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DieseArbeitsmappe" defaultThemeVersion="124226"/>
  <mc:AlternateContent xmlns:mc="http://schemas.openxmlformats.org/markup-compatibility/2006">
    <mc:Choice Requires="x15">
      <x15ac:absPath xmlns:x15ac="http://schemas.microsoft.com/office/spreadsheetml/2010/11/ac" url="https://schwarzit-my.sharepoint.com/personal/timm_gehring_kaufland_de/Documents/Desktop/"/>
    </mc:Choice>
  </mc:AlternateContent>
  <xr:revisionPtr revIDLastSave="0" documentId="8_{86899E56-F21A-48EC-84C0-287F135DAABA}" xr6:coauthVersionLast="47" xr6:coauthVersionMax="47" xr10:uidLastSave="{00000000-0000-0000-0000-000000000000}"/>
  <bookViews>
    <workbookView xWindow="15150" yWindow="-16320" windowWidth="29040" windowHeight="16440" tabRatio="704" xr2:uid="{00000000-000D-0000-FFFF-FFFF00000000}"/>
  </bookViews>
  <sheets>
    <sheet name="Food" sheetId="1" r:id="rId1"/>
    <sheet name="Display-Stückliste" sheetId="10" r:id="rId2"/>
    <sheet name="Nachhaltigkeit" sheetId="8" r:id="rId3"/>
    <sheet name="Erklärungen Logos Food" sheetId="4" r:id="rId4"/>
    <sheet name="Bestätigung Lieferant LF u. GF" sheetId="6" r:id="rId5"/>
    <sheet name="Zusatzinformation Wein, Whiskey" sheetId="16" r:id="rId6"/>
    <sheet name="Gefahrstoff, Gefahrgut" sheetId="13" r:id="rId7"/>
    <sheet name="Verpackung" sheetId="9" r:id="rId8"/>
    <sheet name="Fairtrade Cocoa" sheetId="12" r:id="rId9"/>
    <sheet name="RSPO-zertifiziertes Palmöl" sheetId="11" r:id="rId10"/>
    <sheet name="Kaufland intern" sheetId="18" r:id="rId11"/>
    <sheet name="Prüfung" sheetId="17" r:id="rId12"/>
    <sheet name="Auswahlisten" sheetId="5" state="hidden" r:id="rId13"/>
  </sheets>
  <definedNames>
    <definedName name="_xlnm.Print_Area" localSheetId="0">Food!$A$1:$BO$33</definedName>
    <definedName name="_xlnm.Print_Area" localSheetId="6">'Gefahrstoff, Gefahrgut'!$A$1:$AS$26</definedName>
    <definedName name="_xlnm.Print_Area" localSheetId="5">'Zusatzinformation Wein, Whiskey'!$A$1:$O$33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I3" i="17" l="1"/>
  <c r="D4" i="17"/>
  <c r="E4" i="17"/>
  <c r="F4" i="17"/>
  <c r="G4" i="17"/>
  <c r="H4" i="17"/>
  <c r="I4" i="17"/>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BK4" i="17"/>
  <c r="BL4" i="17"/>
  <c r="BM4" i="17"/>
  <c r="BN4" i="17"/>
  <c r="BO4" i="17"/>
  <c r="BP4" i="17"/>
  <c r="BQ4" i="17"/>
  <c r="BR4" i="17"/>
  <c r="BS4" i="17"/>
  <c r="BT4" i="17"/>
  <c r="BU4" i="17"/>
  <c r="BV4" i="17"/>
  <c r="BW4" i="17"/>
  <c r="BX4" i="17"/>
  <c r="BY4" i="17"/>
  <c r="BZ4" i="17"/>
  <c r="CA4" i="17"/>
  <c r="CB4" i="17"/>
  <c r="CC4" i="17"/>
  <c r="CD4" i="17"/>
  <c r="CE4" i="17"/>
  <c r="CF4" i="17"/>
  <c r="CG4" i="17"/>
  <c r="CH4" i="17"/>
  <c r="CI4" i="17"/>
  <c r="CJ4" i="17"/>
  <c r="CK4" i="17"/>
  <c r="CL4" i="17"/>
  <c r="CM4" i="17"/>
  <c r="CN4" i="17"/>
  <c r="CO4" i="17"/>
  <c r="CP4" i="17"/>
  <c r="CQ4" i="17"/>
  <c r="CR4" i="17"/>
  <c r="CS4" i="17"/>
  <c r="CT4" i="17"/>
  <c r="CU4" i="17"/>
  <c r="CV4" i="17"/>
  <c r="CW4" i="17"/>
  <c r="CX4" i="17"/>
  <c r="CY4" i="17"/>
  <c r="CZ4" i="17"/>
  <c r="DA4" i="17"/>
  <c r="DB4" i="17"/>
  <c r="DC4" i="17"/>
  <c r="DD4" i="17"/>
  <c r="D5" i="17"/>
  <c r="E5" i="17"/>
  <c r="F5" i="17"/>
  <c r="G5" i="17"/>
  <c r="H5" i="17"/>
  <c r="I5" i="17"/>
  <c r="J5" i="17"/>
  <c r="K5" i="17"/>
  <c r="L5" i="17"/>
  <c r="M5" i="17"/>
  <c r="N5" i="17"/>
  <c r="O5" i="17"/>
  <c r="P5" i="17"/>
  <c r="Q5" i="17"/>
  <c r="R5" i="17"/>
  <c r="S5" i="17"/>
  <c r="T5" i="17"/>
  <c r="U5" i="17"/>
  <c r="V5" i="17"/>
  <c r="W5" i="17"/>
  <c r="X5" i="17"/>
  <c r="Y5" i="17"/>
  <c r="Z5" i="17"/>
  <c r="AA5" i="17"/>
  <c r="AB5" i="17"/>
  <c r="AC5" i="17"/>
  <c r="AD5" i="17"/>
  <c r="AE5" i="17"/>
  <c r="AF5" i="17"/>
  <c r="AG5" i="17"/>
  <c r="AH5" i="17"/>
  <c r="AI5" i="17"/>
  <c r="AJ5" i="17"/>
  <c r="AK5" i="17"/>
  <c r="AL5" i="17"/>
  <c r="AM5" i="17"/>
  <c r="AN5" i="17"/>
  <c r="AO5" i="17"/>
  <c r="AP5" i="17"/>
  <c r="AQ5" i="17"/>
  <c r="AR5" i="17"/>
  <c r="AS5" i="17"/>
  <c r="AT5" i="17"/>
  <c r="AU5" i="17"/>
  <c r="AV5" i="17"/>
  <c r="AW5" i="17"/>
  <c r="AX5" i="17"/>
  <c r="AY5" i="17"/>
  <c r="AZ5" i="17"/>
  <c r="BA5" i="17"/>
  <c r="BB5" i="17"/>
  <c r="BC5" i="17"/>
  <c r="BD5" i="17"/>
  <c r="BE5" i="17"/>
  <c r="BF5" i="17"/>
  <c r="BG5" i="17"/>
  <c r="BH5" i="17"/>
  <c r="BI5" i="17"/>
  <c r="BJ5" i="17"/>
  <c r="BK5" i="17"/>
  <c r="BL5" i="17"/>
  <c r="BM5" i="17"/>
  <c r="BN5" i="17"/>
  <c r="BO5" i="17"/>
  <c r="BP5" i="17"/>
  <c r="BQ5" i="17"/>
  <c r="BR5" i="17"/>
  <c r="BS5" i="17"/>
  <c r="BT5" i="17"/>
  <c r="BU5" i="17"/>
  <c r="BV5" i="17"/>
  <c r="BW5" i="17"/>
  <c r="BX5" i="17"/>
  <c r="BY5" i="17"/>
  <c r="BZ5" i="17"/>
  <c r="CA5" i="17"/>
  <c r="CB5" i="17"/>
  <c r="CC5" i="17"/>
  <c r="CD5" i="17"/>
  <c r="CE5" i="17"/>
  <c r="CF5" i="17"/>
  <c r="CG5" i="17"/>
  <c r="CH5" i="17"/>
  <c r="CI5" i="17"/>
  <c r="CJ5" i="17"/>
  <c r="CK5" i="17"/>
  <c r="CL5" i="17"/>
  <c r="CM5" i="17"/>
  <c r="CN5" i="17"/>
  <c r="CO5" i="17"/>
  <c r="CP5" i="17"/>
  <c r="CQ5" i="17"/>
  <c r="CR5" i="17"/>
  <c r="CS5" i="17"/>
  <c r="CT5" i="17"/>
  <c r="CU5" i="17"/>
  <c r="CV5" i="17"/>
  <c r="CW5" i="17"/>
  <c r="CX5" i="17"/>
  <c r="CY5" i="17"/>
  <c r="CZ5" i="17"/>
  <c r="DA5" i="17"/>
  <c r="DB5" i="17"/>
  <c r="DC5" i="17"/>
  <c r="DD5" i="17"/>
  <c r="D6" i="17"/>
  <c r="E6" i="17"/>
  <c r="F6" i="17"/>
  <c r="G6" i="17"/>
  <c r="H6" i="17"/>
  <c r="I6" i="17"/>
  <c r="J6" i="17"/>
  <c r="K6" i="17"/>
  <c r="L6" i="17"/>
  <c r="M6" i="17"/>
  <c r="N6" i="17"/>
  <c r="O6" i="17"/>
  <c r="P6" i="17"/>
  <c r="Q6" i="17"/>
  <c r="R6" i="17"/>
  <c r="S6" i="17"/>
  <c r="T6" i="17"/>
  <c r="U6" i="17"/>
  <c r="V6" i="17"/>
  <c r="W6" i="17"/>
  <c r="X6" i="17"/>
  <c r="Y6" i="17"/>
  <c r="Z6" i="17"/>
  <c r="AA6" i="17"/>
  <c r="AB6" i="17"/>
  <c r="AC6" i="17"/>
  <c r="AD6" i="17"/>
  <c r="AE6" i="17"/>
  <c r="AF6" i="17"/>
  <c r="AG6" i="17"/>
  <c r="AH6" i="17"/>
  <c r="AI6" i="17"/>
  <c r="AJ6" i="17"/>
  <c r="AK6" i="17"/>
  <c r="AL6" i="17"/>
  <c r="AM6" i="17"/>
  <c r="AN6" i="17"/>
  <c r="AO6" i="17"/>
  <c r="AP6" i="17"/>
  <c r="AQ6" i="17"/>
  <c r="AR6" i="17"/>
  <c r="AS6" i="17"/>
  <c r="AT6" i="17"/>
  <c r="AU6" i="17"/>
  <c r="AV6" i="17"/>
  <c r="AW6" i="17"/>
  <c r="AX6" i="17"/>
  <c r="AY6" i="17"/>
  <c r="AZ6" i="17"/>
  <c r="BA6" i="17"/>
  <c r="BB6" i="17"/>
  <c r="BC6" i="17"/>
  <c r="BD6" i="17"/>
  <c r="BE6" i="17"/>
  <c r="BF6" i="17"/>
  <c r="BG6" i="17"/>
  <c r="BH6" i="17"/>
  <c r="BI6" i="17"/>
  <c r="BJ6" i="17"/>
  <c r="BK6" i="17"/>
  <c r="BL6" i="17"/>
  <c r="BM6" i="17"/>
  <c r="BN6" i="17"/>
  <c r="BO6" i="17"/>
  <c r="BP6" i="17"/>
  <c r="BQ6" i="17"/>
  <c r="BR6" i="17"/>
  <c r="BS6" i="17"/>
  <c r="BT6" i="17"/>
  <c r="BU6" i="17"/>
  <c r="BV6" i="17"/>
  <c r="BW6" i="17"/>
  <c r="BX6" i="17"/>
  <c r="BY6" i="17"/>
  <c r="BZ6" i="17"/>
  <c r="CA6" i="17"/>
  <c r="CB6" i="17"/>
  <c r="CC6" i="17"/>
  <c r="CD6" i="17"/>
  <c r="CE6" i="17"/>
  <c r="CF6" i="17"/>
  <c r="CG6" i="17"/>
  <c r="CH6" i="17"/>
  <c r="CI6" i="17"/>
  <c r="CJ6" i="17"/>
  <c r="CK6" i="17"/>
  <c r="CL6" i="17"/>
  <c r="CM6" i="17"/>
  <c r="CN6" i="17"/>
  <c r="CO6" i="17"/>
  <c r="CP6" i="17"/>
  <c r="CQ6" i="17"/>
  <c r="CR6" i="17"/>
  <c r="CS6" i="17"/>
  <c r="CT6" i="17"/>
  <c r="CU6" i="17"/>
  <c r="CV6" i="17"/>
  <c r="CW6" i="17"/>
  <c r="CX6" i="17"/>
  <c r="CY6" i="17"/>
  <c r="CZ6" i="17"/>
  <c r="DA6" i="17"/>
  <c r="DB6" i="17"/>
  <c r="DC6" i="17"/>
  <c r="DD6" i="17"/>
  <c r="D7" i="17"/>
  <c r="E7" i="17"/>
  <c r="F7" i="17"/>
  <c r="G7" i="17"/>
  <c r="H7" i="17"/>
  <c r="I7" i="17"/>
  <c r="J7" i="17"/>
  <c r="K7" i="17"/>
  <c r="L7" i="17"/>
  <c r="M7" i="17"/>
  <c r="N7" i="17"/>
  <c r="O7" i="17"/>
  <c r="P7" i="17"/>
  <c r="Q7" i="17"/>
  <c r="R7" i="17"/>
  <c r="S7" i="17"/>
  <c r="T7" i="17"/>
  <c r="U7" i="17"/>
  <c r="V7" i="17"/>
  <c r="W7" i="17"/>
  <c r="X7" i="17"/>
  <c r="Y7" i="17"/>
  <c r="Z7" i="17"/>
  <c r="AA7" i="17"/>
  <c r="AB7" i="17"/>
  <c r="AC7" i="17"/>
  <c r="AD7" i="17"/>
  <c r="AE7" i="17"/>
  <c r="AF7" i="17"/>
  <c r="AG7" i="17"/>
  <c r="AH7" i="17"/>
  <c r="AI7" i="17"/>
  <c r="AJ7" i="17"/>
  <c r="AK7" i="17"/>
  <c r="AL7" i="17"/>
  <c r="AM7" i="17"/>
  <c r="AN7" i="17"/>
  <c r="AO7" i="17"/>
  <c r="AP7" i="17"/>
  <c r="AQ7" i="17"/>
  <c r="AR7" i="17"/>
  <c r="AS7" i="17"/>
  <c r="AT7" i="17"/>
  <c r="AU7" i="17"/>
  <c r="AV7" i="17"/>
  <c r="AW7" i="17"/>
  <c r="AX7" i="17"/>
  <c r="AY7" i="17"/>
  <c r="AZ7" i="17"/>
  <c r="BA7" i="17"/>
  <c r="BB7" i="17"/>
  <c r="BC7" i="17"/>
  <c r="BD7" i="17"/>
  <c r="BE7" i="17"/>
  <c r="BF7" i="17"/>
  <c r="BG7" i="17"/>
  <c r="BH7" i="17"/>
  <c r="BI7" i="17"/>
  <c r="BJ7" i="17"/>
  <c r="BK7" i="17"/>
  <c r="BL7" i="17"/>
  <c r="BM7" i="17"/>
  <c r="BN7" i="17"/>
  <c r="BO7" i="17"/>
  <c r="BP7" i="17"/>
  <c r="BQ7" i="17"/>
  <c r="BR7" i="17"/>
  <c r="BS7" i="17"/>
  <c r="BT7" i="17"/>
  <c r="BU7" i="17"/>
  <c r="BV7" i="17"/>
  <c r="BW7" i="17"/>
  <c r="BX7" i="17"/>
  <c r="BY7" i="17"/>
  <c r="BZ7" i="17"/>
  <c r="CA7" i="17"/>
  <c r="CB7" i="17"/>
  <c r="CC7" i="17"/>
  <c r="CD7" i="17"/>
  <c r="CE7" i="17"/>
  <c r="CF7" i="17"/>
  <c r="CG7" i="17"/>
  <c r="CH7" i="17"/>
  <c r="CI7" i="17"/>
  <c r="CJ7" i="17"/>
  <c r="CK7" i="17"/>
  <c r="CL7" i="17"/>
  <c r="CM7" i="17"/>
  <c r="CN7" i="17"/>
  <c r="CO7" i="17"/>
  <c r="CP7" i="17"/>
  <c r="CQ7" i="17"/>
  <c r="CR7" i="17"/>
  <c r="CS7" i="17"/>
  <c r="CT7" i="17"/>
  <c r="CU7" i="17"/>
  <c r="CV7" i="17"/>
  <c r="CW7" i="17"/>
  <c r="CX7" i="17"/>
  <c r="CY7" i="17"/>
  <c r="CZ7" i="17"/>
  <c r="DA7" i="17"/>
  <c r="DB7" i="17"/>
  <c r="DC7" i="17"/>
  <c r="DD7" i="17"/>
  <c r="D8" i="17"/>
  <c r="E8" i="17"/>
  <c r="F8" i="17"/>
  <c r="G8" i="17"/>
  <c r="H8" i="17"/>
  <c r="I8" i="17"/>
  <c r="J8" i="17"/>
  <c r="K8" i="17"/>
  <c r="L8" i="17"/>
  <c r="M8" i="17"/>
  <c r="N8" i="17"/>
  <c r="O8" i="17"/>
  <c r="P8" i="17"/>
  <c r="Q8" i="17"/>
  <c r="R8" i="17"/>
  <c r="S8" i="17"/>
  <c r="T8" i="17"/>
  <c r="U8" i="17"/>
  <c r="V8" i="17"/>
  <c r="W8" i="17"/>
  <c r="X8" i="17"/>
  <c r="Y8" i="17"/>
  <c r="Z8" i="17"/>
  <c r="AA8" i="17"/>
  <c r="AB8" i="17"/>
  <c r="AC8" i="17"/>
  <c r="AD8" i="17"/>
  <c r="AE8" i="17"/>
  <c r="AF8" i="17"/>
  <c r="AG8" i="17"/>
  <c r="AH8" i="17"/>
  <c r="AI8" i="17"/>
  <c r="AJ8" i="17"/>
  <c r="AK8" i="17"/>
  <c r="AL8" i="17"/>
  <c r="AM8" i="17"/>
  <c r="AN8" i="17"/>
  <c r="AO8" i="17"/>
  <c r="AP8" i="17"/>
  <c r="AQ8" i="17"/>
  <c r="AR8" i="17"/>
  <c r="AS8" i="17"/>
  <c r="AT8" i="17"/>
  <c r="AU8" i="17"/>
  <c r="AV8" i="17"/>
  <c r="AW8" i="17"/>
  <c r="AX8" i="17"/>
  <c r="AY8" i="17"/>
  <c r="AZ8" i="17"/>
  <c r="BA8" i="17"/>
  <c r="BB8" i="17"/>
  <c r="BC8" i="17"/>
  <c r="BD8" i="17"/>
  <c r="BE8" i="17"/>
  <c r="BF8" i="17"/>
  <c r="BG8" i="17"/>
  <c r="BH8" i="17"/>
  <c r="BI8" i="17"/>
  <c r="BJ8" i="17"/>
  <c r="BK8" i="17"/>
  <c r="BL8" i="17"/>
  <c r="BM8" i="17"/>
  <c r="BN8" i="17"/>
  <c r="BO8" i="17"/>
  <c r="BP8" i="17"/>
  <c r="BQ8" i="17"/>
  <c r="BR8" i="17"/>
  <c r="BS8" i="17"/>
  <c r="BT8" i="17"/>
  <c r="BU8" i="17"/>
  <c r="BV8" i="17"/>
  <c r="BW8" i="17"/>
  <c r="BX8" i="17"/>
  <c r="BY8" i="17"/>
  <c r="BZ8" i="17"/>
  <c r="CA8" i="17"/>
  <c r="CB8" i="17"/>
  <c r="CC8" i="17"/>
  <c r="CD8" i="17"/>
  <c r="CE8" i="17"/>
  <c r="CF8" i="17"/>
  <c r="CG8" i="17"/>
  <c r="CH8" i="17"/>
  <c r="CI8" i="17"/>
  <c r="CJ8" i="17"/>
  <c r="CK8" i="17"/>
  <c r="CL8" i="17"/>
  <c r="CM8" i="17"/>
  <c r="CN8" i="17"/>
  <c r="CO8" i="17"/>
  <c r="CP8" i="17"/>
  <c r="CQ8" i="17"/>
  <c r="CR8" i="17"/>
  <c r="CS8" i="17"/>
  <c r="CT8" i="17"/>
  <c r="CU8" i="17"/>
  <c r="CV8" i="17"/>
  <c r="CW8" i="17"/>
  <c r="CX8" i="17"/>
  <c r="CY8" i="17"/>
  <c r="CZ8" i="17"/>
  <c r="DA8" i="17"/>
  <c r="DB8" i="17"/>
  <c r="DC8" i="17"/>
  <c r="DD8" i="17"/>
  <c r="D9" i="17"/>
  <c r="E9" i="17"/>
  <c r="F9" i="17"/>
  <c r="G9" i="17"/>
  <c r="H9" i="17"/>
  <c r="I9" i="17"/>
  <c r="J9" i="17"/>
  <c r="K9" i="17"/>
  <c r="L9" i="17"/>
  <c r="M9" i="17"/>
  <c r="N9" i="17"/>
  <c r="O9" i="17"/>
  <c r="P9" i="17"/>
  <c r="Q9" i="17"/>
  <c r="R9" i="17"/>
  <c r="S9" i="17"/>
  <c r="T9" i="17"/>
  <c r="U9" i="17"/>
  <c r="V9" i="17"/>
  <c r="W9" i="17"/>
  <c r="X9" i="17"/>
  <c r="Y9" i="17"/>
  <c r="Z9" i="17"/>
  <c r="AA9" i="17"/>
  <c r="AB9" i="17"/>
  <c r="AC9" i="17"/>
  <c r="AD9" i="17"/>
  <c r="AE9" i="17"/>
  <c r="AF9" i="17"/>
  <c r="AG9" i="17"/>
  <c r="AH9" i="17"/>
  <c r="AI9" i="17"/>
  <c r="AJ9" i="17"/>
  <c r="AK9" i="17"/>
  <c r="AL9" i="17"/>
  <c r="AM9" i="17"/>
  <c r="AN9" i="17"/>
  <c r="AO9" i="17"/>
  <c r="AP9" i="17"/>
  <c r="AQ9" i="17"/>
  <c r="AR9" i="17"/>
  <c r="AS9" i="17"/>
  <c r="AT9" i="17"/>
  <c r="AU9" i="17"/>
  <c r="AV9" i="17"/>
  <c r="AW9" i="17"/>
  <c r="AX9" i="17"/>
  <c r="AY9" i="17"/>
  <c r="AZ9" i="17"/>
  <c r="BA9" i="17"/>
  <c r="BB9" i="17"/>
  <c r="BC9" i="17"/>
  <c r="BD9" i="17"/>
  <c r="BE9" i="17"/>
  <c r="BF9" i="17"/>
  <c r="BG9" i="17"/>
  <c r="BH9" i="17"/>
  <c r="BI9" i="17"/>
  <c r="BJ9" i="17"/>
  <c r="BK9" i="17"/>
  <c r="BL9" i="17"/>
  <c r="BM9" i="17"/>
  <c r="BN9" i="17"/>
  <c r="BO9" i="17"/>
  <c r="BP9" i="17"/>
  <c r="BQ9" i="17"/>
  <c r="BR9" i="17"/>
  <c r="BS9" i="17"/>
  <c r="BT9" i="17"/>
  <c r="BU9" i="17"/>
  <c r="BV9" i="17"/>
  <c r="BW9" i="17"/>
  <c r="BX9" i="17"/>
  <c r="BY9" i="17"/>
  <c r="BZ9" i="17"/>
  <c r="CA9" i="17"/>
  <c r="CB9" i="17"/>
  <c r="CC9" i="17"/>
  <c r="CD9" i="17"/>
  <c r="CE9" i="17"/>
  <c r="CF9" i="17"/>
  <c r="CG9" i="17"/>
  <c r="CH9" i="17"/>
  <c r="CI9" i="17"/>
  <c r="CJ9" i="17"/>
  <c r="CK9" i="17"/>
  <c r="CL9" i="17"/>
  <c r="CM9" i="17"/>
  <c r="CN9" i="17"/>
  <c r="CO9" i="17"/>
  <c r="CP9" i="17"/>
  <c r="CQ9" i="17"/>
  <c r="CR9" i="17"/>
  <c r="CS9" i="17"/>
  <c r="CT9" i="17"/>
  <c r="CU9" i="17"/>
  <c r="CV9" i="17"/>
  <c r="CW9" i="17"/>
  <c r="CX9" i="17"/>
  <c r="CY9" i="17"/>
  <c r="CZ9" i="17"/>
  <c r="DA9" i="17"/>
  <c r="DB9" i="17"/>
  <c r="DC9" i="17"/>
  <c r="DD9" i="17"/>
  <c r="D10" i="17"/>
  <c r="E10" i="17"/>
  <c r="F10" i="17"/>
  <c r="G10" i="17"/>
  <c r="H10" i="17"/>
  <c r="I10" i="17"/>
  <c r="J10" i="17"/>
  <c r="K10" i="17"/>
  <c r="L10" i="17"/>
  <c r="M10" i="17"/>
  <c r="N10" i="17"/>
  <c r="O10" i="17"/>
  <c r="P10" i="17"/>
  <c r="Q10" i="17"/>
  <c r="R10" i="17"/>
  <c r="S10" i="17"/>
  <c r="T10" i="17"/>
  <c r="U10" i="17"/>
  <c r="V10" i="17"/>
  <c r="W10" i="17"/>
  <c r="X10" i="17"/>
  <c r="Y10" i="17"/>
  <c r="Z10" i="17"/>
  <c r="AA10" i="17"/>
  <c r="AB10" i="17"/>
  <c r="AC10" i="17"/>
  <c r="AD10" i="17"/>
  <c r="AE10" i="17"/>
  <c r="AF10" i="17"/>
  <c r="AG10" i="17"/>
  <c r="AH10" i="17"/>
  <c r="AI10" i="17"/>
  <c r="AJ10" i="17"/>
  <c r="AK10" i="17"/>
  <c r="AL10" i="17"/>
  <c r="AM10" i="17"/>
  <c r="AN10" i="17"/>
  <c r="AO10" i="17"/>
  <c r="AP10" i="17"/>
  <c r="AQ10" i="17"/>
  <c r="AR10" i="17"/>
  <c r="AS10" i="17"/>
  <c r="AT10" i="17"/>
  <c r="AU10" i="17"/>
  <c r="AV10" i="17"/>
  <c r="AW10" i="17"/>
  <c r="AX10" i="17"/>
  <c r="AY10" i="17"/>
  <c r="AZ10" i="17"/>
  <c r="BA10" i="17"/>
  <c r="BB10" i="17"/>
  <c r="BC10" i="17"/>
  <c r="BD10" i="17"/>
  <c r="BE10" i="17"/>
  <c r="BF10" i="17"/>
  <c r="BG10" i="17"/>
  <c r="BH10" i="17"/>
  <c r="BI10" i="17"/>
  <c r="BJ10" i="17"/>
  <c r="BK10" i="17"/>
  <c r="BL10" i="17"/>
  <c r="BM10" i="17"/>
  <c r="BN10" i="17"/>
  <c r="BO10" i="17"/>
  <c r="BP10" i="17"/>
  <c r="BQ10" i="17"/>
  <c r="BR10" i="17"/>
  <c r="BS10" i="17"/>
  <c r="BT10" i="17"/>
  <c r="BU10" i="17"/>
  <c r="BV10" i="17"/>
  <c r="BW10" i="17"/>
  <c r="BX10" i="17"/>
  <c r="BY10" i="17"/>
  <c r="BZ10" i="17"/>
  <c r="CA10" i="17"/>
  <c r="CB10" i="17"/>
  <c r="CC10" i="17"/>
  <c r="CD10" i="17"/>
  <c r="CE10" i="17"/>
  <c r="CF10" i="17"/>
  <c r="CG10" i="17"/>
  <c r="CH10" i="17"/>
  <c r="CI10" i="17"/>
  <c r="CJ10" i="17"/>
  <c r="CK10" i="17"/>
  <c r="CL10" i="17"/>
  <c r="CM10" i="17"/>
  <c r="CN10" i="17"/>
  <c r="CO10" i="17"/>
  <c r="CP10" i="17"/>
  <c r="CQ10" i="17"/>
  <c r="CR10" i="17"/>
  <c r="CS10" i="17"/>
  <c r="CT10" i="17"/>
  <c r="CU10" i="17"/>
  <c r="CV10" i="17"/>
  <c r="CW10" i="17"/>
  <c r="CX10" i="17"/>
  <c r="CY10" i="17"/>
  <c r="CZ10" i="17"/>
  <c r="DA10" i="17"/>
  <c r="DB10" i="17"/>
  <c r="DC10" i="17"/>
  <c r="DD10" i="17"/>
  <c r="D11" i="17"/>
  <c r="E11" i="17"/>
  <c r="F11" i="17"/>
  <c r="G11" i="17"/>
  <c r="H11" i="17"/>
  <c r="I11" i="17"/>
  <c r="J11" i="17"/>
  <c r="K11" i="17"/>
  <c r="L11" i="17"/>
  <c r="M11" i="17"/>
  <c r="N11" i="17"/>
  <c r="O11" i="17"/>
  <c r="P11" i="17"/>
  <c r="Q11" i="17"/>
  <c r="R11" i="17"/>
  <c r="S11" i="17"/>
  <c r="T11" i="17"/>
  <c r="U11" i="17"/>
  <c r="V11" i="17"/>
  <c r="W11" i="17"/>
  <c r="X11" i="17"/>
  <c r="Y11" i="17"/>
  <c r="Z11" i="17"/>
  <c r="AA11" i="17"/>
  <c r="AB11" i="17"/>
  <c r="AC11" i="17"/>
  <c r="AD11" i="17"/>
  <c r="AE11" i="17"/>
  <c r="AF11" i="17"/>
  <c r="AG11" i="17"/>
  <c r="AH11" i="17"/>
  <c r="AI11" i="17"/>
  <c r="AJ11" i="17"/>
  <c r="AK11" i="17"/>
  <c r="AL11" i="17"/>
  <c r="AM11" i="17"/>
  <c r="AN11" i="17"/>
  <c r="AO11" i="17"/>
  <c r="AP11" i="17"/>
  <c r="AQ11" i="17"/>
  <c r="AR11" i="17"/>
  <c r="AS11" i="17"/>
  <c r="AT11" i="17"/>
  <c r="AU11" i="17"/>
  <c r="AV11" i="17"/>
  <c r="AW11" i="17"/>
  <c r="AX11" i="17"/>
  <c r="AY11" i="17"/>
  <c r="AZ11" i="17"/>
  <c r="BA11" i="17"/>
  <c r="BB11" i="17"/>
  <c r="BC11" i="17"/>
  <c r="BD11" i="17"/>
  <c r="BE11" i="17"/>
  <c r="BF11" i="17"/>
  <c r="BG11" i="17"/>
  <c r="BH11" i="17"/>
  <c r="BI11" i="17"/>
  <c r="BJ11" i="17"/>
  <c r="BK11" i="17"/>
  <c r="BL11" i="17"/>
  <c r="BM11" i="17"/>
  <c r="BN11" i="17"/>
  <c r="BO11" i="17"/>
  <c r="BP11" i="17"/>
  <c r="BQ11" i="17"/>
  <c r="BR11" i="17"/>
  <c r="BS11" i="17"/>
  <c r="BT11" i="17"/>
  <c r="BU11" i="17"/>
  <c r="BV11" i="17"/>
  <c r="BW11" i="17"/>
  <c r="BX11" i="17"/>
  <c r="BY11" i="17"/>
  <c r="BZ11" i="17"/>
  <c r="CA11" i="17"/>
  <c r="CB11" i="17"/>
  <c r="CC11" i="17"/>
  <c r="CD11" i="17"/>
  <c r="CE11" i="17"/>
  <c r="CF11" i="17"/>
  <c r="CG11" i="17"/>
  <c r="CH11" i="17"/>
  <c r="CI11" i="17"/>
  <c r="CJ11" i="17"/>
  <c r="CK11" i="17"/>
  <c r="CL11" i="17"/>
  <c r="CM11" i="17"/>
  <c r="CN11" i="17"/>
  <c r="CO11" i="17"/>
  <c r="CP11" i="17"/>
  <c r="CQ11" i="17"/>
  <c r="CR11" i="17"/>
  <c r="CS11" i="17"/>
  <c r="CT11" i="17"/>
  <c r="CU11" i="17"/>
  <c r="CV11" i="17"/>
  <c r="CW11" i="17"/>
  <c r="CX11" i="17"/>
  <c r="CY11" i="17"/>
  <c r="CZ11" i="17"/>
  <c r="DA11" i="17"/>
  <c r="DB11" i="17"/>
  <c r="DC11" i="17"/>
  <c r="DD11" i="17"/>
  <c r="D12" i="17"/>
  <c r="E12" i="17"/>
  <c r="F12" i="17"/>
  <c r="G12" i="17"/>
  <c r="H12" i="17"/>
  <c r="I12" i="17"/>
  <c r="J12" i="17"/>
  <c r="K12" i="17"/>
  <c r="L12" i="17"/>
  <c r="M12" i="17"/>
  <c r="N12" i="17"/>
  <c r="O12" i="17"/>
  <c r="P12" i="17"/>
  <c r="Q12" i="17"/>
  <c r="R12" i="17"/>
  <c r="S12" i="17"/>
  <c r="T12" i="17"/>
  <c r="U12" i="17"/>
  <c r="V12" i="17"/>
  <c r="W12" i="17"/>
  <c r="X12" i="17"/>
  <c r="Y12" i="17"/>
  <c r="Z12" i="17"/>
  <c r="AA12" i="17"/>
  <c r="AB12" i="17"/>
  <c r="AC12" i="17"/>
  <c r="AD12" i="17"/>
  <c r="AE12" i="17"/>
  <c r="AF12" i="17"/>
  <c r="AG12" i="17"/>
  <c r="AH12" i="17"/>
  <c r="AI12" i="17"/>
  <c r="AJ12" i="17"/>
  <c r="AK12" i="17"/>
  <c r="AL12" i="17"/>
  <c r="AM12" i="17"/>
  <c r="AN12" i="17"/>
  <c r="AO12" i="17"/>
  <c r="AP12" i="17"/>
  <c r="AQ12" i="17"/>
  <c r="AR12" i="17"/>
  <c r="AS12" i="17"/>
  <c r="AT12" i="17"/>
  <c r="AU12" i="17"/>
  <c r="AV12" i="17"/>
  <c r="AW12" i="17"/>
  <c r="AX12" i="17"/>
  <c r="AY12" i="17"/>
  <c r="AZ12" i="17"/>
  <c r="BA12" i="17"/>
  <c r="BB12" i="17"/>
  <c r="BC12" i="17"/>
  <c r="BD12" i="17"/>
  <c r="BE12" i="17"/>
  <c r="BF12" i="17"/>
  <c r="BG12" i="17"/>
  <c r="BH12" i="17"/>
  <c r="BI12" i="17"/>
  <c r="BJ12" i="17"/>
  <c r="BK12" i="17"/>
  <c r="BL12" i="17"/>
  <c r="BM12" i="17"/>
  <c r="BN12" i="17"/>
  <c r="BO12" i="17"/>
  <c r="BP12" i="17"/>
  <c r="BQ12" i="17"/>
  <c r="BR12" i="17"/>
  <c r="BS12" i="17"/>
  <c r="BT12" i="17"/>
  <c r="BU12" i="17"/>
  <c r="BV12" i="17"/>
  <c r="BW12" i="17"/>
  <c r="BX12" i="17"/>
  <c r="BY12" i="17"/>
  <c r="BZ12" i="17"/>
  <c r="CA12" i="17"/>
  <c r="CB12" i="17"/>
  <c r="CC12" i="17"/>
  <c r="CD12" i="17"/>
  <c r="CE12" i="17"/>
  <c r="CF12" i="17"/>
  <c r="CG12" i="17"/>
  <c r="CH12" i="17"/>
  <c r="CI12" i="17"/>
  <c r="CJ12" i="17"/>
  <c r="CK12" i="17"/>
  <c r="CL12" i="17"/>
  <c r="CM12" i="17"/>
  <c r="CN12" i="17"/>
  <c r="CO12" i="17"/>
  <c r="CP12" i="17"/>
  <c r="CQ12" i="17"/>
  <c r="CR12" i="17"/>
  <c r="CS12" i="17"/>
  <c r="CT12" i="17"/>
  <c r="CU12" i="17"/>
  <c r="CV12" i="17"/>
  <c r="CW12" i="17"/>
  <c r="CX12" i="17"/>
  <c r="CY12" i="17"/>
  <c r="CZ12" i="17"/>
  <c r="DA12" i="17"/>
  <c r="DB12" i="17"/>
  <c r="DC12" i="17"/>
  <c r="DD12" i="17"/>
  <c r="D13" i="17"/>
  <c r="E13" i="17"/>
  <c r="F13" i="17"/>
  <c r="G13" i="17"/>
  <c r="H13" i="17"/>
  <c r="I13" i="17"/>
  <c r="J13" i="17"/>
  <c r="K13" i="17"/>
  <c r="L13" i="17"/>
  <c r="M13" i="17"/>
  <c r="N13" i="17"/>
  <c r="O13" i="17"/>
  <c r="P13" i="17"/>
  <c r="Q13" i="17"/>
  <c r="R13" i="17"/>
  <c r="S13" i="17"/>
  <c r="T13" i="17"/>
  <c r="U13" i="17"/>
  <c r="V13" i="17"/>
  <c r="W13" i="17"/>
  <c r="X13" i="17"/>
  <c r="Y13" i="17"/>
  <c r="Z13" i="17"/>
  <c r="AA13" i="17"/>
  <c r="AB13" i="17"/>
  <c r="AC13" i="17"/>
  <c r="AD13" i="17"/>
  <c r="AE13" i="17"/>
  <c r="AF13" i="17"/>
  <c r="AG13" i="17"/>
  <c r="AH13" i="17"/>
  <c r="AI13" i="17"/>
  <c r="AJ13" i="17"/>
  <c r="AK13" i="17"/>
  <c r="AL13" i="17"/>
  <c r="AM13" i="17"/>
  <c r="AN13" i="17"/>
  <c r="AO13" i="17"/>
  <c r="AP13" i="17"/>
  <c r="AQ13" i="17"/>
  <c r="AR13" i="17"/>
  <c r="AS13" i="17"/>
  <c r="AT13" i="17"/>
  <c r="AU13" i="17"/>
  <c r="AV13" i="17"/>
  <c r="AW13" i="17"/>
  <c r="AX13" i="17"/>
  <c r="AY13" i="17"/>
  <c r="AZ13" i="17"/>
  <c r="BA13" i="17"/>
  <c r="BB13" i="17"/>
  <c r="BC13" i="17"/>
  <c r="BD13" i="17"/>
  <c r="BE13" i="17"/>
  <c r="BF13" i="17"/>
  <c r="BG13" i="17"/>
  <c r="BH13" i="17"/>
  <c r="BI13" i="17"/>
  <c r="BJ13" i="17"/>
  <c r="BK13" i="17"/>
  <c r="BL13" i="17"/>
  <c r="BM13" i="17"/>
  <c r="BN13" i="17"/>
  <c r="BO13" i="17"/>
  <c r="BP13" i="17"/>
  <c r="BQ13" i="17"/>
  <c r="BR13" i="17"/>
  <c r="BS13" i="17"/>
  <c r="BT13" i="17"/>
  <c r="BU13" i="17"/>
  <c r="BV13" i="17"/>
  <c r="BW13" i="17"/>
  <c r="BX13" i="17"/>
  <c r="BY13" i="17"/>
  <c r="BZ13" i="17"/>
  <c r="CA13" i="17"/>
  <c r="CB13" i="17"/>
  <c r="CC13" i="17"/>
  <c r="CD13" i="17"/>
  <c r="CE13" i="17"/>
  <c r="CF13" i="17"/>
  <c r="CG13" i="17"/>
  <c r="CH13" i="17"/>
  <c r="CI13" i="17"/>
  <c r="CJ13" i="17"/>
  <c r="CK13" i="17"/>
  <c r="CL13" i="17"/>
  <c r="CM13" i="17"/>
  <c r="CN13" i="17"/>
  <c r="CO13" i="17"/>
  <c r="CP13" i="17"/>
  <c r="CQ13" i="17"/>
  <c r="CR13" i="17"/>
  <c r="CS13" i="17"/>
  <c r="CT13" i="17"/>
  <c r="CU13" i="17"/>
  <c r="CV13" i="17"/>
  <c r="CW13" i="17"/>
  <c r="CX13" i="17"/>
  <c r="CY13" i="17"/>
  <c r="CZ13" i="17"/>
  <c r="DA13" i="17"/>
  <c r="DB13" i="17"/>
  <c r="DC13" i="17"/>
  <c r="DD13" i="17"/>
  <c r="D14" i="17"/>
  <c r="E14" i="17"/>
  <c r="F14" i="17"/>
  <c r="G14" i="17"/>
  <c r="H14" i="17"/>
  <c r="I14" i="17"/>
  <c r="J14" i="17"/>
  <c r="K14" i="17"/>
  <c r="L14" i="17"/>
  <c r="M14" i="17"/>
  <c r="N14" i="17"/>
  <c r="O14" i="17"/>
  <c r="P14" i="17"/>
  <c r="Q14" i="17"/>
  <c r="R14" i="17"/>
  <c r="S14" i="17"/>
  <c r="T14" i="17"/>
  <c r="U14" i="17"/>
  <c r="V14" i="17"/>
  <c r="W14" i="17"/>
  <c r="X14" i="17"/>
  <c r="Y14" i="17"/>
  <c r="Z14" i="17"/>
  <c r="AA14" i="17"/>
  <c r="AB14" i="17"/>
  <c r="AC14" i="17"/>
  <c r="AD14" i="17"/>
  <c r="AE14" i="17"/>
  <c r="AF14" i="17"/>
  <c r="AG14" i="17"/>
  <c r="AH14" i="17"/>
  <c r="AI14" i="17"/>
  <c r="AJ14" i="17"/>
  <c r="AK14" i="17"/>
  <c r="AL14" i="17"/>
  <c r="AM14" i="17"/>
  <c r="AN14" i="17"/>
  <c r="AO14" i="17"/>
  <c r="AP14" i="17"/>
  <c r="AQ14" i="17"/>
  <c r="AR14" i="17"/>
  <c r="AS14" i="17"/>
  <c r="AT14" i="17"/>
  <c r="AU14" i="17"/>
  <c r="AV14" i="17"/>
  <c r="AW14" i="17"/>
  <c r="AX14" i="17"/>
  <c r="AY14" i="17"/>
  <c r="AZ14" i="17"/>
  <c r="BA14" i="17"/>
  <c r="BB14" i="17"/>
  <c r="BC14" i="17"/>
  <c r="BD14" i="17"/>
  <c r="BE14" i="17"/>
  <c r="BF14" i="17"/>
  <c r="BG14" i="17"/>
  <c r="BH14" i="17"/>
  <c r="BI14" i="17"/>
  <c r="BJ14" i="17"/>
  <c r="BK14" i="17"/>
  <c r="BL14" i="17"/>
  <c r="BM14" i="17"/>
  <c r="BN14" i="17"/>
  <c r="BO14" i="17"/>
  <c r="BP14" i="17"/>
  <c r="BQ14" i="17"/>
  <c r="BR14" i="17"/>
  <c r="BS14" i="17"/>
  <c r="BT14" i="17"/>
  <c r="BU14" i="17"/>
  <c r="BV14" i="17"/>
  <c r="BW14" i="17"/>
  <c r="BX14" i="17"/>
  <c r="BY14" i="17"/>
  <c r="BZ14" i="17"/>
  <c r="CA14" i="17"/>
  <c r="CB14" i="17"/>
  <c r="CC14" i="17"/>
  <c r="CD14" i="17"/>
  <c r="CE14" i="17"/>
  <c r="CF14" i="17"/>
  <c r="CG14" i="17"/>
  <c r="CH14" i="17"/>
  <c r="CI14" i="17"/>
  <c r="CJ14" i="17"/>
  <c r="CK14" i="17"/>
  <c r="CL14" i="17"/>
  <c r="CM14" i="17"/>
  <c r="CN14" i="17"/>
  <c r="CO14" i="17"/>
  <c r="CP14" i="17"/>
  <c r="CQ14" i="17"/>
  <c r="CR14" i="17"/>
  <c r="CS14" i="17"/>
  <c r="CT14" i="17"/>
  <c r="CU14" i="17"/>
  <c r="CV14" i="17"/>
  <c r="CW14" i="17"/>
  <c r="CX14" i="17"/>
  <c r="CY14" i="17"/>
  <c r="CZ14" i="17"/>
  <c r="DA14" i="17"/>
  <c r="DB14" i="17"/>
  <c r="DC14" i="17"/>
  <c r="DD14" i="17"/>
  <c r="D15" i="17"/>
  <c r="E15" i="17"/>
  <c r="F15" i="17"/>
  <c r="G15" i="17"/>
  <c r="H15" i="17"/>
  <c r="I15" i="17"/>
  <c r="J15" i="17"/>
  <c r="K15" i="17"/>
  <c r="L15" i="17"/>
  <c r="M15" i="17"/>
  <c r="N15" i="17"/>
  <c r="O15" i="17"/>
  <c r="P15" i="17"/>
  <c r="Q15" i="17"/>
  <c r="R15" i="17"/>
  <c r="S15" i="17"/>
  <c r="T15" i="17"/>
  <c r="U15" i="17"/>
  <c r="V15" i="17"/>
  <c r="W15" i="17"/>
  <c r="X15" i="17"/>
  <c r="Y15" i="17"/>
  <c r="Z15" i="17"/>
  <c r="AA15" i="17"/>
  <c r="AB15" i="17"/>
  <c r="AC15" i="17"/>
  <c r="AD15" i="17"/>
  <c r="AE15" i="17"/>
  <c r="AF15" i="17"/>
  <c r="AG15" i="17"/>
  <c r="AH15" i="17"/>
  <c r="AI15" i="17"/>
  <c r="AJ15" i="17"/>
  <c r="AK15" i="17"/>
  <c r="AL15" i="17"/>
  <c r="AM15" i="17"/>
  <c r="AN15" i="17"/>
  <c r="AO15" i="17"/>
  <c r="AP15" i="17"/>
  <c r="AQ15" i="17"/>
  <c r="AR15" i="17"/>
  <c r="AS15" i="17"/>
  <c r="AT15" i="17"/>
  <c r="AU15" i="17"/>
  <c r="AV15" i="17"/>
  <c r="AW15" i="17"/>
  <c r="AX15" i="17"/>
  <c r="AY15" i="17"/>
  <c r="AZ15" i="17"/>
  <c r="BA15" i="17"/>
  <c r="BB15" i="17"/>
  <c r="BC15" i="17"/>
  <c r="BD15" i="17"/>
  <c r="BE15" i="17"/>
  <c r="BF15" i="17"/>
  <c r="BG15" i="17"/>
  <c r="BH15" i="17"/>
  <c r="BI15" i="17"/>
  <c r="BJ15" i="17"/>
  <c r="BK15" i="17"/>
  <c r="BL15" i="17"/>
  <c r="BM15" i="17"/>
  <c r="BN15" i="17"/>
  <c r="BO15" i="17"/>
  <c r="BP15" i="17"/>
  <c r="BQ15" i="17"/>
  <c r="BR15" i="17"/>
  <c r="BS15" i="17"/>
  <c r="BT15" i="17"/>
  <c r="BU15" i="17"/>
  <c r="BV15" i="17"/>
  <c r="BW15" i="17"/>
  <c r="BX15" i="17"/>
  <c r="BY15" i="17"/>
  <c r="BZ15" i="17"/>
  <c r="CA15" i="17"/>
  <c r="CB15" i="17"/>
  <c r="CC15" i="17"/>
  <c r="CD15" i="17"/>
  <c r="CE15" i="17"/>
  <c r="CF15" i="17"/>
  <c r="CG15" i="17"/>
  <c r="CH15" i="17"/>
  <c r="CI15" i="17"/>
  <c r="CJ15" i="17"/>
  <c r="CK15" i="17"/>
  <c r="CL15" i="17"/>
  <c r="CM15" i="17"/>
  <c r="CN15" i="17"/>
  <c r="CO15" i="17"/>
  <c r="CP15" i="17"/>
  <c r="CQ15" i="17"/>
  <c r="CR15" i="17"/>
  <c r="CS15" i="17"/>
  <c r="CT15" i="17"/>
  <c r="CU15" i="17"/>
  <c r="CV15" i="17"/>
  <c r="CW15" i="17"/>
  <c r="CX15" i="17"/>
  <c r="CY15" i="17"/>
  <c r="CZ15" i="17"/>
  <c r="DA15" i="17"/>
  <c r="DB15" i="17"/>
  <c r="DC15" i="17"/>
  <c r="DD15" i="17"/>
  <c r="D16" i="17"/>
  <c r="E16" i="17"/>
  <c r="F16" i="17"/>
  <c r="G16" i="17"/>
  <c r="H16" i="17"/>
  <c r="I16" i="17"/>
  <c r="J16" i="17"/>
  <c r="K16" i="17"/>
  <c r="L16" i="17"/>
  <c r="M16" i="17"/>
  <c r="N16" i="17"/>
  <c r="O16" i="17"/>
  <c r="P16" i="17"/>
  <c r="Q16" i="17"/>
  <c r="R16" i="17"/>
  <c r="S16" i="17"/>
  <c r="T16" i="17"/>
  <c r="U16" i="17"/>
  <c r="V16" i="17"/>
  <c r="W16" i="17"/>
  <c r="X16" i="17"/>
  <c r="Y16" i="17"/>
  <c r="Z16" i="17"/>
  <c r="AA16" i="17"/>
  <c r="AB16" i="17"/>
  <c r="AC16" i="17"/>
  <c r="AD16" i="17"/>
  <c r="AE16" i="17"/>
  <c r="AF16" i="17"/>
  <c r="AG16" i="17"/>
  <c r="AH16" i="17"/>
  <c r="AI16" i="17"/>
  <c r="AJ16" i="17"/>
  <c r="AK16" i="17"/>
  <c r="AL16" i="17"/>
  <c r="AM16" i="17"/>
  <c r="AN16" i="17"/>
  <c r="AO16" i="17"/>
  <c r="AP16" i="17"/>
  <c r="AQ16" i="17"/>
  <c r="AR16" i="17"/>
  <c r="AS16" i="17"/>
  <c r="AT16" i="17"/>
  <c r="AU16" i="17"/>
  <c r="AV16" i="17"/>
  <c r="AW16" i="17"/>
  <c r="AX16" i="17"/>
  <c r="AY16" i="17"/>
  <c r="AZ16" i="17"/>
  <c r="BA16" i="17"/>
  <c r="BB16" i="17"/>
  <c r="BC16" i="17"/>
  <c r="BD16" i="17"/>
  <c r="BE16" i="17"/>
  <c r="BF16" i="17"/>
  <c r="BG16" i="17"/>
  <c r="BH16" i="17"/>
  <c r="BI16" i="17"/>
  <c r="BJ16" i="17"/>
  <c r="BK16" i="17"/>
  <c r="BL16" i="17"/>
  <c r="BM16" i="17"/>
  <c r="BN16" i="17"/>
  <c r="BO16" i="17"/>
  <c r="BP16" i="17"/>
  <c r="BQ16" i="17"/>
  <c r="BR16" i="17"/>
  <c r="BS16" i="17"/>
  <c r="BT16" i="17"/>
  <c r="BU16" i="17"/>
  <c r="BV16" i="17"/>
  <c r="BW16" i="17"/>
  <c r="BX16" i="17"/>
  <c r="BY16" i="17"/>
  <c r="BZ16" i="17"/>
  <c r="CA16" i="17"/>
  <c r="CB16" i="17"/>
  <c r="CC16" i="17"/>
  <c r="CD16" i="17"/>
  <c r="CE16" i="17"/>
  <c r="CF16" i="17"/>
  <c r="CG16" i="17"/>
  <c r="CH16" i="17"/>
  <c r="CI16" i="17"/>
  <c r="CJ16" i="17"/>
  <c r="CK16" i="17"/>
  <c r="CL16" i="17"/>
  <c r="CM16" i="17"/>
  <c r="CN16" i="17"/>
  <c r="CO16" i="17"/>
  <c r="CP16" i="17"/>
  <c r="CQ16" i="17"/>
  <c r="CR16" i="17"/>
  <c r="CS16" i="17"/>
  <c r="CT16" i="17"/>
  <c r="CU16" i="17"/>
  <c r="CV16" i="17"/>
  <c r="CW16" i="17"/>
  <c r="CX16" i="17"/>
  <c r="CY16" i="17"/>
  <c r="CZ16" i="17"/>
  <c r="DA16" i="17"/>
  <c r="DB16" i="17"/>
  <c r="DC16" i="17"/>
  <c r="DD16" i="17"/>
  <c r="D17" i="17"/>
  <c r="E17" i="17"/>
  <c r="F17" i="17"/>
  <c r="G17" i="17"/>
  <c r="H17" i="17"/>
  <c r="I17" i="17"/>
  <c r="J17" i="17"/>
  <c r="K17" i="17"/>
  <c r="L17" i="17"/>
  <c r="M17" i="17"/>
  <c r="N17" i="17"/>
  <c r="O17" i="17"/>
  <c r="P17" i="17"/>
  <c r="Q17" i="17"/>
  <c r="R17" i="17"/>
  <c r="S17" i="17"/>
  <c r="T17" i="17"/>
  <c r="U17" i="17"/>
  <c r="V17" i="17"/>
  <c r="W17" i="17"/>
  <c r="X17" i="17"/>
  <c r="Y17" i="17"/>
  <c r="Z17" i="17"/>
  <c r="AA17" i="17"/>
  <c r="AB17" i="17"/>
  <c r="AC17" i="17"/>
  <c r="AD17" i="17"/>
  <c r="AE17" i="17"/>
  <c r="AF17" i="17"/>
  <c r="AG17" i="17"/>
  <c r="AH17" i="17"/>
  <c r="AI17" i="17"/>
  <c r="AJ17" i="17"/>
  <c r="AK17" i="17"/>
  <c r="AL17" i="17"/>
  <c r="AM17" i="17"/>
  <c r="AN17" i="17"/>
  <c r="AO17" i="17"/>
  <c r="AP17" i="17"/>
  <c r="AQ17" i="17"/>
  <c r="AR17" i="17"/>
  <c r="AS17" i="17"/>
  <c r="AT17" i="17"/>
  <c r="AU17" i="17"/>
  <c r="AV17" i="17"/>
  <c r="AW17" i="17"/>
  <c r="AX17" i="17"/>
  <c r="AY17" i="17"/>
  <c r="AZ17" i="17"/>
  <c r="BA17" i="17"/>
  <c r="BB17" i="17"/>
  <c r="BC17" i="17"/>
  <c r="BD17" i="17"/>
  <c r="BE17" i="17"/>
  <c r="BF17" i="17"/>
  <c r="BG17" i="17"/>
  <c r="BH17" i="17"/>
  <c r="BI17" i="17"/>
  <c r="BJ17" i="17"/>
  <c r="BK17" i="17"/>
  <c r="BL17" i="17"/>
  <c r="BM17" i="17"/>
  <c r="BN17" i="17"/>
  <c r="BO17" i="17"/>
  <c r="BP17" i="17"/>
  <c r="BQ17" i="17"/>
  <c r="BR17" i="17"/>
  <c r="BS17" i="17"/>
  <c r="BT17" i="17"/>
  <c r="BU17" i="17"/>
  <c r="BV17" i="17"/>
  <c r="BW17" i="17"/>
  <c r="BX17" i="17"/>
  <c r="BY17" i="17"/>
  <c r="BZ17" i="17"/>
  <c r="CA17" i="17"/>
  <c r="CB17" i="17"/>
  <c r="CC17" i="17"/>
  <c r="CD17" i="17"/>
  <c r="CE17" i="17"/>
  <c r="CF17" i="17"/>
  <c r="CG17" i="17"/>
  <c r="CH17" i="17"/>
  <c r="CI17" i="17"/>
  <c r="CJ17" i="17"/>
  <c r="CK17" i="17"/>
  <c r="CL17" i="17"/>
  <c r="CM17" i="17"/>
  <c r="CN17" i="17"/>
  <c r="CO17" i="17"/>
  <c r="CP17" i="17"/>
  <c r="CQ17" i="17"/>
  <c r="CR17" i="17"/>
  <c r="CS17" i="17"/>
  <c r="CT17" i="17"/>
  <c r="CU17" i="17"/>
  <c r="CV17" i="17"/>
  <c r="CW17" i="17"/>
  <c r="CX17" i="17"/>
  <c r="CY17" i="17"/>
  <c r="CZ17" i="17"/>
  <c r="DA17" i="17"/>
  <c r="DB17" i="17"/>
  <c r="DC17" i="17"/>
  <c r="DD17" i="17"/>
  <c r="D18" i="17"/>
  <c r="E18" i="17"/>
  <c r="F18" i="17"/>
  <c r="G18" i="17"/>
  <c r="H18" i="17"/>
  <c r="I18" i="17"/>
  <c r="J18" i="17"/>
  <c r="K18" i="17"/>
  <c r="L18" i="17"/>
  <c r="M18" i="17"/>
  <c r="N18" i="17"/>
  <c r="O18" i="17"/>
  <c r="P18" i="17"/>
  <c r="Q18" i="17"/>
  <c r="R18" i="17"/>
  <c r="S18" i="17"/>
  <c r="T18" i="17"/>
  <c r="U18" i="17"/>
  <c r="V18" i="17"/>
  <c r="W18" i="17"/>
  <c r="X18" i="17"/>
  <c r="Y18" i="17"/>
  <c r="Z18" i="17"/>
  <c r="AA18" i="17"/>
  <c r="AB18" i="17"/>
  <c r="AC18" i="17"/>
  <c r="AD18" i="17"/>
  <c r="AE18" i="17"/>
  <c r="AF18" i="17"/>
  <c r="AG18" i="17"/>
  <c r="AH18" i="17"/>
  <c r="AI18" i="17"/>
  <c r="AJ18" i="17"/>
  <c r="AK18" i="17"/>
  <c r="AL18" i="17"/>
  <c r="AM18" i="17"/>
  <c r="AN18" i="17"/>
  <c r="AO18" i="17"/>
  <c r="AP18" i="17"/>
  <c r="AQ18" i="17"/>
  <c r="AR18" i="17"/>
  <c r="AS18" i="17"/>
  <c r="AT18" i="17"/>
  <c r="AU18" i="17"/>
  <c r="AV18" i="17"/>
  <c r="AW18" i="17"/>
  <c r="AX18" i="17"/>
  <c r="AY18" i="17"/>
  <c r="AZ18" i="17"/>
  <c r="BA18" i="17"/>
  <c r="BB18" i="17"/>
  <c r="BC18" i="17"/>
  <c r="BD18" i="17"/>
  <c r="BE18" i="17"/>
  <c r="BF18" i="17"/>
  <c r="BG18" i="17"/>
  <c r="BH18" i="17"/>
  <c r="BI18" i="17"/>
  <c r="BJ18" i="17"/>
  <c r="BK18" i="17"/>
  <c r="BL18" i="17"/>
  <c r="BM18" i="17"/>
  <c r="BN18" i="17"/>
  <c r="BO18" i="17"/>
  <c r="BP18" i="17"/>
  <c r="BQ18" i="17"/>
  <c r="BR18" i="17"/>
  <c r="BS18" i="17"/>
  <c r="BT18" i="17"/>
  <c r="BU18" i="17"/>
  <c r="BV18" i="17"/>
  <c r="BW18" i="17"/>
  <c r="BX18" i="17"/>
  <c r="BY18" i="17"/>
  <c r="BZ18" i="17"/>
  <c r="CA18" i="17"/>
  <c r="CB18" i="17"/>
  <c r="CC18" i="17"/>
  <c r="CD18" i="17"/>
  <c r="CE18" i="17"/>
  <c r="CF18" i="17"/>
  <c r="CG18" i="17"/>
  <c r="CH18" i="17"/>
  <c r="CI18" i="17"/>
  <c r="CJ18" i="17"/>
  <c r="CK18" i="17"/>
  <c r="CL18" i="17"/>
  <c r="CM18" i="17"/>
  <c r="CN18" i="17"/>
  <c r="CO18" i="17"/>
  <c r="CP18" i="17"/>
  <c r="CQ18" i="17"/>
  <c r="CR18" i="17"/>
  <c r="CS18" i="17"/>
  <c r="CT18" i="17"/>
  <c r="CU18" i="17"/>
  <c r="CV18" i="17"/>
  <c r="CW18" i="17"/>
  <c r="CX18" i="17"/>
  <c r="CY18" i="17"/>
  <c r="CZ18" i="17"/>
  <c r="DA18" i="17"/>
  <c r="DB18" i="17"/>
  <c r="DC18" i="17"/>
  <c r="DD18" i="17"/>
  <c r="D19" i="17"/>
  <c r="E19" i="17"/>
  <c r="F19" i="17"/>
  <c r="G19" i="17"/>
  <c r="H19" i="17"/>
  <c r="I19" i="17"/>
  <c r="J19" i="17"/>
  <c r="K19" i="17"/>
  <c r="L19" i="17"/>
  <c r="M19" i="17"/>
  <c r="N19" i="17"/>
  <c r="O19" i="17"/>
  <c r="P19" i="17"/>
  <c r="Q19" i="17"/>
  <c r="R19" i="17"/>
  <c r="S19" i="17"/>
  <c r="T19" i="17"/>
  <c r="U19" i="17"/>
  <c r="V19" i="17"/>
  <c r="W19" i="17"/>
  <c r="X19" i="17"/>
  <c r="Y19" i="17"/>
  <c r="Z19" i="17"/>
  <c r="AA19" i="17"/>
  <c r="AB19" i="17"/>
  <c r="AC19" i="17"/>
  <c r="AD19" i="17"/>
  <c r="AE19" i="17"/>
  <c r="AF19" i="17"/>
  <c r="AG19" i="17"/>
  <c r="AH19" i="17"/>
  <c r="AI19" i="17"/>
  <c r="AJ19" i="17"/>
  <c r="AK19" i="17"/>
  <c r="AL19" i="17"/>
  <c r="AM19" i="17"/>
  <c r="AN19" i="17"/>
  <c r="AO19" i="17"/>
  <c r="AP19" i="17"/>
  <c r="AQ19" i="17"/>
  <c r="AR19" i="17"/>
  <c r="AS19" i="17"/>
  <c r="AT19" i="17"/>
  <c r="AU19" i="17"/>
  <c r="AV19" i="17"/>
  <c r="AW19" i="17"/>
  <c r="AX19" i="17"/>
  <c r="AY19" i="17"/>
  <c r="AZ19" i="17"/>
  <c r="BA19" i="17"/>
  <c r="BB19" i="17"/>
  <c r="BC19" i="17"/>
  <c r="BD19" i="17"/>
  <c r="BE19" i="17"/>
  <c r="BF19" i="17"/>
  <c r="BG19" i="17"/>
  <c r="BH19" i="17"/>
  <c r="BI19" i="17"/>
  <c r="BJ19" i="17"/>
  <c r="BK19" i="17"/>
  <c r="BL19" i="17"/>
  <c r="BM19" i="17"/>
  <c r="BN19" i="17"/>
  <c r="BO19" i="17"/>
  <c r="BP19" i="17"/>
  <c r="BQ19" i="17"/>
  <c r="BR19" i="17"/>
  <c r="BS19" i="17"/>
  <c r="BT19" i="17"/>
  <c r="BU19" i="17"/>
  <c r="BV19" i="17"/>
  <c r="BW19" i="17"/>
  <c r="BX19" i="17"/>
  <c r="BY19" i="17"/>
  <c r="BZ19" i="17"/>
  <c r="CA19" i="17"/>
  <c r="CB19" i="17"/>
  <c r="CC19" i="17"/>
  <c r="CD19" i="17"/>
  <c r="CE19" i="17"/>
  <c r="CF19" i="17"/>
  <c r="CG19" i="17"/>
  <c r="CH19" i="17"/>
  <c r="CI19" i="17"/>
  <c r="CJ19" i="17"/>
  <c r="CK19" i="17"/>
  <c r="CL19" i="17"/>
  <c r="CM19" i="17"/>
  <c r="CN19" i="17"/>
  <c r="CO19" i="17"/>
  <c r="CP19" i="17"/>
  <c r="CQ19" i="17"/>
  <c r="CR19" i="17"/>
  <c r="CS19" i="17"/>
  <c r="CT19" i="17"/>
  <c r="CU19" i="17"/>
  <c r="CV19" i="17"/>
  <c r="CW19" i="17"/>
  <c r="CX19" i="17"/>
  <c r="CY19" i="17"/>
  <c r="CZ19" i="17"/>
  <c r="DA19" i="17"/>
  <c r="DB19" i="17"/>
  <c r="DC19" i="17"/>
  <c r="DD19" i="17"/>
  <c r="D20" i="17"/>
  <c r="E20" i="17"/>
  <c r="F20" i="17"/>
  <c r="G20" i="17"/>
  <c r="H20" i="17"/>
  <c r="I20" i="17"/>
  <c r="J20" i="17"/>
  <c r="K20" i="17"/>
  <c r="L20" i="17"/>
  <c r="M20" i="17"/>
  <c r="N20" i="17"/>
  <c r="O20" i="17"/>
  <c r="P20" i="17"/>
  <c r="Q20" i="17"/>
  <c r="R20" i="17"/>
  <c r="S20" i="17"/>
  <c r="T20" i="17"/>
  <c r="U20" i="17"/>
  <c r="V20" i="17"/>
  <c r="W20" i="17"/>
  <c r="X20" i="17"/>
  <c r="Y20" i="17"/>
  <c r="Z20" i="17"/>
  <c r="AA20" i="17"/>
  <c r="AB20" i="17"/>
  <c r="AC20" i="17"/>
  <c r="AD20" i="17"/>
  <c r="AE20" i="17"/>
  <c r="AF20" i="17"/>
  <c r="AG20" i="17"/>
  <c r="AH20" i="17"/>
  <c r="AI20" i="17"/>
  <c r="AJ20" i="17"/>
  <c r="AK20" i="17"/>
  <c r="AL20" i="17"/>
  <c r="AM20" i="17"/>
  <c r="AN20" i="17"/>
  <c r="AO20" i="17"/>
  <c r="AP20" i="17"/>
  <c r="AQ20" i="17"/>
  <c r="AR20" i="17"/>
  <c r="AS20" i="17"/>
  <c r="AT20" i="17"/>
  <c r="AU20" i="17"/>
  <c r="AV20" i="17"/>
  <c r="AW20" i="17"/>
  <c r="AX20" i="17"/>
  <c r="AY20" i="17"/>
  <c r="AZ20" i="17"/>
  <c r="BA20" i="17"/>
  <c r="BB20" i="17"/>
  <c r="BC20" i="17"/>
  <c r="BD20" i="17"/>
  <c r="BE20" i="17"/>
  <c r="BF20" i="17"/>
  <c r="BG20" i="17"/>
  <c r="BH20" i="17"/>
  <c r="BI20" i="17"/>
  <c r="BJ20" i="17"/>
  <c r="BK20" i="17"/>
  <c r="BL20" i="17"/>
  <c r="BM20" i="17"/>
  <c r="BN20" i="17"/>
  <c r="BO20" i="17"/>
  <c r="BP20" i="17"/>
  <c r="BQ20" i="17"/>
  <c r="BR20" i="17"/>
  <c r="BS20" i="17"/>
  <c r="BT20" i="17"/>
  <c r="BU20" i="17"/>
  <c r="BV20" i="17"/>
  <c r="BW20" i="17"/>
  <c r="BX20" i="17"/>
  <c r="BY20" i="17"/>
  <c r="BZ20" i="17"/>
  <c r="CA20" i="17"/>
  <c r="CB20" i="17"/>
  <c r="CC20" i="17"/>
  <c r="CD20" i="17"/>
  <c r="CE20" i="17"/>
  <c r="CF20" i="17"/>
  <c r="CG20" i="17"/>
  <c r="CH20" i="17"/>
  <c r="CI20" i="17"/>
  <c r="CJ20" i="17"/>
  <c r="CK20" i="17"/>
  <c r="CL20" i="17"/>
  <c r="CM20" i="17"/>
  <c r="CN20" i="17"/>
  <c r="CO20" i="17"/>
  <c r="CP20" i="17"/>
  <c r="CQ20" i="17"/>
  <c r="CR20" i="17"/>
  <c r="CS20" i="17"/>
  <c r="CT20" i="17"/>
  <c r="CU20" i="17"/>
  <c r="CV20" i="17"/>
  <c r="CW20" i="17"/>
  <c r="CX20" i="17"/>
  <c r="CY20" i="17"/>
  <c r="CZ20" i="17"/>
  <c r="DA20" i="17"/>
  <c r="DB20" i="17"/>
  <c r="DC20" i="17"/>
  <c r="DD20" i="17"/>
  <c r="D21" i="17"/>
  <c r="E21" i="17"/>
  <c r="F21" i="17"/>
  <c r="G21" i="17"/>
  <c r="H21" i="17"/>
  <c r="I21" i="17"/>
  <c r="J21" i="17"/>
  <c r="K21" i="17"/>
  <c r="L21" i="17"/>
  <c r="M21" i="17"/>
  <c r="N21" i="17"/>
  <c r="O21" i="17"/>
  <c r="P21" i="17"/>
  <c r="Q21" i="17"/>
  <c r="R21" i="17"/>
  <c r="S21" i="17"/>
  <c r="T21" i="17"/>
  <c r="U21" i="17"/>
  <c r="V21" i="17"/>
  <c r="W21" i="17"/>
  <c r="X21" i="17"/>
  <c r="Y21" i="17"/>
  <c r="Z21" i="17"/>
  <c r="AA21" i="17"/>
  <c r="AB21" i="17"/>
  <c r="AC21" i="17"/>
  <c r="AD21" i="17"/>
  <c r="AE21" i="17"/>
  <c r="AF21" i="17"/>
  <c r="AG21" i="17"/>
  <c r="AH21" i="17"/>
  <c r="AI21" i="17"/>
  <c r="AJ21" i="17"/>
  <c r="AK21" i="17"/>
  <c r="AL21" i="17"/>
  <c r="AM21" i="17"/>
  <c r="AN21" i="17"/>
  <c r="AO21" i="17"/>
  <c r="AP21" i="17"/>
  <c r="AQ21" i="17"/>
  <c r="AR21" i="17"/>
  <c r="AS21" i="17"/>
  <c r="AT21" i="17"/>
  <c r="AU21" i="17"/>
  <c r="AV21" i="17"/>
  <c r="AW21" i="17"/>
  <c r="AX21" i="17"/>
  <c r="AY21" i="17"/>
  <c r="AZ21" i="17"/>
  <c r="BA21" i="17"/>
  <c r="BB21" i="17"/>
  <c r="BC21" i="17"/>
  <c r="BD21" i="17"/>
  <c r="BE21" i="17"/>
  <c r="BF21" i="17"/>
  <c r="BG21" i="17"/>
  <c r="BH21" i="17"/>
  <c r="BI21" i="17"/>
  <c r="BJ21" i="17"/>
  <c r="BK21" i="17"/>
  <c r="BL21" i="17"/>
  <c r="BM21" i="17"/>
  <c r="BN21" i="17"/>
  <c r="BO21" i="17"/>
  <c r="BP21" i="17"/>
  <c r="BQ21" i="17"/>
  <c r="BR21" i="17"/>
  <c r="BS21" i="17"/>
  <c r="BT21" i="17"/>
  <c r="BU21" i="17"/>
  <c r="BV21" i="17"/>
  <c r="BW21" i="17"/>
  <c r="BX21" i="17"/>
  <c r="BY21" i="17"/>
  <c r="BZ21" i="17"/>
  <c r="CA21" i="17"/>
  <c r="CB21" i="17"/>
  <c r="CC21" i="17"/>
  <c r="CD21" i="17"/>
  <c r="CE21" i="17"/>
  <c r="CF21" i="17"/>
  <c r="CG21" i="17"/>
  <c r="CH21" i="17"/>
  <c r="CI21" i="17"/>
  <c r="CJ21" i="17"/>
  <c r="CK21" i="17"/>
  <c r="CL21" i="17"/>
  <c r="CM21" i="17"/>
  <c r="CN21" i="17"/>
  <c r="CO21" i="17"/>
  <c r="CP21" i="17"/>
  <c r="CQ21" i="17"/>
  <c r="CR21" i="17"/>
  <c r="CS21" i="17"/>
  <c r="CT21" i="17"/>
  <c r="CU21" i="17"/>
  <c r="CV21" i="17"/>
  <c r="CW21" i="17"/>
  <c r="CX21" i="17"/>
  <c r="CY21" i="17"/>
  <c r="CZ21" i="17"/>
  <c r="DA21" i="17"/>
  <c r="DB21" i="17"/>
  <c r="DC21" i="17"/>
  <c r="DD21" i="17"/>
  <c r="D22" i="17"/>
  <c r="E22" i="17"/>
  <c r="F22" i="17"/>
  <c r="G22" i="17"/>
  <c r="H22" i="17"/>
  <c r="I22" i="17"/>
  <c r="J22" i="17"/>
  <c r="K22" i="17"/>
  <c r="L22" i="17"/>
  <c r="M22" i="17"/>
  <c r="N22" i="17"/>
  <c r="O22" i="17"/>
  <c r="P22" i="17"/>
  <c r="Q22" i="17"/>
  <c r="R22" i="17"/>
  <c r="S22" i="17"/>
  <c r="T22" i="17"/>
  <c r="U22" i="17"/>
  <c r="V22" i="17"/>
  <c r="W22" i="17"/>
  <c r="X22" i="17"/>
  <c r="Y22" i="17"/>
  <c r="Z22" i="17"/>
  <c r="AA22" i="17"/>
  <c r="AB22" i="17"/>
  <c r="AC22" i="17"/>
  <c r="AD22" i="17"/>
  <c r="AE22" i="17"/>
  <c r="AF22" i="17"/>
  <c r="AG22" i="17"/>
  <c r="AH22" i="17"/>
  <c r="AI22" i="17"/>
  <c r="AJ22" i="17"/>
  <c r="AK22" i="17"/>
  <c r="AL22" i="17"/>
  <c r="AM22" i="17"/>
  <c r="AN22" i="17"/>
  <c r="AO22" i="17"/>
  <c r="AP22" i="17"/>
  <c r="AQ22" i="17"/>
  <c r="AR22" i="17"/>
  <c r="AS22" i="17"/>
  <c r="AT22" i="17"/>
  <c r="AU22" i="17"/>
  <c r="AV22" i="17"/>
  <c r="AW22" i="17"/>
  <c r="AX22" i="17"/>
  <c r="AY22" i="17"/>
  <c r="AZ22" i="17"/>
  <c r="BA22" i="17"/>
  <c r="BB22" i="17"/>
  <c r="BC22" i="17"/>
  <c r="BD22" i="17"/>
  <c r="BE22" i="17"/>
  <c r="BF22" i="17"/>
  <c r="BG22" i="17"/>
  <c r="BH22" i="17"/>
  <c r="BI22" i="17"/>
  <c r="BJ22" i="17"/>
  <c r="BK22" i="17"/>
  <c r="BL22" i="17"/>
  <c r="BM22" i="17"/>
  <c r="BN22" i="17"/>
  <c r="BO22" i="17"/>
  <c r="BP22" i="17"/>
  <c r="BQ22" i="17"/>
  <c r="BR22" i="17"/>
  <c r="BS22" i="17"/>
  <c r="BT22" i="17"/>
  <c r="BU22" i="17"/>
  <c r="BV22" i="17"/>
  <c r="BW22" i="17"/>
  <c r="BX22" i="17"/>
  <c r="BY22" i="17"/>
  <c r="BZ22" i="17"/>
  <c r="CA22" i="17"/>
  <c r="CB22" i="17"/>
  <c r="CC22" i="17"/>
  <c r="CD22" i="17"/>
  <c r="CE22" i="17"/>
  <c r="CF22" i="17"/>
  <c r="CG22" i="17"/>
  <c r="CH22" i="17"/>
  <c r="CI22" i="17"/>
  <c r="CJ22" i="17"/>
  <c r="CK22" i="17"/>
  <c r="CL22" i="17"/>
  <c r="CM22" i="17"/>
  <c r="CN22" i="17"/>
  <c r="CO22" i="17"/>
  <c r="CP22" i="17"/>
  <c r="CQ22" i="17"/>
  <c r="CR22" i="17"/>
  <c r="CS22" i="17"/>
  <c r="CT22" i="17"/>
  <c r="CU22" i="17"/>
  <c r="CV22" i="17"/>
  <c r="CW22" i="17"/>
  <c r="CX22" i="17"/>
  <c r="CY22" i="17"/>
  <c r="CZ22" i="17"/>
  <c r="DA22" i="17"/>
  <c r="DB22" i="17"/>
  <c r="DC22" i="17"/>
  <c r="DD22" i="17"/>
  <c r="D23" i="17"/>
  <c r="E23" i="17"/>
  <c r="F23" i="17"/>
  <c r="G23" i="17"/>
  <c r="H23" i="17"/>
  <c r="I23" i="17"/>
  <c r="J23" i="17"/>
  <c r="K23" i="17"/>
  <c r="L23" i="17"/>
  <c r="M23" i="17"/>
  <c r="N23" i="17"/>
  <c r="O23" i="17"/>
  <c r="P23" i="17"/>
  <c r="Q23" i="17"/>
  <c r="R23" i="17"/>
  <c r="S23" i="17"/>
  <c r="T23" i="17"/>
  <c r="U23" i="17"/>
  <c r="V23" i="17"/>
  <c r="W23" i="17"/>
  <c r="X23" i="17"/>
  <c r="Y23" i="17"/>
  <c r="Z23" i="17"/>
  <c r="AA23" i="17"/>
  <c r="AB23" i="17"/>
  <c r="AC23" i="17"/>
  <c r="AD23" i="17"/>
  <c r="AE23" i="17"/>
  <c r="AF23" i="17"/>
  <c r="AG23" i="17"/>
  <c r="AH23" i="17"/>
  <c r="AI23" i="17"/>
  <c r="AJ23" i="17"/>
  <c r="AK23" i="17"/>
  <c r="AL23" i="17"/>
  <c r="AM23" i="17"/>
  <c r="AN23" i="17"/>
  <c r="AO23" i="17"/>
  <c r="AP23" i="17"/>
  <c r="AQ23" i="17"/>
  <c r="AR23" i="17"/>
  <c r="AS23" i="17"/>
  <c r="AT23" i="17"/>
  <c r="AU23" i="17"/>
  <c r="AV23" i="17"/>
  <c r="AW23" i="17"/>
  <c r="AX23" i="17"/>
  <c r="AY23" i="17"/>
  <c r="AZ23" i="17"/>
  <c r="BA23" i="17"/>
  <c r="BB23" i="17"/>
  <c r="BC23" i="17"/>
  <c r="BD23" i="17"/>
  <c r="BE23" i="17"/>
  <c r="BF23" i="17"/>
  <c r="BG23" i="17"/>
  <c r="BH23" i="17"/>
  <c r="BI23" i="17"/>
  <c r="BJ23" i="17"/>
  <c r="BK23" i="17"/>
  <c r="BL23" i="17"/>
  <c r="BM23" i="17"/>
  <c r="BN23" i="17"/>
  <c r="BO23" i="17"/>
  <c r="BP23" i="17"/>
  <c r="BQ23" i="17"/>
  <c r="BR23" i="17"/>
  <c r="BS23" i="17"/>
  <c r="BT23" i="17"/>
  <c r="BU23" i="17"/>
  <c r="BV23" i="17"/>
  <c r="BW23" i="17"/>
  <c r="BX23" i="17"/>
  <c r="BY23" i="17"/>
  <c r="BZ23" i="17"/>
  <c r="CA23" i="17"/>
  <c r="CB23" i="17"/>
  <c r="CC23" i="17"/>
  <c r="CD23" i="17"/>
  <c r="CE23" i="17"/>
  <c r="CF23" i="17"/>
  <c r="CG23" i="17"/>
  <c r="CH23" i="17"/>
  <c r="CI23" i="17"/>
  <c r="CJ23" i="17"/>
  <c r="CK23" i="17"/>
  <c r="CL23" i="17"/>
  <c r="CM23" i="17"/>
  <c r="CN23" i="17"/>
  <c r="CO23" i="17"/>
  <c r="CP23" i="17"/>
  <c r="CQ23" i="17"/>
  <c r="CR23" i="17"/>
  <c r="CS23" i="17"/>
  <c r="CT23" i="17"/>
  <c r="CU23" i="17"/>
  <c r="CV23" i="17"/>
  <c r="CW23" i="17"/>
  <c r="CX23" i="17"/>
  <c r="CY23" i="17"/>
  <c r="CZ23" i="17"/>
  <c r="DA23" i="17"/>
  <c r="DB23" i="17"/>
  <c r="DC23" i="17"/>
  <c r="DD23" i="17"/>
  <c r="D24" i="17"/>
  <c r="E24" i="17"/>
  <c r="F24" i="17"/>
  <c r="G24" i="17"/>
  <c r="H24" i="17"/>
  <c r="I24" i="17"/>
  <c r="J24" i="17"/>
  <c r="K24" i="17"/>
  <c r="L24" i="17"/>
  <c r="M24" i="17"/>
  <c r="N24" i="17"/>
  <c r="O24" i="17"/>
  <c r="P24" i="17"/>
  <c r="Q24" i="17"/>
  <c r="R24" i="17"/>
  <c r="S24" i="17"/>
  <c r="T24" i="17"/>
  <c r="U24" i="17"/>
  <c r="V24" i="17"/>
  <c r="W24" i="17"/>
  <c r="X24" i="17"/>
  <c r="Y24" i="17"/>
  <c r="Z24" i="17"/>
  <c r="AA24" i="17"/>
  <c r="AB24" i="17"/>
  <c r="AC24" i="17"/>
  <c r="AD24" i="17"/>
  <c r="AE24" i="17"/>
  <c r="AF24" i="17"/>
  <c r="AG24" i="17"/>
  <c r="AH24" i="17"/>
  <c r="AI24" i="17"/>
  <c r="AJ24" i="17"/>
  <c r="AK24" i="17"/>
  <c r="AL24" i="17"/>
  <c r="AM24" i="17"/>
  <c r="AN24" i="17"/>
  <c r="AO24" i="17"/>
  <c r="AP24" i="17"/>
  <c r="AQ24" i="17"/>
  <c r="AR24" i="17"/>
  <c r="AS24" i="17"/>
  <c r="AT24" i="17"/>
  <c r="AU24" i="17"/>
  <c r="AV24" i="17"/>
  <c r="AW24" i="17"/>
  <c r="AX24" i="17"/>
  <c r="AY24" i="17"/>
  <c r="AZ24" i="17"/>
  <c r="BA24" i="17"/>
  <c r="BB24" i="17"/>
  <c r="BC24" i="17"/>
  <c r="BD24" i="17"/>
  <c r="BE24" i="17"/>
  <c r="BF24" i="17"/>
  <c r="BG24" i="17"/>
  <c r="BH24" i="17"/>
  <c r="BI24" i="17"/>
  <c r="BJ24" i="17"/>
  <c r="BK24" i="17"/>
  <c r="BL24" i="17"/>
  <c r="BM24" i="17"/>
  <c r="BN24" i="17"/>
  <c r="BO24" i="17"/>
  <c r="BP24" i="17"/>
  <c r="BQ24" i="17"/>
  <c r="BR24" i="17"/>
  <c r="BS24" i="17"/>
  <c r="BT24" i="17"/>
  <c r="BU24" i="17"/>
  <c r="BV24" i="17"/>
  <c r="BW24" i="17"/>
  <c r="BX24" i="17"/>
  <c r="BY24" i="17"/>
  <c r="BZ24" i="17"/>
  <c r="CA24" i="17"/>
  <c r="CB24" i="17"/>
  <c r="CC24" i="17"/>
  <c r="CD24" i="17"/>
  <c r="CE24" i="17"/>
  <c r="CF24" i="17"/>
  <c r="CG24" i="17"/>
  <c r="CH24" i="17"/>
  <c r="CI24" i="17"/>
  <c r="CJ24" i="17"/>
  <c r="CK24" i="17"/>
  <c r="CL24" i="17"/>
  <c r="CM24" i="17"/>
  <c r="CN24" i="17"/>
  <c r="CO24" i="17"/>
  <c r="CP24" i="17"/>
  <c r="CQ24" i="17"/>
  <c r="CR24" i="17"/>
  <c r="CS24" i="17"/>
  <c r="CT24" i="17"/>
  <c r="CU24" i="17"/>
  <c r="CV24" i="17"/>
  <c r="CW24" i="17"/>
  <c r="CX24" i="17"/>
  <c r="CY24" i="17"/>
  <c r="CZ24" i="17"/>
  <c r="DA24" i="17"/>
  <c r="DB24" i="17"/>
  <c r="DC24" i="17"/>
  <c r="DD24" i="17"/>
  <c r="D25" i="17"/>
  <c r="E25" i="17"/>
  <c r="F25" i="17"/>
  <c r="G25" i="17"/>
  <c r="H25" i="17"/>
  <c r="I25" i="17"/>
  <c r="J25" i="17"/>
  <c r="K25" i="17"/>
  <c r="L25" i="17"/>
  <c r="M25" i="17"/>
  <c r="N25" i="17"/>
  <c r="O25" i="17"/>
  <c r="P25" i="17"/>
  <c r="Q25" i="17"/>
  <c r="R25" i="17"/>
  <c r="S25" i="17"/>
  <c r="T25" i="17"/>
  <c r="U25" i="17"/>
  <c r="V25" i="17"/>
  <c r="W25" i="17"/>
  <c r="X25" i="17"/>
  <c r="Y25" i="17"/>
  <c r="Z25" i="17"/>
  <c r="AA25" i="17"/>
  <c r="AB25" i="17"/>
  <c r="AC25" i="17"/>
  <c r="AD25" i="17"/>
  <c r="AE25" i="17"/>
  <c r="AF25" i="17"/>
  <c r="AG25" i="17"/>
  <c r="AH25" i="17"/>
  <c r="AI25" i="17"/>
  <c r="AJ25" i="17"/>
  <c r="AK25" i="17"/>
  <c r="AL25" i="17"/>
  <c r="AM25" i="17"/>
  <c r="AN25" i="17"/>
  <c r="AO25" i="17"/>
  <c r="AP25" i="17"/>
  <c r="AQ25" i="17"/>
  <c r="AR25" i="17"/>
  <c r="AS25" i="17"/>
  <c r="AT25" i="17"/>
  <c r="AU25" i="17"/>
  <c r="AV25" i="17"/>
  <c r="AW25" i="17"/>
  <c r="AX25" i="17"/>
  <c r="AY25" i="17"/>
  <c r="AZ25" i="17"/>
  <c r="BA25" i="17"/>
  <c r="BB25" i="17"/>
  <c r="BC25" i="17"/>
  <c r="BD25" i="17"/>
  <c r="BE25" i="17"/>
  <c r="BF25" i="17"/>
  <c r="BG25" i="17"/>
  <c r="BH25" i="17"/>
  <c r="BI25" i="17"/>
  <c r="BJ25" i="17"/>
  <c r="BK25" i="17"/>
  <c r="BL25" i="17"/>
  <c r="BM25" i="17"/>
  <c r="BN25" i="17"/>
  <c r="BO25" i="17"/>
  <c r="BP25" i="17"/>
  <c r="BQ25" i="17"/>
  <c r="BR25" i="17"/>
  <c r="BS25" i="17"/>
  <c r="BT25" i="17"/>
  <c r="BU25" i="17"/>
  <c r="BV25" i="17"/>
  <c r="BW25" i="17"/>
  <c r="BX25" i="17"/>
  <c r="BY25" i="17"/>
  <c r="BZ25" i="17"/>
  <c r="CA25" i="17"/>
  <c r="CB25" i="17"/>
  <c r="CC25" i="17"/>
  <c r="CD25" i="17"/>
  <c r="CE25" i="17"/>
  <c r="CF25" i="17"/>
  <c r="CG25" i="17"/>
  <c r="CH25" i="17"/>
  <c r="CI25" i="17"/>
  <c r="CJ25" i="17"/>
  <c r="CK25" i="17"/>
  <c r="CL25" i="17"/>
  <c r="CM25" i="17"/>
  <c r="CN25" i="17"/>
  <c r="CO25" i="17"/>
  <c r="CP25" i="17"/>
  <c r="CQ25" i="17"/>
  <c r="CR25" i="17"/>
  <c r="CS25" i="17"/>
  <c r="CT25" i="17"/>
  <c r="CU25" i="17"/>
  <c r="CV25" i="17"/>
  <c r="CW25" i="17"/>
  <c r="CX25" i="17"/>
  <c r="CY25" i="17"/>
  <c r="CZ25" i="17"/>
  <c r="DA25" i="17"/>
  <c r="DB25" i="17"/>
  <c r="DC25" i="17"/>
  <c r="DD25" i="17"/>
  <c r="D26" i="17"/>
  <c r="E26" i="17"/>
  <c r="F26" i="17"/>
  <c r="G26" i="17"/>
  <c r="H26" i="17"/>
  <c r="I26" i="17"/>
  <c r="J26" i="17"/>
  <c r="K26" i="17"/>
  <c r="L26" i="17"/>
  <c r="M26" i="17"/>
  <c r="N26" i="17"/>
  <c r="O26" i="17"/>
  <c r="P26" i="17"/>
  <c r="Q26" i="17"/>
  <c r="R26" i="17"/>
  <c r="S26" i="17"/>
  <c r="T26" i="17"/>
  <c r="U26" i="17"/>
  <c r="V26" i="17"/>
  <c r="W26" i="17"/>
  <c r="X26" i="17"/>
  <c r="Y26" i="17"/>
  <c r="Z26" i="17"/>
  <c r="AA26" i="17"/>
  <c r="AB26" i="17"/>
  <c r="AC26" i="17"/>
  <c r="AD26" i="17"/>
  <c r="AE26" i="17"/>
  <c r="AF26" i="17"/>
  <c r="AG26" i="17"/>
  <c r="AH26" i="17"/>
  <c r="AI26" i="17"/>
  <c r="AJ26" i="17"/>
  <c r="AK26" i="17"/>
  <c r="AL26" i="17"/>
  <c r="AM26" i="17"/>
  <c r="AN26" i="17"/>
  <c r="AO26" i="17"/>
  <c r="AP26" i="17"/>
  <c r="AQ26" i="17"/>
  <c r="AR26" i="17"/>
  <c r="AS26" i="17"/>
  <c r="AT26" i="17"/>
  <c r="AU26" i="17"/>
  <c r="AV26" i="17"/>
  <c r="AW26" i="17"/>
  <c r="AX26" i="17"/>
  <c r="AY26" i="17"/>
  <c r="AZ26" i="17"/>
  <c r="BA26" i="17"/>
  <c r="BB26" i="17"/>
  <c r="BC26" i="17"/>
  <c r="BD26" i="17"/>
  <c r="BE26" i="17"/>
  <c r="BF26" i="17"/>
  <c r="BG26" i="17"/>
  <c r="BH26" i="17"/>
  <c r="BI26" i="17"/>
  <c r="BJ26" i="17"/>
  <c r="BK26" i="17"/>
  <c r="BL26" i="17"/>
  <c r="BM26" i="17"/>
  <c r="BN26" i="17"/>
  <c r="BO26" i="17"/>
  <c r="BP26" i="17"/>
  <c r="BQ26" i="17"/>
  <c r="BR26" i="17"/>
  <c r="BS26" i="17"/>
  <c r="BT26" i="17"/>
  <c r="BU26" i="17"/>
  <c r="BV26" i="17"/>
  <c r="BW26" i="17"/>
  <c r="BX26" i="17"/>
  <c r="BY26" i="17"/>
  <c r="BZ26" i="17"/>
  <c r="CA26" i="17"/>
  <c r="CB26" i="17"/>
  <c r="CC26" i="17"/>
  <c r="CD26" i="17"/>
  <c r="CE26" i="17"/>
  <c r="CF26" i="17"/>
  <c r="CG26" i="17"/>
  <c r="CH26" i="17"/>
  <c r="CI26" i="17"/>
  <c r="CJ26" i="17"/>
  <c r="CK26" i="17"/>
  <c r="CL26" i="17"/>
  <c r="CM26" i="17"/>
  <c r="CN26" i="17"/>
  <c r="CO26" i="17"/>
  <c r="CP26" i="17"/>
  <c r="CQ26" i="17"/>
  <c r="CR26" i="17"/>
  <c r="CS26" i="17"/>
  <c r="CT26" i="17"/>
  <c r="CU26" i="17"/>
  <c r="CV26" i="17"/>
  <c r="CW26" i="17"/>
  <c r="CX26" i="17"/>
  <c r="CY26" i="17"/>
  <c r="CZ26" i="17"/>
  <c r="DA26" i="17"/>
  <c r="DB26" i="17"/>
  <c r="DC26" i="17"/>
  <c r="DD26" i="17"/>
  <c r="D27" i="17"/>
  <c r="E27" i="17"/>
  <c r="F27" i="17"/>
  <c r="G27" i="17"/>
  <c r="H27" i="17"/>
  <c r="I27" i="17"/>
  <c r="J27" i="17"/>
  <c r="K27" i="17"/>
  <c r="L27" i="17"/>
  <c r="M27" i="17"/>
  <c r="N27" i="17"/>
  <c r="O27" i="17"/>
  <c r="P27" i="17"/>
  <c r="Q27" i="17"/>
  <c r="R27" i="17"/>
  <c r="S27" i="17"/>
  <c r="T27" i="17"/>
  <c r="U27" i="17"/>
  <c r="V27" i="17"/>
  <c r="W27" i="17"/>
  <c r="X27" i="17"/>
  <c r="Y27" i="17"/>
  <c r="Z27" i="17"/>
  <c r="AA27" i="17"/>
  <c r="AB27" i="17"/>
  <c r="AC27" i="17"/>
  <c r="AD27" i="17"/>
  <c r="AE27" i="17"/>
  <c r="AF27" i="17"/>
  <c r="AG27" i="17"/>
  <c r="AH27" i="17"/>
  <c r="AI27" i="17"/>
  <c r="AJ27" i="17"/>
  <c r="AK27" i="17"/>
  <c r="AL27" i="17"/>
  <c r="AM27" i="17"/>
  <c r="AN27" i="17"/>
  <c r="AO27" i="17"/>
  <c r="AP27" i="17"/>
  <c r="AQ27" i="17"/>
  <c r="AR27" i="17"/>
  <c r="AS27" i="17"/>
  <c r="AT27" i="17"/>
  <c r="AU27" i="17"/>
  <c r="AV27" i="17"/>
  <c r="AW27" i="17"/>
  <c r="AX27" i="17"/>
  <c r="AY27" i="17"/>
  <c r="AZ27" i="17"/>
  <c r="BA27" i="17"/>
  <c r="BB27" i="17"/>
  <c r="BC27" i="17"/>
  <c r="BD27" i="17"/>
  <c r="BE27" i="17"/>
  <c r="BF27" i="17"/>
  <c r="BG27" i="17"/>
  <c r="BH27" i="17"/>
  <c r="BI27" i="17"/>
  <c r="BJ27" i="17"/>
  <c r="BK27" i="17"/>
  <c r="BL27" i="17"/>
  <c r="BM27" i="17"/>
  <c r="BN27" i="17"/>
  <c r="BO27" i="17"/>
  <c r="BP27" i="17"/>
  <c r="BQ27" i="17"/>
  <c r="BR27" i="17"/>
  <c r="BS27" i="17"/>
  <c r="BT27" i="17"/>
  <c r="BU27" i="17"/>
  <c r="BV27" i="17"/>
  <c r="BW27" i="17"/>
  <c r="BX27" i="17"/>
  <c r="BY27" i="17"/>
  <c r="BZ27" i="17"/>
  <c r="CA27" i="17"/>
  <c r="CB27" i="17"/>
  <c r="CC27" i="17"/>
  <c r="CD27" i="17"/>
  <c r="CE27" i="17"/>
  <c r="CF27" i="17"/>
  <c r="CG27" i="17"/>
  <c r="CH27" i="17"/>
  <c r="CI27" i="17"/>
  <c r="CJ27" i="17"/>
  <c r="CK27" i="17"/>
  <c r="CL27" i="17"/>
  <c r="CM27" i="17"/>
  <c r="CN27" i="17"/>
  <c r="CO27" i="17"/>
  <c r="CP27" i="17"/>
  <c r="CQ27" i="17"/>
  <c r="CR27" i="17"/>
  <c r="CS27" i="17"/>
  <c r="CT27" i="17"/>
  <c r="CU27" i="17"/>
  <c r="CV27" i="17"/>
  <c r="CW27" i="17"/>
  <c r="CX27" i="17"/>
  <c r="CY27" i="17"/>
  <c r="CZ27" i="17"/>
  <c r="DA27" i="17"/>
  <c r="DB27" i="17"/>
  <c r="DC27" i="17"/>
  <c r="DD27" i="17"/>
  <c r="D28" i="17"/>
  <c r="E28" i="17"/>
  <c r="F28" i="17"/>
  <c r="G28" i="17"/>
  <c r="H28" i="17"/>
  <c r="I28" i="17"/>
  <c r="J28" i="17"/>
  <c r="K28" i="17"/>
  <c r="L28" i="17"/>
  <c r="M28" i="17"/>
  <c r="N28" i="17"/>
  <c r="O28" i="17"/>
  <c r="P28" i="17"/>
  <c r="Q28" i="17"/>
  <c r="R28" i="17"/>
  <c r="S28" i="17"/>
  <c r="T28" i="17"/>
  <c r="U28" i="17"/>
  <c r="V28" i="17"/>
  <c r="W28" i="17"/>
  <c r="X28" i="17"/>
  <c r="Y28" i="17"/>
  <c r="Z28" i="17"/>
  <c r="AA28" i="17"/>
  <c r="AB28" i="17"/>
  <c r="AC28" i="17"/>
  <c r="AD28" i="17"/>
  <c r="AE28" i="17"/>
  <c r="AF28" i="17"/>
  <c r="AG28" i="17"/>
  <c r="AH28" i="17"/>
  <c r="AI28" i="17"/>
  <c r="AJ28" i="17"/>
  <c r="AK28" i="17"/>
  <c r="AL28" i="17"/>
  <c r="AM28" i="17"/>
  <c r="AN28" i="17"/>
  <c r="AO28" i="17"/>
  <c r="AP28" i="17"/>
  <c r="AQ28" i="17"/>
  <c r="AR28" i="17"/>
  <c r="AS28" i="17"/>
  <c r="AT28" i="17"/>
  <c r="AU28" i="17"/>
  <c r="AV28" i="17"/>
  <c r="AW28" i="17"/>
  <c r="AX28" i="17"/>
  <c r="AY28" i="17"/>
  <c r="AZ28" i="17"/>
  <c r="BA28" i="17"/>
  <c r="BB28" i="17"/>
  <c r="BC28" i="17"/>
  <c r="BD28" i="17"/>
  <c r="BE28" i="17"/>
  <c r="BF28" i="17"/>
  <c r="BG28" i="17"/>
  <c r="BH28" i="17"/>
  <c r="BI28" i="17"/>
  <c r="BJ28" i="17"/>
  <c r="BK28" i="17"/>
  <c r="BL28" i="17"/>
  <c r="BM28" i="17"/>
  <c r="BN28" i="17"/>
  <c r="BO28" i="17"/>
  <c r="BP28" i="17"/>
  <c r="BQ28" i="17"/>
  <c r="BR28" i="17"/>
  <c r="BS28" i="17"/>
  <c r="BT28" i="17"/>
  <c r="BU28" i="17"/>
  <c r="BV28" i="17"/>
  <c r="BW28" i="17"/>
  <c r="BX28" i="17"/>
  <c r="BY28" i="17"/>
  <c r="BZ28" i="17"/>
  <c r="CA28" i="17"/>
  <c r="CB28" i="17"/>
  <c r="CC28" i="17"/>
  <c r="CD28" i="17"/>
  <c r="CE28" i="17"/>
  <c r="CF28" i="17"/>
  <c r="CG28" i="17"/>
  <c r="CH28" i="17"/>
  <c r="CI28" i="17"/>
  <c r="CJ28" i="17"/>
  <c r="CK28" i="17"/>
  <c r="CL28" i="17"/>
  <c r="CM28" i="17"/>
  <c r="CN28" i="17"/>
  <c r="CO28" i="17"/>
  <c r="CP28" i="17"/>
  <c r="CQ28" i="17"/>
  <c r="CR28" i="17"/>
  <c r="CS28" i="17"/>
  <c r="CT28" i="17"/>
  <c r="CU28" i="17"/>
  <c r="CV28" i="17"/>
  <c r="CW28" i="17"/>
  <c r="CX28" i="17"/>
  <c r="CY28" i="17"/>
  <c r="CZ28" i="17"/>
  <c r="DA28" i="17"/>
  <c r="DB28" i="17"/>
  <c r="DC28" i="17"/>
  <c r="DD28" i="17"/>
  <c r="D29" i="17"/>
  <c r="E29" i="17"/>
  <c r="F29" i="17"/>
  <c r="G29" i="17"/>
  <c r="H29" i="17"/>
  <c r="I29" i="17"/>
  <c r="J29" i="17"/>
  <c r="K29" i="17"/>
  <c r="L29" i="17"/>
  <c r="M29" i="17"/>
  <c r="N29" i="17"/>
  <c r="O29" i="17"/>
  <c r="P29" i="17"/>
  <c r="Q29" i="17"/>
  <c r="R29" i="17"/>
  <c r="S29" i="17"/>
  <c r="T29" i="17"/>
  <c r="U29" i="17"/>
  <c r="V29" i="17"/>
  <c r="W29" i="17"/>
  <c r="X29" i="17"/>
  <c r="Y29" i="17"/>
  <c r="Z29" i="17"/>
  <c r="AA29" i="17"/>
  <c r="AB29" i="17"/>
  <c r="AC29" i="17"/>
  <c r="AD29" i="17"/>
  <c r="AE29" i="17"/>
  <c r="AF29" i="17"/>
  <c r="AG29" i="17"/>
  <c r="AH29" i="17"/>
  <c r="AI29" i="17"/>
  <c r="AJ29" i="17"/>
  <c r="AK29" i="17"/>
  <c r="AL29" i="17"/>
  <c r="AM29" i="17"/>
  <c r="AN29" i="17"/>
  <c r="AO29" i="17"/>
  <c r="AP29" i="17"/>
  <c r="AQ29" i="17"/>
  <c r="AR29" i="17"/>
  <c r="AS29" i="17"/>
  <c r="AT29" i="17"/>
  <c r="AU29" i="17"/>
  <c r="AV29" i="17"/>
  <c r="AW29" i="17"/>
  <c r="AX29" i="17"/>
  <c r="AY29" i="17"/>
  <c r="AZ29" i="17"/>
  <c r="BA29" i="17"/>
  <c r="BB29" i="17"/>
  <c r="BC29" i="17"/>
  <c r="BD29" i="17"/>
  <c r="BE29" i="17"/>
  <c r="BF29" i="17"/>
  <c r="BG29" i="17"/>
  <c r="BH29" i="17"/>
  <c r="BI29" i="17"/>
  <c r="BJ29" i="17"/>
  <c r="BK29" i="17"/>
  <c r="BL29" i="17"/>
  <c r="BM29" i="17"/>
  <c r="BN29" i="17"/>
  <c r="BO29" i="17"/>
  <c r="BP29" i="17"/>
  <c r="BQ29" i="17"/>
  <c r="BR29" i="17"/>
  <c r="BS29" i="17"/>
  <c r="BT29" i="17"/>
  <c r="BU29" i="17"/>
  <c r="BV29" i="17"/>
  <c r="BW29" i="17"/>
  <c r="BX29" i="17"/>
  <c r="BY29" i="17"/>
  <c r="BZ29" i="17"/>
  <c r="CA29" i="17"/>
  <c r="CB29" i="17"/>
  <c r="CC29" i="17"/>
  <c r="CD29" i="17"/>
  <c r="CE29" i="17"/>
  <c r="CF29" i="17"/>
  <c r="CG29" i="17"/>
  <c r="CH29" i="17"/>
  <c r="CI29" i="17"/>
  <c r="CJ29" i="17"/>
  <c r="CK29" i="17"/>
  <c r="CL29" i="17"/>
  <c r="CM29" i="17"/>
  <c r="CN29" i="17"/>
  <c r="CO29" i="17"/>
  <c r="CP29" i="17"/>
  <c r="CQ29" i="17"/>
  <c r="CR29" i="17"/>
  <c r="CS29" i="17"/>
  <c r="CT29" i="17"/>
  <c r="CU29" i="17"/>
  <c r="CV29" i="17"/>
  <c r="CW29" i="17"/>
  <c r="CX29" i="17"/>
  <c r="CY29" i="17"/>
  <c r="CZ29" i="17"/>
  <c r="DA29" i="17"/>
  <c r="DB29" i="17"/>
  <c r="DC29" i="17"/>
  <c r="DD29" i="17"/>
  <c r="D30" i="17"/>
  <c r="E30" i="17"/>
  <c r="F30" i="17"/>
  <c r="G30" i="17"/>
  <c r="H30" i="17"/>
  <c r="I30" i="17"/>
  <c r="J30" i="17"/>
  <c r="K30" i="17"/>
  <c r="L30" i="17"/>
  <c r="M30" i="17"/>
  <c r="N30" i="17"/>
  <c r="O30" i="17"/>
  <c r="P30" i="17"/>
  <c r="Q30" i="17"/>
  <c r="R30" i="17"/>
  <c r="S30" i="17"/>
  <c r="T30" i="17"/>
  <c r="U30" i="17"/>
  <c r="V30" i="17"/>
  <c r="W30" i="17"/>
  <c r="X30" i="17"/>
  <c r="Y30" i="17"/>
  <c r="Z30" i="17"/>
  <c r="AA30" i="17"/>
  <c r="AB30" i="17"/>
  <c r="AC30" i="17"/>
  <c r="AD30" i="17"/>
  <c r="AE30" i="17"/>
  <c r="AF30" i="17"/>
  <c r="AG30" i="17"/>
  <c r="AH30" i="17"/>
  <c r="AI30" i="17"/>
  <c r="AJ30" i="17"/>
  <c r="AK30" i="17"/>
  <c r="AL30" i="17"/>
  <c r="AM30" i="17"/>
  <c r="AN30" i="17"/>
  <c r="AO30" i="17"/>
  <c r="AP30" i="17"/>
  <c r="AQ30" i="17"/>
  <c r="AR30" i="17"/>
  <c r="AS30" i="17"/>
  <c r="AT30" i="17"/>
  <c r="AU30" i="17"/>
  <c r="AV30" i="17"/>
  <c r="AW30" i="17"/>
  <c r="AX30" i="17"/>
  <c r="AY30" i="17"/>
  <c r="AZ30" i="17"/>
  <c r="BA30" i="17"/>
  <c r="BB30" i="17"/>
  <c r="BC30" i="17"/>
  <c r="BD30" i="17"/>
  <c r="BE30" i="17"/>
  <c r="BF30" i="17"/>
  <c r="BG30" i="17"/>
  <c r="BH30" i="17"/>
  <c r="BI30" i="17"/>
  <c r="BJ30" i="17"/>
  <c r="BK30" i="17"/>
  <c r="BL30" i="17"/>
  <c r="BM30" i="17"/>
  <c r="BN30" i="17"/>
  <c r="BO30" i="17"/>
  <c r="BP30" i="17"/>
  <c r="BQ30" i="17"/>
  <c r="BR30" i="17"/>
  <c r="BS30" i="17"/>
  <c r="BT30" i="17"/>
  <c r="BU30" i="17"/>
  <c r="BV30" i="17"/>
  <c r="BW30" i="17"/>
  <c r="BX30" i="17"/>
  <c r="BY30" i="17"/>
  <c r="BZ30" i="17"/>
  <c r="CA30" i="17"/>
  <c r="CB30" i="17"/>
  <c r="CC30" i="17"/>
  <c r="CD30" i="17"/>
  <c r="CE30" i="17"/>
  <c r="CF30" i="17"/>
  <c r="CG30" i="17"/>
  <c r="CH30" i="17"/>
  <c r="CI30" i="17"/>
  <c r="CJ30" i="17"/>
  <c r="CK30" i="17"/>
  <c r="CL30" i="17"/>
  <c r="CM30" i="17"/>
  <c r="CN30" i="17"/>
  <c r="CO30" i="17"/>
  <c r="CP30" i="17"/>
  <c r="CQ30" i="17"/>
  <c r="CR30" i="17"/>
  <c r="CS30" i="17"/>
  <c r="CT30" i="17"/>
  <c r="CU30" i="17"/>
  <c r="CV30" i="17"/>
  <c r="CW30" i="17"/>
  <c r="CX30" i="17"/>
  <c r="CY30" i="17"/>
  <c r="CZ30" i="17"/>
  <c r="DA30" i="17"/>
  <c r="DB30" i="17"/>
  <c r="DC30" i="17"/>
  <c r="DD30" i="17"/>
  <c r="D31" i="17"/>
  <c r="E31" i="17"/>
  <c r="F31" i="17"/>
  <c r="G31" i="17"/>
  <c r="H31" i="17"/>
  <c r="I31" i="17"/>
  <c r="J31" i="17"/>
  <c r="K31" i="17"/>
  <c r="L31" i="17"/>
  <c r="M31" i="17"/>
  <c r="N31" i="17"/>
  <c r="O31" i="17"/>
  <c r="P31" i="17"/>
  <c r="Q31" i="17"/>
  <c r="R31" i="17"/>
  <c r="S31" i="17"/>
  <c r="T31" i="17"/>
  <c r="U31" i="17"/>
  <c r="V31" i="17"/>
  <c r="W31" i="17"/>
  <c r="X31" i="17"/>
  <c r="Y31" i="17"/>
  <c r="Z31" i="17"/>
  <c r="AA31" i="17"/>
  <c r="AB31" i="17"/>
  <c r="AC31" i="17"/>
  <c r="AD31" i="17"/>
  <c r="AE31" i="17"/>
  <c r="AF31" i="17"/>
  <c r="AG31" i="17"/>
  <c r="AH31" i="17"/>
  <c r="AI31" i="17"/>
  <c r="AJ31" i="17"/>
  <c r="AK31" i="17"/>
  <c r="AL31" i="17"/>
  <c r="AM31" i="17"/>
  <c r="AN31" i="17"/>
  <c r="AO31" i="17"/>
  <c r="AP31" i="17"/>
  <c r="AQ31" i="17"/>
  <c r="AR31" i="17"/>
  <c r="AS31" i="17"/>
  <c r="AT31" i="17"/>
  <c r="AU31" i="17"/>
  <c r="AV31" i="17"/>
  <c r="AW31" i="17"/>
  <c r="AX31" i="17"/>
  <c r="AY31" i="17"/>
  <c r="AZ31" i="17"/>
  <c r="BA31" i="17"/>
  <c r="BB31" i="17"/>
  <c r="BC31" i="17"/>
  <c r="BD31" i="17"/>
  <c r="BE31" i="17"/>
  <c r="BF31" i="17"/>
  <c r="BG31" i="17"/>
  <c r="BH31" i="17"/>
  <c r="BI31" i="17"/>
  <c r="BJ31" i="17"/>
  <c r="BK31" i="17"/>
  <c r="BL31" i="17"/>
  <c r="BM31" i="17"/>
  <c r="BN31" i="17"/>
  <c r="BO31" i="17"/>
  <c r="BP31" i="17"/>
  <c r="BQ31" i="17"/>
  <c r="BR31" i="17"/>
  <c r="BS31" i="17"/>
  <c r="BT31" i="17"/>
  <c r="BU31" i="17"/>
  <c r="BV31" i="17"/>
  <c r="BW31" i="17"/>
  <c r="BX31" i="17"/>
  <c r="BY31" i="17"/>
  <c r="BZ31" i="17"/>
  <c r="CA31" i="17"/>
  <c r="CB31" i="17"/>
  <c r="CC31" i="17"/>
  <c r="CD31" i="17"/>
  <c r="CE31" i="17"/>
  <c r="CF31" i="17"/>
  <c r="CG31" i="17"/>
  <c r="CH31" i="17"/>
  <c r="CI31" i="17"/>
  <c r="CJ31" i="17"/>
  <c r="CK31" i="17"/>
  <c r="CL31" i="17"/>
  <c r="CM31" i="17"/>
  <c r="CN31" i="17"/>
  <c r="CO31" i="17"/>
  <c r="CP31" i="17"/>
  <c r="CQ31" i="17"/>
  <c r="CR31" i="17"/>
  <c r="CS31" i="17"/>
  <c r="CT31" i="17"/>
  <c r="CU31" i="17"/>
  <c r="CV31" i="17"/>
  <c r="CW31" i="17"/>
  <c r="CX31" i="17"/>
  <c r="CY31" i="17"/>
  <c r="CZ31" i="17"/>
  <c r="DA31" i="17"/>
  <c r="DB31" i="17"/>
  <c r="DC31" i="17"/>
  <c r="DD31" i="17"/>
  <c r="D32" i="17"/>
  <c r="E32" i="17"/>
  <c r="F32" i="17"/>
  <c r="G32" i="17"/>
  <c r="H32" i="17"/>
  <c r="I32" i="17"/>
  <c r="J32" i="17"/>
  <c r="K32" i="17"/>
  <c r="L32" i="17"/>
  <c r="M32" i="17"/>
  <c r="N32" i="17"/>
  <c r="O32" i="17"/>
  <c r="P32" i="17"/>
  <c r="Q32" i="17"/>
  <c r="R32" i="17"/>
  <c r="S32" i="17"/>
  <c r="T32" i="17"/>
  <c r="U32" i="17"/>
  <c r="V32" i="17"/>
  <c r="W32" i="17"/>
  <c r="X32" i="17"/>
  <c r="Y32" i="17"/>
  <c r="Z32" i="17"/>
  <c r="AA32" i="17"/>
  <c r="AB32" i="17"/>
  <c r="AC32" i="17"/>
  <c r="AD32" i="17"/>
  <c r="AE32" i="17"/>
  <c r="AF32" i="17"/>
  <c r="AG32" i="17"/>
  <c r="AH32" i="17"/>
  <c r="AI32" i="17"/>
  <c r="AJ32" i="17"/>
  <c r="AK32" i="17"/>
  <c r="AL32" i="17"/>
  <c r="AM32" i="17"/>
  <c r="AN32" i="17"/>
  <c r="AO32" i="17"/>
  <c r="AP32" i="17"/>
  <c r="AQ32" i="17"/>
  <c r="AR32" i="17"/>
  <c r="AS32" i="17"/>
  <c r="AT32" i="17"/>
  <c r="AU32" i="17"/>
  <c r="AV32" i="17"/>
  <c r="AW32" i="17"/>
  <c r="AX32" i="17"/>
  <c r="AY32" i="17"/>
  <c r="AZ32" i="17"/>
  <c r="BA32" i="17"/>
  <c r="BB32" i="17"/>
  <c r="BC32" i="17"/>
  <c r="BD32" i="17"/>
  <c r="BE32" i="17"/>
  <c r="BF32" i="17"/>
  <c r="BG32" i="17"/>
  <c r="BH32" i="17"/>
  <c r="BI32" i="17"/>
  <c r="BJ32" i="17"/>
  <c r="BK32" i="17"/>
  <c r="BL32" i="17"/>
  <c r="BM32" i="17"/>
  <c r="BN32" i="17"/>
  <c r="BO32" i="17"/>
  <c r="BP32" i="17"/>
  <c r="BQ32" i="17"/>
  <c r="BR32" i="17"/>
  <c r="BS32" i="17"/>
  <c r="BT32" i="17"/>
  <c r="BU32" i="17"/>
  <c r="BV32" i="17"/>
  <c r="BW32" i="17"/>
  <c r="BX32" i="17"/>
  <c r="BY32" i="17"/>
  <c r="BZ32" i="17"/>
  <c r="CA32" i="17"/>
  <c r="CB32" i="17"/>
  <c r="CC32" i="17"/>
  <c r="CD32" i="17"/>
  <c r="CE32" i="17"/>
  <c r="CF32" i="17"/>
  <c r="CG32" i="17"/>
  <c r="CH32" i="17"/>
  <c r="CI32" i="17"/>
  <c r="CJ32" i="17"/>
  <c r="CK32" i="17"/>
  <c r="CL32" i="17"/>
  <c r="CM32" i="17"/>
  <c r="CN32" i="17"/>
  <c r="CO32" i="17"/>
  <c r="CP32" i="17"/>
  <c r="CQ32" i="17"/>
  <c r="CR32" i="17"/>
  <c r="CS32" i="17"/>
  <c r="CT32" i="17"/>
  <c r="CU32" i="17"/>
  <c r="CV32" i="17"/>
  <c r="CW32" i="17"/>
  <c r="CX32" i="17"/>
  <c r="CY32" i="17"/>
  <c r="CZ32" i="17"/>
  <c r="DA32" i="17"/>
  <c r="DB32" i="17"/>
  <c r="DC32" i="17"/>
  <c r="DD32" i="17"/>
  <c r="D33" i="17"/>
  <c r="E33" i="17"/>
  <c r="F33" i="17"/>
  <c r="G33" i="17"/>
  <c r="H33" i="17"/>
  <c r="I33" i="17"/>
  <c r="J33" i="17"/>
  <c r="K33" i="17"/>
  <c r="L33" i="17"/>
  <c r="M33" i="17"/>
  <c r="N33" i="17"/>
  <c r="O33" i="17"/>
  <c r="P33" i="17"/>
  <c r="Q33" i="17"/>
  <c r="R33" i="17"/>
  <c r="S33" i="17"/>
  <c r="T33" i="17"/>
  <c r="U33" i="17"/>
  <c r="V33" i="17"/>
  <c r="W33" i="17"/>
  <c r="X33" i="17"/>
  <c r="Y33" i="17"/>
  <c r="Z33" i="17"/>
  <c r="AA33" i="17"/>
  <c r="AB33" i="17"/>
  <c r="AC33" i="17"/>
  <c r="AD33" i="17"/>
  <c r="AE33" i="17"/>
  <c r="AF33" i="17"/>
  <c r="AG33" i="17"/>
  <c r="AH33" i="17"/>
  <c r="AI33" i="17"/>
  <c r="AJ33" i="17"/>
  <c r="AK33" i="17"/>
  <c r="AL33" i="17"/>
  <c r="AM33" i="17"/>
  <c r="AN33" i="17"/>
  <c r="AO33" i="17"/>
  <c r="AP33" i="17"/>
  <c r="AQ33" i="17"/>
  <c r="AR33" i="17"/>
  <c r="AS33" i="17"/>
  <c r="AT33" i="17"/>
  <c r="AU33" i="17"/>
  <c r="AV33" i="17"/>
  <c r="AW33" i="17"/>
  <c r="AX33" i="17"/>
  <c r="AY33" i="17"/>
  <c r="AZ33" i="17"/>
  <c r="BA33" i="17"/>
  <c r="BB33" i="17"/>
  <c r="BC33" i="17"/>
  <c r="BD33" i="17"/>
  <c r="BE33" i="17"/>
  <c r="BF33" i="17"/>
  <c r="BG33" i="17"/>
  <c r="BH33" i="17"/>
  <c r="BI33" i="17"/>
  <c r="BJ33" i="17"/>
  <c r="BK33" i="17"/>
  <c r="BL33" i="17"/>
  <c r="BM33" i="17"/>
  <c r="BN33" i="17"/>
  <c r="BO33" i="17"/>
  <c r="BP33" i="17"/>
  <c r="BQ33" i="17"/>
  <c r="BR33" i="17"/>
  <c r="BS33" i="17"/>
  <c r="BT33" i="17"/>
  <c r="BU33" i="17"/>
  <c r="BV33" i="17"/>
  <c r="BW33" i="17"/>
  <c r="BX33" i="17"/>
  <c r="BY33" i="17"/>
  <c r="BZ33" i="17"/>
  <c r="CA33" i="17"/>
  <c r="CB33" i="17"/>
  <c r="CC33" i="17"/>
  <c r="CD33" i="17"/>
  <c r="CE33" i="17"/>
  <c r="CF33" i="17"/>
  <c r="CG33" i="17"/>
  <c r="CH33" i="17"/>
  <c r="CI33" i="17"/>
  <c r="CJ33" i="17"/>
  <c r="CK33" i="17"/>
  <c r="CL33" i="17"/>
  <c r="CM33" i="17"/>
  <c r="CN33" i="17"/>
  <c r="CO33" i="17"/>
  <c r="CP33" i="17"/>
  <c r="CQ33" i="17"/>
  <c r="CR33" i="17"/>
  <c r="CS33" i="17"/>
  <c r="CT33" i="17"/>
  <c r="CU33" i="17"/>
  <c r="CV33" i="17"/>
  <c r="CW33" i="17"/>
  <c r="CX33" i="17"/>
  <c r="CY33" i="17"/>
  <c r="CZ33" i="17"/>
  <c r="DA33" i="17"/>
  <c r="DB33" i="17"/>
  <c r="DC33" i="17"/>
  <c r="DD33" i="17"/>
  <c r="D34" i="17"/>
  <c r="E34" i="17"/>
  <c r="F34" i="17"/>
  <c r="G34" i="17"/>
  <c r="H34" i="17"/>
  <c r="I34" i="17"/>
  <c r="J34" i="17"/>
  <c r="K34" i="17"/>
  <c r="L34" i="17"/>
  <c r="M34" i="17"/>
  <c r="N34" i="17"/>
  <c r="O34" i="17"/>
  <c r="P34" i="17"/>
  <c r="Q34" i="17"/>
  <c r="R34" i="17"/>
  <c r="S34" i="17"/>
  <c r="T34" i="17"/>
  <c r="U34" i="17"/>
  <c r="V34" i="17"/>
  <c r="W34" i="17"/>
  <c r="X34" i="17"/>
  <c r="Y34" i="17"/>
  <c r="Z34" i="17"/>
  <c r="AA34" i="17"/>
  <c r="AB34" i="17"/>
  <c r="AC34" i="17"/>
  <c r="AD34" i="17"/>
  <c r="AE34" i="17"/>
  <c r="AF34" i="17"/>
  <c r="AG34" i="17"/>
  <c r="AH34" i="17"/>
  <c r="AI34" i="17"/>
  <c r="AJ34" i="17"/>
  <c r="AK34" i="17"/>
  <c r="AL34" i="17"/>
  <c r="AM34" i="17"/>
  <c r="AN34" i="17"/>
  <c r="AO34" i="17"/>
  <c r="AP34" i="17"/>
  <c r="AQ34" i="17"/>
  <c r="AR34" i="17"/>
  <c r="AS34" i="17"/>
  <c r="AT34" i="17"/>
  <c r="AU34" i="17"/>
  <c r="AV34" i="17"/>
  <c r="AW34" i="17"/>
  <c r="AX34" i="17"/>
  <c r="AY34" i="17"/>
  <c r="AZ34" i="17"/>
  <c r="BA34" i="17"/>
  <c r="BB34" i="17"/>
  <c r="BC34" i="17"/>
  <c r="BD34" i="17"/>
  <c r="BE34" i="17"/>
  <c r="BF34" i="17"/>
  <c r="BG34" i="17"/>
  <c r="BH34" i="17"/>
  <c r="BI34" i="17"/>
  <c r="BJ34" i="17"/>
  <c r="BK34" i="17"/>
  <c r="BL34" i="17"/>
  <c r="BM34" i="17"/>
  <c r="BN34" i="17"/>
  <c r="BO34" i="17"/>
  <c r="BP34" i="17"/>
  <c r="BQ34" i="17"/>
  <c r="BR34" i="17"/>
  <c r="BS34" i="17"/>
  <c r="BT34" i="17"/>
  <c r="BU34" i="17"/>
  <c r="BV34" i="17"/>
  <c r="BW34" i="17"/>
  <c r="BX34" i="17"/>
  <c r="BY34" i="17"/>
  <c r="BZ34" i="17"/>
  <c r="CA34" i="17"/>
  <c r="CB34" i="17"/>
  <c r="CC34" i="17"/>
  <c r="CD34" i="17"/>
  <c r="CE34" i="17"/>
  <c r="CF34" i="17"/>
  <c r="CG34" i="17"/>
  <c r="CH34" i="17"/>
  <c r="CI34" i="17"/>
  <c r="CJ34" i="17"/>
  <c r="CK34" i="17"/>
  <c r="CL34" i="17"/>
  <c r="CM34" i="17"/>
  <c r="CN34" i="17"/>
  <c r="CO34" i="17"/>
  <c r="CP34" i="17"/>
  <c r="CQ34" i="17"/>
  <c r="CR34" i="17"/>
  <c r="CS34" i="17"/>
  <c r="CT34" i="17"/>
  <c r="CU34" i="17"/>
  <c r="CV34" i="17"/>
  <c r="CW34" i="17"/>
  <c r="CX34" i="17"/>
  <c r="CY34" i="17"/>
  <c r="CZ34" i="17"/>
  <c r="DA34" i="17"/>
  <c r="DB34" i="17"/>
  <c r="DC34" i="17"/>
  <c r="DD34" i="17"/>
  <c r="D35" i="17"/>
  <c r="E35" i="17"/>
  <c r="F35" i="17"/>
  <c r="G35" i="17"/>
  <c r="H35" i="17"/>
  <c r="I35" i="17"/>
  <c r="J35" i="17"/>
  <c r="K35" i="17"/>
  <c r="L35" i="17"/>
  <c r="M35" i="17"/>
  <c r="N35" i="17"/>
  <c r="O35" i="17"/>
  <c r="P35" i="17"/>
  <c r="Q35" i="17"/>
  <c r="R35" i="17"/>
  <c r="S35" i="17"/>
  <c r="T35" i="17"/>
  <c r="U35" i="17"/>
  <c r="V35" i="17"/>
  <c r="W35" i="17"/>
  <c r="X35" i="17"/>
  <c r="Y35" i="17"/>
  <c r="Z35" i="17"/>
  <c r="AA35" i="17"/>
  <c r="AB35" i="17"/>
  <c r="AC35" i="17"/>
  <c r="AD35" i="17"/>
  <c r="AE35" i="17"/>
  <c r="AF35" i="17"/>
  <c r="AG35" i="17"/>
  <c r="AH35" i="17"/>
  <c r="AI35" i="17"/>
  <c r="AJ35" i="17"/>
  <c r="AK35" i="17"/>
  <c r="AL35" i="17"/>
  <c r="AM35" i="17"/>
  <c r="AN35" i="17"/>
  <c r="AO35" i="17"/>
  <c r="AP35" i="17"/>
  <c r="AQ35" i="17"/>
  <c r="AR35" i="17"/>
  <c r="AS35" i="17"/>
  <c r="AT35" i="17"/>
  <c r="AU35" i="17"/>
  <c r="AV35" i="17"/>
  <c r="AW35" i="17"/>
  <c r="AX35" i="17"/>
  <c r="AY35" i="17"/>
  <c r="AZ35" i="17"/>
  <c r="BA35" i="17"/>
  <c r="BB35" i="17"/>
  <c r="BC35" i="17"/>
  <c r="BD35" i="17"/>
  <c r="BE35" i="17"/>
  <c r="BF35" i="17"/>
  <c r="BG35" i="17"/>
  <c r="BH35" i="17"/>
  <c r="BI35" i="17"/>
  <c r="BJ35" i="17"/>
  <c r="BK35" i="17"/>
  <c r="BL35" i="17"/>
  <c r="BM35" i="17"/>
  <c r="BN35" i="17"/>
  <c r="BO35" i="17"/>
  <c r="BP35" i="17"/>
  <c r="BQ35" i="17"/>
  <c r="BR35" i="17"/>
  <c r="BS35" i="17"/>
  <c r="BT35" i="17"/>
  <c r="BU35" i="17"/>
  <c r="BV35" i="17"/>
  <c r="BW35" i="17"/>
  <c r="BX35" i="17"/>
  <c r="BY35" i="17"/>
  <c r="BZ35" i="17"/>
  <c r="CA35" i="17"/>
  <c r="CB35" i="17"/>
  <c r="CC35" i="17"/>
  <c r="CD35" i="17"/>
  <c r="CE35" i="17"/>
  <c r="CF35" i="17"/>
  <c r="CG35" i="17"/>
  <c r="CH35" i="17"/>
  <c r="CI35" i="17"/>
  <c r="CJ35" i="17"/>
  <c r="CK35" i="17"/>
  <c r="CL35" i="17"/>
  <c r="CM35" i="17"/>
  <c r="CN35" i="17"/>
  <c r="CO35" i="17"/>
  <c r="CP35" i="17"/>
  <c r="CQ35" i="17"/>
  <c r="CR35" i="17"/>
  <c r="CS35" i="17"/>
  <c r="CT35" i="17"/>
  <c r="CU35" i="17"/>
  <c r="CV35" i="17"/>
  <c r="CW35" i="17"/>
  <c r="CX35" i="17"/>
  <c r="CY35" i="17"/>
  <c r="CZ35" i="17"/>
  <c r="DA35" i="17"/>
  <c r="DB35" i="17"/>
  <c r="DC35" i="17"/>
  <c r="DD35" i="17"/>
  <c r="D36" i="17"/>
  <c r="E36" i="17"/>
  <c r="F36" i="17"/>
  <c r="G36" i="17"/>
  <c r="H36" i="17"/>
  <c r="I36" i="17"/>
  <c r="J36" i="17"/>
  <c r="K36" i="17"/>
  <c r="L36" i="17"/>
  <c r="M36" i="17"/>
  <c r="N36" i="17"/>
  <c r="O36" i="17"/>
  <c r="P36" i="17"/>
  <c r="Q36" i="17"/>
  <c r="R36" i="17"/>
  <c r="S36" i="17"/>
  <c r="T36" i="17"/>
  <c r="U36" i="17"/>
  <c r="V36" i="17"/>
  <c r="W36" i="17"/>
  <c r="X36" i="17"/>
  <c r="Y36" i="17"/>
  <c r="Z36" i="17"/>
  <c r="AA36" i="17"/>
  <c r="AB36" i="17"/>
  <c r="AC36" i="17"/>
  <c r="AD36" i="17"/>
  <c r="AE36" i="17"/>
  <c r="AF36" i="17"/>
  <c r="AG36" i="17"/>
  <c r="AH36" i="17"/>
  <c r="AI36" i="17"/>
  <c r="AJ36" i="17"/>
  <c r="AK36" i="17"/>
  <c r="AL36" i="17"/>
  <c r="AM36" i="17"/>
  <c r="AN36" i="17"/>
  <c r="AO36" i="17"/>
  <c r="AP36" i="17"/>
  <c r="AQ36" i="17"/>
  <c r="AR36" i="17"/>
  <c r="AS36" i="17"/>
  <c r="AT36" i="17"/>
  <c r="AU36" i="17"/>
  <c r="AV36" i="17"/>
  <c r="AW36" i="17"/>
  <c r="AX36" i="17"/>
  <c r="AY36" i="17"/>
  <c r="AZ36" i="17"/>
  <c r="BA36" i="17"/>
  <c r="BB36" i="17"/>
  <c r="BC36" i="17"/>
  <c r="BD36" i="17"/>
  <c r="BE36" i="17"/>
  <c r="BF36" i="17"/>
  <c r="BG36" i="17"/>
  <c r="BH36" i="17"/>
  <c r="BI36" i="17"/>
  <c r="BJ36" i="17"/>
  <c r="BK36" i="17"/>
  <c r="BL36" i="17"/>
  <c r="BM36" i="17"/>
  <c r="BN36" i="17"/>
  <c r="BO36" i="17"/>
  <c r="BP36" i="17"/>
  <c r="BQ36" i="17"/>
  <c r="BR36" i="17"/>
  <c r="BS36" i="17"/>
  <c r="BT36" i="17"/>
  <c r="BU36" i="17"/>
  <c r="BV36" i="17"/>
  <c r="BW36" i="17"/>
  <c r="BX36" i="17"/>
  <c r="BY36" i="17"/>
  <c r="BZ36" i="17"/>
  <c r="CA36" i="17"/>
  <c r="CB36" i="17"/>
  <c r="CC36" i="17"/>
  <c r="CD36" i="17"/>
  <c r="CE36" i="17"/>
  <c r="CF36" i="17"/>
  <c r="CG36" i="17"/>
  <c r="CH36" i="17"/>
  <c r="CI36" i="17"/>
  <c r="CJ36" i="17"/>
  <c r="CK36" i="17"/>
  <c r="CL36" i="17"/>
  <c r="CM36" i="17"/>
  <c r="CN36" i="17"/>
  <c r="CO36" i="17"/>
  <c r="CP36" i="17"/>
  <c r="CQ36" i="17"/>
  <c r="CR36" i="17"/>
  <c r="CS36" i="17"/>
  <c r="CT36" i="17"/>
  <c r="CU36" i="17"/>
  <c r="CV36" i="17"/>
  <c r="CW36" i="17"/>
  <c r="CX36" i="17"/>
  <c r="CY36" i="17"/>
  <c r="CZ36" i="17"/>
  <c r="DA36" i="17"/>
  <c r="DB36" i="17"/>
  <c r="DC36" i="17"/>
  <c r="DD36" i="17"/>
  <c r="D37" i="17"/>
  <c r="E37" i="17"/>
  <c r="F37" i="17"/>
  <c r="G37" i="17"/>
  <c r="H37" i="17"/>
  <c r="I37" i="17"/>
  <c r="J37" i="17"/>
  <c r="K37" i="17"/>
  <c r="L37" i="17"/>
  <c r="M37" i="17"/>
  <c r="N37" i="17"/>
  <c r="O37" i="17"/>
  <c r="P37" i="17"/>
  <c r="Q37" i="17"/>
  <c r="R37" i="17"/>
  <c r="S37" i="17"/>
  <c r="T37" i="17"/>
  <c r="U37" i="17"/>
  <c r="V37" i="17"/>
  <c r="W37" i="17"/>
  <c r="X37" i="17"/>
  <c r="Y37" i="17"/>
  <c r="Z37" i="17"/>
  <c r="AA37" i="17"/>
  <c r="AB37" i="17"/>
  <c r="AC37" i="17"/>
  <c r="AD37" i="17"/>
  <c r="AE37" i="17"/>
  <c r="AF37" i="17"/>
  <c r="AG37" i="17"/>
  <c r="AH37" i="17"/>
  <c r="AI37" i="17"/>
  <c r="AJ37" i="17"/>
  <c r="AK37" i="17"/>
  <c r="AL37" i="17"/>
  <c r="AM37" i="17"/>
  <c r="AN37" i="17"/>
  <c r="AO37" i="17"/>
  <c r="AP37" i="17"/>
  <c r="AQ37" i="17"/>
  <c r="AR37" i="17"/>
  <c r="AS37" i="17"/>
  <c r="AT37" i="17"/>
  <c r="AU37" i="17"/>
  <c r="AV37" i="17"/>
  <c r="AW37" i="17"/>
  <c r="AX37" i="17"/>
  <c r="AY37" i="17"/>
  <c r="AZ37" i="17"/>
  <c r="BA37" i="17"/>
  <c r="BB37" i="17"/>
  <c r="BC37" i="17"/>
  <c r="BD37" i="17"/>
  <c r="BE37" i="17"/>
  <c r="BF37" i="17"/>
  <c r="BG37" i="17"/>
  <c r="BH37" i="17"/>
  <c r="BI37" i="17"/>
  <c r="BJ37" i="17"/>
  <c r="BK37" i="17"/>
  <c r="BL37" i="17"/>
  <c r="BM37" i="17"/>
  <c r="BN37" i="17"/>
  <c r="BO37" i="17"/>
  <c r="BP37" i="17"/>
  <c r="BQ37" i="17"/>
  <c r="BR37" i="17"/>
  <c r="BS37" i="17"/>
  <c r="BT37" i="17"/>
  <c r="BU37" i="17"/>
  <c r="BV37" i="17"/>
  <c r="BW37" i="17"/>
  <c r="BX37" i="17"/>
  <c r="BY37" i="17"/>
  <c r="BZ37" i="17"/>
  <c r="CA37" i="17"/>
  <c r="CB37" i="17"/>
  <c r="CC37" i="17"/>
  <c r="CD37" i="17"/>
  <c r="CE37" i="17"/>
  <c r="CF37" i="17"/>
  <c r="CG37" i="17"/>
  <c r="CH37" i="17"/>
  <c r="CI37" i="17"/>
  <c r="CJ37" i="17"/>
  <c r="CK37" i="17"/>
  <c r="CL37" i="17"/>
  <c r="CM37" i="17"/>
  <c r="CN37" i="17"/>
  <c r="CO37" i="17"/>
  <c r="CP37" i="17"/>
  <c r="CQ37" i="17"/>
  <c r="CR37" i="17"/>
  <c r="CS37" i="17"/>
  <c r="CT37" i="17"/>
  <c r="CU37" i="17"/>
  <c r="CV37" i="17"/>
  <c r="CW37" i="17"/>
  <c r="CX37" i="17"/>
  <c r="CY37" i="17"/>
  <c r="CZ37" i="17"/>
  <c r="DA37" i="17"/>
  <c r="DB37" i="17"/>
  <c r="DC37" i="17"/>
  <c r="DD37" i="17"/>
  <c r="D38" i="17"/>
  <c r="E38" i="17"/>
  <c r="F38" i="17"/>
  <c r="G38" i="17"/>
  <c r="H38" i="17"/>
  <c r="I38" i="17"/>
  <c r="J38" i="17"/>
  <c r="K38" i="17"/>
  <c r="L38" i="17"/>
  <c r="M38" i="17"/>
  <c r="N38" i="17"/>
  <c r="O38" i="17"/>
  <c r="P38" i="17"/>
  <c r="Q38" i="17"/>
  <c r="R38" i="17"/>
  <c r="S38" i="17"/>
  <c r="T38" i="17"/>
  <c r="U38" i="17"/>
  <c r="V38" i="17"/>
  <c r="W38" i="17"/>
  <c r="X38" i="17"/>
  <c r="Y38" i="17"/>
  <c r="Z38" i="17"/>
  <c r="AA38" i="17"/>
  <c r="AB38" i="17"/>
  <c r="AC38" i="17"/>
  <c r="AD38" i="17"/>
  <c r="AE38" i="17"/>
  <c r="AF38" i="17"/>
  <c r="AG38" i="17"/>
  <c r="AH38" i="17"/>
  <c r="AI38" i="17"/>
  <c r="AJ38" i="17"/>
  <c r="AK38" i="17"/>
  <c r="AL38" i="17"/>
  <c r="AM38" i="17"/>
  <c r="AN38" i="17"/>
  <c r="AO38" i="17"/>
  <c r="AP38" i="17"/>
  <c r="AQ38" i="17"/>
  <c r="AR38" i="17"/>
  <c r="AS38" i="17"/>
  <c r="AT38" i="17"/>
  <c r="AU38" i="17"/>
  <c r="AV38" i="17"/>
  <c r="AW38" i="17"/>
  <c r="AX38" i="17"/>
  <c r="AY38" i="17"/>
  <c r="AZ38" i="17"/>
  <c r="BA38" i="17"/>
  <c r="BB38" i="17"/>
  <c r="BC38" i="17"/>
  <c r="BD38" i="17"/>
  <c r="BE38" i="17"/>
  <c r="BF38" i="17"/>
  <c r="BG38" i="17"/>
  <c r="BH38" i="17"/>
  <c r="BI38" i="17"/>
  <c r="BJ38" i="17"/>
  <c r="BK38" i="17"/>
  <c r="BL38" i="17"/>
  <c r="BM38" i="17"/>
  <c r="BN38" i="17"/>
  <c r="BO38" i="17"/>
  <c r="BP38" i="17"/>
  <c r="BQ38" i="17"/>
  <c r="BR38" i="17"/>
  <c r="BS38" i="17"/>
  <c r="BT38" i="17"/>
  <c r="BU38" i="17"/>
  <c r="BV38" i="17"/>
  <c r="BW38" i="17"/>
  <c r="BX38" i="17"/>
  <c r="BY38" i="17"/>
  <c r="BZ38" i="17"/>
  <c r="CA38" i="17"/>
  <c r="CB38" i="17"/>
  <c r="CC38" i="17"/>
  <c r="CD38" i="17"/>
  <c r="CE38" i="17"/>
  <c r="CF38" i="17"/>
  <c r="CG38" i="17"/>
  <c r="CH38" i="17"/>
  <c r="CI38" i="17"/>
  <c r="CJ38" i="17"/>
  <c r="CK38" i="17"/>
  <c r="CL38" i="17"/>
  <c r="CM38" i="17"/>
  <c r="CN38" i="17"/>
  <c r="CO38" i="17"/>
  <c r="CP38" i="17"/>
  <c r="CQ38" i="17"/>
  <c r="CR38" i="17"/>
  <c r="CS38" i="17"/>
  <c r="CT38" i="17"/>
  <c r="CU38" i="17"/>
  <c r="CV38" i="17"/>
  <c r="CW38" i="17"/>
  <c r="CX38" i="17"/>
  <c r="CY38" i="17"/>
  <c r="CZ38" i="17"/>
  <c r="DA38" i="17"/>
  <c r="DB38" i="17"/>
  <c r="DC38" i="17"/>
  <c r="DD38" i="17"/>
  <c r="D39" i="17"/>
  <c r="E39" i="17"/>
  <c r="F39" i="17"/>
  <c r="G39" i="17"/>
  <c r="H39" i="17"/>
  <c r="I39" i="17"/>
  <c r="J39" i="17"/>
  <c r="K39" i="17"/>
  <c r="L39" i="17"/>
  <c r="M39" i="17"/>
  <c r="N39" i="17"/>
  <c r="O39" i="17"/>
  <c r="P39" i="17"/>
  <c r="Q39" i="17"/>
  <c r="R39" i="17"/>
  <c r="S39" i="17"/>
  <c r="T39" i="17"/>
  <c r="U39" i="17"/>
  <c r="V39" i="17"/>
  <c r="W39" i="17"/>
  <c r="X39" i="17"/>
  <c r="Y39" i="17"/>
  <c r="Z39" i="17"/>
  <c r="AA39" i="17"/>
  <c r="AB39" i="17"/>
  <c r="AC39" i="17"/>
  <c r="AD39" i="17"/>
  <c r="AE39" i="17"/>
  <c r="AF39" i="17"/>
  <c r="AG39" i="17"/>
  <c r="AH39" i="17"/>
  <c r="AI39" i="17"/>
  <c r="AJ39" i="17"/>
  <c r="AK39" i="17"/>
  <c r="AL39" i="17"/>
  <c r="AM39" i="17"/>
  <c r="AN39" i="17"/>
  <c r="AO39" i="17"/>
  <c r="AP39" i="17"/>
  <c r="AQ39" i="17"/>
  <c r="AR39" i="17"/>
  <c r="AS39" i="17"/>
  <c r="AT39" i="17"/>
  <c r="AU39" i="17"/>
  <c r="AV39" i="17"/>
  <c r="AW39" i="17"/>
  <c r="AX39" i="17"/>
  <c r="AY39" i="17"/>
  <c r="AZ39" i="17"/>
  <c r="BA39" i="17"/>
  <c r="BB39" i="17"/>
  <c r="BC39" i="17"/>
  <c r="BD39" i="17"/>
  <c r="BE39" i="17"/>
  <c r="BF39" i="17"/>
  <c r="BG39" i="17"/>
  <c r="BH39" i="17"/>
  <c r="BI39" i="17"/>
  <c r="BJ39" i="17"/>
  <c r="BK39" i="17"/>
  <c r="BL39" i="17"/>
  <c r="BM39" i="17"/>
  <c r="BN39" i="17"/>
  <c r="BO39" i="17"/>
  <c r="BP39" i="17"/>
  <c r="BQ39" i="17"/>
  <c r="BR39" i="17"/>
  <c r="BS39" i="17"/>
  <c r="BT39" i="17"/>
  <c r="BU39" i="17"/>
  <c r="BV39" i="17"/>
  <c r="BW39" i="17"/>
  <c r="BX39" i="17"/>
  <c r="BY39" i="17"/>
  <c r="BZ39" i="17"/>
  <c r="CA39" i="17"/>
  <c r="CB39" i="17"/>
  <c r="CC39" i="17"/>
  <c r="CD39" i="17"/>
  <c r="CE39" i="17"/>
  <c r="CF39" i="17"/>
  <c r="CG39" i="17"/>
  <c r="CH39" i="17"/>
  <c r="CI39" i="17"/>
  <c r="CJ39" i="17"/>
  <c r="CK39" i="17"/>
  <c r="CL39" i="17"/>
  <c r="CM39" i="17"/>
  <c r="CN39" i="17"/>
  <c r="CO39" i="17"/>
  <c r="CP39" i="17"/>
  <c r="CQ39" i="17"/>
  <c r="CR39" i="17"/>
  <c r="CS39" i="17"/>
  <c r="CT39" i="17"/>
  <c r="CU39" i="17"/>
  <c r="CV39" i="17"/>
  <c r="CW39" i="17"/>
  <c r="CX39" i="17"/>
  <c r="CY39" i="17"/>
  <c r="CZ39" i="17"/>
  <c r="DA39" i="17"/>
  <c r="DB39" i="17"/>
  <c r="DC39" i="17"/>
  <c r="DD39" i="17"/>
  <c r="D40" i="17"/>
  <c r="E40" i="17"/>
  <c r="F40" i="17"/>
  <c r="G40" i="17"/>
  <c r="H40" i="17"/>
  <c r="I40" i="17"/>
  <c r="J40" i="17"/>
  <c r="K40" i="17"/>
  <c r="L40" i="17"/>
  <c r="M40" i="17"/>
  <c r="N40" i="17"/>
  <c r="O40" i="17"/>
  <c r="P40" i="17"/>
  <c r="Q40" i="17"/>
  <c r="R40" i="17"/>
  <c r="S40" i="17"/>
  <c r="T40" i="17"/>
  <c r="U40" i="17"/>
  <c r="V40" i="17"/>
  <c r="W40" i="17"/>
  <c r="X40" i="17"/>
  <c r="Y40" i="17"/>
  <c r="Z40" i="17"/>
  <c r="AA40" i="17"/>
  <c r="AB40" i="17"/>
  <c r="AC40" i="17"/>
  <c r="AD40" i="17"/>
  <c r="AE40" i="17"/>
  <c r="AF40" i="17"/>
  <c r="AG40" i="17"/>
  <c r="AH40" i="17"/>
  <c r="AI40" i="17"/>
  <c r="AJ40" i="17"/>
  <c r="AK40" i="17"/>
  <c r="AL40" i="17"/>
  <c r="AM40" i="17"/>
  <c r="AN40" i="17"/>
  <c r="AO40" i="17"/>
  <c r="AP40" i="17"/>
  <c r="AQ40" i="17"/>
  <c r="AR40" i="17"/>
  <c r="AS40" i="17"/>
  <c r="AT40" i="17"/>
  <c r="AU40" i="17"/>
  <c r="AV40" i="17"/>
  <c r="AW40" i="17"/>
  <c r="AX40" i="17"/>
  <c r="AY40" i="17"/>
  <c r="AZ40" i="17"/>
  <c r="BA40" i="17"/>
  <c r="BB40" i="17"/>
  <c r="BC40" i="17"/>
  <c r="BD40" i="17"/>
  <c r="BE40" i="17"/>
  <c r="BF40" i="17"/>
  <c r="BG40" i="17"/>
  <c r="BH40" i="17"/>
  <c r="BI40" i="17"/>
  <c r="BJ40" i="17"/>
  <c r="BK40" i="17"/>
  <c r="BL40" i="17"/>
  <c r="BM40" i="17"/>
  <c r="BN40" i="17"/>
  <c r="BO40" i="17"/>
  <c r="BP40" i="17"/>
  <c r="BQ40" i="17"/>
  <c r="BR40" i="17"/>
  <c r="BS40" i="17"/>
  <c r="BT40" i="17"/>
  <c r="BU40" i="17"/>
  <c r="BV40" i="17"/>
  <c r="BW40" i="17"/>
  <c r="BX40" i="17"/>
  <c r="BY40" i="17"/>
  <c r="BZ40" i="17"/>
  <c r="CA40" i="17"/>
  <c r="CB40" i="17"/>
  <c r="CC40" i="17"/>
  <c r="CD40" i="17"/>
  <c r="CE40" i="17"/>
  <c r="CF40" i="17"/>
  <c r="CG40" i="17"/>
  <c r="CH40" i="17"/>
  <c r="CI40" i="17"/>
  <c r="CJ40" i="17"/>
  <c r="CK40" i="17"/>
  <c r="CL40" i="17"/>
  <c r="CM40" i="17"/>
  <c r="CN40" i="17"/>
  <c r="CO40" i="17"/>
  <c r="CP40" i="17"/>
  <c r="CQ40" i="17"/>
  <c r="CR40" i="17"/>
  <c r="CS40" i="17"/>
  <c r="CT40" i="17"/>
  <c r="CU40" i="17"/>
  <c r="CV40" i="17"/>
  <c r="CW40" i="17"/>
  <c r="CX40" i="17"/>
  <c r="CY40" i="17"/>
  <c r="CZ40" i="17"/>
  <c r="DA40" i="17"/>
  <c r="DB40" i="17"/>
  <c r="DC40" i="17"/>
  <c r="DD40" i="17"/>
  <c r="D41" i="17"/>
  <c r="E41" i="17"/>
  <c r="F41" i="17"/>
  <c r="G41" i="17"/>
  <c r="H41" i="17"/>
  <c r="I41" i="17"/>
  <c r="J41" i="17"/>
  <c r="K41" i="17"/>
  <c r="L41" i="17"/>
  <c r="M41" i="17"/>
  <c r="N41" i="17"/>
  <c r="O41" i="17"/>
  <c r="P41" i="17"/>
  <c r="Q41" i="17"/>
  <c r="R41" i="17"/>
  <c r="S41" i="17"/>
  <c r="T41" i="17"/>
  <c r="U41" i="17"/>
  <c r="V41" i="17"/>
  <c r="W41" i="17"/>
  <c r="X41" i="17"/>
  <c r="Y41" i="17"/>
  <c r="Z41" i="17"/>
  <c r="AA41" i="17"/>
  <c r="AB41" i="17"/>
  <c r="AC41" i="17"/>
  <c r="AD41" i="17"/>
  <c r="AE41" i="17"/>
  <c r="AF41" i="17"/>
  <c r="AG41" i="17"/>
  <c r="AH41" i="17"/>
  <c r="AI41" i="17"/>
  <c r="AJ41" i="17"/>
  <c r="AK41" i="17"/>
  <c r="AL41" i="17"/>
  <c r="AM41" i="17"/>
  <c r="AN41" i="17"/>
  <c r="AO41" i="17"/>
  <c r="AP41" i="17"/>
  <c r="AQ41" i="17"/>
  <c r="AR41" i="17"/>
  <c r="AS41" i="17"/>
  <c r="AT41" i="17"/>
  <c r="AU41" i="17"/>
  <c r="AV41" i="17"/>
  <c r="AW41" i="17"/>
  <c r="AX41" i="17"/>
  <c r="AY41" i="17"/>
  <c r="AZ41" i="17"/>
  <c r="BA41" i="17"/>
  <c r="BB41" i="17"/>
  <c r="BC41" i="17"/>
  <c r="BD41" i="17"/>
  <c r="BE41" i="17"/>
  <c r="BF41" i="17"/>
  <c r="BG41" i="17"/>
  <c r="BH41" i="17"/>
  <c r="BI41" i="17"/>
  <c r="BJ41" i="17"/>
  <c r="BK41" i="17"/>
  <c r="BL41" i="17"/>
  <c r="BM41" i="17"/>
  <c r="BN41" i="17"/>
  <c r="BO41" i="17"/>
  <c r="BP41" i="17"/>
  <c r="BQ41" i="17"/>
  <c r="BR41" i="17"/>
  <c r="BS41" i="17"/>
  <c r="BT41" i="17"/>
  <c r="BU41" i="17"/>
  <c r="BV41" i="17"/>
  <c r="BW41" i="17"/>
  <c r="BX41" i="17"/>
  <c r="BY41" i="17"/>
  <c r="BZ41" i="17"/>
  <c r="CA41" i="17"/>
  <c r="CB41" i="17"/>
  <c r="CC41" i="17"/>
  <c r="CD41" i="17"/>
  <c r="CE41" i="17"/>
  <c r="CF41" i="17"/>
  <c r="CG41" i="17"/>
  <c r="CH41" i="17"/>
  <c r="CI41" i="17"/>
  <c r="CJ41" i="17"/>
  <c r="CK41" i="17"/>
  <c r="CL41" i="17"/>
  <c r="CM41" i="17"/>
  <c r="CN41" i="17"/>
  <c r="CO41" i="17"/>
  <c r="CP41" i="17"/>
  <c r="CQ41" i="17"/>
  <c r="CR41" i="17"/>
  <c r="CS41" i="17"/>
  <c r="CT41" i="17"/>
  <c r="CU41" i="17"/>
  <c r="CV41" i="17"/>
  <c r="CW41" i="17"/>
  <c r="CX41" i="17"/>
  <c r="CY41" i="17"/>
  <c r="CZ41" i="17"/>
  <c r="DA41" i="17"/>
  <c r="DB41" i="17"/>
  <c r="DC41" i="17"/>
  <c r="DD41" i="17"/>
  <c r="D42" i="17"/>
  <c r="E42" i="17"/>
  <c r="F42" i="17"/>
  <c r="G42" i="17"/>
  <c r="H42" i="17"/>
  <c r="I42" i="17"/>
  <c r="J42" i="17"/>
  <c r="K42" i="17"/>
  <c r="L42" i="17"/>
  <c r="M42" i="17"/>
  <c r="N42" i="17"/>
  <c r="O42" i="17"/>
  <c r="P42" i="17"/>
  <c r="Q42" i="17"/>
  <c r="R42" i="17"/>
  <c r="S42" i="17"/>
  <c r="T42" i="17"/>
  <c r="U42" i="17"/>
  <c r="V42" i="17"/>
  <c r="W42" i="17"/>
  <c r="X42" i="17"/>
  <c r="Y42" i="17"/>
  <c r="Z42" i="17"/>
  <c r="AA42" i="17"/>
  <c r="AB42" i="17"/>
  <c r="AC42" i="17"/>
  <c r="AD42" i="17"/>
  <c r="AE42" i="17"/>
  <c r="AF42" i="17"/>
  <c r="AG42" i="17"/>
  <c r="AH42" i="17"/>
  <c r="AI42" i="17"/>
  <c r="AJ42" i="17"/>
  <c r="AK42" i="17"/>
  <c r="AL42" i="17"/>
  <c r="AM42" i="17"/>
  <c r="AN42" i="17"/>
  <c r="AO42" i="17"/>
  <c r="AP42" i="17"/>
  <c r="AQ42" i="17"/>
  <c r="AR42" i="17"/>
  <c r="AS42" i="17"/>
  <c r="AT42" i="17"/>
  <c r="AU42" i="17"/>
  <c r="AV42" i="17"/>
  <c r="AW42" i="17"/>
  <c r="AX42" i="17"/>
  <c r="AY42" i="17"/>
  <c r="AZ42" i="17"/>
  <c r="BA42" i="17"/>
  <c r="BB42" i="17"/>
  <c r="BC42" i="17"/>
  <c r="BD42" i="17"/>
  <c r="BE42" i="17"/>
  <c r="BF42" i="17"/>
  <c r="BG42" i="17"/>
  <c r="BH42" i="17"/>
  <c r="BI42" i="17"/>
  <c r="BJ42" i="17"/>
  <c r="BK42" i="17"/>
  <c r="BL42" i="17"/>
  <c r="BM42" i="17"/>
  <c r="BN42" i="17"/>
  <c r="BO42" i="17"/>
  <c r="BP42" i="17"/>
  <c r="BQ42" i="17"/>
  <c r="BR42" i="17"/>
  <c r="BS42" i="17"/>
  <c r="BT42" i="17"/>
  <c r="BU42" i="17"/>
  <c r="BV42" i="17"/>
  <c r="BW42" i="17"/>
  <c r="BX42" i="17"/>
  <c r="BY42" i="17"/>
  <c r="BZ42" i="17"/>
  <c r="CA42" i="17"/>
  <c r="CB42" i="17"/>
  <c r="CC42" i="17"/>
  <c r="CD42" i="17"/>
  <c r="CE42" i="17"/>
  <c r="CF42" i="17"/>
  <c r="CG42" i="17"/>
  <c r="CH42" i="17"/>
  <c r="CI42" i="17"/>
  <c r="CJ42" i="17"/>
  <c r="CK42" i="17"/>
  <c r="CL42" i="17"/>
  <c r="CM42" i="17"/>
  <c r="CN42" i="17"/>
  <c r="CO42" i="17"/>
  <c r="CP42" i="17"/>
  <c r="CQ42" i="17"/>
  <c r="CR42" i="17"/>
  <c r="CS42" i="17"/>
  <c r="CT42" i="17"/>
  <c r="CU42" i="17"/>
  <c r="CV42" i="17"/>
  <c r="CW42" i="17"/>
  <c r="CX42" i="17"/>
  <c r="CY42" i="17"/>
  <c r="CZ42" i="17"/>
  <c r="DA42" i="17"/>
  <c r="DB42" i="17"/>
  <c r="DC42" i="17"/>
  <c r="DD42" i="17"/>
  <c r="D43" i="17"/>
  <c r="E43" i="17"/>
  <c r="F43" i="17"/>
  <c r="G43" i="17"/>
  <c r="H43" i="17"/>
  <c r="I43" i="17"/>
  <c r="J43" i="17"/>
  <c r="K43" i="17"/>
  <c r="L43" i="17"/>
  <c r="M43" i="17"/>
  <c r="N43" i="17"/>
  <c r="O43" i="17"/>
  <c r="P43" i="17"/>
  <c r="Q43" i="17"/>
  <c r="R43" i="17"/>
  <c r="S43" i="17"/>
  <c r="T43" i="17"/>
  <c r="U43" i="17"/>
  <c r="V43" i="17"/>
  <c r="W43" i="17"/>
  <c r="X43" i="17"/>
  <c r="Y43" i="17"/>
  <c r="Z43" i="17"/>
  <c r="AA43" i="17"/>
  <c r="AB43" i="17"/>
  <c r="AC43" i="17"/>
  <c r="AD43" i="17"/>
  <c r="AE43" i="17"/>
  <c r="AF43" i="17"/>
  <c r="AG43" i="17"/>
  <c r="AH43" i="17"/>
  <c r="AI43" i="17"/>
  <c r="AJ43" i="17"/>
  <c r="AK43" i="17"/>
  <c r="AL43" i="17"/>
  <c r="AM43" i="17"/>
  <c r="AN43" i="17"/>
  <c r="AO43" i="17"/>
  <c r="AP43" i="17"/>
  <c r="AQ43" i="17"/>
  <c r="AR43" i="17"/>
  <c r="AS43" i="17"/>
  <c r="AT43" i="17"/>
  <c r="AU43" i="17"/>
  <c r="AV43" i="17"/>
  <c r="AW43" i="17"/>
  <c r="AX43" i="17"/>
  <c r="AY43" i="17"/>
  <c r="AZ43" i="17"/>
  <c r="BA43" i="17"/>
  <c r="BB43" i="17"/>
  <c r="BC43" i="17"/>
  <c r="BD43" i="17"/>
  <c r="BE43" i="17"/>
  <c r="BF43" i="17"/>
  <c r="BG43" i="17"/>
  <c r="BH43" i="17"/>
  <c r="BI43" i="17"/>
  <c r="BJ43" i="17"/>
  <c r="BK43" i="17"/>
  <c r="BL43" i="17"/>
  <c r="BM43" i="17"/>
  <c r="BN43" i="17"/>
  <c r="BO43" i="17"/>
  <c r="BP43" i="17"/>
  <c r="BQ43" i="17"/>
  <c r="BR43" i="17"/>
  <c r="BS43" i="17"/>
  <c r="BT43" i="17"/>
  <c r="BU43" i="17"/>
  <c r="BV43" i="17"/>
  <c r="BW43" i="17"/>
  <c r="BX43" i="17"/>
  <c r="BY43" i="17"/>
  <c r="BZ43" i="17"/>
  <c r="CA43" i="17"/>
  <c r="CB43" i="17"/>
  <c r="CC43" i="17"/>
  <c r="CD43" i="17"/>
  <c r="CE43" i="17"/>
  <c r="CF43" i="17"/>
  <c r="CG43" i="17"/>
  <c r="CH43" i="17"/>
  <c r="CI43" i="17"/>
  <c r="CJ43" i="17"/>
  <c r="CK43" i="17"/>
  <c r="CL43" i="17"/>
  <c r="CM43" i="17"/>
  <c r="CN43" i="17"/>
  <c r="CO43" i="17"/>
  <c r="CP43" i="17"/>
  <c r="CQ43" i="17"/>
  <c r="CR43" i="17"/>
  <c r="CS43" i="17"/>
  <c r="CT43" i="17"/>
  <c r="CU43" i="17"/>
  <c r="CV43" i="17"/>
  <c r="CW43" i="17"/>
  <c r="CX43" i="17"/>
  <c r="CY43" i="17"/>
  <c r="CZ43" i="17"/>
  <c r="DA43" i="17"/>
  <c r="DB43" i="17"/>
  <c r="DC43" i="17"/>
  <c r="DD43" i="17"/>
  <c r="D44" i="17"/>
  <c r="E44" i="17"/>
  <c r="F44" i="17"/>
  <c r="G44" i="17"/>
  <c r="H44" i="17"/>
  <c r="I44" i="17"/>
  <c r="J44" i="17"/>
  <c r="K44" i="17"/>
  <c r="L44" i="17"/>
  <c r="M44" i="17"/>
  <c r="N44" i="17"/>
  <c r="O44" i="17"/>
  <c r="P44" i="17"/>
  <c r="Q44" i="17"/>
  <c r="R44" i="17"/>
  <c r="S44" i="17"/>
  <c r="T44" i="17"/>
  <c r="U44" i="17"/>
  <c r="V44" i="17"/>
  <c r="W44" i="17"/>
  <c r="X44" i="17"/>
  <c r="Y44" i="17"/>
  <c r="Z44" i="17"/>
  <c r="AA44" i="17"/>
  <c r="AB44" i="17"/>
  <c r="AC44" i="17"/>
  <c r="AD44" i="17"/>
  <c r="AE44" i="17"/>
  <c r="AF44" i="17"/>
  <c r="AG44" i="17"/>
  <c r="AH44" i="17"/>
  <c r="AI44" i="17"/>
  <c r="AJ44" i="17"/>
  <c r="AK44" i="17"/>
  <c r="AL44" i="17"/>
  <c r="AM44" i="17"/>
  <c r="AN44" i="17"/>
  <c r="AO44" i="17"/>
  <c r="AP44" i="17"/>
  <c r="AQ44" i="17"/>
  <c r="AR44" i="17"/>
  <c r="AS44" i="17"/>
  <c r="AT44" i="17"/>
  <c r="AU44" i="17"/>
  <c r="AV44" i="17"/>
  <c r="AW44" i="17"/>
  <c r="AX44" i="17"/>
  <c r="AY44" i="17"/>
  <c r="AZ44" i="17"/>
  <c r="BA44" i="17"/>
  <c r="BB44" i="17"/>
  <c r="BC44" i="17"/>
  <c r="BD44" i="17"/>
  <c r="BE44" i="17"/>
  <c r="BF44" i="17"/>
  <c r="BG44" i="17"/>
  <c r="BH44" i="17"/>
  <c r="BI44" i="17"/>
  <c r="BJ44" i="17"/>
  <c r="BK44" i="17"/>
  <c r="BL44" i="17"/>
  <c r="BM44" i="17"/>
  <c r="BN44" i="17"/>
  <c r="BO44" i="17"/>
  <c r="BP44" i="17"/>
  <c r="BQ44" i="17"/>
  <c r="BR44" i="17"/>
  <c r="BS44" i="17"/>
  <c r="BT44" i="17"/>
  <c r="BU44" i="17"/>
  <c r="BV44" i="17"/>
  <c r="BW44" i="17"/>
  <c r="BX44" i="17"/>
  <c r="BY44" i="17"/>
  <c r="BZ44" i="17"/>
  <c r="CA44" i="17"/>
  <c r="CB44" i="17"/>
  <c r="CC44" i="17"/>
  <c r="CD44" i="17"/>
  <c r="CE44" i="17"/>
  <c r="CF44" i="17"/>
  <c r="CG44" i="17"/>
  <c r="CH44" i="17"/>
  <c r="CI44" i="17"/>
  <c r="CJ44" i="17"/>
  <c r="CK44" i="17"/>
  <c r="CL44" i="17"/>
  <c r="CM44" i="17"/>
  <c r="CN44" i="17"/>
  <c r="CO44" i="17"/>
  <c r="CP44" i="17"/>
  <c r="CQ44" i="17"/>
  <c r="CR44" i="17"/>
  <c r="CS44" i="17"/>
  <c r="CT44" i="17"/>
  <c r="CU44" i="17"/>
  <c r="CV44" i="17"/>
  <c r="CW44" i="17"/>
  <c r="CX44" i="17"/>
  <c r="CY44" i="17"/>
  <c r="CZ44" i="17"/>
  <c r="DA44" i="17"/>
  <c r="DB44" i="17"/>
  <c r="DC44" i="17"/>
  <c r="DD44" i="17"/>
  <c r="D45" i="17"/>
  <c r="E45" i="17"/>
  <c r="F45" i="17"/>
  <c r="G45" i="17"/>
  <c r="H45" i="17"/>
  <c r="I45" i="17"/>
  <c r="J45" i="17"/>
  <c r="K45" i="17"/>
  <c r="L45" i="17"/>
  <c r="M45" i="17"/>
  <c r="N45" i="17"/>
  <c r="O45" i="17"/>
  <c r="P45" i="17"/>
  <c r="Q45" i="17"/>
  <c r="R45" i="17"/>
  <c r="S45" i="17"/>
  <c r="T45" i="17"/>
  <c r="U45" i="17"/>
  <c r="V45" i="17"/>
  <c r="W45" i="17"/>
  <c r="X45" i="17"/>
  <c r="Y45" i="17"/>
  <c r="Z45" i="17"/>
  <c r="AA45" i="17"/>
  <c r="AB45" i="17"/>
  <c r="AC45" i="17"/>
  <c r="AD45" i="17"/>
  <c r="AE45" i="17"/>
  <c r="AF45" i="17"/>
  <c r="AG45" i="17"/>
  <c r="AH45" i="17"/>
  <c r="AI45" i="17"/>
  <c r="AJ45" i="17"/>
  <c r="AK45" i="17"/>
  <c r="AL45" i="17"/>
  <c r="AM45" i="17"/>
  <c r="AN45" i="17"/>
  <c r="AO45" i="17"/>
  <c r="AP45" i="17"/>
  <c r="AQ45" i="17"/>
  <c r="AR45" i="17"/>
  <c r="AS45" i="17"/>
  <c r="AT45" i="17"/>
  <c r="AU45" i="17"/>
  <c r="AV45" i="17"/>
  <c r="AW45" i="17"/>
  <c r="AX45" i="17"/>
  <c r="AY45" i="17"/>
  <c r="AZ45" i="17"/>
  <c r="BA45" i="17"/>
  <c r="BB45" i="17"/>
  <c r="BC45" i="17"/>
  <c r="BD45" i="17"/>
  <c r="BE45" i="17"/>
  <c r="BF45" i="17"/>
  <c r="BG45" i="17"/>
  <c r="BH45" i="17"/>
  <c r="BI45" i="17"/>
  <c r="BJ45" i="17"/>
  <c r="BK45" i="17"/>
  <c r="BL45" i="17"/>
  <c r="BM45" i="17"/>
  <c r="BN45" i="17"/>
  <c r="BO45" i="17"/>
  <c r="BP45" i="17"/>
  <c r="BQ45" i="17"/>
  <c r="BR45" i="17"/>
  <c r="BS45" i="17"/>
  <c r="BT45" i="17"/>
  <c r="BU45" i="17"/>
  <c r="BV45" i="17"/>
  <c r="BW45" i="17"/>
  <c r="BX45" i="17"/>
  <c r="BY45" i="17"/>
  <c r="BZ45" i="17"/>
  <c r="CA45" i="17"/>
  <c r="CB45" i="17"/>
  <c r="CC45" i="17"/>
  <c r="CD45" i="17"/>
  <c r="CE45" i="17"/>
  <c r="CF45" i="17"/>
  <c r="CG45" i="17"/>
  <c r="CH45" i="17"/>
  <c r="CI45" i="17"/>
  <c r="CJ45" i="17"/>
  <c r="CK45" i="17"/>
  <c r="CL45" i="17"/>
  <c r="CM45" i="17"/>
  <c r="CN45" i="17"/>
  <c r="CO45" i="17"/>
  <c r="CP45" i="17"/>
  <c r="CQ45" i="17"/>
  <c r="CR45" i="17"/>
  <c r="CS45" i="17"/>
  <c r="CT45" i="17"/>
  <c r="CU45" i="17"/>
  <c r="CV45" i="17"/>
  <c r="CW45" i="17"/>
  <c r="CX45" i="17"/>
  <c r="CY45" i="17"/>
  <c r="CZ45" i="17"/>
  <c r="DA45" i="17"/>
  <c r="DB45" i="17"/>
  <c r="DC45" i="17"/>
  <c r="DD45" i="17"/>
  <c r="D46" i="17"/>
  <c r="E46" i="17"/>
  <c r="F46" i="17"/>
  <c r="G46" i="17"/>
  <c r="H46" i="17"/>
  <c r="I46" i="17"/>
  <c r="J46" i="17"/>
  <c r="K46" i="17"/>
  <c r="L46" i="17"/>
  <c r="M46" i="17"/>
  <c r="N46" i="17"/>
  <c r="O46" i="17"/>
  <c r="P46" i="17"/>
  <c r="Q46" i="17"/>
  <c r="R46" i="17"/>
  <c r="S46" i="17"/>
  <c r="T46" i="17"/>
  <c r="U46" i="17"/>
  <c r="V46" i="17"/>
  <c r="W46" i="17"/>
  <c r="X46" i="17"/>
  <c r="Y46" i="17"/>
  <c r="Z46" i="17"/>
  <c r="AA46" i="17"/>
  <c r="AB46" i="17"/>
  <c r="AC46" i="17"/>
  <c r="AD46" i="17"/>
  <c r="AE46" i="17"/>
  <c r="AF46" i="17"/>
  <c r="AG46" i="17"/>
  <c r="AH46" i="17"/>
  <c r="AI46" i="17"/>
  <c r="AJ46" i="17"/>
  <c r="AK46" i="17"/>
  <c r="AL46" i="17"/>
  <c r="AM46" i="17"/>
  <c r="AN46" i="17"/>
  <c r="AO46" i="17"/>
  <c r="AP46" i="17"/>
  <c r="AQ46" i="17"/>
  <c r="AR46" i="17"/>
  <c r="AS46" i="17"/>
  <c r="AT46" i="17"/>
  <c r="AU46" i="17"/>
  <c r="AV46" i="17"/>
  <c r="AW46" i="17"/>
  <c r="AX46" i="17"/>
  <c r="AY46" i="17"/>
  <c r="AZ46" i="17"/>
  <c r="BA46" i="17"/>
  <c r="BB46" i="17"/>
  <c r="BC46" i="17"/>
  <c r="BD46" i="17"/>
  <c r="BE46" i="17"/>
  <c r="BF46" i="17"/>
  <c r="BG46" i="17"/>
  <c r="BH46" i="17"/>
  <c r="BI46" i="17"/>
  <c r="BJ46" i="17"/>
  <c r="BK46" i="17"/>
  <c r="BL46" i="17"/>
  <c r="BM46" i="17"/>
  <c r="BN46" i="17"/>
  <c r="BO46" i="17"/>
  <c r="BP46" i="17"/>
  <c r="BQ46" i="17"/>
  <c r="BR46" i="17"/>
  <c r="BS46" i="17"/>
  <c r="BT46" i="17"/>
  <c r="BU46" i="17"/>
  <c r="BV46" i="17"/>
  <c r="BW46" i="17"/>
  <c r="BX46" i="17"/>
  <c r="BY46" i="17"/>
  <c r="BZ46" i="17"/>
  <c r="CA46" i="17"/>
  <c r="CB46" i="17"/>
  <c r="CC46" i="17"/>
  <c r="CD46" i="17"/>
  <c r="CE46" i="17"/>
  <c r="CF46" i="17"/>
  <c r="CG46" i="17"/>
  <c r="CH46" i="17"/>
  <c r="CI46" i="17"/>
  <c r="CJ46" i="17"/>
  <c r="CK46" i="17"/>
  <c r="CL46" i="17"/>
  <c r="CM46" i="17"/>
  <c r="CN46" i="17"/>
  <c r="CO46" i="17"/>
  <c r="CP46" i="17"/>
  <c r="CQ46" i="17"/>
  <c r="CR46" i="17"/>
  <c r="CS46" i="17"/>
  <c r="CT46" i="17"/>
  <c r="CU46" i="17"/>
  <c r="CV46" i="17"/>
  <c r="CW46" i="17"/>
  <c r="CX46" i="17"/>
  <c r="CY46" i="17"/>
  <c r="CZ46" i="17"/>
  <c r="DA46" i="17"/>
  <c r="DB46" i="17"/>
  <c r="DC46" i="17"/>
  <c r="DD46" i="17"/>
  <c r="D47" i="17"/>
  <c r="E47" i="17"/>
  <c r="F47" i="17"/>
  <c r="G47" i="17"/>
  <c r="H47" i="17"/>
  <c r="I47" i="17"/>
  <c r="J47" i="17"/>
  <c r="K47" i="17"/>
  <c r="L47" i="17"/>
  <c r="M47" i="17"/>
  <c r="N47" i="17"/>
  <c r="O47" i="17"/>
  <c r="P47" i="17"/>
  <c r="Q47" i="17"/>
  <c r="R47" i="17"/>
  <c r="S47" i="17"/>
  <c r="T47" i="17"/>
  <c r="U47" i="17"/>
  <c r="V47" i="17"/>
  <c r="W47" i="17"/>
  <c r="X47" i="17"/>
  <c r="Y47" i="17"/>
  <c r="Z47" i="17"/>
  <c r="AA47" i="17"/>
  <c r="AB47" i="17"/>
  <c r="AC47" i="17"/>
  <c r="AD47" i="17"/>
  <c r="AE47" i="17"/>
  <c r="AF47" i="17"/>
  <c r="AG47" i="17"/>
  <c r="AH47" i="17"/>
  <c r="AI47" i="17"/>
  <c r="AJ47" i="17"/>
  <c r="AK47" i="17"/>
  <c r="AL47" i="17"/>
  <c r="AM47" i="17"/>
  <c r="AN47" i="17"/>
  <c r="AO47" i="17"/>
  <c r="AP47" i="17"/>
  <c r="AQ47" i="17"/>
  <c r="AR47" i="17"/>
  <c r="AS47" i="17"/>
  <c r="AT47" i="17"/>
  <c r="AU47" i="17"/>
  <c r="AV47" i="17"/>
  <c r="AW47" i="17"/>
  <c r="AX47" i="17"/>
  <c r="AY47" i="17"/>
  <c r="AZ47" i="17"/>
  <c r="BA47" i="17"/>
  <c r="BB47" i="17"/>
  <c r="BC47" i="17"/>
  <c r="BD47" i="17"/>
  <c r="BE47" i="17"/>
  <c r="BF47" i="17"/>
  <c r="BG47" i="17"/>
  <c r="BH47" i="17"/>
  <c r="BI47" i="17"/>
  <c r="BJ47" i="17"/>
  <c r="BK47" i="17"/>
  <c r="BL47" i="17"/>
  <c r="BM47" i="17"/>
  <c r="BN47" i="17"/>
  <c r="BO47" i="17"/>
  <c r="BP47" i="17"/>
  <c r="BQ47" i="17"/>
  <c r="BR47" i="17"/>
  <c r="BS47" i="17"/>
  <c r="BT47" i="17"/>
  <c r="BU47" i="17"/>
  <c r="BV47" i="17"/>
  <c r="BW47" i="17"/>
  <c r="BX47" i="17"/>
  <c r="BY47" i="17"/>
  <c r="BZ47" i="17"/>
  <c r="CA47" i="17"/>
  <c r="CB47" i="17"/>
  <c r="CC47" i="17"/>
  <c r="CD47" i="17"/>
  <c r="CE47" i="17"/>
  <c r="CF47" i="17"/>
  <c r="CG47" i="17"/>
  <c r="CH47" i="17"/>
  <c r="CI47" i="17"/>
  <c r="CJ47" i="17"/>
  <c r="CK47" i="17"/>
  <c r="CL47" i="17"/>
  <c r="CM47" i="17"/>
  <c r="CN47" i="17"/>
  <c r="CO47" i="17"/>
  <c r="CP47" i="17"/>
  <c r="CQ47" i="17"/>
  <c r="CR47" i="17"/>
  <c r="CS47" i="17"/>
  <c r="CT47" i="17"/>
  <c r="CU47" i="17"/>
  <c r="CV47" i="17"/>
  <c r="CW47" i="17"/>
  <c r="CX47" i="17"/>
  <c r="CY47" i="17"/>
  <c r="CZ47" i="17"/>
  <c r="DA47" i="17"/>
  <c r="DB47" i="17"/>
  <c r="DC47" i="17"/>
  <c r="DD47" i="17"/>
  <c r="D48" i="17"/>
  <c r="E48" i="17"/>
  <c r="F48" i="17"/>
  <c r="G48" i="17"/>
  <c r="H48" i="17"/>
  <c r="I48" i="17"/>
  <c r="J48" i="17"/>
  <c r="K48" i="17"/>
  <c r="L48" i="17"/>
  <c r="M48" i="17"/>
  <c r="N48" i="17"/>
  <c r="O48" i="17"/>
  <c r="P48" i="17"/>
  <c r="Q48" i="17"/>
  <c r="R48" i="17"/>
  <c r="S48" i="17"/>
  <c r="T48" i="17"/>
  <c r="U48" i="17"/>
  <c r="V48" i="17"/>
  <c r="W48" i="17"/>
  <c r="X48" i="17"/>
  <c r="Y48" i="17"/>
  <c r="Z48" i="17"/>
  <c r="AA48" i="17"/>
  <c r="AB48" i="17"/>
  <c r="AC48" i="17"/>
  <c r="AD48" i="17"/>
  <c r="AE48" i="17"/>
  <c r="AF48" i="17"/>
  <c r="AG48" i="17"/>
  <c r="AH48" i="17"/>
  <c r="AI48" i="17"/>
  <c r="AJ48" i="17"/>
  <c r="AK48" i="17"/>
  <c r="AL48" i="17"/>
  <c r="AM48" i="17"/>
  <c r="AN48" i="17"/>
  <c r="AO48" i="17"/>
  <c r="AP48" i="17"/>
  <c r="AQ48" i="17"/>
  <c r="AR48" i="17"/>
  <c r="AS48" i="17"/>
  <c r="AT48" i="17"/>
  <c r="AU48" i="17"/>
  <c r="AV48" i="17"/>
  <c r="AW48" i="17"/>
  <c r="AX48" i="17"/>
  <c r="AY48" i="17"/>
  <c r="AZ48" i="17"/>
  <c r="BA48" i="17"/>
  <c r="BB48" i="17"/>
  <c r="BC48" i="17"/>
  <c r="BD48" i="17"/>
  <c r="BE48" i="17"/>
  <c r="BF48" i="17"/>
  <c r="BG48" i="17"/>
  <c r="BH48" i="17"/>
  <c r="BI48" i="17"/>
  <c r="BJ48" i="17"/>
  <c r="BK48" i="17"/>
  <c r="BL48" i="17"/>
  <c r="BM48" i="17"/>
  <c r="BN48" i="17"/>
  <c r="BO48" i="17"/>
  <c r="BP48" i="17"/>
  <c r="BQ48" i="17"/>
  <c r="BR48" i="17"/>
  <c r="BS48" i="17"/>
  <c r="BT48" i="17"/>
  <c r="BU48" i="17"/>
  <c r="BV48" i="17"/>
  <c r="BW48" i="17"/>
  <c r="BX48" i="17"/>
  <c r="BY48" i="17"/>
  <c r="BZ48" i="17"/>
  <c r="CA48" i="17"/>
  <c r="CB48" i="17"/>
  <c r="CC48" i="17"/>
  <c r="CD48" i="17"/>
  <c r="CE48" i="17"/>
  <c r="CF48" i="17"/>
  <c r="CG48" i="17"/>
  <c r="CH48" i="17"/>
  <c r="CI48" i="17"/>
  <c r="CJ48" i="17"/>
  <c r="CK48" i="17"/>
  <c r="CL48" i="17"/>
  <c r="CM48" i="17"/>
  <c r="CN48" i="17"/>
  <c r="CO48" i="17"/>
  <c r="CP48" i="17"/>
  <c r="CQ48" i="17"/>
  <c r="CR48" i="17"/>
  <c r="CS48" i="17"/>
  <c r="CT48" i="17"/>
  <c r="CU48" i="17"/>
  <c r="CV48" i="17"/>
  <c r="CW48" i="17"/>
  <c r="CX48" i="17"/>
  <c r="CY48" i="17"/>
  <c r="CZ48" i="17"/>
  <c r="DA48" i="17"/>
  <c r="DB48" i="17"/>
  <c r="DC48" i="17"/>
  <c r="DD48" i="17"/>
  <c r="D49" i="17"/>
  <c r="E49" i="17"/>
  <c r="F49" i="17"/>
  <c r="G49" i="17"/>
  <c r="H49" i="17"/>
  <c r="I49" i="17"/>
  <c r="J49" i="17"/>
  <c r="K49" i="17"/>
  <c r="L49" i="17"/>
  <c r="M49" i="17"/>
  <c r="N49" i="17"/>
  <c r="O49" i="17"/>
  <c r="P49" i="17"/>
  <c r="Q49" i="17"/>
  <c r="R49" i="17"/>
  <c r="S49" i="17"/>
  <c r="T49" i="17"/>
  <c r="U49" i="17"/>
  <c r="V49" i="17"/>
  <c r="W49" i="17"/>
  <c r="X49" i="17"/>
  <c r="Y49" i="17"/>
  <c r="Z49" i="17"/>
  <c r="AA49" i="17"/>
  <c r="AB49" i="17"/>
  <c r="AC49" i="17"/>
  <c r="AD49" i="17"/>
  <c r="AE49" i="17"/>
  <c r="AF49" i="17"/>
  <c r="AG49" i="17"/>
  <c r="AH49" i="17"/>
  <c r="AI49" i="17"/>
  <c r="AJ49" i="17"/>
  <c r="AK49" i="17"/>
  <c r="AL49" i="17"/>
  <c r="AM49" i="17"/>
  <c r="AN49" i="17"/>
  <c r="AO49" i="17"/>
  <c r="AP49" i="17"/>
  <c r="AQ49" i="17"/>
  <c r="AR49" i="17"/>
  <c r="AS49" i="17"/>
  <c r="AT49" i="17"/>
  <c r="AU49" i="17"/>
  <c r="AV49" i="17"/>
  <c r="AW49" i="17"/>
  <c r="AX49" i="17"/>
  <c r="AY49" i="17"/>
  <c r="AZ49" i="17"/>
  <c r="BA49" i="17"/>
  <c r="BB49" i="17"/>
  <c r="BC49" i="17"/>
  <c r="BD49" i="17"/>
  <c r="BE49" i="17"/>
  <c r="BF49" i="17"/>
  <c r="BG49" i="17"/>
  <c r="BH49" i="17"/>
  <c r="BI49" i="17"/>
  <c r="BJ49" i="17"/>
  <c r="BK49" i="17"/>
  <c r="BL49" i="17"/>
  <c r="BM49" i="17"/>
  <c r="BN49" i="17"/>
  <c r="BO49" i="17"/>
  <c r="BP49" i="17"/>
  <c r="BQ49" i="17"/>
  <c r="BR49" i="17"/>
  <c r="BS49" i="17"/>
  <c r="BT49" i="17"/>
  <c r="BU49" i="17"/>
  <c r="BV49" i="17"/>
  <c r="BW49" i="17"/>
  <c r="BX49" i="17"/>
  <c r="BY49" i="17"/>
  <c r="BZ49" i="17"/>
  <c r="CA49" i="17"/>
  <c r="CB49" i="17"/>
  <c r="CC49" i="17"/>
  <c r="CD49" i="17"/>
  <c r="CE49" i="17"/>
  <c r="CF49" i="17"/>
  <c r="CG49" i="17"/>
  <c r="CH49" i="17"/>
  <c r="CI49" i="17"/>
  <c r="CJ49" i="17"/>
  <c r="CK49" i="17"/>
  <c r="CL49" i="17"/>
  <c r="CM49" i="17"/>
  <c r="CN49" i="17"/>
  <c r="CO49" i="17"/>
  <c r="CP49" i="17"/>
  <c r="CQ49" i="17"/>
  <c r="CR49" i="17"/>
  <c r="CS49" i="17"/>
  <c r="CT49" i="17"/>
  <c r="CU49" i="17"/>
  <c r="CV49" i="17"/>
  <c r="CW49" i="17"/>
  <c r="CX49" i="17"/>
  <c r="CY49" i="17"/>
  <c r="CZ49" i="17"/>
  <c r="DA49" i="17"/>
  <c r="DB49" i="17"/>
  <c r="DC49" i="17"/>
  <c r="DD49" i="17"/>
  <c r="D50" i="17"/>
  <c r="E50" i="17"/>
  <c r="F50" i="17"/>
  <c r="G50" i="17"/>
  <c r="H50" i="17"/>
  <c r="I50" i="17"/>
  <c r="J50" i="17"/>
  <c r="K50" i="17"/>
  <c r="L50" i="17"/>
  <c r="M50" i="17"/>
  <c r="N50" i="17"/>
  <c r="O50" i="17"/>
  <c r="P50" i="17"/>
  <c r="Q50" i="17"/>
  <c r="R50" i="17"/>
  <c r="S50" i="17"/>
  <c r="T50" i="17"/>
  <c r="U50" i="17"/>
  <c r="V50" i="17"/>
  <c r="W50" i="17"/>
  <c r="X50" i="17"/>
  <c r="Y50" i="17"/>
  <c r="Z50" i="17"/>
  <c r="AA50" i="17"/>
  <c r="AB50" i="17"/>
  <c r="AC50" i="17"/>
  <c r="AD50" i="17"/>
  <c r="AE50" i="17"/>
  <c r="AF50" i="17"/>
  <c r="AG50" i="17"/>
  <c r="AH50" i="17"/>
  <c r="AI50" i="17"/>
  <c r="AJ50" i="17"/>
  <c r="AK50" i="17"/>
  <c r="AL50" i="17"/>
  <c r="AM50" i="17"/>
  <c r="AN50" i="17"/>
  <c r="AO50" i="17"/>
  <c r="AP50" i="17"/>
  <c r="AQ50" i="17"/>
  <c r="AR50" i="17"/>
  <c r="AS50" i="17"/>
  <c r="AT50" i="17"/>
  <c r="AU50" i="17"/>
  <c r="AV50" i="17"/>
  <c r="AW50" i="17"/>
  <c r="AX50" i="17"/>
  <c r="AY50" i="17"/>
  <c r="AZ50" i="17"/>
  <c r="BA50" i="17"/>
  <c r="BB50" i="17"/>
  <c r="BC50" i="17"/>
  <c r="BD50" i="17"/>
  <c r="BE50" i="17"/>
  <c r="BF50" i="17"/>
  <c r="BG50" i="17"/>
  <c r="BH50" i="17"/>
  <c r="BI50" i="17"/>
  <c r="BJ50" i="17"/>
  <c r="BK50" i="17"/>
  <c r="BL50" i="17"/>
  <c r="BM50" i="17"/>
  <c r="BN50" i="17"/>
  <c r="BO50" i="17"/>
  <c r="BP50" i="17"/>
  <c r="BQ50" i="17"/>
  <c r="BR50" i="17"/>
  <c r="BS50" i="17"/>
  <c r="BT50" i="17"/>
  <c r="BU50" i="17"/>
  <c r="BV50" i="17"/>
  <c r="BW50" i="17"/>
  <c r="BX50" i="17"/>
  <c r="BY50" i="17"/>
  <c r="BZ50" i="17"/>
  <c r="CA50" i="17"/>
  <c r="CB50" i="17"/>
  <c r="CC50" i="17"/>
  <c r="CD50" i="17"/>
  <c r="CE50" i="17"/>
  <c r="CF50" i="17"/>
  <c r="CG50" i="17"/>
  <c r="CH50" i="17"/>
  <c r="CI50" i="17"/>
  <c r="CJ50" i="17"/>
  <c r="CK50" i="17"/>
  <c r="CL50" i="17"/>
  <c r="CM50" i="17"/>
  <c r="CN50" i="17"/>
  <c r="CO50" i="17"/>
  <c r="CP50" i="17"/>
  <c r="CQ50" i="17"/>
  <c r="CR50" i="17"/>
  <c r="CS50" i="17"/>
  <c r="CT50" i="17"/>
  <c r="CU50" i="17"/>
  <c r="CV50" i="17"/>
  <c r="CW50" i="17"/>
  <c r="CX50" i="17"/>
  <c r="CY50" i="17"/>
  <c r="CZ50" i="17"/>
  <c r="DA50" i="17"/>
  <c r="DB50" i="17"/>
  <c r="DC50" i="17"/>
  <c r="DD50" i="17"/>
  <c r="D51" i="17"/>
  <c r="E51" i="17"/>
  <c r="F51" i="17"/>
  <c r="G51" i="17"/>
  <c r="H51" i="17"/>
  <c r="I51" i="17"/>
  <c r="J51" i="17"/>
  <c r="K51" i="17"/>
  <c r="L51" i="17"/>
  <c r="M51" i="17"/>
  <c r="N51" i="17"/>
  <c r="O51" i="17"/>
  <c r="P51" i="17"/>
  <c r="Q51" i="17"/>
  <c r="R51" i="17"/>
  <c r="S51" i="17"/>
  <c r="T51" i="17"/>
  <c r="U51" i="17"/>
  <c r="V51" i="17"/>
  <c r="W51" i="17"/>
  <c r="X51" i="17"/>
  <c r="Y51" i="17"/>
  <c r="Z51" i="17"/>
  <c r="AA51" i="17"/>
  <c r="AB51" i="17"/>
  <c r="AC51" i="17"/>
  <c r="AD51" i="17"/>
  <c r="AE51" i="17"/>
  <c r="AF51" i="17"/>
  <c r="AG51" i="17"/>
  <c r="AH51" i="17"/>
  <c r="AI51" i="17"/>
  <c r="AJ51" i="17"/>
  <c r="AK51" i="17"/>
  <c r="AL51" i="17"/>
  <c r="AM51" i="17"/>
  <c r="AN51" i="17"/>
  <c r="AO51" i="17"/>
  <c r="AP51" i="17"/>
  <c r="AQ51" i="17"/>
  <c r="AR51" i="17"/>
  <c r="AS51" i="17"/>
  <c r="AT51" i="17"/>
  <c r="AU51" i="17"/>
  <c r="AV51" i="17"/>
  <c r="AW51" i="17"/>
  <c r="AX51" i="17"/>
  <c r="AY51" i="17"/>
  <c r="AZ51" i="17"/>
  <c r="BA51" i="17"/>
  <c r="BB51" i="17"/>
  <c r="BC51" i="17"/>
  <c r="BD51" i="17"/>
  <c r="BE51" i="17"/>
  <c r="BF51" i="17"/>
  <c r="BG51" i="17"/>
  <c r="BH51" i="17"/>
  <c r="BI51" i="17"/>
  <c r="BJ51" i="17"/>
  <c r="BK51" i="17"/>
  <c r="BL51" i="17"/>
  <c r="BM51" i="17"/>
  <c r="BN51" i="17"/>
  <c r="BO51" i="17"/>
  <c r="BP51" i="17"/>
  <c r="BQ51" i="17"/>
  <c r="BR51" i="17"/>
  <c r="BS51" i="17"/>
  <c r="BT51" i="17"/>
  <c r="BU51" i="17"/>
  <c r="BV51" i="17"/>
  <c r="BW51" i="17"/>
  <c r="BX51" i="17"/>
  <c r="BY51" i="17"/>
  <c r="BZ51" i="17"/>
  <c r="CA51" i="17"/>
  <c r="CB51" i="17"/>
  <c r="CC51" i="17"/>
  <c r="CD51" i="17"/>
  <c r="CE51" i="17"/>
  <c r="CF51" i="17"/>
  <c r="CG51" i="17"/>
  <c r="CH51" i="17"/>
  <c r="CI51" i="17"/>
  <c r="CJ51" i="17"/>
  <c r="CK51" i="17"/>
  <c r="CL51" i="17"/>
  <c r="CM51" i="17"/>
  <c r="CN51" i="17"/>
  <c r="CO51" i="17"/>
  <c r="CP51" i="17"/>
  <c r="CQ51" i="17"/>
  <c r="CR51" i="17"/>
  <c r="CS51" i="17"/>
  <c r="CT51" i="17"/>
  <c r="CU51" i="17"/>
  <c r="CV51" i="17"/>
  <c r="CW51" i="17"/>
  <c r="CX51" i="17"/>
  <c r="CY51" i="17"/>
  <c r="CZ51" i="17"/>
  <c r="DA51" i="17"/>
  <c r="DB51" i="17"/>
  <c r="DC51" i="17"/>
  <c r="DD51" i="17"/>
  <c r="D52" i="17"/>
  <c r="E52" i="17"/>
  <c r="F52" i="17"/>
  <c r="G52" i="17"/>
  <c r="H52" i="17"/>
  <c r="I52" i="17"/>
  <c r="J52" i="17"/>
  <c r="K52" i="17"/>
  <c r="L52" i="17"/>
  <c r="M52" i="17"/>
  <c r="N52" i="17"/>
  <c r="O52" i="17"/>
  <c r="P52" i="17"/>
  <c r="Q52" i="17"/>
  <c r="R52" i="17"/>
  <c r="S52" i="17"/>
  <c r="T52" i="17"/>
  <c r="U52" i="17"/>
  <c r="V52" i="17"/>
  <c r="W52" i="17"/>
  <c r="X52" i="17"/>
  <c r="Y52" i="17"/>
  <c r="Z52" i="17"/>
  <c r="AA52" i="17"/>
  <c r="AB52" i="17"/>
  <c r="AC52" i="17"/>
  <c r="AD52" i="17"/>
  <c r="AE52" i="17"/>
  <c r="AF52" i="17"/>
  <c r="AG52" i="17"/>
  <c r="AH52" i="17"/>
  <c r="AI52" i="17"/>
  <c r="AJ52" i="17"/>
  <c r="AK52" i="17"/>
  <c r="AL52" i="17"/>
  <c r="AM52" i="17"/>
  <c r="AN52" i="17"/>
  <c r="AO52" i="17"/>
  <c r="AP52" i="17"/>
  <c r="AQ52" i="17"/>
  <c r="AR52" i="17"/>
  <c r="AS52" i="17"/>
  <c r="AT52" i="17"/>
  <c r="AU52" i="17"/>
  <c r="AV52" i="17"/>
  <c r="AW52" i="17"/>
  <c r="AX52" i="17"/>
  <c r="AY52" i="17"/>
  <c r="AZ52" i="17"/>
  <c r="BA52" i="17"/>
  <c r="BB52" i="17"/>
  <c r="BC52" i="17"/>
  <c r="BD52" i="17"/>
  <c r="BE52" i="17"/>
  <c r="BF52" i="17"/>
  <c r="BG52" i="17"/>
  <c r="BH52" i="17"/>
  <c r="BI52" i="17"/>
  <c r="BJ52" i="17"/>
  <c r="BK52" i="17"/>
  <c r="BL52" i="17"/>
  <c r="BM52" i="17"/>
  <c r="BN52" i="17"/>
  <c r="BO52" i="17"/>
  <c r="BP52" i="17"/>
  <c r="BQ52" i="17"/>
  <c r="BR52" i="17"/>
  <c r="BS52" i="17"/>
  <c r="BT52" i="17"/>
  <c r="BU52" i="17"/>
  <c r="BV52" i="17"/>
  <c r="BW52" i="17"/>
  <c r="BX52" i="17"/>
  <c r="BY52" i="17"/>
  <c r="BZ52" i="17"/>
  <c r="CA52" i="17"/>
  <c r="CB52" i="17"/>
  <c r="CC52" i="17"/>
  <c r="CD52" i="17"/>
  <c r="CE52" i="17"/>
  <c r="CF52" i="17"/>
  <c r="CG52" i="17"/>
  <c r="CH52" i="17"/>
  <c r="CI52" i="17"/>
  <c r="CJ52" i="17"/>
  <c r="CK52" i="17"/>
  <c r="CL52" i="17"/>
  <c r="CM52" i="17"/>
  <c r="CN52" i="17"/>
  <c r="CO52" i="17"/>
  <c r="CP52" i="17"/>
  <c r="CQ52" i="17"/>
  <c r="CR52" i="17"/>
  <c r="CS52" i="17"/>
  <c r="CT52" i="17"/>
  <c r="CU52" i="17"/>
  <c r="CV52" i="17"/>
  <c r="CW52" i="17"/>
  <c r="CX52" i="17"/>
  <c r="CY52" i="17"/>
  <c r="CZ52" i="17"/>
  <c r="DA52" i="17"/>
  <c r="DB52" i="17"/>
  <c r="DC52" i="17"/>
  <c r="DD52" i="17"/>
  <c r="D53" i="17"/>
  <c r="E53" i="17"/>
  <c r="F53" i="17"/>
  <c r="G53" i="17"/>
  <c r="H53" i="17"/>
  <c r="I53" i="17"/>
  <c r="J53" i="17"/>
  <c r="K53" i="17"/>
  <c r="L53" i="17"/>
  <c r="M53" i="17"/>
  <c r="N53" i="17"/>
  <c r="O53" i="17"/>
  <c r="P53" i="17"/>
  <c r="Q53" i="17"/>
  <c r="R53" i="17"/>
  <c r="S53" i="17"/>
  <c r="T53" i="17"/>
  <c r="U53" i="17"/>
  <c r="V53" i="17"/>
  <c r="W53" i="17"/>
  <c r="X53" i="17"/>
  <c r="Y53" i="17"/>
  <c r="Z53" i="17"/>
  <c r="AA53" i="17"/>
  <c r="AB53" i="17"/>
  <c r="AC53" i="17"/>
  <c r="AD53" i="17"/>
  <c r="AE53" i="17"/>
  <c r="AF53" i="17"/>
  <c r="AG53" i="17"/>
  <c r="AH53" i="17"/>
  <c r="AI53" i="17"/>
  <c r="AJ53" i="17"/>
  <c r="AK53" i="17"/>
  <c r="AL53" i="17"/>
  <c r="AM53" i="17"/>
  <c r="AN53" i="17"/>
  <c r="AO53" i="17"/>
  <c r="AP53" i="17"/>
  <c r="AQ53" i="17"/>
  <c r="AR53" i="17"/>
  <c r="AS53" i="17"/>
  <c r="AT53" i="17"/>
  <c r="AU53" i="17"/>
  <c r="AV53" i="17"/>
  <c r="AW53" i="17"/>
  <c r="AX53" i="17"/>
  <c r="AY53" i="17"/>
  <c r="AZ53" i="17"/>
  <c r="BA53" i="17"/>
  <c r="BB53" i="17"/>
  <c r="BC53" i="17"/>
  <c r="BD53" i="17"/>
  <c r="BE53" i="17"/>
  <c r="BF53" i="17"/>
  <c r="BG53" i="17"/>
  <c r="BH53" i="17"/>
  <c r="BI53" i="17"/>
  <c r="BJ53" i="17"/>
  <c r="BK53" i="17"/>
  <c r="BL53" i="17"/>
  <c r="BM53" i="17"/>
  <c r="BN53" i="17"/>
  <c r="BO53" i="17"/>
  <c r="BP53" i="17"/>
  <c r="BQ53" i="17"/>
  <c r="BR53" i="17"/>
  <c r="BS53" i="17"/>
  <c r="BT53" i="17"/>
  <c r="BU53" i="17"/>
  <c r="BV53" i="17"/>
  <c r="BW53" i="17"/>
  <c r="BX53" i="17"/>
  <c r="BY53" i="17"/>
  <c r="BZ53" i="17"/>
  <c r="CA53" i="17"/>
  <c r="CB53" i="17"/>
  <c r="CC53" i="17"/>
  <c r="CD53" i="17"/>
  <c r="CE53" i="17"/>
  <c r="CF53" i="17"/>
  <c r="CG53" i="17"/>
  <c r="CH53" i="17"/>
  <c r="CI53" i="17"/>
  <c r="CJ53" i="17"/>
  <c r="CK53" i="17"/>
  <c r="CL53" i="17"/>
  <c r="CM53" i="17"/>
  <c r="CN53" i="17"/>
  <c r="CO53" i="17"/>
  <c r="CP53" i="17"/>
  <c r="CQ53" i="17"/>
  <c r="CR53" i="17"/>
  <c r="CS53" i="17"/>
  <c r="CT53" i="17"/>
  <c r="CU53" i="17"/>
  <c r="CV53" i="17"/>
  <c r="CW53" i="17"/>
  <c r="CX53" i="17"/>
  <c r="CY53" i="17"/>
  <c r="CZ53" i="17"/>
  <c r="DA53" i="17"/>
  <c r="DB53" i="17"/>
  <c r="DC53" i="17"/>
  <c r="DD53" i="17"/>
  <c r="D54" i="17"/>
  <c r="E54" i="17"/>
  <c r="F54" i="17"/>
  <c r="G54" i="17"/>
  <c r="H54" i="17"/>
  <c r="I54" i="17"/>
  <c r="J54" i="17"/>
  <c r="K54" i="17"/>
  <c r="L54" i="17"/>
  <c r="M54" i="17"/>
  <c r="N54" i="17"/>
  <c r="O54" i="17"/>
  <c r="P54" i="17"/>
  <c r="Q54" i="17"/>
  <c r="R54" i="17"/>
  <c r="S54" i="17"/>
  <c r="T54" i="17"/>
  <c r="U54" i="17"/>
  <c r="V54" i="17"/>
  <c r="W54" i="17"/>
  <c r="X54" i="17"/>
  <c r="Y54" i="17"/>
  <c r="Z54" i="17"/>
  <c r="AA54" i="17"/>
  <c r="AB54" i="17"/>
  <c r="AC54" i="17"/>
  <c r="AD54" i="17"/>
  <c r="AE54" i="17"/>
  <c r="AF54" i="17"/>
  <c r="AG54" i="17"/>
  <c r="AH54" i="17"/>
  <c r="AI54" i="17"/>
  <c r="AJ54" i="17"/>
  <c r="AK54" i="17"/>
  <c r="AL54" i="17"/>
  <c r="AM54" i="17"/>
  <c r="AN54" i="17"/>
  <c r="AO54" i="17"/>
  <c r="AP54" i="17"/>
  <c r="AQ54" i="17"/>
  <c r="AR54" i="17"/>
  <c r="AS54" i="17"/>
  <c r="AT54" i="17"/>
  <c r="AU54" i="17"/>
  <c r="AV54" i="17"/>
  <c r="AW54" i="17"/>
  <c r="AX54" i="17"/>
  <c r="AY54" i="17"/>
  <c r="AZ54" i="17"/>
  <c r="BA54" i="17"/>
  <c r="BB54" i="17"/>
  <c r="BC54" i="17"/>
  <c r="BD54" i="17"/>
  <c r="BE54" i="17"/>
  <c r="BF54" i="17"/>
  <c r="BG54" i="17"/>
  <c r="BH54" i="17"/>
  <c r="BI54" i="17"/>
  <c r="BJ54" i="17"/>
  <c r="BK54" i="17"/>
  <c r="BL54" i="17"/>
  <c r="BM54" i="17"/>
  <c r="BN54" i="17"/>
  <c r="BO54" i="17"/>
  <c r="BP54" i="17"/>
  <c r="BQ54" i="17"/>
  <c r="BR54" i="17"/>
  <c r="BS54" i="17"/>
  <c r="BT54" i="17"/>
  <c r="BU54" i="17"/>
  <c r="BV54" i="17"/>
  <c r="BW54" i="17"/>
  <c r="BX54" i="17"/>
  <c r="BY54" i="17"/>
  <c r="BZ54" i="17"/>
  <c r="CA54" i="17"/>
  <c r="CB54" i="17"/>
  <c r="CC54" i="17"/>
  <c r="CD54" i="17"/>
  <c r="CE54" i="17"/>
  <c r="CF54" i="17"/>
  <c r="CG54" i="17"/>
  <c r="CH54" i="17"/>
  <c r="CI54" i="17"/>
  <c r="CJ54" i="17"/>
  <c r="CK54" i="17"/>
  <c r="CL54" i="17"/>
  <c r="CM54" i="17"/>
  <c r="CN54" i="17"/>
  <c r="CO54" i="17"/>
  <c r="CP54" i="17"/>
  <c r="CQ54" i="17"/>
  <c r="CR54" i="17"/>
  <c r="CS54" i="17"/>
  <c r="CT54" i="17"/>
  <c r="CU54" i="17"/>
  <c r="CV54" i="17"/>
  <c r="CW54" i="17"/>
  <c r="CX54" i="17"/>
  <c r="CY54" i="17"/>
  <c r="CZ54" i="17"/>
  <c r="DA54" i="17"/>
  <c r="DB54" i="17"/>
  <c r="DC54" i="17"/>
  <c r="DD54" i="17"/>
  <c r="D55" i="17"/>
  <c r="E55" i="17"/>
  <c r="F55" i="17"/>
  <c r="G55" i="17"/>
  <c r="H55" i="17"/>
  <c r="I55" i="17"/>
  <c r="J55" i="17"/>
  <c r="K55" i="17"/>
  <c r="L55" i="17"/>
  <c r="M55" i="17"/>
  <c r="N55" i="17"/>
  <c r="O55" i="17"/>
  <c r="P55" i="17"/>
  <c r="Q55" i="17"/>
  <c r="R55" i="17"/>
  <c r="S55" i="17"/>
  <c r="T55" i="17"/>
  <c r="U55" i="17"/>
  <c r="V55" i="17"/>
  <c r="W55" i="17"/>
  <c r="X55" i="17"/>
  <c r="Y55" i="17"/>
  <c r="Z55" i="17"/>
  <c r="AA55" i="17"/>
  <c r="AB55" i="17"/>
  <c r="AC55" i="17"/>
  <c r="AD55" i="17"/>
  <c r="AE55" i="17"/>
  <c r="AF55" i="17"/>
  <c r="AG55" i="17"/>
  <c r="AH55" i="17"/>
  <c r="AI55" i="17"/>
  <c r="AJ55" i="17"/>
  <c r="AK55" i="17"/>
  <c r="AL55" i="17"/>
  <c r="AM55" i="17"/>
  <c r="AN55" i="17"/>
  <c r="AO55" i="17"/>
  <c r="AP55" i="17"/>
  <c r="AQ55" i="17"/>
  <c r="AR55" i="17"/>
  <c r="AS55" i="17"/>
  <c r="AT55" i="17"/>
  <c r="AU55" i="17"/>
  <c r="AV55" i="17"/>
  <c r="AW55" i="17"/>
  <c r="AX55" i="17"/>
  <c r="AY55" i="17"/>
  <c r="AZ55" i="17"/>
  <c r="BA55" i="17"/>
  <c r="BB55" i="17"/>
  <c r="BC55" i="17"/>
  <c r="BD55" i="17"/>
  <c r="BE55" i="17"/>
  <c r="BF55" i="17"/>
  <c r="BG55" i="17"/>
  <c r="BH55" i="17"/>
  <c r="BI55" i="17"/>
  <c r="BJ55" i="17"/>
  <c r="BK55" i="17"/>
  <c r="BL55" i="17"/>
  <c r="BM55" i="17"/>
  <c r="BN55" i="17"/>
  <c r="BO55" i="17"/>
  <c r="BP55" i="17"/>
  <c r="BQ55" i="17"/>
  <c r="BR55" i="17"/>
  <c r="BS55" i="17"/>
  <c r="BT55" i="17"/>
  <c r="BU55" i="17"/>
  <c r="BV55" i="17"/>
  <c r="BW55" i="17"/>
  <c r="BX55" i="17"/>
  <c r="BY55" i="17"/>
  <c r="BZ55" i="17"/>
  <c r="CA55" i="17"/>
  <c r="CB55" i="17"/>
  <c r="CC55" i="17"/>
  <c r="CD55" i="17"/>
  <c r="CE55" i="17"/>
  <c r="CF55" i="17"/>
  <c r="CG55" i="17"/>
  <c r="CH55" i="17"/>
  <c r="CI55" i="17"/>
  <c r="CJ55" i="17"/>
  <c r="CK55" i="17"/>
  <c r="CL55" i="17"/>
  <c r="CM55" i="17"/>
  <c r="CN55" i="17"/>
  <c r="CO55" i="17"/>
  <c r="CP55" i="17"/>
  <c r="CQ55" i="17"/>
  <c r="CR55" i="17"/>
  <c r="CS55" i="17"/>
  <c r="CT55" i="17"/>
  <c r="CU55" i="17"/>
  <c r="CV55" i="17"/>
  <c r="CW55" i="17"/>
  <c r="CX55" i="17"/>
  <c r="CY55" i="17"/>
  <c r="CZ55" i="17"/>
  <c r="DA55" i="17"/>
  <c r="DB55" i="17"/>
  <c r="DC55" i="17"/>
  <c r="DD55" i="17"/>
  <c r="D56" i="17"/>
  <c r="E56" i="17"/>
  <c r="F56" i="17"/>
  <c r="G56" i="17"/>
  <c r="H56" i="17"/>
  <c r="I56" i="17"/>
  <c r="J56" i="17"/>
  <c r="K56" i="17"/>
  <c r="L56" i="17"/>
  <c r="M56" i="17"/>
  <c r="N56" i="17"/>
  <c r="O56" i="17"/>
  <c r="P56" i="17"/>
  <c r="Q56" i="17"/>
  <c r="R56" i="17"/>
  <c r="S56" i="17"/>
  <c r="T56" i="17"/>
  <c r="U56" i="17"/>
  <c r="V56" i="17"/>
  <c r="W56" i="17"/>
  <c r="X56" i="17"/>
  <c r="Y56" i="17"/>
  <c r="Z56" i="17"/>
  <c r="AA56" i="17"/>
  <c r="AB56" i="17"/>
  <c r="AC56" i="17"/>
  <c r="AD56" i="17"/>
  <c r="AE56" i="17"/>
  <c r="AF56" i="17"/>
  <c r="AG56" i="17"/>
  <c r="AH56" i="17"/>
  <c r="AI56" i="17"/>
  <c r="AJ56" i="17"/>
  <c r="AK56" i="17"/>
  <c r="AL56" i="17"/>
  <c r="AM56" i="17"/>
  <c r="AN56" i="17"/>
  <c r="AO56" i="17"/>
  <c r="AP56" i="17"/>
  <c r="AQ56" i="17"/>
  <c r="AR56" i="17"/>
  <c r="AS56" i="17"/>
  <c r="AT56" i="17"/>
  <c r="AU56" i="17"/>
  <c r="AV56" i="17"/>
  <c r="AW56" i="17"/>
  <c r="AX56" i="17"/>
  <c r="AY56" i="17"/>
  <c r="AZ56" i="17"/>
  <c r="BA56" i="17"/>
  <c r="BB56" i="17"/>
  <c r="BC56" i="17"/>
  <c r="BD56" i="17"/>
  <c r="BE56" i="17"/>
  <c r="BF56" i="17"/>
  <c r="BG56" i="17"/>
  <c r="BH56" i="17"/>
  <c r="BI56" i="17"/>
  <c r="BJ56" i="17"/>
  <c r="BK56" i="17"/>
  <c r="BL56" i="17"/>
  <c r="BM56" i="17"/>
  <c r="BN56" i="17"/>
  <c r="BO56" i="17"/>
  <c r="BP56" i="17"/>
  <c r="BQ56" i="17"/>
  <c r="BR56" i="17"/>
  <c r="BS56" i="17"/>
  <c r="BT56" i="17"/>
  <c r="BU56" i="17"/>
  <c r="BV56" i="17"/>
  <c r="BW56" i="17"/>
  <c r="BX56" i="17"/>
  <c r="BY56" i="17"/>
  <c r="BZ56" i="17"/>
  <c r="CA56" i="17"/>
  <c r="CB56" i="17"/>
  <c r="CC56" i="17"/>
  <c r="CD56" i="17"/>
  <c r="CE56" i="17"/>
  <c r="CF56" i="17"/>
  <c r="CG56" i="17"/>
  <c r="CH56" i="17"/>
  <c r="CI56" i="17"/>
  <c r="CJ56" i="17"/>
  <c r="CK56" i="17"/>
  <c r="CL56" i="17"/>
  <c r="CM56" i="17"/>
  <c r="CN56" i="17"/>
  <c r="CO56" i="17"/>
  <c r="CP56" i="17"/>
  <c r="CQ56" i="17"/>
  <c r="CR56" i="17"/>
  <c r="CS56" i="17"/>
  <c r="CT56" i="17"/>
  <c r="CU56" i="17"/>
  <c r="CV56" i="17"/>
  <c r="CW56" i="17"/>
  <c r="CX56" i="17"/>
  <c r="CY56" i="17"/>
  <c r="CZ56" i="17"/>
  <c r="DA56" i="17"/>
  <c r="DB56" i="17"/>
  <c r="DC56" i="17"/>
  <c r="DD56" i="17"/>
  <c r="D57" i="17"/>
  <c r="E57" i="17"/>
  <c r="F57" i="17"/>
  <c r="G57" i="17"/>
  <c r="H57" i="17"/>
  <c r="I57" i="17"/>
  <c r="J57" i="17"/>
  <c r="K57" i="17"/>
  <c r="L57" i="17"/>
  <c r="M57" i="17"/>
  <c r="N57" i="17"/>
  <c r="O57" i="17"/>
  <c r="P57" i="17"/>
  <c r="Q57" i="17"/>
  <c r="R57" i="17"/>
  <c r="S57" i="17"/>
  <c r="T57" i="17"/>
  <c r="U57" i="17"/>
  <c r="V57" i="17"/>
  <c r="W57" i="17"/>
  <c r="X57" i="17"/>
  <c r="Y57" i="17"/>
  <c r="Z57" i="17"/>
  <c r="AA57" i="17"/>
  <c r="AB57" i="17"/>
  <c r="AC57" i="17"/>
  <c r="AD57" i="17"/>
  <c r="AE57" i="17"/>
  <c r="AF57" i="17"/>
  <c r="AG57" i="17"/>
  <c r="AH57" i="17"/>
  <c r="AI57" i="17"/>
  <c r="AJ57" i="17"/>
  <c r="AK57" i="17"/>
  <c r="AL57" i="17"/>
  <c r="AM57" i="17"/>
  <c r="AN57" i="17"/>
  <c r="AO57" i="17"/>
  <c r="AP57" i="17"/>
  <c r="AQ57" i="17"/>
  <c r="AR57" i="17"/>
  <c r="AS57" i="17"/>
  <c r="AT57" i="17"/>
  <c r="AU57" i="17"/>
  <c r="AV57" i="17"/>
  <c r="AW57" i="17"/>
  <c r="AX57" i="17"/>
  <c r="AY57" i="17"/>
  <c r="AZ57" i="17"/>
  <c r="BA57" i="17"/>
  <c r="BB57" i="17"/>
  <c r="BC57" i="17"/>
  <c r="BD57" i="17"/>
  <c r="BE57" i="17"/>
  <c r="BF57" i="17"/>
  <c r="BG57" i="17"/>
  <c r="BH57" i="17"/>
  <c r="BI57" i="17"/>
  <c r="BJ57" i="17"/>
  <c r="BK57" i="17"/>
  <c r="BL57" i="17"/>
  <c r="BM57" i="17"/>
  <c r="BN57" i="17"/>
  <c r="BO57" i="17"/>
  <c r="BP57" i="17"/>
  <c r="BQ57" i="17"/>
  <c r="BR57" i="17"/>
  <c r="BS57" i="17"/>
  <c r="BT57" i="17"/>
  <c r="BU57" i="17"/>
  <c r="BV57" i="17"/>
  <c r="BW57" i="17"/>
  <c r="BX57" i="17"/>
  <c r="BY57" i="17"/>
  <c r="BZ57" i="17"/>
  <c r="CA57" i="17"/>
  <c r="CB57" i="17"/>
  <c r="CC57" i="17"/>
  <c r="CD57" i="17"/>
  <c r="CE57" i="17"/>
  <c r="CF57" i="17"/>
  <c r="CG57" i="17"/>
  <c r="CH57" i="17"/>
  <c r="CI57" i="17"/>
  <c r="CJ57" i="17"/>
  <c r="CK57" i="17"/>
  <c r="CL57" i="17"/>
  <c r="CM57" i="17"/>
  <c r="CN57" i="17"/>
  <c r="CO57" i="17"/>
  <c r="CP57" i="17"/>
  <c r="CQ57" i="17"/>
  <c r="CR57" i="17"/>
  <c r="CS57" i="17"/>
  <c r="CT57" i="17"/>
  <c r="CU57" i="17"/>
  <c r="CV57" i="17"/>
  <c r="CW57" i="17"/>
  <c r="CX57" i="17"/>
  <c r="CY57" i="17"/>
  <c r="CZ57" i="17"/>
  <c r="DA57" i="17"/>
  <c r="DB57" i="17"/>
  <c r="DC57" i="17"/>
  <c r="DD57" i="17"/>
  <c r="D58" i="17"/>
  <c r="E58" i="17"/>
  <c r="F58" i="17"/>
  <c r="G58" i="17"/>
  <c r="H58" i="17"/>
  <c r="I58" i="17"/>
  <c r="J58" i="17"/>
  <c r="K58" i="17"/>
  <c r="L58" i="17"/>
  <c r="M58" i="17"/>
  <c r="N58" i="17"/>
  <c r="O58" i="17"/>
  <c r="P58" i="17"/>
  <c r="Q58" i="17"/>
  <c r="R58" i="17"/>
  <c r="S58" i="17"/>
  <c r="T58" i="17"/>
  <c r="U58" i="17"/>
  <c r="V58" i="17"/>
  <c r="W58" i="17"/>
  <c r="X58" i="17"/>
  <c r="Y58" i="17"/>
  <c r="Z58" i="17"/>
  <c r="AA58" i="17"/>
  <c r="AB58" i="17"/>
  <c r="AC58" i="17"/>
  <c r="AD58" i="17"/>
  <c r="AE58" i="17"/>
  <c r="AF58" i="17"/>
  <c r="AG58" i="17"/>
  <c r="AH58" i="17"/>
  <c r="AI58" i="17"/>
  <c r="AJ58" i="17"/>
  <c r="AK58" i="17"/>
  <c r="AL58" i="17"/>
  <c r="AM58" i="17"/>
  <c r="AN58" i="17"/>
  <c r="AO58" i="17"/>
  <c r="AP58" i="17"/>
  <c r="AQ58" i="17"/>
  <c r="AR58" i="17"/>
  <c r="AS58" i="17"/>
  <c r="AT58" i="17"/>
  <c r="AU58" i="17"/>
  <c r="AV58" i="17"/>
  <c r="AW58" i="17"/>
  <c r="AX58" i="17"/>
  <c r="AY58" i="17"/>
  <c r="AZ58" i="17"/>
  <c r="BA58" i="17"/>
  <c r="BB58" i="17"/>
  <c r="BC58" i="17"/>
  <c r="BD58" i="17"/>
  <c r="BE58" i="17"/>
  <c r="BF58" i="17"/>
  <c r="BG58" i="17"/>
  <c r="BH58" i="17"/>
  <c r="BI58" i="17"/>
  <c r="BJ58" i="17"/>
  <c r="BK58" i="17"/>
  <c r="BL58" i="17"/>
  <c r="BM58" i="17"/>
  <c r="BN58" i="17"/>
  <c r="BO58" i="17"/>
  <c r="BP58" i="17"/>
  <c r="BQ58" i="17"/>
  <c r="BR58" i="17"/>
  <c r="BS58" i="17"/>
  <c r="BT58" i="17"/>
  <c r="BU58" i="17"/>
  <c r="BV58" i="17"/>
  <c r="BW58" i="17"/>
  <c r="BX58" i="17"/>
  <c r="BY58" i="17"/>
  <c r="BZ58" i="17"/>
  <c r="CA58" i="17"/>
  <c r="CB58" i="17"/>
  <c r="CC58" i="17"/>
  <c r="CD58" i="17"/>
  <c r="CE58" i="17"/>
  <c r="CF58" i="17"/>
  <c r="CG58" i="17"/>
  <c r="CH58" i="17"/>
  <c r="CI58" i="17"/>
  <c r="CJ58" i="17"/>
  <c r="CK58" i="17"/>
  <c r="CL58" i="17"/>
  <c r="CM58" i="17"/>
  <c r="CN58" i="17"/>
  <c r="CO58" i="17"/>
  <c r="CP58" i="17"/>
  <c r="CQ58" i="17"/>
  <c r="CR58" i="17"/>
  <c r="CS58" i="17"/>
  <c r="CT58" i="17"/>
  <c r="CU58" i="17"/>
  <c r="CV58" i="17"/>
  <c r="CW58" i="17"/>
  <c r="CX58" i="17"/>
  <c r="CY58" i="17"/>
  <c r="CZ58" i="17"/>
  <c r="DA58" i="17"/>
  <c r="DB58" i="17"/>
  <c r="DC58" i="17"/>
  <c r="DD58" i="17"/>
  <c r="D59" i="17"/>
  <c r="E59" i="17"/>
  <c r="F59" i="17"/>
  <c r="G59" i="17"/>
  <c r="H59" i="17"/>
  <c r="I59" i="17"/>
  <c r="J59" i="17"/>
  <c r="K59" i="17"/>
  <c r="L59" i="17"/>
  <c r="M59" i="17"/>
  <c r="N59" i="17"/>
  <c r="O59" i="17"/>
  <c r="P59" i="17"/>
  <c r="Q59" i="17"/>
  <c r="R59" i="17"/>
  <c r="S59" i="17"/>
  <c r="T59" i="17"/>
  <c r="U59" i="17"/>
  <c r="V59" i="17"/>
  <c r="W59" i="17"/>
  <c r="X59" i="17"/>
  <c r="Y59" i="17"/>
  <c r="Z59" i="17"/>
  <c r="AA59" i="17"/>
  <c r="AB59" i="17"/>
  <c r="AC59" i="17"/>
  <c r="AD59" i="17"/>
  <c r="AE59" i="17"/>
  <c r="AF59" i="17"/>
  <c r="AG59" i="17"/>
  <c r="AH59" i="17"/>
  <c r="AI59" i="17"/>
  <c r="AJ59" i="17"/>
  <c r="AK59" i="17"/>
  <c r="AL59" i="17"/>
  <c r="AM59" i="17"/>
  <c r="AN59" i="17"/>
  <c r="AO59" i="17"/>
  <c r="AP59" i="17"/>
  <c r="AQ59" i="17"/>
  <c r="AR59" i="17"/>
  <c r="AS59" i="17"/>
  <c r="AT59" i="17"/>
  <c r="AU59" i="17"/>
  <c r="AV59" i="17"/>
  <c r="AW59" i="17"/>
  <c r="AX59" i="17"/>
  <c r="AY59" i="17"/>
  <c r="AZ59" i="17"/>
  <c r="BA59" i="17"/>
  <c r="BB59" i="17"/>
  <c r="BC59" i="17"/>
  <c r="BD59" i="17"/>
  <c r="BE59" i="17"/>
  <c r="BF59" i="17"/>
  <c r="BG59" i="17"/>
  <c r="BH59" i="17"/>
  <c r="BI59" i="17"/>
  <c r="BJ59" i="17"/>
  <c r="BK59" i="17"/>
  <c r="BL59" i="17"/>
  <c r="BM59" i="17"/>
  <c r="BN59" i="17"/>
  <c r="BO59" i="17"/>
  <c r="BP59" i="17"/>
  <c r="BQ59" i="17"/>
  <c r="BR59" i="17"/>
  <c r="BS59" i="17"/>
  <c r="BT59" i="17"/>
  <c r="BU59" i="17"/>
  <c r="BV59" i="17"/>
  <c r="BW59" i="17"/>
  <c r="BX59" i="17"/>
  <c r="BY59" i="17"/>
  <c r="BZ59" i="17"/>
  <c r="CA59" i="17"/>
  <c r="CB59" i="17"/>
  <c r="CC59" i="17"/>
  <c r="CD59" i="17"/>
  <c r="CE59" i="17"/>
  <c r="CF59" i="17"/>
  <c r="CG59" i="17"/>
  <c r="CH59" i="17"/>
  <c r="CI59" i="17"/>
  <c r="CJ59" i="17"/>
  <c r="CK59" i="17"/>
  <c r="CL59" i="17"/>
  <c r="CM59" i="17"/>
  <c r="CN59" i="17"/>
  <c r="CO59" i="17"/>
  <c r="CP59" i="17"/>
  <c r="CQ59" i="17"/>
  <c r="CR59" i="17"/>
  <c r="CS59" i="17"/>
  <c r="CT59" i="17"/>
  <c r="CU59" i="17"/>
  <c r="CV59" i="17"/>
  <c r="CW59" i="17"/>
  <c r="CX59" i="17"/>
  <c r="CY59" i="17"/>
  <c r="CZ59" i="17"/>
  <c r="DA59" i="17"/>
  <c r="DB59" i="17"/>
  <c r="DC59" i="17"/>
  <c r="DD59" i="17"/>
  <c r="D60" i="17"/>
  <c r="E60" i="17"/>
  <c r="F60" i="17"/>
  <c r="G60" i="17"/>
  <c r="H60" i="17"/>
  <c r="I60" i="17"/>
  <c r="J60" i="17"/>
  <c r="K60" i="17"/>
  <c r="L60" i="17"/>
  <c r="M60" i="17"/>
  <c r="N60" i="17"/>
  <c r="O60" i="17"/>
  <c r="P60" i="17"/>
  <c r="Q60" i="17"/>
  <c r="R60" i="17"/>
  <c r="S60" i="17"/>
  <c r="T60" i="17"/>
  <c r="U60" i="17"/>
  <c r="V60" i="17"/>
  <c r="W60" i="17"/>
  <c r="X60" i="17"/>
  <c r="Y60" i="17"/>
  <c r="Z60" i="17"/>
  <c r="AA60" i="17"/>
  <c r="AB60" i="17"/>
  <c r="AC60" i="17"/>
  <c r="AD60" i="17"/>
  <c r="AE60" i="17"/>
  <c r="AF60" i="17"/>
  <c r="AG60" i="17"/>
  <c r="AH60" i="17"/>
  <c r="AI60" i="17"/>
  <c r="AJ60" i="17"/>
  <c r="AK60" i="17"/>
  <c r="AL60" i="17"/>
  <c r="AM60" i="17"/>
  <c r="AN60" i="17"/>
  <c r="AO60" i="17"/>
  <c r="AP60" i="17"/>
  <c r="AQ60" i="17"/>
  <c r="AR60" i="17"/>
  <c r="AS60" i="17"/>
  <c r="AT60" i="17"/>
  <c r="AU60" i="17"/>
  <c r="AV60" i="17"/>
  <c r="AW60" i="17"/>
  <c r="AX60" i="17"/>
  <c r="AY60" i="17"/>
  <c r="AZ60" i="17"/>
  <c r="BA60" i="17"/>
  <c r="BB60" i="17"/>
  <c r="BC60" i="17"/>
  <c r="BD60" i="17"/>
  <c r="BE60" i="17"/>
  <c r="BF60" i="17"/>
  <c r="BG60" i="17"/>
  <c r="BH60" i="17"/>
  <c r="BI60" i="17"/>
  <c r="BJ60" i="17"/>
  <c r="BK60" i="17"/>
  <c r="BL60" i="17"/>
  <c r="BM60" i="17"/>
  <c r="BN60" i="17"/>
  <c r="BO60" i="17"/>
  <c r="BP60" i="17"/>
  <c r="BQ60" i="17"/>
  <c r="BR60" i="17"/>
  <c r="BS60" i="17"/>
  <c r="BT60" i="17"/>
  <c r="BU60" i="17"/>
  <c r="BV60" i="17"/>
  <c r="BW60" i="17"/>
  <c r="BX60" i="17"/>
  <c r="BY60" i="17"/>
  <c r="BZ60" i="17"/>
  <c r="CA60" i="17"/>
  <c r="CB60" i="17"/>
  <c r="CC60" i="17"/>
  <c r="CD60" i="17"/>
  <c r="CE60" i="17"/>
  <c r="CF60" i="17"/>
  <c r="CG60" i="17"/>
  <c r="CH60" i="17"/>
  <c r="CI60" i="17"/>
  <c r="CJ60" i="17"/>
  <c r="CK60" i="17"/>
  <c r="CL60" i="17"/>
  <c r="CM60" i="17"/>
  <c r="CN60" i="17"/>
  <c r="CO60" i="17"/>
  <c r="CP60" i="17"/>
  <c r="CQ60" i="17"/>
  <c r="CR60" i="17"/>
  <c r="CS60" i="17"/>
  <c r="CT60" i="17"/>
  <c r="CU60" i="17"/>
  <c r="CV60" i="17"/>
  <c r="CW60" i="17"/>
  <c r="CX60" i="17"/>
  <c r="CY60" i="17"/>
  <c r="CZ60" i="17"/>
  <c r="DA60" i="17"/>
  <c r="DB60" i="17"/>
  <c r="DC60" i="17"/>
  <c r="DD60" i="17"/>
  <c r="D61" i="17"/>
  <c r="E61" i="17"/>
  <c r="F61" i="17"/>
  <c r="G61" i="17"/>
  <c r="H61" i="17"/>
  <c r="I61" i="17"/>
  <c r="J61" i="17"/>
  <c r="K61" i="17"/>
  <c r="L61" i="17"/>
  <c r="M61" i="17"/>
  <c r="N61" i="17"/>
  <c r="O61" i="17"/>
  <c r="P61" i="17"/>
  <c r="Q61" i="17"/>
  <c r="R61" i="17"/>
  <c r="S61" i="17"/>
  <c r="T61" i="17"/>
  <c r="U61" i="17"/>
  <c r="V61" i="17"/>
  <c r="W61" i="17"/>
  <c r="X61" i="17"/>
  <c r="Y61" i="17"/>
  <c r="Z61" i="17"/>
  <c r="AA61" i="17"/>
  <c r="AB61" i="17"/>
  <c r="AC61" i="17"/>
  <c r="AD61" i="17"/>
  <c r="AE61" i="17"/>
  <c r="AF61" i="17"/>
  <c r="AG61" i="17"/>
  <c r="AH61" i="17"/>
  <c r="AI61" i="17"/>
  <c r="AJ61" i="17"/>
  <c r="AK61" i="17"/>
  <c r="AL61" i="17"/>
  <c r="AM61" i="17"/>
  <c r="AN61" i="17"/>
  <c r="AO61" i="17"/>
  <c r="AP61" i="17"/>
  <c r="AQ61" i="17"/>
  <c r="AR61" i="17"/>
  <c r="AS61" i="17"/>
  <c r="AT61" i="17"/>
  <c r="AU61" i="17"/>
  <c r="AV61" i="17"/>
  <c r="AW61" i="17"/>
  <c r="AX61" i="17"/>
  <c r="AY61" i="17"/>
  <c r="AZ61" i="17"/>
  <c r="BA61" i="17"/>
  <c r="BB61" i="17"/>
  <c r="BC61" i="17"/>
  <c r="BD61" i="17"/>
  <c r="BE61" i="17"/>
  <c r="BF61" i="17"/>
  <c r="BG61" i="17"/>
  <c r="BH61" i="17"/>
  <c r="BI61" i="17"/>
  <c r="BJ61" i="17"/>
  <c r="BK61" i="17"/>
  <c r="BL61" i="17"/>
  <c r="BM61" i="17"/>
  <c r="BN61" i="17"/>
  <c r="BO61" i="17"/>
  <c r="BP61" i="17"/>
  <c r="BQ61" i="17"/>
  <c r="BR61" i="17"/>
  <c r="BS61" i="17"/>
  <c r="BT61" i="17"/>
  <c r="BU61" i="17"/>
  <c r="BV61" i="17"/>
  <c r="BW61" i="17"/>
  <c r="BX61" i="17"/>
  <c r="BY61" i="17"/>
  <c r="BZ61" i="17"/>
  <c r="CA61" i="17"/>
  <c r="CB61" i="17"/>
  <c r="CC61" i="17"/>
  <c r="CD61" i="17"/>
  <c r="CE61" i="17"/>
  <c r="CF61" i="17"/>
  <c r="CG61" i="17"/>
  <c r="CH61" i="17"/>
  <c r="CI61" i="17"/>
  <c r="CJ61" i="17"/>
  <c r="CK61" i="17"/>
  <c r="CL61" i="17"/>
  <c r="CM61" i="17"/>
  <c r="CN61" i="17"/>
  <c r="CO61" i="17"/>
  <c r="CP61" i="17"/>
  <c r="CQ61" i="17"/>
  <c r="CR61" i="17"/>
  <c r="CS61" i="17"/>
  <c r="CT61" i="17"/>
  <c r="CU61" i="17"/>
  <c r="CV61" i="17"/>
  <c r="CW61" i="17"/>
  <c r="CX61" i="17"/>
  <c r="CY61" i="17"/>
  <c r="CZ61" i="17"/>
  <c r="DA61" i="17"/>
  <c r="DB61" i="17"/>
  <c r="DC61" i="17"/>
  <c r="DD61" i="17"/>
  <c r="D62" i="17"/>
  <c r="E62" i="17"/>
  <c r="F62" i="17"/>
  <c r="G62" i="17"/>
  <c r="H62" i="17"/>
  <c r="I62" i="17"/>
  <c r="J62" i="17"/>
  <c r="K62" i="17"/>
  <c r="L62" i="17"/>
  <c r="M62" i="17"/>
  <c r="N62" i="17"/>
  <c r="O62" i="17"/>
  <c r="P62" i="17"/>
  <c r="Q62" i="17"/>
  <c r="R62" i="17"/>
  <c r="S62" i="17"/>
  <c r="T62" i="17"/>
  <c r="U62" i="17"/>
  <c r="V62" i="17"/>
  <c r="W62" i="17"/>
  <c r="X62" i="17"/>
  <c r="Y62" i="17"/>
  <c r="Z62" i="17"/>
  <c r="AA62" i="17"/>
  <c r="AB62" i="17"/>
  <c r="AC62" i="17"/>
  <c r="AD62" i="17"/>
  <c r="AE62" i="17"/>
  <c r="AF62" i="17"/>
  <c r="AG62" i="17"/>
  <c r="AH62" i="17"/>
  <c r="AI62" i="17"/>
  <c r="AJ62" i="17"/>
  <c r="AK62" i="17"/>
  <c r="AL62" i="17"/>
  <c r="AM62" i="17"/>
  <c r="AN62" i="17"/>
  <c r="AO62" i="17"/>
  <c r="AP62" i="17"/>
  <c r="AQ62" i="17"/>
  <c r="AR62" i="17"/>
  <c r="AS62" i="17"/>
  <c r="AT62" i="17"/>
  <c r="AU62" i="17"/>
  <c r="AV62" i="17"/>
  <c r="AW62" i="17"/>
  <c r="AX62" i="17"/>
  <c r="AY62" i="17"/>
  <c r="AZ62" i="17"/>
  <c r="BA62" i="17"/>
  <c r="BB62" i="17"/>
  <c r="BC62" i="17"/>
  <c r="BD62" i="17"/>
  <c r="BE62" i="17"/>
  <c r="BF62" i="17"/>
  <c r="BG62" i="17"/>
  <c r="BH62" i="17"/>
  <c r="BI62" i="17"/>
  <c r="BJ62" i="17"/>
  <c r="BK62" i="17"/>
  <c r="BL62" i="17"/>
  <c r="BM62" i="17"/>
  <c r="BN62" i="17"/>
  <c r="BO62" i="17"/>
  <c r="BP62" i="17"/>
  <c r="BQ62" i="17"/>
  <c r="BR62" i="17"/>
  <c r="BS62" i="17"/>
  <c r="BT62" i="17"/>
  <c r="BU62" i="17"/>
  <c r="BV62" i="17"/>
  <c r="BW62" i="17"/>
  <c r="BX62" i="17"/>
  <c r="BY62" i="17"/>
  <c r="BZ62" i="17"/>
  <c r="CA62" i="17"/>
  <c r="CB62" i="17"/>
  <c r="CC62" i="17"/>
  <c r="CD62" i="17"/>
  <c r="CE62" i="17"/>
  <c r="CF62" i="17"/>
  <c r="CG62" i="17"/>
  <c r="CH62" i="17"/>
  <c r="CI62" i="17"/>
  <c r="CJ62" i="17"/>
  <c r="CK62" i="17"/>
  <c r="CL62" i="17"/>
  <c r="CM62" i="17"/>
  <c r="CN62" i="17"/>
  <c r="CO62" i="17"/>
  <c r="CP62" i="17"/>
  <c r="CQ62" i="17"/>
  <c r="CR62" i="17"/>
  <c r="CS62" i="17"/>
  <c r="CT62" i="17"/>
  <c r="CU62" i="17"/>
  <c r="CV62" i="17"/>
  <c r="CW62" i="17"/>
  <c r="CX62" i="17"/>
  <c r="CY62" i="17"/>
  <c r="CZ62" i="17"/>
  <c r="DA62" i="17"/>
  <c r="DB62" i="17"/>
  <c r="DC62" i="17"/>
  <c r="DD62" i="17"/>
  <c r="D63" i="17"/>
  <c r="E63" i="17"/>
  <c r="F63" i="17"/>
  <c r="G63" i="17"/>
  <c r="H63" i="17"/>
  <c r="I63" i="17"/>
  <c r="J63" i="17"/>
  <c r="K63" i="17"/>
  <c r="L63" i="17"/>
  <c r="M63" i="17"/>
  <c r="N63" i="17"/>
  <c r="O63" i="17"/>
  <c r="P63" i="17"/>
  <c r="Q63" i="17"/>
  <c r="R63" i="17"/>
  <c r="S63" i="17"/>
  <c r="T63" i="17"/>
  <c r="U63" i="17"/>
  <c r="V63" i="17"/>
  <c r="W63" i="17"/>
  <c r="X63" i="17"/>
  <c r="Y63" i="17"/>
  <c r="Z63" i="17"/>
  <c r="AA63" i="17"/>
  <c r="AB63" i="17"/>
  <c r="AC63" i="17"/>
  <c r="AD63" i="17"/>
  <c r="AE63" i="17"/>
  <c r="AF63" i="17"/>
  <c r="AG63" i="17"/>
  <c r="AH63" i="17"/>
  <c r="AI63" i="17"/>
  <c r="AJ63" i="17"/>
  <c r="AK63" i="17"/>
  <c r="AL63" i="17"/>
  <c r="AM63" i="17"/>
  <c r="AN63" i="17"/>
  <c r="AO63" i="17"/>
  <c r="AP63" i="17"/>
  <c r="AQ63" i="17"/>
  <c r="AR63" i="17"/>
  <c r="AS63" i="17"/>
  <c r="AT63" i="17"/>
  <c r="AU63" i="17"/>
  <c r="AV63" i="17"/>
  <c r="AW63" i="17"/>
  <c r="AX63" i="17"/>
  <c r="AY63" i="17"/>
  <c r="AZ63" i="17"/>
  <c r="BA63" i="17"/>
  <c r="BB63" i="17"/>
  <c r="BC63" i="17"/>
  <c r="BD63" i="17"/>
  <c r="BE63" i="17"/>
  <c r="BF63" i="17"/>
  <c r="BG63" i="17"/>
  <c r="BH63" i="17"/>
  <c r="BI63" i="17"/>
  <c r="BJ63" i="17"/>
  <c r="BK63" i="17"/>
  <c r="BL63" i="17"/>
  <c r="BM63" i="17"/>
  <c r="BN63" i="17"/>
  <c r="BO63" i="17"/>
  <c r="BP63" i="17"/>
  <c r="BQ63" i="17"/>
  <c r="BR63" i="17"/>
  <c r="BS63" i="17"/>
  <c r="BT63" i="17"/>
  <c r="BU63" i="17"/>
  <c r="BV63" i="17"/>
  <c r="BW63" i="17"/>
  <c r="BX63" i="17"/>
  <c r="BY63" i="17"/>
  <c r="BZ63" i="17"/>
  <c r="CA63" i="17"/>
  <c r="CB63" i="17"/>
  <c r="CC63" i="17"/>
  <c r="CD63" i="17"/>
  <c r="CE63" i="17"/>
  <c r="CF63" i="17"/>
  <c r="CG63" i="17"/>
  <c r="CH63" i="17"/>
  <c r="CI63" i="17"/>
  <c r="CJ63" i="17"/>
  <c r="CK63" i="17"/>
  <c r="CL63" i="17"/>
  <c r="CM63" i="17"/>
  <c r="CN63" i="17"/>
  <c r="CO63" i="17"/>
  <c r="CP63" i="17"/>
  <c r="CQ63" i="17"/>
  <c r="CR63" i="17"/>
  <c r="CS63" i="17"/>
  <c r="CT63" i="17"/>
  <c r="CU63" i="17"/>
  <c r="CV63" i="17"/>
  <c r="CW63" i="17"/>
  <c r="CX63" i="17"/>
  <c r="CY63" i="17"/>
  <c r="CZ63" i="17"/>
  <c r="DA63" i="17"/>
  <c r="DB63" i="17"/>
  <c r="DC63" i="17"/>
  <c r="DD63" i="17"/>
  <c r="D64" i="17"/>
  <c r="E64" i="17"/>
  <c r="F64" i="17"/>
  <c r="G64" i="17"/>
  <c r="H64" i="17"/>
  <c r="I64" i="17"/>
  <c r="J64" i="17"/>
  <c r="K64" i="17"/>
  <c r="L64" i="17"/>
  <c r="M64" i="17"/>
  <c r="N64" i="17"/>
  <c r="O64" i="17"/>
  <c r="P64" i="17"/>
  <c r="Q64" i="17"/>
  <c r="R64" i="17"/>
  <c r="S64" i="17"/>
  <c r="T64" i="17"/>
  <c r="U64" i="17"/>
  <c r="V64" i="17"/>
  <c r="W64" i="17"/>
  <c r="X64" i="17"/>
  <c r="Y64" i="17"/>
  <c r="Z64" i="17"/>
  <c r="AA64" i="17"/>
  <c r="AB64" i="17"/>
  <c r="AC64" i="17"/>
  <c r="AD64" i="17"/>
  <c r="AE64" i="17"/>
  <c r="AF64" i="17"/>
  <c r="AG64" i="17"/>
  <c r="AH64" i="17"/>
  <c r="AI64" i="17"/>
  <c r="AJ64" i="17"/>
  <c r="AK64" i="17"/>
  <c r="AL64" i="17"/>
  <c r="AM64" i="17"/>
  <c r="AN64" i="17"/>
  <c r="AO64" i="17"/>
  <c r="AP64" i="17"/>
  <c r="AQ64" i="17"/>
  <c r="AR64" i="17"/>
  <c r="AS64" i="17"/>
  <c r="AT64" i="17"/>
  <c r="AU64" i="17"/>
  <c r="AV64" i="17"/>
  <c r="AW64" i="17"/>
  <c r="AX64" i="17"/>
  <c r="AY64" i="17"/>
  <c r="AZ64" i="17"/>
  <c r="BA64" i="17"/>
  <c r="BB64" i="17"/>
  <c r="BC64" i="17"/>
  <c r="BD64" i="17"/>
  <c r="BE64" i="17"/>
  <c r="BF64" i="17"/>
  <c r="BG64" i="17"/>
  <c r="BH64" i="17"/>
  <c r="BI64" i="17"/>
  <c r="BJ64" i="17"/>
  <c r="BK64" i="17"/>
  <c r="BL64" i="17"/>
  <c r="BM64" i="17"/>
  <c r="BN64" i="17"/>
  <c r="BO64" i="17"/>
  <c r="BP64" i="17"/>
  <c r="BQ64" i="17"/>
  <c r="BR64" i="17"/>
  <c r="BS64" i="17"/>
  <c r="BT64" i="17"/>
  <c r="BU64" i="17"/>
  <c r="BV64" i="17"/>
  <c r="BW64" i="17"/>
  <c r="BX64" i="17"/>
  <c r="BY64" i="17"/>
  <c r="BZ64" i="17"/>
  <c r="CA64" i="17"/>
  <c r="CB64" i="17"/>
  <c r="CC64" i="17"/>
  <c r="CD64" i="17"/>
  <c r="CE64" i="17"/>
  <c r="CF64" i="17"/>
  <c r="CG64" i="17"/>
  <c r="CH64" i="17"/>
  <c r="CI64" i="17"/>
  <c r="CJ64" i="17"/>
  <c r="CK64" i="17"/>
  <c r="CL64" i="17"/>
  <c r="CM64" i="17"/>
  <c r="CN64" i="17"/>
  <c r="CO64" i="17"/>
  <c r="CP64" i="17"/>
  <c r="CQ64" i="17"/>
  <c r="CR64" i="17"/>
  <c r="CS64" i="17"/>
  <c r="CT64" i="17"/>
  <c r="CU64" i="17"/>
  <c r="CV64" i="17"/>
  <c r="CW64" i="17"/>
  <c r="CX64" i="17"/>
  <c r="CY64" i="17"/>
  <c r="CZ64" i="17"/>
  <c r="DA64" i="17"/>
  <c r="DB64" i="17"/>
  <c r="DC64" i="17"/>
  <c r="DD64" i="17"/>
  <c r="D65" i="17"/>
  <c r="E65" i="17"/>
  <c r="F65" i="17"/>
  <c r="G65" i="17"/>
  <c r="H65" i="17"/>
  <c r="I65" i="17"/>
  <c r="J65" i="17"/>
  <c r="K65" i="17"/>
  <c r="L65" i="17"/>
  <c r="M65" i="17"/>
  <c r="N65" i="17"/>
  <c r="O65" i="17"/>
  <c r="P65" i="17"/>
  <c r="Q65" i="17"/>
  <c r="R65" i="17"/>
  <c r="S65" i="17"/>
  <c r="T65" i="17"/>
  <c r="U65" i="17"/>
  <c r="V65" i="17"/>
  <c r="W65" i="17"/>
  <c r="X65" i="17"/>
  <c r="Y65" i="17"/>
  <c r="Z65" i="17"/>
  <c r="AA65" i="17"/>
  <c r="AB65" i="17"/>
  <c r="AC65" i="17"/>
  <c r="AD65" i="17"/>
  <c r="AE65" i="17"/>
  <c r="AF65" i="17"/>
  <c r="AG65" i="17"/>
  <c r="AH65" i="17"/>
  <c r="AI65" i="17"/>
  <c r="AJ65" i="17"/>
  <c r="AK65" i="17"/>
  <c r="AL65" i="17"/>
  <c r="AM65" i="17"/>
  <c r="AN65" i="17"/>
  <c r="AO65" i="17"/>
  <c r="AP65" i="17"/>
  <c r="AQ65" i="17"/>
  <c r="AR65" i="17"/>
  <c r="AS65" i="17"/>
  <c r="AT65" i="17"/>
  <c r="AU65" i="17"/>
  <c r="AV65" i="17"/>
  <c r="AW65" i="17"/>
  <c r="AX65" i="17"/>
  <c r="AY65" i="17"/>
  <c r="AZ65" i="17"/>
  <c r="BA65" i="17"/>
  <c r="BB65" i="17"/>
  <c r="BC65" i="17"/>
  <c r="BD65" i="17"/>
  <c r="BE65" i="17"/>
  <c r="BF65" i="17"/>
  <c r="BG65" i="17"/>
  <c r="BH65" i="17"/>
  <c r="BI65" i="17"/>
  <c r="BJ65" i="17"/>
  <c r="BK65" i="17"/>
  <c r="BL65" i="17"/>
  <c r="BM65" i="17"/>
  <c r="BN65" i="17"/>
  <c r="BO65" i="17"/>
  <c r="BP65" i="17"/>
  <c r="BQ65" i="17"/>
  <c r="BR65" i="17"/>
  <c r="BS65" i="17"/>
  <c r="BT65" i="17"/>
  <c r="BU65" i="17"/>
  <c r="BV65" i="17"/>
  <c r="BW65" i="17"/>
  <c r="BX65" i="17"/>
  <c r="BY65" i="17"/>
  <c r="BZ65" i="17"/>
  <c r="CA65" i="17"/>
  <c r="CB65" i="17"/>
  <c r="CC65" i="17"/>
  <c r="CD65" i="17"/>
  <c r="CE65" i="17"/>
  <c r="CF65" i="17"/>
  <c r="CG65" i="17"/>
  <c r="CH65" i="17"/>
  <c r="CI65" i="17"/>
  <c r="CJ65" i="17"/>
  <c r="CK65" i="17"/>
  <c r="CL65" i="17"/>
  <c r="CM65" i="17"/>
  <c r="CN65" i="17"/>
  <c r="CO65" i="17"/>
  <c r="CP65" i="17"/>
  <c r="CQ65" i="17"/>
  <c r="CR65" i="17"/>
  <c r="CS65" i="17"/>
  <c r="CT65" i="17"/>
  <c r="CU65" i="17"/>
  <c r="CV65" i="17"/>
  <c r="CW65" i="17"/>
  <c r="CX65" i="17"/>
  <c r="CY65" i="17"/>
  <c r="CZ65" i="17"/>
  <c r="DA65" i="17"/>
  <c r="DB65" i="17"/>
  <c r="DC65" i="17"/>
  <c r="DD65" i="17"/>
  <c r="D66" i="17"/>
  <c r="E66" i="17"/>
  <c r="F66" i="17"/>
  <c r="G66" i="17"/>
  <c r="H66" i="17"/>
  <c r="I66" i="17"/>
  <c r="J66" i="17"/>
  <c r="K66" i="17"/>
  <c r="L66" i="17"/>
  <c r="M66" i="17"/>
  <c r="N66" i="17"/>
  <c r="O66" i="17"/>
  <c r="P66" i="17"/>
  <c r="Q66" i="17"/>
  <c r="R66" i="17"/>
  <c r="S66" i="17"/>
  <c r="T66" i="17"/>
  <c r="U66" i="17"/>
  <c r="V66" i="17"/>
  <c r="W66" i="17"/>
  <c r="X66" i="17"/>
  <c r="Y66" i="17"/>
  <c r="Z66" i="17"/>
  <c r="AA66" i="17"/>
  <c r="AB66" i="17"/>
  <c r="AC66" i="17"/>
  <c r="AD66" i="17"/>
  <c r="AE66" i="17"/>
  <c r="AF66" i="17"/>
  <c r="AG66" i="17"/>
  <c r="AH66" i="17"/>
  <c r="AI66" i="17"/>
  <c r="AJ66" i="17"/>
  <c r="AK66" i="17"/>
  <c r="AL66" i="17"/>
  <c r="AM66" i="17"/>
  <c r="AN66" i="17"/>
  <c r="AO66" i="17"/>
  <c r="AP66" i="17"/>
  <c r="AQ66" i="17"/>
  <c r="AR66" i="17"/>
  <c r="AS66" i="17"/>
  <c r="AT66" i="17"/>
  <c r="AU66" i="17"/>
  <c r="AV66" i="17"/>
  <c r="AW66" i="17"/>
  <c r="AX66" i="17"/>
  <c r="AY66" i="17"/>
  <c r="AZ66" i="17"/>
  <c r="BA66" i="17"/>
  <c r="BB66" i="17"/>
  <c r="BC66" i="17"/>
  <c r="BD66" i="17"/>
  <c r="BE66" i="17"/>
  <c r="BF66" i="17"/>
  <c r="BG66" i="17"/>
  <c r="BH66" i="17"/>
  <c r="BI66" i="17"/>
  <c r="BJ66" i="17"/>
  <c r="BK66" i="17"/>
  <c r="BL66" i="17"/>
  <c r="BM66" i="17"/>
  <c r="BN66" i="17"/>
  <c r="BO66" i="17"/>
  <c r="BP66" i="17"/>
  <c r="BQ66" i="17"/>
  <c r="BR66" i="17"/>
  <c r="BS66" i="17"/>
  <c r="BT66" i="17"/>
  <c r="BU66" i="17"/>
  <c r="BV66" i="17"/>
  <c r="BW66" i="17"/>
  <c r="BX66" i="17"/>
  <c r="BY66" i="17"/>
  <c r="BZ66" i="17"/>
  <c r="CA66" i="17"/>
  <c r="CB66" i="17"/>
  <c r="CC66" i="17"/>
  <c r="CD66" i="17"/>
  <c r="CE66" i="17"/>
  <c r="CF66" i="17"/>
  <c r="CG66" i="17"/>
  <c r="CH66" i="17"/>
  <c r="CI66" i="17"/>
  <c r="CJ66" i="17"/>
  <c r="CK66" i="17"/>
  <c r="CL66" i="17"/>
  <c r="CM66" i="17"/>
  <c r="CN66" i="17"/>
  <c r="CO66" i="17"/>
  <c r="CP66" i="17"/>
  <c r="CQ66" i="17"/>
  <c r="CR66" i="17"/>
  <c r="CS66" i="17"/>
  <c r="CT66" i="17"/>
  <c r="CU66" i="17"/>
  <c r="CV66" i="17"/>
  <c r="CW66" i="17"/>
  <c r="CX66" i="17"/>
  <c r="CY66" i="17"/>
  <c r="CZ66" i="17"/>
  <c r="DA66" i="17"/>
  <c r="DB66" i="17"/>
  <c r="DC66" i="17"/>
  <c r="DD66" i="17"/>
  <c r="D67" i="17"/>
  <c r="E67" i="17"/>
  <c r="F67" i="17"/>
  <c r="G67" i="17"/>
  <c r="H67" i="17"/>
  <c r="I67" i="17"/>
  <c r="J67" i="17"/>
  <c r="K67" i="17"/>
  <c r="L67" i="17"/>
  <c r="M67" i="17"/>
  <c r="N67" i="17"/>
  <c r="O67" i="17"/>
  <c r="P67" i="17"/>
  <c r="Q67" i="17"/>
  <c r="R67" i="17"/>
  <c r="S67" i="17"/>
  <c r="T67" i="17"/>
  <c r="U67" i="17"/>
  <c r="V67" i="17"/>
  <c r="W67" i="17"/>
  <c r="X67" i="17"/>
  <c r="Y67" i="17"/>
  <c r="Z67" i="17"/>
  <c r="AA67" i="17"/>
  <c r="AB67" i="17"/>
  <c r="AC67" i="17"/>
  <c r="AD67" i="17"/>
  <c r="AE67" i="17"/>
  <c r="AF67" i="17"/>
  <c r="AG67" i="17"/>
  <c r="AH67" i="17"/>
  <c r="AI67" i="17"/>
  <c r="AJ67" i="17"/>
  <c r="AK67" i="17"/>
  <c r="AL67" i="17"/>
  <c r="AM67" i="17"/>
  <c r="AN67" i="17"/>
  <c r="AO67" i="17"/>
  <c r="AP67" i="17"/>
  <c r="AQ67" i="17"/>
  <c r="AR67" i="17"/>
  <c r="AS67" i="17"/>
  <c r="AT67" i="17"/>
  <c r="AU67" i="17"/>
  <c r="AV67" i="17"/>
  <c r="AW67" i="17"/>
  <c r="AX67" i="17"/>
  <c r="AY67" i="17"/>
  <c r="AZ67" i="17"/>
  <c r="BA67" i="17"/>
  <c r="BB67" i="17"/>
  <c r="BC67" i="17"/>
  <c r="BD67" i="17"/>
  <c r="BE67" i="17"/>
  <c r="BF67" i="17"/>
  <c r="BG67" i="17"/>
  <c r="BH67" i="17"/>
  <c r="BI67" i="17"/>
  <c r="BJ67" i="17"/>
  <c r="BK67" i="17"/>
  <c r="BL67" i="17"/>
  <c r="BM67" i="17"/>
  <c r="BN67" i="17"/>
  <c r="BO67" i="17"/>
  <c r="BP67" i="17"/>
  <c r="BQ67" i="17"/>
  <c r="BR67" i="17"/>
  <c r="BS67" i="17"/>
  <c r="BT67" i="17"/>
  <c r="BU67" i="17"/>
  <c r="BV67" i="17"/>
  <c r="BW67" i="17"/>
  <c r="BX67" i="17"/>
  <c r="BY67" i="17"/>
  <c r="BZ67" i="17"/>
  <c r="CA67" i="17"/>
  <c r="CB67" i="17"/>
  <c r="CC67" i="17"/>
  <c r="CD67" i="17"/>
  <c r="CE67" i="17"/>
  <c r="CF67" i="17"/>
  <c r="CG67" i="17"/>
  <c r="CH67" i="17"/>
  <c r="CI67" i="17"/>
  <c r="CJ67" i="17"/>
  <c r="CK67" i="17"/>
  <c r="CL67" i="17"/>
  <c r="CM67" i="17"/>
  <c r="CN67" i="17"/>
  <c r="CO67" i="17"/>
  <c r="CP67" i="17"/>
  <c r="CQ67" i="17"/>
  <c r="CR67" i="17"/>
  <c r="CS67" i="17"/>
  <c r="CT67" i="17"/>
  <c r="CU67" i="17"/>
  <c r="CV67" i="17"/>
  <c r="CW67" i="17"/>
  <c r="CX67" i="17"/>
  <c r="CY67" i="17"/>
  <c r="CZ67" i="17"/>
  <c r="DA67" i="17"/>
  <c r="DB67" i="17"/>
  <c r="DC67" i="17"/>
  <c r="DD67" i="17"/>
  <c r="D68" i="17"/>
  <c r="E68" i="17"/>
  <c r="F68" i="17"/>
  <c r="G68" i="17"/>
  <c r="H68" i="17"/>
  <c r="I68" i="17"/>
  <c r="J68" i="17"/>
  <c r="K68" i="17"/>
  <c r="L68" i="17"/>
  <c r="M68" i="17"/>
  <c r="N68" i="17"/>
  <c r="O68" i="17"/>
  <c r="P68" i="17"/>
  <c r="Q68" i="17"/>
  <c r="R68" i="17"/>
  <c r="S68" i="17"/>
  <c r="T68" i="17"/>
  <c r="U68" i="17"/>
  <c r="V68" i="17"/>
  <c r="W68" i="17"/>
  <c r="X68" i="17"/>
  <c r="Y68" i="17"/>
  <c r="Z68" i="17"/>
  <c r="AA68" i="17"/>
  <c r="AB68" i="17"/>
  <c r="AC68" i="17"/>
  <c r="AD68" i="17"/>
  <c r="AE68" i="17"/>
  <c r="AF68" i="17"/>
  <c r="AG68" i="17"/>
  <c r="AH68" i="17"/>
  <c r="AI68" i="17"/>
  <c r="AJ68" i="17"/>
  <c r="AK68" i="17"/>
  <c r="AL68" i="17"/>
  <c r="AM68" i="17"/>
  <c r="AN68" i="17"/>
  <c r="AO68" i="17"/>
  <c r="AP68" i="17"/>
  <c r="AQ68" i="17"/>
  <c r="AR68" i="17"/>
  <c r="AS68" i="17"/>
  <c r="AT68" i="17"/>
  <c r="AU68" i="17"/>
  <c r="AV68" i="17"/>
  <c r="AW68" i="17"/>
  <c r="AX68" i="17"/>
  <c r="AY68" i="17"/>
  <c r="AZ68" i="17"/>
  <c r="BA68" i="17"/>
  <c r="BB68" i="17"/>
  <c r="BC68" i="17"/>
  <c r="BD68" i="17"/>
  <c r="BE68" i="17"/>
  <c r="BF68" i="17"/>
  <c r="BG68" i="17"/>
  <c r="BH68" i="17"/>
  <c r="BI68" i="17"/>
  <c r="BJ68" i="17"/>
  <c r="BK68" i="17"/>
  <c r="BL68" i="17"/>
  <c r="BM68" i="17"/>
  <c r="BN68" i="17"/>
  <c r="BO68" i="17"/>
  <c r="BP68" i="17"/>
  <c r="BQ68" i="17"/>
  <c r="BR68" i="17"/>
  <c r="BS68" i="17"/>
  <c r="BT68" i="17"/>
  <c r="BU68" i="17"/>
  <c r="BV68" i="17"/>
  <c r="BW68" i="17"/>
  <c r="BX68" i="17"/>
  <c r="BY68" i="17"/>
  <c r="BZ68" i="17"/>
  <c r="CA68" i="17"/>
  <c r="CB68" i="17"/>
  <c r="CC68" i="17"/>
  <c r="CD68" i="17"/>
  <c r="CE68" i="17"/>
  <c r="CF68" i="17"/>
  <c r="CG68" i="17"/>
  <c r="CH68" i="17"/>
  <c r="CI68" i="17"/>
  <c r="CJ68" i="17"/>
  <c r="CK68" i="17"/>
  <c r="CL68" i="17"/>
  <c r="CM68" i="17"/>
  <c r="CN68" i="17"/>
  <c r="CO68" i="17"/>
  <c r="CP68" i="17"/>
  <c r="CQ68" i="17"/>
  <c r="CR68" i="17"/>
  <c r="CS68" i="17"/>
  <c r="CT68" i="17"/>
  <c r="CU68" i="17"/>
  <c r="CV68" i="17"/>
  <c r="CW68" i="17"/>
  <c r="CX68" i="17"/>
  <c r="CY68" i="17"/>
  <c r="CZ68" i="17"/>
  <c r="DA68" i="17"/>
  <c r="DB68" i="17"/>
  <c r="DC68" i="17"/>
  <c r="DD68" i="17"/>
  <c r="D69" i="17"/>
  <c r="E69" i="17"/>
  <c r="F69" i="17"/>
  <c r="G69" i="17"/>
  <c r="H69" i="17"/>
  <c r="I69" i="17"/>
  <c r="J69" i="17"/>
  <c r="K69" i="17"/>
  <c r="L69" i="17"/>
  <c r="M69" i="17"/>
  <c r="N69" i="17"/>
  <c r="O69" i="17"/>
  <c r="P69" i="17"/>
  <c r="Q69" i="17"/>
  <c r="R69" i="17"/>
  <c r="S69" i="17"/>
  <c r="T69" i="17"/>
  <c r="U69" i="17"/>
  <c r="V69" i="17"/>
  <c r="W69" i="17"/>
  <c r="X69" i="17"/>
  <c r="Y69" i="17"/>
  <c r="Z69" i="17"/>
  <c r="AA69" i="17"/>
  <c r="AB69" i="17"/>
  <c r="AC69" i="17"/>
  <c r="AD69" i="17"/>
  <c r="AE69" i="17"/>
  <c r="AF69" i="17"/>
  <c r="AG69" i="17"/>
  <c r="AH69" i="17"/>
  <c r="AI69" i="17"/>
  <c r="AJ69" i="17"/>
  <c r="AK69" i="17"/>
  <c r="AL69" i="17"/>
  <c r="AM69" i="17"/>
  <c r="AN69" i="17"/>
  <c r="AO69" i="17"/>
  <c r="AP69" i="17"/>
  <c r="AQ69" i="17"/>
  <c r="AR69" i="17"/>
  <c r="AS69" i="17"/>
  <c r="AT69" i="17"/>
  <c r="AU69" i="17"/>
  <c r="AV69" i="17"/>
  <c r="AW69" i="17"/>
  <c r="AX69" i="17"/>
  <c r="AY69" i="17"/>
  <c r="AZ69" i="17"/>
  <c r="BA69" i="17"/>
  <c r="BB69" i="17"/>
  <c r="BC69" i="17"/>
  <c r="BD69" i="17"/>
  <c r="BE69" i="17"/>
  <c r="BF69" i="17"/>
  <c r="BG69" i="17"/>
  <c r="BH69" i="17"/>
  <c r="BI69" i="17"/>
  <c r="BJ69" i="17"/>
  <c r="BK69" i="17"/>
  <c r="BL69" i="17"/>
  <c r="BM69" i="17"/>
  <c r="BN69" i="17"/>
  <c r="BO69" i="17"/>
  <c r="BP69" i="17"/>
  <c r="BQ69" i="17"/>
  <c r="BR69" i="17"/>
  <c r="BS69" i="17"/>
  <c r="BT69" i="17"/>
  <c r="BU69" i="17"/>
  <c r="BV69" i="17"/>
  <c r="BW69" i="17"/>
  <c r="BX69" i="17"/>
  <c r="BY69" i="17"/>
  <c r="BZ69" i="17"/>
  <c r="CA69" i="17"/>
  <c r="CB69" i="17"/>
  <c r="CC69" i="17"/>
  <c r="CD69" i="17"/>
  <c r="CE69" i="17"/>
  <c r="CF69" i="17"/>
  <c r="CG69" i="17"/>
  <c r="CH69" i="17"/>
  <c r="CI69" i="17"/>
  <c r="CJ69" i="17"/>
  <c r="CK69" i="17"/>
  <c r="CL69" i="17"/>
  <c r="CM69" i="17"/>
  <c r="CN69" i="17"/>
  <c r="CO69" i="17"/>
  <c r="CP69" i="17"/>
  <c r="CQ69" i="17"/>
  <c r="CR69" i="17"/>
  <c r="CS69" i="17"/>
  <c r="CT69" i="17"/>
  <c r="CU69" i="17"/>
  <c r="CV69" i="17"/>
  <c r="CW69" i="17"/>
  <c r="CX69" i="17"/>
  <c r="CY69" i="17"/>
  <c r="CZ69" i="17"/>
  <c r="DA69" i="17"/>
  <c r="DB69" i="17"/>
  <c r="DC69" i="17"/>
  <c r="DD69" i="17"/>
  <c r="D70" i="17"/>
  <c r="E70" i="17"/>
  <c r="F70" i="17"/>
  <c r="G70" i="17"/>
  <c r="H70" i="17"/>
  <c r="I70" i="17"/>
  <c r="J70" i="17"/>
  <c r="K70" i="17"/>
  <c r="L70" i="17"/>
  <c r="M70" i="17"/>
  <c r="N70" i="17"/>
  <c r="O70" i="17"/>
  <c r="P70" i="17"/>
  <c r="Q70" i="17"/>
  <c r="R70" i="17"/>
  <c r="S70" i="17"/>
  <c r="T70" i="17"/>
  <c r="U70" i="17"/>
  <c r="V70" i="17"/>
  <c r="W70" i="17"/>
  <c r="X70" i="17"/>
  <c r="Y70" i="17"/>
  <c r="Z70" i="17"/>
  <c r="AA70" i="17"/>
  <c r="AB70" i="17"/>
  <c r="AC70" i="17"/>
  <c r="AD70" i="17"/>
  <c r="AE70" i="17"/>
  <c r="AF70" i="17"/>
  <c r="AG70" i="17"/>
  <c r="AH70" i="17"/>
  <c r="AI70" i="17"/>
  <c r="AJ70" i="17"/>
  <c r="AK70" i="17"/>
  <c r="AL70" i="17"/>
  <c r="AM70" i="17"/>
  <c r="AN70" i="17"/>
  <c r="AO70" i="17"/>
  <c r="AP70" i="17"/>
  <c r="AQ70" i="17"/>
  <c r="AR70" i="17"/>
  <c r="AS70" i="17"/>
  <c r="AT70" i="17"/>
  <c r="AU70" i="17"/>
  <c r="AV70" i="17"/>
  <c r="AW70" i="17"/>
  <c r="AX70" i="17"/>
  <c r="AY70" i="17"/>
  <c r="AZ70" i="17"/>
  <c r="BA70" i="17"/>
  <c r="BB70" i="17"/>
  <c r="BC70" i="17"/>
  <c r="BD70" i="17"/>
  <c r="BE70" i="17"/>
  <c r="BF70" i="17"/>
  <c r="BG70" i="17"/>
  <c r="BH70" i="17"/>
  <c r="BI70" i="17"/>
  <c r="BJ70" i="17"/>
  <c r="BK70" i="17"/>
  <c r="BL70" i="17"/>
  <c r="BM70" i="17"/>
  <c r="BN70" i="17"/>
  <c r="BO70" i="17"/>
  <c r="BP70" i="17"/>
  <c r="BQ70" i="17"/>
  <c r="BR70" i="17"/>
  <c r="BS70" i="17"/>
  <c r="BT70" i="17"/>
  <c r="BU70" i="17"/>
  <c r="BV70" i="17"/>
  <c r="BW70" i="17"/>
  <c r="BX70" i="17"/>
  <c r="BY70" i="17"/>
  <c r="BZ70" i="17"/>
  <c r="CA70" i="17"/>
  <c r="CB70" i="17"/>
  <c r="CC70" i="17"/>
  <c r="CD70" i="17"/>
  <c r="CE70" i="17"/>
  <c r="CF70" i="17"/>
  <c r="CG70" i="17"/>
  <c r="CH70" i="17"/>
  <c r="CI70" i="17"/>
  <c r="CJ70" i="17"/>
  <c r="CK70" i="17"/>
  <c r="CL70" i="17"/>
  <c r="CM70" i="17"/>
  <c r="CN70" i="17"/>
  <c r="CO70" i="17"/>
  <c r="CP70" i="17"/>
  <c r="CQ70" i="17"/>
  <c r="CR70" i="17"/>
  <c r="CS70" i="17"/>
  <c r="CT70" i="17"/>
  <c r="CU70" i="17"/>
  <c r="CV70" i="17"/>
  <c r="CW70" i="17"/>
  <c r="CX70" i="17"/>
  <c r="CY70" i="17"/>
  <c r="CZ70" i="17"/>
  <c r="DA70" i="17"/>
  <c r="DB70" i="17"/>
  <c r="DC70" i="17"/>
  <c r="DD70" i="17"/>
  <c r="D71" i="17"/>
  <c r="E71" i="17"/>
  <c r="F71" i="17"/>
  <c r="G71" i="17"/>
  <c r="H71" i="17"/>
  <c r="I71" i="17"/>
  <c r="J71" i="17"/>
  <c r="K71" i="17"/>
  <c r="L71" i="17"/>
  <c r="M71" i="17"/>
  <c r="N71" i="17"/>
  <c r="O71" i="17"/>
  <c r="P71" i="17"/>
  <c r="Q71" i="17"/>
  <c r="R71" i="17"/>
  <c r="S71" i="17"/>
  <c r="T71" i="17"/>
  <c r="U71" i="17"/>
  <c r="V71" i="17"/>
  <c r="W71" i="17"/>
  <c r="X71" i="17"/>
  <c r="Y71" i="17"/>
  <c r="Z71" i="17"/>
  <c r="AA71" i="17"/>
  <c r="AB71" i="17"/>
  <c r="AC71" i="17"/>
  <c r="AD71" i="17"/>
  <c r="AE71" i="17"/>
  <c r="AF71" i="17"/>
  <c r="AG71" i="17"/>
  <c r="AH71" i="17"/>
  <c r="AI71" i="17"/>
  <c r="AJ71" i="17"/>
  <c r="AK71" i="17"/>
  <c r="AL71" i="17"/>
  <c r="AM71" i="17"/>
  <c r="AN71" i="17"/>
  <c r="AO71" i="17"/>
  <c r="AP71" i="17"/>
  <c r="AQ71" i="17"/>
  <c r="AR71" i="17"/>
  <c r="AS71" i="17"/>
  <c r="AT71" i="17"/>
  <c r="AU71" i="17"/>
  <c r="AV71" i="17"/>
  <c r="AW71" i="17"/>
  <c r="AX71" i="17"/>
  <c r="AY71" i="17"/>
  <c r="AZ71" i="17"/>
  <c r="BA71" i="17"/>
  <c r="BB71" i="17"/>
  <c r="BC71" i="17"/>
  <c r="BD71" i="17"/>
  <c r="BE71" i="17"/>
  <c r="BF71" i="17"/>
  <c r="BG71" i="17"/>
  <c r="BH71" i="17"/>
  <c r="BI71" i="17"/>
  <c r="BJ71" i="17"/>
  <c r="BK71" i="17"/>
  <c r="BL71" i="17"/>
  <c r="BM71" i="17"/>
  <c r="BN71" i="17"/>
  <c r="BO71" i="17"/>
  <c r="BP71" i="17"/>
  <c r="BQ71" i="17"/>
  <c r="BR71" i="17"/>
  <c r="BS71" i="17"/>
  <c r="BT71" i="17"/>
  <c r="BU71" i="17"/>
  <c r="BV71" i="17"/>
  <c r="BW71" i="17"/>
  <c r="BX71" i="17"/>
  <c r="BY71" i="17"/>
  <c r="BZ71" i="17"/>
  <c r="CA71" i="17"/>
  <c r="CB71" i="17"/>
  <c r="CC71" i="17"/>
  <c r="CD71" i="17"/>
  <c r="CE71" i="17"/>
  <c r="CF71" i="17"/>
  <c r="CG71" i="17"/>
  <c r="CH71" i="17"/>
  <c r="CI71" i="17"/>
  <c r="CJ71" i="17"/>
  <c r="CK71" i="17"/>
  <c r="CL71" i="17"/>
  <c r="CM71" i="17"/>
  <c r="CN71" i="17"/>
  <c r="CO71" i="17"/>
  <c r="CP71" i="17"/>
  <c r="CQ71" i="17"/>
  <c r="CR71" i="17"/>
  <c r="CS71" i="17"/>
  <c r="CT71" i="17"/>
  <c r="CU71" i="17"/>
  <c r="CV71" i="17"/>
  <c r="CW71" i="17"/>
  <c r="CX71" i="17"/>
  <c r="CY71" i="17"/>
  <c r="CZ71" i="17"/>
  <c r="DA71" i="17"/>
  <c r="DB71" i="17"/>
  <c r="DC71" i="17"/>
  <c r="DD71" i="17"/>
  <c r="D72" i="17"/>
  <c r="E72" i="17"/>
  <c r="F72" i="17"/>
  <c r="G72" i="17"/>
  <c r="H72" i="17"/>
  <c r="I72" i="17"/>
  <c r="J72" i="17"/>
  <c r="K72" i="17"/>
  <c r="L72" i="17"/>
  <c r="M72" i="17"/>
  <c r="N72" i="17"/>
  <c r="O72" i="17"/>
  <c r="P72" i="17"/>
  <c r="Q72" i="17"/>
  <c r="R72" i="17"/>
  <c r="S72" i="17"/>
  <c r="T72" i="17"/>
  <c r="U72" i="17"/>
  <c r="V72" i="17"/>
  <c r="W72" i="17"/>
  <c r="X72" i="17"/>
  <c r="Y72" i="17"/>
  <c r="Z72" i="17"/>
  <c r="AA72" i="17"/>
  <c r="AB72" i="17"/>
  <c r="AC72" i="17"/>
  <c r="AD72" i="17"/>
  <c r="AE72" i="17"/>
  <c r="AF72" i="17"/>
  <c r="AG72" i="17"/>
  <c r="AH72" i="17"/>
  <c r="AI72" i="17"/>
  <c r="AJ72" i="17"/>
  <c r="AK72" i="17"/>
  <c r="AL72" i="17"/>
  <c r="AM72" i="17"/>
  <c r="AN72" i="17"/>
  <c r="AO72" i="17"/>
  <c r="AP72" i="17"/>
  <c r="AQ72" i="17"/>
  <c r="AR72" i="17"/>
  <c r="AS72" i="17"/>
  <c r="AT72" i="17"/>
  <c r="AU72" i="17"/>
  <c r="AV72" i="17"/>
  <c r="AW72" i="17"/>
  <c r="AX72" i="17"/>
  <c r="AY72" i="17"/>
  <c r="AZ72" i="17"/>
  <c r="BA72" i="17"/>
  <c r="BB72" i="17"/>
  <c r="BC72" i="17"/>
  <c r="BD72" i="17"/>
  <c r="BE72" i="17"/>
  <c r="BF72" i="17"/>
  <c r="BG72" i="17"/>
  <c r="BH72" i="17"/>
  <c r="BI72" i="17"/>
  <c r="BJ72" i="17"/>
  <c r="BK72" i="17"/>
  <c r="BL72" i="17"/>
  <c r="BM72" i="17"/>
  <c r="BN72" i="17"/>
  <c r="BO72" i="17"/>
  <c r="BP72" i="17"/>
  <c r="BQ72" i="17"/>
  <c r="BR72" i="17"/>
  <c r="BS72" i="17"/>
  <c r="BT72" i="17"/>
  <c r="BU72" i="17"/>
  <c r="BV72" i="17"/>
  <c r="BW72" i="17"/>
  <c r="BX72" i="17"/>
  <c r="BY72" i="17"/>
  <c r="BZ72" i="17"/>
  <c r="CA72" i="17"/>
  <c r="CB72" i="17"/>
  <c r="CC72" i="17"/>
  <c r="CD72" i="17"/>
  <c r="CE72" i="17"/>
  <c r="CF72" i="17"/>
  <c r="CG72" i="17"/>
  <c r="CH72" i="17"/>
  <c r="CI72" i="17"/>
  <c r="CJ72" i="17"/>
  <c r="CK72" i="17"/>
  <c r="CL72" i="17"/>
  <c r="CM72" i="17"/>
  <c r="CN72" i="17"/>
  <c r="CO72" i="17"/>
  <c r="CP72" i="17"/>
  <c r="CQ72" i="17"/>
  <c r="CR72" i="17"/>
  <c r="CS72" i="17"/>
  <c r="CT72" i="17"/>
  <c r="CU72" i="17"/>
  <c r="CV72" i="17"/>
  <c r="CW72" i="17"/>
  <c r="CX72" i="17"/>
  <c r="CY72" i="17"/>
  <c r="CZ72" i="17"/>
  <c r="DA72" i="17"/>
  <c r="DB72" i="17"/>
  <c r="DC72" i="17"/>
  <c r="DD72" i="17"/>
  <c r="D73" i="17"/>
  <c r="E73" i="17"/>
  <c r="F73" i="17"/>
  <c r="G73" i="17"/>
  <c r="H73" i="17"/>
  <c r="I73" i="17"/>
  <c r="J73" i="17"/>
  <c r="K73" i="17"/>
  <c r="L73" i="17"/>
  <c r="M73" i="17"/>
  <c r="N73" i="17"/>
  <c r="O73" i="17"/>
  <c r="P73" i="17"/>
  <c r="Q73" i="17"/>
  <c r="R73" i="17"/>
  <c r="S73" i="17"/>
  <c r="T73" i="17"/>
  <c r="U73" i="17"/>
  <c r="V73" i="17"/>
  <c r="W73" i="17"/>
  <c r="X73" i="17"/>
  <c r="Y73" i="17"/>
  <c r="Z73" i="17"/>
  <c r="AA73" i="17"/>
  <c r="AB73" i="17"/>
  <c r="AC73" i="17"/>
  <c r="AD73" i="17"/>
  <c r="AE73" i="17"/>
  <c r="AF73" i="17"/>
  <c r="AG73" i="17"/>
  <c r="AH73" i="17"/>
  <c r="AI73" i="17"/>
  <c r="AJ73" i="17"/>
  <c r="AK73" i="17"/>
  <c r="AL73" i="17"/>
  <c r="AM73" i="17"/>
  <c r="AN73" i="17"/>
  <c r="AO73" i="17"/>
  <c r="AP73" i="17"/>
  <c r="AQ73" i="17"/>
  <c r="AR73" i="17"/>
  <c r="AS73" i="17"/>
  <c r="AT73" i="17"/>
  <c r="AU73" i="17"/>
  <c r="AV73" i="17"/>
  <c r="AW73" i="17"/>
  <c r="AX73" i="17"/>
  <c r="AY73" i="17"/>
  <c r="AZ73" i="17"/>
  <c r="BA73" i="17"/>
  <c r="BB73" i="17"/>
  <c r="BC73" i="17"/>
  <c r="BD73" i="17"/>
  <c r="BE73" i="17"/>
  <c r="BF73" i="17"/>
  <c r="BG73" i="17"/>
  <c r="BH73" i="17"/>
  <c r="BI73" i="17"/>
  <c r="BJ73" i="17"/>
  <c r="BK73" i="17"/>
  <c r="BL73" i="17"/>
  <c r="BM73" i="17"/>
  <c r="BN73" i="17"/>
  <c r="BO73" i="17"/>
  <c r="BP73" i="17"/>
  <c r="BQ73" i="17"/>
  <c r="BR73" i="17"/>
  <c r="BS73" i="17"/>
  <c r="BT73" i="17"/>
  <c r="BU73" i="17"/>
  <c r="BV73" i="17"/>
  <c r="BW73" i="17"/>
  <c r="BX73" i="17"/>
  <c r="BY73" i="17"/>
  <c r="BZ73" i="17"/>
  <c r="CA73" i="17"/>
  <c r="CB73" i="17"/>
  <c r="CC73" i="17"/>
  <c r="CD73" i="17"/>
  <c r="CE73" i="17"/>
  <c r="CF73" i="17"/>
  <c r="CG73" i="17"/>
  <c r="CH73" i="17"/>
  <c r="CI73" i="17"/>
  <c r="CJ73" i="17"/>
  <c r="CK73" i="17"/>
  <c r="CL73" i="17"/>
  <c r="CM73" i="17"/>
  <c r="CN73" i="17"/>
  <c r="CO73" i="17"/>
  <c r="CP73" i="17"/>
  <c r="CQ73" i="17"/>
  <c r="CR73" i="17"/>
  <c r="CS73" i="17"/>
  <c r="CT73" i="17"/>
  <c r="CU73" i="17"/>
  <c r="CV73" i="17"/>
  <c r="CW73" i="17"/>
  <c r="CX73" i="17"/>
  <c r="CY73" i="17"/>
  <c r="CZ73" i="17"/>
  <c r="DA73" i="17"/>
  <c r="DB73" i="17"/>
  <c r="DC73" i="17"/>
  <c r="DD73" i="17"/>
  <c r="D74" i="17"/>
  <c r="E74" i="17"/>
  <c r="F74" i="17"/>
  <c r="G74" i="17"/>
  <c r="H74" i="17"/>
  <c r="I74" i="17"/>
  <c r="J74" i="17"/>
  <c r="K74" i="17"/>
  <c r="L74" i="17"/>
  <c r="M74" i="17"/>
  <c r="N74" i="17"/>
  <c r="O74" i="17"/>
  <c r="P74" i="17"/>
  <c r="Q74" i="17"/>
  <c r="R74" i="17"/>
  <c r="S74" i="17"/>
  <c r="T74" i="17"/>
  <c r="U74" i="17"/>
  <c r="V74" i="17"/>
  <c r="W74" i="17"/>
  <c r="X74" i="17"/>
  <c r="Y74" i="17"/>
  <c r="Z74" i="17"/>
  <c r="AA74" i="17"/>
  <c r="AB74" i="17"/>
  <c r="AC74" i="17"/>
  <c r="AD74" i="17"/>
  <c r="AE74" i="17"/>
  <c r="AF74" i="17"/>
  <c r="AG74" i="17"/>
  <c r="AH74" i="17"/>
  <c r="AI74" i="17"/>
  <c r="AJ74" i="17"/>
  <c r="AK74" i="17"/>
  <c r="AL74" i="17"/>
  <c r="AM74" i="17"/>
  <c r="AN74" i="17"/>
  <c r="AO74" i="17"/>
  <c r="AP74" i="17"/>
  <c r="AQ74" i="17"/>
  <c r="AR74" i="17"/>
  <c r="AS74" i="17"/>
  <c r="AT74" i="17"/>
  <c r="AU74" i="17"/>
  <c r="AV74" i="17"/>
  <c r="AW74" i="17"/>
  <c r="AX74" i="17"/>
  <c r="AY74" i="17"/>
  <c r="AZ74" i="17"/>
  <c r="BA74" i="17"/>
  <c r="BB74" i="17"/>
  <c r="BC74" i="17"/>
  <c r="BD74" i="17"/>
  <c r="BE74" i="17"/>
  <c r="BF74" i="17"/>
  <c r="BG74" i="17"/>
  <c r="BH74" i="17"/>
  <c r="BI74" i="17"/>
  <c r="BJ74" i="17"/>
  <c r="BK74" i="17"/>
  <c r="BL74" i="17"/>
  <c r="BM74" i="17"/>
  <c r="BN74" i="17"/>
  <c r="BO74" i="17"/>
  <c r="BP74" i="17"/>
  <c r="BQ74" i="17"/>
  <c r="BR74" i="17"/>
  <c r="BS74" i="17"/>
  <c r="BT74" i="17"/>
  <c r="BU74" i="17"/>
  <c r="BV74" i="17"/>
  <c r="BW74" i="17"/>
  <c r="BX74" i="17"/>
  <c r="BY74" i="17"/>
  <c r="BZ74" i="17"/>
  <c r="CA74" i="17"/>
  <c r="CB74" i="17"/>
  <c r="CC74" i="17"/>
  <c r="CD74" i="17"/>
  <c r="CE74" i="17"/>
  <c r="CF74" i="17"/>
  <c r="CG74" i="17"/>
  <c r="CH74" i="17"/>
  <c r="CI74" i="17"/>
  <c r="CJ74" i="17"/>
  <c r="CK74" i="17"/>
  <c r="CL74" i="17"/>
  <c r="CM74" i="17"/>
  <c r="CN74" i="17"/>
  <c r="CO74" i="17"/>
  <c r="CP74" i="17"/>
  <c r="CQ74" i="17"/>
  <c r="CR74" i="17"/>
  <c r="CS74" i="17"/>
  <c r="CT74" i="17"/>
  <c r="CU74" i="17"/>
  <c r="CV74" i="17"/>
  <c r="CW74" i="17"/>
  <c r="CX74" i="17"/>
  <c r="CY74" i="17"/>
  <c r="CZ74" i="17"/>
  <c r="DA74" i="17"/>
  <c r="DB74" i="17"/>
  <c r="DC74" i="17"/>
  <c r="DD74" i="17"/>
  <c r="D75" i="17"/>
  <c r="E75" i="17"/>
  <c r="F75" i="17"/>
  <c r="G75" i="17"/>
  <c r="H75" i="17"/>
  <c r="I75" i="17"/>
  <c r="J75" i="17"/>
  <c r="K75" i="17"/>
  <c r="L75" i="17"/>
  <c r="M75" i="17"/>
  <c r="N75" i="17"/>
  <c r="O75" i="17"/>
  <c r="P75" i="17"/>
  <c r="Q75" i="17"/>
  <c r="R75" i="17"/>
  <c r="S75" i="17"/>
  <c r="T75" i="17"/>
  <c r="U75" i="17"/>
  <c r="V75" i="17"/>
  <c r="W75" i="17"/>
  <c r="X75" i="17"/>
  <c r="Y75" i="17"/>
  <c r="Z75" i="17"/>
  <c r="AA75" i="17"/>
  <c r="AB75" i="17"/>
  <c r="AC75" i="17"/>
  <c r="AD75" i="17"/>
  <c r="AE75" i="17"/>
  <c r="AF75" i="17"/>
  <c r="AG75" i="17"/>
  <c r="AH75" i="17"/>
  <c r="AI75" i="17"/>
  <c r="AJ75" i="17"/>
  <c r="AK75" i="17"/>
  <c r="AL75" i="17"/>
  <c r="AM75" i="17"/>
  <c r="AN75" i="17"/>
  <c r="AO75" i="17"/>
  <c r="AP75" i="17"/>
  <c r="AQ75" i="17"/>
  <c r="AR75" i="17"/>
  <c r="AS75" i="17"/>
  <c r="AT75" i="17"/>
  <c r="AU75" i="17"/>
  <c r="AV75" i="17"/>
  <c r="AW75" i="17"/>
  <c r="AX75" i="17"/>
  <c r="AY75" i="17"/>
  <c r="AZ75" i="17"/>
  <c r="BA75" i="17"/>
  <c r="BB75" i="17"/>
  <c r="BC75" i="17"/>
  <c r="BD75" i="17"/>
  <c r="BE75" i="17"/>
  <c r="BF75" i="17"/>
  <c r="BG75" i="17"/>
  <c r="BH75" i="17"/>
  <c r="BI75" i="17"/>
  <c r="BJ75" i="17"/>
  <c r="BK75" i="17"/>
  <c r="BL75" i="17"/>
  <c r="BM75" i="17"/>
  <c r="BN75" i="17"/>
  <c r="BO75" i="17"/>
  <c r="BP75" i="17"/>
  <c r="BQ75" i="17"/>
  <c r="BR75" i="17"/>
  <c r="BS75" i="17"/>
  <c r="BT75" i="17"/>
  <c r="BU75" i="17"/>
  <c r="BV75" i="17"/>
  <c r="BW75" i="17"/>
  <c r="BX75" i="17"/>
  <c r="BY75" i="17"/>
  <c r="BZ75" i="17"/>
  <c r="CA75" i="17"/>
  <c r="CB75" i="17"/>
  <c r="CC75" i="17"/>
  <c r="CD75" i="17"/>
  <c r="CE75" i="17"/>
  <c r="CF75" i="17"/>
  <c r="CG75" i="17"/>
  <c r="CH75" i="17"/>
  <c r="CI75" i="17"/>
  <c r="CJ75" i="17"/>
  <c r="CK75" i="17"/>
  <c r="CL75" i="17"/>
  <c r="CM75" i="17"/>
  <c r="CN75" i="17"/>
  <c r="CO75" i="17"/>
  <c r="CP75" i="17"/>
  <c r="CQ75" i="17"/>
  <c r="CR75" i="17"/>
  <c r="CS75" i="17"/>
  <c r="CT75" i="17"/>
  <c r="CU75" i="17"/>
  <c r="CV75" i="17"/>
  <c r="CW75" i="17"/>
  <c r="CX75" i="17"/>
  <c r="CY75" i="17"/>
  <c r="CZ75" i="17"/>
  <c r="DA75" i="17"/>
  <c r="DB75" i="17"/>
  <c r="DC75" i="17"/>
  <c r="DD75" i="17"/>
  <c r="D76" i="17"/>
  <c r="E76" i="17"/>
  <c r="F76" i="17"/>
  <c r="G76" i="17"/>
  <c r="H76" i="17"/>
  <c r="I76" i="17"/>
  <c r="J76" i="17"/>
  <c r="K76" i="17"/>
  <c r="L76" i="17"/>
  <c r="M76" i="17"/>
  <c r="N76" i="17"/>
  <c r="O76" i="17"/>
  <c r="P76" i="17"/>
  <c r="Q76" i="17"/>
  <c r="R76" i="17"/>
  <c r="S76" i="17"/>
  <c r="T76" i="17"/>
  <c r="U76" i="17"/>
  <c r="V76" i="17"/>
  <c r="W76" i="17"/>
  <c r="X76" i="17"/>
  <c r="Y76" i="17"/>
  <c r="Z76" i="17"/>
  <c r="AA76" i="17"/>
  <c r="AB76" i="17"/>
  <c r="AC76" i="17"/>
  <c r="AD76" i="17"/>
  <c r="AE76" i="17"/>
  <c r="AF76" i="17"/>
  <c r="AG76" i="17"/>
  <c r="AH76" i="17"/>
  <c r="AI76" i="17"/>
  <c r="AJ76" i="17"/>
  <c r="AK76" i="17"/>
  <c r="AL76" i="17"/>
  <c r="AM76" i="17"/>
  <c r="AN76" i="17"/>
  <c r="AO76" i="17"/>
  <c r="AP76" i="17"/>
  <c r="AQ76" i="17"/>
  <c r="AR76" i="17"/>
  <c r="AS76" i="17"/>
  <c r="AT76" i="17"/>
  <c r="AU76" i="17"/>
  <c r="AV76" i="17"/>
  <c r="AW76" i="17"/>
  <c r="AX76" i="17"/>
  <c r="AY76" i="17"/>
  <c r="AZ76" i="17"/>
  <c r="BA76" i="17"/>
  <c r="BB76" i="17"/>
  <c r="BC76" i="17"/>
  <c r="BD76" i="17"/>
  <c r="BE76" i="17"/>
  <c r="BF76" i="17"/>
  <c r="BG76" i="17"/>
  <c r="BH76" i="17"/>
  <c r="BI76" i="17"/>
  <c r="BJ76" i="17"/>
  <c r="BK76" i="17"/>
  <c r="BL76" i="17"/>
  <c r="BM76" i="17"/>
  <c r="BN76" i="17"/>
  <c r="BO76" i="17"/>
  <c r="BP76" i="17"/>
  <c r="BQ76" i="17"/>
  <c r="BR76" i="17"/>
  <c r="BS76" i="17"/>
  <c r="BT76" i="17"/>
  <c r="BU76" i="17"/>
  <c r="BV76" i="17"/>
  <c r="BW76" i="17"/>
  <c r="BX76" i="17"/>
  <c r="BY76" i="17"/>
  <c r="BZ76" i="17"/>
  <c r="CA76" i="17"/>
  <c r="CB76" i="17"/>
  <c r="CC76" i="17"/>
  <c r="CD76" i="17"/>
  <c r="CE76" i="17"/>
  <c r="CF76" i="17"/>
  <c r="CG76" i="17"/>
  <c r="CH76" i="17"/>
  <c r="CI76" i="17"/>
  <c r="CJ76" i="17"/>
  <c r="CK76" i="17"/>
  <c r="CL76" i="17"/>
  <c r="CM76" i="17"/>
  <c r="CN76" i="17"/>
  <c r="CO76" i="17"/>
  <c r="CP76" i="17"/>
  <c r="CQ76" i="17"/>
  <c r="CR76" i="17"/>
  <c r="CS76" i="17"/>
  <c r="CT76" i="17"/>
  <c r="CU76" i="17"/>
  <c r="CV76" i="17"/>
  <c r="CW76" i="17"/>
  <c r="CX76" i="17"/>
  <c r="CY76" i="17"/>
  <c r="CZ76" i="17"/>
  <c r="DA76" i="17"/>
  <c r="DB76" i="17"/>
  <c r="DC76" i="17"/>
  <c r="DD76" i="17"/>
  <c r="D77" i="17"/>
  <c r="E77" i="17"/>
  <c r="F77" i="17"/>
  <c r="G77" i="17"/>
  <c r="H77" i="17"/>
  <c r="I77" i="17"/>
  <c r="J77" i="17"/>
  <c r="K77" i="17"/>
  <c r="L77" i="17"/>
  <c r="M77" i="17"/>
  <c r="N77" i="17"/>
  <c r="O77" i="17"/>
  <c r="P77" i="17"/>
  <c r="Q77" i="17"/>
  <c r="R77" i="17"/>
  <c r="S77" i="17"/>
  <c r="T77" i="17"/>
  <c r="U77" i="17"/>
  <c r="V77" i="17"/>
  <c r="W77" i="17"/>
  <c r="X77" i="17"/>
  <c r="Y77" i="17"/>
  <c r="Z77" i="17"/>
  <c r="AA77" i="17"/>
  <c r="AB77" i="17"/>
  <c r="AC77" i="17"/>
  <c r="AD77" i="17"/>
  <c r="AE77" i="17"/>
  <c r="AF77" i="17"/>
  <c r="AG77" i="17"/>
  <c r="AH77" i="17"/>
  <c r="AI77" i="17"/>
  <c r="AJ77" i="17"/>
  <c r="AK77" i="17"/>
  <c r="AL77" i="17"/>
  <c r="AM77" i="17"/>
  <c r="AN77" i="17"/>
  <c r="AO77" i="17"/>
  <c r="AP77" i="17"/>
  <c r="AQ77" i="17"/>
  <c r="AR77" i="17"/>
  <c r="AS77" i="17"/>
  <c r="AT77" i="17"/>
  <c r="AU77" i="17"/>
  <c r="AV77" i="17"/>
  <c r="AW77" i="17"/>
  <c r="AX77" i="17"/>
  <c r="AY77" i="17"/>
  <c r="AZ77" i="17"/>
  <c r="BA77" i="17"/>
  <c r="BB77" i="17"/>
  <c r="BC77" i="17"/>
  <c r="BD77" i="17"/>
  <c r="BE77" i="17"/>
  <c r="BF77" i="17"/>
  <c r="BG77" i="17"/>
  <c r="BH77" i="17"/>
  <c r="BI77" i="17"/>
  <c r="BJ77" i="17"/>
  <c r="BK77" i="17"/>
  <c r="BL77" i="17"/>
  <c r="BM77" i="17"/>
  <c r="BN77" i="17"/>
  <c r="BO77" i="17"/>
  <c r="BP77" i="17"/>
  <c r="BQ77" i="17"/>
  <c r="BR77" i="17"/>
  <c r="BS77" i="17"/>
  <c r="BT77" i="17"/>
  <c r="BU77" i="17"/>
  <c r="BV77" i="17"/>
  <c r="BW77" i="17"/>
  <c r="BX77" i="17"/>
  <c r="BY77" i="17"/>
  <c r="BZ77" i="17"/>
  <c r="CA77" i="17"/>
  <c r="CB77" i="17"/>
  <c r="CC77" i="17"/>
  <c r="CD77" i="17"/>
  <c r="CE77" i="17"/>
  <c r="CF77" i="17"/>
  <c r="CG77" i="17"/>
  <c r="CH77" i="17"/>
  <c r="CI77" i="17"/>
  <c r="CJ77" i="17"/>
  <c r="CK77" i="17"/>
  <c r="CL77" i="17"/>
  <c r="CM77" i="17"/>
  <c r="CN77" i="17"/>
  <c r="CO77" i="17"/>
  <c r="CP77" i="17"/>
  <c r="CQ77" i="17"/>
  <c r="CR77" i="17"/>
  <c r="CS77" i="17"/>
  <c r="CT77" i="17"/>
  <c r="CU77" i="17"/>
  <c r="CV77" i="17"/>
  <c r="CW77" i="17"/>
  <c r="CX77" i="17"/>
  <c r="CY77" i="17"/>
  <c r="CZ77" i="17"/>
  <c r="DA77" i="17"/>
  <c r="DB77" i="17"/>
  <c r="DC77" i="17"/>
  <c r="DD77" i="17"/>
  <c r="D78" i="17"/>
  <c r="E78" i="17"/>
  <c r="F78" i="17"/>
  <c r="G78" i="17"/>
  <c r="H78" i="17"/>
  <c r="I78" i="17"/>
  <c r="J78" i="17"/>
  <c r="K78" i="17"/>
  <c r="L78" i="17"/>
  <c r="M78" i="17"/>
  <c r="N78" i="17"/>
  <c r="O78" i="17"/>
  <c r="P78" i="17"/>
  <c r="Q78" i="17"/>
  <c r="R78" i="17"/>
  <c r="S78" i="17"/>
  <c r="T78" i="17"/>
  <c r="U78" i="17"/>
  <c r="V78" i="17"/>
  <c r="W78" i="17"/>
  <c r="X78" i="17"/>
  <c r="Y78" i="17"/>
  <c r="Z78" i="17"/>
  <c r="AA78" i="17"/>
  <c r="AB78" i="17"/>
  <c r="AC78" i="17"/>
  <c r="AD78" i="17"/>
  <c r="AE78" i="17"/>
  <c r="AF78" i="17"/>
  <c r="AG78" i="17"/>
  <c r="AH78" i="17"/>
  <c r="AI78" i="17"/>
  <c r="AJ78" i="17"/>
  <c r="AK78" i="17"/>
  <c r="AL78" i="17"/>
  <c r="AM78" i="17"/>
  <c r="AN78" i="17"/>
  <c r="AO78" i="17"/>
  <c r="AP78" i="17"/>
  <c r="AQ78" i="17"/>
  <c r="AR78" i="17"/>
  <c r="AS78" i="17"/>
  <c r="AT78" i="17"/>
  <c r="AU78" i="17"/>
  <c r="AV78" i="17"/>
  <c r="AW78" i="17"/>
  <c r="AX78" i="17"/>
  <c r="AY78" i="17"/>
  <c r="AZ78" i="17"/>
  <c r="BA78" i="17"/>
  <c r="BB78" i="17"/>
  <c r="BC78" i="17"/>
  <c r="BD78" i="17"/>
  <c r="BE78" i="17"/>
  <c r="BF78" i="17"/>
  <c r="BG78" i="17"/>
  <c r="BH78" i="17"/>
  <c r="BI78" i="17"/>
  <c r="BJ78" i="17"/>
  <c r="BK78" i="17"/>
  <c r="BL78" i="17"/>
  <c r="BM78" i="17"/>
  <c r="BN78" i="17"/>
  <c r="BO78" i="17"/>
  <c r="BP78" i="17"/>
  <c r="BQ78" i="17"/>
  <c r="BR78" i="17"/>
  <c r="BS78" i="17"/>
  <c r="BT78" i="17"/>
  <c r="BU78" i="17"/>
  <c r="BV78" i="17"/>
  <c r="BW78" i="17"/>
  <c r="BX78" i="17"/>
  <c r="BY78" i="17"/>
  <c r="BZ78" i="17"/>
  <c r="CA78" i="17"/>
  <c r="CB78" i="17"/>
  <c r="CC78" i="17"/>
  <c r="CD78" i="17"/>
  <c r="CE78" i="17"/>
  <c r="CF78" i="17"/>
  <c r="CG78" i="17"/>
  <c r="CH78" i="17"/>
  <c r="CI78" i="17"/>
  <c r="CJ78" i="17"/>
  <c r="CK78" i="17"/>
  <c r="CL78" i="17"/>
  <c r="CM78" i="17"/>
  <c r="CN78" i="17"/>
  <c r="CO78" i="17"/>
  <c r="CP78" i="17"/>
  <c r="CQ78" i="17"/>
  <c r="CR78" i="17"/>
  <c r="CS78" i="17"/>
  <c r="CT78" i="17"/>
  <c r="CU78" i="17"/>
  <c r="CV78" i="17"/>
  <c r="CW78" i="17"/>
  <c r="CX78" i="17"/>
  <c r="CY78" i="17"/>
  <c r="CZ78" i="17"/>
  <c r="DA78" i="17"/>
  <c r="DB78" i="17"/>
  <c r="DC78" i="17"/>
  <c r="DD78" i="17"/>
  <c r="D79" i="17"/>
  <c r="E79" i="17"/>
  <c r="F79" i="17"/>
  <c r="G79" i="17"/>
  <c r="H79" i="17"/>
  <c r="I79" i="17"/>
  <c r="J79" i="17"/>
  <c r="K79" i="17"/>
  <c r="L79" i="17"/>
  <c r="M79" i="17"/>
  <c r="N79" i="17"/>
  <c r="O79" i="17"/>
  <c r="P79" i="17"/>
  <c r="Q79" i="17"/>
  <c r="R79" i="17"/>
  <c r="S79" i="17"/>
  <c r="T79" i="17"/>
  <c r="U79" i="17"/>
  <c r="V79" i="17"/>
  <c r="W79" i="17"/>
  <c r="X79" i="17"/>
  <c r="Y79" i="17"/>
  <c r="Z79" i="17"/>
  <c r="AA79" i="17"/>
  <c r="AB79" i="17"/>
  <c r="AC79" i="17"/>
  <c r="AD79" i="17"/>
  <c r="AE79" i="17"/>
  <c r="AF79" i="17"/>
  <c r="AG79" i="17"/>
  <c r="AH79" i="17"/>
  <c r="AI79" i="17"/>
  <c r="AJ79" i="17"/>
  <c r="AK79" i="17"/>
  <c r="AL79" i="17"/>
  <c r="AM79" i="17"/>
  <c r="AN79" i="17"/>
  <c r="AO79" i="17"/>
  <c r="AP79" i="17"/>
  <c r="AQ79" i="17"/>
  <c r="AR79" i="17"/>
  <c r="AS79" i="17"/>
  <c r="AT79" i="17"/>
  <c r="AU79" i="17"/>
  <c r="AV79" i="17"/>
  <c r="AW79" i="17"/>
  <c r="AX79" i="17"/>
  <c r="AY79" i="17"/>
  <c r="AZ79" i="17"/>
  <c r="BA79" i="17"/>
  <c r="BB79" i="17"/>
  <c r="BC79" i="17"/>
  <c r="BD79" i="17"/>
  <c r="BE79" i="17"/>
  <c r="BF79" i="17"/>
  <c r="BG79" i="17"/>
  <c r="BH79" i="17"/>
  <c r="BI79" i="17"/>
  <c r="BJ79" i="17"/>
  <c r="BK79" i="17"/>
  <c r="BL79" i="17"/>
  <c r="BM79" i="17"/>
  <c r="BN79" i="17"/>
  <c r="BO79" i="17"/>
  <c r="BP79" i="17"/>
  <c r="BQ79" i="17"/>
  <c r="BR79" i="17"/>
  <c r="BS79" i="17"/>
  <c r="BT79" i="17"/>
  <c r="BU79" i="17"/>
  <c r="BV79" i="17"/>
  <c r="BW79" i="17"/>
  <c r="BX79" i="17"/>
  <c r="BY79" i="17"/>
  <c r="BZ79" i="17"/>
  <c r="CA79" i="17"/>
  <c r="CB79" i="17"/>
  <c r="CC79" i="17"/>
  <c r="CD79" i="17"/>
  <c r="CE79" i="17"/>
  <c r="CF79" i="17"/>
  <c r="CG79" i="17"/>
  <c r="CH79" i="17"/>
  <c r="CI79" i="17"/>
  <c r="CJ79" i="17"/>
  <c r="CK79" i="17"/>
  <c r="CL79" i="17"/>
  <c r="CM79" i="17"/>
  <c r="CN79" i="17"/>
  <c r="CO79" i="17"/>
  <c r="CP79" i="17"/>
  <c r="CQ79" i="17"/>
  <c r="CR79" i="17"/>
  <c r="CS79" i="17"/>
  <c r="CT79" i="17"/>
  <c r="CU79" i="17"/>
  <c r="CV79" i="17"/>
  <c r="CW79" i="17"/>
  <c r="CX79" i="17"/>
  <c r="CY79" i="17"/>
  <c r="CZ79" i="17"/>
  <c r="DA79" i="17"/>
  <c r="DB79" i="17"/>
  <c r="DC79" i="17"/>
  <c r="DD79" i="17"/>
  <c r="D80" i="17"/>
  <c r="E80" i="17"/>
  <c r="F80" i="17"/>
  <c r="G80" i="17"/>
  <c r="H80" i="17"/>
  <c r="I80" i="17"/>
  <c r="J80" i="17"/>
  <c r="K80" i="17"/>
  <c r="L80" i="17"/>
  <c r="M80" i="17"/>
  <c r="N80" i="17"/>
  <c r="O80" i="17"/>
  <c r="P80" i="17"/>
  <c r="Q80" i="17"/>
  <c r="R80" i="17"/>
  <c r="S80" i="17"/>
  <c r="T80" i="17"/>
  <c r="U80" i="17"/>
  <c r="V80" i="17"/>
  <c r="W80" i="17"/>
  <c r="X80" i="17"/>
  <c r="Y80" i="17"/>
  <c r="Z80" i="17"/>
  <c r="AA80" i="17"/>
  <c r="AB80" i="17"/>
  <c r="AC80" i="17"/>
  <c r="AD80" i="17"/>
  <c r="AE80" i="17"/>
  <c r="AF80" i="17"/>
  <c r="AG80" i="17"/>
  <c r="AH80" i="17"/>
  <c r="AI80" i="17"/>
  <c r="AJ80" i="17"/>
  <c r="AK80" i="17"/>
  <c r="AL80" i="17"/>
  <c r="AM80" i="17"/>
  <c r="AN80" i="17"/>
  <c r="AO80" i="17"/>
  <c r="AP80" i="17"/>
  <c r="AQ80" i="17"/>
  <c r="AR80" i="17"/>
  <c r="AS80" i="17"/>
  <c r="AT80" i="17"/>
  <c r="AU80" i="17"/>
  <c r="AV80" i="17"/>
  <c r="AW80" i="17"/>
  <c r="AX80" i="17"/>
  <c r="AY80" i="17"/>
  <c r="AZ80" i="17"/>
  <c r="BA80" i="17"/>
  <c r="BB80" i="17"/>
  <c r="BC80" i="17"/>
  <c r="BD80" i="17"/>
  <c r="BE80" i="17"/>
  <c r="BF80" i="17"/>
  <c r="BG80" i="17"/>
  <c r="BH80" i="17"/>
  <c r="BI80" i="17"/>
  <c r="BJ80" i="17"/>
  <c r="BK80" i="17"/>
  <c r="BL80" i="17"/>
  <c r="BM80" i="17"/>
  <c r="BN80" i="17"/>
  <c r="BO80" i="17"/>
  <c r="BP80" i="17"/>
  <c r="BQ80" i="17"/>
  <c r="BR80" i="17"/>
  <c r="BS80" i="17"/>
  <c r="BT80" i="17"/>
  <c r="BU80" i="17"/>
  <c r="BV80" i="17"/>
  <c r="BW80" i="17"/>
  <c r="BX80" i="17"/>
  <c r="BY80" i="17"/>
  <c r="BZ80" i="17"/>
  <c r="CA80" i="17"/>
  <c r="CB80" i="17"/>
  <c r="CC80" i="17"/>
  <c r="CD80" i="17"/>
  <c r="CE80" i="17"/>
  <c r="CF80" i="17"/>
  <c r="CG80" i="17"/>
  <c r="CH80" i="17"/>
  <c r="CI80" i="17"/>
  <c r="CJ80" i="17"/>
  <c r="CK80" i="17"/>
  <c r="CL80" i="17"/>
  <c r="CM80" i="17"/>
  <c r="CN80" i="17"/>
  <c r="CO80" i="17"/>
  <c r="CP80" i="17"/>
  <c r="CQ80" i="17"/>
  <c r="CR80" i="17"/>
  <c r="CS80" i="17"/>
  <c r="CT80" i="17"/>
  <c r="CU80" i="17"/>
  <c r="CV80" i="17"/>
  <c r="CW80" i="17"/>
  <c r="CX80" i="17"/>
  <c r="CY80" i="17"/>
  <c r="CZ80" i="17"/>
  <c r="DA80" i="17"/>
  <c r="DB80" i="17"/>
  <c r="DC80" i="17"/>
  <c r="DD80" i="17"/>
  <c r="D81" i="17"/>
  <c r="E81" i="17"/>
  <c r="F81" i="17"/>
  <c r="G81" i="17"/>
  <c r="H81" i="17"/>
  <c r="I81" i="17"/>
  <c r="J81" i="17"/>
  <c r="K81" i="17"/>
  <c r="L81" i="17"/>
  <c r="M81" i="17"/>
  <c r="N81" i="17"/>
  <c r="O81" i="17"/>
  <c r="P81" i="17"/>
  <c r="Q81" i="17"/>
  <c r="R81" i="17"/>
  <c r="S81" i="17"/>
  <c r="T81" i="17"/>
  <c r="U81" i="17"/>
  <c r="V81" i="17"/>
  <c r="W81" i="17"/>
  <c r="X81" i="17"/>
  <c r="Y81" i="17"/>
  <c r="Z81" i="17"/>
  <c r="AA81" i="17"/>
  <c r="AB81" i="17"/>
  <c r="AC81" i="17"/>
  <c r="AD81" i="17"/>
  <c r="AE81" i="17"/>
  <c r="AF81" i="17"/>
  <c r="AG81" i="17"/>
  <c r="AH81" i="17"/>
  <c r="AI81" i="17"/>
  <c r="AJ81" i="17"/>
  <c r="AK81" i="17"/>
  <c r="AL81" i="17"/>
  <c r="AM81" i="17"/>
  <c r="AN81" i="17"/>
  <c r="AO81" i="17"/>
  <c r="AP81" i="17"/>
  <c r="AQ81" i="17"/>
  <c r="AR81" i="17"/>
  <c r="AS81" i="17"/>
  <c r="AT81" i="17"/>
  <c r="AU81" i="17"/>
  <c r="AV81" i="17"/>
  <c r="AW81" i="17"/>
  <c r="AX81" i="17"/>
  <c r="AY81" i="17"/>
  <c r="AZ81" i="17"/>
  <c r="BA81" i="17"/>
  <c r="BB81" i="17"/>
  <c r="BC81" i="17"/>
  <c r="BD81" i="17"/>
  <c r="BE81" i="17"/>
  <c r="BF81" i="17"/>
  <c r="BG81" i="17"/>
  <c r="BH81" i="17"/>
  <c r="BI81" i="17"/>
  <c r="BJ81" i="17"/>
  <c r="BK81" i="17"/>
  <c r="BL81" i="17"/>
  <c r="BM81" i="17"/>
  <c r="BN81" i="17"/>
  <c r="BO81" i="17"/>
  <c r="BP81" i="17"/>
  <c r="BQ81" i="17"/>
  <c r="BR81" i="17"/>
  <c r="BS81" i="17"/>
  <c r="BT81" i="17"/>
  <c r="BU81" i="17"/>
  <c r="BV81" i="17"/>
  <c r="BW81" i="17"/>
  <c r="BX81" i="17"/>
  <c r="BY81" i="17"/>
  <c r="BZ81" i="17"/>
  <c r="CA81" i="17"/>
  <c r="CB81" i="17"/>
  <c r="CC81" i="17"/>
  <c r="CD81" i="17"/>
  <c r="CE81" i="17"/>
  <c r="CF81" i="17"/>
  <c r="CG81" i="17"/>
  <c r="CH81" i="17"/>
  <c r="CI81" i="17"/>
  <c r="CJ81" i="17"/>
  <c r="CK81" i="17"/>
  <c r="CL81" i="17"/>
  <c r="CM81" i="17"/>
  <c r="CN81" i="17"/>
  <c r="CO81" i="17"/>
  <c r="CP81" i="17"/>
  <c r="CQ81" i="17"/>
  <c r="CR81" i="17"/>
  <c r="CS81" i="17"/>
  <c r="CT81" i="17"/>
  <c r="CU81" i="17"/>
  <c r="CV81" i="17"/>
  <c r="CW81" i="17"/>
  <c r="CX81" i="17"/>
  <c r="CY81" i="17"/>
  <c r="CZ81" i="17"/>
  <c r="DA81" i="17"/>
  <c r="DB81" i="17"/>
  <c r="DC81" i="17"/>
  <c r="DD81" i="17"/>
  <c r="D82" i="17"/>
  <c r="E82" i="17"/>
  <c r="F82" i="17"/>
  <c r="G82" i="17"/>
  <c r="H82" i="17"/>
  <c r="I82" i="17"/>
  <c r="J82" i="17"/>
  <c r="K82" i="17"/>
  <c r="L82" i="17"/>
  <c r="M82" i="17"/>
  <c r="N82" i="17"/>
  <c r="O82" i="17"/>
  <c r="P82" i="17"/>
  <c r="Q82" i="17"/>
  <c r="R82" i="17"/>
  <c r="S82" i="17"/>
  <c r="T82" i="17"/>
  <c r="U82" i="17"/>
  <c r="V82" i="17"/>
  <c r="W82" i="17"/>
  <c r="X82" i="17"/>
  <c r="Y82" i="17"/>
  <c r="Z82" i="17"/>
  <c r="AA82" i="17"/>
  <c r="AB82" i="17"/>
  <c r="AC82" i="17"/>
  <c r="AD82" i="17"/>
  <c r="AE82" i="17"/>
  <c r="AF82" i="17"/>
  <c r="AG82" i="17"/>
  <c r="AH82" i="17"/>
  <c r="AI82" i="17"/>
  <c r="AJ82" i="17"/>
  <c r="AK82" i="17"/>
  <c r="AL82" i="17"/>
  <c r="AM82" i="17"/>
  <c r="AN82" i="17"/>
  <c r="AO82" i="17"/>
  <c r="AP82" i="17"/>
  <c r="AQ82" i="17"/>
  <c r="AR82" i="17"/>
  <c r="AS82" i="17"/>
  <c r="AT82" i="17"/>
  <c r="AU82" i="17"/>
  <c r="AV82" i="17"/>
  <c r="AW82" i="17"/>
  <c r="AX82" i="17"/>
  <c r="AY82" i="17"/>
  <c r="AZ82" i="17"/>
  <c r="BA82" i="17"/>
  <c r="BB82" i="17"/>
  <c r="BC82" i="17"/>
  <c r="BD82" i="17"/>
  <c r="BE82" i="17"/>
  <c r="BF82" i="17"/>
  <c r="BG82" i="17"/>
  <c r="BH82" i="17"/>
  <c r="BI82" i="17"/>
  <c r="BJ82" i="17"/>
  <c r="BK82" i="17"/>
  <c r="BL82" i="17"/>
  <c r="BM82" i="17"/>
  <c r="BN82" i="17"/>
  <c r="BO82" i="17"/>
  <c r="BP82" i="17"/>
  <c r="BQ82" i="17"/>
  <c r="BR82" i="17"/>
  <c r="BS82" i="17"/>
  <c r="BT82" i="17"/>
  <c r="BU82" i="17"/>
  <c r="BV82" i="17"/>
  <c r="BW82" i="17"/>
  <c r="BX82" i="17"/>
  <c r="BY82" i="17"/>
  <c r="BZ82" i="17"/>
  <c r="CA82" i="17"/>
  <c r="CB82" i="17"/>
  <c r="CC82" i="17"/>
  <c r="CD82" i="17"/>
  <c r="CE82" i="17"/>
  <c r="CF82" i="17"/>
  <c r="CG82" i="17"/>
  <c r="CH82" i="17"/>
  <c r="CI82" i="17"/>
  <c r="CJ82" i="17"/>
  <c r="CK82" i="17"/>
  <c r="CL82" i="17"/>
  <c r="CM82" i="17"/>
  <c r="CN82" i="17"/>
  <c r="CO82" i="17"/>
  <c r="CP82" i="17"/>
  <c r="CQ82" i="17"/>
  <c r="CR82" i="17"/>
  <c r="CS82" i="17"/>
  <c r="CT82" i="17"/>
  <c r="CU82" i="17"/>
  <c r="CV82" i="17"/>
  <c r="CW82" i="17"/>
  <c r="CX82" i="17"/>
  <c r="CY82" i="17"/>
  <c r="CZ82" i="17"/>
  <c r="DA82" i="17"/>
  <c r="DB82" i="17"/>
  <c r="DC82" i="17"/>
  <c r="DD82" i="17"/>
  <c r="D83" i="17"/>
  <c r="E83" i="17"/>
  <c r="F83" i="17"/>
  <c r="G83" i="17"/>
  <c r="H83" i="17"/>
  <c r="I83" i="17"/>
  <c r="J83" i="17"/>
  <c r="K83" i="17"/>
  <c r="L83" i="17"/>
  <c r="M83" i="17"/>
  <c r="N83" i="17"/>
  <c r="O83" i="17"/>
  <c r="P83" i="17"/>
  <c r="Q83" i="17"/>
  <c r="R83" i="17"/>
  <c r="S83" i="17"/>
  <c r="T83" i="17"/>
  <c r="U83" i="17"/>
  <c r="V83" i="17"/>
  <c r="W83" i="17"/>
  <c r="X83" i="17"/>
  <c r="Y83" i="17"/>
  <c r="Z83" i="17"/>
  <c r="AA83" i="17"/>
  <c r="AB83" i="17"/>
  <c r="AC83" i="17"/>
  <c r="AD83" i="17"/>
  <c r="AE83" i="17"/>
  <c r="AF83" i="17"/>
  <c r="AG83" i="17"/>
  <c r="AH83" i="17"/>
  <c r="AI83" i="17"/>
  <c r="AJ83" i="17"/>
  <c r="AK83" i="17"/>
  <c r="AL83" i="17"/>
  <c r="AM83" i="17"/>
  <c r="AN83" i="17"/>
  <c r="AO83" i="17"/>
  <c r="AP83" i="17"/>
  <c r="AQ83" i="17"/>
  <c r="AR83" i="17"/>
  <c r="AS83" i="17"/>
  <c r="AT83" i="17"/>
  <c r="AU83" i="17"/>
  <c r="AV83" i="17"/>
  <c r="AW83" i="17"/>
  <c r="AX83" i="17"/>
  <c r="AY83" i="17"/>
  <c r="AZ83" i="17"/>
  <c r="BA83" i="17"/>
  <c r="BB83" i="17"/>
  <c r="BC83" i="17"/>
  <c r="BD83" i="17"/>
  <c r="BE83" i="17"/>
  <c r="BF83" i="17"/>
  <c r="BG83" i="17"/>
  <c r="BH83" i="17"/>
  <c r="BI83" i="17"/>
  <c r="BJ83" i="17"/>
  <c r="BK83" i="17"/>
  <c r="BL83" i="17"/>
  <c r="BM83" i="17"/>
  <c r="BN83" i="17"/>
  <c r="BO83" i="17"/>
  <c r="BP83" i="17"/>
  <c r="BQ83" i="17"/>
  <c r="BR83" i="17"/>
  <c r="BS83" i="17"/>
  <c r="BT83" i="17"/>
  <c r="BU83" i="17"/>
  <c r="BV83" i="17"/>
  <c r="BW83" i="17"/>
  <c r="BX83" i="17"/>
  <c r="BY83" i="17"/>
  <c r="BZ83" i="17"/>
  <c r="CA83" i="17"/>
  <c r="CB83" i="17"/>
  <c r="CC83" i="17"/>
  <c r="CD83" i="17"/>
  <c r="CE83" i="17"/>
  <c r="CF83" i="17"/>
  <c r="CG83" i="17"/>
  <c r="CH83" i="17"/>
  <c r="CI83" i="17"/>
  <c r="CJ83" i="17"/>
  <c r="CK83" i="17"/>
  <c r="CL83" i="17"/>
  <c r="CM83" i="17"/>
  <c r="CN83" i="17"/>
  <c r="CO83" i="17"/>
  <c r="CP83" i="17"/>
  <c r="CQ83" i="17"/>
  <c r="CR83" i="17"/>
  <c r="CS83" i="17"/>
  <c r="CT83" i="17"/>
  <c r="CU83" i="17"/>
  <c r="CV83" i="17"/>
  <c r="CW83" i="17"/>
  <c r="CX83" i="17"/>
  <c r="CY83" i="17"/>
  <c r="CZ83" i="17"/>
  <c r="DA83" i="17"/>
  <c r="DB83" i="17"/>
  <c r="DC83" i="17"/>
  <c r="DD83" i="17"/>
  <c r="D84" i="17"/>
  <c r="E84" i="17"/>
  <c r="F84" i="17"/>
  <c r="G84" i="17"/>
  <c r="H84" i="17"/>
  <c r="I84" i="17"/>
  <c r="J84" i="17"/>
  <c r="K84" i="17"/>
  <c r="L84" i="17"/>
  <c r="M84" i="17"/>
  <c r="N84" i="17"/>
  <c r="O84" i="17"/>
  <c r="P84" i="17"/>
  <c r="Q84" i="17"/>
  <c r="R84" i="17"/>
  <c r="S84" i="17"/>
  <c r="T84" i="17"/>
  <c r="U84" i="17"/>
  <c r="V84" i="17"/>
  <c r="W84" i="17"/>
  <c r="X84" i="17"/>
  <c r="Y84" i="17"/>
  <c r="Z84" i="17"/>
  <c r="AA84" i="17"/>
  <c r="AB84" i="17"/>
  <c r="AC84" i="17"/>
  <c r="AD84" i="17"/>
  <c r="AE84" i="17"/>
  <c r="AF84" i="17"/>
  <c r="AG84" i="17"/>
  <c r="AH84" i="17"/>
  <c r="AI84" i="17"/>
  <c r="AJ84" i="17"/>
  <c r="AK84" i="17"/>
  <c r="AL84" i="17"/>
  <c r="AM84" i="17"/>
  <c r="AN84" i="17"/>
  <c r="AO84" i="17"/>
  <c r="AP84" i="17"/>
  <c r="AQ84" i="17"/>
  <c r="AR84" i="17"/>
  <c r="AS84" i="17"/>
  <c r="AT84" i="17"/>
  <c r="AU84" i="17"/>
  <c r="AV84" i="17"/>
  <c r="AW84" i="17"/>
  <c r="AX84" i="17"/>
  <c r="AY84" i="17"/>
  <c r="AZ84" i="17"/>
  <c r="BA84" i="17"/>
  <c r="BB84" i="17"/>
  <c r="BC84" i="17"/>
  <c r="BD84" i="17"/>
  <c r="BE84" i="17"/>
  <c r="BF84" i="17"/>
  <c r="BG84" i="17"/>
  <c r="BH84" i="17"/>
  <c r="BI84" i="17"/>
  <c r="BJ84" i="17"/>
  <c r="BK84" i="17"/>
  <c r="BL84" i="17"/>
  <c r="BM84" i="17"/>
  <c r="BN84" i="17"/>
  <c r="BO84" i="17"/>
  <c r="BP84" i="17"/>
  <c r="BQ84" i="17"/>
  <c r="BR84" i="17"/>
  <c r="BS84" i="17"/>
  <c r="BT84" i="17"/>
  <c r="BU84" i="17"/>
  <c r="BV84" i="17"/>
  <c r="BW84" i="17"/>
  <c r="BX84" i="17"/>
  <c r="BY84" i="17"/>
  <c r="BZ84" i="17"/>
  <c r="CA84" i="17"/>
  <c r="CB84" i="17"/>
  <c r="CC84" i="17"/>
  <c r="CD84" i="17"/>
  <c r="CE84" i="17"/>
  <c r="CF84" i="17"/>
  <c r="CG84" i="17"/>
  <c r="CH84" i="17"/>
  <c r="CI84" i="17"/>
  <c r="CJ84" i="17"/>
  <c r="CK84" i="17"/>
  <c r="CL84" i="17"/>
  <c r="CM84" i="17"/>
  <c r="CN84" i="17"/>
  <c r="CO84" i="17"/>
  <c r="CP84" i="17"/>
  <c r="CQ84" i="17"/>
  <c r="CR84" i="17"/>
  <c r="CS84" i="17"/>
  <c r="CT84" i="17"/>
  <c r="CU84" i="17"/>
  <c r="CV84" i="17"/>
  <c r="CW84" i="17"/>
  <c r="CX84" i="17"/>
  <c r="CY84" i="17"/>
  <c r="CZ84" i="17"/>
  <c r="DA84" i="17"/>
  <c r="DB84" i="17"/>
  <c r="DC84" i="17"/>
  <c r="DD84" i="17"/>
  <c r="D85" i="17"/>
  <c r="E85" i="17"/>
  <c r="F85" i="17"/>
  <c r="G85" i="17"/>
  <c r="H85" i="17"/>
  <c r="I85" i="17"/>
  <c r="J85" i="17"/>
  <c r="K85" i="17"/>
  <c r="L85" i="17"/>
  <c r="M85" i="17"/>
  <c r="N85" i="17"/>
  <c r="O85" i="17"/>
  <c r="P85" i="17"/>
  <c r="Q85" i="17"/>
  <c r="R85" i="17"/>
  <c r="S85" i="17"/>
  <c r="T85" i="17"/>
  <c r="U85" i="17"/>
  <c r="V85" i="17"/>
  <c r="W85" i="17"/>
  <c r="X85" i="17"/>
  <c r="Y85" i="17"/>
  <c r="Z85" i="17"/>
  <c r="AA85" i="17"/>
  <c r="AB85" i="17"/>
  <c r="AC85" i="17"/>
  <c r="AD85" i="17"/>
  <c r="AE85" i="17"/>
  <c r="AF85" i="17"/>
  <c r="AG85" i="17"/>
  <c r="AH85" i="17"/>
  <c r="AI85" i="17"/>
  <c r="AJ85" i="17"/>
  <c r="AK85" i="17"/>
  <c r="AL85" i="17"/>
  <c r="AM85" i="17"/>
  <c r="AN85" i="17"/>
  <c r="AO85" i="17"/>
  <c r="AP85" i="17"/>
  <c r="AQ85" i="17"/>
  <c r="AR85" i="17"/>
  <c r="AS85" i="17"/>
  <c r="AT85" i="17"/>
  <c r="AU85" i="17"/>
  <c r="AV85" i="17"/>
  <c r="AW85" i="17"/>
  <c r="AX85" i="17"/>
  <c r="AY85" i="17"/>
  <c r="AZ85" i="17"/>
  <c r="BA85" i="17"/>
  <c r="BB85" i="17"/>
  <c r="BC85" i="17"/>
  <c r="BD85" i="17"/>
  <c r="BE85" i="17"/>
  <c r="BF85" i="17"/>
  <c r="BG85" i="17"/>
  <c r="BH85" i="17"/>
  <c r="BI85" i="17"/>
  <c r="BJ85" i="17"/>
  <c r="BK85" i="17"/>
  <c r="BL85" i="17"/>
  <c r="BM85" i="17"/>
  <c r="BN85" i="17"/>
  <c r="BO85" i="17"/>
  <c r="BP85" i="17"/>
  <c r="BQ85" i="17"/>
  <c r="BR85" i="17"/>
  <c r="BS85" i="17"/>
  <c r="BT85" i="17"/>
  <c r="BU85" i="17"/>
  <c r="BV85" i="17"/>
  <c r="BW85" i="17"/>
  <c r="BX85" i="17"/>
  <c r="BY85" i="17"/>
  <c r="BZ85" i="17"/>
  <c r="CA85" i="17"/>
  <c r="CB85" i="17"/>
  <c r="CC85" i="17"/>
  <c r="CD85" i="17"/>
  <c r="CE85" i="17"/>
  <c r="CF85" i="17"/>
  <c r="CG85" i="17"/>
  <c r="CH85" i="17"/>
  <c r="CI85" i="17"/>
  <c r="CJ85" i="17"/>
  <c r="CK85" i="17"/>
  <c r="CL85" i="17"/>
  <c r="CM85" i="17"/>
  <c r="CN85" i="17"/>
  <c r="CO85" i="17"/>
  <c r="CP85" i="17"/>
  <c r="CQ85" i="17"/>
  <c r="CR85" i="17"/>
  <c r="CS85" i="17"/>
  <c r="CT85" i="17"/>
  <c r="CU85" i="17"/>
  <c r="CV85" i="17"/>
  <c r="CW85" i="17"/>
  <c r="CX85" i="17"/>
  <c r="CY85" i="17"/>
  <c r="CZ85" i="17"/>
  <c r="DA85" i="17"/>
  <c r="DB85" i="17"/>
  <c r="DC85" i="17"/>
  <c r="DD85" i="17"/>
  <c r="D86" i="17"/>
  <c r="E86" i="17"/>
  <c r="F86" i="17"/>
  <c r="G86" i="17"/>
  <c r="H86" i="17"/>
  <c r="I86" i="17"/>
  <c r="J86" i="17"/>
  <c r="K86" i="17"/>
  <c r="L86" i="17"/>
  <c r="M86" i="17"/>
  <c r="N86" i="17"/>
  <c r="O86" i="17"/>
  <c r="P86" i="17"/>
  <c r="Q86" i="17"/>
  <c r="R86" i="17"/>
  <c r="S86" i="17"/>
  <c r="T86" i="17"/>
  <c r="U86" i="17"/>
  <c r="V86" i="17"/>
  <c r="W86" i="17"/>
  <c r="X86" i="17"/>
  <c r="Y86" i="17"/>
  <c r="Z86" i="17"/>
  <c r="AA86" i="17"/>
  <c r="AB86" i="17"/>
  <c r="AC86" i="17"/>
  <c r="AD86" i="17"/>
  <c r="AE86" i="17"/>
  <c r="AF86" i="17"/>
  <c r="AG86" i="17"/>
  <c r="AH86" i="17"/>
  <c r="AI86" i="17"/>
  <c r="AJ86" i="17"/>
  <c r="AK86" i="17"/>
  <c r="AL86" i="17"/>
  <c r="AM86" i="17"/>
  <c r="AN86" i="17"/>
  <c r="AO86" i="17"/>
  <c r="AP86" i="17"/>
  <c r="AQ86" i="17"/>
  <c r="AR86" i="17"/>
  <c r="AS86" i="17"/>
  <c r="AT86" i="17"/>
  <c r="AU86" i="17"/>
  <c r="AV86" i="17"/>
  <c r="AW86" i="17"/>
  <c r="AX86" i="17"/>
  <c r="AY86" i="17"/>
  <c r="AZ86" i="17"/>
  <c r="BA86" i="17"/>
  <c r="BB86" i="17"/>
  <c r="BC86" i="17"/>
  <c r="BD86" i="17"/>
  <c r="BE86" i="17"/>
  <c r="BF86" i="17"/>
  <c r="BG86" i="17"/>
  <c r="BH86" i="17"/>
  <c r="BI86" i="17"/>
  <c r="BJ86" i="17"/>
  <c r="BK86" i="17"/>
  <c r="BL86" i="17"/>
  <c r="BM86" i="17"/>
  <c r="BN86" i="17"/>
  <c r="BO86" i="17"/>
  <c r="BP86" i="17"/>
  <c r="BQ86" i="17"/>
  <c r="BR86" i="17"/>
  <c r="BS86" i="17"/>
  <c r="BT86" i="17"/>
  <c r="BU86" i="17"/>
  <c r="BV86" i="17"/>
  <c r="BW86" i="17"/>
  <c r="BX86" i="17"/>
  <c r="BY86" i="17"/>
  <c r="BZ86" i="17"/>
  <c r="CA86" i="17"/>
  <c r="CB86" i="17"/>
  <c r="CC86" i="17"/>
  <c r="CD86" i="17"/>
  <c r="CE86" i="17"/>
  <c r="CF86" i="17"/>
  <c r="CG86" i="17"/>
  <c r="CH86" i="17"/>
  <c r="CI86" i="17"/>
  <c r="CJ86" i="17"/>
  <c r="CK86" i="17"/>
  <c r="CL86" i="17"/>
  <c r="CM86" i="17"/>
  <c r="CN86" i="17"/>
  <c r="CO86" i="17"/>
  <c r="CP86" i="17"/>
  <c r="CQ86" i="17"/>
  <c r="CR86" i="17"/>
  <c r="CS86" i="17"/>
  <c r="CT86" i="17"/>
  <c r="CU86" i="17"/>
  <c r="CV86" i="17"/>
  <c r="CW86" i="17"/>
  <c r="CX86" i="17"/>
  <c r="CY86" i="17"/>
  <c r="CZ86" i="17"/>
  <c r="DA86" i="17"/>
  <c r="DB86" i="17"/>
  <c r="DC86" i="17"/>
  <c r="DD86" i="17"/>
  <c r="D87" i="17"/>
  <c r="E87" i="17"/>
  <c r="F87" i="17"/>
  <c r="G87" i="17"/>
  <c r="H87" i="17"/>
  <c r="I87" i="17"/>
  <c r="J87" i="17"/>
  <c r="K87" i="17"/>
  <c r="L87" i="17"/>
  <c r="M87" i="17"/>
  <c r="N87" i="17"/>
  <c r="O87" i="17"/>
  <c r="P87" i="17"/>
  <c r="Q87" i="17"/>
  <c r="R87" i="17"/>
  <c r="S87" i="17"/>
  <c r="T87" i="17"/>
  <c r="U87" i="17"/>
  <c r="V87" i="17"/>
  <c r="W87" i="17"/>
  <c r="X87" i="17"/>
  <c r="Y87" i="17"/>
  <c r="Z87" i="17"/>
  <c r="AA87" i="17"/>
  <c r="AB87" i="17"/>
  <c r="AC87" i="17"/>
  <c r="AD87" i="17"/>
  <c r="AE87" i="17"/>
  <c r="AF87" i="17"/>
  <c r="AG87" i="17"/>
  <c r="AH87" i="17"/>
  <c r="AI87" i="17"/>
  <c r="AJ87" i="17"/>
  <c r="AK87" i="17"/>
  <c r="AL87" i="17"/>
  <c r="AM87" i="17"/>
  <c r="AN87" i="17"/>
  <c r="AO87" i="17"/>
  <c r="AP87" i="17"/>
  <c r="AQ87" i="17"/>
  <c r="AR87" i="17"/>
  <c r="AS87" i="17"/>
  <c r="AT87" i="17"/>
  <c r="AU87" i="17"/>
  <c r="AV87" i="17"/>
  <c r="AW87" i="17"/>
  <c r="AX87" i="17"/>
  <c r="AY87" i="17"/>
  <c r="AZ87" i="17"/>
  <c r="BA87" i="17"/>
  <c r="BB87" i="17"/>
  <c r="BC87" i="17"/>
  <c r="BD87" i="17"/>
  <c r="BE87" i="17"/>
  <c r="BF87" i="17"/>
  <c r="BG87" i="17"/>
  <c r="BH87" i="17"/>
  <c r="BI87" i="17"/>
  <c r="BJ87" i="17"/>
  <c r="BK87" i="17"/>
  <c r="BL87" i="17"/>
  <c r="BM87" i="17"/>
  <c r="BN87" i="17"/>
  <c r="BO87" i="17"/>
  <c r="BP87" i="17"/>
  <c r="BQ87" i="17"/>
  <c r="BR87" i="17"/>
  <c r="BS87" i="17"/>
  <c r="BT87" i="17"/>
  <c r="BU87" i="17"/>
  <c r="BV87" i="17"/>
  <c r="BW87" i="17"/>
  <c r="BX87" i="17"/>
  <c r="BY87" i="17"/>
  <c r="BZ87" i="17"/>
  <c r="CA87" i="17"/>
  <c r="CB87" i="17"/>
  <c r="CC87" i="17"/>
  <c r="CD87" i="17"/>
  <c r="CE87" i="17"/>
  <c r="CF87" i="17"/>
  <c r="CG87" i="17"/>
  <c r="CH87" i="17"/>
  <c r="CI87" i="17"/>
  <c r="CJ87" i="17"/>
  <c r="CK87" i="17"/>
  <c r="CL87" i="17"/>
  <c r="CM87" i="17"/>
  <c r="CN87" i="17"/>
  <c r="CO87" i="17"/>
  <c r="CP87" i="17"/>
  <c r="CQ87" i="17"/>
  <c r="CR87" i="17"/>
  <c r="CS87" i="17"/>
  <c r="CT87" i="17"/>
  <c r="CU87" i="17"/>
  <c r="CV87" i="17"/>
  <c r="CW87" i="17"/>
  <c r="CX87" i="17"/>
  <c r="CY87" i="17"/>
  <c r="CZ87" i="17"/>
  <c r="DA87" i="17"/>
  <c r="DB87" i="17"/>
  <c r="DC87" i="17"/>
  <c r="DD87" i="17"/>
  <c r="D88" i="17"/>
  <c r="E88" i="17"/>
  <c r="F88" i="17"/>
  <c r="G88" i="17"/>
  <c r="H88" i="17"/>
  <c r="I88" i="17"/>
  <c r="J88" i="17"/>
  <c r="K88" i="17"/>
  <c r="L88" i="17"/>
  <c r="M88" i="17"/>
  <c r="N88" i="17"/>
  <c r="O88" i="17"/>
  <c r="P88" i="17"/>
  <c r="Q88" i="17"/>
  <c r="R88" i="17"/>
  <c r="S88" i="17"/>
  <c r="T88" i="17"/>
  <c r="U88" i="17"/>
  <c r="V88" i="17"/>
  <c r="W88" i="17"/>
  <c r="X88" i="17"/>
  <c r="Y88" i="17"/>
  <c r="Z88" i="17"/>
  <c r="AA88" i="17"/>
  <c r="AB88" i="17"/>
  <c r="AC88" i="17"/>
  <c r="AD88" i="17"/>
  <c r="AE88" i="17"/>
  <c r="AF88" i="17"/>
  <c r="AG88" i="17"/>
  <c r="AH88" i="17"/>
  <c r="AI88" i="17"/>
  <c r="AJ88" i="17"/>
  <c r="AK88" i="17"/>
  <c r="AL88" i="17"/>
  <c r="AM88" i="17"/>
  <c r="AN88" i="17"/>
  <c r="AO88" i="17"/>
  <c r="AP88" i="17"/>
  <c r="AQ88" i="17"/>
  <c r="AR88" i="17"/>
  <c r="AS88" i="17"/>
  <c r="AT88" i="17"/>
  <c r="AU88" i="17"/>
  <c r="AV88" i="17"/>
  <c r="AW88" i="17"/>
  <c r="AX88" i="17"/>
  <c r="AY88" i="17"/>
  <c r="AZ88" i="17"/>
  <c r="BA88" i="17"/>
  <c r="BB88" i="17"/>
  <c r="BC88" i="17"/>
  <c r="BD88" i="17"/>
  <c r="BE88" i="17"/>
  <c r="BF88" i="17"/>
  <c r="BG88" i="17"/>
  <c r="BH88" i="17"/>
  <c r="BI88" i="17"/>
  <c r="BJ88" i="17"/>
  <c r="BK88" i="17"/>
  <c r="BL88" i="17"/>
  <c r="BM88" i="17"/>
  <c r="BN88" i="17"/>
  <c r="BO88" i="17"/>
  <c r="BP88" i="17"/>
  <c r="BQ88" i="17"/>
  <c r="BR88" i="17"/>
  <c r="BS88" i="17"/>
  <c r="BT88" i="17"/>
  <c r="BU88" i="17"/>
  <c r="BV88" i="17"/>
  <c r="BW88" i="17"/>
  <c r="BX88" i="17"/>
  <c r="BY88" i="17"/>
  <c r="BZ88" i="17"/>
  <c r="CA88" i="17"/>
  <c r="CB88" i="17"/>
  <c r="CC88" i="17"/>
  <c r="CD88" i="17"/>
  <c r="CE88" i="17"/>
  <c r="CF88" i="17"/>
  <c r="CG88" i="17"/>
  <c r="CH88" i="17"/>
  <c r="CI88" i="17"/>
  <c r="CJ88" i="17"/>
  <c r="CK88" i="17"/>
  <c r="CL88" i="17"/>
  <c r="CM88" i="17"/>
  <c r="CN88" i="17"/>
  <c r="CO88" i="17"/>
  <c r="CP88" i="17"/>
  <c r="CQ88" i="17"/>
  <c r="CR88" i="17"/>
  <c r="CS88" i="17"/>
  <c r="CT88" i="17"/>
  <c r="CU88" i="17"/>
  <c r="CV88" i="17"/>
  <c r="CW88" i="17"/>
  <c r="CX88" i="17"/>
  <c r="CY88" i="17"/>
  <c r="CZ88" i="17"/>
  <c r="DA88" i="17"/>
  <c r="DB88" i="17"/>
  <c r="DC88" i="17"/>
  <c r="DD88" i="17"/>
  <c r="D89" i="17"/>
  <c r="E89" i="17"/>
  <c r="F89" i="17"/>
  <c r="G89" i="17"/>
  <c r="H89" i="17"/>
  <c r="I89" i="17"/>
  <c r="J89" i="17"/>
  <c r="K89" i="17"/>
  <c r="L89" i="17"/>
  <c r="M89" i="17"/>
  <c r="N89" i="17"/>
  <c r="O89" i="17"/>
  <c r="P89" i="17"/>
  <c r="Q89" i="17"/>
  <c r="R89" i="17"/>
  <c r="S89" i="17"/>
  <c r="T89" i="17"/>
  <c r="U89" i="17"/>
  <c r="V89" i="17"/>
  <c r="W89" i="17"/>
  <c r="X89" i="17"/>
  <c r="Y89" i="17"/>
  <c r="Z89" i="17"/>
  <c r="AA89" i="17"/>
  <c r="AB89" i="17"/>
  <c r="AC89" i="17"/>
  <c r="AD89" i="17"/>
  <c r="AE89" i="17"/>
  <c r="AF89" i="17"/>
  <c r="AG89" i="17"/>
  <c r="AH89" i="17"/>
  <c r="AI89" i="17"/>
  <c r="AJ89" i="17"/>
  <c r="AK89" i="17"/>
  <c r="AL89" i="17"/>
  <c r="AM89" i="17"/>
  <c r="AN89" i="17"/>
  <c r="AO89" i="17"/>
  <c r="AP89" i="17"/>
  <c r="AQ89" i="17"/>
  <c r="AR89" i="17"/>
  <c r="AS89" i="17"/>
  <c r="AT89" i="17"/>
  <c r="AU89" i="17"/>
  <c r="AV89" i="17"/>
  <c r="AW89" i="17"/>
  <c r="AX89" i="17"/>
  <c r="AY89" i="17"/>
  <c r="AZ89" i="17"/>
  <c r="BA89" i="17"/>
  <c r="BB89" i="17"/>
  <c r="BC89" i="17"/>
  <c r="BD89" i="17"/>
  <c r="BE89" i="17"/>
  <c r="BF89" i="17"/>
  <c r="BG89" i="17"/>
  <c r="BH89" i="17"/>
  <c r="BI89" i="17"/>
  <c r="BJ89" i="17"/>
  <c r="BK89" i="17"/>
  <c r="BL89" i="17"/>
  <c r="BM89" i="17"/>
  <c r="BN89" i="17"/>
  <c r="BO89" i="17"/>
  <c r="BP89" i="17"/>
  <c r="BQ89" i="17"/>
  <c r="BR89" i="17"/>
  <c r="BS89" i="17"/>
  <c r="BT89" i="17"/>
  <c r="BU89" i="17"/>
  <c r="BV89" i="17"/>
  <c r="BW89" i="17"/>
  <c r="BX89" i="17"/>
  <c r="BY89" i="17"/>
  <c r="BZ89" i="17"/>
  <c r="CA89" i="17"/>
  <c r="CB89" i="17"/>
  <c r="CC89" i="17"/>
  <c r="CD89" i="17"/>
  <c r="CE89" i="17"/>
  <c r="CF89" i="17"/>
  <c r="CG89" i="17"/>
  <c r="CH89" i="17"/>
  <c r="CI89" i="17"/>
  <c r="CJ89" i="17"/>
  <c r="CK89" i="17"/>
  <c r="CL89" i="17"/>
  <c r="CM89" i="17"/>
  <c r="CN89" i="17"/>
  <c r="CO89" i="17"/>
  <c r="CP89" i="17"/>
  <c r="CQ89" i="17"/>
  <c r="CR89" i="17"/>
  <c r="CS89" i="17"/>
  <c r="CT89" i="17"/>
  <c r="CU89" i="17"/>
  <c r="CV89" i="17"/>
  <c r="CW89" i="17"/>
  <c r="CX89" i="17"/>
  <c r="CY89" i="17"/>
  <c r="CZ89" i="17"/>
  <c r="DA89" i="17"/>
  <c r="DB89" i="17"/>
  <c r="DC89" i="17"/>
  <c r="DD89" i="17"/>
  <c r="D90" i="17"/>
  <c r="E90" i="17"/>
  <c r="F90" i="17"/>
  <c r="G90" i="17"/>
  <c r="H90" i="17"/>
  <c r="I90" i="17"/>
  <c r="J90" i="17"/>
  <c r="K90" i="17"/>
  <c r="L90" i="17"/>
  <c r="M90" i="17"/>
  <c r="N90" i="17"/>
  <c r="O90" i="17"/>
  <c r="P90" i="17"/>
  <c r="Q90" i="17"/>
  <c r="R90" i="17"/>
  <c r="S90" i="17"/>
  <c r="T90" i="17"/>
  <c r="U90" i="17"/>
  <c r="V90" i="17"/>
  <c r="W90" i="17"/>
  <c r="X90" i="17"/>
  <c r="Y90" i="17"/>
  <c r="Z90" i="17"/>
  <c r="AA90" i="17"/>
  <c r="AB90" i="17"/>
  <c r="AC90" i="17"/>
  <c r="AD90" i="17"/>
  <c r="AE90" i="17"/>
  <c r="AF90" i="17"/>
  <c r="AG90" i="17"/>
  <c r="AH90" i="17"/>
  <c r="AI90" i="17"/>
  <c r="AJ90" i="17"/>
  <c r="AK90" i="17"/>
  <c r="AL90" i="17"/>
  <c r="AM90" i="17"/>
  <c r="AN90" i="17"/>
  <c r="AO90" i="17"/>
  <c r="AP90" i="17"/>
  <c r="AQ90" i="17"/>
  <c r="AR90" i="17"/>
  <c r="AS90" i="17"/>
  <c r="AT90" i="17"/>
  <c r="AU90" i="17"/>
  <c r="AV90" i="17"/>
  <c r="AW90" i="17"/>
  <c r="AX90" i="17"/>
  <c r="AY90" i="17"/>
  <c r="AZ90" i="17"/>
  <c r="BA90" i="17"/>
  <c r="BB90" i="17"/>
  <c r="BC90" i="17"/>
  <c r="BD90" i="17"/>
  <c r="BE90" i="17"/>
  <c r="BF90" i="17"/>
  <c r="BG90" i="17"/>
  <c r="BH90" i="17"/>
  <c r="BI90" i="17"/>
  <c r="BJ90" i="17"/>
  <c r="BK90" i="17"/>
  <c r="BL90" i="17"/>
  <c r="BM90" i="17"/>
  <c r="BN90" i="17"/>
  <c r="BO90" i="17"/>
  <c r="BP90" i="17"/>
  <c r="BQ90" i="17"/>
  <c r="BR90" i="17"/>
  <c r="BS90" i="17"/>
  <c r="BT90" i="17"/>
  <c r="BU90" i="17"/>
  <c r="BV90" i="17"/>
  <c r="BW90" i="17"/>
  <c r="BX90" i="17"/>
  <c r="BY90" i="17"/>
  <c r="BZ90" i="17"/>
  <c r="CA90" i="17"/>
  <c r="CB90" i="17"/>
  <c r="CC90" i="17"/>
  <c r="CD90" i="17"/>
  <c r="CE90" i="17"/>
  <c r="CF90" i="17"/>
  <c r="CG90" i="17"/>
  <c r="CH90" i="17"/>
  <c r="CI90" i="17"/>
  <c r="CJ90" i="17"/>
  <c r="CK90" i="17"/>
  <c r="CL90" i="17"/>
  <c r="CM90" i="17"/>
  <c r="CN90" i="17"/>
  <c r="CO90" i="17"/>
  <c r="CP90" i="17"/>
  <c r="CQ90" i="17"/>
  <c r="CR90" i="17"/>
  <c r="CS90" i="17"/>
  <c r="CT90" i="17"/>
  <c r="CU90" i="17"/>
  <c r="CV90" i="17"/>
  <c r="CW90" i="17"/>
  <c r="CX90" i="17"/>
  <c r="CY90" i="17"/>
  <c r="CZ90" i="17"/>
  <c r="DA90" i="17"/>
  <c r="DB90" i="17"/>
  <c r="DC90" i="17"/>
  <c r="DD90" i="17"/>
  <c r="D91" i="17"/>
  <c r="E91" i="17"/>
  <c r="F91" i="17"/>
  <c r="G91" i="17"/>
  <c r="H91" i="17"/>
  <c r="I91" i="17"/>
  <c r="J91" i="17"/>
  <c r="K91" i="17"/>
  <c r="L91" i="17"/>
  <c r="M91" i="17"/>
  <c r="N91" i="17"/>
  <c r="O91" i="17"/>
  <c r="P91" i="17"/>
  <c r="Q91" i="17"/>
  <c r="R91" i="17"/>
  <c r="S91" i="17"/>
  <c r="T91" i="17"/>
  <c r="U91" i="17"/>
  <c r="V91" i="17"/>
  <c r="W91" i="17"/>
  <c r="X91" i="17"/>
  <c r="Y91" i="17"/>
  <c r="Z91" i="17"/>
  <c r="AA91" i="17"/>
  <c r="AB91" i="17"/>
  <c r="AC91" i="17"/>
  <c r="AD91" i="17"/>
  <c r="AE91" i="17"/>
  <c r="AF91" i="17"/>
  <c r="AG91" i="17"/>
  <c r="AH91" i="17"/>
  <c r="AI91" i="17"/>
  <c r="AJ91" i="17"/>
  <c r="AK91" i="17"/>
  <c r="AL91" i="17"/>
  <c r="AM91" i="17"/>
  <c r="AN91" i="17"/>
  <c r="AO91" i="17"/>
  <c r="AP91" i="17"/>
  <c r="AQ91" i="17"/>
  <c r="AR91" i="17"/>
  <c r="AS91" i="17"/>
  <c r="AT91" i="17"/>
  <c r="AU91" i="17"/>
  <c r="AV91" i="17"/>
  <c r="AW91" i="17"/>
  <c r="AX91" i="17"/>
  <c r="AY91" i="17"/>
  <c r="AZ91" i="17"/>
  <c r="BA91" i="17"/>
  <c r="BB91" i="17"/>
  <c r="BC91" i="17"/>
  <c r="BD91" i="17"/>
  <c r="BE91" i="17"/>
  <c r="BF91" i="17"/>
  <c r="BG91" i="17"/>
  <c r="BH91" i="17"/>
  <c r="BI91" i="17"/>
  <c r="BJ91" i="17"/>
  <c r="BK91" i="17"/>
  <c r="BL91" i="17"/>
  <c r="BM91" i="17"/>
  <c r="BN91" i="17"/>
  <c r="BO91" i="17"/>
  <c r="BP91" i="17"/>
  <c r="BQ91" i="17"/>
  <c r="BR91" i="17"/>
  <c r="BS91" i="17"/>
  <c r="BT91" i="17"/>
  <c r="BU91" i="17"/>
  <c r="BV91" i="17"/>
  <c r="BW91" i="17"/>
  <c r="BX91" i="17"/>
  <c r="BY91" i="17"/>
  <c r="BZ91" i="17"/>
  <c r="CA91" i="17"/>
  <c r="CB91" i="17"/>
  <c r="CC91" i="17"/>
  <c r="CD91" i="17"/>
  <c r="CE91" i="17"/>
  <c r="CF91" i="17"/>
  <c r="CG91" i="17"/>
  <c r="CH91" i="17"/>
  <c r="CI91" i="17"/>
  <c r="CJ91" i="17"/>
  <c r="CK91" i="17"/>
  <c r="CL91" i="17"/>
  <c r="CM91" i="17"/>
  <c r="CN91" i="17"/>
  <c r="CO91" i="17"/>
  <c r="CP91" i="17"/>
  <c r="CQ91" i="17"/>
  <c r="CR91" i="17"/>
  <c r="CS91" i="17"/>
  <c r="CT91" i="17"/>
  <c r="CU91" i="17"/>
  <c r="CV91" i="17"/>
  <c r="CW91" i="17"/>
  <c r="CX91" i="17"/>
  <c r="CY91" i="17"/>
  <c r="CZ91" i="17"/>
  <c r="DA91" i="17"/>
  <c r="DB91" i="17"/>
  <c r="DC91" i="17"/>
  <c r="DD91" i="17"/>
  <c r="D92" i="17"/>
  <c r="E92" i="17"/>
  <c r="F92" i="17"/>
  <c r="G92" i="17"/>
  <c r="H92" i="17"/>
  <c r="I92" i="17"/>
  <c r="J92" i="17"/>
  <c r="K92" i="17"/>
  <c r="L92" i="17"/>
  <c r="M92" i="17"/>
  <c r="N92" i="17"/>
  <c r="O92" i="17"/>
  <c r="P92" i="17"/>
  <c r="Q92" i="17"/>
  <c r="R92" i="17"/>
  <c r="S92" i="17"/>
  <c r="T92" i="17"/>
  <c r="U92" i="17"/>
  <c r="V92" i="17"/>
  <c r="W92" i="17"/>
  <c r="X92" i="17"/>
  <c r="Y92" i="17"/>
  <c r="Z92" i="17"/>
  <c r="AA92" i="17"/>
  <c r="AB92" i="17"/>
  <c r="AC92" i="17"/>
  <c r="AD92" i="17"/>
  <c r="AE92" i="17"/>
  <c r="AF92" i="17"/>
  <c r="AG92" i="17"/>
  <c r="AH92" i="17"/>
  <c r="AI92" i="17"/>
  <c r="AJ92" i="17"/>
  <c r="AK92" i="17"/>
  <c r="AL92" i="17"/>
  <c r="AM92" i="17"/>
  <c r="AN92" i="17"/>
  <c r="AO92" i="17"/>
  <c r="AP92" i="17"/>
  <c r="AQ92" i="17"/>
  <c r="AR92" i="17"/>
  <c r="AS92" i="17"/>
  <c r="AT92" i="17"/>
  <c r="AU92" i="17"/>
  <c r="AV92" i="17"/>
  <c r="AW92" i="17"/>
  <c r="AX92" i="17"/>
  <c r="AY92" i="17"/>
  <c r="AZ92" i="17"/>
  <c r="BA92" i="17"/>
  <c r="BB92" i="17"/>
  <c r="BC92" i="17"/>
  <c r="BD92" i="17"/>
  <c r="BE92" i="17"/>
  <c r="BF92" i="17"/>
  <c r="BG92" i="17"/>
  <c r="BH92" i="17"/>
  <c r="BI92" i="17"/>
  <c r="BJ92" i="17"/>
  <c r="BK92" i="17"/>
  <c r="BL92" i="17"/>
  <c r="BM92" i="17"/>
  <c r="BN92" i="17"/>
  <c r="BO92" i="17"/>
  <c r="BP92" i="17"/>
  <c r="BQ92" i="17"/>
  <c r="BR92" i="17"/>
  <c r="BS92" i="17"/>
  <c r="BT92" i="17"/>
  <c r="BU92" i="17"/>
  <c r="BV92" i="17"/>
  <c r="BW92" i="17"/>
  <c r="BX92" i="17"/>
  <c r="BY92" i="17"/>
  <c r="BZ92" i="17"/>
  <c r="CA92" i="17"/>
  <c r="CB92" i="17"/>
  <c r="CC92" i="17"/>
  <c r="CD92" i="17"/>
  <c r="CE92" i="17"/>
  <c r="CF92" i="17"/>
  <c r="CG92" i="17"/>
  <c r="CH92" i="17"/>
  <c r="CI92" i="17"/>
  <c r="CJ92" i="17"/>
  <c r="CK92" i="17"/>
  <c r="CL92" i="17"/>
  <c r="CM92" i="17"/>
  <c r="CN92" i="17"/>
  <c r="CO92" i="17"/>
  <c r="CP92" i="17"/>
  <c r="CQ92" i="17"/>
  <c r="CR92" i="17"/>
  <c r="CS92" i="17"/>
  <c r="CT92" i="17"/>
  <c r="CU92" i="17"/>
  <c r="CV92" i="17"/>
  <c r="CW92" i="17"/>
  <c r="CX92" i="17"/>
  <c r="CY92" i="17"/>
  <c r="CZ92" i="17"/>
  <c r="DA92" i="17"/>
  <c r="DB92" i="17"/>
  <c r="DC92" i="17"/>
  <c r="DD92" i="17"/>
  <c r="D93" i="17"/>
  <c r="E93" i="17"/>
  <c r="F93" i="17"/>
  <c r="G93" i="17"/>
  <c r="H93" i="17"/>
  <c r="I93" i="17"/>
  <c r="J93" i="17"/>
  <c r="K93" i="17"/>
  <c r="L93" i="17"/>
  <c r="M93" i="17"/>
  <c r="N93" i="17"/>
  <c r="O93" i="17"/>
  <c r="P93" i="17"/>
  <c r="Q93" i="17"/>
  <c r="R93" i="17"/>
  <c r="S93" i="17"/>
  <c r="T93" i="17"/>
  <c r="U93" i="17"/>
  <c r="V93" i="17"/>
  <c r="W93" i="17"/>
  <c r="X93" i="17"/>
  <c r="Y93" i="17"/>
  <c r="Z93" i="17"/>
  <c r="AA93" i="17"/>
  <c r="AB93" i="17"/>
  <c r="AC93" i="17"/>
  <c r="AD93" i="17"/>
  <c r="AE93" i="17"/>
  <c r="AF93" i="17"/>
  <c r="AG93" i="17"/>
  <c r="AH93" i="17"/>
  <c r="AI93" i="17"/>
  <c r="AJ93" i="17"/>
  <c r="AK93" i="17"/>
  <c r="AL93" i="17"/>
  <c r="AM93" i="17"/>
  <c r="AN93" i="17"/>
  <c r="AO93" i="17"/>
  <c r="AP93" i="17"/>
  <c r="AQ93" i="17"/>
  <c r="AR93" i="17"/>
  <c r="AS93" i="17"/>
  <c r="AT93" i="17"/>
  <c r="AU93" i="17"/>
  <c r="AV93" i="17"/>
  <c r="AW93" i="17"/>
  <c r="AX93" i="17"/>
  <c r="AY93" i="17"/>
  <c r="AZ93" i="17"/>
  <c r="BA93" i="17"/>
  <c r="BB93" i="17"/>
  <c r="BC93" i="17"/>
  <c r="BD93" i="17"/>
  <c r="BE93" i="17"/>
  <c r="BF93" i="17"/>
  <c r="BG93" i="17"/>
  <c r="BH93" i="17"/>
  <c r="BI93" i="17"/>
  <c r="BJ93" i="17"/>
  <c r="BK93" i="17"/>
  <c r="BL93" i="17"/>
  <c r="BM93" i="17"/>
  <c r="BN93" i="17"/>
  <c r="BO93" i="17"/>
  <c r="BP93" i="17"/>
  <c r="BQ93" i="17"/>
  <c r="BR93" i="17"/>
  <c r="BS93" i="17"/>
  <c r="BT93" i="17"/>
  <c r="BU93" i="17"/>
  <c r="BV93" i="17"/>
  <c r="BW93" i="17"/>
  <c r="BX93" i="17"/>
  <c r="BY93" i="17"/>
  <c r="BZ93" i="17"/>
  <c r="CA93" i="17"/>
  <c r="CB93" i="17"/>
  <c r="CC93" i="17"/>
  <c r="CD93" i="17"/>
  <c r="CE93" i="17"/>
  <c r="CF93" i="17"/>
  <c r="CG93" i="17"/>
  <c r="CH93" i="17"/>
  <c r="CI93" i="17"/>
  <c r="CJ93" i="17"/>
  <c r="CK93" i="17"/>
  <c r="CL93" i="17"/>
  <c r="CM93" i="17"/>
  <c r="CN93" i="17"/>
  <c r="CO93" i="17"/>
  <c r="CP93" i="17"/>
  <c r="CQ93" i="17"/>
  <c r="CR93" i="17"/>
  <c r="CS93" i="17"/>
  <c r="CT93" i="17"/>
  <c r="CU93" i="17"/>
  <c r="CV93" i="17"/>
  <c r="CW93" i="17"/>
  <c r="CX93" i="17"/>
  <c r="CY93" i="17"/>
  <c r="CZ93" i="17"/>
  <c r="DA93" i="17"/>
  <c r="DB93" i="17"/>
  <c r="DC93" i="17"/>
  <c r="DD93" i="17"/>
  <c r="D94" i="17"/>
  <c r="E94" i="17"/>
  <c r="F94" i="17"/>
  <c r="G94" i="17"/>
  <c r="H94" i="17"/>
  <c r="I94" i="17"/>
  <c r="J94" i="17"/>
  <c r="K94" i="17"/>
  <c r="L94" i="17"/>
  <c r="M94" i="17"/>
  <c r="N94" i="17"/>
  <c r="O94" i="17"/>
  <c r="P94" i="17"/>
  <c r="Q94" i="17"/>
  <c r="R94" i="17"/>
  <c r="S94" i="17"/>
  <c r="T94" i="17"/>
  <c r="U94" i="17"/>
  <c r="V94" i="17"/>
  <c r="W94" i="17"/>
  <c r="X94" i="17"/>
  <c r="Y94" i="17"/>
  <c r="Z94" i="17"/>
  <c r="AA94" i="17"/>
  <c r="AB94" i="17"/>
  <c r="AC94" i="17"/>
  <c r="AD94" i="17"/>
  <c r="AE94" i="17"/>
  <c r="AF94" i="17"/>
  <c r="AG94" i="17"/>
  <c r="AH94" i="17"/>
  <c r="AI94" i="17"/>
  <c r="AJ94" i="17"/>
  <c r="AK94" i="17"/>
  <c r="AL94" i="17"/>
  <c r="AM94" i="17"/>
  <c r="AN94" i="17"/>
  <c r="AO94" i="17"/>
  <c r="AP94" i="17"/>
  <c r="AQ94" i="17"/>
  <c r="AR94" i="17"/>
  <c r="AS94" i="17"/>
  <c r="AT94" i="17"/>
  <c r="AU94" i="17"/>
  <c r="AV94" i="17"/>
  <c r="AW94" i="17"/>
  <c r="AX94" i="17"/>
  <c r="AY94" i="17"/>
  <c r="AZ94" i="17"/>
  <c r="BA94" i="17"/>
  <c r="BB94" i="17"/>
  <c r="BC94" i="17"/>
  <c r="BD94" i="17"/>
  <c r="BE94" i="17"/>
  <c r="BF94" i="17"/>
  <c r="BG94" i="17"/>
  <c r="BH94" i="17"/>
  <c r="BI94" i="17"/>
  <c r="BJ94" i="17"/>
  <c r="BK94" i="17"/>
  <c r="BL94" i="17"/>
  <c r="BM94" i="17"/>
  <c r="BN94" i="17"/>
  <c r="BO94" i="17"/>
  <c r="BP94" i="17"/>
  <c r="BQ94" i="17"/>
  <c r="BR94" i="17"/>
  <c r="BS94" i="17"/>
  <c r="BT94" i="17"/>
  <c r="BU94" i="17"/>
  <c r="BV94" i="17"/>
  <c r="BW94" i="17"/>
  <c r="BX94" i="17"/>
  <c r="BY94" i="17"/>
  <c r="BZ94" i="17"/>
  <c r="CA94" i="17"/>
  <c r="CB94" i="17"/>
  <c r="CC94" i="17"/>
  <c r="CD94" i="17"/>
  <c r="CE94" i="17"/>
  <c r="CF94" i="17"/>
  <c r="CG94" i="17"/>
  <c r="CH94" i="17"/>
  <c r="CI94" i="17"/>
  <c r="CJ94" i="17"/>
  <c r="CK94" i="17"/>
  <c r="CL94" i="17"/>
  <c r="CM94" i="17"/>
  <c r="CN94" i="17"/>
  <c r="CO94" i="17"/>
  <c r="CP94" i="17"/>
  <c r="CQ94" i="17"/>
  <c r="CR94" i="17"/>
  <c r="CS94" i="17"/>
  <c r="CT94" i="17"/>
  <c r="CU94" i="17"/>
  <c r="CV94" i="17"/>
  <c r="CW94" i="17"/>
  <c r="CX94" i="17"/>
  <c r="CY94" i="17"/>
  <c r="CZ94" i="17"/>
  <c r="DA94" i="17"/>
  <c r="DB94" i="17"/>
  <c r="DC94" i="17"/>
  <c r="DD94" i="17"/>
  <c r="D95" i="17"/>
  <c r="E95" i="17"/>
  <c r="F95" i="17"/>
  <c r="G95" i="17"/>
  <c r="H95" i="17"/>
  <c r="I95" i="17"/>
  <c r="J95" i="17"/>
  <c r="K95" i="17"/>
  <c r="L95" i="17"/>
  <c r="M95" i="17"/>
  <c r="N95" i="17"/>
  <c r="O95" i="17"/>
  <c r="P95" i="17"/>
  <c r="Q95" i="17"/>
  <c r="R95" i="17"/>
  <c r="S95" i="17"/>
  <c r="T95" i="17"/>
  <c r="U95" i="17"/>
  <c r="V95" i="17"/>
  <c r="W95" i="17"/>
  <c r="X95" i="17"/>
  <c r="Y95" i="17"/>
  <c r="Z95" i="17"/>
  <c r="AA95" i="17"/>
  <c r="AB95" i="17"/>
  <c r="AC95" i="17"/>
  <c r="AD95" i="17"/>
  <c r="AE95" i="17"/>
  <c r="AF95" i="17"/>
  <c r="AG95" i="17"/>
  <c r="AH95" i="17"/>
  <c r="AI95" i="17"/>
  <c r="AJ95" i="17"/>
  <c r="AK95" i="17"/>
  <c r="AL95" i="17"/>
  <c r="AM95" i="17"/>
  <c r="AN95" i="17"/>
  <c r="AO95" i="17"/>
  <c r="AP95" i="17"/>
  <c r="AQ95" i="17"/>
  <c r="AR95" i="17"/>
  <c r="AS95" i="17"/>
  <c r="AT95" i="17"/>
  <c r="AU95" i="17"/>
  <c r="AV95" i="17"/>
  <c r="AW95" i="17"/>
  <c r="AX95" i="17"/>
  <c r="AY95" i="17"/>
  <c r="AZ95" i="17"/>
  <c r="BA95" i="17"/>
  <c r="BB95" i="17"/>
  <c r="BC95" i="17"/>
  <c r="BD95" i="17"/>
  <c r="BE95" i="17"/>
  <c r="BF95" i="17"/>
  <c r="BG95" i="17"/>
  <c r="BH95" i="17"/>
  <c r="BI95" i="17"/>
  <c r="BJ95" i="17"/>
  <c r="BK95" i="17"/>
  <c r="BL95" i="17"/>
  <c r="BM95" i="17"/>
  <c r="BN95" i="17"/>
  <c r="BO95" i="17"/>
  <c r="BP95" i="17"/>
  <c r="BQ95" i="17"/>
  <c r="BR95" i="17"/>
  <c r="BS95" i="17"/>
  <c r="BT95" i="17"/>
  <c r="BU95" i="17"/>
  <c r="BV95" i="17"/>
  <c r="BW95" i="17"/>
  <c r="BX95" i="17"/>
  <c r="BY95" i="17"/>
  <c r="BZ95" i="17"/>
  <c r="CA95" i="17"/>
  <c r="CB95" i="17"/>
  <c r="CC95" i="17"/>
  <c r="CD95" i="17"/>
  <c r="CE95" i="17"/>
  <c r="CF95" i="17"/>
  <c r="CG95" i="17"/>
  <c r="CH95" i="17"/>
  <c r="CI95" i="17"/>
  <c r="CJ95" i="17"/>
  <c r="CK95" i="17"/>
  <c r="CL95" i="17"/>
  <c r="CM95" i="17"/>
  <c r="CN95" i="17"/>
  <c r="CO95" i="17"/>
  <c r="CP95" i="17"/>
  <c r="CQ95" i="17"/>
  <c r="CR95" i="17"/>
  <c r="CS95" i="17"/>
  <c r="CT95" i="17"/>
  <c r="CU95" i="17"/>
  <c r="CV95" i="17"/>
  <c r="CW95" i="17"/>
  <c r="CX95" i="17"/>
  <c r="CY95" i="17"/>
  <c r="CZ95" i="17"/>
  <c r="DA95" i="17"/>
  <c r="DB95" i="17"/>
  <c r="DC95" i="17"/>
  <c r="DD95" i="17"/>
  <c r="D96" i="17"/>
  <c r="E96" i="17"/>
  <c r="F96" i="17"/>
  <c r="G96" i="17"/>
  <c r="H96" i="17"/>
  <c r="I96" i="17"/>
  <c r="J96" i="17"/>
  <c r="K96" i="17"/>
  <c r="L96" i="17"/>
  <c r="M96" i="17"/>
  <c r="N96" i="17"/>
  <c r="O96" i="17"/>
  <c r="P96" i="17"/>
  <c r="Q96" i="17"/>
  <c r="R96" i="17"/>
  <c r="S96" i="17"/>
  <c r="T96" i="17"/>
  <c r="U96" i="17"/>
  <c r="V96" i="17"/>
  <c r="W96" i="17"/>
  <c r="X96" i="17"/>
  <c r="Y96" i="17"/>
  <c r="Z96" i="17"/>
  <c r="AA96" i="17"/>
  <c r="AB96" i="17"/>
  <c r="AC96" i="17"/>
  <c r="AD96" i="17"/>
  <c r="AE96" i="17"/>
  <c r="AF96" i="17"/>
  <c r="AG96" i="17"/>
  <c r="AH96" i="17"/>
  <c r="AI96" i="17"/>
  <c r="AJ96" i="17"/>
  <c r="AK96" i="17"/>
  <c r="AL96" i="17"/>
  <c r="AM96" i="17"/>
  <c r="AN96" i="17"/>
  <c r="AO96" i="17"/>
  <c r="AP96" i="17"/>
  <c r="AQ96" i="17"/>
  <c r="AR96" i="17"/>
  <c r="AS96" i="17"/>
  <c r="AT96" i="17"/>
  <c r="AU96" i="17"/>
  <c r="AV96" i="17"/>
  <c r="AW96" i="17"/>
  <c r="AX96" i="17"/>
  <c r="AY96" i="17"/>
  <c r="AZ96" i="17"/>
  <c r="BA96" i="17"/>
  <c r="BB96" i="17"/>
  <c r="BC96" i="17"/>
  <c r="BD96" i="17"/>
  <c r="BE96" i="17"/>
  <c r="BF96" i="17"/>
  <c r="BG96" i="17"/>
  <c r="BH96" i="17"/>
  <c r="BI96" i="17"/>
  <c r="BJ96" i="17"/>
  <c r="BK96" i="17"/>
  <c r="BL96" i="17"/>
  <c r="BM96" i="17"/>
  <c r="BN96" i="17"/>
  <c r="BO96" i="17"/>
  <c r="BP96" i="17"/>
  <c r="BQ96" i="17"/>
  <c r="BR96" i="17"/>
  <c r="BS96" i="17"/>
  <c r="BT96" i="17"/>
  <c r="BU96" i="17"/>
  <c r="BV96" i="17"/>
  <c r="BW96" i="17"/>
  <c r="BX96" i="17"/>
  <c r="BY96" i="17"/>
  <c r="BZ96" i="17"/>
  <c r="CA96" i="17"/>
  <c r="CB96" i="17"/>
  <c r="CC96" i="17"/>
  <c r="CD96" i="17"/>
  <c r="CE96" i="17"/>
  <c r="CF96" i="17"/>
  <c r="CG96" i="17"/>
  <c r="CH96" i="17"/>
  <c r="CI96" i="17"/>
  <c r="CJ96" i="17"/>
  <c r="CK96" i="17"/>
  <c r="CL96" i="17"/>
  <c r="CM96" i="17"/>
  <c r="CN96" i="17"/>
  <c r="CO96" i="17"/>
  <c r="CP96" i="17"/>
  <c r="CQ96" i="17"/>
  <c r="CR96" i="17"/>
  <c r="CS96" i="17"/>
  <c r="CT96" i="17"/>
  <c r="CU96" i="17"/>
  <c r="CV96" i="17"/>
  <c r="CW96" i="17"/>
  <c r="CX96" i="17"/>
  <c r="CY96" i="17"/>
  <c r="CZ96" i="17"/>
  <c r="DA96" i="17"/>
  <c r="DB96" i="17"/>
  <c r="DC96" i="17"/>
  <c r="DD96" i="17"/>
  <c r="D97" i="17"/>
  <c r="E97" i="17"/>
  <c r="F97" i="17"/>
  <c r="G97" i="17"/>
  <c r="H97" i="17"/>
  <c r="I97" i="17"/>
  <c r="J97" i="17"/>
  <c r="K97" i="17"/>
  <c r="L97" i="17"/>
  <c r="M97" i="17"/>
  <c r="N97" i="17"/>
  <c r="O97" i="17"/>
  <c r="P97" i="17"/>
  <c r="Q97" i="17"/>
  <c r="R97" i="17"/>
  <c r="S97" i="17"/>
  <c r="T97" i="17"/>
  <c r="U97" i="17"/>
  <c r="V97" i="17"/>
  <c r="W97" i="17"/>
  <c r="X97" i="17"/>
  <c r="Y97" i="17"/>
  <c r="Z97" i="17"/>
  <c r="AA97" i="17"/>
  <c r="AB97" i="17"/>
  <c r="AC97" i="17"/>
  <c r="AD97" i="17"/>
  <c r="AE97" i="17"/>
  <c r="AF97" i="17"/>
  <c r="AG97" i="17"/>
  <c r="AH97" i="17"/>
  <c r="AI97" i="17"/>
  <c r="AJ97" i="17"/>
  <c r="AK97" i="17"/>
  <c r="AL97" i="17"/>
  <c r="AM97" i="17"/>
  <c r="AN97" i="17"/>
  <c r="AO97" i="17"/>
  <c r="AP97" i="17"/>
  <c r="AQ97" i="17"/>
  <c r="AR97" i="17"/>
  <c r="AS97" i="17"/>
  <c r="AT97" i="17"/>
  <c r="AU97" i="17"/>
  <c r="AV97" i="17"/>
  <c r="AW97" i="17"/>
  <c r="AX97" i="17"/>
  <c r="AY97" i="17"/>
  <c r="AZ97" i="17"/>
  <c r="BA97" i="17"/>
  <c r="BB97" i="17"/>
  <c r="BC97" i="17"/>
  <c r="BD97" i="17"/>
  <c r="BE97" i="17"/>
  <c r="BF97" i="17"/>
  <c r="BG97" i="17"/>
  <c r="BH97" i="17"/>
  <c r="BI97" i="17"/>
  <c r="BJ97" i="17"/>
  <c r="BK97" i="17"/>
  <c r="BL97" i="17"/>
  <c r="BM97" i="17"/>
  <c r="BN97" i="17"/>
  <c r="BO97" i="17"/>
  <c r="BP97" i="17"/>
  <c r="BQ97" i="17"/>
  <c r="BR97" i="17"/>
  <c r="BS97" i="17"/>
  <c r="BT97" i="17"/>
  <c r="BU97" i="17"/>
  <c r="BV97" i="17"/>
  <c r="BW97" i="17"/>
  <c r="BX97" i="17"/>
  <c r="BY97" i="17"/>
  <c r="BZ97" i="17"/>
  <c r="CA97" i="17"/>
  <c r="CB97" i="17"/>
  <c r="CC97" i="17"/>
  <c r="CD97" i="17"/>
  <c r="CE97" i="17"/>
  <c r="CF97" i="17"/>
  <c r="CG97" i="17"/>
  <c r="CH97" i="17"/>
  <c r="CI97" i="17"/>
  <c r="CJ97" i="17"/>
  <c r="CK97" i="17"/>
  <c r="CL97" i="17"/>
  <c r="CM97" i="17"/>
  <c r="CN97" i="17"/>
  <c r="CO97" i="17"/>
  <c r="CP97" i="17"/>
  <c r="CQ97" i="17"/>
  <c r="CR97" i="17"/>
  <c r="CS97" i="17"/>
  <c r="CT97" i="17"/>
  <c r="CU97" i="17"/>
  <c r="CV97" i="17"/>
  <c r="CW97" i="17"/>
  <c r="CX97" i="17"/>
  <c r="CY97" i="17"/>
  <c r="CZ97" i="17"/>
  <c r="DA97" i="17"/>
  <c r="DB97" i="17"/>
  <c r="DC97" i="17"/>
  <c r="DD97" i="17"/>
  <c r="D98" i="17"/>
  <c r="E98" i="17"/>
  <c r="F98" i="17"/>
  <c r="G98" i="17"/>
  <c r="H98" i="17"/>
  <c r="I98" i="17"/>
  <c r="J98" i="17"/>
  <c r="K98" i="17"/>
  <c r="L98" i="17"/>
  <c r="M98" i="17"/>
  <c r="N98" i="17"/>
  <c r="O98" i="17"/>
  <c r="P98" i="17"/>
  <c r="Q98" i="17"/>
  <c r="R98" i="17"/>
  <c r="S98" i="17"/>
  <c r="T98" i="17"/>
  <c r="U98" i="17"/>
  <c r="V98" i="17"/>
  <c r="W98" i="17"/>
  <c r="X98" i="17"/>
  <c r="Y98" i="17"/>
  <c r="Z98" i="17"/>
  <c r="AA98" i="17"/>
  <c r="AB98" i="17"/>
  <c r="AC98" i="17"/>
  <c r="AD98" i="17"/>
  <c r="AE98" i="17"/>
  <c r="AF98" i="17"/>
  <c r="AG98" i="17"/>
  <c r="AH98" i="17"/>
  <c r="AI98" i="17"/>
  <c r="AJ98" i="17"/>
  <c r="AK98" i="17"/>
  <c r="AL98" i="17"/>
  <c r="AM98" i="17"/>
  <c r="AN98" i="17"/>
  <c r="AO98" i="17"/>
  <c r="AP98" i="17"/>
  <c r="AQ98" i="17"/>
  <c r="AR98" i="17"/>
  <c r="AS98" i="17"/>
  <c r="AT98" i="17"/>
  <c r="AU98" i="17"/>
  <c r="AV98" i="17"/>
  <c r="AW98" i="17"/>
  <c r="AX98" i="17"/>
  <c r="AY98" i="17"/>
  <c r="AZ98" i="17"/>
  <c r="BA98" i="17"/>
  <c r="BB98" i="17"/>
  <c r="BC98" i="17"/>
  <c r="BD98" i="17"/>
  <c r="BE98" i="17"/>
  <c r="BF98" i="17"/>
  <c r="BG98" i="17"/>
  <c r="BH98" i="17"/>
  <c r="BI98" i="17"/>
  <c r="BJ98" i="17"/>
  <c r="BK98" i="17"/>
  <c r="BL98" i="17"/>
  <c r="BM98" i="17"/>
  <c r="BN98" i="17"/>
  <c r="BO98" i="17"/>
  <c r="BP98" i="17"/>
  <c r="BQ98" i="17"/>
  <c r="BR98" i="17"/>
  <c r="BS98" i="17"/>
  <c r="BT98" i="17"/>
  <c r="BU98" i="17"/>
  <c r="BV98" i="17"/>
  <c r="BW98" i="17"/>
  <c r="BX98" i="17"/>
  <c r="BY98" i="17"/>
  <c r="BZ98" i="17"/>
  <c r="CA98" i="17"/>
  <c r="CB98" i="17"/>
  <c r="CC98" i="17"/>
  <c r="CD98" i="17"/>
  <c r="CE98" i="17"/>
  <c r="CF98" i="17"/>
  <c r="CG98" i="17"/>
  <c r="CH98" i="17"/>
  <c r="CI98" i="17"/>
  <c r="CJ98" i="17"/>
  <c r="CK98" i="17"/>
  <c r="CL98" i="17"/>
  <c r="CM98" i="17"/>
  <c r="CN98" i="17"/>
  <c r="CO98" i="17"/>
  <c r="CP98" i="17"/>
  <c r="CQ98" i="17"/>
  <c r="CR98" i="17"/>
  <c r="CS98" i="17"/>
  <c r="CT98" i="17"/>
  <c r="CU98" i="17"/>
  <c r="CV98" i="17"/>
  <c r="CW98" i="17"/>
  <c r="CX98" i="17"/>
  <c r="CY98" i="17"/>
  <c r="CZ98" i="17"/>
  <c r="DA98" i="17"/>
  <c r="DB98" i="17"/>
  <c r="DC98" i="17"/>
  <c r="DD98" i="17"/>
  <c r="D99" i="17"/>
  <c r="E99" i="17"/>
  <c r="F99" i="17"/>
  <c r="G99" i="17"/>
  <c r="H99" i="17"/>
  <c r="I99" i="17"/>
  <c r="J99" i="17"/>
  <c r="K99" i="17"/>
  <c r="L99" i="17"/>
  <c r="M99" i="17"/>
  <c r="N99" i="17"/>
  <c r="O99" i="17"/>
  <c r="P99" i="17"/>
  <c r="Q99" i="17"/>
  <c r="R99" i="17"/>
  <c r="S99" i="17"/>
  <c r="T99" i="17"/>
  <c r="U99" i="17"/>
  <c r="V99" i="17"/>
  <c r="W99" i="17"/>
  <c r="X99" i="17"/>
  <c r="Y99" i="17"/>
  <c r="Z99" i="17"/>
  <c r="AA99" i="17"/>
  <c r="AB99" i="17"/>
  <c r="AC99" i="17"/>
  <c r="AD99" i="17"/>
  <c r="AE99" i="17"/>
  <c r="AF99" i="17"/>
  <c r="AG99" i="17"/>
  <c r="AH99" i="17"/>
  <c r="AI99" i="17"/>
  <c r="AJ99" i="17"/>
  <c r="AK99" i="17"/>
  <c r="AL99" i="17"/>
  <c r="AM99" i="17"/>
  <c r="AN99" i="17"/>
  <c r="AO99" i="17"/>
  <c r="AP99" i="17"/>
  <c r="AQ99" i="17"/>
  <c r="AR99" i="17"/>
  <c r="AS99" i="17"/>
  <c r="AT99" i="17"/>
  <c r="AU99" i="17"/>
  <c r="AV99" i="17"/>
  <c r="AW99" i="17"/>
  <c r="AX99" i="17"/>
  <c r="AY99" i="17"/>
  <c r="AZ99" i="17"/>
  <c r="BA99" i="17"/>
  <c r="BB99" i="17"/>
  <c r="BC99" i="17"/>
  <c r="BD99" i="17"/>
  <c r="BE99" i="17"/>
  <c r="BF99" i="17"/>
  <c r="BG99" i="17"/>
  <c r="BH99" i="17"/>
  <c r="BI99" i="17"/>
  <c r="BJ99" i="17"/>
  <c r="BK99" i="17"/>
  <c r="BL99" i="17"/>
  <c r="BM99" i="17"/>
  <c r="BN99" i="17"/>
  <c r="BO99" i="17"/>
  <c r="BP99" i="17"/>
  <c r="BQ99" i="17"/>
  <c r="BR99" i="17"/>
  <c r="BS99" i="17"/>
  <c r="BT99" i="17"/>
  <c r="BU99" i="17"/>
  <c r="BV99" i="17"/>
  <c r="BW99" i="17"/>
  <c r="BX99" i="17"/>
  <c r="BY99" i="17"/>
  <c r="BZ99" i="17"/>
  <c r="CA99" i="17"/>
  <c r="CB99" i="17"/>
  <c r="CC99" i="17"/>
  <c r="CD99" i="17"/>
  <c r="CE99" i="17"/>
  <c r="CF99" i="17"/>
  <c r="CG99" i="17"/>
  <c r="CH99" i="17"/>
  <c r="CI99" i="17"/>
  <c r="CJ99" i="17"/>
  <c r="CK99" i="17"/>
  <c r="CL99" i="17"/>
  <c r="CM99" i="17"/>
  <c r="CN99" i="17"/>
  <c r="CO99" i="17"/>
  <c r="CP99" i="17"/>
  <c r="CQ99" i="17"/>
  <c r="CR99" i="17"/>
  <c r="CS99" i="17"/>
  <c r="CT99" i="17"/>
  <c r="CU99" i="17"/>
  <c r="CV99" i="17"/>
  <c r="CW99" i="17"/>
  <c r="CX99" i="17"/>
  <c r="CY99" i="17"/>
  <c r="CZ99" i="17"/>
  <c r="DA99" i="17"/>
  <c r="DB99" i="17"/>
  <c r="DC99" i="17"/>
  <c r="DD99" i="17"/>
  <c r="D100" i="17"/>
  <c r="E100" i="17"/>
  <c r="F100" i="17"/>
  <c r="G100" i="17"/>
  <c r="H100" i="17"/>
  <c r="I100" i="17"/>
  <c r="J100" i="17"/>
  <c r="K100" i="17"/>
  <c r="L100" i="17"/>
  <c r="M100" i="17"/>
  <c r="N100" i="17"/>
  <c r="O100" i="17"/>
  <c r="P100" i="17"/>
  <c r="Q100" i="17"/>
  <c r="R100" i="17"/>
  <c r="S100" i="17"/>
  <c r="T100" i="17"/>
  <c r="U100" i="17"/>
  <c r="V100" i="17"/>
  <c r="W100" i="17"/>
  <c r="X100" i="17"/>
  <c r="Y100" i="17"/>
  <c r="Z100" i="17"/>
  <c r="AA100" i="17"/>
  <c r="AB100" i="17"/>
  <c r="AC100" i="17"/>
  <c r="AD100" i="17"/>
  <c r="AE100" i="17"/>
  <c r="AF100" i="17"/>
  <c r="AG100" i="17"/>
  <c r="AH100" i="17"/>
  <c r="AI100" i="17"/>
  <c r="AJ100" i="17"/>
  <c r="AK100" i="17"/>
  <c r="AL100" i="17"/>
  <c r="AM100" i="17"/>
  <c r="AN100" i="17"/>
  <c r="AO100" i="17"/>
  <c r="AP100" i="17"/>
  <c r="AQ100" i="17"/>
  <c r="AR100" i="17"/>
  <c r="AS100" i="17"/>
  <c r="AT100" i="17"/>
  <c r="AU100" i="17"/>
  <c r="AV100" i="17"/>
  <c r="AW100" i="17"/>
  <c r="AX100" i="17"/>
  <c r="AY100" i="17"/>
  <c r="AZ100" i="17"/>
  <c r="BA100" i="17"/>
  <c r="BB100" i="17"/>
  <c r="BC100" i="17"/>
  <c r="BD100" i="17"/>
  <c r="BE100" i="17"/>
  <c r="BF100" i="17"/>
  <c r="BG100" i="17"/>
  <c r="BH100" i="17"/>
  <c r="BI100" i="17"/>
  <c r="BJ100" i="17"/>
  <c r="BK100" i="17"/>
  <c r="BL100" i="17"/>
  <c r="BM100" i="17"/>
  <c r="BN100" i="17"/>
  <c r="BO100" i="17"/>
  <c r="BP100" i="17"/>
  <c r="BQ100" i="17"/>
  <c r="BR100" i="17"/>
  <c r="BS100" i="17"/>
  <c r="BT100" i="17"/>
  <c r="BU100" i="17"/>
  <c r="BV100" i="17"/>
  <c r="BW100" i="17"/>
  <c r="BX100" i="17"/>
  <c r="BY100" i="17"/>
  <c r="BZ100" i="17"/>
  <c r="CA100" i="17"/>
  <c r="CB100" i="17"/>
  <c r="CC100" i="17"/>
  <c r="CD100" i="17"/>
  <c r="CE100" i="17"/>
  <c r="CF100" i="17"/>
  <c r="CG100" i="17"/>
  <c r="CH100" i="17"/>
  <c r="CI100" i="17"/>
  <c r="CJ100" i="17"/>
  <c r="CK100" i="17"/>
  <c r="CL100" i="17"/>
  <c r="CM100" i="17"/>
  <c r="CN100" i="17"/>
  <c r="CO100" i="17"/>
  <c r="CP100" i="17"/>
  <c r="CQ100" i="17"/>
  <c r="CR100" i="17"/>
  <c r="CS100" i="17"/>
  <c r="CT100" i="17"/>
  <c r="CU100" i="17"/>
  <c r="CV100" i="17"/>
  <c r="CW100" i="17"/>
  <c r="CX100" i="17"/>
  <c r="CY100" i="17"/>
  <c r="CZ100" i="17"/>
  <c r="DA100" i="17"/>
  <c r="DB100" i="17"/>
  <c r="DC100" i="17"/>
  <c r="DD100" i="17"/>
  <c r="D101" i="17"/>
  <c r="E101" i="17"/>
  <c r="F101" i="17"/>
  <c r="G101" i="17"/>
  <c r="H101" i="17"/>
  <c r="I101" i="17"/>
  <c r="J101" i="17"/>
  <c r="K101" i="17"/>
  <c r="L101" i="17"/>
  <c r="M101" i="17"/>
  <c r="N101" i="17"/>
  <c r="O101" i="17"/>
  <c r="P101" i="17"/>
  <c r="Q101" i="17"/>
  <c r="R101" i="17"/>
  <c r="S101" i="17"/>
  <c r="T101" i="17"/>
  <c r="U101" i="17"/>
  <c r="V101" i="17"/>
  <c r="W101" i="17"/>
  <c r="X101" i="17"/>
  <c r="Y101" i="17"/>
  <c r="Z101" i="17"/>
  <c r="AA101" i="17"/>
  <c r="AB101" i="17"/>
  <c r="AC101" i="17"/>
  <c r="AD101" i="17"/>
  <c r="AE101" i="17"/>
  <c r="AF101" i="17"/>
  <c r="AG101" i="17"/>
  <c r="AH101" i="17"/>
  <c r="AI101" i="17"/>
  <c r="AJ101" i="17"/>
  <c r="AK101" i="17"/>
  <c r="AL101" i="17"/>
  <c r="AM101" i="17"/>
  <c r="AN101" i="17"/>
  <c r="AO101" i="17"/>
  <c r="AP101" i="17"/>
  <c r="AQ101" i="17"/>
  <c r="AR101" i="17"/>
  <c r="AS101" i="17"/>
  <c r="AT101" i="17"/>
  <c r="AU101" i="17"/>
  <c r="AV101" i="17"/>
  <c r="AW101" i="17"/>
  <c r="AX101" i="17"/>
  <c r="AY101" i="17"/>
  <c r="AZ101" i="17"/>
  <c r="BA101" i="17"/>
  <c r="BB101" i="17"/>
  <c r="BC101" i="17"/>
  <c r="BD101" i="17"/>
  <c r="BE101" i="17"/>
  <c r="BF101" i="17"/>
  <c r="BG101" i="17"/>
  <c r="BH101" i="17"/>
  <c r="BI101" i="17"/>
  <c r="BJ101" i="17"/>
  <c r="BK101" i="17"/>
  <c r="BL101" i="17"/>
  <c r="BM101" i="17"/>
  <c r="BN101" i="17"/>
  <c r="BO101" i="17"/>
  <c r="BP101" i="17"/>
  <c r="BQ101" i="17"/>
  <c r="BR101" i="17"/>
  <c r="BS101" i="17"/>
  <c r="BT101" i="17"/>
  <c r="BU101" i="17"/>
  <c r="BV101" i="17"/>
  <c r="BW101" i="17"/>
  <c r="BX101" i="17"/>
  <c r="BY101" i="17"/>
  <c r="BZ101" i="17"/>
  <c r="CA101" i="17"/>
  <c r="CB101" i="17"/>
  <c r="CC101" i="17"/>
  <c r="CD101" i="17"/>
  <c r="CE101" i="17"/>
  <c r="CF101" i="17"/>
  <c r="CG101" i="17"/>
  <c r="CH101" i="17"/>
  <c r="CI101" i="17"/>
  <c r="CJ101" i="17"/>
  <c r="CK101" i="17"/>
  <c r="CL101" i="17"/>
  <c r="CM101" i="17"/>
  <c r="CN101" i="17"/>
  <c r="CO101" i="17"/>
  <c r="CP101" i="17"/>
  <c r="CQ101" i="17"/>
  <c r="CR101" i="17"/>
  <c r="CS101" i="17"/>
  <c r="CT101" i="17"/>
  <c r="CU101" i="17"/>
  <c r="CV101" i="17"/>
  <c r="CW101" i="17"/>
  <c r="CX101" i="17"/>
  <c r="CY101" i="17"/>
  <c r="CZ101" i="17"/>
  <c r="DA101" i="17"/>
  <c r="DB101" i="17"/>
  <c r="DC101" i="17"/>
  <c r="DD101" i="17"/>
  <c r="D102" i="17"/>
  <c r="E102" i="17"/>
  <c r="F102" i="17"/>
  <c r="G102" i="17"/>
  <c r="H102" i="17"/>
  <c r="I102" i="17"/>
  <c r="J102" i="17"/>
  <c r="K102" i="17"/>
  <c r="L102" i="17"/>
  <c r="M102" i="17"/>
  <c r="N102" i="17"/>
  <c r="O102" i="17"/>
  <c r="P102" i="17"/>
  <c r="Q102" i="17"/>
  <c r="R102" i="17"/>
  <c r="S102" i="17"/>
  <c r="T102" i="17"/>
  <c r="U102" i="17"/>
  <c r="V102" i="17"/>
  <c r="W102" i="17"/>
  <c r="X102" i="17"/>
  <c r="Y102" i="17"/>
  <c r="Z102" i="17"/>
  <c r="AA102" i="17"/>
  <c r="AB102" i="17"/>
  <c r="AC102" i="17"/>
  <c r="AD102" i="17"/>
  <c r="AE102" i="17"/>
  <c r="AF102" i="17"/>
  <c r="AG102" i="17"/>
  <c r="AH102" i="17"/>
  <c r="AI102" i="17"/>
  <c r="AJ102" i="17"/>
  <c r="AK102" i="17"/>
  <c r="AL102" i="17"/>
  <c r="AM102" i="17"/>
  <c r="AN102" i="17"/>
  <c r="AO102" i="17"/>
  <c r="AP102" i="17"/>
  <c r="AQ102" i="17"/>
  <c r="AR102" i="17"/>
  <c r="AS102" i="17"/>
  <c r="AT102" i="17"/>
  <c r="AU102" i="17"/>
  <c r="AV102" i="17"/>
  <c r="AW102" i="17"/>
  <c r="AX102" i="17"/>
  <c r="AY102" i="17"/>
  <c r="AZ102" i="17"/>
  <c r="BA102" i="17"/>
  <c r="BB102" i="17"/>
  <c r="BC102" i="17"/>
  <c r="BD102" i="17"/>
  <c r="BE102" i="17"/>
  <c r="BF102" i="17"/>
  <c r="BG102" i="17"/>
  <c r="BH102" i="17"/>
  <c r="BI102" i="17"/>
  <c r="BJ102" i="17"/>
  <c r="BK102" i="17"/>
  <c r="BL102" i="17"/>
  <c r="BM102" i="17"/>
  <c r="BN102" i="17"/>
  <c r="BO102" i="17"/>
  <c r="BP102" i="17"/>
  <c r="BQ102" i="17"/>
  <c r="BR102" i="17"/>
  <c r="BS102" i="17"/>
  <c r="BT102" i="17"/>
  <c r="BU102" i="17"/>
  <c r="BV102" i="17"/>
  <c r="BW102" i="17"/>
  <c r="BX102" i="17"/>
  <c r="BY102" i="17"/>
  <c r="BZ102" i="17"/>
  <c r="CA102" i="17"/>
  <c r="CB102" i="17"/>
  <c r="CC102" i="17"/>
  <c r="CD102" i="17"/>
  <c r="CE102" i="17"/>
  <c r="CF102" i="17"/>
  <c r="CG102" i="17"/>
  <c r="CH102" i="17"/>
  <c r="CI102" i="17"/>
  <c r="CJ102" i="17"/>
  <c r="CK102" i="17"/>
  <c r="CL102" i="17"/>
  <c r="CM102" i="17"/>
  <c r="CN102" i="17"/>
  <c r="CO102" i="17"/>
  <c r="CP102" i="17"/>
  <c r="CQ102" i="17"/>
  <c r="CR102" i="17"/>
  <c r="CS102" i="17"/>
  <c r="CT102" i="17"/>
  <c r="CU102" i="17"/>
  <c r="CV102" i="17"/>
  <c r="CW102" i="17"/>
  <c r="CX102" i="17"/>
  <c r="CY102" i="17"/>
  <c r="CZ102" i="17"/>
  <c r="DA102" i="17"/>
  <c r="DB102" i="17"/>
  <c r="DC102" i="17"/>
  <c r="DD102" i="17"/>
  <c r="D103" i="17"/>
  <c r="E103" i="17"/>
  <c r="F103" i="17"/>
  <c r="G103" i="17"/>
  <c r="H103" i="17"/>
  <c r="I103" i="17"/>
  <c r="J103" i="17"/>
  <c r="K103" i="17"/>
  <c r="L103" i="17"/>
  <c r="M103" i="17"/>
  <c r="N103" i="17"/>
  <c r="O103" i="17"/>
  <c r="P103" i="17"/>
  <c r="Q103" i="17"/>
  <c r="R103" i="17"/>
  <c r="S103" i="17"/>
  <c r="T103" i="17"/>
  <c r="U103" i="17"/>
  <c r="V103" i="17"/>
  <c r="W103" i="17"/>
  <c r="X103" i="17"/>
  <c r="Y103" i="17"/>
  <c r="Z103" i="17"/>
  <c r="AA103" i="17"/>
  <c r="AB103" i="17"/>
  <c r="AC103" i="17"/>
  <c r="AD103" i="17"/>
  <c r="AE103" i="17"/>
  <c r="AF103" i="17"/>
  <c r="AG103" i="17"/>
  <c r="AH103" i="17"/>
  <c r="AI103" i="17"/>
  <c r="AJ103" i="17"/>
  <c r="AK103" i="17"/>
  <c r="AL103" i="17"/>
  <c r="AM103" i="17"/>
  <c r="AN103" i="17"/>
  <c r="AO103" i="17"/>
  <c r="AP103" i="17"/>
  <c r="AQ103" i="17"/>
  <c r="AR103" i="17"/>
  <c r="AS103" i="17"/>
  <c r="AT103" i="17"/>
  <c r="AU103" i="17"/>
  <c r="AV103" i="17"/>
  <c r="AW103" i="17"/>
  <c r="AX103" i="17"/>
  <c r="AY103" i="17"/>
  <c r="AZ103" i="17"/>
  <c r="BA103" i="17"/>
  <c r="BB103" i="17"/>
  <c r="BC103" i="17"/>
  <c r="BD103" i="17"/>
  <c r="BE103" i="17"/>
  <c r="BF103" i="17"/>
  <c r="BG103" i="17"/>
  <c r="BH103" i="17"/>
  <c r="BI103" i="17"/>
  <c r="BJ103" i="17"/>
  <c r="BK103" i="17"/>
  <c r="BL103" i="17"/>
  <c r="BM103" i="17"/>
  <c r="BN103" i="17"/>
  <c r="BO103" i="17"/>
  <c r="BP103" i="17"/>
  <c r="BQ103" i="17"/>
  <c r="BR103" i="17"/>
  <c r="BS103" i="17"/>
  <c r="BT103" i="17"/>
  <c r="BU103" i="17"/>
  <c r="BV103" i="17"/>
  <c r="BW103" i="17"/>
  <c r="BX103" i="17"/>
  <c r="BY103" i="17"/>
  <c r="BZ103" i="17"/>
  <c r="CA103" i="17"/>
  <c r="CB103" i="17"/>
  <c r="CC103" i="17"/>
  <c r="CD103" i="17"/>
  <c r="CE103" i="17"/>
  <c r="CF103" i="17"/>
  <c r="CG103" i="17"/>
  <c r="CH103" i="17"/>
  <c r="CI103" i="17"/>
  <c r="CJ103" i="17"/>
  <c r="CK103" i="17"/>
  <c r="CL103" i="17"/>
  <c r="CM103" i="17"/>
  <c r="CN103" i="17"/>
  <c r="CO103" i="17"/>
  <c r="CP103" i="17"/>
  <c r="CQ103" i="17"/>
  <c r="CR103" i="17"/>
  <c r="CS103" i="17"/>
  <c r="CT103" i="17"/>
  <c r="CU103" i="17"/>
  <c r="CV103" i="17"/>
  <c r="CW103" i="17"/>
  <c r="CX103" i="17"/>
  <c r="CY103" i="17"/>
  <c r="CZ103" i="17"/>
  <c r="DA103" i="17"/>
  <c r="DB103" i="17"/>
  <c r="DC103" i="17"/>
  <c r="DD103" i="17"/>
  <c r="D104" i="17"/>
  <c r="E104" i="17"/>
  <c r="F104" i="17"/>
  <c r="G104" i="17"/>
  <c r="H104" i="17"/>
  <c r="I104" i="17"/>
  <c r="J104" i="17"/>
  <c r="K104" i="17"/>
  <c r="L104" i="17"/>
  <c r="M104" i="17"/>
  <c r="N104" i="17"/>
  <c r="O104" i="17"/>
  <c r="P104" i="17"/>
  <c r="Q104" i="17"/>
  <c r="R104" i="17"/>
  <c r="S104" i="17"/>
  <c r="T104" i="17"/>
  <c r="U104" i="17"/>
  <c r="V104" i="17"/>
  <c r="W104" i="17"/>
  <c r="X104" i="17"/>
  <c r="Y104" i="17"/>
  <c r="Z104" i="17"/>
  <c r="AA104" i="17"/>
  <c r="AB104" i="17"/>
  <c r="AC104" i="17"/>
  <c r="AD104" i="17"/>
  <c r="AE104" i="17"/>
  <c r="AF104" i="17"/>
  <c r="AG104" i="17"/>
  <c r="AH104" i="17"/>
  <c r="AI104" i="17"/>
  <c r="AJ104" i="17"/>
  <c r="AK104" i="17"/>
  <c r="AL104" i="17"/>
  <c r="AM104" i="17"/>
  <c r="AN104" i="17"/>
  <c r="AO104" i="17"/>
  <c r="AP104" i="17"/>
  <c r="AQ104" i="17"/>
  <c r="AR104" i="17"/>
  <c r="AS104" i="17"/>
  <c r="AT104" i="17"/>
  <c r="AU104" i="17"/>
  <c r="AV104" i="17"/>
  <c r="AW104" i="17"/>
  <c r="AX104" i="17"/>
  <c r="AY104" i="17"/>
  <c r="AZ104" i="17"/>
  <c r="BA104" i="17"/>
  <c r="BB104" i="17"/>
  <c r="BC104" i="17"/>
  <c r="BD104" i="17"/>
  <c r="BE104" i="17"/>
  <c r="BF104" i="17"/>
  <c r="BG104" i="17"/>
  <c r="BH104" i="17"/>
  <c r="BI104" i="17"/>
  <c r="BJ104" i="17"/>
  <c r="BK104" i="17"/>
  <c r="BL104" i="17"/>
  <c r="BM104" i="17"/>
  <c r="BN104" i="17"/>
  <c r="BO104" i="17"/>
  <c r="BP104" i="17"/>
  <c r="BQ104" i="17"/>
  <c r="BR104" i="17"/>
  <c r="BS104" i="17"/>
  <c r="BT104" i="17"/>
  <c r="BU104" i="17"/>
  <c r="BV104" i="17"/>
  <c r="BW104" i="17"/>
  <c r="BX104" i="17"/>
  <c r="BY104" i="17"/>
  <c r="BZ104" i="17"/>
  <c r="CA104" i="17"/>
  <c r="CB104" i="17"/>
  <c r="CC104" i="17"/>
  <c r="CD104" i="17"/>
  <c r="CE104" i="17"/>
  <c r="CF104" i="17"/>
  <c r="CG104" i="17"/>
  <c r="CH104" i="17"/>
  <c r="CI104" i="17"/>
  <c r="CJ104" i="17"/>
  <c r="CK104" i="17"/>
  <c r="CL104" i="17"/>
  <c r="CM104" i="17"/>
  <c r="CN104" i="17"/>
  <c r="CO104" i="17"/>
  <c r="CP104" i="17"/>
  <c r="CQ104" i="17"/>
  <c r="CR104" i="17"/>
  <c r="CS104" i="17"/>
  <c r="CT104" i="17"/>
  <c r="CU104" i="17"/>
  <c r="CV104" i="17"/>
  <c r="CW104" i="17"/>
  <c r="CX104" i="17"/>
  <c r="CY104" i="17"/>
  <c r="CZ104" i="17"/>
  <c r="DA104" i="17"/>
  <c r="DB104" i="17"/>
  <c r="DC104" i="17"/>
  <c r="DD104" i="17"/>
  <c r="D105" i="17"/>
  <c r="E105" i="17"/>
  <c r="F105" i="17"/>
  <c r="G105" i="17"/>
  <c r="H105" i="17"/>
  <c r="I105" i="17"/>
  <c r="J105" i="17"/>
  <c r="K105" i="17"/>
  <c r="L105" i="17"/>
  <c r="M105" i="17"/>
  <c r="N105" i="17"/>
  <c r="O105" i="17"/>
  <c r="P105" i="17"/>
  <c r="Q105" i="17"/>
  <c r="R105" i="17"/>
  <c r="S105" i="17"/>
  <c r="T105" i="17"/>
  <c r="U105" i="17"/>
  <c r="V105" i="17"/>
  <c r="W105" i="17"/>
  <c r="X105" i="17"/>
  <c r="Y105" i="17"/>
  <c r="Z105" i="17"/>
  <c r="AA105" i="17"/>
  <c r="AB105" i="17"/>
  <c r="AC105" i="17"/>
  <c r="AD105" i="17"/>
  <c r="AE105" i="17"/>
  <c r="AF105" i="17"/>
  <c r="AG105" i="17"/>
  <c r="AH105" i="17"/>
  <c r="AI105" i="17"/>
  <c r="AJ105" i="17"/>
  <c r="AK105" i="17"/>
  <c r="AL105" i="17"/>
  <c r="AM105" i="17"/>
  <c r="AN105" i="17"/>
  <c r="AO105" i="17"/>
  <c r="AP105" i="17"/>
  <c r="AQ105" i="17"/>
  <c r="AR105" i="17"/>
  <c r="AS105" i="17"/>
  <c r="AT105" i="17"/>
  <c r="AU105" i="17"/>
  <c r="AV105" i="17"/>
  <c r="AW105" i="17"/>
  <c r="AX105" i="17"/>
  <c r="AY105" i="17"/>
  <c r="AZ105" i="17"/>
  <c r="BA105" i="17"/>
  <c r="BB105" i="17"/>
  <c r="BC105" i="17"/>
  <c r="BD105" i="17"/>
  <c r="BE105" i="17"/>
  <c r="BF105" i="17"/>
  <c r="BG105" i="17"/>
  <c r="BH105" i="17"/>
  <c r="BI105" i="17"/>
  <c r="BJ105" i="17"/>
  <c r="BK105" i="17"/>
  <c r="BL105" i="17"/>
  <c r="BM105" i="17"/>
  <c r="BN105" i="17"/>
  <c r="BO105" i="17"/>
  <c r="BP105" i="17"/>
  <c r="BQ105" i="17"/>
  <c r="BR105" i="17"/>
  <c r="BS105" i="17"/>
  <c r="BT105" i="17"/>
  <c r="BU105" i="17"/>
  <c r="BV105" i="17"/>
  <c r="BW105" i="17"/>
  <c r="BX105" i="17"/>
  <c r="BY105" i="17"/>
  <c r="BZ105" i="17"/>
  <c r="CA105" i="17"/>
  <c r="CB105" i="17"/>
  <c r="CC105" i="17"/>
  <c r="CD105" i="17"/>
  <c r="CE105" i="17"/>
  <c r="CF105" i="17"/>
  <c r="CG105" i="17"/>
  <c r="CH105" i="17"/>
  <c r="CI105" i="17"/>
  <c r="CJ105" i="17"/>
  <c r="CK105" i="17"/>
  <c r="CL105" i="17"/>
  <c r="CM105" i="17"/>
  <c r="CN105" i="17"/>
  <c r="CO105" i="17"/>
  <c r="CP105" i="17"/>
  <c r="CQ105" i="17"/>
  <c r="CR105" i="17"/>
  <c r="CS105" i="17"/>
  <c r="CT105" i="17"/>
  <c r="CU105" i="17"/>
  <c r="CV105" i="17"/>
  <c r="CW105" i="17"/>
  <c r="CX105" i="17"/>
  <c r="CY105" i="17"/>
  <c r="CZ105" i="17"/>
  <c r="DA105" i="17"/>
  <c r="DB105" i="17"/>
  <c r="DC105" i="17"/>
  <c r="DD105" i="17"/>
  <c r="D106" i="17"/>
  <c r="E106" i="17"/>
  <c r="F106" i="17"/>
  <c r="G106" i="17"/>
  <c r="H106" i="17"/>
  <c r="I106" i="17"/>
  <c r="J106" i="17"/>
  <c r="K106" i="17"/>
  <c r="L106" i="17"/>
  <c r="M106" i="17"/>
  <c r="N106" i="17"/>
  <c r="O106" i="17"/>
  <c r="P106" i="17"/>
  <c r="Q106" i="17"/>
  <c r="R106" i="17"/>
  <c r="S106" i="17"/>
  <c r="T106" i="17"/>
  <c r="U106" i="17"/>
  <c r="V106" i="17"/>
  <c r="W106" i="17"/>
  <c r="X106" i="17"/>
  <c r="Y106" i="17"/>
  <c r="Z106" i="17"/>
  <c r="AA106" i="17"/>
  <c r="AB106" i="17"/>
  <c r="AC106" i="17"/>
  <c r="AD106" i="17"/>
  <c r="AE106" i="17"/>
  <c r="AF106" i="17"/>
  <c r="AG106" i="17"/>
  <c r="AH106" i="17"/>
  <c r="AI106" i="17"/>
  <c r="AJ106" i="17"/>
  <c r="AK106" i="17"/>
  <c r="AL106" i="17"/>
  <c r="AM106" i="17"/>
  <c r="AN106" i="17"/>
  <c r="AO106" i="17"/>
  <c r="AP106" i="17"/>
  <c r="AQ106" i="17"/>
  <c r="AR106" i="17"/>
  <c r="AS106" i="17"/>
  <c r="AT106" i="17"/>
  <c r="AU106" i="17"/>
  <c r="AV106" i="17"/>
  <c r="AW106" i="17"/>
  <c r="AX106" i="17"/>
  <c r="AY106" i="17"/>
  <c r="AZ106" i="17"/>
  <c r="BA106" i="17"/>
  <c r="BB106" i="17"/>
  <c r="BC106" i="17"/>
  <c r="BD106" i="17"/>
  <c r="BE106" i="17"/>
  <c r="BF106" i="17"/>
  <c r="BG106" i="17"/>
  <c r="BH106" i="17"/>
  <c r="BI106" i="17"/>
  <c r="BJ106" i="17"/>
  <c r="BK106" i="17"/>
  <c r="BL106" i="17"/>
  <c r="BM106" i="17"/>
  <c r="BN106" i="17"/>
  <c r="BO106" i="17"/>
  <c r="BP106" i="17"/>
  <c r="BQ106" i="17"/>
  <c r="BR106" i="17"/>
  <c r="BS106" i="17"/>
  <c r="BT106" i="17"/>
  <c r="BU106" i="17"/>
  <c r="BV106" i="17"/>
  <c r="BW106" i="17"/>
  <c r="BX106" i="17"/>
  <c r="BY106" i="17"/>
  <c r="BZ106" i="17"/>
  <c r="CA106" i="17"/>
  <c r="CB106" i="17"/>
  <c r="CC106" i="17"/>
  <c r="CD106" i="17"/>
  <c r="CE106" i="17"/>
  <c r="CF106" i="17"/>
  <c r="CG106" i="17"/>
  <c r="CH106" i="17"/>
  <c r="CI106" i="17"/>
  <c r="CJ106" i="17"/>
  <c r="CK106" i="17"/>
  <c r="CL106" i="17"/>
  <c r="CM106" i="17"/>
  <c r="CN106" i="17"/>
  <c r="CO106" i="17"/>
  <c r="CP106" i="17"/>
  <c r="CQ106" i="17"/>
  <c r="CR106" i="17"/>
  <c r="CS106" i="17"/>
  <c r="CT106" i="17"/>
  <c r="CU106" i="17"/>
  <c r="CV106" i="17"/>
  <c r="CW106" i="17"/>
  <c r="CX106" i="17"/>
  <c r="CY106" i="17"/>
  <c r="CZ106" i="17"/>
  <c r="DA106" i="17"/>
  <c r="DB106" i="17"/>
  <c r="DC106" i="17"/>
  <c r="DD106" i="17"/>
  <c r="D107" i="17"/>
  <c r="E107" i="17"/>
  <c r="F107" i="17"/>
  <c r="G107" i="17"/>
  <c r="H107" i="17"/>
  <c r="I107" i="17"/>
  <c r="J107" i="17"/>
  <c r="K107" i="17"/>
  <c r="L107" i="17"/>
  <c r="M107" i="17"/>
  <c r="N107" i="17"/>
  <c r="O107" i="17"/>
  <c r="P107" i="17"/>
  <c r="Q107" i="17"/>
  <c r="R107" i="17"/>
  <c r="S107" i="17"/>
  <c r="T107" i="17"/>
  <c r="U107" i="17"/>
  <c r="V107" i="17"/>
  <c r="W107" i="17"/>
  <c r="X107" i="17"/>
  <c r="Y107" i="17"/>
  <c r="Z107" i="17"/>
  <c r="AA107" i="17"/>
  <c r="AB107" i="17"/>
  <c r="AC107" i="17"/>
  <c r="AD107" i="17"/>
  <c r="AE107" i="17"/>
  <c r="AF107" i="17"/>
  <c r="AG107" i="17"/>
  <c r="AH107" i="17"/>
  <c r="AI107" i="17"/>
  <c r="AJ107" i="17"/>
  <c r="AK107" i="17"/>
  <c r="AL107" i="17"/>
  <c r="AM107" i="17"/>
  <c r="AN107" i="17"/>
  <c r="AO107" i="17"/>
  <c r="AP107" i="17"/>
  <c r="AQ107" i="17"/>
  <c r="AR107" i="17"/>
  <c r="AS107" i="17"/>
  <c r="AT107" i="17"/>
  <c r="AU107" i="17"/>
  <c r="AV107" i="17"/>
  <c r="AW107" i="17"/>
  <c r="AX107" i="17"/>
  <c r="AY107" i="17"/>
  <c r="AZ107" i="17"/>
  <c r="BA107" i="17"/>
  <c r="BB107" i="17"/>
  <c r="BC107" i="17"/>
  <c r="BD107" i="17"/>
  <c r="BE107" i="17"/>
  <c r="BF107" i="17"/>
  <c r="BG107" i="17"/>
  <c r="BH107" i="17"/>
  <c r="BI107" i="17"/>
  <c r="BJ107" i="17"/>
  <c r="BK107" i="17"/>
  <c r="BL107" i="17"/>
  <c r="BM107" i="17"/>
  <c r="BN107" i="17"/>
  <c r="BO107" i="17"/>
  <c r="BP107" i="17"/>
  <c r="BQ107" i="17"/>
  <c r="BR107" i="17"/>
  <c r="BS107" i="17"/>
  <c r="BT107" i="17"/>
  <c r="BU107" i="17"/>
  <c r="BV107" i="17"/>
  <c r="BW107" i="17"/>
  <c r="BX107" i="17"/>
  <c r="BY107" i="17"/>
  <c r="BZ107" i="17"/>
  <c r="CA107" i="17"/>
  <c r="CB107" i="17"/>
  <c r="CC107" i="17"/>
  <c r="CD107" i="17"/>
  <c r="CE107" i="17"/>
  <c r="CF107" i="17"/>
  <c r="CG107" i="17"/>
  <c r="CH107" i="17"/>
  <c r="CI107" i="17"/>
  <c r="CJ107" i="17"/>
  <c r="CK107" i="17"/>
  <c r="CL107" i="17"/>
  <c r="CM107" i="17"/>
  <c r="CN107" i="17"/>
  <c r="CO107" i="17"/>
  <c r="CP107" i="17"/>
  <c r="CQ107" i="17"/>
  <c r="CR107" i="17"/>
  <c r="CS107" i="17"/>
  <c r="CT107" i="17"/>
  <c r="CU107" i="17"/>
  <c r="CV107" i="17"/>
  <c r="CW107" i="17"/>
  <c r="CX107" i="17"/>
  <c r="CY107" i="17"/>
  <c r="CZ107" i="17"/>
  <c r="DA107" i="17"/>
  <c r="DB107" i="17"/>
  <c r="DC107" i="17"/>
  <c r="DD107" i="17"/>
  <c r="D108" i="17"/>
  <c r="E108" i="17"/>
  <c r="F108" i="17"/>
  <c r="G108" i="17"/>
  <c r="H108" i="17"/>
  <c r="I108" i="17"/>
  <c r="J108" i="17"/>
  <c r="K108" i="17"/>
  <c r="L108" i="17"/>
  <c r="M108" i="17"/>
  <c r="N108" i="17"/>
  <c r="O108" i="17"/>
  <c r="P108" i="17"/>
  <c r="Q108" i="17"/>
  <c r="R108" i="17"/>
  <c r="S108" i="17"/>
  <c r="T108" i="17"/>
  <c r="U108" i="17"/>
  <c r="V108" i="17"/>
  <c r="W108" i="17"/>
  <c r="X108" i="17"/>
  <c r="Y108" i="17"/>
  <c r="Z108" i="17"/>
  <c r="AA108" i="17"/>
  <c r="AB108" i="17"/>
  <c r="AC108" i="17"/>
  <c r="AD108" i="17"/>
  <c r="AE108" i="17"/>
  <c r="AF108" i="17"/>
  <c r="AG108" i="17"/>
  <c r="AH108" i="17"/>
  <c r="AI108" i="17"/>
  <c r="AJ108" i="17"/>
  <c r="AK108" i="17"/>
  <c r="AL108" i="17"/>
  <c r="AM108" i="17"/>
  <c r="AN108" i="17"/>
  <c r="AO108" i="17"/>
  <c r="AP108" i="17"/>
  <c r="AQ108" i="17"/>
  <c r="AR108" i="17"/>
  <c r="AS108" i="17"/>
  <c r="AT108" i="17"/>
  <c r="AU108" i="17"/>
  <c r="AV108" i="17"/>
  <c r="AW108" i="17"/>
  <c r="AX108" i="17"/>
  <c r="AY108" i="17"/>
  <c r="AZ108" i="17"/>
  <c r="BA108" i="17"/>
  <c r="BB108" i="17"/>
  <c r="BC108" i="17"/>
  <c r="BD108" i="17"/>
  <c r="BE108" i="17"/>
  <c r="BF108" i="17"/>
  <c r="BG108" i="17"/>
  <c r="BH108" i="17"/>
  <c r="BI108" i="17"/>
  <c r="BJ108" i="17"/>
  <c r="BK108" i="17"/>
  <c r="BL108" i="17"/>
  <c r="BM108" i="17"/>
  <c r="BN108" i="17"/>
  <c r="BO108" i="17"/>
  <c r="BP108" i="17"/>
  <c r="BQ108" i="17"/>
  <c r="BR108" i="17"/>
  <c r="BS108" i="17"/>
  <c r="BT108" i="17"/>
  <c r="BU108" i="17"/>
  <c r="BV108" i="17"/>
  <c r="BW108" i="17"/>
  <c r="BX108" i="17"/>
  <c r="BY108" i="17"/>
  <c r="BZ108" i="17"/>
  <c r="CA108" i="17"/>
  <c r="CB108" i="17"/>
  <c r="CC108" i="17"/>
  <c r="CD108" i="17"/>
  <c r="CE108" i="17"/>
  <c r="CF108" i="17"/>
  <c r="CG108" i="17"/>
  <c r="CH108" i="17"/>
  <c r="CI108" i="17"/>
  <c r="CJ108" i="17"/>
  <c r="CK108" i="17"/>
  <c r="CL108" i="17"/>
  <c r="CM108" i="17"/>
  <c r="CN108" i="17"/>
  <c r="CO108" i="17"/>
  <c r="CP108" i="17"/>
  <c r="CQ108" i="17"/>
  <c r="CR108" i="17"/>
  <c r="CS108" i="17"/>
  <c r="CT108" i="17"/>
  <c r="CU108" i="17"/>
  <c r="CV108" i="17"/>
  <c r="CW108" i="17"/>
  <c r="CX108" i="17"/>
  <c r="CY108" i="17"/>
  <c r="CZ108" i="17"/>
  <c r="DA108" i="17"/>
  <c r="DB108" i="17"/>
  <c r="DC108" i="17"/>
  <c r="DD108" i="17"/>
  <c r="D109" i="17"/>
  <c r="E109" i="17"/>
  <c r="F109" i="17"/>
  <c r="G109" i="17"/>
  <c r="H109" i="17"/>
  <c r="I109" i="17"/>
  <c r="J109" i="17"/>
  <c r="K109" i="17"/>
  <c r="L109" i="17"/>
  <c r="M109" i="17"/>
  <c r="N109" i="17"/>
  <c r="O109" i="17"/>
  <c r="P109" i="17"/>
  <c r="Q109" i="17"/>
  <c r="R109" i="17"/>
  <c r="S109" i="17"/>
  <c r="T109" i="17"/>
  <c r="U109" i="17"/>
  <c r="V109" i="17"/>
  <c r="W109" i="17"/>
  <c r="X109" i="17"/>
  <c r="Y109" i="17"/>
  <c r="Z109" i="17"/>
  <c r="AA109" i="17"/>
  <c r="AB109" i="17"/>
  <c r="AC109" i="17"/>
  <c r="AD109" i="17"/>
  <c r="AE109" i="17"/>
  <c r="AF109" i="17"/>
  <c r="AG109" i="17"/>
  <c r="AH109" i="17"/>
  <c r="AI109" i="17"/>
  <c r="AJ109" i="17"/>
  <c r="AK109" i="17"/>
  <c r="AL109" i="17"/>
  <c r="AM109" i="17"/>
  <c r="AN109" i="17"/>
  <c r="AO109" i="17"/>
  <c r="AP109" i="17"/>
  <c r="AQ109" i="17"/>
  <c r="AR109" i="17"/>
  <c r="AS109" i="17"/>
  <c r="AT109" i="17"/>
  <c r="AU109" i="17"/>
  <c r="AV109" i="17"/>
  <c r="AW109" i="17"/>
  <c r="AX109" i="17"/>
  <c r="AY109" i="17"/>
  <c r="AZ109" i="17"/>
  <c r="BA109" i="17"/>
  <c r="BB109" i="17"/>
  <c r="BC109" i="17"/>
  <c r="BD109" i="17"/>
  <c r="BE109" i="17"/>
  <c r="BF109" i="17"/>
  <c r="BG109" i="17"/>
  <c r="BH109" i="17"/>
  <c r="BI109" i="17"/>
  <c r="BJ109" i="17"/>
  <c r="BK109" i="17"/>
  <c r="BL109" i="17"/>
  <c r="BM109" i="17"/>
  <c r="BN109" i="17"/>
  <c r="BO109" i="17"/>
  <c r="BP109" i="17"/>
  <c r="BQ109" i="17"/>
  <c r="BR109" i="17"/>
  <c r="BS109" i="17"/>
  <c r="BT109" i="17"/>
  <c r="BU109" i="17"/>
  <c r="BV109" i="17"/>
  <c r="BW109" i="17"/>
  <c r="BX109" i="17"/>
  <c r="BY109" i="17"/>
  <c r="BZ109" i="17"/>
  <c r="CA109" i="17"/>
  <c r="CB109" i="17"/>
  <c r="CC109" i="17"/>
  <c r="CD109" i="17"/>
  <c r="CE109" i="17"/>
  <c r="CF109" i="17"/>
  <c r="CG109" i="17"/>
  <c r="CH109" i="17"/>
  <c r="CI109" i="17"/>
  <c r="CJ109" i="17"/>
  <c r="CK109" i="17"/>
  <c r="CL109" i="17"/>
  <c r="CM109" i="17"/>
  <c r="CN109" i="17"/>
  <c r="CO109" i="17"/>
  <c r="CP109" i="17"/>
  <c r="CQ109" i="17"/>
  <c r="CR109" i="17"/>
  <c r="CS109" i="17"/>
  <c r="CT109" i="17"/>
  <c r="CU109" i="17"/>
  <c r="CV109" i="17"/>
  <c r="CW109" i="17"/>
  <c r="CX109" i="17"/>
  <c r="CY109" i="17"/>
  <c r="CZ109" i="17"/>
  <c r="DA109" i="17"/>
  <c r="DB109" i="17"/>
  <c r="DC109" i="17"/>
  <c r="DD109" i="17"/>
  <c r="D110" i="17"/>
  <c r="E110" i="17"/>
  <c r="F110" i="17"/>
  <c r="G110" i="17"/>
  <c r="H110" i="17"/>
  <c r="I110" i="17"/>
  <c r="J110" i="17"/>
  <c r="K110" i="17"/>
  <c r="L110" i="17"/>
  <c r="M110" i="17"/>
  <c r="N110" i="17"/>
  <c r="O110" i="17"/>
  <c r="P110" i="17"/>
  <c r="Q110" i="17"/>
  <c r="R110" i="17"/>
  <c r="S110" i="17"/>
  <c r="T110" i="17"/>
  <c r="U110" i="17"/>
  <c r="V110" i="17"/>
  <c r="W110" i="17"/>
  <c r="X110" i="17"/>
  <c r="Y110" i="17"/>
  <c r="Z110" i="17"/>
  <c r="AA110" i="17"/>
  <c r="AB110" i="17"/>
  <c r="AC110" i="17"/>
  <c r="AD110" i="17"/>
  <c r="AE110" i="17"/>
  <c r="AF110" i="17"/>
  <c r="AG110" i="17"/>
  <c r="AH110" i="17"/>
  <c r="AI110" i="17"/>
  <c r="AJ110" i="17"/>
  <c r="AK110" i="17"/>
  <c r="AL110" i="17"/>
  <c r="AM110" i="17"/>
  <c r="AN110" i="17"/>
  <c r="AO110" i="17"/>
  <c r="AP110" i="17"/>
  <c r="AQ110" i="17"/>
  <c r="AR110" i="17"/>
  <c r="AS110" i="17"/>
  <c r="AT110" i="17"/>
  <c r="AU110" i="17"/>
  <c r="AV110" i="17"/>
  <c r="AW110" i="17"/>
  <c r="AX110" i="17"/>
  <c r="AY110" i="17"/>
  <c r="AZ110" i="17"/>
  <c r="BA110" i="17"/>
  <c r="BB110" i="17"/>
  <c r="BC110" i="17"/>
  <c r="BD110" i="17"/>
  <c r="BE110" i="17"/>
  <c r="BF110" i="17"/>
  <c r="BG110" i="17"/>
  <c r="BH110" i="17"/>
  <c r="BI110" i="17"/>
  <c r="BJ110" i="17"/>
  <c r="BK110" i="17"/>
  <c r="BL110" i="17"/>
  <c r="BM110" i="17"/>
  <c r="BN110" i="17"/>
  <c r="BO110" i="17"/>
  <c r="BP110" i="17"/>
  <c r="BQ110" i="17"/>
  <c r="BR110" i="17"/>
  <c r="BS110" i="17"/>
  <c r="BT110" i="17"/>
  <c r="BU110" i="17"/>
  <c r="BV110" i="17"/>
  <c r="BW110" i="17"/>
  <c r="BX110" i="17"/>
  <c r="BY110" i="17"/>
  <c r="BZ110" i="17"/>
  <c r="CA110" i="17"/>
  <c r="CB110" i="17"/>
  <c r="CC110" i="17"/>
  <c r="CD110" i="17"/>
  <c r="CE110" i="17"/>
  <c r="CF110" i="17"/>
  <c r="CG110" i="17"/>
  <c r="CH110" i="17"/>
  <c r="CI110" i="17"/>
  <c r="CJ110" i="17"/>
  <c r="CK110" i="17"/>
  <c r="CL110" i="17"/>
  <c r="CM110" i="17"/>
  <c r="CN110" i="17"/>
  <c r="CO110" i="17"/>
  <c r="CP110" i="17"/>
  <c r="CQ110" i="17"/>
  <c r="CR110" i="17"/>
  <c r="CS110" i="17"/>
  <c r="CT110" i="17"/>
  <c r="CU110" i="17"/>
  <c r="CV110" i="17"/>
  <c r="CW110" i="17"/>
  <c r="CX110" i="17"/>
  <c r="CY110" i="17"/>
  <c r="CZ110" i="17"/>
  <c r="DA110" i="17"/>
  <c r="DB110" i="17"/>
  <c r="DC110" i="17"/>
  <c r="DD110" i="17"/>
  <c r="D111" i="17"/>
  <c r="E111" i="17"/>
  <c r="F111" i="17"/>
  <c r="G111" i="17"/>
  <c r="H111" i="17"/>
  <c r="I111" i="17"/>
  <c r="J111" i="17"/>
  <c r="K111" i="17"/>
  <c r="L111" i="17"/>
  <c r="M111" i="17"/>
  <c r="N111" i="17"/>
  <c r="O111" i="17"/>
  <c r="P111" i="17"/>
  <c r="Q111" i="17"/>
  <c r="R111" i="17"/>
  <c r="S111" i="17"/>
  <c r="T111" i="17"/>
  <c r="U111" i="17"/>
  <c r="V111" i="17"/>
  <c r="W111" i="17"/>
  <c r="X111" i="17"/>
  <c r="Y111" i="17"/>
  <c r="Z111" i="17"/>
  <c r="AA111" i="17"/>
  <c r="AB111" i="17"/>
  <c r="AC111" i="17"/>
  <c r="AD111" i="17"/>
  <c r="AE111" i="17"/>
  <c r="AF111" i="17"/>
  <c r="AG111" i="17"/>
  <c r="AH111" i="17"/>
  <c r="AI111" i="17"/>
  <c r="AJ111" i="17"/>
  <c r="AK111" i="17"/>
  <c r="AL111" i="17"/>
  <c r="AM111" i="17"/>
  <c r="AN111" i="17"/>
  <c r="AO111" i="17"/>
  <c r="AP111" i="17"/>
  <c r="AQ111" i="17"/>
  <c r="AR111" i="17"/>
  <c r="AS111" i="17"/>
  <c r="AT111" i="17"/>
  <c r="AU111" i="17"/>
  <c r="AV111" i="17"/>
  <c r="AW111" i="17"/>
  <c r="AX111" i="17"/>
  <c r="AY111" i="17"/>
  <c r="AZ111" i="17"/>
  <c r="BA111" i="17"/>
  <c r="BB111" i="17"/>
  <c r="BC111" i="17"/>
  <c r="BD111" i="17"/>
  <c r="BE111" i="17"/>
  <c r="BF111" i="17"/>
  <c r="BG111" i="17"/>
  <c r="BH111" i="17"/>
  <c r="BI111" i="17"/>
  <c r="BJ111" i="17"/>
  <c r="BK111" i="17"/>
  <c r="BL111" i="17"/>
  <c r="BM111" i="17"/>
  <c r="BN111" i="17"/>
  <c r="BO111" i="17"/>
  <c r="BP111" i="17"/>
  <c r="BQ111" i="17"/>
  <c r="BR111" i="17"/>
  <c r="BS111" i="17"/>
  <c r="BT111" i="17"/>
  <c r="BU111" i="17"/>
  <c r="BV111" i="17"/>
  <c r="BW111" i="17"/>
  <c r="BX111" i="17"/>
  <c r="BY111" i="17"/>
  <c r="BZ111" i="17"/>
  <c r="CA111" i="17"/>
  <c r="CB111" i="17"/>
  <c r="CC111" i="17"/>
  <c r="CD111" i="17"/>
  <c r="CE111" i="17"/>
  <c r="CF111" i="17"/>
  <c r="CG111" i="17"/>
  <c r="CH111" i="17"/>
  <c r="CI111" i="17"/>
  <c r="CJ111" i="17"/>
  <c r="CK111" i="17"/>
  <c r="CL111" i="17"/>
  <c r="CM111" i="17"/>
  <c r="CN111" i="17"/>
  <c r="CO111" i="17"/>
  <c r="CP111" i="17"/>
  <c r="CQ111" i="17"/>
  <c r="CR111" i="17"/>
  <c r="CS111" i="17"/>
  <c r="CT111" i="17"/>
  <c r="CU111" i="17"/>
  <c r="CV111" i="17"/>
  <c r="CW111" i="17"/>
  <c r="CX111" i="17"/>
  <c r="CY111" i="17"/>
  <c r="CZ111" i="17"/>
  <c r="DA111" i="17"/>
  <c r="DB111" i="17"/>
  <c r="DC111" i="17"/>
  <c r="DD111" i="17"/>
  <c r="D112" i="17"/>
  <c r="E112" i="17"/>
  <c r="F112" i="17"/>
  <c r="G112" i="17"/>
  <c r="H112" i="17"/>
  <c r="I112" i="17"/>
  <c r="J112" i="17"/>
  <c r="K112" i="17"/>
  <c r="L112" i="17"/>
  <c r="M112" i="17"/>
  <c r="N112" i="17"/>
  <c r="O112" i="17"/>
  <c r="P112" i="17"/>
  <c r="Q112" i="17"/>
  <c r="R112" i="17"/>
  <c r="S112" i="17"/>
  <c r="T112" i="17"/>
  <c r="U112" i="17"/>
  <c r="V112" i="17"/>
  <c r="W112" i="17"/>
  <c r="X112" i="17"/>
  <c r="Y112" i="17"/>
  <c r="Z112" i="17"/>
  <c r="AA112" i="17"/>
  <c r="AB112" i="17"/>
  <c r="AC112" i="17"/>
  <c r="AD112" i="17"/>
  <c r="AE112" i="17"/>
  <c r="AF112" i="17"/>
  <c r="AG112" i="17"/>
  <c r="AH112" i="17"/>
  <c r="AI112" i="17"/>
  <c r="AJ112" i="17"/>
  <c r="AK112" i="17"/>
  <c r="AL112" i="17"/>
  <c r="AM112" i="17"/>
  <c r="AN112" i="17"/>
  <c r="AO112" i="17"/>
  <c r="AP112" i="17"/>
  <c r="AQ112" i="17"/>
  <c r="AR112" i="17"/>
  <c r="AS112" i="17"/>
  <c r="AT112" i="17"/>
  <c r="AU112" i="17"/>
  <c r="AV112" i="17"/>
  <c r="AW112" i="17"/>
  <c r="AX112" i="17"/>
  <c r="AY112" i="17"/>
  <c r="AZ112" i="17"/>
  <c r="BA112" i="17"/>
  <c r="BB112" i="17"/>
  <c r="BC112" i="17"/>
  <c r="BD112" i="17"/>
  <c r="BE112" i="17"/>
  <c r="BF112" i="17"/>
  <c r="BG112" i="17"/>
  <c r="BH112" i="17"/>
  <c r="BI112" i="17"/>
  <c r="BJ112" i="17"/>
  <c r="BK112" i="17"/>
  <c r="BL112" i="17"/>
  <c r="BM112" i="17"/>
  <c r="BN112" i="17"/>
  <c r="BO112" i="17"/>
  <c r="BP112" i="17"/>
  <c r="BQ112" i="17"/>
  <c r="BR112" i="17"/>
  <c r="BS112" i="17"/>
  <c r="BT112" i="17"/>
  <c r="BU112" i="17"/>
  <c r="BV112" i="17"/>
  <c r="BW112" i="17"/>
  <c r="BX112" i="17"/>
  <c r="BY112" i="17"/>
  <c r="BZ112" i="17"/>
  <c r="CA112" i="17"/>
  <c r="CB112" i="17"/>
  <c r="CC112" i="17"/>
  <c r="CD112" i="17"/>
  <c r="CE112" i="17"/>
  <c r="CF112" i="17"/>
  <c r="CG112" i="17"/>
  <c r="CH112" i="17"/>
  <c r="CI112" i="17"/>
  <c r="CJ112" i="17"/>
  <c r="CK112" i="17"/>
  <c r="CL112" i="17"/>
  <c r="CM112" i="17"/>
  <c r="CN112" i="17"/>
  <c r="CO112" i="17"/>
  <c r="CP112" i="17"/>
  <c r="CQ112" i="17"/>
  <c r="CR112" i="17"/>
  <c r="CS112" i="17"/>
  <c r="CT112" i="17"/>
  <c r="CU112" i="17"/>
  <c r="CV112" i="17"/>
  <c r="CW112" i="17"/>
  <c r="CX112" i="17"/>
  <c r="CY112" i="17"/>
  <c r="CZ112" i="17"/>
  <c r="DA112" i="17"/>
  <c r="DB112" i="17"/>
  <c r="DC112" i="17"/>
  <c r="DD112" i="17"/>
  <c r="D113" i="17"/>
  <c r="E113" i="17"/>
  <c r="F113" i="17"/>
  <c r="G113" i="17"/>
  <c r="H113" i="17"/>
  <c r="I113" i="17"/>
  <c r="J113" i="17"/>
  <c r="K113" i="17"/>
  <c r="L113" i="17"/>
  <c r="M113" i="17"/>
  <c r="N113" i="17"/>
  <c r="O113" i="17"/>
  <c r="P113" i="17"/>
  <c r="Q113" i="17"/>
  <c r="R113" i="17"/>
  <c r="S113" i="17"/>
  <c r="T113" i="17"/>
  <c r="U113" i="17"/>
  <c r="V113" i="17"/>
  <c r="W113" i="17"/>
  <c r="X113" i="17"/>
  <c r="Y113" i="17"/>
  <c r="Z113" i="17"/>
  <c r="AA113" i="17"/>
  <c r="AB113" i="17"/>
  <c r="AC113" i="17"/>
  <c r="AD113" i="17"/>
  <c r="AE113" i="17"/>
  <c r="AF113" i="17"/>
  <c r="AG113" i="17"/>
  <c r="AH113" i="17"/>
  <c r="AI113" i="17"/>
  <c r="AJ113" i="17"/>
  <c r="AK113" i="17"/>
  <c r="AL113" i="17"/>
  <c r="AM113" i="17"/>
  <c r="AN113" i="17"/>
  <c r="AO113" i="17"/>
  <c r="AP113" i="17"/>
  <c r="AQ113" i="17"/>
  <c r="AR113" i="17"/>
  <c r="AS113" i="17"/>
  <c r="AT113" i="17"/>
  <c r="AU113" i="17"/>
  <c r="AV113" i="17"/>
  <c r="AW113" i="17"/>
  <c r="AX113" i="17"/>
  <c r="AY113" i="17"/>
  <c r="AZ113" i="17"/>
  <c r="BA113" i="17"/>
  <c r="BB113" i="17"/>
  <c r="BC113" i="17"/>
  <c r="BD113" i="17"/>
  <c r="BE113" i="17"/>
  <c r="BF113" i="17"/>
  <c r="BG113" i="17"/>
  <c r="BH113" i="17"/>
  <c r="BI113" i="17"/>
  <c r="BJ113" i="17"/>
  <c r="BK113" i="17"/>
  <c r="BL113" i="17"/>
  <c r="BM113" i="17"/>
  <c r="BN113" i="17"/>
  <c r="BO113" i="17"/>
  <c r="BP113" i="17"/>
  <c r="BQ113" i="17"/>
  <c r="BR113" i="17"/>
  <c r="BS113" i="17"/>
  <c r="BT113" i="17"/>
  <c r="BU113" i="17"/>
  <c r="BV113" i="17"/>
  <c r="BW113" i="17"/>
  <c r="BX113" i="17"/>
  <c r="BY113" i="17"/>
  <c r="BZ113" i="17"/>
  <c r="CA113" i="17"/>
  <c r="CB113" i="17"/>
  <c r="CC113" i="17"/>
  <c r="CD113" i="17"/>
  <c r="CE113" i="17"/>
  <c r="CF113" i="17"/>
  <c r="CG113" i="17"/>
  <c r="CH113" i="17"/>
  <c r="CI113" i="17"/>
  <c r="CJ113" i="17"/>
  <c r="CK113" i="17"/>
  <c r="CL113" i="17"/>
  <c r="CM113" i="17"/>
  <c r="CN113" i="17"/>
  <c r="CO113" i="17"/>
  <c r="CP113" i="17"/>
  <c r="CQ113" i="17"/>
  <c r="CR113" i="17"/>
  <c r="CS113" i="17"/>
  <c r="CT113" i="17"/>
  <c r="CU113" i="17"/>
  <c r="CV113" i="17"/>
  <c r="CW113" i="17"/>
  <c r="CX113" i="17"/>
  <c r="CY113" i="17"/>
  <c r="CZ113" i="17"/>
  <c r="DA113" i="17"/>
  <c r="DB113" i="17"/>
  <c r="DC113" i="17"/>
  <c r="DD113" i="17"/>
  <c r="D114" i="17"/>
  <c r="E114" i="17"/>
  <c r="F114" i="17"/>
  <c r="G114" i="17"/>
  <c r="H114" i="17"/>
  <c r="I114" i="17"/>
  <c r="J114" i="17"/>
  <c r="K114" i="17"/>
  <c r="L114" i="17"/>
  <c r="M114" i="17"/>
  <c r="N114" i="17"/>
  <c r="O114" i="17"/>
  <c r="P114" i="17"/>
  <c r="Q114" i="17"/>
  <c r="R114" i="17"/>
  <c r="S114" i="17"/>
  <c r="T114" i="17"/>
  <c r="U114" i="17"/>
  <c r="V114" i="17"/>
  <c r="W114" i="17"/>
  <c r="X114" i="17"/>
  <c r="Y114" i="17"/>
  <c r="Z114" i="17"/>
  <c r="AA114" i="17"/>
  <c r="AB114" i="17"/>
  <c r="AC114" i="17"/>
  <c r="AD114" i="17"/>
  <c r="AE114" i="17"/>
  <c r="AF114" i="17"/>
  <c r="AG114" i="17"/>
  <c r="AH114" i="17"/>
  <c r="AI114" i="17"/>
  <c r="AJ114" i="17"/>
  <c r="AK114" i="17"/>
  <c r="AL114" i="17"/>
  <c r="AM114" i="17"/>
  <c r="AN114" i="17"/>
  <c r="AO114" i="17"/>
  <c r="AP114" i="17"/>
  <c r="AQ114" i="17"/>
  <c r="AR114" i="17"/>
  <c r="AS114" i="17"/>
  <c r="AT114" i="17"/>
  <c r="AU114" i="17"/>
  <c r="AV114" i="17"/>
  <c r="AW114" i="17"/>
  <c r="AX114" i="17"/>
  <c r="AY114" i="17"/>
  <c r="AZ114" i="17"/>
  <c r="BA114" i="17"/>
  <c r="BB114" i="17"/>
  <c r="BC114" i="17"/>
  <c r="BD114" i="17"/>
  <c r="BE114" i="17"/>
  <c r="BF114" i="17"/>
  <c r="BG114" i="17"/>
  <c r="BH114" i="17"/>
  <c r="BI114" i="17"/>
  <c r="BJ114" i="17"/>
  <c r="BK114" i="17"/>
  <c r="BL114" i="17"/>
  <c r="BM114" i="17"/>
  <c r="BN114" i="17"/>
  <c r="BO114" i="17"/>
  <c r="BP114" i="17"/>
  <c r="BQ114" i="17"/>
  <c r="BR114" i="17"/>
  <c r="BS114" i="17"/>
  <c r="BT114" i="17"/>
  <c r="BU114" i="17"/>
  <c r="BV114" i="17"/>
  <c r="BW114" i="17"/>
  <c r="BX114" i="17"/>
  <c r="BY114" i="17"/>
  <c r="BZ114" i="17"/>
  <c r="CA114" i="17"/>
  <c r="CB114" i="17"/>
  <c r="CC114" i="17"/>
  <c r="CD114" i="17"/>
  <c r="CE114" i="17"/>
  <c r="CF114" i="17"/>
  <c r="CG114" i="17"/>
  <c r="CH114" i="17"/>
  <c r="CI114" i="17"/>
  <c r="CJ114" i="17"/>
  <c r="CK114" i="17"/>
  <c r="CL114" i="17"/>
  <c r="CM114" i="17"/>
  <c r="CN114" i="17"/>
  <c r="CO114" i="17"/>
  <c r="CP114" i="17"/>
  <c r="CQ114" i="17"/>
  <c r="CR114" i="17"/>
  <c r="CS114" i="17"/>
  <c r="CT114" i="17"/>
  <c r="CU114" i="17"/>
  <c r="CV114" i="17"/>
  <c r="CW114" i="17"/>
  <c r="CX114" i="17"/>
  <c r="CY114" i="17"/>
  <c r="CZ114" i="17"/>
  <c r="DA114" i="17"/>
  <c r="DB114" i="17"/>
  <c r="DC114" i="17"/>
  <c r="DD114" i="17"/>
  <c r="D115" i="17"/>
  <c r="E115" i="17"/>
  <c r="F115" i="17"/>
  <c r="G115" i="17"/>
  <c r="H115" i="17"/>
  <c r="I115" i="17"/>
  <c r="J115" i="17"/>
  <c r="K115" i="17"/>
  <c r="L115" i="17"/>
  <c r="M115" i="17"/>
  <c r="N115" i="17"/>
  <c r="O115" i="17"/>
  <c r="P115" i="17"/>
  <c r="Q115" i="17"/>
  <c r="R115" i="17"/>
  <c r="S115" i="17"/>
  <c r="T115" i="17"/>
  <c r="U115" i="17"/>
  <c r="V115" i="17"/>
  <c r="W115" i="17"/>
  <c r="X115" i="17"/>
  <c r="Y115" i="17"/>
  <c r="Z115" i="17"/>
  <c r="AA115" i="17"/>
  <c r="AB115" i="17"/>
  <c r="AC115" i="17"/>
  <c r="AD115" i="17"/>
  <c r="AE115" i="17"/>
  <c r="AF115" i="17"/>
  <c r="AG115" i="17"/>
  <c r="AH115" i="17"/>
  <c r="AI115" i="17"/>
  <c r="AJ115" i="17"/>
  <c r="AK115" i="17"/>
  <c r="AL115" i="17"/>
  <c r="AM115" i="17"/>
  <c r="AN115" i="17"/>
  <c r="AO115" i="17"/>
  <c r="AP115" i="17"/>
  <c r="AQ115" i="17"/>
  <c r="AR115" i="17"/>
  <c r="AS115" i="17"/>
  <c r="AT115" i="17"/>
  <c r="AU115" i="17"/>
  <c r="AV115" i="17"/>
  <c r="AW115" i="17"/>
  <c r="AX115" i="17"/>
  <c r="AY115" i="17"/>
  <c r="AZ115" i="17"/>
  <c r="BA115" i="17"/>
  <c r="BB115" i="17"/>
  <c r="BC115" i="17"/>
  <c r="BD115" i="17"/>
  <c r="BE115" i="17"/>
  <c r="BF115" i="17"/>
  <c r="BG115" i="17"/>
  <c r="BH115" i="17"/>
  <c r="BI115" i="17"/>
  <c r="BJ115" i="17"/>
  <c r="BK115" i="17"/>
  <c r="BL115" i="17"/>
  <c r="BM115" i="17"/>
  <c r="BN115" i="17"/>
  <c r="BO115" i="17"/>
  <c r="BP115" i="17"/>
  <c r="BQ115" i="17"/>
  <c r="BR115" i="17"/>
  <c r="BS115" i="17"/>
  <c r="BT115" i="17"/>
  <c r="BU115" i="17"/>
  <c r="BV115" i="17"/>
  <c r="BW115" i="17"/>
  <c r="BX115" i="17"/>
  <c r="BY115" i="17"/>
  <c r="BZ115" i="17"/>
  <c r="CA115" i="17"/>
  <c r="CB115" i="17"/>
  <c r="CC115" i="17"/>
  <c r="CD115" i="17"/>
  <c r="CE115" i="17"/>
  <c r="CF115" i="17"/>
  <c r="CG115" i="17"/>
  <c r="CH115" i="17"/>
  <c r="CI115" i="17"/>
  <c r="CJ115" i="17"/>
  <c r="CK115" i="17"/>
  <c r="CL115" i="17"/>
  <c r="CM115" i="17"/>
  <c r="CN115" i="17"/>
  <c r="CO115" i="17"/>
  <c r="CP115" i="17"/>
  <c r="CQ115" i="17"/>
  <c r="CR115" i="17"/>
  <c r="CS115" i="17"/>
  <c r="CT115" i="17"/>
  <c r="CU115" i="17"/>
  <c r="CV115" i="17"/>
  <c r="CW115" i="17"/>
  <c r="CX115" i="17"/>
  <c r="CY115" i="17"/>
  <c r="CZ115" i="17"/>
  <c r="DA115" i="17"/>
  <c r="DB115" i="17"/>
  <c r="DC115" i="17"/>
  <c r="DD115" i="17"/>
  <c r="D116" i="17"/>
  <c r="E116" i="17"/>
  <c r="F116" i="17"/>
  <c r="G116" i="17"/>
  <c r="H116" i="17"/>
  <c r="I116" i="17"/>
  <c r="J116" i="17"/>
  <c r="K116" i="17"/>
  <c r="L116" i="17"/>
  <c r="M116" i="17"/>
  <c r="N116" i="17"/>
  <c r="O116" i="17"/>
  <c r="P116" i="17"/>
  <c r="Q116" i="17"/>
  <c r="R116" i="17"/>
  <c r="S116" i="17"/>
  <c r="T116" i="17"/>
  <c r="U116" i="17"/>
  <c r="V116" i="17"/>
  <c r="W116" i="17"/>
  <c r="X116" i="17"/>
  <c r="Y116" i="17"/>
  <c r="Z116" i="17"/>
  <c r="AA116" i="17"/>
  <c r="AB116" i="17"/>
  <c r="AC116" i="17"/>
  <c r="AD116" i="17"/>
  <c r="AE116" i="17"/>
  <c r="AF116" i="17"/>
  <c r="AG116" i="17"/>
  <c r="AH116" i="17"/>
  <c r="AI116" i="17"/>
  <c r="AJ116" i="17"/>
  <c r="AK116" i="17"/>
  <c r="AL116" i="17"/>
  <c r="AM116" i="17"/>
  <c r="AN116" i="17"/>
  <c r="AO116" i="17"/>
  <c r="AP116" i="17"/>
  <c r="AQ116" i="17"/>
  <c r="AR116" i="17"/>
  <c r="AS116" i="17"/>
  <c r="AT116" i="17"/>
  <c r="AU116" i="17"/>
  <c r="AV116" i="17"/>
  <c r="AW116" i="17"/>
  <c r="AX116" i="17"/>
  <c r="AY116" i="17"/>
  <c r="AZ116" i="17"/>
  <c r="BA116" i="17"/>
  <c r="BB116" i="17"/>
  <c r="BC116" i="17"/>
  <c r="BD116" i="17"/>
  <c r="BE116" i="17"/>
  <c r="BF116" i="17"/>
  <c r="BG116" i="17"/>
  <c r="BH116" i="17"/>
  <c r="BI116" i="17"/>
  <c r="BJ116" i="17"/>
  <c r="BK116" i="17"/>
  <c r="BL116" i="17"/>
  <c r="BM116" i="17"/>
  <c r="BN116" i="17"/>
  <c r="BO116" i="17"/>
  <c r="BP116" i="17"/>
  <c r="BQ116" i="17"/>
  <c r="BR116" i="17"/>
  <c r="BS116" i="17"/>
  <c r="BT116" i="17"/>
  <c r="BU116" i="17"/>
  <c r="BV116" i="17"/>
  <c r="BW116" i="17"/>
  <c r="BX116" i="17"/>
  <c r="BY116" i="17"/>
  <c r="BZ116" i="17"/>
  <c r="CA116" i="17"/>
  <c r="CB116" i="17"/>
  <c r="CC116" i="17"/>
  <c r="CD116" i="17"/>
  <c r="CE116" i="17"/>
  <c r="CF116" i="17"/>
  <c r="CG116" i="17"/>
  <c r="CH116" i="17"/>
  <c r="CI116" i="17"/>
  <c r="CJ116" i="17"/>
  <c r="CK116" i="17"/>
  <c r="CL116" i="17"/>
  <c r="CM116" i="17"/>
  <c r="CN116" i="17"/>
  <c r="CO116" i="17"/>
  <c r="CP116" i="17"/>
  <c r="CQ116" i="17"/>
  <c r="CR116" i="17"/>
  <c r="CS116" i="17"/>
  <c r="CT116" i="17"/>
  <c r="CU116" i="17"/>
  <c r="CV116" i="17"/>
  <c r="CW116" i="17"/>
  <c r="CX116" i="17"/>
  <c r="CY116" i="17"/>
  <c r="CZ116" i="17"/>
  <c r="DA116" i="17"/>
  <c r="DB116" i="17"/>
  <c r="DC116" i="17"/>
  <c r="DD116" i="17"/>
  <c r="D117" i="17"/>
  <c r="E117" i="17"/>
  <c r="F117" i="17"/>
  <c r="G117" i="17"/>
  <c r="H117" i="17"/>
  <c r="I117" i="17"/>
  <c r="J117" i="17"/>
  <c r="K117" i="17"/>
  <c r="L117" i="17"/>
  <c r="M117" i="17"/>
  <c r="N117" i="17"/>
  <c r="O117" i="17"/>
  <c r="P117" i="17"/>
  <c r="Q117" i="17"/>
  <c r="R117" i="17"/>
  <c r="S117" i="17"/>
  <c r="T117" i="17"/>
  <c r="U117" i="17"/>
  <c r="V117" i="17"/>
  <c r="W117" i="17"/>
  <c r="X117" i="17"/>
  <c r="Y117" i="17"/>
  <c r="Z117" i="17"/>
  <c r="AA117" i="17"/>
  <c r="AB117" i="17"/>
  <c r="AC117" i="17"/>
  <c r="AD117" i="17"/>
  <c r="AE117" i="17"/>
  <c r="AF117" i="17"/>
  <c r="AG117" i="17"/>
  <c r="AH117" i="17"/>
  <c r="AI117" i="17"/>
  <c r="AJ117" i="17"/>
  <c r="AK117" i="17"/>
  <c r="AL117" i="17"/>
  <c r="AM117" i="17"/>
  <c r="AN117" i="17"/>
  <c r="AO117" i="17"/>
  <c r="AP117" i="17"/>
  <c r="AQ117" i="17"/>
  <c r="AR117" i="17"/>
  <c r="AS117" i="17"/>
  <c r="AT117" i="17"/>
  <c r="AU117" i="17"/>
  <c r="AV117" i="17"/>
  <c r="AW117" i="17"/>
  <c r="AX117" i="17"/>
  <c r="AY117" i="17"/>
  <c r="AZ117" i="17"/>
  <c r="BA117" i="17"/>
  <c r="BB117" i="17"/>
  <c r="BC117" i="17"/>
  <c r="BD117" i="17"/>
  <c r="BE117" i="17"/>
  <c r="BF117" i="17"/>
  <c r="BG117" i="17"/>
  <c r="BH117" i="17"/>
  <c r="BI117" i="17"/>
  <c r="BJ117" i="17"/>
  <c r="BK117" i="17"/>
  <c r="BL117" i="17"/>
  <c r="BM117" i="17"/>
  <c r="BN117" i="17"/>
  <c r="BO117" i="17"/>
  <c r="BP117" i="17"/>
  <c r="BQ117" i="17"/>
  <c r="BR117" i="17"/>
  <c r="BS117" i="17"/>
  <c r="BT117" i="17"/>
  <c r="BU117" i="17"/>
  <c r="BV117" i="17"/>
  <c r="BW117" i="17"/>
  <c r="BX117" i="17"/>
  <c r="BY117" i="17"/>
  <c r="BZ117" i="17"/>
  <c r="CA117" i="17"/>
  <c r="CB117" i="17"/>
  <c r="CC117" i="17"/>
  <c r="CD117" i="17"/>
  <c r="CE117" i="17"/>
  <c r="CF117" i="17"/>
  <c r="CG117" i="17"/>
  <c r="CH117" i="17"/>
  <c r="CI117" i="17"/>
  <c r="CJ117" i="17"/>
  <c r="CK117" i="17"/>
  <c r="CL117" i="17"/>
  <c r="CM117" i="17"/>
  <c r="CN117" i="17"/>
  <c r="CO117" i="17"/>
  <c r="CP117" i="17"/>
  <c r="CQ117" i="17"/>
  <c r="CR117" i="17"/>
  <c r="CS117" i="17"/>
  <c r="CT117" i="17"/>
  <c r="CU117" i="17"/>
  <c r="CV117" i="17"/>
  <c r="CW117" i="17"/>
  <c r="CX117" i="17"/>
  <c r="CY117" i="17"/>
  <c r="CZ117" i="17"/>
  <c r="DA117" i="17"/>
  <c r="DB117" i="17"/>
  <c r="DC117" i="17"/>
  <c r="DD117" i="17"/>
  <c r="D118" i="17"/>
  <c r="E118" i="17"/>
  <c r="F118" i="17"/>
  <c r="G118" i="17"/>
  <c r="H118" i="17"/>
  <c r="I118" i="17"/>
  <c r="J118" i="17"/>
  <c r="K118" i="17"/>
  <c r="L118" i="17"/>
  <c r="M118" i="17"/>
  <c r="N118" i="17"/>
  <c r="O118" i="17"/>
  <c r="P118" i="17"/>
  <c r="Q118" i="17"/>
  <c r="R118" i="17"/>
  <c r="S118" i="17"/>
  <c r="T118" i="17"/>
  <c r="U118" i="17"/>
  <c r="V118" i="17"/>
  <c r="W118" i="17"/>
  <c r="X118" i="17"/>
  <c r="Y118" i="17"/>
  <c r="Z118" i="17"/>
  <c r="AA118" i="17"/>
  <c r="AB118" i="17"/>
  <c r="AC118" i="17"/>
  <c r="AD118" i="17"/>
  <c r="AE118" i="17"/>
  <c r="AF118" i="17"/>
  <c r="AG118" i="17"/>
  <c r="AH118" i="17"/>
  <c r="AI118" i="17"/>
  <c r="AJ118" i="17"/>
  <c r="AK118" i="17"/>
  <c r="AL118" i="17"/>
  <c r="AM118" i="17"/>
  <c r="AN118" i="17"/>
  <c r="AO118" i="17"/>
  <c r="AP118" i="17"/>
  <c r="AQ118" i="17"/>
  <c r="AR118" i="17"/>
  <c r="AS118" i="17"/>
  <c r="AT118" i="17"/>
  <c r="AU118" i="17"/>
  <c r="AV118" i="17"/>
  <c r="AW118" i="17"/>
  <c r="AX118" i="17"/>
  <c r="AY118" i="17"/>
  <c r="AZ118" i="17"/>
  <c r="BA118" i="17"/>
  <c r="BB118" i="17"/>
  <c r="BC118" i="17"/>
  <c r="BD118" i="17"/>
  <c r="BE118" i="17"/>
  <c r="BF118" i="17"/>
  <c r="BG118" i="17"/>
  <c r="BH118" i="17"/>
  <c r="BI118" i="17"/>
  <c r="BJ118" i="17"/>
  <c r="BK118" i="17"/>
  <c r="BL118" i="17"/>
  <c r="BM118" i="17"/>
  <c r="BN118" i="17"/>
  <c r="BO118" i="17"/>
  <c r="BP118" i="17"/>
  <c r="BQ118" i="17"/>
  <c r="BR118" i="17"/>
  <c r="BS118" i="17"/>
  <c r="BT118" i="17"/>
  <c r="BU118" i="17"/>
  <c r="BV118" i="17"/>
  <c r="BW118" i="17"/>
  <c r="BX118" i="17"/>
  <c r="BY118" i="17"/>
  <c r="BZ118" i="17"/>
  <c r="CA118" i="17"/>
  <c r="CB118" i="17"/>
  <c r="CC118" i="17"/>
  <c r="CD118" i="17"/>
  <c r="CE118" i="17"/>
  <c r="CF118" i="17"/>
  <c r="CG118" i="17"/>
  <c r="CH118" i="17"/>
  <c r="CI118" i="17"/>
  <c r="CJ118" i="17"/>
  <c r="CK118" i="17"/>
  <c r="CL118" i="17"/>
  <c r="CM118" i="17"/>
  <c r="CN118" i="17"/>
  <c r="CO118" i="17"/>
  <c r="CP118" i="17"/>
  <c r="CQ118" i="17"/>
  <c r="CR118" i="17"/>
  <c r="CS118" i="17"/>
  <c r="CT118" i="17"/>
  <c r="CU118" i="17"/>
  <c r="CV118" i="17"/>
  <c r="CW118" i="17"/>
  <c r="CX118" i="17"/>
  <c r="CY118" i="17"/>
  <c r="CZ118" i="17"/>
  <c r="DA118" i="17"/>
  <c r="DB118" i="17"/>
  <c r="DC118" i="17"/>
  <c r="DD118" i="17"/>
  <c r="D119" i="17"/>
  <c r="E119" i="17"/>
  <c r="F119" i="17"/>
  <c r="G119" i="17"/>
  <c r="H119" i="17"/>
  <c r="I119" i="17"/>
  <c r="J119" i="17"/>
  <c r="K119" i="17"/>
  <c r="L119" i="17"/>
  <c r="M119" i="17"/>
  <c r="N119" i="17"/>
  <c r="O119" i="17"/>
  <c r="P119" i="17"/>
  <c r="Q119" i="17"/>
  <c r="R119" i="17"/>
  <c r="S119" i="17"/>
  <c r="T119" i="17"/>
  <c r="U119" i="17"/>
  <c r="V119" i="17"/>
  <c r="W119" i="17"/>
  <c r="X119" i="17"/>
  <c r="Y119" i="17"/>
  <c r="Z119" i="17"/>
  <c r="AA119" i="17"/>
  <c r="AB119" i="17"/>
  <c r="AC119" i="17"/>
  <c r="AD119" i="17"/>
  <c r="AE119" i="17"/>
  <c r="AF119" i="17"/>
  <c r="AG119" i="17"/>
  <c r="AH119" i="17"/>
  <c r="AI119" i="17"/>
  <c r="AJ119" i="17"/>
  <c r="AK119" i="17"/>
  <c r="AL119" i="17"/>
  <c r="AM119" i="17"/>
  <c r="AN119" i="17"/>
  <c r="AO119" i="17"/>
  <c r="AP119" i="17"/>
  <c r="AQ119" i="17"/>
  <c r="AR119" i="17"/>
  <c r="AS119" i="17"/>
  <c r="AT119" i="17"/>
  <c r="AU119" i="17"/>
  <c r="AV119" i="17"/>
  <c r="AW119" i="17"/>
  <c r="AX119" i="17"/>
  <c r="AY119" i="17"/>
  <c r="AZ119" i="17"/>
  <c r="BA119" i="17"/>
  <c r="BB119" i="17"/>
  <c r="BC119" i="17"/>
  <c r="BD119" i="17"/>
  <c r="BE119" i="17"/>
  <c r="BF119" i="17"/>
  <c r="BG119" i="17"/>
  <c r="BH119" i="17"/>
  <c r="BI119" i="17"/>
  <c r="BJ119" i="17"/>
  <c r="BK119" i="17"/>
  <c r="BL119" i="17"/>
  <c r="BM119" i="17"/>
  <c r="BN119" i="17"/>
  <c r="BO119" i="17"/>
  <c r="BP119" i="17"/>
  <c r="BQ119" i="17"/>
  <c r="BR119" i="17"/>
  <c r="BS119" i="17"/>
  <c r="BT119" i="17"/>
  <c r="BU119" i="17"/>
  <c r="BV119" i="17"/>
  <c r="BW119" i="17"/>
  <c r="BX119" i="17"/>
  <c r="BY119" i="17"/>
  <c r="BZ119" i="17"/>
  <c r="CA119" i="17"/>
  <c r="CB119" i="17"/>
  <c r="CC119" i="17"/>
  <c r="CD119" i="17"/>
  <c r="CE119" i="17"/>
  <c r="CF119" i="17"/>
  <c r="CG119" i="17"/>
  <c r="CH119" i="17"/>
  <c r="CI119" i="17"/>
  <c r="CJ119" i="17"/>
  <c r="CK119" i="17"/>
  <c r="CL119" i="17"/>
  <c r="CM119" i="17"/>
  <c r="CN119" i="17"/>
  <c r="CO119" i="17"/>
  <c r="CP119" i="17"/>
  <c r="CQ119" i="17"/>
  <c r="CR119" i="17"/>
  <c r="CS119" i="17"/>
  <c r="CT119" i="17"/>
  <c r="CU119" i="17"/>
  <c r="CV119" i="17"/>
  <c r="CW119" i="17"/>
  <c r="CX119" i="17"/>
  <c r="CY119" i="17"/>
  <c r="CZ119" i="17"/>
  <c r="DA119" i="17"/>
  <c r="DB119" i="17"/>
  <c r="DC119" i="17"/>
  <c r="DD119" i="17"/>
  <c r="D120" i="17"/>
  <c r="E120" i="17"/>
  <c r="F120" i="17"/>
  <c r="G120" i="17"/>
  <c r="H120" i="17"/>
  <c r="I120" i="17"/>
  <c r="J120" i="17"/>
  <c r="K120" i="17"/>
  <c r="L120" i="17"/>
  <c r="M120" i="17"/>
  <c r="N120" i="17"/>
  <c r="O120" i="17"/>
  <c r="P120" i="17"/>
  <c r="Q120" i="17"/>
  <c r="R120" i="17"/>
  <c r="S120" i="17"/>
  <c r="T120" i="17"/>
  <c r="U120" i="17"/>
  <c r="V120" i="17"/>
  <c r="W120" i="17"/>
  <c r="X120" i="17"/>
  <c r="Y120" i="17"/>
  <c r="Z120" i="17"/>
  <c r="AA120" i="17"/>
  <c r="AB120" i="17"/>
  <c r="AC120" i="17"/>
  <c r="AD120" i="17"/>
  <c r="AE120" i="17"/>
  <c r="AF120" i="17"/>
  <c r="AG120" i="17"/>
  <c r="AH120" i="17"/>
  <c r="AI120" i="17"/>
  <c r="AJ120" i="17"/>
  <c r="AK120" i="17"/>
  <c r="AL120" i="17"/>
  <c r="AM120" i="17"/>
  <c r="AN120" i="17"/>
  <c r="AO120" i="17"/>
  <c r="AP120" i="17"/>
  <c r="AQ120" i="17"/>
  <c r="AR120" i="17"/>
  <c r="AS120" i="17"/>
  <c r="AT120" i="17"/>
  <c r="AU120" i="17"/>
  <c r="AV120" i="17"/>
  <c r="AW120" i="17"/>
  <c r="AX120" i="17"/>
  <c r="AY120" i="17"/>
  <c r="AZ120" i="17"/>
  <c r="BA120" i="17"/>
  <c r="BB120" i="17"/>
  <c r="BC120" i="17"/>
  <c r="BD120" i="17"/>
  <c r="BE120" i="17"/>
  <c r="BF120" i="17"/>
  <c r="BG120" i="17"/>
  <c r="BH120" i="17"/>
  <c r="BI120" i="17"/>
  <c r="BJ120" i="17"/>
  <c r="BK120" i="17"/>
  <c r="BL120" i="17"/>
  <c r="BM120" i="17"/>
  <c r="BN120" i="17"/>
  <c r="BO120" i="17"/>
  <c r="BP120" i="17"/>
  <c r="BQ120" i="17"/>
  <c r="BR120" i="17"/>
  <c r="BS120" i="17"/>
  <c r="BT120" i="17"/>
  <c r="BU120" i="17"/>
  <c r="BV120" i="17"/>
  <c r="BW120" i="17"/>
  <c r="BX120" i="17"/>
  <c r="BY120" i="17"/>
  <c r="BZ120" i="17"/>
  <c r="CA120" i="17"/>
  <c r="CB120" i="17"/>
  <c r="CC120" i="17"/>
  <c r="CD120" i="17"/>
  <c r="CE120" i="17"/>
  <c r="CF120" i="17"/>
  <c r="CG120" i="17"/>
  <c r="CH120" i="17"/>
  <c r="CI120" i="17"/>
  <c r="CJ120" i="17"/>
  <c r="CK120" i="17"/>
  <c r="CL120" i="17"/>
  <c r="CM120" i="17"/>
  <c r="CN120" i="17"/>
  <c r="CO120" i="17"/>
  <c r="CP120" i="17"/>
  <c r="CQ120" i="17"/>
  <c r="CR120" i="17"/>
  <c r="CS120" i="17"/>
  <c r="CT120" i="17"/>
  <c r="CU120" i="17"/>
  <c r="CV120" i="17"/>
  <c r="CW120" i="17"/>
  <c r="CX120" i="17"/>
  <c r="CY120" i="17"/>
  <c r="CZ120" i="17"/>
  <c r="DA120" i="17"/>
  <c r="DB120" i="17"/>
  <c r="DC120" i="17"/>
  <c r="DD120" i="17"/>
  <c r="D121" i="17"/>
  <c r="E121" i="17"/>
  <c r="F121" i="17"/>
  <c r="G121" i="17"/>
  <c r="H121" i="17"/>
  <c r="I121" i="17"/>
  <c r="J121" i="17"/>
  <c r="K121" i="17"/>
  <c r="L121" i="17"/>
  <c r="M121" i="17"/>
  <c r="N121" i="17"/>
  <c r="O121" i="17"/>
  <c r="P121" i="17"/>
  <c r="Q121" i="17"/>
  <c r="R121" i="17"/>
  <c r="S121" i="17"/>
  <c r="T121" i="17"/>
  <c r="U121" i="17"/>
  <c r="V121" i="17"/>
  <c r="W121" i="17"/>
  <c r="X121" i="17"/>
  <c r="Y121" i="17"/>
  <c r="Z121" i="17"/>
  <c r="AA121" i="17"/>
  <c r="AB121" i="17"/>
  <c r="AC121" i="17"/>
  <c r="AD121" i="17"/>
  <c r="AE121" i="17"/>
  <c r="AF121" i="17"/>
  <c r="AG121" i="17"/>
  <c r="AH121" i="17"/>
  <c r="AI121" i="17"/>
  <c r="AJ121" i="17"/>
  <c r="AK121" i="17"/>
  <c r="AL121" i="17"/>
  <c r="AM121" i="17"/>
  <c r="AN121" i="17"/>
  <c r="AO121" i="17"/>
  <c r="AP121" i="17"/>
  <c r="AQ121" i="17"/>
  <c r="AR121" i="17"/>
  <c r="AS121" i="17"/>
  <c r="AT121" i="17"/>
  <c r="AU121" i="17"/>
  <c r="AV121" i="17"/>
  <c r="AW121" i="17"/>
  <c r="AX121" i="17"/>
  <c r="AY121" i="17"/>
  <c r="AZ121" i="17"/>
  <c r="BA121" i="17"/>
  <c r="BB121" i="17"/>
  <c r="BC121" i="17"/>
  <c r="BD121" i="17"/>
  <c r="BE121" i="17"/>
  <c r="BF121" i="17"/>
  <c r="BG121" i="17"/>
  <c r="BH121" i="17"/>
  <c r="BI121" i="17"/>
  <c r="BJ121" i="17"/>
  <c r="BK121" i="17"/>
  <c r="BL121" i="17"/>
  <c r="BM121" i="17"/>
  <c r="BN121" i="17"/>
  <c r="BO121" i="17"/>
  <c r="BP121" i="17"/>
  <c r="BQ121" i="17"/>
  <c r="BR121" i="17"/>
  <c r="BS121" i="17"/>
  <c r="BT121" i="17"/>
  <c r="BU121" i="17"/>
  <c r="BV121" i="17"/>
  <c r="BW121" i="17"/>
  <c r="BX121" i="17"/>
  <c r="BY121" i="17"/>
  <c r="BZ121" i="17"/>
  <c r="CA121" i="17"/>
  <c r="CB121" i="17"/>
  <c r="CC121" i="17"/>
  <c r="CD121" i="17"/>
  <c r="CE121" i="17"/>
  <c r="CF121" i="17"/>
  <c r="CG121" i="17"/>
  <c r="CH121" i="17"/>
  <c r="CI121" i="17"/>
  <c r="CJ121" i="17"/>
  <c r="CK121" i="17"/>
  <c r="CL121" i="17"/>
  <c r="CM121" i="17"/>
  <c r="CN121" i="17"/>
  <c r="CO121" i="17"/>
  <c r="CP121" i="17"/>
  <c r="CQ121" i="17"/>
  <c r="CR121" i="17"/>
  <c r="CS121" i="17"/>
  <c r="CT121" i="17"/>
  <c r="CU121" i="17"/>
  <c r="CV121" i="17"/>
  <c r="CW121" i="17"/>
  <c r="CX121" i="17"/>
  <c r="CY121" i="17"/>
  <c r="CZ121" i="17"/>
  <c r="DA121" i="17"/>
  <c r="DB121" i="17"/>
  <c r="DC121" i="17"/>
  <c r="DD121" i="17"/>
  <c r="D122" i="17"/>
  <c r="E122" i="17"/>
  <c r="F122" i="17"/>
  <c r="G122" i="17"/>
  <c r="H122" i="17"/>
  <c r="I122" i="17"/>
  <c r="J122" i="17"/>
  <c r="K122" i="17"/>
  <c r="L122" i="17"/>
  <c r="M122" i="17"/>
  <c r="N122" i="17"/>
  <c r="O122" i="17"/>
  <c r="P122" i="17"/>
  <c r="Q122" i="17"/>
  <c r="R122" i="17"/>
  <c r="S122" i="17"/>
  <c r="T122" i="17"/>
  <c r="U122" i="17"/>
  <c r="V122" i="17"/>
  <c r="W122" i="17"/>
  <c r="X122" i="17"/>
  <c r="Y122" i="17"/>
  <c r="Z122" i="17"/>
  <c r="AA122" i="17"/>
  <c r="AB122" i="17"/>
  <c r="AC122" i="17"/>
  <c r="AD122" i="17"/>
  <c r="AE122" i="17"/>
  <c r="AF122" i="17"/>
  <c r="AG122" i="17"/>
  <c r="AH122" i="17"/>
  <c r="AI122" i="17"/>
  <c r="AJ122" i="17"/>
  <c r="AK122" i="17"/>
  <c r="AL122" i="17"/>
  <c r="AM122" i="17"/>
  <c r="AN122" i="17"/>
  <c r="AO122" i="17"/>
  <c r="AP122" i="17"/>
  <c r="AQ122" i="17"/>
  <c r="AR122" i="17"/>
  <c r="AS122" i="17"/>
  <c r="AT122" i="17"/>
  <c r="AU122" i="17"/>
  <c r="AV122" i="17"/>
  <c r="AW122" i="17"/>
  <c r="AX122" i="17"/>
  <c r="AY122" i="17"/>
  <c r="AZ122" i="17"/>
  <c r="BA122" i="17"/>
  <c r="BB122" i="17"/>
  <c r="BC122" i="17"/>
  <c r="BD122" i="17"/>
  <c r="BE122" i="17"/>
  <c r="BF122" i="17"/>
  <c r="BG122" i="17"/>
  <c r="BH122" i="17"/>
  <c r="BI122" i="17"/>
  <c r="BJ122" i="17"/>
  <c r="BK122" i="17"/>
  <c r="BL122" i="17"/>
  <c r="BM122" i="17"/>
  <c r="BN122" i="17"/>
  <c r="BO122" i="17"/>
  <c r="BP122" i="17"/>
  <c r="BQ122" i="17"/>
  <c r="BR122" i="17"/>
  <c r="BS122" i="17"/>
  <c r="BT122" i="17"/>
  <c r="BU122" i="17"/>
  <c r="BV122" i="17"/>
  <c r="BW122" i="17"/>
  <c r="BX122" i="17"/>
  <c r="BY122" i="17"/>
  <c r="BZ122" i="17"/>
  <c r="CA122" i="17"/>
  <c r="CB122" i="17"/>
  <c r="CC122" i="17"/>
  <c r="CD122" i="17"/>
  <c r="CE122" i="17"/>
  <c r="CF122" i="17"/>
  <c r="CG122" i="17"/>
  <c r="CH122" i="17"/>
  <c r="CI122" i="17"/>
  <c r="CJ122" i="17"/>
  <c r="CK122" i="17"/>
  <c r="CL122" i="17"/>
  <c r="CM122" i="17"/>
  <c r="CN122" i="17"/>
  <c r="CO122" i="17"/>
  <c r="CP122" i="17"/>
  <c r="CQ122" i="17"/>
  <c r="CR122" i="17"/>
  <c r="CS122" i="17"/>
  <c r="CT122" i="17"/>
  <c r="CU122" i="17"/>
  <c r="CV122" i="17"/>
  <c r="CW122" i="17"/>
  <c r="CX122" i="17"/>
  <c r="CY122" i="17"/>
  <c r="CZ122" i="17"/>
  <c r="DA122" i="17"/>
  <c r="DB122" i="17"/>
  <c r="DC122" i="17"/>
  <c r="DD122" i="17"/>
  <c r="D123" i="17"/>
  <c r="E123" i="17"/>
  <c r="F123" i="17"/>
  <c r="G123" i="17"/>
  <c r="H123" i="17"/>
  <c r="I123" i="17"/>
  <c r="J123" i="17"/>
  <c r="K123" i="17"/>
  <c r="L123" i="17"/>
  <c r="M123" i="17"/>
  <c r="N123" i="17"/>
  <c r="O123" i="17"/>
  <c r="P123" i="17"/>
  <c r="Q123" i="17"/>
  <c r="R123" i="17"/>
  <c r="S123" i="17"/>
  <c r="T123" i="17"/>
  <c r="U123" i="17"/>
  <c r="V123" i="17"/>
  <c r="W123" i="17"/>
  <c r="X123" i="17"/>
  <c r="Y123" i="17"/>
  <c r="Z123" i="17"/>
  <c r="AA123" i="17"/>
  <c r="AB123" i="17"/>
  <c r="AC123" i="17"/>
  <c r="AD123" i="17"/>
  <c r="AE123" i="17"/>
  <c r="AF123" i="17"/>
  <c r="AG123" i="17"/>
  <c r="AH123" i="17"/>
  <c r="AI123" i="17"/>
  <c r="AJ123" i="17"/>
  <c r="AK123" i="17"/>
  <c r="AL123" i="17"/>
  <c r="AM123" i="17"/>
  <c r="AN123" i="17"/>
  <c r="AO123" i="17"/>
  <c r="AP123" i="17"/>
  <c r="AQ123" i="17"/>
  <c r="AR123" i="17"/>
  <c r="AS123" i="17"/>
  <c r="AT123" i="17"/>
  <c r="AU123" i="17"/>
  <c r="AV123" i="17"/>
  <c r="AW123" i="17"/>
  <c r="AX123" i="17"/>
  <c r="AY123" i="17"/>
  <c r="AZ123" i="17"/>
  <c r="BA123" i="17"/>
  <c r="BB123" i="17"/>
  <c r="BC123" i="17"/>
  <c r="BD123" i="17"/>
  <c r="BE123" i="17"/>
  <c r="BF123" i="17"/>
  <c r="BG123" i="17"/>
  <c r="BH123" i="17"/>
  <c r="BI123" i="17"/>
  <c r="BJ123" i="17"/>
  <c r="BK123" i="17"/>
  <c r="BL123" i="17"/>
  <c r="BM123" i="17"/>
  <c r="BN123" i="17"/>
  <c r="BO123" i="17"/>
  <c r="BP123" i="17"/>
  <c r="BQ123" i="17"/>
  <c r="BR123" i="17"/>
  <c r="BS123" i="17"/>
  <c r="BT123" i="17"/>
  <c r="BU123" i="17"/>
  <c r="BV123" i="17"/>
  <c r="BW123" i="17"/>
  <c r="BX123" i="17"/>
  <c r="BY123" i="17"/>
  <c r="BZ123" i="17"/>
  <c r="CA123" i="17"/>
  <c r="CB123" i="17"/>
  <c r="CC123" i="17"/>
  <c r="CD123" i="17"/>
  <c r="CE123" i="17"/>
  <c r="CF123" i="17"/>
  <c r="CG123" i="17"/>
  <c r="CH123" i="17"/>
  <c r="CI123" i="17"/>
  <c r="CJ123" i="17"/>
  <c r="CK123" i="17"/>
  <c r="CL123" i="17"/>
  <c r="CM123" i="17"/>
  <c r="CN123" i="17"/>
  <c r="CO123" i="17"/>
  <c r="CP123" i="17"/>
  <c r="CQ123" i="17"/>
  <c r="CR123" i="17"/>
  <c r="CS123" i="17"/>
  <c r="CT123" i="17"/>
  <c r="CU123" i="17"/>
  <c r="CV123" i="17"/>
  <c r="CW123" i="17"/>
  <c r="CX123" i="17"/>
  <c r="CY123" i="17"/>
  <c r="CZ123" i="17"/>
  <c r="DA123" i="17"/>
  <c r="DB123" i="17"/>
  <c r="DC123" i="17"/>
  <c r="DD123" i="17"/>
  <c r="D124" i="17"/>
  <c r="E124" i="17"/>
  <c r="F124" i="17"/>
  <c r="G124" i="17"/>
  <c r="H124" i="17"/>
  <c r="I124" i="17"/>
  <c r="J124" i="17"/>
  <c r="K124" i="17"/>
  <c r="L124" i="17"/>
  <c r="M124" i="17"/>
  <c r="N124" i="17"/>
  <c r="O124" i="17"/>
  <c r="P124" i="17"/>
  <c r="Q124" i="17"/>
  <c r="R124" i="17"/>
  <c r="S124" i="17"/>
  <c r="T124" i="17"/>
  <c r="U124" i="17"/>
  <c r="V124" i="17"/>
  <c r="W124" i="17"/>
  <c r="X124" i="17"/>
  <c r="Y124" i="17"/>
  <c r="Z124" i="17"/>
  <c r="AA124" i="17"/>
  <c r="AB124" i="17"/>
  <c r="AC124" i="17"/>
  <c r="AD124" i="17"/>
  <c r="AE124" i="17"/>
  <c r="AF124" i="17"/>
  <c r="AG124" i="17"/>
  <c r="AH124" i="17"/>
  <c r="AI124" i="17"/>
  <c r="AJ124" i="17"/>
  <c r="AK124" i="17"/>
  <c r="AL124" i="17"/>
  <c r="AM124" i="17"/>
  <c r="AN124" i="17"/>
  <c r="AO124" i="17"/>
  <c r="AP124" i="17"/>
  <c r="AQ124" i="17"/>
  <c r="AR124" i="17"/>
  <c r="AS124" i="17"/>
  <c r="AT124" i="17"/>
  <c r="AU124" i="17"/>
  <c r="AV124" i="17"/>
  <c r="AW124" i="17"/>
  <c r="AX124" i="17"/>
  <c r="AY124" i="17"/>
  <c r="AZ124" i="17"/>
  <c r="BA124" i="17"/>
  <c r="BB124" i="17"/>
  <c r="BC124" i="17"/>
  <c r="BD124" i="17"/>
  <c r="BE124" i="17"/>
  <c r="BF124" i="17"/>
  <c r="BG124" i="17"/>
  <c r="BH124" i="17"/>
  <c r="BI124" i="17"/>
  <c r="BJ124" i="17"/>
  <c r="BK124" i="17"/>
  <c r="BL124" i="17"/>
  <c r="BM124" i="17"/>
  <c r="BN124" i="17"/>
  <c r="BO124" i="17"/>
  <c r="BP124" i="17"/>
  <c r="BQ124" i="17"/>
  <c r="BR124" i="17"/>
  <c r="BS124" i="17"/>
  <c r="BT124" i="17"/>
  <c r="BU124" i="17"/>
  <c r="BV124" i="17"/>
  <c r="BW124" i="17"/>
  <c r="BX124" i="17"/>
  <c r="BY124" i="17"/>
  <c r="BZ124" i="17"/>
  <c r="CA124" i="17"/>
  <c r="CB124" i="17"/>
  <c r="CC124" i="17"/>
  <c r="CD124" i="17"/>
  <c r="CE124" i="17"/>
  <c r="CF124" i="17"/>
  <c r="CG124" i="17"/>
  <c r="CH124" i="17"/>
  <c r="CI124" i="17"/>
  <c r="CJ124" i="17"/>
  <c r="CK124" i="17"/>
  <c r="CL124" i="17"/>
  <c r="CM124" i="17"/>
  <c r="CN124" i="17"/>
  <c r="CO124" i="17"/>
  <c r="CP124" i="17"/>
  <c r="CQ124" i="17"/>
  <c r="CR124" i="17"/>
  <c r="CS124" i="17"/>
  <c r="CT124" i="17"/>
  <c r="CU124" i="17"/>
  <c r="CV124" i="17"/>
  <c r="CW124" i="17"/>
  <c r="CX124" i="17"/>
  <c r="CY124" i="17"/>
  <c r="CZ124" i="17"/>
  <c r="DA124" i="17"/>
  <c r="DB124" i="17"/>
  <c r="DC124" i="17"/>
  <c r="DD124" i="17"/>
  <c r="D125" i="17"/>
  <c r="E125" i="17"/>
  <c r="F125" i="17"/>
  <c r="G125" i="17"/>
  <c r="H125" i="17"/>
  <c r="I125" i="17"/>
  <c r="J125" i="17"/>
  <c r="K125" i="17"/>
  <c r="L125" i="17"/>
  <c r="M125" i="17"/>
  <c r="N125" i="17"/>
  <c r="O125" i="17"/>
  <c r="P125" i="17"/>
  <c r="Q125" i="17"/>
  <c r="R125" i="17"/>
  <c r="S125" i="17"/>
  <c r="T125" i="17"/>
  <c r="U125" i="17"/>
  <c r="V125" i="17"/>
  <c r="W125" i="17"/>
  <c r="X125" i="17"/>
  <c r="Y125" i="17"/>
  <c r="Z125" i="17"/>
  <c r="AA125" i="17"/>
  <c r="AB125" i="17"/>
  <c r="AC125" i="17"/>
  <c r="AD125" i="17"/>
  <c r="AE125" i="17"/>
  <c r="AF125" i="17"/>
  <c r="AG125" i="17"/>
  <c r="AH125" i="17"/>
  <c r="AI125" i="17"/>
  <c r="AJ125" i="17"/>
  <c r="AK125" i="17"/>
  <c r="AL125" i="17"/>
  <c r="AM125" i="17"/>
  <c r="AN125" i="17"/>
  <c r="AO125" i="17"/>
  <c r="AP125" i="17"/>
  <c r="AQ125" i="17"/>
  <c r="AR125" i="17"/>
  <c r="AS125" i="17"/>
  <c r="AT125" i="17"/>
  <c r="AU125" i="17"/>
  <c r="AV125" i="17"/>
  <c r="AW125" i="17"/>
  <c r="AX125" i="17"/>
  <c r="AY125" i="17"/>
  <c r="AZ125" i="17"/>
  <c r="BA125" i="17"/>
  <c r="BB125" i="17"/>
  <c r="BC125" i="17"/>
  <c r="BD125" i="17"/>
  <c r="BE125" i="17"/>
  <c r="BF125" i="17"/>
  <c r="BG125" i="17"/>
  <c r="BH125" i="17"/>
  <c r="BI125" i="17"/>
  <c r="BJ125" i="17"/>
  <c r="BK125" i="17"/>
  <c r="BL125" i="17"/>
  <c r="BM125" i="17"/>
  <c r="BN125" i="17"/>
  <c r="BO125" i="17"/>
  <c r="BP125" i="17"/>
  <c r="BQ125" i="17"/>
  <c r="BR125" i="17"/>
  <c r="BS125" i="17"/>
  <c r="BT125" i="17"/>
  <c r="BU125" i="17"/>
  <c r="BV125" i="17"/>
  <c r="BW125" i="17"/>
  <c r="BX125" i="17"/>
  <c r="BY125" i="17"/>
  <c r="BZ125" i="17"/>
  <c r="CA125" i="17"/>
  <c r="CB125" i="17"/>
  <c r="CC125" i="17"/>
  <c r="CD125" i="17"/>
  <c r="CE125" i="17"/>
  <c r="CF125" i="17"/>
  <c r="CG125" i="17"/>
  <c r="CH125" i="17"/>
  <c r="CI125" i="17"/>
  <c r="CJ125" i="17"/>
  <c r="CK125" i="17"/>
  <c r="CL125" i="17"/>
  <c r="CM125" i="17"/>
  <c r="CN125" i="17"/>
  <c r="CO125" i="17"/>
  <c r="CP125" i="17"/>
  <c r="CQ125" i="17"/>
  <c r="CR125" i="17"/>
  <c r="CS125" i="17"/>
  <c r="CT125" i="17"/>
  <c r="CU125" i="17"/>
  <c r="CV125" i="17"/>
  <c r="CW125" i="17"/>
  <c r="CX125" i="17"/>
  <c r="CY125" i="17"/>
  <c r="CZ125" i="17"/>
  <c r="DA125" i="17"/>
  <c r="DB125" i="17"/>
  <c r="DC125" i="17"/>
  <c r="DD125" i="17"/>
  <c r="D126" i="17"/>
  <c r="E126" i="17"/>
  <c r="F126" i="17"/>
  <c r="G126" i="17"/>
  <c r="H126" i="17"/>
  <c r="I126" i="17"/>
  <c r="J126" i="17"/>
  <c r="K126" i="17"/>
  <c r="L126" i="17"/>
  <c r="M126" i="17"/>
  <c r="N126" i="17"/>
  <c r="O126" i="17"/>
  <c r="P126" i="17"/>
  <c r="Q126" i="17"/>
  <c r="R126" i="17"/>
  <c r="S126" i="17"/>
  <c r="T126" i="17"/>
  <c r="U126" i="17"/>
  <c r="V126" i="17"/>
  <c r="W126" i="17"/>
  <c r="X126" i="17"/>
  <c r="Y126" i="17"/>
  <c r="Z126" i="17"/>
  <c r="AA126" i="17"/>
  <c r="AB126" i="17"/>
  <c r="AC126" i="17"/>
  <c r="AD126" i="17"/>
  <c r="AE126" i="17"/>
  <c r="AF126" i="17"/>
  <c r="AG126" i="17"/>
  <c r="AH126" i="17"/>
  <c r="AI126" i="17"/>
  <c r="AJ126" i="17"/>
  <c r="AK126" i="17"/>
  <c r="AL126" i="17"/>
  <c r="AM126" i="17"/>
  <c r="AN126" i="17"/>
  <c r="AO126" i="17"/>
  <c r="AP126" i="17"/>
  <c r="AQ126" i="17"/>
  <c r="AR126" i="17"/>
  <c r="AS126" i="17"/>
  <c r="AT126" i="17"/>
  <c r="AU126" i="17"/>
  <c r="AV126" i="17"/>
  <c r="AW126" i="17"/>
  <c r="AX126" i="17"/>
  <c r="AY126" i="17"/>
  <c r="AZ126" i="17"/>
  <c r="BA126" i="17"/>
  <c r="BB126" i="17"/>
  <c r="BC126" i="17"/>
  <c r="BD126" i="17"/>
  <c r="BE126" i="17"/>
  <c r="BF126" i="17"/>
  <c r="BG126" i="17"/>
  <c r="BH126" i="17"/>
  <c r="BI126" i="17"/>
  <c r="BJ126" i="17"/>
  <c r="BK126" i="17"/>
  <c r="BL126" i="17"/>
  <c r="BM126" i="17"/>
  <c r="BN126" i="17"/>
  <c r="BO126" i="17"/>
  <c r="BP126" i="17"/>
  <c r="BQ126" i="17"/>
  <c r="BR126" i="17"/>
  <c r="BS126" i="17"/>
  <c r="BT126" i="17"/>
  <c r="BU126" i="17"/>
  <c r="BV126" i="17"/>
  <c r="BW126" i="17"/>
  <c r="BX126" i="17"/>
  <c r="BY126" i="17"/>
  <c r="BZ126" i="17"/>
  <c r="CA126" i="17"/>
  <c r="CB126" i="17"/>
  <c r="CC126" i="17"/>
  <c r="CD126" i="17"/>
  <c r="CE126" i="17"/>
  <c r="CF126" i="17"/>
  <c r="CG126" i="17"/>
  <c r="CH126" i="17"/>
  <c r="CI126" i="17"/>
  <c r="CJ126" i="17"/>
  <c r="CK126" i="17"/>
  <c r="CL126" i="17"/>
  <c r="CM126" i="17"/>
  <c r="CN126" i="17"/>
  <c r="CO126" i="17"/>
  <c r="CP126" i="17"/>
  <c r="CQ126" i="17"/>
  <c r="CR126" i="17"/>
  <c r="CS126" i="17"/>
  <c r="CT126" i="17"/>
  <c r="CU126" i="17"/>
  <c r="CV126" i="17"/>
  <c r="CW126" i="17"/>
  <c r="CX126" i="17"/>
  <c r="CY126" i="17"/>
  <c r="CZ126" i="17"/>
  <c r="DA126" i="17"/>
  <c r="DB126" i="17"/>
  <c r="DC126" i="17"/>
  <c r="DD126" i="17"/>
  <c r="D127" i="17"/>
  <c r="E127" i="17"/>
  <c r="F127" i="17"/>
  <c r="G127" i="17"/>
  <c r="H127" i="17"/>
  <c r="I127" i="17"/>
  <c r="J127" i="17"/>
  <c r="K127" i="17"/>
  <c r="L127" i="17"/>
  <c r="M127" i="17"/>
  <c r="N127" i="17"/>
  <c r="O127" i="17"/>
  <c r="P127" i="17"/>
  <c r="Q127" i="17"/>
  <c r="R127" i="17"/>
  <c r="S127" i="17"/>
  <c r="T127" i="17"/>
  <c r="U127" i="17"/>
  <c r="V127" i="17"/>
  <c r="W127" i="17"/>
  <c r="X127" i="17"/>
  <c r="Y127" i="17"/>
  <c r="Z127" i="17"/>
  <c r="AA127" i="17"/>
  <c r="AB127" i="17"/>
  <c r="AC127" i="17"/>
  <c r="AD127" i="17"/>
  <c r="AE127" i="17"/>
  <c r="AF127" i="17"/>
  <c r="AG127" i="17"/>
  <c r="AH127" i="17"/>
  <c r="AI127" i="17"/>
  <c r="AJ127" i="17"/>
  <c r="AK127" i="17"/>
  <c r="AL127" i="17"/>
  <c r="AM127" i="17"/>
  <c r="AN127" i="17"/>
  <c r="AO127" i="17"/>
  <c r="AP127" i="17"/>
  <c r="AQ127" i="17"/>
  <c r="AR127" i="17"/>
  <c r="AS127" i="17"/>
  <c r="AT127" i="17"/>
  <c r="AU127" i="17"/>
  <c r="AV127" i="17"/>
  <c r="AW127" i="17"/>
  <c r="AX127" i="17"/>
  <c r="AY127" i="17"/>
  <c r="AZ127" i="17"/>
  <c r="BA127" i="17"/>
  <c r="BB127" i="17"/>
  <c r="BC127" i="17"/>
  <c r="BD127" i="17"/>
  <c r="BE127" i="17"/>
  <c r="BF127" i="17"/>
  <c r="BG127" i="17"/>
  <c r="BH127" i="17"/>
  <c r="BI127" i="17"/>
  <c r="BJ127" i="17"/>
  <c r="BK127" i="17"/>
  <c r="BL127" i="17"/>
  <c r="BM127" i="17"/>
  <c r="BN127" i="17"/>
  <c r="BO127" i="17"/>
  <c r="BP127" i="17"/>
  <c r="BQ127" i="17"/>
  <c r="BR127" i="17"/>
  <c r="BS127" i="17"/>
  <c r="BT127" i="17"/>
  <c r="BU127" i="17"/>
  <c r="BV127" i="17"/>
  <c r="BW127" i="17"/>
  <c r="BX127" i="17"/>
  <c r="BY127" i="17"/>
  <c r="BZ127" i="17"/>
  <c r="CA127" i="17"/>
  <c r="CB127" i="17"/>
  <c r="CC127" i="17"/>
  <c r="CD127" i="17"/>
  <c r="CE127" i="17"/>
  <c r="CF127" i="17"/>
  <c r="CG127" i="17"/>
  <c r="CH127" i="17"/>
  <c r="CI127" i="17"/>
  <c r="CJ127" i="17"/>
  <c r="CK127" i="17"/>
  <c r="CL127" i="17"/>
  <c r="CM127" i="17"/>
  <c r="CN127" i="17"/>
  <c r="CO127" i="17"/>
  <c r="CP127" i="17"/>
  <c r="CQ127" i="17"/>
  <c r="CR127" i="17"/>
  <c r="CS127" i="17"/>
  <c r="CT127" i="17"/>
  <c r="CU127" i="17"/>
  <c r="CV127" i="17"/>
  <c r="CW127" i="17"/>
  <c r="CX127" i="17"/>
  <c r="CY127" i="17"/>
  <c r="CZ127" i="17"/>
  <c r="DA127" i="17"/>
  <c r="DB127" i="17"/>
  <c r="DC127" i="17"/>
  <c r="DD127" i="17"/>
  <c r="D128" i="17"/>
  <c r="E128" i="17"/>
  <c r="F128" i="17"/>
  <c r="G128" i="17"/>
  <c r="H128" i="17"/>
  <c r="I128" i="17"/>
  <c r="J128" i="17"/>
  <c r="K128" i="17"/>
  <c r="L128" i="17"/>
  <c r="M128" i="17"/>
  <c r="N128" i="17"/>
  <c r="O128" i="17"/>
  <c r="P128" i="17"/>
  <c r="Q128" i="17"/>
  <c r="R128" i="17"/>
  <c r="S128" i="17"/>
  <c r="T128" i="17"/>
  <c r="U128" i="17"/>
  <c r="V128" i="17"/>
  <c r="W128" i="17"/>
  <c r="X128" i="17"/>
  <c r="Y128" i="17"/>
  <c r="Z128" i="17"/>
  <c r="AA128" i="17"/>
  <c r="AB128" i="17"/>
  <c r="AC128" i="17"/>
  <c r="AD128" i="17"/>
  <c r="AE128" i="17"/>
  <c r="AF128" i="17"/>
  <c r="AG128" i="17"/>
  <c r="AH128" i="17"/>
  <c r="AI128" i="17"/>
  <c r="AJ128" i="17"/>
  <c r="AK128" i="17"/>
  <c r="AL128" i="17"/>
  <c r="AM128" i="17"/>
  <c r="AN128" i="17"/>
  <c r="AO128" i="17"/>
  <c r="AP128" i="17"/>
  <c r="AQ128" i="17"/>
  <c r="AR128" i="17"/>
  <c r="AS128" i="17"/>
  <c r="AT128" i="17"/>
  <c r="AU128" i="17"/>
  <c r="AV128" i="17"/>
  <c r="AW128" i="17"/>
  <c r="AX128" i="17"/>
  <c r="AY128" i="17"/>
  <c r="AZ128" i="17"/>
  <c r="BA128" i="17"/>
  <c r="BB128" i="17"/>
  <c r="BC128" i="17"/>
  <c r="BD128" i="17"/>
  <c r="BE128" i="17"/>
  <c r="BF128" i="17"/>
  <c r="BG128" i="17"/>
  <c r="BH128" i="17"/>
  <c r="BI128" i="17"/>
  <c r="BJ128" i="17"/>
  <c r="BK128" i="17"/>
  <c r="BL128" i="17"/>
  <c r="BM128" i="17"/>
  <c r="BN128" i="17"/>
  <c r="BO128" i="17"/>
  <c r="BP128" i="17"/>
  <c r="BQ128" i="17"/>
  <c r="BR128" i="17"/>
  <c r="BS128" i="17"/>
  <c r="BT128" i="17"/>
  <c r="BU128" i="17"/>
  <c r="BV128" i="17"/>
  <c r="BW128" i="17"/>
  <c r="BX128" i="17"/>
  <c r="BY128" i="17"/>
  <c r="BZ128" i="17"/>
  <c r="CA128" i="17"/>
  <c r="CB128" i="17"/>
  <c r="CC128" i="17"/>
  <c r="CD128" i="17"/>
  <c r="CE128" i="17"/>
  <c r="CF128" i="17"/>
  <c r="CG128" i="17"/>
  <c r="CH128" i="17"/>
  <c r="CI128" i="17"/>
  <c r="CJ128" i="17"/>
  <c r="CK128" i="17"/>
  <c r="CL128" i="17"/>
  <c r="CM128" i="17"/>
  <c r="CN128" i="17"/>
  <c r="CO128" i="17"/>
  <c r="CP128" i="17"/>
  <c r="CQ128" i="17"/>
  <c r="CR128" i="17"/>
  <c r="CS128" i="17"/>
  <c r="CT128" i="17"/>
  <c r="CU128" i="17"/>
  <c r="CV128" i="17"/>
  <c r="CW128" i="17"/>
  <c r="CX128" i="17"/>
  <c r="CY128" i="17"/>
  <c r="CZ128" i="17"/>
  <c r="DA128" i="17"/>
  <c r="DB128" i="17"/>
  <c r="DC128" i="17"/>
  <c r="DD128" i="17"/>
  <c r="D129" i="17"/>
  <c r="E129" i="17"/>
  <c r="F129" i="17"/>
  <c r="G129" i="17"/>
  <c r="H129" i="17"/>
  <c r="I129" i="17"/>
  <c r="J129" i="17"/>
  <c r="K129" i="17"/>
  <c r="L129" i="17"/>
  <c r="M129" i="17"/>
  <c r="N129" i="17"/>
  <c r="O129" i="17"/>
  <c r="P129" i="17"/>
  <c r="Q129" i="17"/>
  <c r="R129" i="17"/>
  <c r="S129" i="17"/>
  <c r="T129" i="17"/>
  <c r="U129" i="17"/>
  <c r="V129" i="17"/>
  <c r="W129" i="17"/>
  <c r="X129" i="17"/>
  <c r="Y129" i="17"/>
  <c r="Z129" i="17"/>
  <c r="AA129" i="17"/>
  <c r="AB129" i="17"/>
  <c r="AC129" i="17"/>
  <c r="AD129" i="17"/>
  <c r="AE129" i="17"/>
  <c r="AF129" i="17"/>
  <c r="AG129" i="17"/>
  <c r="AH129" i="17"/>
  <c r="AI129" i="17"/>
  <c r="AJ129" i="17"/>
  <c r="AK129" i="17"/>
  <c r="AL129" i="17"/>
  <c r="AM129" i="17"/>
  <c r="AN129" i="17"/>
  <c r="AO129" i="17"/>
  <c r="AP129" i="17"/>
  <c r="AQ129" i="17"/>
  <c r="AR129" i="17"/>
  <c r="AS129" i="17"/>
  <c r="AT129" i="17"/>
  <c r="AU129" i="17"/>
  <c r="AV129" i="17"/>
  <c r="AW129" i="17"/>
  <c r="AX129" i="17"/>
  <c r="AY129" i="17"/>
  <c r="AZ129" i="17"/>
  <c r="BA129" i="17"/>
  <c r="BB129" i="17"/>
  <c r="BC129" i="17"/>
  <c r="BD129" i="17"/>
  <c r="BE129" i="17"/>
  <c r="BF129" i="17"/>
  <c r="BG129" i="17"/>
  <c r="BH129" i="17"/>
  <c r="BI129" i="17"/>
  <c r="BJ129" i="17"/>
  <c r="BK129" i="17"/>
  <c r="BL129" i="17"/>
  <c r="BM129" i="17"/>
  <c r="BN129" i="17"/>
  <c r="BO129" i="17"/>
  <c r="BP129" i="17"/>
  <c r="BQ129" i="17"/>
  <c r="BR129" i="17"/>
  <c r="BS129" i="17"/>
  <c r="BT129" i="17"/>
  <c r="BU129" i="17"/>
  <c r="BV129" i="17"/>
  <c r="BW129" i="17"/>
  <c r="BX129" i="17"/>
  <c r="BY129" i="17"/>
  <c r="BZ129" i="17"/>
  <c r="CA129" i="17"/>
  <c r="CB129" i="17"/>
  <c r="CC129" i="17"/>
  <c r="CD129" i="17"/>
  <c r="CE129" i="17"/>
  <c r="CF129" i="17"/>
  <c r="CG129" i="17"/>
  <c r="CH129" i="17"/>
  <c r="CI129" i="17"/>
  <c r="CJ129" i="17"/>
  <c r="CK129" i="17"/>
  <c r="CL129" i="17"/>
  <c r="CM129" i="17"/>
  <c r="CN129" i="17"/>
  <c r="CO129" i="17"/>
  <c r="CP129" i="17"/>
  <c r="CQ129" i="17"/>
  <c r="CR129" i="17"/>
  <c r="CS129" i="17"/>
  <c r="CT129" i="17"/>
  <c r="CU129" i="17"/>
  <c r="CV129" i="17"/>
  <c r="CW129" i="17"/>
  <c r="CX129" i="17"/>
  <c r="CY129" i="17"/>
  <c r="CZ129" i="17"/>
  <c r="DA129" i="17"/>
  <c r="DB129" i="17"/>
  <c r="DC129" i="17"/>
  <c r="DD129" i="17"/>
  <c r="D130" i="17"/>
  <c r="E130" i="17"/>
  <c r="F130" i="17"/>
  <c r="G130" i="17"/>
  <c r="H130" i="17"/>
  <c r="I130" i="17"/>
  <c r="J130" i="17"/>
  <c r="K130" i="17"/>
  <c r="L130" i="17"/>
  <c r="M130" i="17"/>
  <c r="N130" i="17"/>
  <c r="O130" i="17"/>
  <c r="P130" i="17"/>
  <c r="Q130" i="17"/>
  <c r="R130" i="17"/>
  <c r="S130" i="17"/>
  <c r="T130" i="17"/>
  <c r="U130" i="17"/>
  <c r="V130" i="17"/>
  <c r="W130" i="17"/>
  <c r="X130" i="17"/>
  <c r="Y130" i="17"/>
  <c r="Z130" i="17"/>
  <c r="AA130" i="17"/>
  <c r="AB130" i="17"/>
  <c r="AC130" i="17"/>
  <c r="AD130" i="17"/>
  <c r="AE130" i="17"/>
  <c r="AF130" i="17"/>
  <c r="AG130" i="17"/>
  <c r="AH130" i="17"/>
  <c r="AI130" i="17"/>
  <c r="AJ130" i="17"/>
  <c r="AK130" i="17"/>
  <c r="AL130" i="17"/>
  <c r="AM130" i="17"/>
  <c r="AN130" i="17"/>
  <c r="AO130" i="17"/>
  <c r="AP130" i="17"/>
  <c r="AQ130" i="17"/>
  <c r="AR130" i="17"/>
  <c r="AS130" i="17"/>
  <c r="AT130" i="17"/>
  <c r="AU130" i="17"/>
  <c r="AV130" i="17"/>
  <c r="AW130" i="17"/>
  <c r="AX130" i="17"/>
  <c r="AY130" i="17"/>
  <c r="AZ130" i="17"/>
  <c r="BA130" i="17"/>
  <c r="BB130" i="17"/>
  <c r="BC130" i="17"/>
  <c r="BD130" i="17"/>
  <c r="BE130" i="17"/>
  <c r="BF130" i="17"/>
  <c r="BG130" i="17"/>
  <c r="BH130" i="17"/>
  <c r="BI130" i="17"/>
  <c r="BJ130" i="17"/>
  <c r="BK130" i="17"/>
  <c r="BL130" i="17"/>
  <c r="BM130" i="17"/>
  <c r="BN130" i="17"/>
  <c r="BO130" i="17"/>
  <c r="BP130" i="17"/>
  <c r="BQ130" i="17"/>
  <c r="BR130" i="17"/>
  <c r="BS130" i="17"/>
  <c r="BT130" i="17"/>
  <c r="BU130" i="17"/>
  <c r="BV130" i="17"/>
  <c r="BW130" i="17"/>
  <c r="BX130" i="17"/>
  <c r="BY130" i="17"/>
  <c r="BZ130" i="17"/>
  <c r="CA130" i="17"/>
  <c r="CB130" i="17"/>
  <c r="CC130" i="17"/>
  <c r="CD130" i="17"/>
  <c r="CE130" i="17"/>
  <c r="CF130" i="17"/>
  <c r="CG130" i="17"/>
  <c r="CH130" i="17"/>
  <c r="CI130" i="17"/>
  <c r="CJ130" i="17"/>
  <c r="CK130" i="17"/>
  <c r="CL130" i="17"/>
  <c r="CM130" i="17"/>
  <c r="CN130" i="17"/>
  <c r="CO130" i="17"/>
  <c r="CP130" i="17"/>
  <c r="CQ130" i="17"/>
  <c r="CR130" i="17"/>
  <c r="CS130" i="17"/>
  <c r="CT130" i="17"/>
  <c r="CU130" i="17"/>
  <c r="CV130" i="17"/>
  <c r="CW130" i="17"/>
  <c r="CX130" i="17"/>
  <c r="CY130" i="17"/>
  <c r="CZ130" i="17"/>
  <c r="DA130" i="17"/>
  <c r="DB130" i="17"/>
  <c r="DC130" i="17"/>
  <c r="DD130" i="17"/>
  <c r="D131" i="17"/>
  <c r="E131" i="17"/>
  <c r="F131" i="17"/>
  <c r="G131" i="17"/>
  <c r="H131" i="17"/>
  <c r="I131" i="17"/>
  <c r="J131" i="17"/>
  <c r="K131" i="17"/>
  <c r="L131" i="17"/>
  <c r="M131" i="17"/>
  <c r="N131" i="17"/>
  <c r="O131" i="17"/>
  <c r="P131" i="17"/>
  <c r="Q131" i="17"/>
  <c r="R131" i="17"/>
  <c r="S131" i="17"/>
  <c r="T131" i="17"/>
  <c r="U131" i="17"/>
  <c r="V131" i="17"/>
  <c r="W131" i="17"/>
  <c r="X131" i="17"/>
  <c r="Y131" i="17"/>
  <c r="Z131" i="17"/>
  <c r="AA131" i="17"/>
  <c r="AB131" i="17"/>
  <c r="AC131" i="17"/>
  <c r="AD131" i="17"/>
  <c r="AE131" i="17"/>
  <c r="AF131" i="17"/>
  <c r="AG131" i="17"/>
  <c r="AH131" i="17"/>
  <c r="AI131" i="17"/>
  <c r="AJ131" i="17"/>
  <c r="AK131" i="17"/>
  <c r="AL131" i="17"/>
  <c r="AM131" i="17"/>
  <c r="AN131" i="17"/>
  <c r="AO131" i="17"/>
  <c r="AP131" i="17"/>
  <c r="AQ131" i="17"/>
  <c r="AR131" i="17"/>
  <c r="AS131" i="17"/>
  <c r="AT131" i="17"/>
  <c r="AU131" i="17"/>
  <c r="AV131" i="17"/>
  <c r="AW131" i="17"/>
  <c r="AX131" i="17"/>
  <c r="AY131" i="17"/>
  <c r="AZ131" i="17"/>
  <c r="BA131" i="17"/>
  <c r="BB131" i="17"/>
  <c r="BC131" i="17"/>
  <c r="BD131" i="17"/>
  <c r="BE131" i="17"/>
  <c r="BF131" i="17"/>
  <c r="BG131" i="17"/>
  <c r="BH131" i="17"/>
  <c r="BI131" i="17"/>
  <c r="BJ131" i="17"/>
  <c r="BK131" i="17"/>
  <c r="BL131" i="17"/>
  <c r="BM131" i="17"/>
  <c r="BN131" i="17"/>
  <c r="BO131" i="17"/>
  <c r="BP131" i="17"/>
  <c r="BQ131" i="17"/>
  <c r="BR131" i="17"/>
  <c r="BS131" i="17"/>
  <c r="BT131" i="17"/>
  <c r="BU131" i="17"/>
  <c r="BV131" i="17"/>
  <c r="BW131" i="17"/>
  <c r="BX131" i="17"/>
  <c r="BY131" i="17"/>
  <c r="BZ131" i="17"/>
  <c r="CA131" i="17"/>
  <c r="CB131" i="17"/>
  <c r="CC131" i="17"/>
  <c r="CD131" i="17"/>
  <c r="CE131" i="17"/>
  <c r="CF131" i="17"/>
  <c r="CG131" i="17"/>
  <c r="CH131" i="17"/>
  <c r="CI131" i="17"/>
  <c r="CJ131" i="17"/>
  <c r="CK131" i="17"/>
  <c r="CL131" i="17"/>
  <c r="CM131" i="17"/>
  <c r="CN131" i="17"/>
  <c r="CO131" i="17"/>
  <c r="CP131" i="17"/>
  <c r="CQ131" i="17"/>
  <c r="CR131" i="17"/>
  <c r="CS131" i="17"/>
  <c r="CT131" i="17"/>
  <c r="CU131" i="17"/>
  <c r="CV131" i="17"/>
  <c r="CW131" i="17"/>
  <c r="CX131" i="17"/>
  <c r="CY131" i="17"/>
  <c r="CZ131" i="17"/>
  <c r="DA131" i="17"/>
  <c r="DB131" i="17"/>
  <c r="DC131" i="17"/>
  <c r="DD131" i="17"/>
  <c r="D132" i="17"/>
  <c r="E132" i="17"/>
  <c r="F132" i="17"/>
  <c r="G132" i="17"/>
  <c r="H132" i="17"/>
  <c r="I132" i="17"/>
  <c r="J132" i="17"/>
  <c r="K132" i="17"/>
  <c r="L132" i="17"/>
  <c r="M132" i="17"/>
  <c r="N132" i="17"/>
  <c r="O132" i="17"/>
  <c r="P132" i="17"/>
  <c r="Q132" i="17"/>
  <c r="R132" i="17"/>
  <c r="S132" i="17"/>
  <c r="T132" i="17"/>
  <c r="U132" i="17"/>
  <c r="V132" i="17"/>
  <c r="W132" i="17"/>
  <c r="X132" i="17"/>
  <c r="Y132" i="17"/>
  <c r="Z132" i="17"/>
  <c r="AA132" i="17"/>
  <c r="AB132" i="17"/>
  <c r="AC132" i="17"/>
  <c r="AD132" i="17"/>
  <c r="AE132" i="17"/>
  <c r="AF132" i="17"/>
  <c r="AG132" i="17"/>
  <c r="AH132" i="17"/>
  <c r="AI132" i="17"/>
  <c r="AJ132" i="17"/>
  <c r="AK132" i="17"/>
  <c r="AL132" i="17"/>
  <c r="AM132" i="17"/>
  <c r="AN132" i="17"/>
  <c r="AO132" i="17"/>
  <c r="AP132" i="17"/>
  <c r="AQ132" i="17"/>
  <c r="AR132" i="17"/>
  <c r="AS132" i="17"/>
  <c r="AT132" i="17"/>
  <c r="AU132" i="17"/>
  <c r="AV132" i="17"/>
  <c r="AW132" i="17"/>
  <c r="AX132" i="17"/>
  <c r="AY132" i="17"/>
  <c r="AZ132" i="17"/>
  <c r="BA132" i="17"/>
  <c r="BB132" i="17"/>
  <c r="BC132" i="17"/>
  <c r="BD132" i="17"/>
  <c r="BE132" i="17"/>
  <c r="BF132" i="17"/>
  <c r="BG132" i="17"/>
  <c r="BH132" i="17"/>
  <c r="BI132" i="17"/>
  <c r="BJ132" i="17"/>
  <c r="BK132" i="17"/>
  <c r="BL132" i="17"/>
  <c r="BM132" i="17"/>
  <c r="BN132" i="17"/>
  <c r="BO132" i="17"/>
  <c r="BP132" i="17"/>
  <c r="BQ132" i="17"/>
  <c r="BR132" i="17"/>
  <c r="BS132" i="17"/>
  <c r="BT132" i="17"/>
  <c r="BU132" i="17"/>
  <c r="BV132" i="17"/>
  <c r="BW132" i="17"/>
  <c r="BX132" i="17"/>
  <c r="BY132" i="17"/>
  <c r="BZ132" i="17"/>
  <c r="CA132" i="17"/>
  <c r="CB132" i="17"/>
  <c r="CC132" i="17"/>
  <c r="CD132" i="17"/>
  <c r="CE132" i="17"/>
  <c r="CF132" i="17"/>
  <c r="CG132" i="17"/>
  <c r="CH132" i="17"/>
  <c r="CI132" i="17"/>
  <c r="CJ132" i="17"/>
  <c r="CK132" i="17"/>
  <c r="CL132" i="17"/>
  <c r="CM132" i="17"/>
  <c r="CN132" i="17"/>
  <c r="CO132" i="17"/>
  <c r="CP132" i="17"/>
  <c r="CQ132" i="17"/>
  <c r="CR132" i="17"/>
  <c r="CS132" i="17"/>
  <c r="CT132" i="17"/>
  <c r="CU132" i="17"/>
  <c r="CV132" i="17"/>
  <c r="CW132" i="17"/>
  <c r="CX132" i="17"/>
  <c r="CY132" i="17"/>
  <c r="CZ132" i="17"/>
  <c r="DA132" i="17"/>
  <c r="DB132" i="17"/>
  <c r="DC132" i="17"/>
  <c r="DD132" i="17"/>
  <c r="D133" i="17"/>
  <c r="E133" i="17"/>
  <c r="F133" i="17"/>
  <c r="G133" i="17"/>
  <c r="H133" i="17"/>
  <c r="I133" i="17"/>
  <c r="J133" i="17"/>
  <c r="K133" i="17"/>
  <c r="L133" i="17"/>
  <c r="M133" i="17"/>
  <c r="N133" i="17"/>
  <c r="O133" i="17"/>
  <c r="P133" i="17"/>
  <c r="Q133" i="17"/>
  <c r="R133" i="17"/>
  <c r="S133" i="17"/>
  <c r="T133" i="17"/>
  <c r="U133" i="17"/>
  <c r="V133" i="17"/>
  <c r="W133" i="17"/>
  <c r="X133" i="17"/>
  <c r="Y133" i="17"/>
  <c r="Z133" i="17"/>
  <c r="AA133" i="17"/>
  <c r="AB133" i="17"/>
  <c r="AC133" i="17"/>
  <c r="AD133" i="17"/>
  <c r="AE133" i="17"/>
  <c r="AF133" i="17"/>
  <c r="AG133" i="17"/>
  <c r="AH133" i="17"/>
  <c r="AI133" i="17"/>
  <c r="AJ133" i="17"/>
  <c r="AK133" i="17"/>
  <c r="AL133" i="17"/>
  <c r="AM133" i="17"/>
  <c r="AN133" i="17"/>
  <c r="AO133" i="17"/>
  <c r="AP133" i="17"/>
  <c r="AQ133" i="17"/>
  <c r="AR133" i="17"/>
  <c r="AS133" i="17"/>
  <c r="AT133" i="17"/>
  <c r="AU133" i="17"/>
  <c r="AV133" i="17"/>
  <c r="AW133" i="17"/>
  <c r="AX133" i="17"/>
  <c r="AY133" i="17"/>
  <c r="AZ133" i="17"/>
  <c r="BA133" i="17"/>
  <c r="BB133" i="17"/>
  <c r="BC133" i="17"/>
  <c r="BD133" i="17"/>
  <c r="BE133" i="17"/>
  <c r="BF133" i="17"/>
  <c r="BG133" i="17"/>
  <c r="BH133" i="17"/>
  <c r="BI133" i="17"/>
  <c r="BJ133" i="17"/>
  <c r="BK133" i="17"/>
  <c r="BL133" i="17"/>
  <c r="BM133" i="17"/>
  <c r="BN133" i="17"/>
  <c r="BO133" i="17"/>
  <c r="BP133" i="17"/>
  <c r="BQ133" i="17"/>
  <c r="BR133" i="17"/>
  <c r="BS133" i="17"/>
  <c r="BT133" i="17"/>
  <c r="BU133" i="17"/>
  <c r="BV133" i="17"/>
  <c r="BW133" i="17"/>
  <c r="BX133" i="17"/>
  <c r="BY133" i="17"/>
  <c r="BZ133" i="17"/>
  <c r="CA133" i="17"/>
  <c r="CB133" i="17"/>
  <c r="CC133" i="17"/>
  <c r="CD133" i="17"/>
  <c r="CE133" i="17"/>
  <c r="CF133" i="17"/>
  <c r="CG133" i="17"/>
  <c r="CH133" i="17"/>
  <c r="CI133" i="17"/>
  <c r="CJ133" i="17"/>
  <c r="CK133" i="17"/>
  <c r="CL133" i="17"/>
  <c r="CM133" i="17"/>
  <c r="CN133" i="17"/>
  <c r="CO133" i="17"/>
  <c r="CP133" i="17"/>
  <c r="CQ133" i="17"/>
  <c r="CR133" i="17"/>
  <c r="CS133" i="17"/>
  <c r="CT133" i="17"/>
  <c r="CU133" i="17"/>
  <c r="CV133" i="17"/>
  <c r="CW133" i="17"/>
  <c r="CX133" i="17"/>
  <c r="CY133" i="17"/>
  <c r="CZ133" i="17"/>
  <c r="DA133" i="17"/>
  <c r="DB133" i="17"/>
  <c r="DC133" i="17"/>
  <c r="DD133" i="17"/>
  <c r="D134" i="17"/>
  <c r="E134" i="17"/>
  <c r="F134" i="17"/>
  <c r="G134" i="17"/>
  <c r="H134" i="17"/>
  <c r="I134" i="17"/>
  <c r="J134" i="17"/>
  <c r="K134" i="17"/>
  <c r="L134" i="17"/>
  <c r="M134" i="17"/>
  <c r="N134" i="17"/>
  <c r="O134" i="17"/>
  <c r="P134" i="17"/>
  <c r="Q134" i="17"/>
  <c r="R134" i="17"/>
  <c r="S134" i="17"/>
  <c r="T134" i="17"/>
  <c r="U134" i="17"/>
  <c r="V134" i="17"/>
  <c r="W134" i="17"/>
  <c r="X134" i="17"/>
  <c r="Y134" i="17"/>
  <c r="Z134" i="17"/>
  <c r="AA134" i="17"/>
  <c r="AB134" i="17"/>
  <c r="AC134" i="17"/>
  <c r="AD134" i="17"/>
  <c r="AE134" i="17"/>
  <c r="AF134" i="17"/>
  <c r="AG134" i="17"/>
  <c r="AH134" i="17"/>
  <c r="AI134" i="17"/>
  <c r="AJ134" i="17"/>
  <c r="AK134" i="17"/>
  <c r="AL134" i="17"/>
  <c r="AM134" i="17"/>
  <c r="AN134" i="17"/>
  <c r="AO134" i="17"/>
  <c r="AP134" i="17"/>
  <c r="AQ134" i="17"/>
  <c r="AR134" i="17"/>
  <c r="AS134" i="17"/>
  <c r="AT134" i="17"/>
  <c r="AU134" i="17"/>
  <c r="AV134" i="17"/>
  <c r="AW134" i="17"/>
  <c r="AX134" i="17"/>
  <c r="AY134" i="17"/>
  <c r="AZ134" i="17"/>
  <c r="BA134" i="17"/>
  <c r="BB134" i="17"/>
  <c r="BC134" i="17"/>
  <c r="BD134" i="17"/>
  <c r="BE134" i="17"/>
  <c r="BF134" i="17"/>
  <c r="BG134" i="17"/>
  <c r="BH134" i="17"/>
  <c r="BI134" i="17"/>
  <c r="BJ134" i="17"/>
  <c r="BK134" i="17"/>
  <c r="BL134" i="17"/>
  <c r="BM134" i="17"/>
  <c r="BN134" i="17"/>
  <c r="BO134" i="17"/>
  <c r="BP134" i="17"/>
  <c r="BQ134" i="17"/>
  <c r="BR134" i="17"/>
  <c r="BS134" i="17"/>
  <c r="BT134" i="17"/>
  <c r="BU134" i="17"/>
  <c r="BV134" i="17"/>
  <c r="BW134" i="17"/>
  <c r="BX134" i="17"/>
  <c r="BY134" i="17"/>
  <c r="BZ134" i="17"/>
  <c r="CA134" i="17"/>
  <c r="CB134" i="17"/>
  <c r="CC134" i="17"/>
  <c r="CD134" i="17"/>
  <c r="CE134" i="17"/>
  <c r="CF134" i="17"/>
  <c r="CG134" i="17"/>
  <c r="CH134" i="17"/>
  <c r="CI134" i="17"/>
  <c r="CJ134" i="17"/>
  <c r="CK134" i="17"/>
  <c r="CL134" i="17"/>
  <c r="CM134" i="17"/>
  <c r="CN134" i="17"/>
  <c r="CO134" i="17"/>
  <c r="CP134" i="17"/>
  <c r="CQ134" i="17"/>
  <c r="CR134" i="17"/>
  <c r="CS134" i="17"/>
  <c r="CT134" i="17"/>
  <c r="CU134" i="17"/>
  <c r="CV134" i="17"/>
  <c r="CW134" i="17"/>
  <c r="CX134" i="17"/>
  <c r="CY134" i="17"/>
  <c r="CZ134" i="17"/>
  <c r="DA134" i="17"/>
  <c r="DB134" i="17"/>
  <c r="DC134" i="17"/>
  <c r="DD134" i="17"/>
  <c r="D135" i="17"/>
  <c r="E135" i="17"/>
  <c r="F135" i="17"/>
  <c r="G135" i="17"/>
  <c r="H135" i="17"/>
  <c r="I135" i="17"/>
  <c r="J135" i="17"/>
  <c r="K135" i="17"/>
  <c r="L135" i="17"/>
  <c r="M135" i="17"/>
  <c r="N135" i="17"/>
  <c r="O135" i="17"/>
  <c r="P135" i="17"/>
  <c r="Q135" i="17"/>
  <c r="R135" i="17"/>
  <c r="S135" i="17"/>
  <c r="T135" i="17"/>
  <c r="U135" i="17"/>
  <c r="V135" i="17"/>
  <c r="W135" i="17"/>
  <c r="X135" i="17"/>
  <c r="Y135" i="17"/>
  <c r="Z135" i="17"/>
  <c r="AA135" i="17"/>
  <c r="AB135" i="17"/>
  <c r="AC135" i="17"/>
  <c r="AD135" i="17"/>
  <c r="AE135" i="17"/>
  <c r="AF135" i="17"/>
  <c r="AG135" i="17"/>
  <c r="AH135" i="17"/>
  <c r="AI135" i="17"/>
  <c r="AJ135" i="17"/>
  <c r="AK135" i="17"/>
  <c r="AL135" i="17"/>
  <c r="AM135" i="17"/>
  <c r="AN135" i="17"/>
  <c r="AO135" i="17"/>
  <c r="AP135" i="17"/>
  <c r="AQ135" i="17"/>
  <c r="AR135" i="17"/>
  <c r="AS135" i="17"/>
  <c r="AT135" i="17"/>
  <c r="AU135" i="17"/>
  <c r="AV135" i="17"/>
  <c r="AW135" i="17"/>
  <c r="AX135" i="17"/>
  <c r="AY135" i="17"/>
  <c r="AZ135" i="17"/>
  <c r="BA135" i="17"/>
  <c r="BB135" i="17"/>
  <c r="BC135" i="17"/>
  <c r="BD135" i="17"/>
  <c r="BE135" i="17"/>
  <c r="BF135" i="17"/>
  <c r="BG135" i="17"/>
  <c r="BH135" i="17"/>
  <c r="BI135" i="17"/>
  <c r="BJ135" i="17"/>
  <c r="BK135" i="17"/>
  <c r="BL135" i="17"/>
  <c r="BM135" i="17"/>
  <c r="BN135" i="17"/>
  <c r="BO135" i="17"/>
  <c r="BP135" i="17"/>
  <c r="BQ135" i="17"/>
  <c r="BR135" i="17"/>
  <c r="BS135" i="17"/>
  <c r="BT135" i="17"/>
  <c r="BU135" i="17"/>
  <c r="BV135" i="17"/>
  <c r="BW135" i="17"/>
  <c r="BX135" i="17"/>
  <c r="BY135" i="17"/>
  <c r="BZ135" i="17"/>
  <c r="CA135" i="17"/>
  <c r="CB135" i="17"/>
  <c r="CC135" i="17"/>
  <c r="CD135" i="17"/>
  <c r="CE135" i="17"/>
  <c r="CF135" i="17"/>
  <c r="CG135" i="17"/>
  <c r="CH135" i="17"/>
  <c r="CI135" i="17"/>
  <c r="CJ135" i="17"/>
  <c r="CK135" i="17"/>
  <c r="CL135" i="17"/>
  <c r="CM135" i="17"/>
  <c r="CN135" i="17"/>
  <c r="CO135" i="17"/>
  <c r="CP135" i="17"/>
  <c r="CQ135" i="17"/>
  <c r="CR135" i="17"/>
  <c r="CS135" i="17"/>
  <c r="CT135" i="17"/>
  <c r="CU135" i="17"/>
  <c r="CV135" i="17"/>
  <c r="CW135" i="17"/>
  <c r="CX135" i="17"/>
  <c r="CY135" i="17"/>
  <c r="CZ135" i="17"/>
  <c r="DA135" i="17"/>
  <c r="DB135" i="17"/>
  <c r="DC135" i="17"/>
  <c r="DD135" i="17"/>
  <c r="D136" i="17"/>
  <c r="E136" i="17"/>
  <c r="F136" i="17"/>
  <c r="G136" i="17"/>
  <c r="H136" i="17"/>
  <c r="I136" i="17"/>
  <c r="J136" i="17"/>
  <c r="K136" i="17"/>
  <c r="L136" i="17"/>
  <c r="M136" i="17"/>
  <c r="N136" i="17"/>
  <c r="O136" i="17"/>
  <c r="P136" i="17"/>
  <c r="Q136" i="17"/>
  <c r="R136" i="17"/>
  <c r="S136" i="17"/>
  <c r="T136" i="17"/>
  <c r="U136" i="17"/>
  <c r="V136" i="17"/>
  <c r="W136" i="17"/>
  <c r="X136" i="17"/>
  <c r="Y136" i="17"/>
  <c r="Z136" i="17"/>
  <c r="AA136" i="17"/>
  <c r="AB136" i="17"/>
  <c r="AC136" i="17"/>
  <c r="AD136" i="17"/>
  <c r="AE136" i="17"/>
  <c r="AF136" i="17"/>
  <c r="AG136" i="17"/>
  <c r="AH136" i="17"/>
  <c r="AI136" i="17"/>
  <c r="AJ136" i="17"/>
  <c r="AK136" i="17"/>
  <c r="AL136" i="17"/>
  <c r="AM136" i="17"/>
  <c r="AN136" i="17"/>
  <c r="AO136" i="17"/>
  <c r="AP136" i="17"/>
  <c r="AQ136" i="17"/>
  <c r="AR136" i="17"/>
  <c r="AS136" i="17"/>
  <c r="AT136" i="17"/>
  <c r="AU136" i="17"/>
  <c r="AV136" i="17"/>
  <c r="AW136" i="17"/>
  <c r="AX136" i="17"/>
  <c r="AY136" i="17"/>
  <c r="AZ136" i="17"/>
  <c r="BA136" i="17"/>
  <c r="BB136" i="17"/>
  <c r="BC136" i="17"/>
  <c r="BD136" i="17"/>
  <c r="BE136" i="17"/>
  <c r="BF136" i="17"/>
  <c r="BG136" i="17"/>
  <c r="BH136" i="17"/>
  <c r="BI136" i="17"/>
  <c r="BJ136" i="17"/>
  <c r="BK136" i="17"/>
  <c r="BL136" i="17"/>
  <c r="BM136" i="17"/>
  <c r="BN136" i="17"/>
  <c r="BO136" i="17"/>
  <c r="BP136" i="17"/>
  <c r="BQ136" i="17"/>
  <c r="BR136" i="17"/>
  <c r="BS136" i="17"/>
  <c r="BT136" i="17"/>
  <c r="BU136" i="17"/>
  <c r="BV136" i="17"/>
  <c r="BW136" i="17"/>
  <c r="BX136" i="17"/>
  <c r="BY136" i="17"/>
  <c r="BZ136" i="17"/>
  <c r="CA136" i="17"/>
  <c r="CB136" i="17"/>
  <c r="CC136" i="17"/>
  <c r="CD136" i="17"/>
  <c r="CE136" i="17"/>
  <c r="CF136" i="17"/>
  <c r="CG136" i="17"/>
  <c r="CH136" i="17"/>
  <c r="CI136" i="17"/>
  <c r="CJ136" i="17"/>
  <c r="CK136" i="17"/>
  <c r="CL136" i="17"/>
  <c r="CM136" i="17"/>
  <c r="CN136" i="17"/>
  <c r="CO136" i="17"/>
  <c r="CP136" i="17"/>
  <c r="CQ136" i="17"/>
  <c r="CR136" i="17"/>
  <c r="CS136" i="17"/>
  <c r="CT136" i="17"/>
  <c r="CU136" i="17"/>
  <c r="CV136" i="17"/>
  <c r="CW136" i="17"/>
  <c r="CX136" i="17"/>
  <c r="CY136" i="17"/>
  <c r="CZ136" i="17"/>
  <c r="DA136" i="17"/>
  <c r="DB136" i="17"/>
  <c r="DC136" i="17"/>
  <c r="DD136" i="17"/>
  <c r="D137" i="17"/>
  <c r="E137" i="17"/>
  <c r="F137" i="17"/>
  <c r="G137" i="17"/>
  <c r="H137" i="17"/>
  <c r="I137" i="17"/>
  <c r="J137" i="17"/>
  <c r="K137" i="17"/>
  <c r="L137" i="17"/>
  <c r="M137" i="17"/>
  <c r="N137" i="17"/>
  <c r="O137" i="17"/>
  <c r="P137" i="17"/>
  <c r="Q137" i="17"/>
  <c r="R137" i="17"/>
  <c r="S137" i="17"/>
  <c r="T137" i="17"/>
  <c r="U137" i="17"/>
  <c r="V137" i="17"/>
  <c r="W137" i="17"/>
  <c r="X137" i="17"/>
  <c r="Y137" i="17"/>
  <c r="Z137" i="17"/>
  <c r="AA137" i="17"/>
  <c r="AB137" i="17"/>
  <c r="AC137" i="17"/>
  <c r="AD137" i="17"/>
  <c r="AE137" i="17"/>
  <c r="AF137" i="17"/>
  <c r="AG137" i="17"/>
  <c r="AH137" i="17"/>
  <c r="AI137" i="17"/>
  <c r="AJ137" i="17"/>
  <c r="AK137" i="17"/>
  <c r="AL137" i="17"/>
  <c r="AM137" i="17"/>
  <c r="AN137" i="17"/>
  <c r="AO137" i="17"/>
  <c r="AP137" i="17"/>
  <c r="AQ137" i="17"/>
  <c r="AR137" i="17"/>
  <c r="AS137" i="17"/>
  <c r="AT137" i="17"/>
  <c r="AU137" i="17"/>
  <c r="AV137" i="17"/>
  <c r="AW137" i="17"/>
  <c r="AX137" i="17"/>
  <c r="AY137" i="17"/>
  <c r="AZ137" i="17"/>
  <c r="BA137" i="17"/>
  <c r="BB137" i="17"/>
  <c r="BC137" i="17"/>
  <c r="BD137" i="17"/>
  <c r="BE137" i="17"/>
  <c r="BF137" i="17"/>
  <c r="BG137" i="17"/>
  <c r="BH137" i="17"/>
  <c r="BI137" i="17"/>
  <c r="BJ137" i="17"/>
  <c r="BK137" i="17"/>
  <c r="BL137" i="17"/>
  <c r="BM137" i="17"/>
  <c r="BN137" i="17"/>
  <c r="BO137" i="17"/>
  <c r="BP137" i="17"/>
  <c r="BQ137" i="17"/>
  <c r="BR137" i="17"/>
  <c r="BS137" i="17"/>
  <c r="BT137" i="17"/>
  <c r="BU137" i="17"/>
  <c r="BV137" i="17"/>
  <c r="BW137" i="17"/>
  <c r="BX137" i="17"/>
  <c r="BY137" i="17"/>
  <c r="BZ137" i="17"/>
  <c r="CA137" i="17"/>
  <c r="CB137" i="17"/>
  <c r="CC137" i="17"/>
  <c r="CD137" i="17"/>
  <c r="CE137" i="17"/>
  <c r="CF137" i="17"/>
  <c r="CG137" i="17"/>
  <c r="CH137" i="17"/>
  <c r="CI137" i="17"/>
  <c r="CJ137" i="17"/>
  <c r="CK137" i="17"/>
  <c r="CL137" i="17"/>
  <c r="CM137" i="17"/>
  <c r="CN137" i="17"/>
  <c r="CO137" i="17"/>
  <c r="CP137" i="17"/>
  <c r="CQ137" i="17"/>
  <c r="CR137" i="17"/>
  <c r="CS137" i="17"/>
  <c r="CT137" i="17"/>
  <c r="CU137" i="17"/>
  <c r="CV137" i="17"/>
  <c r="CW137" i="17"/>
  <c r="CX137" i="17"/>
  <c r="CY137" i="17"/>
  <c r="CZ137" i="17"/>
  <c r="DA137" i="17"/>
  <c r="DB137" i="17"/>
  <c r="DC137" i="17"/>
  <c r="DD137" i="17"/>
  <c r="D138" i="17"/>
  <c r="E138" i="17"/>
  <c r="F138" i="17"/>
  <c r="G138" i="17"/>
  <c r="H138" i="17"/>
  <c r="I138" i="17"/>
  <c r="J138" i="17"/>
  <c r="K138" i="17"/>
  <c r="L138" i="17"/>
  <c r="M138" i="17"/>
  <c r="N138" i="17"/>
  <c r="O138" i="17"/>
  <c r="P138" i="17"/>
  <c r="Q138" i="17"/>
  <c r="R138" i="17"/>
  <c r="S138" i="17"/>
  <c r="T138" i="17"/>
  <c r="U138" i="17"/>
  <c r="V138" i="17"/>
  <c r="W138" i="17"/>
  <c r="X138" i="17"/>
  <c r="Y138" i="17"/>
  <c r="Z138" i="17"/>
  <c r="AA138" i="17"/>
  <c r="AB138" i="17"/>
  <c r="AC138" i="17"/>
  <c r="AD138" i="17"/>
  <c r="AE138" i="17"/>
  <c r="AF138" i="17"/>
  <c r="AG138" i="17"/>
  <c r="AH138" i="17"/>
  <c r="AI138" i="17"/>
  <c r="AJ138" i="17"/>
  <c r="AK138" i="17"/>
  <c r="AL138" i="17"/>
  <c r="AM138" i="17"/>
  <c r="AN138" i="17"/>
  <c r="AO138" i="17"/>
  <c r="AP138" i="17"/>
  <c r="AQ138" i="17"/>
  <c r="AR138" i="17"/>
  <c r="AS138" i="17"/>
  <c r="AT138" i="17"/>
  <c r="AU138" i="17"/>
  <c r="AV138" i="17"/>
  <c r="AW138" i="17"/>
  <c r="AX138" i="17"/>
  <c r="AY138" i="17"/>
  <c r="AZ138" i="17"/>
  <c r="BA138" i="17"/>
  <c r="BB138" i="17"/>
  <c r="BC138" i="17"/>
  <c r="BD138" i="17"/>
  <c r="BE138" i="17"/>
  <c r="BF138" i="17"/>
  <c r="BG138" i="17"/>
  <c r="BH138" i="17"/>
  <c r="BI138" i="17"/>
  <c r="BJ138" i="17"/>
  <c r="BK138" i="17"/>
  <c r="BL138" i="17"/>
  <c r="BM138" i="17"/>
  <c r="BN138" i="17"/>
  <c r="BO138" i="17"/>
  <c r="BP138" i="17"/>
  <c r="BQ138" i="17"/>
  <c r="BR138" i="17"/>
  <c r="BS138" i="17"/>
  <c r="BT138" i="17"/>
  <c r="BU138" i="17"/>
  <c r="BV138" i="17"/>
  <c r="BW138" i="17"/>
  <c r="BX138" i="17"/>
  <c r="BY138" i="17"/>
  <c r="BZ138" i="17"/>
  <c r="CA138" i="17"/>
  <c r="CB138" i="17"/>
  <c r="CC138" i="17"/>
  <c r="CD138" i="17"/>
  <c r="CE138" i="17"/>
  <c r="CF138" i="17"/>
  <c r="CG138" i="17"/>
  <c r="CH138" i="17"/>
  <c r="CI138" i="17"/>
  <c r="CJ138" i="17"/>
  <c r="CK138" i="17"/>
  <c r="CL138" i="17"/>
  <c r="CM138" i="17"/>
  <c r="CN138" i="17"/>
  <c r="CO138" i="17"/>
  <c r="CP138" i="17"/>
  <c r="CQ138" i="17"/>
  <c r="CR138" i="17"/>
  <c r="CS138" i="17"/>
  <c r="CT138" i="17"/>
  <c r="CU138" i="17"/>
  <c r="CV138" i="17"/>
  <c r="CW138" i="17"/>
  <c r="CX138" i="17"/>
  <c r="CY138" i="17"/>
  <c r="CZ138" i="17"/>
  <c r="DA138" i="17"/>
  <c r="DB138" i="17"/>
  <c r="DC138" i="17"/>
  <c r="DD138" i="17"/>
  <c r="D139" i="17"/>
  <c r="E139" i="17"/>
  <c r="F139" i="17"/>
  <c r="G139" i="17"/>
  <c r="H139" i="17"/>
  <c r="I139" i="17"/>
  <c r="J139" i="17"/>
  <c r="K139" i="17"/>
  <c r="L139" i="17"/>
  <c r="M139" i="17"/>
  <c r="N139" i="17"/>
  <c r="O139" i="17"/>
  <c r="P139" i="17"/>
  <c r="Q139" i="17"/>
  <c r="R139" i="17"/>
  <c r="S139" i="17"/>
  <c r="T139" i="17"/>
  <c r="U139" i="17"/>
  <c r="V139" i="17"/>
  <c r="W139" i="17"/>
  <c r="X139" i="17"/>
  <c r="Y139" i="17"/>
  <c r="Z139" i="17"/>
  <c r="AA139" i="17"/>
  <c r="AB139" i="17"/>
  <c r="AC139" i="17"/>
  <c r="AD139" i="17"/>
  <c r="AE139" i="17"/>
  <c r="AF139" i="17"/>
  <c r="AG139" i="17"/>
  <c r="AH139" i="17"/>
  <c r="AI139" i="17"/>
  <c r="AJ139" i="17"/>
  <c r="AK139" i="17"/>
  <c r="AL139" i="17"/>
  <c r="AM139" i="17"/>
  <c r="AN139" i="17"/>
  <c r="AO139" i="17"/>
  <c r="AP139" i="17"/>
  <c r="AQ139" i="17"/>
  <c r="AR139" i="17"/>
  <c r="AS139" i="17"/>
  <c r="AT139" i="17"/>
  <c r="AU139" i="17"/>
  <c r="AV139" i="17"/>
  <c r="AW139" i="17"/>
  <c r="AX139" i="17"/>
  <c r="AY139" i="17"/>
  <c r="AZ139" i="17"/>
  <c r="BA139" i="17"/>
  <c r="BB139" i="17"/>
  <c r="BC139" i="17"/>
  <c r="BD139" i="17"/>
  <c r="BE139" i="17"/>
  <c r="BF139" i="17"/>
  <c r="BG139" i="17"/>
  <c r="BH139" i="17"/>
  <c r="BI139" i="17"/>
  <c r="BJ139" i="17"/>
  <c r="BK139" i="17"/>
  <c r="BL139" i="17"/>
  <c r="BM139" i="17"/>
  <c r="BN139" i="17"/>
  <c r="BO139" i="17"/>
  <c r="BP139" i="17"/>
  <c r="BQ139" i="17"/>
  <c r="BR139" i="17"/>
  <c r="BS139" i="17"/>
  <c r="BT139" i="17"/>
  <c r="BU139" i="17"/>
  <c r="BV139" i="17"/>
  <c r="BW139" i="17"/>
  <c r="BX139" i="17"/>
  <c r="BY139" i="17"/>
  <c r="BZ139" i="17"/>
  <c r="CA139" i="17"/>
  <c r="CB139" i="17"/>
  <c r="CC139" i="17"/>
  <c r="CD139" i="17"/>
  <c r="CE139" i="17"/>
  <c r="CF139" i="17"/>
  <c r="CG139" i="17"/>
  <c r="CH139" i="17"/>
  <c r="CI139" i="17"/>
  <c r="CJ139" i="17"/>
  <c r="CK139" i="17"/>
  <c r="CL139" i="17"/>
  <c r="CM139" i="17"/>
  <c r="CN139" i="17"/>
  <c r="CO139" i="17"/>
  <c r="CP139" i="17"/>
  <c r="CQ139" i="17"/>
  <c r="CR139" i="17"/>
  <c r="CS139" i="17"/>
  <c r="CT139" i="17"/>
  <c r="CU139" i="17"/>
  <c r="CV139" i="17"/>
  <c r="CW139" i="17"/>
  <c r="CX139" i="17"/>
  <c r="CY139" i="17"/>
  <c r="CZ139" i="17"/>
  <c r="DA139" i="17"/>
  <c r="DB139" i="17"/>
  <c r="DC139" i="17"/>
  <c r="DD139" i="17"/>
  <c r="D140" i="17"/>
  <c r="E140" i="17"/>
  <c r="F140" i="17"/>
  <c r="G140" i="17"/>
  <c r="H140" i="17"/>
  <c r="I140" i="17"/>
  <c r="J140" i="17"/>
  <c r="K140" i="17"/>
  <c r="L140" i="17"/>
  <c r="M140" i="17"/>
  <c r="N140" i="17"/>
  <c r="O140" i="17"/>
  <c r="P140" i="17"/>
  <c r="Q140" i="17"/>
  <c r="R140" i="17"/>
  <c r="S140" i="17"/>
  <c r="T140" i="17"/>
  <c r="U140" i="17"/>
  <c r="V140" i="17"/>
  <c r="W140" i="17"/>
  <c r="X140" i="17"/>
  <c r="Y140" i="17"/>
  <c r="Z140" i="17"/>
  <c r="AA140" i="17"/>
  <c r="AB140" i="17"/>
  <c r="AC140" i="17"/>
  <c r="AD140" i="17"/>
  <c r="AE140" i="17"/>
  <c r="AF140" i="17"/>
  <c r="AG140" i="17"/>
  <c r="AH140" i="17"/>
  <c r="AI140" i="17"/>
  <c r="AJ140" i="17"/>
  <c r="AK140" i="17"/>
  <c r="AL140" i="17"/>
  <c r="AM140" i="17"/>
  <c r="AN140" i="17"/>
  <c r="AO140" i="17"/>
  <c r="AP140" i="17"/>
  <c r="AQ140" i="17"/>
  <c r="AR140" i="17"/>
  <c r="AS140" i="17"/>
  <c r="AT140" i="17"/>
  <c r="AU140" i="17"/>
  <c r="AV140" i="17"/>
  <c r="AW140" i="17"/>
  <c r="AX140" i="17"/>
  <c r="AY140" i="17"/>
  <c r="AZ140" i="17"/>
  <c r="BA140" i="17"/>
  <c r="BB140" i="17"/>
  <c r="BC140" i="17"/>
  <c r="BD140" i="17"/>
  <c r="BE140" i="17"/>
  <c r="BF140" i="17"/>
  <c r="BG140" i="17"/>
  <c r="BH140" i="17"/>
  <c r="BI140" i="17"/>
  <c r="BJ140" i="17"/>
  <c r="BK140" i="17"/>
  <c r="BL140" i="17"/>
  <c r="BM140" i="17"/>
  <c r="BN140" i="17"/>
  <c r="BO140" i="17"/>
  <c r="BP140" i="17"/>
  <c r="BQ140" i="17"/>
  <c r="BR140" i="17"/>
  <c r="BS140" i="17"/>
  <c r="BT140" i="17"/>
  <c r="BU140" i="17"/>
  <c r="BV140" i="17"/>
  <c r="BW140" i="17"/>
  <c r="BX140" i="17"/>
  <c r="BY140" i="17"/>
  <c r="BZ140" i="17"/>
  <c r="CA140" i="17"/>
  <c r="CB140" i="17"/>
  <c r="CC140" i="17"/>
  <c r="CD140" i="17"/>
  <c r="CE140" i="17"/>
  <c r="CF140" i="17"/>
  <c r="CG140" i="17"/>
  <c r="CH140" i="17"/>
  <c r="CI140" i="17"/>
  <c r="CJ140" i="17"/>
  <c r="CK140" i="17"/>
  <c r="CL140" i="17"/>
  <c r="CM140" i="17"/>
  <c r="CN140" i="17"/>
  <c r="CO140" i="17"/>
  <c r="CP140" i="17"/>
  <c r="CQ140" i="17"/>
  <c r="CR140" i="17"/>
  <c r="CS140" i="17"/>
  <c r="CT140" i="17"/>
  <c r="CU140" i="17"/>
  <c r="CV140" i="17"/>
  <c r="CW140" i="17"/>
  <c r="CX140" i="17"/>
  <c r="CY140" i="17"/>
  <c r="CZ140" i="17"/>
  <c r="DA140" i="17"/>
  <c r="DB140" i="17"/>
  <c r="DC140" i="17"/>
  <c r="DD140" i="17"/>
  <c r="D141" i="17"/>
  <c r="E141" i="17"/>
  <c r="F141" i="17"/>
  <c r="G141" i="17"/>
  <c r="H141" i="17"/>
  <c r="I141" i="17"/>
  <c r="J141" i="17"/>
  <c r="K141" i="17"/>
  <c r="L141" i="17"/>
  <c r="M141" i="17"/>
  <c r="N141" i="17"/>
  <c r="O141" i="17"/>
  <c r="P141" i="17"/>
  <c r="Q141" i="17"/>
  <c r="R141" i="17"/>
  <c r="S141" i="17"/>
  <c r="T141" i="17"/>
  <c r="U141" i="17"/>
  <c r="V141" i="17"/>
  <c r="W141" i="17"/>
  <c r="X141" i="17"/>
  <c r="Y141" i="17"/>
  <c r="Z141" i="17"/>
  <c r="AA141" i="17"/>
  <c r="AB141" i="17"/>
  <c r="AC141" i="17"/>
  <c r="AD141" i="17"/>
  <c r="AE141" i="17"/>
  <c r="AF141" i="17"/>
  <c r="AG141" i="17"/>
  <c r="AH141" i="17"/>
  <c r="AI141" i="17"/>
  <c r="AJ141" i="17"/>
  <c r="AK141" i="17"/>
  <c r="AL141" i="17"/>
  <c r="AM141" i="17"/>
  <c r="AN141" i="17"/>
  <c r="AO141" i="17"/>
  <c r="AP141" i="17"/>
  <c r="AQ141" i="17"/>
  <c r="AR141" i="17"/>
  <c r="AS141" i="17"/>
  <c r="AT141" i="17"/>
  <c r="AU141" i="17"/>
  <c r="AV141" i="17"/>
  <c r="AW141" i="17"/>
  <c r="AX141" i="17"/>
  <c r="AY141" i="17"/>
  <c r="AZ141" i="17"/>
  <c r="BA141" i="17"/>
  <c r="BB141" i="17"/>
  <c r="BC141" i="17"/>
  <c r="BD141" i="17"/>
  <c r="BE141" i="17"/>
  <c r="BF141" i="17"/>
  <c r="BG141" i="17"/>
  <c r="BH141" i="17"/>
  <c r="BI141" i="17"/>
  <c r="BJ141" i="17"/>
  <c r="BK141" i="17"/>
  <c r="BL141" i="17"/>
  <c r="BM141" i="17"/>
  <c r="BN141" i="17"/>
  <c r="BO141" i="17"/>
  <c r="BP141" i="17"/>
  <c r="BQ141" i="17"/>
  <c r="BR141" i="17"/>
  <c r="BS141" i="17"/>
  <c r="BT141" i="17"/>
  <c r="BU141" i="17"/>
  <c r="BV141" i="17"/>
  <c r="BW141" i="17"/>
  <c r="BX141" i="17"/>
  <c r="BY141" i="17"/>
  <c r="BZ141" i="17"/>
  <c r="CA141" i="17"/>
  <c r="CB141" i="17"/>
  <c r="CC141" i="17"/>
  <c r="CD141" i="17"/>
  <c r="CE141" i="17"/>
  <c r="CF141" i="17"/>
  <c r="CG141" i="17"/>
  <c r="CH141" i="17"/>
  <c r="CI141" i="17"/>
  <c r="CJ141" i="17"/>
  <c r="CK141" i="17"/>
  <c r="CL141" i="17"/>
  <c r="CM141" i="17"/>
  <c r="CN141" i="17"/>
  <c r="CO141" i="17"/>
  <c r="CP141" i="17"/>
  <c r="CQ141" i="17"/>
  <c r="CR141" i="17"/>
  <c r="CS141" i="17"/>
  <c r="CT141" i="17"/>
  <c r="CU141" i="17"/>
  <c r="CV141" i="17"/>
  <c r="CW141" i="17"/>
  <c r="CX141" i="17"/>
  <c r="CY141" i="17"/>
  <c r="CZ141" i="17"/>
  <c r="DA141" i="17"/>
  <c r="DB141" i="17"/>
  <c r="DC141" i="17"/>
  <c r="DD141" i="17"/>
  <c r="D142" i="17"/>
  <c r="E142" i="17"/>
  <c r="F142" i="17"/>
  <c r="G142" i="17"/>
  <c r="H142" i="17"/>
  <c r="I142" i="17"/>
  <c r="J142" i="17"/>
  <c r="K142" i="17"/>
  <c r="L142" i="17"/>
  <c r="M142" i="17"/>
  <c r="N142" i="17"/>
  <c r="O142" i="17"/>
  <c r="P142" i="17"/>
  <c r="Q142" i="17"/>
  <c r="R142" i="17"/>
  <c r="S142" i="17"/>
  <c r="T142" i="17"/>
  <c r="U142" i="17"/>
  <c r="V142" i="17"/>
  <c r="W142" i="17"/>
  <c r="X142" i="17"/>
  <c r="Y142" i="17"/>
  <c r="Z142" i="17"/>
  <c r="AA142" i="17"/>
  <c r="AB142" i="17"/>
  <c r="AC142" i="17"/>
  <c r="AD142" i="17"/>
  <c r="AE142" i="17"/>
  <c r="AF142" i="17"/>
  <c r="AG142" i="17"/>
  <c r="AH142" i="17"/>
  <c r="AI142" i="17"/>
  <c r="AJ142" i="17"/>
  <c r="AK142" i="17"/>
  <c r="AL142" i="17"/>
  <c r="AM142" i="17"/>
  <c r="AN142" i="17"/>
  <c r="AO142" i="17"/>
  <c r="AP142" i="17"/>
  <c r="AQ142" i="17"/>
  <c r="AR142" i="17"/>
  <c r="AS142" i="17"/>
  <c r="AT142" i="17"/>
  <c r="AU142" i="17"/>
  <c r="AV142" i="17"/>
  <c r="AW142" i="17"/>
  <c r="AX142" i="17"/>
  <c r="AY142" i="17"/>
  <c r="AZ142" i="17"/>
  <c r="BA142" i="17"/>
  <c r="BB142" i="17"/>
  <c r="BC142" i="17"/>
  <c r="BD142" i="17"/>
  <c r="BE142" i="17"/>
  <c r="BF142" i="17"/>
  <c r="BG142" i="17"/>
  <c r="BH142" i="17"/>
  <c r="BI142" i="17"/>
  <c r="BJ142" i="17"/>
  <c r="BK142" i="17"/>
  <c r="BL142" i="17"/>
  <c r="BM142" i="17"/>
  <c r="BN142" i="17"/>
  <c r="BO142" i="17"/>
  <c r="BP142" i="17"/>
  <c r="BQ142" i="17"/>
  <c r="BR142" i="17"/>
  <c r="BS142" i="17"/>
  <c r="BT142" i="17"/>
  <c r="BU142" i="17"/>
  <c r="BV142" i="17"/>
  <c r="BW142" i="17"/>
  <c r="BX142" i="17"/>
  <c r="BY142" i="17"/>
  <c r="BZ142" i="17"/>
  <c r="CA142" i="17"/>
  <c r="CB142" i="17"/>
  <c r="CC142" i="17"/>
  <c r="CD142" i="17"/>
  <c r="CE142" i="17"/>
  <c r="CF142" i="17"/>
  <c r="CG142" i="17"/>
  <c r="CH142" i="17"/>
  <c r="CI142" i="17"/>
  <c r="CJ142" i="17"/>
  <c r="CK142" i="17"/>
  <c r="CL142" i="17"/>
  <c r="CM142" i="17"/>
  <c r="CN142" i="17"/>
  <c r="CO142" i="17"/>
  <c r="CP142" i="17"/>
  <c r="CQ142" i="17"/>
  <c r="CR142" i="17"/>
  <c r="CS142" i="17"/>
  <c r="CT142" i="17"/>
  <c r="CU142" i="17"/>
  <c r="CV142" i="17"/>
  <c r="CW142" i="17"/>
  <c r="CX142" i="17"/>
  <c r="CY142" i="17"/>
  <c r="CZ142" i="17"/>
  <c r="DA142" i="17"/>
  <c r="DB142" i="17"/>
  <c r="DC142" i="17"/>
  <c r="DD142" i="17"/>
  <c r="D143" i="17"/>
  <c r="E143" i="17"/>
  <c r="F143" i="17"/>
  <c r="G143" i="17"/>
  <c r="H143" i="17"/>
  <c r="I143" i="17"/>
  <c r="J143" i="17"/>
  <c r="K143" i="17"/>
  <c r="L143" i="17"/>
  <c r="M143" i="17"/>
  <c r="N143" i="17"/>
  <c r="O143" i="17"/>
  <c r="P143" i="17"/>
  <c r="Q143" i="17"/>
  <c r="R143" i="17"/>
  <c r="S143" i="17"/>
  <c r="T143" i="17"/>
  <c r="U143" i="17"/>
  <c r="V143" i="17"/>
  <c r="W143" i="17"/>
  <c r="X143" i="17"/>
  <c r="Y143" i="17"/>
  <c r="Z143" i="17"/>
  <c r="AA143" i="17"/>
  <c r="AB143" i="17"/>
  <c r="AC143" i="17"/>
  <c r="AD143" i="17"/>
  <c r="AE143" i="17"/>
  <c r="AF143" i="17"/>
  <c r="AG143" i="17"/>
  <c r="AH143" i="17"/>
  <c r="AI143" i="17"/>
  <c r="AJ143" i="17"/>
  <c r="AK143" i="17"/>
  <c r="AL143" i="17"/>
  <c r="AM143" i="17"/>
  <c r="AN143" i="17"/>
  <c r="AO143" i="17"/>
  <c r="AP143" i="17"/>
  <c r="AQ143" i="17"/>
  <c r="AR143" i="17"/>
  <c r="AS143" i="17"/>
  <c r="AT143" i="17"/>
  <c r="AU143" i="17"/>
  <c r="AV143" i="17"/>
  <c r="AW143" i="17"/>
  <c r="AX143" i="17"/>
  <c r="AY143" i="17"/>
  <c r="AZ143" i="17"/>
  <c r="BA143" i="17"/>
  <c r="BB143" i="17"/>
  <c r="BC143" i="17"/>
  <c r="BD143" i="17"/>
  <c r="BE143" i="17"/>
  <c r="BF143" i="17"/>
  <c r="BG143" i="17"/>
  <c r="BH143" i="17"/>
  <c r="BI143" i="17"/>
  <c r="BJ143" i="17"/>
  <c r="BK143" i="17"/>
  <c r="BL143" i="17"/>
  <c r="BM143" i="17"/>
  <c r="BN143" i="17"/>
  <c r="BO143" i="17"/>
  <c r="BP143" i="17"/>
  <c r="BQ143" i="17"/>
  <c r="BR143" i="17"/>
  <c r="BS143" i="17"/>
  <c r="BT143" i="17"/>
  <c r="BU143" i="17"/>
  <c r="BV143" i="17"/>
  <c r="BW143" i="17"/>
  <c r="BX143" i="17"/>
  <c r="BY143" i="17"/>
  <c r="BZ143" i="17"/>
  <c r="CA143" i="17"/>
  <c r="CB143" i="17"/>
  <c r="CC143" i="17"/>
  <c r="CD143" i="17"/>
  <c r="CE143" i="17"/>
  <c r="CF143" i="17"/>
  <c r="CG143" i="17"/>
  <c r="CH143" i="17"/>
  <c r="CI143" i="17"/>
  <c r="CJ143" i="17"/>
  <c r="CK143" i="17"/>
  <c r="CL143" i="17"/>
  <c r="CM143" i="17"/>
  <c r="CN143" i="17"/>
  <c r="CO143" i="17"/>
  <c r="CP143" i="17"/>
  <c r="CQ143" i="17"/>
  <c r="CR143" i="17"/>
  <c r="CS143" i="17"/>
  <c r="CT143" i="17"/>
  <c r="CU143" i="17"/>
  <c r="CV143" i="17"/>
  <c r="CW143" i="17"/>
  <c r="CX143" i="17"/>
  <c r="CY143" i="17"/>
  <c r="CZ143" i="17"/>
  <c r="DA143" i="17"/>
  <c r="DB143" i="17"/>
  <c r="DC143" i="17"/>
  <c r="DD143" i="17"/>
  <c r="D144" i="17"/>
  <c r="E144" i="17"/>
  <c r="F144" i="17"/>
  <c r="G144" i="17"/>
  <c r="H144" i="17"/>
  <c r="I144" i="17"/>
  <c r="J144" i="17"/>
  <c r="K144" i="17"/>
  <c r="L144" i="17"/>
  <c r="M144" i="17"/>
  <c r="N144" i="17"/>
  <c r="O144" i="17"/>
  <c r="P144" i="17"/>
  <c r="Q144" i="17"/>
  <c r="R144" i="17"/>
  <c r="S144" i="17"/>
  <c r="T144" i="17"/>
  <c r="U144" i="17"/>
  <c r="V144" i="17"/>
  <c r="W144" i="17"/>
  <c r="X144" i="17"/>
  <c r="Y144" i="17"/>
  <c r="Z144" i="17"/>
  <c r="AA144" i="17"/>
  <c r="AB144" i="17"/>
  <c r="AC144" i="17"/>
  <c r="AD144" i="17"/>
  <c r="AE144" i="17"/>
  <c r="AF144" i="17"/>
  <c r="AG144" i="17"/>
  <c r="AH144" i="17"/>
  <c r="AI144" i="17"/>
  <c r="AJ144" i="17"/>
  <c r="AK144" i="17"/>
  <c r="AL144" i="17"/>
  <c r="AM144" i="17"/>
  <c r="AN144" i="17"/>
  <c r="AO144" i="17"/>
  <c r="AP144" i="17"/>
  <c r="AQ144" i="17"/>
  <c r="AR144" i="17"/>
  <c r="AS144" i="17"/>
  <c r="AT144" i="17"/>
  <c r="AU144" i="17"/>
  <c r="AV144" i="17"/>
  <c r="AW144" i="17"/>
  <c r="AX144" i="17"/>
  <c r="AY144" i="17"/>
  <c r="AZ144" i="17"/>
  <c r="BA144" i="17"/>
  <c r="BB144" i="17"/>
  <c r="BC144" i="17"/>
  <c r="BD144" i="17"/>
  <c r="BE144" i="17"/>
  <c r="BF144" i="17"/>
  <c r="BG144" i="17"/>
  <c r="BH144" i="17"/>
  <c r="BI144" i="17"/>
  <c r="BJ144" i="17"/>
  <c r="BK144" i="17"/>
  <c r="BL144" i="17"/>
  <c r="BM144" i="17"/>
  <c r="BN144" i="17"/>
  <c r="BO144" i="17"/>
  <c r="BP144" i="17"/>
  <c r="BQ144" i="17"/>
  <c r="BR144" i="17"/>
  <c r="BS144" i="17"/>
  <c r="BT144" i="17"/>
  <c r="BU144" i="17"/>
  <c r="BV144" i="17"/>
  <c r="BW144" i="17"/>
  <c r="BX144" i="17"/>
  <c r="BY144" i="17"/>
  <c r="BZ144" i="17"/>
  <c r="CA144" i="17"/>
  <c r="CB144" i="17"/>
  <c r="CC144" i="17"/>
  <c r="CD144" i="17"/>
  <c r="CE144" i="17"/>
  <c r="CF144" i="17"/>
  <c r="CG144" i="17"/>
  <c r="CH144" i="17"/>
  <c r="CI144" i="17"/>
  <c r="CJ144" i="17"/>
  <c r="CK144" i="17"/>
  <c r="CL144" i="17"/>
  <c r="CM144" i="17"/>
  <c r="CN144" i="17"/>
  <c r="CO144" i="17"/>
  <c r="CP144" i="17"/>
  <c r="CQ144" i="17"/>
  <c r="CR144" i="17"/>
  <c r="CS144" i="17"/>
  <c r="CT144" i="17"/>
  <c r="CU144" i="17"/>
  <c r="CV144" i="17"/>
  <c r="CW144" i="17"/>
  <c r="CX144" i="17"/>
  <c r="CY144" i="17"/>
  <c r="CZ144" i="17"/>
  <c r="DA144" i="17"/>
  <c r="DB144" i="17"/>
  <c r="DC144" i="17"/>
  <c r="DD144" i="17"/>
  <c r="D145" i="17"/>
  <c r="E145" i="17"/>
  <c r="F145" i="17"/>
  <c r="G145" i="17"/>
  <c r="H145" i="17"/>
  <c r="I145" i="17"/>
  <c r="J145" i="17"/>
  <c r="K145" i="17"/>
  <c r="L145" i="17"/>
  <c r="M145" i="17"/>
  <c r="N145" i="17"/>
  <c r="O145" i="17"/>
  <c r="P145" i="17"/>
  <c r="Q145" i="17"/>
  <c r="R145" i="17"/>
  <c r="S145" i="17"/>
  <c r="T145" i="17"/>
  <c r="U145" i="17"/>
  <c r="V145" i="17"/>
  <c r="W145" i="17"/>
  <c r="X145" i="17"/>
  <c r="Y145" i="17"/>
  <c r="Z145" i="17"/>
  <c r="AA145" i="17"/>
  <c r="AB145" i="17"/>
  <c r="AC145" i="17"/>
  <c r="AD145" i="17"/>
  <c r="AE145" i="17"/>
  <c r="AF145" i="17"/>
  <c r="AG145" i="17"/>
  <c r="AH145" i="17"/>
  <c r="AI145" i="17"/>
  <c r="AJ145" i="17"/>
  <c r="AK145" i="17"/>
  <c r="AL145" i="17"/>
  <c r="AM145" i="17"/>
  <c r="AN145" i="17"/>
  <c r="AO145" i="17"/>
  <c r="AP145" i="17"/>
  <c r="AQ145" i="17"/>
  <c r="AR145" i="17"/>
  <c r="AS145" i="17"/>
  <c r="AT145" i="17"/>
  <c r="AU145" i="17"/>
  <c r="AV145" i="17"/>
  <c r="AW145" i="17"/>
  <c r="AX145" i="17"/>
  <c r="AY145" i="17"/>
  <c r="AZ145" i="17"/>
  <c r="BA145" i="17"/>
  <c r="BB145" i="17"/>
  <c r="BC145" i="17"/>
  <c r="BD145" i="17"/>
  <c r="BE145" i="17"/>
  <c r="BF145" i="17"/>
  <c r="BG145" i="17"/>
  <c r="BH145" i="17"/>
  <c r="BI145" i="17"/>
  <c r="BJ145" i="17"/>
  <c r="BK145" i="17"/>
  <c r="BL145" i="17"/>
  <c r="BM145" i="17"/>
  <c r="BN145" i="17"/>
  <c r="BO145" i="17"/>
  <c r="BP145" i="17"/>
  <c r="BQ145" i="17"/>
  <c r="BR145" i="17"/>
  <c r="BS145" i="17"/>
  <c r="BT145" i="17"/>
  <c r="BU145" i="17"/>
  <c r="BV145" i="17"/>
  <c r="BW145" i="17"/>
  <c r="BX145" i="17"/>
  <c r="BY145" i="17"/>
  <c r="BZ145" i="17"/>
  <c r="CA145" i="17"/>
  <c r="CB145" i="17"/>
  <c r="CC145" i="17"/>
  <c r="CD145" i="17"/>
  <c r="CE145" i="17"/>
  <c r="CF145" i="17"/>
  <c r="CG145" i="17"/>
  <c r="CH145" i="17"/>
  <c r="CI145" i="17"/>
  <c r="CJ145" i="17"/>
  <c r="CK145" i="17"/>
  <c r="CL145" i="17"/>
  <c r="CM145" i="17"/>
  <c r="CN145" i="17"/>
  <c r="CO145" i="17"/>
  <c r="CP145" i="17"/>
  <c r="CQ145" i="17"/>
  <c r="CR145" i="17"/>
  <c r="CS145" i="17"/>
  <c r="CT145" i="17"/>
  <c r="CU145" i="17"/>
  <c r="CV145" i="17"/>
  <c r="CW145" i="17"/>
  <c r="CX145" i="17"/>
  <c r="CY145" i="17"/>
  <c r="CZ145" i="17"/>
  <c r="DA145" i="17"/>
  <c r="DB145" i="17"/>
  <c r="DC145" i="17"/>
  <c r="DD145" i="17"/>
  <c r="D146" i="17"/>
  <c r="E146" i="17"/>
  <c r="F146" i="17"/>
  <c r="G146" i="17"/>
  <c r="H146" i="17"/>
  <c r="I146" i="17"/>
  <c r="J146" i="17"/>
  <c r="K146" i="17"/>
  <c r="L146" i="17"/>
  <c r="M146" i="17"/>
  <c r="N146" i="17"/>
  <c r="O146" i="17"/>
  <c r="P146" i="17"/>
  <c r="Q146" i="17"/>
  <c r="R146" i="17"/>
  <c r="S146" i="17"/>
  <c r="T146" i="17"/>
  <c r="U146" i="17"/>
  <c r="V146" i="17"/>
  <c r="W146" i="17"/>
  <c r="X146" i="17"/>
  <c r="Y146" i="17"/>
  <c r="Z146" i="17"/>
  <c r="AA146" i="17"/>
  <c r="AB146" i="17"/>
  <c r="AC146" i="17"/>
  <c r="AD146" i="17"/>
  <c r="AE146" i="17"/>
  <c r="AF146" i="17"/>
  <c r="AG146" i="17"/>
  <c r="AH146" i="17"/>
  <c r="AI146" i="17"/>
  <c r="AJ146" i="17"/>
  <c r="AK146" i="17"/>
  <c r="AL146" i="17"/>
  <c r="AM146" i="17"/>
  <c r="AN146" i="17"/>
  <c r="AO146" i="17"/>
  <c r="AP146" i="17"/>
  <c r="AQ146" i="17"/>
  <c r="AR146" i="17"/>
  <c r="AS146" i="17"/>
  <c r="AT146" i="17"/>
  <c r="AU146" i="17"/>
  <c r="AV146" i="17"/>
  <c r="AW146" i="17"/>
  <c r="AX146" i="17"/>
  <c r="AY146" i="17"/>
  <c r="AZ146" i="17"/>
  <c r="BA146" i="17"/>
  <c r="BB146" i="17"/>
  <c r="BC146" i="17"/>
  <c r="BD146" i="17"/>
  <c r="BE146" i="17"/>
  <c r="BF146" i="17"/>
  <c r="BG146" i="17"/>
  <c r="BH146" i="17"/>
  <c r="BI146" i="17"/>
  <c r="BJ146" i="17"/>
  <c r="BK146" i="17"/>
  <c r="BL146" i="17"/>
  <c r="BM146" i="17"/>
  <c r="BN146" i="17"/>
  <c r="BO146" i="17"/>
  <c r="BP146" i="17"/>
  <c r="BQ146" i="17"/>
  <c r="BR146" i="17"/>
  <c r="BS146" i="17"/>
  <c r="BT146" i="17"/>
  <c r="BU146" i="17"/>
  <c r="BV146" i="17"/>
  <c r="BW146" i="17"/>
  <c r="BX146" i="17"/>
  <c r="BY146" i="17"/>
  <c r="BZ146" i="17"/>
  <c r="CA146" i="17"/>
  <c r="CB146" i="17"/>
  <c r="CC146" i="17"/>
  <c r="CD146" i="17"/>
  <c r="CE146" i="17"/>
  <c r="CF146" i="17"/>
  <c r="CG146" i="17"/>
  <c r="CH146" i="17"/>
  <c r="CI146" i="17"/>
  <c r="CJ146" i="17"/>
  <c r="CK146" i="17"/>
  <c r="CL146" i="17"/>
  <c r="CM146" i="17"/>
  <c r="CN146" i="17"/>
  <c r="CO146" i="17"/>
  <c r="CP146" i="17"/>
  <c r="CQ146" i="17"/>
  <c r="CR146" i="17"/>
  <c r="CS146" i="17"/>
  <c r="CT146" i="17"/>
  <c r="CU146" i="17"/>
  <c r="CV146" i="17"/>
  <c r="CW146" i="17"/>
  <c r="CX146" i="17"/>
  <c r="CY146" i="17"/>
  <c r="CZ146" i="17"/>
  <c r="DA146" i="17"/>
  <c r="DB146" i="17"/>
  <c r="DC146" i="17"/>
  <c r="DD146" i="17"/>
  <c r="D147" i="17"/>
  <c r="E147" i="17"/>
  <c r="F147" i="17"/>
  <c r="G147" i="17"/>
  <c r="H147" i="17"/>
  <c r="I147" i="17"/>
  <c r="J147" i="17"/>
  <c r="K147" i="17"/>
  <c r="L147" i="17"/>
  <c r="M147" i="17"/>
  <c r="N147" i="17"/>
  <c r="O147" i="17"/>
  <c r="P147" i="17"/>
  <c r="Q147" i="17"/>
  <c r="R147" i="17"/>
  <c r="S147" i="17"/>
  <c r="T147" i="17"/>
  <c r="U147" i="17"/>
  <c r="V147" i="17"/>
  <c r="W147" i="17"/>
  <c r="X147" i="17"/>
  <c r="Y147" i="17"/>
  <c r="Z147" i="17"/>
  <c r="AA147" i="17"/>
  <c r="AB147" i="17"/>
  <c r="AC147" i="17"/>
  <c r="AD147" i="17"/>
  <c r="AE147" i="17"/>
  <c r="AF147" i="17"/>
  <c r="AG147" i="17"/>
  <c r="AH147" i="17"/>
  <c r="AI147" i="17"/>
  <c r="AJ147" i="17"/>
  <c r="AK147" i="17"/>
  <c r="AL147" i="17"/>
  <c r="AM147" i="17"/>
  <c r="AN147" i="17"/>
  <c r="AO147" i="17"/>
  <c r="AP147" i="17"/>
  <c r="AQ147" i="17"/>
  <c r="AR147" i="17"/>
  <c r="AS147" i="17"/>
  <c r="AT147" i="17"/>
  <c r="AU147" i="17"/>
  <c r="AV147" i="17"/>
  <c r="AW147" i="17"/>
  <c r="AX147" i="17"/>
  <c r="AY147" i="17"/>
  <c r="AZ147" i="17"/>
  <c r="BA147" i="17"/>
  <c r="BB147" i="17"/>
  <c r="BC147" i="17"/>
  <c r="BD147" i="17"/>
  <c r="BE147" i="17"/>
  <c r="BF147" i="17"/>
  <c r="BG147" i="17"/>
  <c r="BH147" i="17"/>
  <c r="BI147" i="17"/>
  <c r="BJ147" i="17"/>
  <c r="BK147" i="17"/>
  <c r="BL147" i="17"/>
  <c r="BM147" i="17"/>
  <c r="BN147" i="17"/>
  <c r="BO147" i="17"/>
  <c r="BP147" i="17"/>
  <c r="BQ147" i="17"/>
  <c r="BR147" i="17"/>
  <c r="BS147" i="17"/>
  <c r="BT147" i="17"/>
  <c r="BU147" i="17"/>
  <c r="BV147" i="17"/>
  <c r="BW147" i="17"/>
  <c r="BX147" i="17"/>
  <c r="BY147" i="17"/>
  <c r="BZ147" i="17"/>
  <c r="CA147" i="17"/>
  <c r="CB147" i="17"/>
  <c r="CC147" i="17"/>
  <c r="CD147" i="17"/>
  <c r="CE147" i="17"/>
  <c r="CF147" i="17"/>
  <c r="CG147" i="17"/>
  <c r="CH147" i="17"/>
  <c r="CI147" i="17"/>
  <c r="CJ147" i="17"/>
  <c r="CK147" i="17"/>
  <c r="CL147" i="17"/>
  <c r="CM147" i="17"/>
  <c r="CN147" i="17"/>
  <c r="CO147" i="17"/>
  <c r="CP147" i="17"/>
  <c r="CQ147" i="17"/>
  <c r="CR147" i="17"/>
  <c r="CS147" i="17"/>
  <c r="CT147" i="17"/>
  <c r="CU147" i="17"/>
  <c r="CV147" i="17"/>
  <c r="CW147" i="17"/>
  <c r="CX147" i="17"/>
  <c r="CY147" i="17"/>
  <c r="CZ147" i="17"/>
  <c r="DA147" i="17"/>
  <c r="DB147" i="17"/>
  <c r="DC147" i="17"/>
  <c r="DD147" i="17"/>
  <c r="D148" i="17"/>
  <c r="E148" i="17"/>
  <c r="F148" i="17"/>
  <c r="G148" i="17"/>
  <c r="H148" i="17"/>
  <c r="I148" i="17"/>
  <c r="J148" i="17"/>
  <c r="K148" i="17"/>
  <c r="L148" i="17"/>
  <c r="M148" i="17"/>
  <c r="N148" i="17"/>
  <c r="O148" i="17"/>
  <c r="P148" i="17"/>
  <c r="Q148" i="17"/>
  <c r="R148" i="17"/>
  <c r="S148" i="17"/>
  <c r="T148" i="17"/>
  <c r="U148" i="17"/>
  <c r="V148" i="17"/>
  <c r="W148" i="17"/>
  <c r="X148" i="17"/>
  <c r="Y148" i="17"/>
  <c r="Z148" i="17"/>
  <c r="AA148" i="17"/>
  <c r="AB148" i="17"/>
  <c r="AC148" i="17"/>
  <c r="AD148" i="17"/>
  <c r="AE148" i="17"/>
  <c r="AF148" i="17"/>
  <c r="AG148" i="17"/>
  <c r="AH148" i="17"/>
  <c r="AI148" i="17"/>
  <c r="AJ148" i="17"/>
  <c r="AK148" i="17"/>
  <c r="AL148" i="17"/>
  <c r="AM148" i="17"/>
  <c r="AN148" i="17"/>
  <c r="AO148" i="17"/>
  <c r="AP148" i="17"/>
  <c r="AQ148" i="17"/>
  <c r="AR148" i="17"/>
  <c r="AS148" i="17"/>
  <c r="AT148" i="17"/>
  <c r="AU148" i="17"/>
  <c r="AV148" i="17"/>
  <c r="AW148" i="17"/>
  <c r="AX148" i="17"/>
  <c r="AY148" i="17"/>
  <c r="AZ148" i="17"/>
  <c r="BA148" i="17"/>
  <c r="BB148" i="17"/>
  <c r="BC148" i="17"/>
  <c r="BD148" i="17"/>
  <c r="BE148" i="17"/>
  <c r="BF148" i="17"/>
  <c r="BG148" i="17"/>
  <c r="BH148" i="17"/>
  <c r="BI148" i="17"/>
  <c r="BJ148" i="17"/>
  <c r="BK148" i="17"/>
  <c r="BL148" i="17"/>
  <c r="BM148" i="17"/>
  <c r="BN148" i="17"/>
  <c r="BO148" i="17"/>
  <c r="BP148" i="17"/>
  <c r="BQ148" i="17"/>
  <c r="BR148" i="17"/>
  <c r="BS148" i="17"/>
  <c r="BT148" i="17"/>
  <c r="BU148" i="17"/>
  <c r="BV148" i="17"/>
  <c r="BW148" i="17"/>
  <c r="BX148" i="17"/>
  <c r="BY148" i="17"/>
  <c r="BZ148" i="17"/>
  <c r="CA148" i="17"/>
  <c r="CB148" i="17"/>
  <c r="CC148" i="17"/>
  <c r="CD148" i="17"/>
  <c r="CE148" i="17"/>
  <c r="CF148" i="17"/>
  <c r="CG148" i="17"/>
  <c r="CH148" i="17"/>
  <c r="CI148" i="17"/>
  <c r="CJ148" i="17"/>
  <c r="CK148" i="17"/>
  <c r="CL148" i="17"/>
  <c r="CM148" i="17"/>
  <c r="CN148" i="17"/>
  <c r="CO148" i="17"/>
  <c r="CP148" i="17"/>
  <c r="CQ148" i="17"/>
  <c r="CR148" i="17"/>
  <c r="CS148" i="17"/>
  <c r="CT148" i="17"/>
  <c r="CU148" i="17"/>
  <c r="CV148" i="17"/>
  <c r="CW148" i="17"/>
  <c r="CX148" i="17"/>
  <c r="CY148" i="17"/>
  <c r="CZ148" i="17"/>
  <c r="DA148" i="17"/>
  <c r="DB148" i="17"/>
  <c r="DC148" i="17"/>
  <c r="DD148" i="17"/>
  <c r="D149" i="17"/>
  <c r="E149" i="17"/>
  <c r="F149" i="17"/>
  <c r="G149" i="17"/>
  <c r="H149" i="17"/>
  <c r="I149" i="17"/>
  <c r="J149" i="17"/>
  <c r="K149" i="17"/>
  <c r="L149" i="17"/>
  <c r="M149" i="17"/>
  <c r="N149" i="17"/>
  <c r="O149" i="17"/>
  <c r="P149" i="17"/>
  <c r="Q149" i="17"/>
  <c r="R149" i="17"/>
  <c r="S149" i="17"/>
  <c r="T149" i="17"/>
  <c r="U149" i="17"/>
  <c r="V149" i="17"/>
  <c r="W149" i="17"/>
  <c r="X149" i="17"/>
  <c r="Y149" i="17"/>
  <c r="Z149" i="17"/>
  <c r="AA149" i="17"/>
  <c r="AB149" i="17"/>
  <c r="AC149" i="17"/>
  <c r="AD149" i="17"/>
  <c r="AE149" i="17"/>
  <c r="AF149" i="17"/>
  <c r="AG149" i="17"/>
  <c r="AH149" i="17"/>
  <c r="AI149" i="17"/>
  <c r="AJ149" i="17"/>
  <c r="AK149" i="17"/>
  <c r="AL149" i="17"/>
  <c r="AM149" i="17"/>
  <c r="AN149" i="17"/>
  <c r="AO149" i="17"/>
  <c r="AP149" i="17"/>
  <c r="AQ149" i="17"/>
  <c r="AR149" i="17"/>
  <c r="AS149" i="17"/>
  <c r="AT149" i="17"/>
  <c r="AU149" i="17"/>
  <c r="AV149" i="17"/>
  <c r="AW149" i="17"/>
  <c r="AX149" i="17"/>
  <c r="AY149" i="17"/>
  <c r="AZ149" i="17"/>
  <c r="BA149" i="17"/>
  <c r="BB149" i="17"/>
  <c r="BC149" i="17"/>
  <c r="BD149" i="17"/>
  <c r="BE149" i="17"/>
  <c r="BF149" i="17"/>
  <c r="BG149" i="17"/>
  <c r="BH149" i="17"/>
  <c r="BI149" i="17"/>
  <c r="BJ149" i="17"/>
  <c r="BK149" i="17"/>
  <c r="BL149" i="17"/>
  <c r="BM149" i="17"/>
  <c r="BN149" i="17"/>
  <c r="BO149" i="17"/>
  <c r="BP149" i="17"/>
  <c r="BQ149" i="17"/>
  <c r="BR149" i="17"/>
  <c r="BS149" i="17"/>
  <c r="BT149" i="17"/>
  <c r="BU149" i="17"/>
  <c r="BV149" i="17"/>
  <c r="BW149" i="17"/>
  <c r="BX149" i="17"/>
  <c r="BY149" i="17"/>
  <c r="BZ149" i="17"/>
  <c r="CA149" i="17"/>
  <c r="CB149" i="17"/>
  <c r="CC149" i="17"/>
  <c r="CD149" i="17"/>
  <c r="CE149" i="17"/>
  <c r="CF149" i="17"/>
  <c r="CG149" i="17"/>
  <c r="CH149" i="17"/>
  <c r="CI149" i="17"/>
  <c r="CJ149" i="17"/>
  <c r="CK149" i="17"/>
  <c r="CL149" i="17"/>
  <c r="CM149" i="17"/>
  <c r="CN149" i="17"/>
  <c r="CO149" i="17"/>
  <c r="CP149" i="17"/>
  <c r="CQ149" i="17"/>
  <c r="CR149" i="17"/>
  <c r="CS149" i="17"/>
  <c r="CT149" i="17"/>
  <c r="CU149" i="17"/>
  <c r="CV149" i="17"/>
  <c r="CW149" i="17"/>
  <c r="CX149" i="17"/>
  <c r="CY149" i="17"/>
  <c r="CZ149" i="17"/>
  <c r="DA149" i="17"/>
  <c r="DB149" i="17"/>
  <c r="DC149" i="17"/>
  <c r="DD149" i="17"/>
  <c r="D150" i="17"/>
  <c r="E150" i="17"/>
  <c r="F150" i="17"/>
  <c r="G150" i="17"/>
  <c r="H150" i="17"/>
  <c r="I150" i="17"/>
  <c r="J150" i="17"/>
  <c r="K150" i="17"/>
  <c r="L150" i="17"/>
  <c r="M150" i="17"/>
  <c r="N150" i="17"/>
  <c r="O150" i="17"/>
  <c r="P150" i="17"/>
  <c r="Q150" i="17"/>
  <c r="R150" i="17"/>
  <c r="S150" i="17"/>
  <c r="T150" i="17"/>
  <c r="U150" i="17"/>
  <c r="V150" i="17"/>
  <c r="W150" i="17"/>
  <c r="X150" i="17"/>
  <c r="Y150" i="17"/>
  <c r="Z150" i="17"/>
  <c r="AA150" i="17"/>
  <c r="AB150" i="17"/>
  <c r="AC150" i="17"/>
  <c r="AD150" i="17"/>
  <c r="AE150" i="17"/>
  <c r="AF150" i="17"/>
  <c r="AG150" i="17"/>
  <c r="AH150" i="17"/>
  <c r="AI150" i="17"/>
  <c r="AJ150" i="17"/>
  <c r="AK150" i="17"/>
  <c r="AL150" i="17"/>
  <c r="AM150" i="17"/>
  <c r="AN150" i="17"/>
  <c r="AO150" i="17"/>
  <c r="AP150" i="17"/>
  <c r="AQ150" i="17"/>
  <c r="AR150" i="17"/>
  <c r="AS150" i="17"/>
  <c r="AT150" i="17"/>
  <c r="AU150" i="17"/>
  <c r="AV150" i="17"/>
  <c r="AW150" i="17"/>
  <c r="AX150" i="17"/>
  <c r="AY150" i="17"/>
  <c r="AZ150" i="17"/>
  <c r="BA150" i="17"/>
  <c r="BB150" i="17"/>
  <c r="BC150" i="17"/>
  <c r="BD150" i="17"/>
  <c r="BE150" i="17"/>
  <c r="BF150" i="17"/>
  <c r="BG150" i="17"/>
  <c r="BH150" i="17"/>
  <c r="BI150" i="17"/>
  <c r="BJ150" i="17"/>
  <c r="BK150" i="17"/>
  <c r="BL150" i="17"/>
  <c r="BM150" i="17"/>
  <c r="BN150" i="17"/>
  <c r="BO150" i="17"/>
  <c r="BP150" i="17"/>
  <c r="BQ150" i="17"/>
  <c r="BR150" i="17"/>
  <c r="BS150" i="17"/>
  <c r="BT150" i="17"/>
  <c r="BU150" i="17"/>
  <c r="BV150" i="17"/>
  <c r="BW150" i="17"/>
  <c r="BX150" i="17"/>
  <c r="BY150" i="17"/>
  <c r="BZ150" i="17"/>
  <c r="CA150" i="17"/>
  <c r="CB150" i="17"/>
  <c r="CC150" i="17"/>
  <c r="CD150" i="17"/>
  <c r="CE150" i="17"/>
  <c r="CF150" i="17"/>
  <c r="CG150" i="17"/>
  <c r="CH150" i="17"/>
  <c r="CI150" i="17"/>
  <c r="CJ150" i="17"/>
  <c r="CK150" i="17"/>
  <c r="CL150" i="17"/>
  <c r="CM150" i="17"/>
  <c r="CN150" i="17"/>
  <c r="CO150" i="17"/>
  <c r="CP150" i="17"/>
  <c r="CQ150" i="17"/>
  <c r="CR150" i="17"/>
  <c r="CS150" i="17"/>
  <c r="CT150" i="17"/>
  <c r="CU150" i="17"/>
  <c r="CV150" i="17"/>
  <c r="CW150" i="17"/>
  <c r="CX150" i="17"/>
  <c r="CY150" i="17"/>
  <c r="CZ150" i="17"/>
  <c r="DA150" i="17"/>
  <c r="DB150" i="17"/>
  <c r="DC150" i="17"/>
  <c r="DD150" i="17"/>
  <c r="D151" i="17"/>
  <c r="E151" i="17"/>
  <c r="F151" i="17"/>
  <c r="G151" i="17"/>
  <c r="H151" i="17"/>
  <c r="I151" i="17"/>
  <c r="J151" i="17"/>
  <c r="K151" i="17"/>
  <c r="L151" i="17"/>
  <c r="M151" i="17"/>
  <c r="N151" i="17"/>
  <c r="O151" i="17"/>
  <c r="P151" i="17"/>
  <c r="Q151" i="17"/>
  <c r="R151" i="17"/>
  <c r="S151" i="17"/>
  <c r="T151" i="17"/>
  <c r="U151" i="17"/>
  <c r="V151" i="17"/>
  <c r="W151" i="17"/>
  <c r="X151" i="17"/>
  <c r="Y151" i="17"/>
  <c r="Z151" i="17"/>
  <c r="AA151" i="17"/>
  <c r="AB151" i="17"/>
  <c r="AC151" i="17"/>
  <c r="AD151" i="17"/>
  <c r="AE151" i="17"/>
  <c r="AF151" i="17"/>
  <c r="AG151" i="17"/>
  <c r="AH151" i="17"/>
  <c r="AI151" i="17"/>
  <c r="AJ151" i="17"/>
  <c r="AK151" i="17"/>
  <c r="AL151" i="17"/>
  <c r="AM151" i="17"/>
  <c r="AN151" i="17"/>
  <c r="AO151" i="17"/>
  <c r="AP151" i="17"/>
  <c r="AQ151" i="17"/>
  <c r="AR151" i="17"/>
  <c r="AS151" i="17"/>
  <c r="AT151" i="17"/>
  <c r="AU151" i="17"/>
  <c r="AV151" i="17"/>
  <c r="AW151" i="17"/>
  <c r="AX151" i="17"/>
  <c r="AY151" i="17"/>
  <c r="AZ151" i="17"/>
  <c r="BA151" i="17"/>
  <c r="BB151" i="17"/>
  <c r="BC151" i="17"/>
  <c r="BD151" i="17"/>
  <c r="BE151" i="17"/>
  <c r="BF151" i="17"/>
  <c r="BG151" i="17"/>
  <c r="BH151" i="17"/>
  <c r="BI151" i="17"/>
  <c r="BJ151" i="17"/>
  <c r="BK151" i="17"/>
  <c r="BL151" i="17"/>
  <c r="BM151" i="17"/>
  <c r="BN151" i="17"/>
  <c r="BO151" i="17"/>
  <c r="BP151" i="17"/>
  <c r="BQ151" i="17"/>
  <c r="BR151" i="17"/>
  <c r="BS151" i="17"/>
  <c r="BT151" i="17"/>
  <c r="BU151" i="17"/>
  <c r="BV151" i="17"/>
  <c r="BW151" i="17"/>
  <c r="BX151" i="17"/>
  <c r="BY151" i="17"/>
  <c r="BZ151" i="17"/>
  <c r="CA151" i="17"/>
  <c r="CB151" i="17"/>
  <c r="CC151" i="17"/>
  <c r="CD151" i="17"/>
  <c r="CE151" i="17"/>
  <c r="CF151" i="17"/>
  <c r="CG151" i="17"/>
  <c r="CH151" i="17"/>
  <c r="CI151" i="17"/>
  <c r="CJ151" i="17"/>
  <c r="CK151" i="17"/>
  <c r="CL151" i="17"/>
  <c r="CM151" i="17"/>
  <c r="CN151" i="17"/>
  <c r="CO151" i="17"/>
  <c r="CP151" i="17"/>
  <c r="CQ151" i="17"/>
  <c r="CR151" i="17"/>
  <c r="CS151" i="17"/>
  <c r="CT151" i="17"/>
  <c r="CU151" i="17"/>
  <c r="CV151" i="17"/>
  <c r="CW151" i="17"/>
  <c r="CX151" i="17"/>
  <c r="CY151" i="17"/>
  <c r="CZ151" i="17"/>
  <c r="DA151" i="17"/>
  <c r="DB151" i="17"/>
  <c r="DC151" i="17"/>
  <c r="DD151" i="17"/>
  <c r="D152" i="17"/>
  <c r="E152" i="17"/>
  <c r="F152" i="17"/>
  <c r="G152" i="17"/>
  <c r="H152" i="17"/>
  <c r="I152" i="17"/>
  <c r="J152" i="17"/>
  <c r="K152" i="17"/>
  <c r="L152" i="17"/>
  <c r="M152" i="17"/>
  <c r="N152" i="17"/>
  <c r="O152" i="17"/>
  <c r="P152" i="17"/>
  <c r="Q152" i="17"/>
  <c r="R152" i="17"/>
  <c r="S152" i="17"/>
  <c r="T152" i="17"/>
  <c r="U152" i="17"/>
  <c r="V152" i="17"/>
  <c r="W152" i="17"/>
  <c r="X152" i="17"/>
  <c r="Y152" i="17"/>
  <c r="Z152" i="17"/>
  <c r="AA152" i="17"/>
  <c r="AB152" i="17"/>
  <c r="AC152" i="17"/>
  <c r="AD152" i="17"/>
  <c r="AE152" i="17"/>
  <c r="AF152" i="17"/>
  <c r="AG152" i="17"/>
  <c r="AH152" i="17"/>
  <c r="AI152" i="17"/>
  <c r="AJ152" i="17"/>
  <c r="AK152" i="17"/>
  <c r="AL152" i="17"/>
  <c r="AM152" i="17"/>
  <c r="AN152" i="17"/>
  <c r="AO152" i="17"/>
  <c r="AP152" i="17"/>
  <c r="AQ152" i="17"/>
  <c r="AR152" i="17"/>
  <c r="AS152" i="17"/>
  <c r="AT152" i="17"/>
  <c r="AU152" i="17"/>
  <c r="AV152" i="17"/>
  <c r="AW152" i="17"/>
  <c r="AX152" i="17"/>
  <c r="AY152" i="17"/>
  <c r="AZ152" i="17"/>
  <c r="BA152" i="17"/>
  <c r="BB152" i="17"/>
  <c r="BC152" i="17"/>
  <c r="BD152" i="17"/>
  <c r="BE152" i="17"/>
  <c r="BF152" i="17"/>
  <c r="BG152" i="17"/>
  <c r="BH152" i="17"/>
  <c r="BI152" i="17"/>
  <c r="BJ152" i="17"/>
  <c r="BK152" i="17"/>
  <c r="BL152" i="17"/>
  <c r="BM152" i="17"/>
  <c r="BN152" i="17"/>
  <c r="BO152" i="17"/>
  <c r="BP152" i="17"/>
  <c r="BQ152" i="17"/>
  <c r="BR152" i="17"/>
  <c r="BS152" i="17"/>
  <c r="BT152" i="17"/>
  <c r="BU152" i="17"/>
  <c r="BV152" i="17"/>
  <c r="BW152" i="17"/>
  <c r="BX152" i="17"/>
  <c r="BY152" i="17"/>
  <c r="BZ152" i="17"/>
  <c r="CA152" i="17"/>
  <c r="CB152" i="17"/>
  <c r="CC152" i="17"/>
  <c r="CD152" i="17"/>
  <c r="CE152" i="17"/>
  <c r="CF152" i="17"/>
  <c r="CG152" i="17"/>
  <c r="CH152" i="17"/>
  <c r="CI152" i="17"/>
  <c r="CJ152" i="17"/>
  <c r="CK152" i="17"/>
  <c r="CL152" i="17"/>
  <c r="CM152" i="17"/>
  <c r="CN152" i="17"/>
  <c r="CO152" i="17"/>
  <c r="CP152" i="17"/>
  <c r="CQ152" i="17"/>
  <c r="CR152" i="17"/>
  <c r="CS152" i="17"/>
  <c r="CT152" i="17"/>
  <c r="CU152" i="17"/>
  <c r="CV152" i="17"/>
  <c r="CW152" i="17"/>
  <c r="CX152" i="17"/>
  <c r="CY152" i="17"/>
  <c r="CZ152" i="17"/>
  <c r="DA152" i="17"/>
  <c r="DB152" i="17"/>
  <c r="DC152" i="17"/>
  <c r="DD152" i="17"/>
  <c r="D153" i="17"/>
  <c r="E153" i="17"/>
  <c r="F153" i="17"/>
  <c r="G153" i="17"/>
  <c r="H153" i="17"/>
  <c r="I153" i="17"/>
  <c r="J153" i="17"/>
  <c r="K153" i="17"/>
  <c r="L153" i="17"/>
  <c r="M153" i="17"/>
  <c r="N153" i="17"/>
  <c r="O153" i="17"/>
  <c r="P153" i="17"/>
  <c r="Q153" i="17"/>
  <c r="R153" i="17"/>
  <c r="S153" i="17"/>
  <c r="T153" i="17"/>
  <c r="U153" i="17"/>
  <c r="V153" i="17"/>
  <c r="W153" i="17"/>
  <c r="X153" i="17"/>
  <c r="Y153" i="17"/>
  <c r="Z153" i="17"/>
  <c r="AA153" i="17"/>
  <c r="AB153" i="17"/>
  <c r="AC153" i="17"/>
  <c r="AD153" i="17"/>
  <c r="AE153" i="17"/>
  <c r="AF153" i="17"/>
  <c r="AG153" i="17"/>
  <c r="AH153" i="17"/>
  <c r="AI153" i="17"/>
  <c r="AJ153" i="17"/>
  <c r="AK153" i="17"/>
  <c r="AL153" i="17"/>
  <c r="AM153" i="17"/>
  <c r="AN153" i="17"/>
  <c r="AO153" i="17"/>
  <c r="AP153" i="17"/>
  <c r="AQ153" i="17"/>
  <c r="AR153" i="17"/>
  <c r="AS153" i="17"/>
  <c r="AT153" i="17"/>
  <c r="AU153" i="17"/>
  <c r="AV153" i="17"/>
  <c r="AW153" i="17"/>
  <c r="AX153" i="17"/>
  <c r="AY153" i="17"/>
  <c r="AZ153" i="17"/>
  <c r="BA153" i="17"/>
  <c r="BB153" i="17"/>
  <c r="BC153" i="17"/>
  <c r="BD153" i="17"/>
  <c r="BE153" i="17"/>
  <c r="BF153" i="17"/>
  <c r="BG153" i="17"/>
  <c r="BH153" i="17"/>
  <c r="BI153" i="17"/>
  <c r="BJ153" i="17"/>
  <c r="BK153" i="17"/>
  <c r="BL153" i="17"/>
  <c r="BM153" i="17"/>
  <c r="BN153" i="17"/>
  <c r="BO153" i="17"/>
  <c r="BP153" i="17"/>
  <c r="BQ153" i="17"/>
  <c r="BR153" i="17"/>
  <c r="BS153" i="17"/>
  <c r="BT153" i="17"/>
  <c r="BU153" i="17"/>
  <c r="BV153" i="17"/>
  <c r="BW153" i="17"/>
  <c r="BX153" i="17"/>
  <c r="BY153" i="17"/>
  <c r="BZ153" i="17"/>
  <c r="CA153" i="17"/>
  <c r="CB153" i="17"/>
  <c r="CC153" i="17"/>
  <c r="CD153" i="17"/>
  <c r="CE153" i="17"/>
  <c r="CF153" i="17"/>
  <c r="CG153" i="17"/>
  <c r="CH153" i="17"/>
  <c r="CI153" i="17"/>
  <c r="CJ153" i="17"/>
  <c r="CK153" i="17"/>
  <c r="CL153" i="17"/>
  <c r="CM153" i="17"/>
  <c r="CN153" i="17"/>
  <c r="CO153" i="17"/>
  <c r="CP153" i="17"/>
  <c r="CQ153" i="17"/>
  <c r="CR153" i="17"/>
  <c r="CS153" i="17"/>
  <c r="CT153" i="17"/>
  <c r="CU153" i="17"/>
  <c r="CV153" i="17"/>
  <c r="CW153" i="17"/>
  <c r="CX153" i="17"/>
  <c r="CY153" i="17"/>
  <c r="CZ153" i="17"/>
  <c r="DA153" i="17"/>
  <c r="DB153" i="17"/>
  <c r="DC153" i="17"/>
  <c r="DD153" i="17"/>
  <c r="D154" i="17"/>
  <c r="E154" i="17"/>
  <c r="F154" i="17"/>
  <c r="G154" i="17"/>
  <c r="H154" i="17"/>
  <c r="I154" i="17"/>
  <c r="J154" i="17"/>
  <c r="K154" i="17"/>
  <c r="L154" i="17"/>
  <c r="M154" i="17"/>
  <c r="N154" i="17"/>
  <c r="O154" i="17"/>
  <c r="P154" i="17"/>
  <c r="Q154" i="17"/>
  <c r="R154" i="17"/>
  <c r="S154" i="17"/>
  <c r="T154" i="17"/>
  <c r="U154" i="17"/>
  <c r="V154" i="17"/>
  <c r="W154" i="17"/>
  <c r="X154" i="17"/>
  <c r="Y154" i="17"/>
  <c r="Z154" i="17"/>
  <c r="AA154" i="17"/>
  <c r="AB154" i="17"/>
  <c r="AC154" i="17"/>
  <c r="AD154" i="17"/>
  <c r="AE154" i="17"/>
  <c r="AF154" i="17"/>
  <c r="AG154" i="17"/>
  <c r="AH154" i="17"/>
  <c r="AI154" i="17"/>
  <c r="AJ154" i="17"/>
  <c r="AK154" i="17"/>
  <c r="AL154" i="17"/>
  <c r="AM154" i="17"/>
  <c r="AN154" i="17"/>
  <c r="AO154" i="17"/>
  <c r="AP154" i="17"/>
  <c r="AQ154" i="17"/>
  <c r="AR154" i="17"/>
  <c r="AS154" i="17"/>
  <c r="AT154" i="17"/>
  <c r="AU154" i="17"/>
  <c r="AV154" i="17"/>
  <c r="AW154" i="17"/>
  <c r="AX154" i="17"/>
  <c r="AY154" i="17"/>
  <c r="AZ154" i="17"/>
  <c r="BA154" i="17"/>
  <c r="BB154" i="17"/>
  <c r="BC154" i="17"/>
  <c r="BD154" i="17"/>
  <c r="BE154" i="17"/>
  <c r="BF154" i="17"/>
  <c r="BG154" i="17"/>
  <c r="BH154" i="17"/>
  <c r="BI154" i="17"/>
  <c r="BJ154" i="17"/>
  <c r="BK154" i="17"/>
  <c r="BL154" i="17"/>
  <c r="BM154" i="17"/>
  <c r="BN154" i="17"/>
  <c r="BO154" i="17"/>
  <c r="BP154" i="17"/>
  <c r="BQ154" i="17"/>
  <c r="BR154" i="17"/>
  <c r="BS154" i="17"/>
  <c r="BT154" i="17"/>
  <c r="BU154" i="17"/>
  <c r="BV154" i="17"/>
  <c r="BW154" i="17"/>
  <c r="BX154" i="17"/>
  <c r="BY154" i="17"/>
  <c r="BZ154" i="17"/>
  <c r="CA154" i="17"/>
  <c r="CB154" i="17"/>
  <c r="CC154" i="17"/>
  <c r="CD154" i="17"/>
  <c r="CE154" i="17"/>
  <c r="CF154" i="17"/>
  <c r="CG154" i="17"/>
  <c r="CH154" i="17"/>
  <c r="CI154" i="17"/>
  <c r="CJ154" i="17"/>
  <c r="CK154" i="17"/>
  <c r="CL154" i="17"/>
  <c r="CM154" i="17"/>
  <c r="CN154" i="17"/>
  <c r="CO154" i="17"/>
  <c r="CP154" i="17"/>
  <c r="CQ154" i="17"/>
  <c r="CR154" i="17"/>
  <c r="CS154" i="17"/>
  <c r="CT154" i="17"/>
  <c r="CU154" i="17"/>
  <c r="CV154" i="17"/>
  <c r="CW154" i="17"/>
  <c r="CX154" i="17"/>
  <c r="CY154" i="17"/>
  <c r="CZ154" i="17"/>
  <c r="DA154" i="17"/>
  <c r="DB154" i="17"/>
  <c r="DC154" i="17"/>
  <c r="DD154" i="17"/>
  <c r="D155" i="17"/>
  <c r="E155" i="17"/>
  <c r="F155" i="17"/>
  <c r="G155" i="17"/>
  <c r="H155" i="17"/>
  <c r="I155" i="17"/>
  <c r="J155" i="17"/>
  <c r="K155" i="17"/>
  <c r="L155" i="17"/>
  <c r="M155" i="17"/>
  <c r="N155" i="17"/>
  <c r="O155" i="17"/>
  <c r="P155" i="17"/>
  <c r="Q155" i="17"/>
  <c r="R155" i="17"/>
  <c r="S155" i="17"/>
  <c r="T155" i="17"/>
  <c r="U155" i="17"/>
  <c r="V155" i="17"/>
  <c r="W155" i="17"/>
  <c r="X155" i="17"/>
  <c r="Y155" i="17"/>
  <c r="Z155" i="17"/>
  <c r="AA155" i="17"/>
  <c r="AB155" i="17"/>
  <c r="AC155" i="17"/>
  <c r="AD155" i="17"/>
  <c r="AE155" i="17"/>
  <c r="AF155" i="17"/>
  <c r="AG155" i="17"/>
  <c r="AH155" i="17"/>
  <c r="AI155" i="17"/>
  <c r="AJ155" i="17"/>
  <c r="AK155" i="17"/>
  <c r="AL155" i="17"/>
  <c r="AM155" i="17"/>
  <c r="AN155" i="17"/>
  <c r="AO155" i="17"/>
  <c r="AP155" i="17"/>
  <c r="AQ155" i="17"/>
  <c r="AR155" i="17"/>
  <c r="AS155" i="17"/>
  <c r="AT155" i="17"/>
  <c r="AU155" i="17"/>
  <c r="AV155" i="17"/>
  <c r="AW155" i="17"/>
  <c r="AX155" i="17"/>
  <c r="AY155" i="17"/>
  <c r="AZ155" i="17"/>
  <c r="BA155" i="17"/>
  <c r="BB155" i="17"/>
  <c r="BC155" i="17"/>
  <c r="BD155" i="17"/>
  <c r="BE155" i="17"/>
  <c r="BF155" i="17"/>
  <c r="BG155" i="17"/>
  <c r="BH155" i="17"/>
  <c r="BI155" i="17"/>
  <c r="BJ155" i="17"/>
  <c r="BK155" i="17"/>
  <c r="BL155" i="17"/>
  <c r="BM155" i="17"/>
  <c r="BN155" i="17"/>
  <c r="BO155" i="17"/>
  <c r="BP155" i="17"/>
  <c r="BQ155" i="17"/>
  <c r="BR155" i="17"/>
  <c r="BS155" i="17"/>
  <c r="BT155" i="17"/>
  <c r="BU155" i="17"/>
  <c r="BV155" i="17"/>
  <c r="BW155" i="17"/>
  <c r="BX155" i="17"/>
  <c r="BY155" i="17"/>
  <c r="BZ155" i="17"/>
  <c r="CA155" i="17"/>
  <c r="CB155" i="17"/>
  <c r="CC155" i="17"/>
  <c r="CD155" i="17"/>
  <c r="CE155" i="17"/>
  <c r="CF155" i="17"/>
  <c r="CG155" i="17"/>
  <c r="CH155" i="17"/>
  <c r="CI155" i="17"/>
  <c r="CJ155" i="17"/>
  <c r="CK155" i="17"/>
  <c r="CL155" i="17"/>
  <c r="CM155" i="17"/>
  <c r="CN155" i="17"/>
  <c r="CO155" i="17"/>
  <c r="CP155" i="17"/>
  <c r="CQ155" i="17"/>
  <c r="CR155" i="17"/>
  <c r="CS155" i="17"/>
  <c r="CT155" i="17"/>
  <c r="CU155" i="17"/>
  <c r="CV155" i="17"/>
  <c r="CW155" i="17"/>
  <c r="CX155" i="17"/>
  <c r="CY155" i="17"/>
  <c r="CZ155" i="17"/>
  <c r="DA155" i="17"/>
  <c r="DB155" i="17"/>
  <c r="DC155" i="17"/>
  <c r="DD155" i="17"/>
  <c r="D156" i="17"/>
  <c r="E156" i="17"/>
  <c r="F156" i="17"/>
  <c r="G156" i="17"/>
  <c r="H156" i="17"/>
  <c r="I156" i="17"/>
  <c r="J156" i="17"/>
  <c r="K156" i="17"/>
  <c r="L156" i="17"/>
  <c r="M156" i="17"/>
  <c r="N156" i="17"/>
  <c r="O156" i="17"/>
  <c r="P156" i="17"/>
  <c r="Q156" i="17"/>
  <c r="R156" i="17"/>
  <c r="S156" i="17"/>
  <c r="T156" i="17"/>
  <c r="U156" i="17"/>
  <c r="V156" i="17"/>
  <c r="W156" i="17"/>
  <c r="X156" i="17"/>
  <c r="Y156" i="17"/>
  <c r="Z156" i="17"/>
  <c r="AA156" i="17"/>
  <c r="AB156" i="17"/>
  <c r="AC156" i="17"/>
  <c r="AD156" i="17"/>
  <c r="AE156" i="17"/>
  <c r="AF156" i="17"/>
  <c r="AG156" i="17"/>
  <c r="AH156" i="17"/>
  <c r="AI156" i="17"/>
  <c r="AJ156" i="17"/>
  <c r="AK156" i="17"/>
  <c r="AL156" i="17"/>
  <c r="AM156" i="17"/>
  <c r="AN156" i="17"/>
  <c r="AO156" i="17"/>
  <c r="AP156" i="17"/>
  <c r="AQ156" i="17"/>
  <c r="AR156" i="17"/>
  <c r="AS156" i="17"/>
  <c r="AT156" i="17"/>
  <c r="AU156" i="17"/>
  <c r="AV156" i="17"/>
  <c r="AW156" i="17"/>
  <c r="AX156" i="17"/>
  <c r="AY156" i="17"/>
  <c r="AZ156" i="17"/>
  <c r="BA156" i="17"/>
  <c r="BB156" i="17"/>
  <c r="BC156" i="17"/>
  <c r="BD156" i="17"/>
  <c r="BE156" i="17"/>
  <c r="BF156" i="17"/>
  <c r="BG156" i="17"/>
  <c r="BH156" i="17"/>
  <c r="BI156" i="17"/>
  <c r="BJ156" i="17"/>
  <c r="BK156" i="17"/>
  <c r="BL156" i="17"/>
  <c r="BM156" i="17"/>
  <c r="BN156" i="17"/>
  <c r="BO156" i="17"/>
  <c r="BP156" i="17"/>
  <c r="BQ156" i="17"/>
  <c r="BR156" i="17"/>
  <c r="BS156" i="17"/>
  <c r="BT156" i="17"/>
  <c r="BU156" i="17"/>
  <c r="BV156" i="17"/>
  <c r="BW156" i="17"/>
  <c r="BX156" i="17"/>
  <c r="BY156" i="17"/>
  <c r="BZ156" i="17"/>
  <c r="CA156" i="17"/>
  <c r="CB156" i="17"/>
  <c r="CC156" i="17"/>
  <c r="CD156" i="17"/>
  <c r="CE156" i="17"/>
  <c r="CF156" i="17"/>
  <c r="CG156" i="17"/>
  <c r="CH156" i="17"/>
  <c r="CI156" i="17"/>
  <c r="CJ156" i="17"/>
  <c r="CK156" i="17"/>
  <c r="CL156" i="17"/>
  <c r="CM156" i="17"/>
  <c r="CN156" i="17"/>
  <c r="CO156" i="17"/>
  <c r="CP156" i="17"/>
  <c r="CQ156" i="17"/>
  <c r="CR156" i="17"/>
  <c r="CS156" i="17"/>
  <c r="CT156" i="17"/>
  <c r="CU156" i="17"/>
  <c r="CV156" i="17"/>
  <c r="CW156" i="17"/>
  <c r="CX156" i="17"/>
  <c r="CY156" i="17"/>
  <c r="CZ156" i="17"/>
  <c r="DA156" i="17"/>
  <c r="DB156" i="17"/>
  <c r="DC156" i="17"/>
  <c r="DD156" i="17"/>
  <c r="D157" i="17"/>
  <c r="E157" i="17"/>
  <c r="F157" i="17"/>
  <c r="G157" i="17"/>
  <c r="H157" i="17"/>
  <c r="I157" i="17"/>
  <c r="J157" i="17"/>
  <c r="K157" i="17"/>
  <c r="L157" i="17"/>
  <c r="M157" i="17"/>
  <c r="N157" i="17"/>
  <c r="O157" i="17"/>
  <c r="P157" i="17"/>
  <c r="Q157" i="17"/>
  <c r="R157" i="17"/>
  <c r="S157" i="17"/>
  <c r="T157" i="17"/>
  <c r="U157" i="17"/>
  <c r="V157" i="17"/>
  <c r="W157" i="17"/>
  <c r="X157" i="17"/>
  <c r="Y157" i="17"/>
  <c r="Z157" i="17"/>
  <c r="AA157" i="17"/>
  <c r="AB157" i="17"/>
  <c r="AC157" i="17"/>
  <c r="AD157" i="17"/>
  <c r="AE157" i="17"/>
  <c r="AF157" i="17"/>
  <c r="AG157" i="17"/>
  <c r="AH157" i="17"/>
  <c r="AI157" i="17"/>
  <c r="AJ157" i="17"/>
  <c r="AK157" i="17"/>
  <c r="AL157" i="17"/>
  <c r="AM157" i="17"/>
  <c r="AN157" i="17"/>
  <c r="AO157" i="17"/>
  <c r="AP157" i="17"/>
  <c r="AQ157" i="17"/>
  <c r="AR157" i="17"/>
  <c r="AS157" i="17"/>
  <c r="AT157" i="17"/>
  <c r="AU157" i="17"/>
  <c r="AV157" i="17"/>
  <c r="AW157" i="17"/>
  <c r="AX157" i="17"/>
  <c r="AY157" i="17"/>
  <c r="AZ157" i="17"/>
  <c r="BA157" i="17"/>
  <c r="BB157" i="17"/>
  <c r="BC157" i="17"/>
  <c r="BD157" i="17"/>
  <c r="BE157" i="17"/>
  <c r="BF157" i="17"/>
  <c r="BG157" i="17"/>
  <c r="BH157" i="17"/>
  <c r="BI157" i="17"/>
  <c r="BJ157" i="17"/>
  <c r="BK157" i="17"/>
  <c r="BL157" i="17"/>
  <c r="BM157" i="17"/>
  <c r="BN157" i="17"/>
  <c r="BO157" i="17"/>
  <c r="BP157" i="17"/>
  <c r="BQ157" i="17"/>
  <c r="BR157" i="17"/>
  <c r="BS157" i="17"/>
  <c r="BT157" i="17"/>
  <c r="BU157" i="17"/>
  <c r="BV157" i="17"/>
  <c r="BW157" i="17"/>
  <c r="BX157" i="17"/>
  <c r="BY157" i="17"/>
  <c r="BZ157" i="17"/>
  <c r="CA157" i="17"/>
  <c r="CB157" i="17"/>
  <c r="CC157" i="17"/>
  <c r="CD157" i="17"/>
  <c r="CE157" i="17"/>
  <c r="CF157" i="17"/>
  <c r="CG157" i="17"/>
  <c r="CH157" i="17"/>
  <c r="CI157" i="17"/>
  <c r="CJ157" i="17"/>
  <c r="CK157" i="17"/>
  <c r="CL157" i="17"/>
  <c r="CM157" i="17"/>
  <c r="CN157" i="17"/>
  <c r="CO157" i="17"/>
  <c r="CP157" i="17"/>
  <c r="CQ157" i="17"/>
  <c r="CR157" i="17"/>
  <c r="CS157" i="17"/>
  <c r="CT157" i="17"/>
  <c r="CU157" i="17"/>
  <c r="CV157" i="17"/>
  <c r="CW157" i="17"/>
  <c r="CX157" i="17"/>
  <c r="CY157" i="17"/>
  <c r="CZ157" i="17"/>
  <c r="DA157" i="17"/>
  <c r="DB157" i="17"/>
  <c r="DC157" i="17"/>
  <c r="DD157" i="17"/>
  <c r="D158" i="17"/>
  <c r="E158" i="17"/>
  <c r="F158" i="17"/>
  <c r="G158" i="17"/>
  <c r="H158" i="17"/>
  <c r="I158" i="17"/>
  <c r="J158" i="17"/>
  <c r="K158" i="17"/>
  <c r="L158" i="17"/>
  <c r="M158" i="17"/>
  <c r="N158" i="17"/>
  <c r="O158" i="17"/>
  <c r="P158" i="17"/>
  <c r="Q158" i="17"/>
  <c r="R158" i="17"/>
  <c r="S158" i="17"/>
  <c r="T158" i="17"/>
  <c r="U158" i="17"/>
  <c r="V158" i="17"/>
  <c r="W158" i="17"/>
  <c r="X158" i="17"/>
  <c r="Y158" i="17"/>
  <c r="Z158" i="17"/>
  <c r="AA158" i="17"/>
  <c r="AB158" i="17"/>
  <c r="AC158" i="17"/>
  <c r="AD158" i="17"/>
  <c r="AE158" i="17"/>
  <c r="AF158" i="17"/>
  <c r="AG158" i="17"/>
  <c r="AH158" i="17"/>
  <c r="AI158" i="17"/>
  <c r="AJ158" i="17"/>
  <c r="AK158" i="17"/>
  <c r="AL158" i="17"/>
  <c r="AM158" i="17"/>
  <c r="AN158" i="17"/>
  <c r="AO158" i="17"/>
  <c r="AP158" i="17"/>
  <c r="AQ158" i="17"/>
  <c r="AR158" i="17"/>
  <c r="AS158" i="17"/>
  <c r="AT158" i="17"/>
  <c r="AU158" i="17"/>
  <c r="AV158" i="17"/>
  <c r="AW158" i="17"/>
  <c r="AX158" i="17"/>
  <c r="AY158" i="17"/>
  <c r="AZ158" i="17"/>
  <c r="BA158" i="17"/>
  <c r="BB158" i="17"/>
  <c r="BC158" i="17"/>
  <c r="BD158" i="17"/>
  <c r="BE158" i="17"/>
  <c r="BF158" i="17"/>
  <c r="BG158" i="17"/>
  <c r="BH158" i="17"/>
  <c r="BI158" i="17"/>
  <c r="BJ158" i="17"/>
  <c r="BK158" i="17"/>
  <c r="BL158" i="17"/>
  <c r="BM158" i="17"/>
  <c r="BN158" i="17"/>
  <c r="BO158" i="17"/>
  <c r="BP158" i="17"/>
  <c r="BQ158" i="17"/>
  <c r="BR158" i="17"/>
  <c r="BS158" i="17"/>
  <c r="BT158" i="17"/>
  <c r="BU158" i="17"/>
  <c r="BV158" i="17"/>
  <c r="BW158" i="17"/>
  <c r="BX158" i="17"/>
  <c r="BY158" i="17"/>
  <c r="BZ158" i="17"/>
  <c r="CA158" i="17"/>
  <c r="CB158" i="17"/>
  <c r="CC158" i="17"/>
  <c r="CD158" i="17"/>
  <c r="CE158" i="17"/>
  <c r="CF158" i="17"/>
  <c r="CG158" i="17"/>
  <c r="CH158" i="17"/>
  <c r="CI158" i="17"/>
  <c r="CJ158" i="17"/>
  <c r="CK158" i="17"/>
  <c r="CL158" i="17"/>
  <c r="CM158" i="17"/>
  <c r="CN158" i="17"/>
  <c r="CO158" i="17"/>
  <c r="CP158" i="17"/>
  <c r="CQ158" i="17"/>
  <c r="CR158" i="17"/>
  <c r="CS158" i="17"/>
  <c r="CT158" i="17"/>
  <c r="CU158" i="17"/>
  <c r="CV158" i="17"/>
  <c r="CW158" i="17"/>
  <c r="CX158" i="17"/>
  <c r="CY158" i="17"/>
  <c r="CZ158" i="17"/>
  <c r="DA158" i="17"/>
  <c r="DB158" i="17"/>
  <c r="DC158" i="17"/>
  <c r="DD158" i="17"/>
  <c r="D159" i="17"/>
  <c r="E159" i="17"/>
  <c r="F159" i="17"/>
  <c r="G159" i="17"/>
  <c r="H159" i="17"/>
  <c r="I159" i="17"/>
  <c r="J159" i="17"/>
  <c r="K159" i="17"/>
  <c r="L159" i="17"/>
  <c r="M159" i="17"/>
  <c r="N159" i="17"/>
  <c r="O159" i="17"/>
  <c r="P159" i="17"/>
  <c r="Q159" i="17"/>
  <c r="R159" i="17"/>
  <c r="S159" i="17"/>
  <c r="T159" i="17"/>
  <c r="U159" i="17"/>
  <c r="V159" i="17"/>
  <c r="W159" i="17"/>
  <c r="X159" i="17"/>
  <c r="Y159" i="17"/>
  <c r="Z159" i="17"/>
  <c r="AA159" i="17"/>
  <c r="AB159" i="17"/>
  <c r="AC159" i="17"/>
  <c r="AD159" i="17"/>
  <c r="AE159" i="17"/>
  <c r="AF159" i="17"/>
  <c r="AG159" i="17"/>
  <c r="AH159" i="17"/>
  <c r="AI159" i="17"/>
  <c r="AJ159" i="17"/>
  <c r="AK159" i="17"/>
  <c r="AL159" i="17"/>
  <c r="AM159" i="17"/>
  <c r="AN159" i="17"/>
  <c r="AO159" i="17"/>
  <c r="AP159" i="17"/>
  <c r="AQ159" i="17"/>
  <c r="AR159" i="17"/>
  <c r="AS159" i="17"/>
  <c r="AT159" i="17"/>
  <c r="AU159" i="17"/>
  <c r="AV159" i="17"/>
  <c r="AW159" i="17"/>
  <c r="AX159" i="17"/>
  <c r="AY159" i="17"/>
  <c r="AZ159" i="17"/>
  <c r="BA159" i="17"/>
  <c r="BB159" i="17"/>
  <c r="BC159" i="17"/>
  <c r="BD159" i="17"/>
  <c r="BE159" i="17"/>
  <c r="BF159" i="17"/>
  <c r="BG159" i="17"/>
  <c r="BH159" i="17"/>
  <c r="BI159" i="17"/>
  <c r="BJ159" i="17"/>
  <c r="BK159" i="17"/>
  <c r="BL159" i="17"/>
  <c r="BM159" i="17"/>
  <c r="BN159" i="17"/>
  <c r="BO159" i="17"/>
  <c r="BP159" i="17"/>
  <c r="BQ159" i="17"/>
  <c r="BR159" i="17"/>
  <c r="BS159" i="17"/>
  <c r="BT159" i="17"/>
  <c r="BU159" i="17"/>
  <c r="BV159" i="17"/>
  <c r="BW159" i="17"/>
  <c r="BX159" i="17"/>
  <c r="BY159" i="17"/>
  <c r="BZ159" i="17"/>
  <c r="CA159" i="17"/>
  <c r="CB159" i="17"/>
  <c r="CC159" i="17"/>
  <c r="CD159" i="17"/>
  <c r="CE159" i="17"/>
  <c r="CF159" i="17"/>
  <c r="CG159" i="17"/>
  <c r="CH159" i="17"/>
  <c r="CI159" i="17"/>
  <c r="CJ159" i="17"/>
  <c r="CK159" i="17"/>
  <c r="CL159" i="17"/>
  <c r="CM159" i="17"/>
  <c r="CN159" i="17"/>
  <c r="CO159" i="17"/>
  <c r="CP159" i="17"/>
  <c r="CQ159" i="17"/>
  <c r="CR159" i="17"/>
  <c r="CS159" i="17"/>
  <c r="CT159" i="17"/>
  <c r="CU159" i="17"/>
  <c r="CV159" i="17"/>
  <c r="CW159" i="17"/>
  <c r="CX159" i="17"/>
  <c r="CY159" i="17"/>
  <c r="CZ159" i="17"/>
  <c r="DA159" i="17"/>
  <c r="DB159" i="17"/>
  <c r="DC159" i="17"/>
  <c r="DD159" i="17"/>
  <c r="D160" i="17"/>
  <c r="E160" i="17"/>
  <c r="F160" i="17"/>
  <c r="G160" i="17"/>
  <c r="H160" i="17"/>
  <c r="I160" i="17"/>
  <c r="J160" i="17"/>
  <c r="K160" i="17"/>
  <c r="L160" i="17"/>
  <c r="M160" i="17"/>
  <c r="N160" i="17"/>
  <c r="O160" i="17"/>
  <c r="P160" i="17"/>
  <c r="Q160" i="17"/>
  <c r="R160" i="17"/>
  <c r="S160" i="17"/>
  <c r="T160" i="17"/>
  <c r="U160" i="17"/>
  <c r="V160" i="17"/>
  <c r="W160" i="17"/>
  <c r="X160" i="17"/>
  <c r="Y160" i="17"/>
  <c r="Z160" i="17"/>
  <c r="AA160" i="17"/>
  <c r="AB160" i="17"/>
  <c r="AC160" i="17"/>
  <c r="AD160" i="17"/>
  <c r="AE160" i="17"/>
  <c r="AF160" i="17"/>
  <c r="AG160" i="17"/>
  <c r="AH160" i="17"/>
  <c r="AI160" i="17"/>
  <c r="AJ160" i="17"/>
  <c r="AK160" i="17"/>
  <c r="AL160" i="17"/>
  <c r="AM160" i="17"/>
  <c r="AN160" i="17"/>
  <c r="AO160" i="17"/>
  <c r="AP160" i="17"/>
  <c r="AQ160" i="17"/>
  <c r="AR160" i="17"/>
  <c r="AS160" i="17"/>
  <c r="AT160" i="17"/>
  <c r="AU160" i="17"/>
  <c r="AV160" i="17"/>
  <c r="AW160" i="17"/>
  <c r="AX160" i="17"/>
  <c r="AY160" i="17"/>
  <c r="AZ160" i="17"/>
  <c r="BA160" i="17"/>
  <c r="BB160" i="17"/>
  <c r="BC160" i="17"/>
  <c r="BD160" i="17"/>
  <c r="BE160" i="17"/>
  <c r="BF160" i="17"/>
  <c r="BG160" i="17"/>
  <c r="BH160" i="17"/>
  <c r="BI160" i="17"/>
  <c r="BJ160" i="17"/>
  <c r="BK160" i="17"/>
  <c r="BL160" i="17"/>
  <c r="BM160" i="17"/>
  <c r="BN160" i="17"/>
  <c r="BO160" i="17"/>
  <c r="BP160" i="17"/>
  <c r="BQ160" i="17"/>
  <c r="BR160" i="17"/>
  <c r="BS160" i="17"/>
  <c r="BT160" i="17"/>
  <c r="BU160" i="17"/>
  <c r="BV160" i="17"/>
  <c r="BW160" i="17"/>
  <c r="BX160" i="17"/>
  <c r="BY160" i="17"/>
  <c r="BZ160" i="17"/>
  <c r="CA160" i="17"/>
  <c r="CB160" i="17"/>
  <c r="CC160" i="17"/>
  <c r="CD160" i="17"/>
  <c r="CE160" i="17"/>
  <c r="CF160" i="17"/>
  <c r="CG160" i="17"/>
  <c r="CH160" i="17"/>
  <c r="CI160" i="17"/>
  <c r="CJ160" i="17"/>
  <c r="CK160" i="17"/>
  <c r="CL160" i="17"/>
  <c r="CM160" i="17"/>
  <c r="CN160" i="17"/>
  <c r="CO160" i="17"/>
  <c r="CP160" i="17"/>
  <c r="CQ160" i="17"/>
  <c r="CR160" i="17"/>
  <c r="CS160" i="17"/>
  <c r="CT160" i="17"/>
  <c r="CU160" i="17"/>
  <c r="CV160" i="17"/>
  <c r="CW160" i="17"/>
  <c r="CX160" i="17"/>
  <c r="CY160" i="17"/>
  <c r="CZ160" i="17"/>
  <c r="DA160" i="17"/>
  <c r="DB160" i="17"/>
  <c r="DC160" i="17"/>
  <c r="DD160" i="17"/>
  <c r="D161" i="17"/>
  <c r="E161" i="17"/>
  <c r="F161" i="17"/>
  <c r="G161" i="17"/>
  <c r="H161" i="17"/>
  <c r="I161" i="17"/>
  <c r="J161" i="17"/>
  <c r="K161" i="17"/>
  <c r="L161" i="17"/>
  <c r="M161" i="17"/>
  <c r="N161" i="17"/>
  <c r="O161" i="17"/>
  <c r="P161" i="17"/>
  <c r="Q161" i="17"/>
  <c r="R161" i="17"/>
  <c r="S161" i="17"/>
  <c r="T161" i="17"/>
  <c r="U161" i="17"/>
  <c r="V161" i="17"/>
  <c r="W161" i="17"/>
  <c r="X161" i="17"/>
  <c r="Y161" i="17"/>
  <c r="Z161" i="17"/>
  <c r="AA161" i="17"/>
  <c r="AB161" i="17"/>
  <c r="AC161" i="17"/>
  <c r="AD161" i="17"/>
  <c r="AE161" i="17"/>
  <c r="AF161" i="17"/>
  <c r="AG161" i="17"/>
  <c r="AH161" i="17"/>
  <c r="AI161" i="17"/>
  <c r="AJ161" i="17"/>
  <c r="AK161" i="17"/>
  <c r="AL161" i="17"/>
  <c r="AM161" i="17"/>
  <c r="AN161" i="17"/>
  <c r="AO161" i="17"/>
  <c r="AP161" i="17"/>
  <c r="AQ161" i="17"/>
  <c r="AR161" i="17"/>
  <c r="AS161" i="17"/>
  <c r="AT161" i="17"/>
  <c r="AU161" i="17"/>
  <c r="AV161" i="17"/>
  <c r="AW161" i="17"/>
  <c r="AX161" i="17"/>
  <c r="AY161" i="17"/>
  <c r="AZ161" i="17"/>
  <c r="BA161" i="17"/>
  <c r="BB161" i="17"/>
  <c r="BC161" i="17"/>
  <c r="BD161" i="17"/>
  <c r="BE161" i="17"/>
  <c r="BF161" i="17"/>
  <c r="BG161" i="17"/>
  <c r="BH161" i="17"/>
  <c r="BI161" i="17"/>
  <c r="BJ161" i="17"/>
  <c r="BK161" i="17"/>
  <c r="BL161" i="17"/>
  <c r="BM161" i="17"/>
  <c r="BN161" i="17"/>
  <c r="BO161" i="17"/>
  <c r="BP161" i="17"/>
  <c r="BQ161" i="17"/>
  <c r="BR161" i="17"/>
  <c r="BS161" i="17"/>
  <c r="BT161" i="17"/>
  <c r="BU161" i="17"/>
  <c r="BV161" i="17"/>
  <c r="BW161" i="17"/>
  <c r="BX161" i="17"/>
  <c r="BY161" i="17"/>
  <c r="BZ161" i="17"/>
  <c r="CA161" i="17"/>
  <c r="CB161" i="17"/>
  <c r="CC161" i="17"/>
  <c r="CD161" i="17"/>
  <c r="CE161" i="17"/>
  <c r="CF161" i="17"/>
  <c r="CG161" i="17"/>
  <c r="CH161" i="17"/>
  <c r="CI161" i="17"/>
  <c r="CJ161" i="17"/>
  <c r="CK161" i="17"/>
  <c r="CL161" i="17"/>
  <c r="CM161" i="17"/>
  <c r="CN161" i="17"/>
  <c r="CO161" i="17"/>
  <c r="CP161" i="17"/>
  <c r="CQ161" i="17"/>
  <c r="CR161" i="17"/>
  <c r="CS161" i="17"/>
  <c r="CT161" i="17"/>
  <c r="CU161" i="17"/>
  <c r="CV161" i="17"/>
  <c r="CW161" i="17"/>
  <c r="CX161" i="17"/>
  <c r="CY161" i="17"/>
  <c r="CZ161" i="17"/>
  <c r="DA161" i="17"/>
  <c r="DB161" i="17"/>
  <c r="DC161" i="17"/>
  <c r="DD161" i="17"/>
  <c r="D162" i="17"/>
  <c r="E162" i="17"/>
  <c r="F162" i="17"/>
  <c r="G162" i="17"/>
  <c r="H162" i="17"/>
  <c r="I162" i="17"/>
  <c r="J162" i="17"/>
  <c r="K162" i="17"/>
  <c r="L162" i="17"/>
  <c r="M162" i="17"/>
  <c r="N162" i="17"/>
  <c r="O162" i="17"/>
  <c r="P162" i="17"/>
  <c r="Q162" i="17"/>
  <c r="R162" i="17"/>
  <c r="S162" i="17"/>
  <c r="T162" i="17"/>
  <c r="U162" i="17"/>
  <c r="V162" i="17"/>
  <c r="W162" i="17"/>
  <c r="X162" i="17"/>
  <c r="Y162" i="17"/>
  <c r="Z162" i="17"/>
  <c r="AA162" i="17"/>
  <c r="AB162" i="17"/>
  <c r="AC162" i="17"/>
  <c r="AD162" i="17"/>
  <c r="AE162" i="17"/>
  <c r="AF162" i="17"/>
  <c r="AG162" i="17"/>
  <c r="AH162" i="17"/>
  <c r="AI162" i="17"/>
  <c r="AJ162" i="17"/>
  <c r="AK162" i="17"/>
  <c r="AL162" i="17"/>
  <c r="AM162" i="17"/>
  <c r="AN162" i="17"/>
  <c r="AO162" i="17"/>
  <c r="AP162" i="17"/>
  <c r="AQ162" i="17"/>
  <c r="AR162" i="17"/>
  <c r="AS162" i="17"/>
  <c r="AT162" i="17"/>
  <c r="AU162" i="17"/>
  <c r="AV162" i="17"/>
  <c r="AW162" i="17"/>
  <c r="AX162" i="17"/>
  <c r="AY162" i="17"/>
  <c r="AZ162" i="17"/>
  <c r="BA162" i="17"/>
  <c r="BB162" i="17"/>
  <c r="BC162" i="17"/>
  <c r="BD162" i="17"/>
  <c r="BE162" i="17"/>
  <c r="BF162" i="17"/>
  <c r="BG162" i="17"/>
  <c r="BH162" i="17"/>
  <c r="BI162" i="17"/>
  <c r="BJ162" i="17"/>
  <c r="BK162" i="17"/>
  <c r="BL162" i="17"/>
  <c r="BM162" i="17"/>
  <c r="BN162" i="17"/>
  <c r="BO162" i="17"/>
  <c r="BP162" i="17"/>
  <c r="BQ162" i="17"/>
  <c r="BR162" i="17"/>
  <c r="BS162" i="17"/>
  <c r="BT162" i="17"/>
  <c r="BU162" i="17"/>
  <c r="BV162" i="17"/>
  <c r="BW162" i="17"/>
  <c r="BX162" i="17"/>
  <c r="BY162" i="17"/>
  <c r="BZ162" i="17"/>
  <c r="CA162" i="17"/>
  <c r="CB162" i="17"/>
  <c r="CC162" i="17"/>
  <c r="CD162" i="17"/>
  <c r="CE162" i="17"/>
  <c r="CF162" i="17"/>
  <c r="CG162" i="17"/>
  <c r="CH162" i="17"/>
  <c r="CI162" i="17"/>
  <c r="CJ162" i="17"/>
  <c r="CK162" i="17"/>
  <c r="CL162" i="17"/>
  <c r="CM162" i="17"/>
  <c r="CN162" i="17"/>
  <c r="CO162" i="17"/>
  <c r="CP162" i="17"/>
  <c r="CQ162" i="17"/>
  <c r="CR162" i="17"/>
  <c r="CS162" i="17"/>
  <c r="CT162" i="17"/>
  <c r="CU162" i="17"/>
  <c r="CV162" i="17"/>
  <c r="CW162" i="17"/>
  <c r="CX162" i="17"/>
  <c r="CY162" i="17"/>
  <c r="CZ162" i="17"/>
  <c r="DA162" i="17"/>
  <c r="DB162" i="17"/>
  <c r="DC162" i="17"/>
  <c r="DD162" i="17"/>
  <c r="D163" i="17"/>
  <c r="E163" i="17"/>
  <c r="F163" i="17"/>
  <c r="G163" i="17"/>
  <c r="H163" i="17"/>
  <c r="I163" i="17"/>
  <c r="J163" i="17"/>
  <c r="K163" i="17"/>
  <c r="L163" i="17"/>
  <c r="M163" i="17"/>
  <c r="N163" i="17"/>
  <c r="O163" i="17"/>
  <c r="P163" i="17"/>
  <c r="Q163" i="17"/>
  <c r="R163" i="17"/>
  <c r="S163" i="17"/>
  <c r="T163" i="17"/>
  <c r="U163" i="17"/>
  <c r="V163" i="17"/>
  <c r="W163" i="17"/>
  <c r="X163" i="17"/>
  <c r="Y163" i="17"/>
  <c r="Z163" i="17"/>
  <c r="AA163" i="17"/>
  <c r="AB163" i="17"/>
  <c r="AC163" i="17"/>
  <c r="AD163" i="17"/>
  <c r="AE163" i="17"/>
  <c r="AF163" i="17"/>
  <c r="AG163" i="17"/>
  <c r="AH163" i="17"/>
  <c r="AI163" i="17"/>
  <c r="AJ163" i="17"/>
  <c r="AK163" i="17"/>
  <c r="AL163" i="17"/>
  <c r="AM163" i="17"/>
  <c r="AN163" i="17"/>
  <c r="AO163" i="17"/>
  <c r="AP163" i="17"/>
  <c r="AQ163" i="17"/>
  <c r="AR163" i="17"/>
  <c r="AS163" i="17"/>
  <c r="AT163" i="17"/>
  <c r="AU163" i="17"/>
  <c r="AV163" i="17"/>
  <c r="AW163" i="17"/>
  <c r="AX163" i="17"/>
  <c r="AY163" i="17"/>
  <c r="AZ163" i="17"/>
  <c r="BA163" i="17"/>
  <c r="BB163" i="17"/>
  <c r="BC163" i="17"/>
  <c r="BD163" i="17"/>
  <c r="BE163" i="17"/>
  <c r="BF163" i="17"/>
  <c r="BG163" i="17"/>
  <c r="BH163" i="17"/>
  <c r="BI163" i="17"/>
  <c r="BJ163" i="17"/>
  <c r="BK163" i="17"/>
  <c r="BL163" i="17"/>
  <c r="BM163" i="17"/>
  <c r="BN163" i="17"/>
  <c r="BO163" i="17"/>
  <c r="BP163" i="17"/>
  <c r="BQ163" i="17"/>
  <c r="BR163" i="17"/>
  <c r="BS163" i="17"/>
  <c r="BT163" i="17"/>
  <c r="BU163" i="17"/>
  <c r="BV163" i="17"/>
  <c r="BW163" i="17"/>
  <c r="BX163" i="17"/>
  <c r="BY163" i="17"/>
  <c r="BZ163" i="17"/>
  <c r="CA163" i="17"/>
  <c r="CB163" i="17"/>
  <c r="CC163" i="17"/>
  <c r="CD163" i="17"/>
  <c r="CE163" i="17"/>
  <c r="CF163" i="17"/>
  <c r="CG163" i="17"/>
  <c r="CH163" i="17"/>
  <c r="CI163" i="17"/>
  <c r="CJ163" i="17"/>
  <c r="CK163" i="17"/>
  <c r="CL163" i="17"/>
  <c r="CM163" i="17"/>
  <c r="CN163" i="17"/>
  <c r="CO163" i="17"/>
  <c r="CP163" i="17"/>
  <c r="CQ163" i="17"/>
  <c r="CR163" i="17"/>
  <c r="CS163" i="17"/>
  <c r="CT163" i="17"/>
  <c r="CU163" i="17"/>
  <c r="CV163" i="17"/>
  <c r="CW163" i="17"/>
  <c r="CX163" i="17"/>
  <c r="CY163" i="17"/>
  <c r="CZ163" i="17"/>
  <c r="DA163" i="17"/>
  <c r="DB163" i="17"/>
  <c r="DC163" i="17"/>
  <c r="DD163" i="17"/>
  <c r="D164" i="17"/>
  <c r="E164" i="17"/>
  <c r="F164" i="17"/>
  <c r="G164" i="17"/>
  <c r="H164" i="17"/>
  <c r="I164" i="17"/>
  <c r="J164" i="17"/>
  <c r="K164" i="17"/>
  <c r="L164" i="17"/>
  <c r="M164" i="17"/>
  <c r="N164" i="17"/>
  <c r="O164" i="17"/>
  <c r="P164" i="17"/>
  <c r="Q164" i="17"/>
  <c r="R164" i="17"/>
  <c r="S164" i="17"/>
  <c r="T164" i="17"/>
  <c r="U164" i="17"/>
  <c r="V164" i="17"/>
  <c r="W164" i="17"/>
  <c r="X164" i="17"/>
  <c r="Y164" i="17"/>
  <c r="Z164" i="17"/>
  <c r="AA164" i="17"/>
  <c r="AB164" i="17"/>
  <c r="AC164" i="17"/>
  <c r="AD164" i="17"/>
  <c r="AE164" i="17"/>
  <c r="AF164" i="17"/>
  <c r="AG164" i="17"/>
  <c r="AH164" i="17"/>
  <c r="AI164" i="17"/>
  <c r="AJ164" i="17"/>
  <c r="AK164" i="17"/>
  <c r="AL164" i="17"/>
  <c r="AM164" i="17"/>
  <c r="AN164" i="17"/>
  <c r="AO164" i="17"/>
  <c r="AP164" i="17"/>
  <c r="AQ164" i="17"/>
  <c r="AR164" i="17"/>
  <c r="AS164" i="17"/>
  <c r="AT164" i="17"/>
  <c r="AU164" i="17"/>
  <c r="AV164" i="17"/>
  <c r="AW164" i="17"/>
  <c r="AX164" i="17"/>
  <c r="AY164" i="17"/>
  <c r="AZ164" i="17"/>
  <c r="BA164" i="17"/>
  <c r="BB164" i="17"/>
  <c r="BC164" i="17"/>
  <c r="BD164" i="17"/>
  <c r="BE164" i="17"/>
  <c r="BF164" i="17"/>
  <c r="BG164" i="17"/>
  <c r="BH164" i="17"/>
  <c r="BI164" i="17"/>
  <c r="BJ164" i="17"/>
  <c r="BK164" i="17"/>
  <c r="BL164" i="17"/>
  <c r="BM164" i="17"/>
  <c r="BN164" i="17"/>
  <c r="BO164" i="17"/>
  <c r="BP164" i="17"/>
  <c r="BQ164" i="17"/>
  <c r="BR164" i="17"/>
  <c r="BS164" i="17"/>
  <c r="BT164" i="17"/>
  <c r="BU164" i="17"/>
  <c r="BV164" i="17"/>
  <c r="BW164" i="17"/>
  <c r="BX164" i="17"/>
  <c r="BY164" i="17"/>
  <c r="BZ164" i="17"/>
  <c r="CA164" i="17"/>
  <c r="CB164" i="17"/>
  <c r="CC164" i="17"/>
  <c r="CD164" i="17"/>
  <c r="CE164" i="17"/>
  <c r="CF164" i="17"/>
  <c r="CG164" i="17"/>
  <c r="CH164" i="17"/>
  <c r="CI164" i="17"/>
  <c r="CJ164" i="17"/>
  <c r="CK164" i="17"/>
  <c r="CL164" i="17"/>
  <c r="CM164" i="17"/>
  <c r="CN164" i="17"/>
  <c r="CO164" i="17"/>
  <c r="CP164" i="17"/>
  <c r="CQ164" i="17"/>
  <c r="CR164" i="17"/>
  <c r="CS164" i="17"/>
  <c r="CT164" i="17"/>
  <c r="CU164" i="17"/>
  <c r="CV164" i="17"/>
  <c r="CW164" i="17"/>
  <c r="CX164" i="17"/>
  <c r="CY164" i="17"/>
  <c r="CZ164" i="17"/>
  <c r="DA164" i="17"/>
  <c r="DB164" i="17"/>
  <c r="DC164" i="17"/>
  <c r="DD164" i="17"/>
  <c r="D165" i="17"/>
  <c r="E165" i="17"/>
  <c r="F165" i="17"/>
  <c r="G165" i="17"/>
  <c r="H165" i="17"/>
  <c r="I165" i="17"/>
  <c r="J165" i="17"/>
  <c r="K165" i="17"/>
  <c r="L165" i="17"/>
  <c r="M165" i="17"/>
  <c r="N165" i="17"/>
  <c r="O165" i="17"/>
  <c r="P165" i="17"/>
  <c r="Q165" i="17"/>
  <c r="R165" i="17"/>
  <c r="S165" i="17"/>
  <c r="T165" i="17"/>
  <c r="U165" i="17"/>
  <c r="V165" i="17"/>
  <c r="W165" i="17"/>
  <c r="X165" i="17"/>
  <c r="Y165" i="17"/>
  <c r="Z165" i="17"/>
  <c r="AA165" i="17"/>
  <c r="AB165" i="17"/>
  <c r="AC165" i="17"/>
  <c r="AD165" i="17"/>
  <c r="AE165" i="17"/>
  <c r="AF165" i="17"/>
  <c r="AG165" i="17"/>
  <c r="AH165" i="17"/>
  <c r="AI165" i="17"/>
  <c r="AJ165" i="17"/>
  <c r="AK165" i="17"/>
  <c r="AL165" i="17"/>
  <c r="AM165" i="17"/>
  <c r="AN165" i="17"/>
  <c r="AO165" i="17"/>
  <c r="AP165" i="17"/>
  <c r="AQ165" i="17"/>
  <c r="AR165" i="17"/>
  <c r="AS165" i="17"/>
  <c r="AT165" i="17"/>
  <c r="AU165" i="17"/>
  <c r="AV165" i="17"/>
  <c r="AW165" i="17"/>
  <c r="AX165" i="17"/>
  <c r="AY165" i="17"/>
  <c r="AZ165" i="17"/>
  <c r="BA165" i="17"/>
  <c r="BB165" i="17"/>
  <c r="BC165" i="17"/>
  <c r="BD165" i="17"/>
  <c r="BE165" i="17"/>
  <c r="BF165" i="17"/>
  <c r="BG165" i="17"/>
  <c r="BH165" i="17"/>
  <c r="BI165" i="17"/>
  <c r="BJ165" i="17"/>
  <c r="BK165" i="17"/>
  <c r="BL165" i="17"/>
  <c r="BM165" i="17"/>
  <c r="BN165" i="17"/>
  <c r="BO165" i="17"/>
  <c r="BP165" i="17"/>
  <c r="BQ165" i="17"/>
  <c r="BR165" i="17"/>
  <c r="BS165" i="17"/>
  <c r="BT165" i="17"/>
  <c r="BU165" i="17"/>
  <c r="BV165" i="17"/>
  <c r="BW165" i="17"/>
  <c r="BX165" i="17"/>
  <c r="BY165" i="17"/>
  <c r="BZ165" i="17"/>
  <c r="CA165" i="17"/>
  <c r="CB165" i="17"/>
  <c r="CC165" i="17"/>
  <c r="CD165" i="17"/>
  <c r="CE165" i="17"/>
  <c r="CF165" i="17"/>
  <c r="CG165" i="17"/>
  <c r="CH165" i="17"/>
  <c r="CI165" i="17"/>
  <c r="CJ165" i="17"/>
  <c r="CK165" i="17"/>
  <c r="CL165" i="17"/>
  <c r="CM165" i="17"/>
  <c r="CN165" i="17"/>
  <c r="CO165" i="17"/>
  <c r="CP165" i="17"/>
  <c r="CQ165" i="17"/>
  <c r="CR165" i="17"/>
  <c r="CS165" i="17"/>
  <c r="CT165" i="17"/>
  <c r="CU165" i="17"/>
  <c r="CV165" i="17"/>
  <c r="CW165" i="17"/>
  <c r="CX165" i="17"/>
  <c r="CY165" i="17"/>
  <c r="CZ165" i="17"/>
  <c r="DA165" i="17"/>
  <c r="DB165" i="17"/>
  <c r="DC165" i="17"/>
  <c r="DD165" i="17"/>
  <c r="D166" i="17"/>
  <c r="E166" i="17"/>
  <c r="F166" i="17"/>
  <c r="G166" i="17"/>
  <c r="H166" i="17"/>
  <c r="I166" i="17"/>
  <c r="J166" i="17"/>
  <c r="K166" i="17"/>
  <c r="L166" i="17"/>
  <c r="M166" i="17"/>
  <c r="N166" i="17"/>
  <c r="O166" i="17"/>
  <c r="P166" i="17"/>
  <c r="Q166" i="17"/>
  <c r="R166" i="17"/>
  <c r="S166" i="17"/>
  <c r="T166" i="17"/>
  <c r="U166" i="17"/>
  <c r="V166" i="17"/>
  <c r="W166" i="17"/>
  <c r="X166" i="17"/>
  <c r="Y166" i="17"/>
  <c r="Z166" i="17"/>
  <c r="AA166" i="17"/>
  <c r="AB166" i="17"/>
  <c r="AC166" i="17"/>
  <c r="AD166" i="17"/>
  <c r="AE166" i="17"/>
  <c r="AF166" i="17"/>
  <c r="AG166" i="17"/>
  <c r="AH166" i="17"/>
  <c r="AI166" i="17"/>
  <c r="AJ166" i="17"/>
  <c r="AK166" i="17"/>
  <c r="AL166" i="17"/>
  <c r="AM166" i="17"/>
  <c r="AN166" i="17"/>
  <c r="AO166" i="17"/>
  <c r="AP166" i="17"/>
  <c r="AQ166" i="17"/>
  <c r="AR166" i="17"/>
  <c r="AS166" i="17"/>
  <c r="AT166" i="17"/>
  <c r="AU166" i="17"/>
  <c r="AV166" i="17"/>
  <c r="AW166" i="17"/>
  <c r="AX166" i="17"/>
  <c r="AY166" i="17"/>
  <c r="AZ166" i="17"/>
  <c r="BA166" i="17"/>
  <c r="BB166" i="17"/>
  <c r="BC166" i="17"/>
  <c r="BD166" i="17"/>
  <c r="BE166" i="17"/>
  <c r="BF166" i="17"/>
  <c r="BG166" i="17"/>
  <c r="BH166" i="17"/>
  <c r="BI166" i="17"/>
  <c r="BJ166" i="17"/>
  <c r="BK166" i="17"/>
  <c r="BL166" i="17"/>
  <c r="BM166" i="17"/>
  <c r="BN166" i="17"/>
  <c r="BO166" i="17"/>
  <c r="BP166" i="17"/>
  <c r="BQ166" i="17"/>
  <c r="BR166" i="17"/>
  <c r="BS166" i="17"/>
  <c r="BT166" i="17"/>
  <c r="BU166" i="17"/>
  <c r="BV166" i="17"/>
  <c r="BW166" i="17"/>
  <c r="BX166" i="17"/>
  <c r="BY166" i="17"/>
  <c r="BZ166" i="17"/>
  <c r="CA166" i="17"/>
  <c r="CB166" i="17"/>
  <c r="CC166" i="17"/>
  <c r="CD166" i="17"/>
  <c r="CE166" i="17"/>
  <c r="CF166" i="17"/>
  <c r="CG166" i="17"/>
  <c r="CH166" i="17"/>
  <c r="CI166" i="17"/>
  <c r="CJ166" i="17"/>
  <c r="CK166" i="17"/>
  <c r="CL166" i="17"/>
  <c r="CM166" i="17"/>
  <c r="CN166" i="17"/>
  <c r="CO166" i="17"/>
  <c r="CP166" i="17"/>
  <c r="CQ166" i="17"/>
  <c r="CR166" i="17"/>
  <c r="CS166" i="17"/>
  <c r="CT166" i="17"/>
  <c r="CU166" i="17"/>
  <c r="CV166" i="17"/>
  <c r="CW166" i="17"/>
  <c r="CX166" i="17"/>
  <c r="CY166" i="17"/>
  <c r="CZ166" i="17"/>
  <c r="DA166" i="17"/>
  <c r="DB166" i="17"/>
  <c r="DC166" i="17"/>
  <c r="DD166" i="17"/>
  <c r="D167" i="17"/>
  <c r="E167" i="17"/>
  <c r="F167" i="17"/>
  <c r="G167" i="17"/>
  <c r="H167" i="17"/>
  <c r="I167" i="17"/>
  <c r="J167" i="17"/>
  <c r="K167" i="17"/>
  <c r="L167" i="17"/>
  <c r="M167" i="17"/>
  <c r="N167" i="17"/>
  <c r="O167" i="17"/>
  <c r="P167" i="17"/>
  <c r="Q167" i="17"/>
  <c r="R167" i="17"/>
  <c r="S167" i="17"/>
  <c r="T167" i="17"/>
  <c r="U167" i="17"/>
  <c r="V167" i="17"/>
  <c r="W167" i="17"/>
  <c r="X167" i="17"/>
  <c r="Y167" i="17"/>
  <c r="Z167" i="17"/>
  <c r="AA167" i="17"/>
  <c r="AB167" i="17"/>
  <c r="AC167" i="17"/>
  <c r="AD167" i="17"/>
  <c r="AE167" i="17"/>
  <c r="AF167" i="17"/>
  <c r="AG167" i="17"/>
  <c r="AH167" i="17"/>
  <c r="AI167" i="17"/>
  <c r="AJ167" i="17"/>
  <c r="AK167" i="17"/>
  <c r="AL167" i="17"/>
  <c r="AM167" i="17"/>
  <c r="AN167" i="17"/>
  <c r="AO167" i="17"/>
  <c r="AP167" i="17"/>
  <c r="AQ167" i="17"/>
  <c r="AR167" i="17"/>
  <c r="AS167" i="17"/>
  <c r="AT167" i="17"/>
  <c r="AU167" i="17"/>
  <c r="AV167" i="17"/>
  <c r="AW167" i="17"/>
  <c r="AX167" i="17"/>
  <c r="AY167" i="17"/>
  <c r="AZ167" i="17"/>
  <c r="BA167" i="17"/>
  <c r="BB167" i="17"/>
  <c r="BC167" i="17"/>
  <c r="BD167" i="17"/>
  <c r="BE167" i="17"/>
  <c r="BF167" i="17"/>
  <c r="BG167" i="17"/>
  <c r="BH167" i="17"/>
  <c r="BI167" i="17"/>
  <c r="BJ167" i="17"/>
  <c r="BK167" i="17"/>
  <c r="BL167" i="17"/>
  <c r="BM167" i="17"/>
  <c r="BN167" i="17"/>
  <c r="BO167" i="17"/>
  <c r="BP167" i="17"/>
  <c r="BQ167" i="17"/>
  <c r="BR167" i="17"/>
  <c r="BS167" i="17"/>
  <c r="BT167" i="17"/>
  <c r="BU167" i="17"/>
  <c r="BV167" i="17"/>
  <c r="BW167" i="17"/>
  <c r="BX167" i="17"/>
  <c r="BY167" i="17"/>
  <c r="BZ167" i="17"/>
  <c r="CA167" i="17"/>
  <c r="CB167" i="17"/>
  <c r="CC167" i="17"/>
  <c r="CD167" i="17"/>
  <c r="CE167" i="17"/>
  <c r="CF167" i="17"/>
  <c r="CG167" i="17"/>
  <c r="CH167" i="17"/>
  <c r="CI167" i="17"/>
  <c r="CJ167" i="17"/>
  <c r="CK167" i="17"/>
  <c r="CL167" i="17"/>
  <c r="CM167" i="17"/>
  <c r="CN167" i="17"/>
  <c r="CO167" i="17"/>
  <c r="CP167" i="17"/>
  <c r="CQ167" i="17"/>
  <c r="CR167" i="17"/>
  <c r="CS167" i="17"/>
  <c r="CT167" i="17"/>
  <c r="CU167" i="17"/>
  <c r="CV167" i="17"/>
  <c r="CW167" i="17"/>
  <c r="CX167" i="17"/>
  <c r="CY167" i="17"/>
  <c r="CZ167" i="17"/>
  <c r="DA167" i="17"/>
  <c r="DB167" i="17"/>
  <c r="DC167" i="17"/>
  <c r="DD167" i="17"/>
  <c r="D168" i="17"/>
  <c r="E168" i="17"/>
  <c r="F168" i="17"/>
  <c r="G168" i="17"/>
  <c r="H168" i="17"/>
  <c r="I168" i="17"/>
  <c r="J168" i="17"/>
  <c r="K168" i="17"/>
  <c r="L168" i="17"/>
  <c r="M168" i="17"/>
  <c r="N168" i="17"/>
  <c r="O168" i="17"/>
  <c r="P168" i="17"/>
  <c r="Q168" i="17"/>
  <c r="R168" i="17"/>
  <c r="S168" i="17"/>
  <c r="T168" i="17"/>
  <c r="U168" i="17"/>
  <c r="V168" i="17"/>
  <c r="W168" i="17"/>
  <c r="X168" i="17"/>
  <c r="Y168" i="17"/>
  <c r="Z168" i="17"/>
  <c r="AA168" i="17"/>
  <c r="AB168" i="17"/>
  <c r="AC168" i="17"/>
  <c r="AD168" i="17"/>
  <c r="AE168" i="17"/>
  <c r="AF168" i="17"/>
  <c r="AG168" i="17"/>
  <c r="AH168" i="17"/>
  <c r="AI168" i="17"/>
  <c r="AJ168" i="17"/>
  <c r="AK168" i="17"/>
  <c r="AL168" i="17"/>
  <c r="AM168" i="17"/>
  <c r="AN168" i="17"/>
  <c r="AO168" i="17"/>
  <c r="AP168" i="17"/>
  <c r="AQ168" i="17"/>
  <c r="AR168" i="17"/>
  <c r="AS168" i="17"/>
  <c r="AT168" i="17"/>
  <c r="AU168" i="17"/>
  <c r="AV168" i="17"/>
  <c r="AW168" i="17"/>
  <c r="AX168" i="17"/>
  <c r="AY168" i="17"/>
  <c r="AZ168" i="17"/>
  <c r="BA168" i="17"/>
  <c r="BB168" i="17"/>
  <c r="BC168" i="17"/>
  <c r="BD168" i="17"/>
  <c r="BE168" i="17"/>
  <c r="BF168" i="17"/>
  <c r="BG168" i="17"/>
  <c r="BH168" i="17"/>
  <c r="BI168" i="17"/>
  <c r="BJ168" i="17"/>
  <c r="BK168" i="17"/>
  <c r="BL168" i="17"/>
  <c r="BM168" i="17"/>
  <c r="BN168" i="17"/>
  <c r="BO168" i="17"/>
  <c r="BP168" i="17"/>
  <c r="BQ168" i="17"/>
  <c r="BR168" i="17"/>
  <c r="BS168" i="17"/>
  <c r="BT168" i="17"/>
  <c r="BU168" i="17"/>
  <c r="BV168" i="17"/>
  <c r="BW168" i="17"/>
  <c r="BX168" i="17"/>
  <c r="BY168" i="17"/>
  <c r="BZ168" i="17"/>
  <c r="CA168" i="17"/>
  <c r="CB168" i="17"/>
  <c r="CC168" i="17"/>
  <c r="CD168" i="17"/>
  <c r="CE168" i="17"/>
  <c r="CF168" i="17"/>
  <c r="CG168" i="17"/>
  <c r="CH168" i="17"/>
  <c r="CI168" i="17"/>
  <c r="CJ168" i="17"/>
  <c r="CK168" i="17"/>
  <c r="CL168" i="17"/>
  <c r="CM168" i="17"/>
  <c r="CN168" i="17"/>
  <c r="CO168" i="17"/>
  <c r="CP168" i="17"/>
  <c r="CQ168" i="17"/>
  <c r="CR168" i="17"/>
  <c r="CS168" i="17"/>
  <c r="CT168" i="17"/>
  <c r="CU168" i="17"/>
  <c r="CV168" i="17"/>
  <c r="CW168" i="17"/>
  <c r="CX168" i="17"/>
  <c r="CY168" i="17"/>
  <c r="CZ168" i="17"/>
  <c r="DA168" i="17"/>
  <c r="DB168" i="17"/>
  <c r="DC168" i="17"/>
  <c r="DD168" i="17"/>
  <c r="D169" i="17"/>
  <c r="E169" i="17"/>
  <c r="F169" i="17"/>
  <c r="G169" i="17"/>
  <c r="H169" i="17"/>
  <c r="I169" i="17"/>
  <c r="J169" i="17"/>
  <c r="K169" i="17"/>
  <c r="L169" i="17"/>
  <c r="M169" i="17"/>
  <c r="N169" i="17"/>
  <c r="O169" i="17"/>
  <c r="P169" i="17"/>
  <c r="Q169" i="17"/>
  <c r="R169" i="17"/>
  <c r="S169" i="17"/>
  <c r="T169" i="17"/>
  <c r="U169" i="17"/>
  <c r="V169" i="17"/>
  <c r="W169" i="17"/>
  <c r="X169" i="17"/>
  <c r="Y169" i="17"/>
  <c r="Z169" i="17"/>
  <c r="AA169" i="17"/>
  <c r="AB169" i="17"/>
  <c r="AC169" i="17"/>
  <c r="AD169" i="17"/>
  <c r="AE169" i="17"/>
  <c r="AF169" i="17"/>
  <c r="AG169" i="17"/>
  <c r="AH169" i="17"/>
  <c r="AI169" i="17"/>
  <c r="AJ169" i="17"/>
  <c r="AK169" i="17"/>
  <c r="AL169" i="17"/>
  <c r="AM169" i="17"/>
  <c r="AN169" i="17"/>
  <c r="AO169" i="17"/>
  <c r="AP169" i="17"/>
  <c r="AQ169" i="17"/>
  <c r="AR169" i="17"/>
  <c r="AS169" i="17"/>
  <c r="AT169" i="17"/>
  <c r="AU169" i="17"/>
  <c r="AV169" i="17"/>
  <c r="AW169" i="17"/>
  <c r="AX169" i="17"/>
  <c r="AY169" i="17"/>
  <c r="AZ169" i="17"/>
  <c r="BA169" i="17"/>
  <c r="BB169" i="17"/>
  <c r="BC169" i="17"/>
  <c r="BD169" i="17"/>
  <c r="BE169" i="17"/>
  <c r="BF169" i="17"/>
  <c r="BG169" i="17"/>
  <c r="BH169" i="17"/>
  <c r="BI169" i="17"/>
  <c r="BJ169" i="17"/>
  <c r="BK169" i="17"/>
  <c r="BL169" i="17"/>
  <c r="BM169" i="17"/>
  <c r="BN169" i="17"/>
  <c r="BO169" i="17"/>
  <c r="BP169" i="17"/>
  <c r="BQ169" i="17"/>
  <c r="BR169" i="17"/>
  <c r="BS169" i="17"/>
  <c r="BT169" i="17"/>
  <c r="BU169" i="17"/>
  <c r="BV169" i="17"/>
  <c r="BW169" i="17"/>
  <c r="BX169" i="17"/>
  <c r="BY169" i="17"/>
  <c r="BZ169" i="17"/>
  <c r="CA169" i="17"/>
  <c r="CB169" i="17"/>
  <c r="CC169" i="17"/>
  <c r="CD169" i="17"/>
  <c r="CE169" i="17"/>
  <c r="CF169" i="17"/>
  <c r="CG169" i="17"/>
  <c r="CH169" i="17"/>
  <c r="CI169" i="17"/>
  <c r="CJ169" i="17"/>
  <c r="CK169" i="17"/>
  <c r="CL169" i="17"/>
  <c r="CM169" i="17"/>
  <c r="CN169" i="17"/>
  <c r="CO169" i="17"/>
  <c r="CP169" i="17"/>
  <c r="CQ169" i="17"/>
  <c r="CR169" i="17"/>
  <c r="CS169" i="17"/>
  <c r="CT169" i="17"/>
  <c r="CU169" i="17"/>
  <c r="CV169" i="17"/>
  <c r="CW169" i="17"/>
  <c r="CX169" i="17"/>
  <c r="CY169" i="17"/>
  <c r="CZ169" i="17"/>
  <c r="DA169" i="17"/>
  <c r="DB169" i="17"/>
  <c r="DC169" i="17"/>
  <c r="DD169" i="17"/>
  <c r="D170" i="17"/>
  <c r="E170" i="17"/>
  <c r="F170" i="17"/>
  <c r="G170" i="17"/>
  <c r="H170" i="17"/>
  <c r="I170" i="17"/>
  <c r="J170" i="17"/>
  <c r="K170" i="17"/>
  <c r="L170" i="17"/>
  <c r="M170" i="17"/>
  <c r="N170" i="17"/>
  <c r="O170" i="17"/>
  <c r="P170" i="17"/>
  <c r="Q170" i="17"/>
  <c r="R170" i="17"/>
  <c r="S170" i="17"/>
  <c r="T170" i="17"/>
  <c r="U170" i="17"/>
  <c r="V170" i="17"/>
  <c r="W170" i="17"/>
  <c r="X170" i="17"/>
  <c r="Y170" i="17"/>
  <c r="Z170" i="17"/>
  <c r="AA170" i="17"/>
  <c r="AB170" i="17"/>
  <c r="AC170" i="17"/>
  <c r="AD170" i="17"/>
  <c r="AE170" i="17"/>
  <c r="AF170" i="17"/>
  <c r="AG170" i="17"/>
  <c r="AH170" i="17"/>
  <c r="AI170" i="17"/>
  <c r="AJ170" i="17"/>
  <c r="AK170" i="17"/>
  <c r="AL170" i="17"/>
  <c r="AM170" i="17"/>
  <c r="AN170" i="17"/>
  <c r="AO170" i="17"/>
  <c r="AP170" i="17"/>
  <c r="AQ170" i="17"/>
  <c r="AR170" i="17"/>
  <c r="AS170" i="17"/>
  <c r="AT170" i="17"/>
  <c r="AU170" i="17"/>
  <c r="AV170" i="17"/>
  <c r="AW170" i="17"/>
  <c r="AX170" i="17"/>
  <c r="AY170" i="17"/>
  <c r="AZ170" i="17"/>
  <c r="BA170" i="17"/>
  <c r="BB170" i="17"/>
  <c r="BC170" i="17"/>
  <c r="BD170" i="17"/>
  <c r="BE170" i="17"/>
  <c r="BF170" i="17"/>
  <c r="BG170" i="17"/>
  <c r="BH170" i="17"/>
  <c r="BI170" i="17"/>
  <c r="BJ170" i="17"/>
  <c r="BK170" i="17"/>
  <c r="BL170" i="17"/>
  <c r="BM170" i="17"/>
  <c r="BN170" i="17"/>
  <c r="BO170" i="17"/>
  <c r="BP170" i="17"/>
  <c r="BQ170" i="17"/>
  <c r="BR170" i="17"/>
  <c r="BS170" i="17"/>
  <c r="BT170" i="17"/>
  <c r="BU170" i="17"/>
  <c r="BV170" i="17"/>
  <c r="BW170" i="17"/>
  <c r="BX170" i="17"/>
  <c r="BY170" i="17"/>
  <c r="BZ170" i="17"/>
  <c r="CA170" i="17"/>
  <c r="CB170" i="17"/>
  <c r="CC170" i="17"/>
  <c r="CD170" i="17"/>
  <c r="CE170" i="17"/>
  <c r="CF170" i="17"/>
  <c r="CG170" i="17"/>
  <c r="CH170" i="17"/>
  <c r="CI170" i="17"/>
  <c r="CJ170" i="17"/>
  <c r="CK170" i="17"/>
  <c r="CL170" i="17"/>
  <c r="CM170" i="17"/>
  <c r="CN170" i="17"/>
  <c r="CO170" i="17"/>
  <c r="CP170" i="17"/>
  <c r="CQ170" i="17"/>
  <c r="CR170" i="17"/>
  <c r="CS170" i="17"/>
  <c r="CT170" i="17"/>
  <c r="CU170" i="17"/>
  <c r="CV170" i="17"/>
  <c r="CW170" i="17"/>
  <c r="CX170" i="17"/>
  <c r="CY170" i="17"/>
  <c r="CZ170" i="17"/>
  <c r="DA170" i="17"/>
  <c r="DB170" i="17"/>
  <c r="DC170" i="17"/>
  <c r="DD170" i="17"/>
  <c r="D171" i="17"/>
  <c r="E171" i="17"/>
  <c r="F171" i="17"/>
  <c r="G171" i="17"/>
  <c r="H171" i="17"/>
  <c r="I171" i="17"/>
  <c r="J171" i="17"/>
  <c r="K171" i="17"/>
  <c r="L171" i="17"/>
  <c r="M171" i="17"/>
  <c r="N171" i="17"/>
  <c r="O171" i="17"/>
  <c r="P171" i="17"/>
  <c r="Q171" i="17"/>
  <c r="R171" i="17"/>
  <c r="S171" i="17"/>
  <c r="T171" i="17"/>
  <c r="U171" i="17"/>
  <c r="V171" i="17"/>
  <c r="W171" i="17"/>
  <c r="X171" i="17"/>
  <c r="Y171" i="17"/>
  <c r="Z171" i="17"/>
  <c r="AA171" i="17"/>
  <c r="AB171" i="17"/>
  <c r="AC171" i="17"/>
  <c r="AD171" i="17"/>
  <c r="AE171" i="17"/>
  <c r="AF171" i="17"/>
  <c r="AG171" i="17"/>
  <c r="AH171" i="17"/>
  <c r="AI171" i="17"/>
  <c r="AJ171" i="17"/>
  <c r="AK171" i="17"/>
  <c r="AL171" i="17"/>
  <c r="AM171" i="17"/>
  <c r="AN171" i="17"/>
  <c r="AO171" i="17"/>
  <c r="AP171" i="17"/>
  <c r="AQ171" i="17"/>
  <c r="AR171" i="17"/>
  <c r="AS171" i="17"/>
  <c r="AT171" i="17"/>
  <c r="AU171" i="17"/>
  <c r="AV171" i="17"/>
  <c r="AW171" i="17"/>
  <c r="AX171" i="17"/>
  <c r="AY171" i="17"/>
  <c r="AZ171" i="17"/>
  <c r="BA171" i="17"/>
  <c r="BB171" i="17"/>
  <c r="BC171" i="17"/>
  <c r="BD171" i="17"/>
  <c r="BE171" i="17"/>
  <c r="BF171" i="17"/>
  <c r="BG171" i="17"/>
  <c r="BH171" i="17"/>
  <c r="BI171" i="17"/>
  <c r="BJ171" i="17"/>
  <c r="BK171" i="17"/>
  <c r="BL171" i="17"/>
  <c r="BM171" i="17"/>
  <c r="BN171" i="17"/>
  <c r="BO171" i="17"/>
  <c r="BP171" i="17"/>
  <c r="BQ171" i="17"/>
  <c r="BR171" i="17"/>
  <c r="BS171" i="17"/>
  <c r="BT171" i="17"/>
  <c r="BU171" i="17"/>
  <c r="BV171" i="17"/>
  <c r="BW171" i="17"/>
  <c r="BX171" i="17"/>
  <c r="BY171" i="17"/>
  <c r="BZ171" i="17"/>
  <c r="CA171" i="17"/>
  <c r="CB171" i="17"/>
  <c r="CC171" i="17"/>
  <c r="CD171" i="17"/>
  <c r="CE171" i="17"/>
  <c r="CF171" i="17"/>
  <c r="CG171" i="17"/>
  <c r="CH171" i="17"/>
  <c r="CI171" i="17"/>
  <c r="CJ171" i="17"/>
  <c r="CK171" i="17"/>
  <c r="CL171" i="17"/>
  <c r="CM171" i="17"/>
  <c r="CN171" i="17"/>
  <c r="CO171" i="17"/>
  <c r="CP171" i="17"/>
  <c r="CQ171" i="17"/>
  <c r="CR171" i="17"/>
  <c r="CS171" i="17"/>
  <c r="CT171" i="17"/>
  <c r="CU171" i="17"/>
  <c r="CV171" i="17"/>
  <c r="CW171" i="17"/>
  <c r="CX171" i="17"/>
  <c r="CY171" i="17"/>
  <c r="CZ171" i="17"/>
  <c r="DA171" i="17"/>
  <c r="DB171" i="17"/>
  <c r="DC171" i="17"/>
  <c r="DD171" i="17"/>
  <c r="D172" i="17"/>
  <c r="E172" i="17"/>
  <c r="F172" i="17"/>
  <c r="G172" i="17"/>
  <c r="H172" i="17"/>
  <c r="I172" i="17"/>
  <c r="J172" i="17"/>
  <c r="K172" i="17"/>
  <c r="L172" i="17"/>
  <c r="M172" i="17"/>
  <c r="N172" i="17"/>
  <c r="O172" i="17"/>
  <c r="P172" i="17"/>
  <c r="Q172" i="17"/>
  <c r="R172" i="17"/>
  <c r="S172" i="17"/>
  <c r="T172" i="17"/>
  <c r="U172" i="17"/>
  <c r="V172" i="17"/>
  <c r="W172" i="17"/>
  <c r="X172" i="17"/>
  <c r="Y172" i="17"/>
  <c r="Z172" i="17"/>
  <c r="AA172" i="17"/>
  <c r="AB172" i="17"/>
  <c r="AC172" i="17"/>
  <c r="AD172" i="17"/>
  <c r="AE172" i="17"/>
  <c r="AF172" i="17"/>
  <c r="AG172" i="17"/>
  <c r="AH172" i="17"/>
  <c r="AI172" i="17"/>
  <c r="AJ172" i="17"/>
  <c r="AK172" i="17"/>
  <c r="AL172" i="17"/>
  <c r="AM172" i="17"/>
  <c r="AN172" i="17"/>
  <c r="AO172" i="17"/>
  <c r="AP172" i="17"/>
  <c r="AQ172" i="17"/>
  <c r="AR172" i="17"/>
  <c r="AS172" i="17"/>
  <c r="AT172" i="17"/>
  <c r="AU172" i="17"/>
  <c r="AV172" i="17"/>
  <c r="AW172" i="17"/>
  <c r="AX172" i="17"/>
  <c r="AY172" i="17"/>
  <c r="AZ172" i="17"/>
  <c r="BA172" i="17"/>
  <c r="BB172" i="17"/>
  <c r="BC172" i="17"/>
  <c r="BD172" i="17"/>
  <c r="BE172" i="17"/>
  <c r="BF172" i="17"/>
  <c r="BG172" i="17"/>
  <c r="BH172" i="17"/>
  <c r="BI172" i="17"/>
  <c r="BJ172" i="17"/>
  <c r="BK172" i="17"/>
  <c r="BL172" i="17"/>
  <c r="BM172" i="17"/>
  <c r="BN172" i="17"/>
  <c r="BO172" i="17"/>
  <c r="BP172" i="17"/>
  <c r="BQ172" i="17"/>
  <c r="BR172" i="17"/>
  <c r="BS172" i="17"/>
  <c r="BT172" i="17"/>
  <c r="BU172" i="17"/>
  <c r="BV172" i="17"/>
  <c r="BW172" i="17"/>
  <c r="BX172" i="17"/>
  <c r="BY172" i="17"/>
  <c r="BZ172" i="17"/>
  <c r="CA172" i="17"/>
  <c r="CB172" i="17"/>
  <c r="CC172" i="17"/>
  <c r="CD172" i="17"/>
  <c r="CE172" i="17"/>
  <c r="CF172" i="17"/>
  <c r="CG172" i="17"/>
  <c r="CH172" i="17"/>
  <c r="CI172" i="17"/>
  <c r="CJ172" i="17"/>
  <c r="CK172" i="17"/>
  <c r="CL172" i="17"/>
  <c r="CM172" i="17"/>
  <c r="CN172" i="17"/>
  <c r="CO172" i="17"/>
  <c r="CP172" i="17"/>
  <c r="CQ172" i="17"/>
  <c r="CR172" i="17"/>
  <c r="CS172" i="17"/>
  <c r="CT172" i="17"/>
  <c r="CU172" i="17"/>
  <c r="CV172" i="17"/>
  <c r="CW172" i="17"/>
  <c r="CX172" i="17"/>
  <c r="CY172" i="17"/>
  <c r="CZ172" i="17"/>
  <c r="DA172" i="17"/>
  <c r="DB172" i="17"/>
  <c r="DC172" i="17"/>
  <c r="DD172" i="17"/>
  <c r="D173" i="17"/>
  <c r="E173" i="17"/>
  <c r="F173" i="17"/>
  <c r="G173" i="17"/>
  <c r="H173" i="17"/>
  <c r="I173" i="17"/>
  <c r="J173" i="17"/>
  <c r="K173" i="17"/>
  <c r="L173" i="17"/>
  <c r="M173" i="17"/>
  <c r="N173" i="17"/>
  <c r="O173" i="17"/>
  <c r="P173" i="17"/>
  <c r="Q173" i="17"/>
  <c r="R173" i="17"/>
  <c r="S173" i="17"/>
  <c r="T173" i="17"/>
  <c r="U173" i="17"/>
  <c r="V173" i="17"/>
  <c r="W173" i="17"/>
  <c r="X173" i="17"/>
  <c r="Y173" i="17"/>
  <c r="Z173" i="17"/>
  <c r="AA173" i="17"/>
  <c r="AB173" i="17"/>
  <c r="AC173" i="17"/>
  <c r="AD173" i="17"/>
  <c r="AE173" i="17"/>
  <c r="AF173" i="17"/>
  <c r="AG173" i="17"/>
  <c r="AH173" i="17"/>
  <c r="AI173" i="17"/>
  <c r="AJ173" i="17"/>
  <c r="AK173" i="17"/>
  <c r="AL173" i="17"/>
  <c r="AM173" i="17"/>
  <c r="AN173" i="17"/>
  <c r="AO173" i="17"/>
  <c r="AP173" i="17"/>
  <c r="AQ173" i="17"/>
  <c r="AR173" i="17"/>
  <c r="AS173" i="17"/>
  <c r="AT173" i="17"/>
  <c r="AU173" i="17"/>
  <c r="AV173" i="17"/>
  <c r="AW173" i="17"/>
  <c r="AX173" i="17"/>
  <c r="AY173" i="17"/>
  <c r="AZ173" i="17"/>
  <c r="BA173" i="17"/>
  <c r="BB173" i="17"/>
  <c r="BC173" i="17"/>
  <c r="BD173" i="17"/>
  <c r="BE173" i="17"/>
  <c r="BF173" i="17"/>
  <c r="BG173" i="17"/>
  <c r="BH173" i="17"/>
  <c r="BI173" i="17"/>
  <c r="BJ173" i="17"/>
  <c r="BK173" i="17"/>
  <c r="BL173" i="17"/>
  <c r="BM173" i="17"/>
  <c r="BN173" i="17"/>
  <c r="BO173" i="17"/>
  <c r="BP173" i="17"/>
  <c r="BQ173" i="17"/>
  <c r="BR173" i="17"/>
  <c r="BS173" i="17"/>
  <c r="BT173" i="17"/>
  <c r="BU173" i="17"/>
  <c r="BV173" i="17"/>
  <c r="BW173" i="17"/>
  <c r="BX173" i="17"/>
  <c r="BY173" i="17"/>
  <c r="BZ173" i="17"/>
  <c r="CA173" i="17"/>
  <c r="CB173" i="17"/>
  <c r="CC173" i="17"/>
  <c r="CD173" i="17"/>
  <c r="CE173" i="17"/>
  <c r="CF173" i="17"/>
  <c r="CG173" i="17"/>
  <c r="CH173" i="17"/>
  <c r="CI173" i="17"/>
  <c r="CJ173" i="17"/>
  <c r="CK173" i="17"/>
  <c r="CL173" i="17"/>
  <c r="CM173" i="17"/>
  <c r="CN173" i="17"/>
  <c r="CO173" i="17"/>
  <c r="CP173" i="17"/>
  <c r="CQ173" i="17"/>
  <c r="CR173" i="17"/>
  <c r="CS173" i="17"/>
  <c r="CT173" i="17"/>
  <c r="CU173" i="17"/>
  <c r="CV173" i="17"/>
  <c r="CW173" i="17"/>
  <c r="CX173" i="17"/>
  <c r="CY173" i="17"/>
  <c r="CZ173" i="17"/>
  <c r="DA173" i="17"/>
  <c r="DB173" i="17"/>
  <c r="DC173" i="17"/>
  <c r="DD173" i="17"/>
  <c r="D174" i="17"/>
  <c r="E174" i="17"/>
  <c r="F174" i="17"/>
  <c r="G174" i="17"/>
  <c r="H174" i="17"/>
  <c r="I174" i="17"/>
  <c r="J174" i="17"/>
  <c r="K174" i="17"/>
  <c r="L174" i="17"/>
  <c r="M174" i="17"/>
  <c r="N174" i="17"/>
  <c r="O174" i="17"/>
  <c r="P174" i="17"/>
  <c r="Q174" i="17"/>
  <c r="R174" i="17"/>
  <c r="S174" i="17"/>
  <c r="T174" i="17"/>
  <c r="U174" i="17"/>
  <c r="V174" i="17"/>
  <c r="W174" i="17"/>
  <c r="X174" i="17"/>
  <c r="Y174" i="17"/>
  <c r="Z174" i="17"/>
  <c r="AA174" i="17"/>
  <c r="AB174" i="17"/>
  <c r="AC174" i="17"/>
  <c r="AD174" i="17"/>
  <c r="AE174" i="17"/>
  <c r="AF174" i="17"/>
  <c r="AG174" i="17"/>
  <c r="AH174" i="17"/>
  <c r="AI174" i="17"/>
  <c r="AJ174" i="17"/>
  <c r="AK174" i="17"/>
  <c r="AL174" i="17"/>
  <c r="AM174" i="17"/>
  <c r="AN174" i="17"/>
  <c r="AO174" i="17"/>
  <c r="AP174" i="17"/>
  <c r="AQ174" i="17"/>
  <c r="AR174" i="17"/>
  <c r="AS174" i="17"/>
  <c r="AT174" i="17"/>
  <c r="AU174" i="17"/>
  <c r="AV174" i="17"/>
  <c r="AW174" i="17"/>
  <c r="AX174" i="17"/>
  <c r="AY174" i="17"/>
  <c r="AZ174" i="17"/>
  <c r="BA174" i="17"/>
  <c r="BB174" i="17"/>
  <c r="BC174" i="17"/>
  <c r="BD174" i="17"/>
  <c r="BE174" i="17"/>
  <c r="BF174" i="17"/>
  <c r="BG174" i="17"/>
  <c r="BH174" i="17"/>
  <c r="BI174" i="17"/>
  <c r="BJ174" i="17"/>
  <c r="BK174" i="17"/>
  <c r="BL174" i="17"/>
  <c r="BM174" i="17"/>
  <c r="BN174" i="17"/>
  <c r="BO174" i="17"/>
  <c r="BP174" i="17"/>
  <c r="BQ174" i="17"/>
  <c r="BR174" i="17"/>
  <c r="BS174" i="17"/>
  <c r="BT174" i="17"/>
  <c r="BU174" i="17"/>
  <c r="BV174" i="17"/>
  <c r="BW174" i="17"/>
  <c r="BX174" i="17"/>
  <c r="BY174" i="17"/>
  <c r="BZ174" i="17"/>
  <c r="CA174" i="17"/>
  <c r="CB174" i="17"/>
  <c r="CC174" i="17"/>
  <c r="CD174" i="17"/>
  <c r="CE174" i="17"/>
  <c r="CF174" i="17"/>
  <c r="CG174" i="17"/>
  <c r="CH174" i="17"/>
  <c r="CI174" i="17"/>
  <c r="CJ174" i="17"/>
  <c r="CK174" i="17"/>
  <c r="CL174" i="17"/>
  <c r="CM174" i="17"/>
  <c r="CN174" i="17"/>
  <c r="CO174" i="17"/>
  <c r="CP174" i="17"/>
  <c r="CQ174" i="17"/>
  <c r="CR174" i="17"/>
  <c r="CS174" i="17"/>
  <c r="CT174" i="17"/>
  <c r="CU174" i="17"/>
  <c r="CV174" i="17"/>
  <c r="CW174" i="17"/>
  <c r="CX174" i="17"/>
  <c r="CY174" i="17"/>
  <c r="CZ174" i="17"/>
  <c r="DA174" i="17"/>
  <c r="DB174" i="17"/>
  <c r="DC174" i="17"/>
  <c r="DD174" i="17"/>
  <c r="D175" i="17"/>
  <c r="E175" i="17"/>
  <c r="F175" i="17"/>
  <c r="G175" i="17"/>
  <c r="H175" i="17"/>
  <c r="I175" i="17"/>
  <c r="J175" i="17"/>
  <c r="K175" i="17"/>
  <c r="L175" i="17"/>
  <c r="M175" i="17"/>
  <c r="N175" i="17"/>
  <c r="O175" i="17"/>
  <c r="P175" i="17"/>
  <c r="Q175" i="17"/>
  <c r="R175" i="17"/>
  <c r="S175" i="17"/>
  <c r="T175" i="17"/>
  <c r="U175" i="17"/>
  <c r="V175" i="17"/>
  <c r="W175" i="17"/>
  <c r="X175" i="17"/>
  <c r="Y175" i="17"/>
  <c r="Z175" i="17"/>
  <c r="AA175" i="17"/>
  <c r="AB175" i="17"/>
  <c r="AC175" i="17"/>
  <c r="AD175" i="17"/>
  <c r="AE175" i="17"/>
  <c r="AF175" i="17"/>
  <c r="AG175" i="17"/>
  <c r="AH175" i="17"/>
  <c r="AI175" i="17"/>
  <c r="AJ175" i="17"/>
  <c r="AK175" i="17"/>
  <c r="AL175" i="17"/>
  <c r="AM175" i="17"/>
  <c r="AN175" i="17"/>
  <c r="AO175" i="17"/>
  <c r="AP175" i="17"/>
  <c r="AQ175" i="17"/>
  <c r="AR175" i="17"/>
  <c r="AS175" i="17"/>
  <c r="AT175" i="17"/>
  <c r="AU175" i="17"/>
  <c r="AV175" i="17"/>
  <c r="AW175" i="17"/>
  <c r="AX175" i="17"/>
  <c r="AY175" i="17"/>
  <c r="AZ175" i="17"/>
  <c r="BA175" i="17"/>
  <c r="BB175" i="17"/>
  <c r="BC175" i="17"/>
  <c r="BD175" i="17"/>
  <c r="BE175" i="17"/>
  <c r="BF175" i="17"/>
  <c r="BG175" i="17"/>
  <c r="BH175" i="17"/>
  <c r="BI175" i="17"/>
  <c r="BJ175" i="17"/>
  <c r="BK175" i="17"/>
  <c r="BL175" i="17"/>
  <c r="BM175" i="17"/>
  <c r="BN175" i="17"/>
  <c r="BO175" i="17"/>
  <c r="BP175" i="17"/>
  <c r="BQ175" i="17"/>
  <c r="BR175" i="17"/>
  <c r="BS175" i="17"/>
  <c r="BT175" i="17"/>
  <c r="BU175" i="17"/>
  <c r="BV175" i="17"/>
  <c r="BW175" i="17"/>
  <c r="BX175" i="17"/>
  <c r="BY175" i="17"/>
  <c r="BZ175" i="17"/>
  <c r="CA175" i="17"/>
  <c r="CB175" i="17"/>
  <c r="CC175" i="17"/>
  <c r="CD175" i="17"/>
  <c r="CE175" i="17"/>
  <c r="CF175" i="17"/>
  <c r="CG175" i="17"/>
  <c r="CH175" i="17"/>
  <c r="CI175" i="17"/>
  <c r="CJ175" i="17"/>
  <c r="CK175" i="17"/>
  <c r="CL175" i="17"/>
  <c r="CM175" i="17"/>
  <c r="CN175" i="17"/>
  <c r="CO175" i="17"/>
  <c r="CP175" i="17"/>
  <c r="CQ175" i="17"/>
  <c r="CR175" i="17"/>
  <c r="CS175" i="17"/>
  <c r="CT175" i="17"/>
  <c r="CU175" i="17"/>
  <c r="CV175" i="17"/>
  <c r="CW175" i="17"/>
  <c r="CX175" i="17"/>
  <c r="CY175" i="17"/>
  <c r="CZ175" i="17"/>
  <c r="DA175" i="17"/>
  <c r="DB175" i="17"/>
  <c r="DC175" i="17"/>
  <c r="DD175" i="17"/>
  <c r="D176" i="17"/>
  <c r="E176" i="17"/>
  <c r="F176" i="17"/>
  <c r="G176" i="17"/>
  <c r="H176" i="17"/>
  <c r="I176" i="17"/>
  <c r="J176" i="17"/>
  <c r="K176" i="17"/>
  <c r="L176" i="17"/>
  <c r="M176" i="17"/>
  <c r="N176" i="17"/>
  <c r="O176" i="17"/>
  <c r="P176" i="17"/>
  <c r="Q176" i="17"/>
  <c r="R176" i="17"/>
  <c r="S176" i="17"/>
  <c r="T176" i="17"/>
  <c r="U176" i="17"/>
  <c r="V176" i="17"/>
  <c r="W176" i="17"/>
  <c r="X176" i="17"/>
  <c r="Y176" i="17"/>
  <c r="Z176" i="17"/>
  <c r="AA176" i="17"/>
  <c r="AB176" i="17"/>
  <c r="AC176" i="17"/>
  <c r="AD176" i="17"/>
  <c r="AE176" i="17"/>
  <c r="AF176" i="17"/>
  <c r="AG176" i="17"/>
  <c r="AH176" i="17"/>
  <c r="AI176" i="17"/>
  <c r="AJ176" i="17"/>
  <c r="AK176" i="17"/>
  <c r="AL176" i="17"/>
  <c r="AM176" i="17"/>
  <c r="AN176" i="17"/>
  <c r="AO176" i="17"/>
  <c r="AP176" i="17"/>
  <c r="AQ176" i="17"/>
  <c r="AR176" i="17"/>
  <c r="AS176" i="17"/>
  <c r="AT176" i="17"/>
  <c r="AU176" i="17"/>
  <c r="AV176" i="17"/>
  <c r="AW176" i="17"/>
  <c r="AX176" i="17"/>
  <c r="AY176" i="17"/>
  <c r="AZ176" i="17"/>
  <c r="BA176" i="17"/>
  <c r="BB176" i="17"/>
  <c r="BC176" i="17"/>
  <c r="BD176" i="17"/>
  <c r="BE176" i="17"/>
  <c r="BF176" i="17"/>
  <c r="BG176" i="17"/>
  <c r="BH176" i="17"/>
  <c r="BI176" i="17"/>
  <c r="BJ176" i="17"/>
  <c r="BK176" i="17"/>
  <c r="BL176" i="17"/>
  <c r="BM176" i="17"/>
  <c r="BN176" i="17"/>
  <c r="BO176" i="17"/>
  <c r="BP176" i="17"/>
  <c r="BQ176" i="17"/>
  <c r="BR176" i="17"/>
  <c r="BS176" i="17"/>
  <c r="BT176" i="17"/>
  <c r="BU176" i="17"/>
  <c r="BV176" i="17"/>
  <c r="BW176" i="17"/>
  <c r="BX176" i="17"/>
  <c r="BY176" i="17"/>
  <c r="BZ176" i="17"/>
  <c r="CA176" i="17"/>
  <c r="CB176" i="17"/>
  <c r="CC176" i="17"/>
  <c r="CD176" i="17"/>
  <c r="CE176" i="17"/>
  <c r="CF176" i="17"/>
  <c r="CG176" i="17"/>
  <c r="CH176" i="17"/>
  <c r="CI176" i="17"/>
  <c r="CJ176" i="17"/>
  <c r="CK176" i="17"/>
  <c r="CL176" i="17"/>
  <c r="CM176" i="17"/>
  <c r="CN176" i="17"/>
  <c r="CO176" i="17"/>
  <c r="CP176" i="17"/>
  <c r="CQ176" i="17"/>
  <c r="CR176" i="17"/>
  <c r="CS176" i="17"/>
  <c r="CT176" i="17"/>
  <c r="CU176" i="17"/>
  <c r="CV176" i="17"/>
  <c r="CW176" i="17"/>
  <c r="CX176" i="17"/>
  <c r="CY176" i="17"/>
  <c r="CZ176" i="17"/>
  <c r="DA176" i="17"/>
  <c r="DB176" i="17"/>
  <c r="DC176" i="17"/>
  <c r="DD176" i="17"/>
  <c r="D177" i="17"/>
  <c r="E177" i="17"/>
  <c r="F177" i="17"/>
  <c r="G177" i="17"/>
  <c r="H177" i="17"/>
  <c r="I177" i="17"/>
  <c r="J177" i="17"/>
  <c r="K177" i="17"/>
  <c r="L177" i="17"/>
  <c r="M177" i="17"/>
  <c r="N177" i="17"/>
  <c r="O177" i="17"/>
  <c r="P177" i="17"/>
  <c r="Q177" i="17"/>
  <c r="R177" i="17"/>
  <c r="S177" i="17"/>
  <c r="T177" i="17"/>
  <c r="U177" i="17"/>
  <c r="V177" i="17"/>
  <c r="W177" i="17"/>
  <c r="X177" i="17"/>
  <c r="Y177" i="17"/>
  <c r="Z177" i="17"/>
  <c r="AA177" i="17"/>
  <c r="AB177" i="17"/>
  <c r="AC177" i="17"/>
  <c r="AD177" i="17"/>
  <c r="AE177" i="17"/>
  <c r="AF177" i="17"/>
  <c r="AG177" i="17"/>
  <c r="AH177" i="17"/>
  <c r="AI177" i="17"/>
  <c r="AJ177" i="17"/>
  <c r="AK177" i="17"/>
  <c r="AL177" i="17"/>
  <c r="AM177" i="17"/>
  <c r="AN177" i="17"/>
  <c r="AO177" i="17"/>
  <c r="AP177" i="17"/>
  <c r="AQ177" i="17"/>
  <c r="AR177" i="17"/>
  <c r="AS177" i="17"/>
  <c r="AT177" i="17"/>
  <c r="AU177" i="17"/>
  <c r="AV177" i="17"/>
  <c r="AW177" i="17"/>
  <c r="AX177" i="17"/>
  <c r="AY177" i="17"/>
  <c r="AZ177" i="17"/>
  <c r="BA177" i="17"/>
  <c r="BB177" i="17"/>
  <c r="BC177" i="17"/>
  <c r="BD177" i="17"/>
  <c r="BE177" i="17"/>
  <c r="BF177" i="17"/>
  <c r="BG177" i="17"/>
  <c r="BH177" i="17"/>
  <c r="BI177" i="17"/>
  <c r="BJ177" i="17"/>
  <c r="BK177" i="17"/>
  <c r="BL177" i="17"/>
  <c r="BM177" i="17"/>
  <c r="BN177" i="17"/>
  <c r="BO177" i="17"/>
  <c r="BP177" i="17"/>
  <c r="BQ177" i="17"/>
  <c r="BR177" i="17"/>
  <c r="BS177" i="17"/>
  <c r="BT177" i="17"/>
  <c r="BU177" i="17"/>
  <c r="BV177" i="17"/>
  <c r="BW177" i="17"/>
  <c r="BX177" i="17"/>
  <c r="BY177" i="17"/>
  <c r="BZ177" i="17"/>
  <c r="CA177" i="17"/>
  <c r="CB177" i="17"/>
  <c r="CC177" i="17"/>
  <c r="CD177" i="17"/>
  <c r="CE177" i="17"/>
  <c r="CF177" i="17"/>
  <c r="CG177" i="17"/>
  <c r="CH177" i="17"/>
  <c r="CI177" i="17"/>
  <c r="CJ177" i="17"/>
  <c r="CK177" i="17"/>
  <c r="CL177" i="17"/>
  <c r="CM177" i="17"/>
  <c r="CN177" i="17"/>
  <c r="CO177" i="17"/>
  <c r="CP177" i="17"/>
  <c r="CQ177" i="17"/>
  <c r="CR177" i="17"/>
  <c r="CS177" i="17"/>
  <c r="CT177" i="17"/>
  <c r="CU177" i="17"/>
  <c r="CV177" i="17"/>
  <c r="CW177" i="17"/>
  <c r="CX177" i="17"/>
  <c r="CY177" i="17"/>
  <c r="CZ177" i="17"/>
  <c r="DA177" i="17"/>
  <c r="DB177" i="17"/>
  <c r="DC177" i="17"/>
  <c r="DD177" i="17"/>
  <c r="D178" i="17"/>
  <c r="E178" i="17"/>
  <c r="F178" i="17"/>
  <c r="G178" i="17"/>
  <c r="H178" i="17"/>
  <c r="I178" i="17"/>
  <c r="J178" i="17"/>
  <c r="K178" i="17"/>
  <c r="L178" i="17"/>
  <c r="M178" i="17"/>
  <c r="N178" i="17"/>
  <c r="O178" i="17"/>
  <c r="P178" i="17"/>
  <c r="Q178" i="17"/>
  <c r="R178" i="17"/>
  <c r="S178" i="17"/>
  <c r="T178" i="17"/>
  <c r="U178" i="17"/>
  <c r="V178" i="17"/>
  <c r="W178" i="17"/>
  <c r="X178" i="17"/>
  <c r="Y178" i="17"/>
  <c r="Z178" i="17"/>
  <c r="AA178" i="17"/>
  <c r="AB178" i="17"/>
  <c r="AC178" i="17"/>
  <c r="AD178" i="17"/>
  <c r="AE178" i="17"/>
  <c r="AF178" i="17"/>
  <c r="AG178" i="17"/>
  <c r="AH178" i="17"/>
  <c r="AI178" i="17"/>
  <c r="AJ178" i="17"/>
  <c r="AK178" i="17"/>
  <c r="AL178" i="17"/>
  <c r="AM178" i="17"/>
  <c r="AN178" i="17"/>
  <c r="AO178" i="17"/>
  <c r="AP178" i="17"/>
  <c r="AQ178" i="17"/>
  <c r="AR178" i="17"/>
  <c r="AS178" i="17"/>
  <c r="AT178" i="17"/>
  <c r="AU178" i="17"/>
  <c r="AV178" i="17"/>
  <c r="AW178" i="17"/>
  <c r="AX178" i="17"/>
  <c r="AY178" i="17"/>
  <c r="AZ178" i="17"/>
  <c r="BA178" i="17"/>
  <c r="BB178" i="17"/>
  <c r="BC178" i="17"/>
  <c r="BD178" i="17"/>
  <c r="BE178" i="17"/>
  <c r="BF178" i="17"/>
  <c r="BG178" i="17"/>
  <c r="BH178" i="17"/>
  <c r="BI178" i="17"/>
  <c r="BJ178" i="17"/>
  <c r="BK178" i="17"/>
  <c r="BL178" i="17"/>
  <c r="BM178" i="17"/>
  <c r="BN178" i="17"/>
  <c r="BO178" i="17"/>
  <c r="BP178" i="17"/>
  <c r="BQ178" i="17"/>
  <c r="BR178" i="17"/>
  <c r="BS178" i="17"/>
  <c r="BT178" i="17"/>
  <c r="BU178" i="17"/>
  <c r="BV178" i="17"/>
  <c r="BW178" i="17"/>
  <c r="BX178" i="17"/>
  <c r="BY178" i="17"/>
  <c r="BZ178" i="17"/>
  <c r="CA178" i="17"/>
  <c r="CB178" i="17"/>
  <c r="CC178" i="17"/>
  <c r="CD178" i="17"/>
  <c r="CE178" i="17"/>
  <c r="CF178" i="17"/>
  <c r="CG178" i="17"/>
  <c r="CH178" i="17"/>
  <c r="CI178" i="17"/>
  <c r="CJ178" i="17"/>
  <c r="CK178" i="17"/>
  <c r="CL178" i="17"/>
  <c r="CM178" i="17"/>
  <c r="CN178" i="17"/>
  <c r="CO178" i="17"/>
  <c r="CP178" i="17"/>
  <c r="CQ178" i="17"/>
  <c r="CR178" i="17"/>
  <c r="CS178" i="17"/>
  <c r="CT178" i="17"/>
  <c r="CU178" i="17"/>
  <c r="CV178" i="17"/>
  <c r="CW178" i="17"/>
  <c r="CX178" i="17"/>
  <c r="CY178" i="17"/>
  <c r="CZ178" i="17"/>
  <c r="DA178" i="17"/>
  <c r="DB178" i="17"/>
  <c r="DC178" i="17"/>
  <c r="DD178" i="17"/>
  <c r="D179" i="17"/>
  <c r="E179" i="17"/>
  <c r="F179" i="17"/>
  <c r="G179" i="17"/>
  <c r="H179" i="17"/>
  <c r="I179" i="17"/>
  <c r="J179" i="17"/>
  <c r="K179" i="17"/>
  <c r="L179" i="17"/>
  <c r="M179" i="17"/>
  <c r="N179" i="17"/>
  <c r="O179" i="17"/>
  <c r="P179" i="17"/>
  <c r="Q179" i="17"/>
  <c r="R179" i="17"/>
  <c r="S179" i="17"/>
  <c r="T179" i="17"/>
  <c r="U179" i="17"/>
  <c r="V179" i="17"/>
  <c r="W179" i="17"/>
  <c r="X179" i="17"/>
  <c r="Y179" i="17"/>
  <c r="Z179" i="17"/>
  <c r="AA179" i="17"/>
  <c r="AB179" i="17"/>
  <c r="AC179" i="17"/>
  <c r="AD179" i="17"/>
  <c r="AE179" i="17"/>
  <c r="AF179" i="17"/>
  <c r="AG179" i="17"/>
  <c r="AH179" i="17"/>
  <c r="AI179" i="17"/>
  <c r="AJ179" i="17"/>
  <c r="AK179" i="17"/>
  <c r="AL179" i="17"/>
  <c r="AM179" i="17"/>
  <c r="AN179" i="17"/>
  <c r="AO179" i="17"/>
  <c r="AP179" i="17"/>
  <c r="AQ179" i="17"/>
  <c r="AR179" i="17"/>
  <c r="AS179" i="17"/>
  <c r="AT179" i="17"/>
  <c r="AU179" i="17"/>
  <c r="AV179" i="17"/>
  <c r="AW179" i="17"/>
  <c r="AX179" i="17"/>
  <c r="AY179" i="17"/>
  <c r="AZ179" i="17"/>
  <c r="BA179" i="17"/>
  <c r="BB179" i="17"/>
  <c r="BC179" i="17"/>
  <c r="BD179" i="17"/>
  <c r="BE179" i="17"/>
  <c r="BF179" i="17"/>
  <c r="BG179" i="17"/>
  <c r="BH179" i="17"/>
  <c r="BI179" i="17"/>
  <c r="BJ179" i="17"/>
  <c r="BK179" i="17"/>
  <c r="BL179" i="17"/>
  <c r="BM179" i="17"/>
  <c r="BN179" i="17"/>
  <c r="BO179" i="17"/>
  <c r="BP179" i="17"/>
  <c r="BQ179" i="17"/>
  <c r="BR179" i="17"/>
  <c r="BS179" i="17"/>
  <c r="BT179" i="17"/>
  <c r="BU179" i="17"/>
  <c r="BV179" i="17"/>
  <c r="BW179" i="17"/>
  <c r="BX179" i="17"/>
  <c r="BY179" i="17"/>
  <c r="BZ179" i="17"/>
  <c r="CA179" i="17"/>
  <c r="CB179" i="17"/>
  <c r="CC179" i="17"/>
  <c r="CD179" i="17"/>
  <c r="CE179" i="17"/>
  <c r="CF179" i="17"/>
  <c r="CG179" i="17"/>
  <c r="CH179" i="17"/>
  <c r="CI179" i="17"/>
  <c r="CJ179" i="17"/>
  <c r="CK179" i="17"/>
  <c r="CL179" i="17"/>
  <c r="CM179" i="17"/>
  <c r="CN179" i="17"/>
  <c r="CO179" i="17"/>
  <c r="CP179" i="17"/>
  <c r="CQ179" i="17"/>
  <c r="CR179" i="17"/>
  <c r="CS179" i="17"/>
  <c r="CT179" i="17"/>
  <c r="CU179" i="17"/>
  <c r="CV179" i="17"/>
  <c r="CW179" i="17"/>
  <c r="CX179" i="17"/>
  <c r="CY179" i="17"/>
  <c r="CZ179" i="17"/>
  <c r="DA179" i="17"/>
  <c r="DB179" i="17"/>
  <c r="DC179" i="17"/>
  <c r="DD179" i="17"/>
  <c r="D180" i="17"/>
  <c r="E180" i="17"/>
  <c r="F180" i="17"/>
  <c r="G180" i="17"/>
  <c r="H180" i="17"/>
  <c r="I180" i="17"/>
  <c r="J180" i="17"/>
  <c r="K180" i="17"/>
  <c r="L180" i="17"/>
  <c r="M180" i="17"/>
  <c r="N180" i="17"/>
  <c r="O180" i="17"/>
  <c r="P180" i="17"/>
  <c r="Q180" i="17"/>
  <c r="R180" i="17"/>
  <c r="S180" i="17"/>
  <c r="T180" i="17"/>
  <c r="U180" i="17"/>
  <c r="V180" i="17"/>
  <c r="W180" i="17"/>
  <c r="X180" i="17"/>
  <c r="Y180" i="17"/>
  <c r="Z180" i="17"/>
  <c r="AA180" i="17"/>
  <c r="AB180" i="17"/>
  <c r="AC180" i="17"/>
  <c r="AD180" i="17"/>
  <c r="AE180" i="17"/>
  <c r="AF180" i="17"/>
  <c r="AG180" i="17"/>
  <c r="AH180" i="17"/>
  <c r="AI180" i="17"/>
  <c r="AJ180" i="17"/>
  <c r="AK180" i="17"/>
  <c r="AL180" i="17"/>
  <c r="AM180" i="17"/>
  <c r="AN180" i="17"/>
  <c r="AO180" i="17"/>
  <c r="AP180" i="17"/>
  <c r="AQ180" i="17"/>
  <c r="AR180" i="17"/>
  <c r="AS180" i="17"/>
  <c r="AT180" i="17"/>
  <c r="AU180" i="17"/>
  <c r="AV180" i="17"/>
  <c r="AW180" i="17"/>
  <c r="AX180" i="17"/>
  <c r="AY180" i="17"/>
  <c r="AZ180" i="17"/>
  <c r="BA180" i="17"/>
  <c r="BB180" i="17"/>
  <c r="BC180" i="17"/>
  <c r="BD180" i="17"/>
  <c r="BE180" i="17"/>
  <c r="BF180" i="17"/>
  <c r="BG180" i="17"/>
  <c r="BH180" i="17"/>
  <c r="BI180" i="17"/>
  <c r="BJ180" i="17"/>
  <c r="BK180" i="17"/>
  <c r="BL180" i="17"/>
  <c r="BM180" i="17"/>
  <c r="BN180" i="17"/>
  <c r="BO180" i="17"/>
  <c r="BP180" i="17"/>
  <c r="BQ180" i="17"/>
  <c r="BR180" i="17"/>
  <c r="BS180" i="17"/>
  <c r="BT180" i="17"/>
  <c r="BU180" i="17"/>
  <c r="BV180" i="17"/>
  <c r="BW180" i="17"/>
  <c r="BX180" i="17"/>
  <c r="BY180" i="17"/>
  <c r="BZ180" i="17"/>
  <c r="CA180" i="17"/>
  <c r="CB180" i="17"/>
  <c r="CC180" i="17"/>
  <c r="CD180" i="17"/>
  <c r="CE180" i="17"/>
  <c r="CF180" i="17"/>
  <c r="CG180" i="17"/>
  <c r="CH180" i="17"/>
  <c r="CI180" i="17"/>
  <c r="CJ180" i="17"/>
  <c r="CK180" i="17"/>
  <c r="CL180" i="17"/>
  <c r="CM180" i="17"/>
  <c r="CN180" i="17"/>
  <c r="CO180" i="17"/>
  <c r="CP180" i="17"/>
  <c r="CQ180" i="17"/>
  <c r="CR180" i="17"/>
  <c r="CS180" i="17"/>
  <c r="CT180" i="17"/>
  <c r="CU180" i="17"/>
  <c r="CV180" i="17"/>
  <c r="CW180" i="17"/>
  <c r="CX180" i="17"/>
  <c r="CY180" i="17"/>
  <c r="CZ180" i="17"/>
  <c r="DA180" i="17"/>
  <c r="DB180" i="17"/>
  <c r="DC180" i="17"/>
  <c r="DD180" i="17"/>
  <c r="D181" i="17"/>
  <c r="E181" i="17"/>
  <c r="F181" i="17"/>
  <c r="G181" i="17"/>
  <c r="H181" i="17"/>
  <c r="I181" i="17"/>
  <c r="J181" i="17"/>
  <c r="K181" i="17"/>
  <c r="L181" i="17"/>
  <c r="M181" i="17"/>
  <c r="N181" i="17"/>
  <c r="O181" i="17"/>
  <c r="P181" i="17"/>
  <c r="Q181" i="17"/>
  <c r="R181" i="17"/>
  <c r="S181" i="17"/>
  <c r="T181" i="17"/>
  <c r="U181" i="17"/>
  <c r="V181" i="17"/>
  <c r="W181" i="17"/>
  <c r="X181" i="17"/>
  <c r="Y181" i="17"/>
  <c r="Z181" i="17"/>
  <c r="AA181" i="17"/>
  <c r="AB181" i="17"/>
  <c r="AC181" i="17"/>
  <c r="AD181" i="17"/>
  <c r="AE181" i="17"/>
  <c r="AF181" i="17"/>
  <c r="AG181" i="17"/>
  <c r="AH181" i="17"/>
  <c r="AI181" i="17"/>
  <c r="AJ181" i="17"/>
  <c r="AK181" i="17"/>
  <c r="AL181" i="17"/>
  <c r="AM181" i="17"/>
  <c r="AN181" i="17"/>
  <c r="AO181" i="17"/>
  <c r="AP181" i="17"/>
  <c r="AQ181" i="17"/>
  <c r="AR181" i="17"/>
  <c r="AS181" i="17"/>
  <c r="AT181" i="17"/>
  <c r="AU181" i="17"/>
  <c r="AV181" i="17"/>
  <c r="AW181" i="17"/>
  <c r="AX181" i="17"/>
  <c r="AY181" i="17"/>
  <c r="AZ181" i="17"/>
  <c r="BA181" i="17"/>
  <c r="BB181" i="17"/>
  <c r="BC181" i="17"/>
  <c r="BD181" i="17"/>
  <c r="BE181" i="17"/>
  <c r="BF181" i="17"/>
  <c r="BG181" i="17"/>
  <c r="BH181" i="17"/>
  <c r="BI181" i="17"/>
  <c r="BJ181" i="17"/>
  <c r="BK181" i="17"/>
  <c r="BL181" i="17"/>
  <c r="BM181" i="17"/>
  <c r="BN181" i="17"/>
  <c r="BO181" i="17"/>
  <c r="BP181" i="17"/>
  <c r="BQ181" i="17"/>
  <c r="BR181" i="17"/>
  <c r="BS181" i="17"/>
  <c r="BT181" i="17"/>
  <c r="BU181" i="17"/>
  <c r="BV181" i="17"/>
  <c r="BW181" i="17"/>
  <c r="BX181" i="17"/>
  <c r="BY181" i="17"/>
  <c r="BZ181" i="17"/>
  <c r="CA181" i="17"/>
  <c r="CB181" i="17"/>
  <c r="CC181" i="17"/>
  <c r="CD181" i="17"/>
  <c r="CE181" i="17"/>
  <c r="CF181" i="17"/>
  <c r="CG181" i="17"/>
  <c r="CH181" i="17"/>
  <c r="CI181" i="17"/>
  <c r="CJ181" i="17"/>
  <c r="CK181" i="17"/>
  <c r="CL181" i="17"/>
  <c r="CM181" i="17"/>
  <c r="CN181" i="17"/>
  <c r="CO181" i="17"/>
  <c r="CP181" i="17"/>
  <c r="CQ181" i="17"/>
  <c r="CR181" i="17"/>
  <c r="CS181" i="17"/>
  <c r="CT181" i="17"/>
  <c r="CU181" i="17"/>
  <c r="CV181" i="17"/>
  <c r="CW181" i="17"/>
  <c r="CX181" i="17"/>
  <c r="CY181" i="17"/>
  <c r="CZ181" i="17"/>
  <c r="DA181" i="17"/>
  <c r="DB181" i="17"/>
  <c r="DC181" i="17"/>
  <c r="DD181" i="17"/>
  <c r="D182" i="17"/>
  <c r="E182" i="17"/>
  <c r="F182" i="17"/>
  <c r="G182" i="17"/>
  <c r="H182" i="17"/>
  <c r="I182" i="17"/>
  <c r="J182" i="17"/>
  <c r="K182" i="17"/>
  <c r="L182" i="17"/>
  <c r="M182" i="17"/>
  <c r="N182" i="17"/>
  <c r="O182" i="17"/>
  <c r="P182" i="17"/>
  <c r="Q182" i="17"/>
  <c r="R182" i="17"/>
  <c r="S182" i="17"/>
  <c r="T182" i="17"/>
  <c r="U182" i="17"/>
  <c r="V182" i="17"/>
  <c r="W182" i="17"/>
  <c r="X182" i="17"/>
  <c r="Y182" i="17"/>
  <c r="Z182" i="17"/>
  <c r="AA182" i="17"/>
  <c r="AB182" i="17"/>
  <c r="AC182" i="17"/>
  <c r="AD182" i="17"/>
  <c r="AE182" i="17"/>
  <c r="AF182" i="17"/>
  <c r="AG182" i="17"/>
  <c r="AH182" i="17"/>
  <c r="AI182" i="17"/>
  <c r="AJ182" i="17"/>
  <c r="AK182" i="17"/>
  <c r="AL182" i="17"/>
  <c r="AM182" i="17"/>
  <c r="AN182" i="17"/>
  <c r="AO182" i="17"/>
  <c r="AP182" i="17"/>
  <c r="AQ182" i="17"/>
  <c r="AR182" i="17"/>
  <c r="AS182" i="17"/>
  <c r="AT182" i="17"/>
  <c r="AU182" i="17"/>
  <c r="AV182" i="17"/>
  <c r="AW182" i="17"/>
  <c r="AX182" i="17"/>
  <c r="AY182" i="17"/>
  <c r="AZ182" i="17"/>
  <c r="BA182" i="17"/>
  <c r="BB182" i="17"/>
  <c r="BC182" i="17"/>
  <c r="BD182" i="17"/>
  <c r="BE182" i="17"/>
  <c r="BF182" i="17"/>
  <c r="BG182" i="17"/>
  <c r="BH182" i="17"/>
  <c r="BI182" i="17"/>
  <c r="BJ182" i="17"/>
  <c r="BK182" i="17"/>
  <c r="BL182" i="17"/>
  <c r="BM182" i="17"/>
  <c r="BN182" i="17"/>
  <c r="BO182" i="17"/>
  <c r="BP182" i="17"/>
  <c r="BQ182" i="17"/>
  <c r="BR182" i="17"/>
  <c r="BS182" i="17"/>
  <c r="BT182" i="17"/>
  <c r="BU182" i="17"/>
  <c r="BV182" i="17"/>
  <c r="BW182" i="17"/>
  <c r="BX182" i="17"/>
  <c r="BY182" i="17"/>
  <c r="BZ182" i="17"/>
  <c r="CA182" i="17"/>
  <c r="CB182" i="17"/>
  <c r="CC182" i="17"/>
  <c r="CD182" i="17"/>
  <c r="CE182" i="17"/>
  <c r="CF182" i="17"/>
  <c r="CG182" i="17"/>
  <c r="CH182" i="17"/>
  <c r="CI182" i="17"/>
  <c r="CJ182" i="17"/>
  <c r="CK182" i="17"/>
  <c r="CL182" i="17"/>
  <c r="CM182" i="17"/>
  <c r="CN182" i="17"/>
  <c r="CO182" i="17"/>
  <c r="CP182" i="17"/>
  <c r="CQ182" i="17"/>
  <c r="CR182" i="17"/>
  <c r="CS182" i="17"/>
  <c r="CT182" i="17"/>
  <c r="CU182" i="17"/>
  <c r="CV182" i="17"/>
  <c r="CW182" i="17"/>
  <c r="CX182" i="17"/>
  <c r="CY182" i="17"/>
  <c r="CZ182" i="17"/>
  <c r="DA182" i="17"/>
  <c r="DB182" i="17"/>
  <c r="DC182" i="17"/>
  <c r="DD182" i="17"/>
  <c r="D183" i="17"/>
  <c r="E183" i="17"/>
  <c r="F183" i="17"/>
  <c r="G183" i="17"/>
  <c r="H183" i="17"/>
  <c r="I183" i="17"/>
  <c r="J183" i="17"/>
  <c r="K183" i="17"/>
  <c r="L183" i="17"/>
  <c r="M183" i="17"/>
  <c r="N183" i="17"/>
  <c r="O183" i="17"/>
  <c r="P183" i="17"/>
  <c r="Q183" i="17"/>
  <c r="R183" i="17"/>
  <c r="S183" i="17"/>
  <c r="T183" i="17"/>
  <c r="U183" i="17"/>
  <c r="V183" i="17"/>
  <c r="W183" i="17"/>
  <c r="X183" i="17"/>
  <c r="Y183" i="17"/>
  <c r="Z183" i="17"/>
  <c r="AA183" i="17"/>
  <c r="AB183" i="17"/>
  <c r="AC183" i="17"/>
  <c r="AD183" i="17"/>
  <c r="AE183" i="17"/>
  <c r="AF183" i="17"/>
  <c r="AG183" i="17"/>
  <c r="AH183" i="17"/>
  <c r="AI183" i="17"/>
  <c r="AJ183" i="17"/>
  <c r="AK183" i="17"/>
  <c r="AL183" i="17"/>
  <c r="AM183" i="17"/>
  <c r="AN183" i="17"/>
  <c r="AO183" i="17"/>
  <c r="AP183" i="17"/>
  <c r="AQ183" i="17"/>
  <c r="AR183" i="17"/>
  <c r="AS183" i="17"/>
  <c r="AT183" i="17"/>
  <c r="AU183" i="17"/>
  <c r="AV183" i="17"/>
  <c r="AW183" i="17"/>
  <c r="AX183" i="17"/>
  <c r="AY183" i="17"/>
  <c r="AZ183" i="17"/>
  <c r="BA183" i="17"/>
  <c r="BB183" i="17"/>
  <c r="BC183" i="17"/>
  <c r="BD183" i="17"/>
  <c r="BE183" i="17"/>
  <c r="BF183" i="17"/>
  <c r="BG183" i="17"/>
  <c r="BH183" i="17"/>
  <c r="BI183" i="17"/>
  <c r="BJ183" i="17"/>
  <c r="BK183" i="17"/>
  <c r="BL183" i="17"/>
  <c r="BM183" i="17"/>
  <c r="BN183" i="17"/>
  <c r="BO183" i="17"/>
  <c r="BP183" i="17"/>
  <c r="BQ183" i="17"/>
  <c r="BR183" i="17"/>
  <c r="BS183" i="17"/>
  <c r="BT183" i="17"/>
  <c r="BU183" i="17"/>
  <c r="BV183" i="17"/>
  <c r="BW183" i="17"/>
  <c r="BX183" i="17"/>
  <c r="BY183" i="17"/>
  <c r="BZ183" i="17"/>
  <c r="CA183" i="17"/>
  <c r="CB183" i="17"/>
  <c r="CC183" i="17"/>
  <c r="CD183" i="17"/>
  <c r="CE183" i="17"/>
  <c r="CF183" i="17"/>
  <c r="CG183" i="17"/>
  <c r="CH183" i="17"/>
  <c r="CI183" i="17"/>
  <c r="CJ183" i="17"/>
  <c r="CK183" i="17"/>
  <c r="CL183" i="17"/>
  <c r="CM183" i="17"/>
  <c r="CN183" i="17"/>
  <c r="CO183" i="17"/>
  <c r="CP183" i="17"/>
  <c r="CQ183" i="17"/>
  <c r="CR183" i="17"/>
  <c r="CS183" i="17"/>
  <c r="CT183" i="17"/>
  <c r="CU183" i="17"/>
  <c r="CV183" i="17"/>
  <c r="CW183" i="17"/>
  <c r="CX183" i="17"/>
  <c r="CY183" i="17"/>
  <c r="CZ183" i="17"/>
  <c r="DA183" i="17"/>
  <c r="DB183" i="17"/>
  <c r="DC183" i="17"/>
  <c r="DD183" i="17"/>
  <c r="D184" i="17"/>
  <c r="E184" i="17"/>
  <c r="F184" i="17"/>
  <c r="G184" i="17"/>
  <c r="H184" i="17"/>
  <c r="I184" i="17"/>
  <c r="J184" i="17"/>
  <c r="K184" i="17"/>
  <c r="L184" i="17"/>
  <c r="M184" i="17"/>
  <c r="N184" i="17"/>
  <c r="O184" i="17"/>
  <c r="P184" i="17"/>
  <c r="Q184" i="17"/>
  <c r="R184" i="17"/>
  <c r="S184" i="17"/>
  <c r="T184" i="17"/>
  <c r="U184" i="17"/>
  <c r="V184" i="17"/>
  <c r="W184" i="17"/>
  <c r="X184" i="17"/>
  <c r="Y184" i="17"/>
  <c r="Z184" i="17"/>
  <c r="AA184" i="17"/>
  <c r="AB184" i="17"/>
  <c r="AC184" i="17"/>
  <c r="AD184" i="17"/>
  <c r="AE184" i="17"/>
  <c r="AF184" i="17"/>
  <c r="AG184" i="17"/>
  <c r="AH184" i="17"/>
  <c r="AI184" i="17"/>
  <c r="AJ184" i="17"/>
  <c r="AK184" i="17"/>
  <c r="AL184" i="17"/>
  <c r="AM184" i="17"/>
  <c r="AN184" i="17"/>
  <c r="AO184" i="17"/>
  <c r="AP184" i="17"/>
  <c r="AQ184" i="17"/>
  <c r="AR184" i="17"/>
  <c r="AS184" i="17"/>
  <c r="AT184" i="17"/>
  <c r="AU184" i="17"/>
  <c r="AV184" i="17"/>
  <c r="AW184" i="17"/>
  <c r="AX184" i="17"/>
  <c r="AY184" i="17"/>
  <c r="AZ184" i="17"/>
  <c r="BA184" i="17"/>
  <c r="BB184" i="17"/>
  <c r="BC184" i="17"/>
  <c r="BD184" i="17"/>
  <c r="BE184" i="17"/>
  <c r="BF184" i="17"/>
  <c r="BG184" i="17"/>
  <c r="BH184" i="17"/>
  <c r="BI184" i="17"/>
  <c r="BJ184" i="17"/>
  <c r="BK184" i="17"/>
  <c r="BL184" i="17"/>
  <c r="BM184" i="17"/>
  <c r="BN184" i="17"/>
  <c r="BO184" i="17"/>
  <c r="BP184" i="17"/>
  <c r="BQ184" i="17"/>
  <c r="BR184" i="17"/>
  <c r="BS184" i="17"/>
  <c r="BT184" i="17"/>
  <c r="BU184" i="17"/>
  <c r="BV184" i="17"/>
  <c r="BW184" i="17"/>
  <c r="BX184" i="17"/>
  <c r="BY184" i="17"/>
  <c r="BZ184" i="17"/>
  <c r="CA184" i="17"/>
  <c r="CB184" i="17"/>
  <c r="CC184" i="17"/>
  <c r="CD184" i="17"/>
  <c r="CE184" i="17"/>
  <c r="CF184" i="17"/>
  <c r="CG184" i="17"/>
  <c r="CH184" i="17"/>
  <c r="CI184" i="17"/>
  <c r="CJ184" i="17"/>
  <c r="CK184" i="17"/>
  <c r="CL184" i="17"/>
  <c r="CM184" i="17"/>
  <c r="CN184" i="17"/>
  <c r="CO184" i="17"/>
  <c r="CP184" i="17"/>
  <c r="CQ184" i="17"/>
  <c r="CR184" i="17"/>
  <c r="CS184" i="17"/>
  <c r="CT184" i="17"/>
  <c r="CU184" i="17"/>
  <c r="CV184" i="17"/>
  <c r="CW184" i="17"/>
  <c r="CX184" i="17"/>
  <c r="CY184" i="17"/>
  <c r="CZ184" i="17"/>
  <c r="DA184" i="17"/>
  <c r="DB184" i="17"/>
  <c r="DC184" i="17"/>
  <c r="DD184" i="17"/>
  <c r="D185" i="17"/>
  <c r="E185" i="17"/>
  <c r="F185" i="17"/>
  <c r="G185" i="17"/>
  <c r="H185" i="17"/>
  <c r="I185" i="17"/>
  <c r="J185" i="17"/>
  <c r="K185" i="17"/>
  <c r="L185" i="17"/>
  <c r="M185" i="17"/>
  <c r="N185" i="17"/>
  <c r="O185" i="17"/>
  <c r="P185" i="17"/>
  <c r="Q185" i="17"/>
  <c r="R185" i="17"/>
  <c r="S185" i="17"/>
  <c r="T185" i="17"/>
  <c r="U185" i="17"/>
  <c r="V185" i="17"/>
  <c r="W185" i="17"/>
  <c r="X185" i="17"/>
  <c r="Y185" i="17"/>
  <c r="Z185" i="17"/>
  <c r="AA185" i="17"/>
  <c r="AB185" i="17"/>
  <c r="AC185" i="17"/>
  <c r="AD185" i="17"/>
  <c r="AE185" i="17"/>
  <c r="AF185" i="17"/>
  <c r="AG185" i="17"/>
  <c r="AH185" i="17"/>
  <c r="AI185" i="17"/>
  <c r="AJ185" i="17"/>
  <c r="AK185" i="17"/>
  <c r="AL185" i="17"/>
  <c r="AM185" i="17"/>
  <c r="AN185" i="17"/>
  <c r="AO185" i="17"/>
  <c r="AP185" i="17"/>
  <c r="AQ185" i="17"/>
  <c r="AR185" i="17"/>
  <c r="AS185" i="17"/>
  <c r="AT185" i="17"/>
  <c r="AU185" i="17"/>
  <c r="AV185" i="17"/>
  <c r="AW185" i="17"/>
  <c r="AX185" i="17"/>
  <c r="AY185" i="17"/>
  <c r="AZ185" i="17"/>
  <c r="BA185" i="17"/>
  <c r="BB185" i="17"/>
  <c r="BC185" i="17"/>
  <c r="BD185" i="17"/>
  <c r="BE185" i="17"/>
  <c r="BF185" i="17"/>
  <c r="BG185" i="17"/>
  <c r="BH185" i="17"/>
  <c r="BI185" i="17"/>
  <c r="BJ185" i="17"/>
  <c r="BK185" i="17"/>
  <c r="BL185" i="17"/>
  <c r="BM185" i="17"/>
  <c r="BN185" i="17"/>
  <c r="BO185" i="17"/>
  <c r="BP185" i="17"/>
  <c r="BQ185" i="17"/>
  <c r="BR185" i="17"/>
  <c r="BS185" i="17"/>
  <c r="BT185" i="17"/>
  <c r="BU185" i="17"/>
  <c r="BV185" i="17"/>
  <c r="BW185" i="17"/>
  <c r="BX185" i="17"/>
  <c r="BY185" i="17"/>
  <c r="BZ185" i="17"/>
  <c r="CA185" i="17"/>
  <c r="CB185" i="17"/>
  <c r="CC185" i="17"/>
  <c r="CD185" i="17"/>
  <c r="CE185" i="17"/>
  <c r="CF185" i="17"/>
  <c r="CG185" i="17"/>
  <c r="CH185" i="17"/>
  <c r="CI185" i="17"/>
  <c r="CJ185" i="17"/>
  <c r="CK185" i="17"/>
  <c r="CL185" i="17"/>
  <c r="CM185" i="17"/>
  <c r="CN185" i="17"/>
  <c r="CO185" i="17"/>
  <c r="CP185" i="17"/>
  <c r="CQ185" i="17"/>
  <c r="CR185" i="17"/>
  <c r="CS185" i="17"/>
  <c r="CT185" i="17"/>
  <c r="CU185" i="17"/>
  <c r="CV185" i="17"/>
  <c r="CW185" i="17"/>
  <c r="CX185" i="17"/>
  <c r="CY185" i="17"/>
  <c r="CZ185" i="17"/>
  <c r="DA185" i="17"/>
  <c r="DB185" i="17"/>
  <c r="DC185" i="17"/>
  <c r="DD185" i="17"/>
  <c r="D186" i="17"/>
  <c r="E186" i="17"/>
  <c r="F186" i="17"/>
  <c r="G186" i="17"/>
  <c r="H186" i="17"/>
  <c r="I186" i="17"/>
  <c r="J186" i="17"/>
  <c r="K186" i="17"/>
  <c r="L186" i="17"/>
  <c r="M186" i="17"/>
  <c r="N186" i="17"/>
  <c r="O186" i="17"/>
  <c r="P186" i="17"/>
  <c r="Q186" i="17"/>
  <c r="R186" i="17"/>
  <c r="S186" i="17"/>
  <c r="T186" i="17"/>
  <c r="U186" i="17"/>
  <c r="V186" i="17"/>
  <c r="W186" i="17"/>
  <c r="X186" i="17"/>
  <c r="Y186" i="17"/>
  <c r="Z186" i="17"/>
  <c r="AA186" i="17"/>
  <c r="AB186" i="17"/>
  <c r="AC186" i="17"/>
  <c r="AD186" i="17"/>
  <c r="AE186" i="17"/>
  <c r="AF186" i="17"/>
  <c r="AG186" i="17"/>
  <c r="AH186" i="17"/>
  <c r="AI186" i="17"/>
  <c r="AJ186" i="17"/>
  <c r="AK186" i="17"/>
  <c r="AL186" i="17"/>
  <c r="AM186" i="17"/>
  <c r="AN186" i="17"/>
  <c r="AO186" i="17"/>
  <c r="AP186" i="17"/>
  <c r="AQ186" i="17"/>
  <c r="AR186" i="17"/>
  <c r="AS186" i="17"/>
  <c r="AT186" i="17"/>
  <c r="AU186" i="17"/>
  <c r="AV186" i="17"/>
  <c r="AW186" i="17"/>
  <c r="AX186" i="17"/>
  <c r="AY186" i="17"/>
  <c r="AZ186" i="17"/>
  <c r="BA186" i="17"/>
  <c r="BB186" i="17"/>
  <c r="BC186" i="17"/>
  <c r="BD186" i="17"/>
  <c r="BE186" i="17"/>
  <c r="BF186" i="17"/>
  <c r="BG186" i="17"/>
  <c r="BH186" i="17"/>
  <c r="BI186" i="17"/>
  <c r="BJ186" i="17"/>
  <c r="BK186" i="17"/>
  <c r="BL186" i="17"/>
  <c r="BM186" i="17"/>
  <c r="BN186" i="17"/>
  <c r="BO186" i="17"/>
  <c r="BP186" i="17"/>
  <c r="BQ186" i="17"/>
  <c r="BR186" i="17"/>
  <c r="BS186" i="17"/>
  <c r="BT186" i="17"/>
  <c r="BU186" i="17"/>
  <c r="BV186" i="17"/>
  <c r="BW186" i="17"/>
  <c r="BX186" i="17"/>
  <c r="BY186" i="17"/>
  <c r="BZ186" i="17"/>
  <c r="CA186" i="17"/>
  <c r="CB186" i="17"/>
  <c r="CC186" i="17"/>
  <c r="CD186" i="17"/>
  <c r="CE186" i="17"/>
  <c r="CF186" i="17"/>
  <c r="CG186" i="17"/>
  <c r="CH186" i="17"/>
  <c r="CI186" i="17"/>
  <c r="CJ186" i="17"/>
  <c r="CK186" i="17"/>
  <c r="CL186" i="17"/>
  <c r="CM186" i="17"/>
  <c r="CN186" i="17"/>
  <c r="CO186" i="17"/>
  <c r="CP186" i="17"/>
  <c r="CQ186" i="17"/>
  <c r="CR186" i="17"/>
  <c r="CS186" i="17"/>
  <c r="CT186" i="17"/>
  <c r="CU186" i="17"/>
  <c r="CV186" i="17"/>
  <c r="CW186" i="17"/>
  <c r="CX186" i="17"/>
  <c r="CY186" i="17"/>
  <c r="CZ186" i="17"/>
  <c r="DA186" i="17"/>
  <c r="DB186" i="17"/>
  <c r="DC186" i="17"/>
  <c r="DD186" i="17"/>
  <c r="D187" i="17"/>
  <c r="E187" i="17"/>
  <c r="F187" i="17"/>
  <c r="G187" i="17"/>
  <c r="H187" i="17"/>
  <c r="I187" i="17"/>
  <c r="J187" i="17"/>
  <c r="K187" i="17"/>
  <c r="L187" i="17"/>
  <c r="M187" i="17"/>
  <c r="N187" i="17"/>
  <c r="O187" i="17"/>
  <c r="P187" i="17"/>
  <c r="Q187" i="17"/>
  <c r="R187" i="17"/>
  <c r="S187" i="17"/>
  <c r="T187" i="17"/>
  <c r="U187" i="17"/>
  <c r="V187" i="17"/>
  <c r="W187" i="17"/>
  <c r="X187" i="17"/>
  <c r="Y187" i="17"/>
  <c r="Z187" i="17"/>
  <c r="AA187" i="17"/>
  <c r="AB187" i="17"/>
  <c r="AC187" i="17"/>
  <c r="AD187" i="17"/>
  <c r="AE187" i="17"/>
  <c r="AF187" i="17"/>
  <c r="AG187" i="17"/>
  <c r="AH187" i="17"/>
  <c r="AI187" i="17"/>
  <c r="AJ187" i="17"/>
  <c r="AK187" i="17"/>
  <c r="AL187" i="17"/>
  <c r="AM187" i="17"/>
  <c r="AN187" i="17"/>
  <c r="AO187" i="17"/>
  <c r="AP187" i="17"/>
  <c r="AQ187" i="17"/>
  <c r="AR187" i="17"/>
  <c r="AS187" i="17"/>
  <c r="AT187" i="17"/>
  <c r="AU187" i="17"/>
  <c r="AV187" i="17"/>
  <c r="AW187" i="17"/>
  <c r="AX187" i="17"/>
  <c r="AY187" i="17"/>
  <c r="AZ187" i="17"/>
  <c r="BA187" i="17"/>
  <c r="BB187" i="17"/>
  <c r="BC187" i="17"/>
  <c r="BD187" i="17"/>
  <c r="BE187" i="17"/>
  <c r="BF187" i="17"/>
  <c r="BG187" i="17"/>
  <c r="BH187" i="17"/>
  <c r="BI187" i="17"/>
  <c r="BJ187" i="17"/>
  <c r="BK187" i="17"/>
  <c r="BL187" i="17"/>
  <c r="BM187" i="17"/>
  <c r="BN187" i="17"/>
  <c r="BO187" i="17"/>
  <c r="BP187" i="17"/>
  <c r="BQ187" i="17"/>
  <c r="BR187" i="17"/>
  <c r="BS187" i="17"/>
  <c r="BT187" i="17"/>
  <c r="BU187" i="17"/>
  <c r="BV187" i="17"/>
  <c r="BW187" i="17"/>
  <c r="BX187" i="17"/>
  <c r="BY187" i="17"/>
  <c r="BZ187" i="17"/>
  <c r="CA187" i="17"/>
  <c r="CB187" i="17"/>
  <c r="CC187" i="17"/>
  <c r="CD187" i="17"/>
  <c r="CE187" i="17"/>
  <c r="CF187" i="17"/>
  <c r="CG187" i="17"/>
  <c r="CH187" i="17"/>
  <c r="CI187" i="17"/>
  <c r="CJ187" i="17"/>
  <c r="CK187" i="17"/>
  <c r="CL187" i="17"/>
  <c r="CM187" i="17"/>
  <c r="CN187" i="17"/>
  <c r="CO187" i="17"/>
  <c r="CP187" i="17"/>
  <c r="CQ187" i="17"/>
  <c r="CR187" i="17"/>
  <c r="CS187" i="17"/>
  <c r="CT187" i="17"/>
  <c r="CU187" i="17"/>
  <c r="CV187" i="17"/>
  <c r="CW187" i="17"/>
  <c r="CX187" i="17"/>
  <c r="CY187" i="17"/>
  <c r="CZ187" i="17"/>
  <c r="DA187" i="17"/>
  <c r="DB187" i="17"/>
  <c r="DC187" i="17"/>
  <c r="DD187" i="17"/>
  <c r="D188" i="17"/>
  <c r="E188" i="17"/>
  <c r="F188" i="17"/>
  <c r="G188" i="17"/>
  <c r="H188" i="17"/>
  <c r="I188" i="17"/>
  <c r="J188" i="17"/>
  <c r="K188" i="17"/>
  <c r="L188" i="17"/>
  <c r="M188" i="17"/>
  <c r="N188" i="17"/>
  <c r="O188" i="17"/>
  <c r="P188" i="17"/>
  <c r="Q188" i="17"/>
  <c r="R188" i="17"/>
  <c r="S188" i="17"/>
  <c r="T188" i="17"/>
  <c r="U188" i="17"/>
  <c r="V188" i="17"/>
  <c r="W188" i="17"/>
  <c r="X188" i="17"/>
  <c r="Y188" i="17"/>
  <c r="Z188" i="17"/>
  <c r="AA188" i="17"/>
  <c r="AB188" i="17"/>
  <c r="AC188" i="17"/>
  <c r="AD188" i="17"/>
  <c r="AE188" i="17"/>
  <c r="AF188" i="17"/>
  <c r="AG188" i="17"/>
  <c r="AH188" i="17"/>
  <c r="AI188" i="17"/>
  <c r="AJ188" i="17"/>
  <c r="AK188" i="17"/>
  <c r="AL188" i="17"/>
  <c r="AM188" i="17"/>
  <c r="AN188" i="17"/>
  <c r="AO188" i="17"/>
  <c r="AP188" i="17"/>
  <c r="AQ188" i="17"/>
  <c r="AR188" i="17"/>
  <c r="AS188" i="17"/>
  <c r="AT188" i="17"/>
  <c r="AU188" i="17"/>
  <c r="AV188" i="17"/>
  <c r="AW188" i="17"/>
  <c r="AX188" i="17"/>
  <c r="AY188" i="17"/>
  <c r="AZ188" i="17"/>
  <c r="BA188" i="17"/>
  <c r="BB188" i="17"/>
  <c r="BC188" i="17"/>
  <c r="BD188" i="17"/>
  <c r="BE188" i="17"/>
  <c r="BF188" i="17"/>
  <c r="BG188" i="17"/>
  <c r="BH188" i="17"/>
  <c r="BI188" i="17"/>
  <c r="BJ188" i="17"/>
  <c r="BK188" i="17"/>
  <c r="BL188" i="17"/>
  <c r="BM188" i="17"/>
  <c r="BN188" i="17"/>
  <c r="BO188" i="17"/>
  <c r="BP188" i="17"/>
  <c r="BQ188" i="17"/>
  <c r="BR188" i="17"/>
  <c r="BS188" i="17"/>
  <c r="BT188" i="17"/>
  <c r="BU188" i="17"/>
  <c r="BV188" i="17"/>
  <c r="BW188" i="17"/>
  <c r="BX188" i="17"/>
  <c r="BY188" i="17"/>
  <c r="BZ188" i="17"/>
  <c r="CA188" i="17"/>
  <c r="CB188" i="17"/>
  <c r="CC188" i="17"/>
  <c r="CD188" i="17"/>
  <c r="CE188" i="17"/>
  <c r="CF188" i="17"/>
  <c r="CG188" i="17"/>
  <c r="CH188" i="17"/>
  <c r="CI188" i="17"/>
  <c r="CJ188" i="17"/>
  <c r="CK188" i="17"/>
  <c r="CL188" i="17"/>
  <c r="CM188" i="17"/>
  <c r="CN188" i="17"/>
  <c r="CO188" i="17"/>
  <c r="CP188" i="17"/>
  <c r="CQ188" i="17"/>
  <c r="CR188" i="17"/>
  <c r="CS188" i="17"/>
  <c r="CT188" i="17"/>
  <c r="CU188" i="17"/>
  <c r="CV188" i="17"/>
  <c r="CW188" i="17"/>
  <c r="CX188" i="17"/>
  <c r="CY188" i="17"/>
  <c r="CZ188" i="17"/>
  <c r="DA188" i="17"/>
  <c r="DB188" i="17"/>
  <c r="DC188" i="17"/>
  <c r="DD188" i="17"/>
  <c r="D189" i="17"/>
  <c r="E189" i="17"/>
  <c r="F189" i="17"/>
  <c r="G189" i="17"/>
  <c r="H189" i="17"/>
  <c r="I189" i="17"/>
  <c r="J189" i="17"/>
  <c r="K189" i="17"/>
  <c r="L189" i="17"/>
  <c r="M189" i="17"/>
  <c r="N189" i="17"/>
  <c r="O189" i="17"/>
  <c r="P189" i="17"/>
  <c r="Q189" i="17"/>
  <c r="R189" i="17"/>
  <c r="S189" i="17"/>
  <c r="T189" i="17"/>
  <c r="U189" i="17"/>
  <c r="V189" i="17"/>
  <c r="W189" i="17"/>
  <c r="X189" i="17"/>
  <c r="Y189" i="17"/>
  <c r="Z189" i="17"/>
  <c r="AA189" i="17"/>
  <c r="AB189" i="17"/>
  <c r="AC189" i="17"/>
  <c r="AD189" i="17"/>
  <c r="AE189" i="17"/>
  <c r="AF189" i="17"/>
  <c r="AG189" i="17"/>
  <c r="AH189" i="17"/>
  <c r="AI189" i="17"/>
  <c r="AJ189" i="17"/>
  <c r="AK189" i="17"/>
  <c r="AL189" i="17"/>
  <c r="AM189" i="17"/>
  <c r="AN189" i="17"/>
  <c r="AO189" i="17"/>
  <c r="AP189" i="17"/>
  <c r="AQ189" i="17"/>
  <c r="AR189" i="17"/>
  <c r="AS189" i="17"/>
  <c r="AT189" i="17"/>
  <c r="AU189" i="17"/>
  <c r="AV189" i="17"/>
  <c r="AW189" i="17"/>
  <c r="AX189" i="17"/>
  <c r="AY189" i="17"/>
  <c r="AZ189" i="17"/>
  <c r="BA189" i="17"/>
  <c r="BB189" i="17"/>
  <c r="BC189" i="17"/>
  <c r="BD189" i="17"/>
  <c r="BE189" i="17"/>
  <c r="BF189" i="17"/>
  <c r="BG189" i="17"/>
  <c r="BH189" i="17"/>
  <c r="BI189" i="17"/>
  <c r="BJ189" i="17"/>
  <c r="BK189" i="17"/>
  <c r="BL189" i="17"/>
  <c r="BM189" i="17"/>
  <c r="BN189" i="17"/>
  <c r="BO189" i="17"/>
  <c r="BP189" i="17"/>
  <c r="BQ189" i="17"/>
  <c r="BR189" i="17"/>
  <c r="BS189" i="17"/>
  <c r="BT189" i="17"/>
  <c r="BU189" i="17"/>
  <c r="BV189" i="17"/>
  <c r="BW189" i="17"/>
  <c r="BX189" i="17"/>
  <c r="BY189" i="17"/>
  <c r="BZ189" i="17"/>
  <c r="CA189" i="17"/>
  <c r="CB189" i="17"/>
  <c r="CC189" i="17"/>
  <c r="CD189" i="17"/>
  <c r="CE189" i="17"/>
  <c r="CF189" i="17"/>
  <c r="CG189" i="17"/>
  <c r="CH189" i="17"/>
  <c r="CI189" i="17"/>
  <c r="CJ189" i="17"/>
  <c r="CK189" i="17"/>
  <c r="CL189" i="17"/>
  <c r="CM189" i="17"/>
  <c r="CN189" i="17"/>
  <c r="CO189" i="17"/>
  <c r="CP189" i="17"/>
  <c r="CQ189" i="17"/>
  <c r="CR189" i="17"/>
  <c r="CS189" i="17"/>
  <c r="CT189" i="17"/>
  <c r="CU189" i="17"/>
  <c r="CV189" i="17"/>
  <c r="CW189" i="17"/>
  <c r="CX189" i="17"/>
  <c r="CY189" i="17"/>
  <c r="CZ189" i="17"/>
  <c r="DA189" i="17"/>
  <c r="DB189" i="17"/>
  <c r="DC189" i="17"/>
  <c r="DD189" i="17"/>
  <c r="D190" i="17"/>
  <c r="E190" i="17"/>
  <c r="F190" i="17"/>
  <c r="G190" i="17"/>
  <c r="H190" i="17"/>
  <c r="I190" i="17"/>
  <c r="J190" i="17"/>
  <c r="K190" i="17"/>
  <c r="L190" i="17"/>
  <c r="M190" i="17"/>
  <c r="N190" i="17"/>
  <c r="O190" i="17"/>
  <c r="P190" i="17"/>
  <c r="Q190" i="17"/>
  <c r="R190" i="17"/>
  <c r="S190" i="17"/>
  <c r="T190" i="17"/>
  <c r="U190" i="17"/>
  <c r="V190" i="17"/>
  <c r="W190" i="17"/>
  <c r="X190" i="17"/>
  <c r="Y190" i="17"/>
  <c r="Z190" i="17"/>
  <c r="AA190" i="17"/>
  <c r="AB190" i="17"/>
  <c r="AC190" i="17"/>
  <c r="AD190" i="17"/>
  <c r="AE190" i="17"/>
  <c r="AF190" i="17"/>
  <c r="AG190" i="17"/>
  <c r="AH190" i="17"/>
  <c r="AI190" i="17"/>
  <c r="AJ190" i="17"/>
  <c r="AK190" i="17"/>
  <c r="AL190" i="17"/>
  <c r="AM190" i="17"/>
  <c r="AN190" i="17"/>
  <c r="AO190" i="17"/>
  <c r="AP190" i="17"/>
  <c r="AQ190" i="17"/>
  <c r="AR190" i="17"/>
  <c r="AS190" i="17"/>
  <c r="AT190" i="17"/>
  <c r="AU190" i="17"/>
  <c r="AV190" i="17"/>
  <c r="AW190" i="17"/>
  <c r="AX190" i="17"/>
  <c r="AY190" i="17"/>
  <c r="AZ190" i="17"/>
  <c r="BA190" i="17"/>
  <c r="BB190" i="17"/>
  <c r="BC190" i="17"/>
  <c r="BD190" i="17"/>
  <c r="BE190" i="17"/>
  <c r="BF190" i="17"/>
  <c r="BG190" i="17"/>
  <c r="BH190" i="17"/>
  <c r="BI190" i="17"/>
  <c r="BJ190" i="17"/>
  <c r="BK190" i="17"/>
  <c r="BL190" i="17"/>
  <c r="BM190" i="17"/>
  <c r="BN190" i="17"/>
  <c r="BO190" i="17"/>
  <c r="BP190" i="17"/>
  <c r="BQ190" i="17"/>
  <c r="BR190" i="17"/>
  <c r="BS190" i="17"/>
  <c r="BT190" i="17"/>
  <c r="BU190" i="17"/>
  <c r="BV190" i="17"/>
  <c r="BW190" i="17"/>
  <c r="BX190" i="17"/>
  <c r="BY190" i="17"/>
  <c r="BZ190" i="17"/>
  <c r="CA190" i="17"/>
  <c r="CB190" i="17"/>
  <c r="CC190" i="17"/>
  <c r="CD190" i="17"/>
  <c r="CE190" i="17"/>
  <c r="CF190" i="17"/>
  <c r="CG190" i="17"/>
  <c r="CH190" i="17"/>
  <c r="CI190" i="17"/>
  <c r="CJ190" i="17"/>
  <c r="CK190" i="17"/>
  <c r="CL190" i="17"/>
  <c r="CM190" i="17"/>
  <c r="CN190" i="17"/>
  <c r="CO190" i="17"/>
  <c r="CP190" i="17"/>
  <c r="CQ190" i="17"/>
  <c r="CR190" i="17"/>
  <c r="CS190" i="17"/>
  <c r="CT190" i="17"/>
  <c r="CU190" i="17"/>
  <c r="CV190" i="17"/>
  <c r="CW190" i="17"/>
  <c r="CX190" i="17"/>
  <c r="CY190" i="17"/>
  <c r="CZ190" i="17"/>
  <c r="DA190" i="17"/>
  <c r="DB190" i="17"/>
  <c r="DC190" i="17"/>
  <c r="DD190" i="17"/>
  <c r="D191" i="17"/>
  <c r="E191" i="17"/>
  <c r="F191" i="17"/>
  <c r="G191" i="17"/>
  <c r="H191" i="17"/>
  <c r="I191" i="17"/>
  <c r="J191" i="17"/>
  <c r="K191" i="17"/>
  <c r="L191" i="17"/>
  <c r="M191" i="17"/>
  <c r="N191" i="17"/>
  <c r="O191" i="17"/>
  <c r="P191" i="17"/>
  <c r="Q191" i="17"/>
  <c r="R191" i="17"/>
  <c r="S191" i="17"/>
  <c r="T191" i="17"/>
  <c r="U191" i="17"/>
  <c r="V191" i="17"/>
  <c r="W191" i="17"/>
  <c r="X191" i="17"/>
  <c r="Y191" i="17"/>
  <c r="Z191" i="17"/>
  <c r="AA191" i="17"/>
  <c r="AB191" i="17"/>
  <c r="AC191" i="17"/>
  <c r="AD191" i="17"/>
  <c r="AE191" i="17"/>
  <c r="AF191" i="17"/>
  <c r="AG191" i="17"/>
  <c r="AH191" i="17"/>
  <c r="AI191" i="17"/>
  <c r="AJ191" i="17"/>
  <c r="AK191" i="17"/>
  <c r="AL191" i="17"/>
  <c r="AM191" i="17"/>
  <c r="AN191" i="17"/>
  <c r="AO191" i="17"/>
  <c r="AP191" i="17"/>
  <c r="AQ191" i="17"/>
  <c r="AR191" i="17"/>
  <c r="AS191" i="17"/>
  <c r="AT191" i="17"/>
  <c r="AU191" i="17"/>
  <c r="AV191" i="17"/>
  <c r="AW191" i="17"/>
  <c r="AX191" i="17"/>
  <c r="AY191" i="17"/>
  <c r="AZ191" i="17"/>
  <c r="BA191" i="17"/>
  <c r="BB191" i="17"/>
  <c r="BC191" i="17"/>
  <c r="BD191" i="17"/>
  <c r="BE191" i="17"/>
  <c r="BF191" i="17"/>
  <c r="BG191" i="17"/>
  <c r="BH191" i="17"/>
  <c r="BI191" i="17"/>
  <c r="BJ191" i="17"/>
  <c r="BK191" i="17"/>
  <c r="BL191" i="17"/>
  <c r="BM191" i="17"/>
  <c r="BN191" i="17"/>
  <c r="BO191" i="17"/>
  <c r="BP191" i="17"/>
  <c r="BQ191" i="17"/>
  <c r="BR191" i="17"/>
  <c r="BS191" i="17"/>
  <c r="BT191" i="17"/>
  <c r="BU191" i="17"/>
  <c r="BV191" i="17"/>
  <c r="BW191" i="17"/>
  <c r="BX191" i="17"/>
  <c r="BY191" i="17"/>
  <c r="BZ191" i="17"/>
  <c r="CA191" i="17"/>
  <c r="CB191" i="17"/>
  <c r="CC191" i="17"/>
  <c r="CD191" i="17"/>
  <c r="CE191" i="17"/>
  <c r="CF191" i="17"/>
  <c r="CG191" i="17"/>
  <c r="CH191" i="17"/>
  <c r="CI191" i="17"/>
  <c r="CJ191" i="17"/>
  <c r="CK191" i="17"/>
  <c r="CL191" i="17"/>
  <c r="CM191" i="17"/>
  <c r="CN191" i="17"/>
  <c r="CO191" i="17"/>
  <c r="CP191" i="17"/>
  <c r="CQ191" i="17"/>
  <c r="CR191" i="17"/>
  <c r="CS191" i="17"/>
  <c r="CT191" i="17"/>
  <c r="CU191" i="17"/>
  <c r="CV191" i="17"/>
  <c r="CW191" i="17"/>
  <c r="CX191" i="17"/>
  <c r="CY191" i="17"/>
  <c r="CZ191" i="17"/>
  <c r="DA191" i="17"/>
  <c r="DB191" i="17"/>
  <c r="DC191" i="17"/>
  <c r="DD191" i="17"/>
  <c r="D192" i="17"/>
  <c r="E192" i="17"/>
  <c r="F192" i="17"/>
  <c r="G192" i="17"/>
  <c r="H192" i="17"/>
  <c r="I192" i="17"/>
  <c r="J192" i="17"/>
  <c r="K192" i="17"/>
  <c r="L192" i="17"/>
  <c r="M192" i="17"/>
  <c r="N192" i="17"/>
  <c r="O192" i="17"/>
  <c r="P192" i="17"/>
  <c r="Q192" i="17"/>
  <c r="R192" i="17"/>
  <c r="S192" i="17"/>
  <c r="T192" i="17"/>
  <c r="U192" i="17"/>
  <c r="V192" i="17"/>
  <c r="W192" i="17"/>
  <c r="X192" i="17"/>
  <c r="Y192" i="17"/>
  <c r="Z192" i="17"/>
  <c r="AA192" i="17"/>
  <c r="AB192" i="17"/>
  <c r="AC192" i="17"/>
  <c r="AD192" i="17"/>
  <c r="AE192" i="17"/>
  <c r="AF192" i="17"/>
  <c r="AG192" i="17"/>
  <c r="AH192" i="17"/>
  <c r="AI192" i="17"/>
  <c r="AJ192" i="17"/>
  <c r="AK192" i="17"/>
  <c r="AL192" i="17"/>
  <c r="AM192" i="17"/>
  <c r="AN192" i="17"/>
  <c r="AO192" i="17"/>
  <c r="AP192" i="17"/>
  <c r="AQ192" i="17"/>
  <c r="AR192" i="17"/>
  <c r="AS192" i="17"/>
  <c r="AT192" i="17"/>
  <c r="AU192" i="17"/>
  <c r="AV192" i="17"/>
  <c r="AW192" i="17"/>
  <c r="AX192" i="17"/>
  <c r="AY192" i="17"/>
  <c r="AZ192" i="17"/>
  <c r="BA192" i="17"/>
  <c r="BB192" i="17"/>
  <c r="BC192" i="17"/>
  <c r="BD192" i="17"/>
  <c r="BE192" i="17"/>
  <c r="BF192" i="17"/>
  <c r="BG192" i="17"/>
  <c r="BH192" i="17"/>
  <c r="BI192" i="17"/>
  <c r="BJ192" i="17"/>
  <c r="BK192" i="17"/>
  <c r="BL192" i="17"/>
  <c r="BM192" i="17"/>
  <c r="BN192" i="17"/>
  <c r="BO192" i="17"/>
  <c r="BP192" i="17"/>
  <c r="BQ192" i="17"/>
  <c r="BR192" i="17"/>
  <c r="BS192" i="17"/>
  <c r="BT192" i="17"/>
  <c r="BU192" i="17"/>
  <c r="BV192" i="17"/>
  <c r="BW192" i="17"/>
  <c r="BX192" i="17"/>
  <c r="BY192" i="17"/>
  <c r="BZ192" i="17"/>
  <c r="CA192" i="17"/>
  <c r="CB192" i="17"/>
  <c r="CC192" i="17"/>
  <c r="CD192" i="17"/>
  <c r="CE192" i="17"/>
  <c r="CF192" i="17"/>
  <c r="CG192" i="17"/>
  <c r="CH192" i="17"/>
  <c r="CI192" i="17"/>
  <c r="CJ192" i="17"/>
  <c r="CK192" i="17"/>
  <c r="CL192" i="17"/>
  <c r="CM192" i="17"/>
  <c r="CN192" i="17"/>
  <c r="CO192" i="17"/>
  <c r="CP192" i="17"/>
  <c r="CQ192" i="17"/>
  <c r="CR192" i="17"/>
  <c r="CS192" i="17"/>
  <c r="CT192" i="17"/>
  <c r="CU192" i="17"/>
  <c r="CV192" i="17"/>
  <c r="CW192" i="17"/>
  <c r="CX192" i="17"/>
  <c r="CY192" i="17"/>
  <c r="CZ192" i="17"/>
  <c r="DA192" i="17"/>
  <c r="DB192" i="17"/>
  <c r="DC192" i="17"/>
  <c r="DD192" i="17"/>
  <c r="D193" i="17"/>
  <c r="E193" i="17"/>
  <c r="F193" i="17"/>
  <c r="G193" i="17"/>
  <c r="H193" i="17"/>
  <c r="I193" i="17"/>
  <c r="J193" i="17"/>
  <c r="K193" i="17"/>
  <c r="L193" i="17"/>
  <c r="M193" i="17"/>
  <c r="N193" i="17"/>
  <c r="O193" i="17"/>
  <c r="P193" i="17"/>
  <c r="Q193" i="17"/>
  <c r="R193" i="17"/>
  <c r="S193" i="17"/>
  <c r="T193" i="17"/>
  <c r="U193" i="17"/>
  <c r="V193" i="17"/>
  <c r="W193" i="17"/>
  <c r="X193" i="17"/>
  <c r="Y193" i="17"/>
  <c r="Z193" i="17"/>
  <c r="AA193" i="17"/>
  <c r="AB193" i="17"/>
  <c r="AC193" i="17"/>
  <c r="AD193" i="17"/>
  <c r="AE193" i="17"/>
  <c r="AF193" i="17"/>
  <c r="AG193" i="17"/>
  <c r="AH193" i="17"/>
  <c r="AI193" i="17"/>
  <c r="AJ193" i="17"/>
  <c r="AK193" i="17"/>
  <c r="AL193" i="17"/>
  <c r="AM193" i="17"/>
  <c r="AN193" i="17"/>
  <c r="AO193" i="17"/>
  <c r="AP193" i="17"/>
  <c r="AQ193" i="17"/>
  <c r="AR193" i="17"/>
  <c r="AS193" i="17"/>
  <c r="AT193" i="17"/>
  <c r="AU193" i="17"/>
  <c r="AV193" i="17"/>
  <c r="AW193" i="17"/>
  <c r="AX193" i="17"/>
  <c r="AY193" i="17"/>
  <c r="AZ193" i="17"/>
  <c r="BA193" i="17"/>
  <c r="BB193" i="17"/>
  <c r="BC193" i="17"/>
  <c r="BD193" i="17"/>
  <c r="BE193" i="17"/>
  <c r="BF193" i="17"/>
  <c r="BG193" i="17"/>
  <c r="BH193" i="17"/>
  <c r="BI193" i="17"/>
  <c r="BJ193" i="17"/>
  <c r="BK193" i="17"/>
  <c r="BL193" i="17"/>
  <c r="BM193" i="17"/>
  <c r="BN193" i="17"/>
  <c r="BO193" i="17"/>
  <c r="BP193" i="17"/>
  <c r="BQ193" i="17"/>
  <c r="BR193" i="17"/>
  <c r="BS193" i="17"/>
  <c r="BT193" i="17"/>
  <c r="BU193" i="17"/>
  <c r="BV193" i="17"/>
  <c r="BW193" i="17"/>
  <c r="BX193" i="17"/>
  <c r="BY193" i="17"/>
  <c r="BZ193" i="17"/>
  <c r="CA193" i="17"/>
  <c r="CB193" i="17"/>
  <c r="CC193" i="17"/>
  <c r="CD193" i="17"/>
  <c r="CE193" i="17"/>
  <c r="CF193" i="17"/>
  <c r="CG193" i="17"/>
  <c r="CH193" i="17"/>
  <c r="CI193" i="17"/>
  <c r="CJ193" i="17"/>
  <c r="CK193" i="17"/>
  <c r="CL193" i="17"/>
  <c r="CM193" i="17"/>
  <c r="CN193" i="17"/>
  <c r="CO193" i="17"/>
  <c r="CP193" i="17"/>
  <c r="CQ193" i="17"/>
  <c r="CR193" i="17"/>
  <c r="CS193" i="17"/>
  <c r="CT193" i="17"/>
  <c r="CU193" i="17"/>
  <c r="CV193" i="17"/>
  <c r="CW193" i="17"/>
  <c r="CX193" i="17"/>
  <c r="CY193" i="17"/>
  <c r="CZ193" i="17"/>
  <c r="DA193" i="17"/>
  <c r="DB193" i="17"/>
  <c r="DC193" i="17"/>
  <c r="DD193" i="17"/>
  <c r="D194" i="17"/>
  <c r="E194" i="17"/>
  <c r="F194" i="17"/>
  <c r="G194" i="17"/>
  <c r="H194" i="17"/>
  <c r="I194" i="17"/>
  <c r="J194" i="17"/>
  <c r="K194" i="17"/>
  <c r="L194" i="17"/>
  <c r="M194" i="17"/>
  <c r="N194" i="17"/>
  <c r="O194" i="17"/>
  <c r="P194" i="17"/>
  <c r="Q194" i="17"/>
  <c r="R194" i="17"/>
  <c r="S194" i="17"/>
  <c r="T194" i="17"/>
  <c r="U194" i="17"/>
  <c r="V194" i="17"/>
  <c r="W194" i="17"/>
  <c r="X194" i="17"/>
  <c r="Y194" i="17"/>
  <c r="Z194" i="17"/>
  <c r="AA194" i="17"/>
  <c r="AB194" i="17"/>
  <c r="AC194" i="17"/>
  <c r="AD194" i="17"/>
  <c r="AE194" i="17"/>
  <c r="AF194" i="17"/>
  <c r="AG194" i="17"/>
  <c r="AH194" i="17"/>
  <c r="AI194" i="17"/>
  <c r="AJ194" i="17"/>
  <c r="AK194" i="17"/>
  <c r="AL194" i="17"/>
  <c r="AM194" i="17"/>
  <c r="AN194" i="17"/>
  <c r="AO194" i="17"/>
  <c r="AP194" i="17"/>
  <c r="AQ194" i="17"/>
  <c r="AR194" i="17"/>
  <c r="AS194" i="17"/>
  <c r="AT194" i="17"/>
  <c r="AU194" i="17"/>
  <c r="AV194" i="17"/>
  <c r="AW194" i="17"/>
  <c r="AX194" i="17"/>
  <c r="AY194" i="17"/>
  <c r="AZ194" i="17"/>
  <c r="BA194" i="17"/>
  <c r="BB194" i="17"/>
  <c r="BC194" i="17"/>
  <c r="BD194" i="17"/>
  <c r="BE194" i="17"/>
  <c r="BF194" i="17"/>
  <c r="BG194" i="17"/>
  <c r="BH194" i="17"/>
  <c r="BI194" i="17"/>
  <c r="BJ194" i="17"/>
  <c r="BK194" i="17"/>
  <c r="BL194" i="17"/>
  <c r="BM194" i="17"/>
  <c r="BN194" i="17"/>
  <c r="BO194" i="17"/>
  <c r="BP194" i="17"/>
  <c r="BQ194" i="17"/>
  <c r="BR194" i="17"/>
  <c r="BS194" i="17"/>
  <c r="BT194" i="17"/>
  <c r="BU194" i="17"/>
  <c r="BV194" i="17"/>
  <c r="BW194" i="17"/>
  <c r="BX194" i="17"/>
  <c r="BY194" i="17"/>
  <c r="BZ194" i="17"/>
  <c r="CA194" i="17"/>
  <c r="CB194" i="17"/>
  <c r="CC194" i="17"/>
  <c r="CD194" i="17"/>
  <c r="CE194" i="17"/>
  <c r="CF194" i="17"/>
  <c r="CG194" i="17"/>
  <c r="CH194" i="17"/>
  <c r="CI194" i="17"/>
  <c r="CJ194" i="17"/>
  <c r="CK194" i="17"/>
  <c r="CL194" i="17"/>
  <c r="CM194" i="17"/>
  <c r="CN194" i="17"/>
  <c r="CO194" i="17"/>
  <c r="CP194" i="17"/>
  <c r="CQ194" i="17"/>
  <c r="CR194" i="17"/>
  <c r="CS194" i="17"/>
  <c r="CT194" i="17"/>
  <c r="CU194" i="17"/>
  <c r="CV194" i="17"/>
  <c r="CW194" i="17"/>
  <c r="CX194" i="17"/>
  <c r="CY194" i="17"/>
  <c r="CZ194" i="17"/>
  <c r="DA194" i="17"/>
  <c r="DB194" i="17"/>
  <c r="DC194" i="17"/>
  <c r="DD194" i="17"/>
  <c r="D195" i="17"/>
  <c r="E195" i="17"/>
  <c r="F195" i="17"/>
  <c r="G195" i="17"/>
  <c r="H195" i="17"/>
  <c r="I195" i="17"/>
  <c r="J195" i="17"/>
  <c r="K195" i="17"/>
  <c r="L195" i="17"/>
  <c r="M195" i="17"/>
  <c r="N195" i="17"/>
  <c r="O195" i="17"/>
  <c r="P195" i="17"/>
  <c r="Q195" i="17"/>
  <c r="R195" i="17"/>
  <c r="S195" i="17"/>
  <c r="T195" i="17"/>
  <c r="U195" i="17"/>
  <c r="V195" i="17"/>
  <c r="W195" i="17"/>
  <c r="X195" i="17"/>
  <c r="Y195" i="17"/>
  <c r="Z195" i="17"/>
  <c r="AA195" i="17"/>
  <c r="AB195" i="17"/>
  <c r="AC195" i="17"/>
  <c r="AD195" i="17"/>
  <c r="AE195" i="17"/>
  <c r="AF195" i="17"/>
  <c r="AG195" i="17"/>
  <c r="AH195" i="17"/>
  <c r="AI195" i="17"/>
  <c r="AJ195" i="17"/>
  <c r="AK195" i="17"/>
  <c r="AL195" i="17"/>
  <c r="AM195" i="17"/>
  <c r="AN195" i="17"/>
  <c r="AO195" i="17"/>
  <c r="AP195" i="17"/>
  <c r="AQ195" i="17"/>
  <c r="AR195" i="17"/>
  <c r="AS195" i="17"/>
  <c r="AT195" i="17"/>
  <c r="AU195" i="17"/>
  <c r="AV195" i="17"/>
  <c r="AW195" i="17"/>
  <c r="AX195" i="17"/>
  <c r="AY195" i="17"/>
  <c r="AZ195" i="17"/>
  <c r="BA195" i="17"/>
  <c r="BB195" i="17"/>
  <c r="BC195" i="17"/>
  <c r="BD195" i="17"/>
  <c r="BE195" i="17"/>
  <c r="BF195" i="17"/>
  <c r="BG195" i="17"/>
  <c r="BH195" i="17"/>
  <c r="BI195" i="17"/>
  <c r="BJ195" i="17"/>
  <c r="BK195" i="17"/>
  <c r="BL195" i="17"/>
  <c r="BM195" i="17"/>
  <c r="BN195" i="17"/>
  <c r="BO195" i="17"/>
  <c r="BP195" i="17"/>
  <c r="BQ195" i="17"/>
  <c r="BR195" i="17"/>
  <c r="BS195" i="17"/>
  <c r="BT195" i="17"/>
  <c r="BU195" i="17"/>
  <c r="BV195" i="17"/>
  <c r="BW195" i="17"/>
  <c r="BX195" i="17"/>
  <c r="BY195" i="17"/>
  <c r="BZ195" i="17"/>
  <c r="CA195" i="17"/>
  <c r="CB195" i="17"/>
  <c r="CC195" i="17"/>
  <c r="CD195" i="17"/>
  <c r="CE195" i="17"/>
  <c r="CF195" i="17"/>
  <c r="CG195" i="17"/>
  <c r="CH195" i="17"/>
  <c r="CI195" i="17"/>
  <c r="CJ195" i="17"/>
  <c r="CK195" i="17"/>
  <c r="CL195" i="17"/>
  <c r="CM195" i="17"/>
  <c r="CN195" i="17"/>
  <c r="CO195" i="17"/>
  <c r="CP195" i="17"/>
  <c r="CQ195" i="17"/>
  <c r="CR195" i="17"/>
  <c r="CS195" i="17"/>
  <c r="CT195" i="17"/>
  <c r="CU195" i="17"/>
  <c r="CV195" i="17"/>
  <c r="CW195" i="17"/>
  <c r="CX195" i="17"/>
  <c r="CY195" i="17"/>
  <c r="CZ195" i="17"/>
  <c r="DA195" i="17"/>
  <c r="DB195" i="17"/>
  <c r="DC195" i="17"/>
  <c r="DD195" i="17"/>
  <c r="D196" i="17"/>
  <c r="E196" i="17"/>
  <c r="F196" i="17"/>
  <c r="G196" i="17"/>
  <c r="H196" i="17"/>
  <c r="I196" i="17"/>
  <c r="J196" i="17"/>
  <c r="K196" i="17"/>
  <c r="L196" i="17"/>
  <c r="M196" i="17"/>
  <c r="N196" i="17"/>
  <c r="O196" i="17"/>
  <c r="P196" i="17"/>
  <c r="Q196" i="17"/>
  <c r="R196" i="17"/>
  <c r="S196" i="17"/>
  <c r="T196" i="17"/>
  <c r="U196" i="17"/>
  <c r="V196" i="17"/>
  <c r="W196" i="17"/>
  <c r="X196" i="17"/>
  <c r="Y196" i="17"/>
  <c r="Z196" i="17"/>
  <c r="AA196" i="17"/>
  <c r="AB196" i="17"/>
  <c r="AC196" i="17"/>
  <c r="AD196" i="17"/>
  <c r="AE196" i="17"/>
  <c r="AF196" i="17"/>
  <c r="AG196" i="17"/>
  <c r="AH196" i="17"/>
  <c r="AI196" i="17"/>
  <c r="AJ196" i="17"/>
  <c r="AK196" i="17"/>
  <c r="AL196" i="17"/>
  <c r="AM196" i="17"/>
  <c r="AN196" i="17"/>
  <c r="AO196" i="17"/>
  <c r="AP196" i="17"/>
  <c r="AQ196" i="17"/>
  <c r="AR196" i="17"/>
  <c r="AS196" i="17"/>
  <c r="AT196" i="17"/>
  <c r="AU196" i="17"/>
  <c r="AV196" i="17"/>
  <c r="AW196" i="17"/>
  <c r="AX196" i="17"/>
  <c r="AY196" i="17"/>
  <c r="AZ196" i="17"/>
  <c r="BA196" i="17"/>
  <c r="BB196" i="17"/>
  <c r="BC196" i="17"/>
  <c r="BD196" i="17"/>
  <c r="BE196" i="17"/>
  <c r="BF196" i="17"/>
  <c r="BG196" i="17"/>
  <c r="BH196" i="17"/>
  <c r="BI196" i="17"/>
  <c r="BJ196" i="17"/>
  <c r="BK196" i="17"/>
  <c r="BL196" i="17"/>
  <c r="BM196" i="17"/>
  <c r="BN196" i="17"/>
  <c r="BO196" i="17"/>
  <c r="BP196" i="17"/>
  <c r="BQ196" i="17"/>
  <c r="BR196" i="17"/>
  <c r="BS196" i="17"/>
  <c r="BT196" i="17"/>
  <c r="BU196" i="17"/>
  <c r="BV196" i="17"/>
  <c r="BW196" i="17"/>
  <c r="BX196" i="17"/>
  <c r="BY196" i="17"/>
  <c r="BZ196" i="17"/>
  <c r="CA196" i="17"/>
  <c r="CB196" i="17"/>
  <c r="CC196" i="17"/>
  <c r="CD196" i="17"/>
  <c r="CE196" i="17"/>
  <c r="CF196" i="17"/>
  <c r="CG196" i="17"/>
  <c r="CH196" i="17"/>
  <c r="CI196" i="17"/>
  <c r="CJ196" i="17"/>
  <c r="CK196" i="17"/>
  <c r="CL196" i="17"/>
  <c r="CM196" i="17"/>
  <c r="CN196" i="17"/>
  <c r="CO196" i="17"/>
  <c r="CP196" i="17"/>
  <c r="CQ196" i="17"/>
  <c r="CR196" i="17"/>
  <c r="CS196" i="17"/>
  <c r="CT196" i="17"/>
  <c r="CU196" i="17"/>
  <c r="CV196" i="17"/>
  <c r="CW196" i="17"/>
  <c r="CX196" i="17"/>
  <c r="CY196" i="17"/>
  <c r="CZ196" i="17"/>
  <c r="DA196" i="17"/>
  <c r="DB196" i="17"/>
  <c r="DC196" i="17"/>
  <c r="DD196" i="17"/>
  <c r="D197" i="17"/>
  <c r="E197" i="17"/>
  <c r="F197" i="17"/>
  <c r="G197" i="17"/>
  <c r="H197" i="17"/>
  <c r="I197" i="17"/>
  <c r="J197" i="17"/>
  <c r="K197" i="17"/>
  <c r="L197" i="17"/>
  <c r="M197" i="17"/>
  <c r="N197" i="17"/>
  <c r="O197" i="17"/>
  <c r="P197" i="17"/>
  <c r="Q197" i="17"/>
  <c r="R197" i="17"/>
  <c r="S197" i="17"/>
  <c r="T197" i="17"/>
  <c r="U197" i="17"/>
  <c r="V197" i="17"/>
  <c r="W197" i="17"/>
  <c r="X197" i="17"/>
  <c r="Y197" i="17"/>
  <c r="Z197" i="17"/>
  <c r="AA197" i="17"/>
  <c r="AB197" i="17"/>
  <c r="AC197" i="17"/>
  <c r="AD197" i="17"/>
  <c r="AE197" i="17"/>
  <c r="AF197" i="17"/>
  <c r="AG197" i="17"/>
  <c r="AH197" i="17"/>
  <c r="AI197" i="17"/>
  <c r="AJ197" i="17"/>
  <c r="AK197" i="17"/>
  <c r="AL197" i="17"/>
  <c r="AM197" i="17"/>
  <c r="AN197" i="17"/>
  <c r="AO197" i="17"/>
  <c r="AP197" i="17"/>
  <c r="AQ197" i="17"/>
  <c r="AR197" i="17"/>
  <c r="AS197" i="17"/>
  <c r="AT197" i="17"/>
  <c r="AU197" i="17"/>
  <c r="AV197" i="17"/>
  <c r="AW197" i="17"/>
  <c r="AX197" i="17"/>
  <c r="AY197" i="17"/>
  <c r="AZ197" i="17"/>
  <c r="BA197" i="17"/>
  <c r="BB197" i="17"/>
  <c r="BC197" i="17"/>
  <c r="BD197" i="17"/>
  <c r="BE197" i="17"/>
  <c r="BF197" i="17"/>
  <c r="BG197" i="17"/>
  <c r="BH197" i="17"/>
  <c r="BI197" i="17"/>
  <c r="BJ197" i="17"/>
  <c r="BK197" i="17"/>
  <c r="BL197" i="17"/>
  <c r="BM197" i="17"/>
  <c r="BN197" i="17"/>
  <c r="BO197" i="17"/>
  <c r="BP197" i="17"/>
  <c r="BQ197" i="17"/>
  <c r="BR197" i="17"/>
  <c r="BS197" i="17"/>
  <c r="BT197" i="17"/>
  <c r="BU197" i="17"/>
  <c r="BV197" i="17"/>
  <c r="BW197" i="17"/>
  <c r="BX197" i="17"/>
  <c r="BY197" i="17"/>
  <c r="BZ197" i="17"/>
  <c r="CA197" i="17"/>
  <c r="CB197" i="17"/>
  <c r="CC197" i="17"/>
  <c r="CD197" i="17"/>
  <c r="CE197" i="17"/>
  <c r="CF197" i="17"/>
  <c r="CG197" i="17"/>
  <c r="CH197" i="17"/>
  <c r="CI197" i="17"/>
  <c r="CJ197" i="17"/>
  <c r="CK197" i="17"/>
  <c r="CL197" i="17"/>
  <c r="CM197" i="17"/>
  <c r="CN197" i="17"/>
  <c r="CO197" i="17"/>
  <c r="CP197" i="17"/>
  <c r="CQ197" i="17"/>
  <c r="CR197" i="17"/>
  <c r="CS197" i="17"/>
  <c r="CT197" i="17"/>
  <c r="CU197" i="17"/>
  <c r="CV197" i="17"/>
  <c r="CW197" i="17"/>
  <c r="CX197" i="17"/>
  <c r="CY197" i="17"/>
  <c r="CZ197" i="17"/>
  <c r="DA197" i="17"/>
  <c r="DB197" i="17"/>
  <c r="DC197" i="17"/>
  <c r="DD197" i="17"/>
  <c r="D198" i="17"/>
  <c r="E198" i="17"/>
  <c r="F198" i="17"/>
  <c r="G198" i="17"/>
  <c r="H198" i="17"/>
  <c r="I198" i="17"/>
  <c r="J198" i="17"/>
  <c r="K198" i="17"/>
  <c r="L198" i="17"/>
  <c r="M198" i="17"/>
  <c r="N198" i="17"/>
  <c r="O198" i="17"/>
  <c r="P198" i="17"/>
  <c r="Q198" i="17"/>
  <c r="R198" i="17"/>
  <c r="S198" i="17"/>
  <c r="T198" i="17"/>
  <c r="U198" i="17"/>
  <c r="V198" i="17"/>
  <c r="W198" i="17"/>
  <c r="X198" i="17"/>
  <c r="Y198" i="17"/>
  <c r="Z198" i="17"/>
  <c r="AA198" i="17"/>
  <c r="AB198" i="17"/>
  <c r="AC198" i="17"/>
  <c r="AD198" i="17"/>
  <c r="AE198" i="17"/>
  <c r="AF198" i="17"/>
  <c r="AG198" i="17"/>
  <c r="AH198" i="17"/>
  <c r="AI198" i="17"/>
  <c r="AJ198" i="17"/>
  <c r="AK198" i="17"/>
  <c r="AL198" i="17"/>
  <c r="AM198" i="17"/>
  <c r="AN198" i="17"/>
  <c r="AO198" i="17"/>
  <c r="AP198" i="17"/>
  <c r="AQ198" i="17"/>
  <c r="AR198" i="17"/>
  <c r="AS198" i="17"/>
  <c r="AT198" i="17"/>
  <c r="AU198" i="17"/>
  <c r="AV198" i="17"/>
  <c r="AW198" i="17"/>
  <c r="AX198" i="17"/>
  <c r="AY198" i="17"/>
  <c r="AZ198" i="17"/>
  <c r="BA198" i="17"/>
  <c r="BB198" i="17"/>
  <c r="BC198" i="17"/>
  <c r="BD198" i="17"/>
  <c r="BE198" i="17"/>
  <c r="BF198" i="17"/>
  <c r="BG198" i="17"/>
  <c r="BH198" i="17"/>
  <c r="BI198" i="17"/>
  <c r="BJ198" i="17"/>
  <c r="BK198" i="17"/>
  <c r="BL198" i="17"/>
  <c r="BM198" i="17"/>
  <c r="BN198" i="17"/>
  <c r="BO198" i="17"/>
  <c r="BP198" i="17"/>
  <c r="BQ198" i="17"/>
  <c r="BR198" i="17"/>
  <c r="BS198" i="17"/>
  <c r="BT198" i="17"/>
  <c r="BU198" i="17"/>
  <c r="BV198" i="17"/>
  <c r="BW198" i="17"/>
  <c r="BX198" i="17"/>
  <c r="BY198" i="17"/>
  <c r="BZ198" i="17"/>
  <c r="CA198" i="17"/>
  <c r="CB198" i="17"/>
  <c r="CC198" i="17"/>
  <c r="CD198" i="17"/>
  <c r="CE198" i="17"/>
  <c r="CF198" i="17"/>
  <c r="CG198" i="17"/>
  <c r="CH198" i="17"/>
  <c r="CI198" i="17"/>
  <c r="CJ198" i="17"/>
  <c r="CK198" i="17"/>
  <c r="CL198" i="17"/>
  <c r="CM198" i="17"/>
  <c r="CN198" i="17"/>
  <c r="CO198" i="17"/>
  <c r="CP198" i="17"/>
  <c r="CQ198" i="17"/>
  <c r="CR198" i="17"/>
  <c r="CS198" i="17"/>
  <c r="CT198" i="17"/>
  <c r="CU198" i="17"/>
  <c r="CV198" i="17"/>
  <c r="CW198" i="17"/>
  <c r="CX198" i="17"/>
  <c r="CY198" i="17"/>
  <c r="CZ198" i="17"/>
  <c r="DA198" i="17"/>
  <c r="DB198" i="17"/>
  <c r="DC198" i="17"/>
  <c r="DD198" i="17"/>
  <c r="D199" i="17"/>
  <c r="E199" i="17"/>
  <c r="F199" i="17"/>
  <c r="G199" i="17"/>
  <c r="H199" i="17"/>
  <c r="I199" i="17"/>
  <c r="J199" i="17"/>
  <c r="K199" i="17"/>
  <c r="L199" i="17"/>
  <c r="M199" i="17"/>
  <c r="N199" i="17"/>
  <c r="O199" i="17"/>
  <c r="P199" i="17"/>
  <c r="Q199" i="17"/>
  <c r="R199" i="17"/>
  <c r="S199" i="17"/>
  <c r="T199" i="17"/>
  <c r="U199" i="17"/>
  <c r="V199" i="17"/>
  <c r="W199" i="17"/>
  <c r="X199" i="17"/>
  <c r="Y199" i="17"/>
  <c r="Z199" i="17"/>
  <c r="AA199" i="17"/>
  <c r="AB199" i="17"/>
  <c r="AC199" i="17"/>
  <c r="AD199" i="17"/>
  <c r="AE199" i="17"/>
  <c r="AF199" i="17"/>
  <c r="AG199" i="17"/>
  <c r="AH199" i="17"/>
  <c r="AI199" i="17"/>
  <c r="AJ199" i="17"/>
  <c r="AK199" i="17"/>
  <c r="AL199" i="17"/>
  <c r="AM199" i="17"/>
  <c r="AN199" i="17"/>
  <c r="AO199" i="17"/>
  <c r="AP199" i="17"/>
  <c r="AQ199" i="17"/>
  <c r="AR199" i="17"/>
  <c r="AS199" i="17"/>
  <c r="AT199" i="17"/>
  <c r="AU199" i="17"/>
  <c r="AV199" i="17"/>
  <c r="AW199" i="17"/>
  <c r="AX199" i="17"/>
  <c r="AY199" i="17"/>
  <c r="AZ199" i="17"/>
  <c r="BA199" i="17"/>
  <c r="BB199" i="17"/>
  <c r="BC199" i="17"/>
  <c r="BD199" i="17"/>
  <c r="BE199" i="17"/>
  <c r="BF199" i="17"/>
  <c r="BG199" i="17"/>
  <c r="BH199" i="17"/>
  <c r="BI199" i="17"/>
  <c r="BJ199" i="17"/>
  <c r="BK199" i="17"/>
  <c r="BL199" i="17"/>
  <c r="BM199" i="17"/>
  <c r="BN199" i="17"/>
  <c r="BO199" i="17"/>
  <c r="BP199" i="17"/>
  <c r="BQ199" i="17"/>
  <c r="BR199" i="17"/>
  <c r="BS199" i="17"/>
  <c r="BT199" i="17"/>
  <c r="BU199" i="17"/>
  <c r="BV199" i="17"/>
  <c r="BW199" i="17"/>
  <c r="BX199" i="17"/>
  <c r="BY199" i="17"/>
  <c r="BZ199" i="17"/>
  <c r="CA199" i="17"/>
  <c r="CB199" i="17"/>
  <c r="CC199" i="17"/>
  <c r="CD199" i="17"/>
  <c r="CE199" i="17"/>
  <c r="CF199" i="17"/>
  <c r="CG199" i="17"/>
  <c r="CH199" i="17"/>
  <c r="CI199" i="17"/>
  <c r="CJ199" i="17"/>
  <c r="CK199" i="17"/>
  <c r="CL199" i="17"/>
  <c r="CM199" i="17"/>
  <c r="CN199" i="17"/>
  <c r="CO199" i="17"/>
  <c r="CP199" i="17"/>
  <c r="CQ199" i="17"/>
  <c r="CR199" i="17"/>
  <c r="CS199" i="17"/>
  <c r="CT199" i="17"/>
  <c r="CU199" i="17"/>
  <c r="CV199" i="17"/>
  <c r="CW199" i="17"/>
  <c r="CX199" i="17"/>
  <c r="CY199" i="17"/>
  <c r="CZ199" i="17"/>
  <c r="DA199" i="17"/>
  <c r="DB199" i="17"/>
  <c r="DC199" i="17"/>
  <c r="DD199" i="17"/>
  <c r="D200" i="17"/>
  <c r="E200" i="17"/>
  <c r="F200" i="17"/>
  <c r="G200" i="17"/>
  <c r="H200" i="17"/>
  <c r="I200" i="17"/>
  <c r="J200" i="17"/>
  <c r="K200" i="17"/>
  <c r="L200" i="17"/>
  <c r="M200" i="17"/>
  <c r="N200" i="17"/>
  <c r="O200" i="17"/>
  <c r="P200" i="17"/>
  <c r="Q200" i="17"/>
  <c r="R200" i="17"/>
  <c r="S200" i="17"/>
  <c r="T200" i="17"/>
  <c r="U200" i="17"/>
  <c r="V200" i="17"/>
  <c r="W200" i="17"/>
  <c r="X200" i="17"/>
  <c r="Y200" i="17"/>
  <c r="Z200" i="17"/>
  <c r="AA200" i="17"/>
  <c r="AB200" i="17"/>
  <c r="AC200" i="17"/>
  <c r="AD200" i="17"/>
  <c r="AE200" i="17"/>
  <c r="AF200" i="17"/>
  <c r="AG200" i="17"/>
  <c r="AH200" i="17"/>
  <c r="AI200" i="17"/>
  <c r="AJ200" i="17"/>
  <c r="AK200" i="17"/>
  <c r="AL200" i="17"/>
  <c r="AM200" i="17"/>
  <c r="AN200" i="17"/>
  <c r="AO200" i="17"/>
  <c r="AP200" i="17"/>
  <c r="AQ200" i="17"/>
  <c r="AR200" i="17"/>
  <c r="AS200" i="17"/>
  <c r="AT200" i="17"/>
  <c r="AU200" i="17"/>
  <c r="AV200" i="17"/>
  <c r="AW200" i="17"/>
  <c r="AX200" i="17"/>
  <c r="AY200" i="17"/>
  <c r="AZ200" i="17"/>
  <c r="BA200" i="17"/>
  <c r="BB200" i="17"/>
  <c r="BC200" i="17"/>
  <c r="BD200" i="17"/>
  <c r="BE200" i="17"/>
  <c r="BF200" i="17"/>
  <c r="BG200" i="17"/>
  <c r="BH200" i="17"/>
  <c r="BI200" i="17"/>
  <c r="BJ200" i="17"/>
  <c r="BK200" i="17"/>
  <c r="BL200" i="17"/>
  <c r="BM200" i="17"/>
  <c r="BN200" i="17"/>
  <c r="BO200" i="17"/>
  <c r="BP200" i="17"/>
  <c r="BQ200" i="17"/>
  <c r="BR200" i="17"/>
  <c r="BS200" i="17"/>
  <c r="BT200" i="17"/>
  <c r="BU200" i="17"/>
  <c r="BV200" i="17"/>
  <c r="BW200" i="17"/>
  <c r="BX200" i="17"/>
  <c r="BY200" i="17"/>
  <c r="BZ200" i="17"/>
  <c r="CA200" i="17"/>
  <c r="CB200" i="17"/>
  <c r="CC200" i="17"/>
  <c r="CD200" i="17"/>
  <c r="CE200" i="17"/>
  <c r="CF200" i="17"/>
  <c r="CG200" i="17"/>
  <c r="CH200" i="17"/>
  <c r="CI200" i="17"/>
  <c r="CJ200" i="17"/>
  <c r="CK200" i="17"/>
  <c r="CL200" i="17"/>
  <c r="CM200" i="17"/>
  <c r="CN200" i="17"/>
  <c r="CO200" i="17"/>
  <c r="CP200" i="17"/>
  <c r="CQ200" i="17"/>
  <c r="CR200" i="17"/>
  <c r="CS200" i="17"/>
  <c r="CT200" i="17"/>
  <c r="CU200" i="17"/>
  <c r="CV200" i="17"/>
  <c r="CW200" i="17"/>
  <c r="CX200" i="17"/>
  <c r="CY200" i="17"/>
  <c r="CZ200" i="17"/>
  <c r="DA200" i="17"/>
  <c r="DB200" i="17"/>
  <c r="DC200" i="17"/>
  <c r="DD200" i="17"/>
  <c r="D201" i="17"/>
  <c r="E201" i="17"/>
  <c r="F201" i="17"/>
  <c r="G201" i="17"/>
  <c r="H201" i="17"/>
  <c r="I201" i="17"/>
  <c r="J201" i="17"/>
  <c r="K201" i="17"/>
  <c r="L201" i="17"/>
  <c r="M201" i="17"/>
  <c r="N201" i="17"/>
  <c r="O201" i="17"/>
  <c r="P201" i="17"/>
  <c r="Q201" i="17"/>
  <c r="R201" i="17"/>
  <c r="S201" i="17"/>
  <c r="T201" i="17"/>
  <c r="U201" i="17"/>
  <c r="V201" i="17"/>
  <c r="W201" i="17"/>
  <c r="X201" i="17"/>
  <c r="Y201" i="17"/>
  <c r="Z201" i="17"/>
  <c r="AA201" i="17"/>
  <c r="AB201" i="17"/>
  <c r="AC201" i="17"/>
  <c r="AD201" i="17"/>
  <c r="AE201" i="17"/>
  <c r="AF201" i="17"/>
  <c r="AG201" i="17"/>
  <c r="AH201" i="17"/>
  <c r="AI201" i="17"/>
  <c r="AJ201" i="17"/>
  <c r="AK201" i="17"/>
  <c r="AL201" i="17"/>
  <c r="AM201" i="17"/>
  <c r="AN201" i="17"/>
  <c r="AO201" i="17"/>
  <c r="AP201" i="17"/>
  <c r="AQ201" i="17"/>
  <c r="AR201" i="17"/>
  <c r="AS201" i="17"/>
  <c r="AT201" i="17"/>
  <c r="AU201" i="17"/>
  <c r="AV201" i="17"/>
  <c r="AW201" i="17"/>
  <c r="AX201" i="17"/>
  <c r="AY201" i="17"/>
  <c r="AZ201" i="17"/>
  <c r="BA201" i="17"/>
  <c r="BB201" i="17"/>
  <c r="BC201" i="17"/>
  <c r="BD201" i="17"/>
  <c r="BE201" i="17"/>
  <c r="BF201" i="17"/>
  <c r="BG201" i="17"/>
  <c r="BH201" i="17"/>
  <c r="BI201" i="17"/>
  <c r="BJ201" i="17"/>
  <c r="BK201" i="17"/>
  <c r="BL201" i="17"/>
  <c r="BM201" i="17"/>
  <c r="BN201" i="17"/>
  <c r="BO201" i="17"/>
  <c r="BP201" i="17"/>
  <c r="BQ201" i="17"/>
  <c r="BR201" i="17"/>
  <c r="BS201" i="17"/>
  <c r="BT201" i="17"/>
  <c r="BU201" i="17"/>
  <c r="BV201" i="17"/>
  <c r="BW201" i="17"/>
  <c r="BX201" i="17"/>
  <c r="BY201" i="17"/>
  <c r="BZ201" i="17"/>
  <c r="CA201" i="17"/>
  <c r="CB201" i="17"/>
  <c r="CC201" i="17"/>
  <c r="CD201" i="17"/>
  <c r="CE201" i="17"/>
  <c r="CF201" i="17"/>
  <c r="CG201" i="17"/>
  <c r="CH201" i="17"/>
  <c r="CI201" i="17"/>
  <c r="CJ201" i="17"/>
  <c r="CK201" i="17"/>
  <c r="CL201" i="17"/>
  <c r="CM201" i="17"/>
  <c r="CN201" i="17"/>
  <c r="CO201" i="17"/>
  <c r="CP201" i="17"/>
  <c r="CQ201" i="17"/>
  <c r="CR201" i="17"/>
  <c r="CS201" i="17"/>
  <c r="CT201" i="17"/>
  <c r="CU201" i="17"/>
  <c r="CV201" i="17"/>
  <c r="CW201" i="17"/>
  <c r="CX201" i="17"/>
  <c r="CY201" i="17"/>
  <c r="CZ201" i="17"/>
  <c r="DA201" i="17"/>
  <c r="DB201" i="17"/>
  <c r="DC201" i="17"/>
  <c r="DD201" i="17"/>
  <c r="D202" i="17"/>
  <c r="E202" i="17"/>
  <c r="F202" i="17"/>
  <c r="G202" i="17"/>
  <c r="H202" i="17"/>
  <c r="I202" i="17"/>
  <c r="J202" i="17"/>
  <c r="K202" i="17"/>
  <c r="L202" i="17"/>
  <c r="M202" i="17"/>
  <c r="N202" i="17"/>
  <c r="O202" i="17"/>
  <c r="P202" i="17"/>
  <c r="Q202" i="17"/>
  <c r="R202" i="17"/>
  <c r="S202" i="17"/>
  <c r="T202" i="17"/>
  <c r="U202" i="17"/>
  <c r="V202" i="17"/>
  <c r="W202" i="17"/>
  <c r="X202" i="17"/>
  <c r="Y202" i="17"/>
  <c r="Z202" i="17"/>
  <c r="AA202" i="17"/>
  <c r="AB202" i="17"/>
  <c r="AC202" i="17"/>
  <c r="AD202" i="17"/>
  <c r="AE202" i="17"/>
  <c r="AF202" i="17"/>
  <c r="AG202" i="17"/>
  <c r="AH202" i="17"/>
  <c r="AI202" i="17"/>
  <c r="AJ202" i="17"/>
  <c r="AK202" i="17"/>
  <c r="AL202" i="17"/>
  <c r="AM202" i="17"/>
  <c r="AN202" i="17"/>
  <c r="AO202" i="17"/>
  <c r="AP202" i="17"/>
  <c r="AQ202" i="17"/>
  <c r="AR202" i="17"/>
  <c r="AS202" i="17"/>
  <c r="AT202" i="17"/>
  <c r="AU202" i="17"/>
  <c r="AV202" i="17"/>
  <c r="AW202" i="17"/>
  <c r="AX202" i="17"/>
  <c r="AY202" i="17"/>
  <c r="AZ202" i="17"/>
  <c r="BA202" i="17"/>
  <c r="BB202" i="17"/>
  <c r="BC202" i="17"/>
  <c r="BD202" i="17"/>
  <c r="BE202" i="17"/>
  <c r="BF202" i="17"/>
  <c r="BG202" i="17"/>
  <c r="BH202" i="17"/>
  <c r="BI202" i="17"/>
  <c r="BJ202" i="17"/>
  <c r="BK202" i="17"/>
  <c r="BL202" i="17"/>
  <c r="BM202" i="17"/>
  <c r="BN202" i="17"/>
  <c r="BO202" i="17"/>
  <c r="BP202" i="17"/>
  <c r="BQ202" i="17"/>
  <c r="BR202" i="17"/>
  <c r="BS202" i="17"/>
  <c r="BT202" i="17"/>
  <c r="BU202" i="17"/>
  <c r="BV202" i="17"/>
  <c r="BW202" i="17"/>
  <c r="BX202" i="17"/>
  <c r="BY202" i="17"/>
  <c r="BZ202" i="17"/>
  <c r="CA202" i="17"/>
  <c r="CB202" i="17"/>
  <c r="CC202" i="17"/>
  <c r="CD202" i="17"/>
  <c r="CE202" i="17"/>
  <c r="CF202" i="17"/>
  <c r="CG202" i="17"/>
  <c r="CH202" i="17"/>
  <c r="CI202" i="17"/>
  <c r="CJ202" i="17"/>
  <c r="CK202" i="17"/>
  <c r="CL202" i="17"/>
  <c r="CM202" i="17"/>
  <c r="CN202" i="17"/>
  <c r="CO202" i="17"/>
  <c r="CP202" i="17"/>
  <c r="CQ202" i="17"/>
  <c r="CR202" i="17"/>
  <c r="CS202" i="17"/>
  <c r="CT202" i="17"/>
  <c r="CU202" i="17"/>
  <c r="CV202" i="17"/>
  <c r="CW202" i="17"/>
  <c r="CX202" i="17"/>
  <c r="CY202" i="17"/>
  <c r="CZ202" i="17"/>
  <c r="DA202" i="17"/>
  <c r="DB202" i="17"/>
  <c r="DC202" i="17"/>
  <c r="DD202" i="17"/>
  <c r="D203" i="17"/>
  <c r="E203" i="17"/>
  <c r="F203" i="17"/>
  <c r="G203" i="17"/>
  <c r="H203" i="17"/>
  <c r="I203" i="17"/>
  <c r="J203" i="17"/>
  <c r="K203" i="17"/>
  <c r="L203" i="17"/>
  <c r="M203" i="17"/>
  <c r="N203" i="17"/>
  <c r="O203" i="17"/>
  <c r="P203" i="17"/>
  <c r="Q203" i="17"/>
  <c r="R203" i="17"/>
  <c r="S203" i="17"/>
  <c r="T203" i="17"/>
  <c r="U203" i="17"/>
  <c r="V203" i="17"/>
  <c r="W203" i="17"/>
  <c r="X203" i="17"/>
  <c r="Y203" i="17"/>
  <c r="Z203" i="17"/>
  <c r="AA203" i="17"/>
  <c r="AB203" i="17"/>
  <c r="AC203" i="17"/>
  <c r="AD203" i="17"/>
  <c r="AE203" i="17"/>
  <c r="AF203" i="17"/>
  <c r="AG203" i="17"/>
  <c r="AH203" i="17"/>
  <c r="AI203" i="17"/>
  <c r="AJ203" i="17"/>
  <c r="AK203" i="17"/>
  <c r="AL203" i="17"/>
  <c r="AM203" i="17"/>
  <c r="AN203" i="17"/>
  <c r="AO203" i="17"/>
  <c r="AP203" i="17"/>
  <c r="AQ203" i="17"/>
  <c r="AR203" i="17"/>
  <c r="AS203" i="17"/>
  <c r="AT203" i="17"/>
  <c r="AU203" i="17"/>
  <c r="AV203" i="17"/>
  <c r="AW203" i="17"/>
  <c r="AX203" i="17"/>
  <c r="AY203" i="17"/>
  <c r="AZ203" i="17"/>
  <c r="BA203" i="17"/>
  <c r="BB203" i="17"/>
  <c r="BC203" i="17"/>
  <c r="BD203" i="17"/>
  <c r="BE203" i="17"/>
  <c r="BF203" i="17"/>
  <c r="BG203" i="17"/>
  <c r="BH203" i="17"/>
  <c r="BI203" i="17"/>
  <c r="BJ203" i="17"/>
  <c r="BK203" i="17"/>
  <c r="BL203" i="17"/>
  <c r="BM203" i="17"/>
  <c r="BN203" i="17"/>
  <c r="BO203" i="17"/>
  <c r="BP203" i="17"/>
  <c r="BQ203" i="17"/>
  <c r="BR203" i="17"/>
  <c r="BS203" i="17"/>
  <c r="BT203" i="17"/>
  <c r="BU203" i="17"/>
  <c r="BV203" i="17"/>
  <c r="BW203" i="17"/>
  <c r="BX203" i="17"/>
  <c r="BY203" i="17"/>
  <c r="BZ203" i="17"/>
  <c r="CA203" i="17"/>
  <c r="CB203" i="17"/>
  <c r="CC203" i="17"/>
  <c r="CD203" i="17"/>
  <c r="CE203" i="17"/>
  <c r="CF203" i="17"/>
  <c r="CG203" i="17"/>
  <c r="CH203" i="17"/>
  <c r="CI203" i="17"/>
  <c r="CJ203" i="17"/>
  <c r="CK203" i="17"/>
  <c r="CL203" i="17"/>
  <c r="CM203" i="17"/>
  <c r="CN203" i="17"/>
  <c r="CO203" i="17"/>
  <c r="CP203" i="17"/>
  <c r="CQ203" i="17"/>
  <c r="CR203" i="17"/>
  <c r="CS203" i="17"/>
  <c r="CT203" i="17"/>
  <c r="CU203" i="17"/>
  <c r="CV203" i="17"/>
  <c r="CW203" i="17"/>
  <c r="CX203" i="17"/>
  <c r="CY203" i="17"/>
  <c r="CZ203" i="17"/>
  <c r="DA203" i="17"/>
  <c r="DB203" i="17"/>
  <c r="DC203" i="17"/>
  <c r="DD203" i="17"/>
  <c r="D204" i="17"/>
  <c r="E204" i="17"/>
  <c r="F204" i="17"/>
  <c r="G204" i="17"/>
  <c r="H204" i="17"/>
  <c r="I204" i="17"/>
  <c r="J204" i="17"/>
  <c r="K204" i="17"/>
  <c r="L204" i="17"/>
  <c r="M204" i="17"/>
  <c r="N204" i="17"/>
  <c r="O204" i="17"/>
  <c r="P204" i="17"/>
  <c r="Q204" i="17"/>
  <c r="R204" i="17"/>
  <c r="S204" i="17"/>
  <c r="T204" i="17"/>
  <c r="U204" i="17"/>
  <c r="V204" i="17"/>
  <c r="W204" i="17"/>
  <c r="X204" i="17"/>
  <c r="Y204" i="17"/>
  <c r="Z204" i="17"/>
  <c r="AA204" i="17"/>
  <c r="AB204" i="17"/>
  <c r="AC204" i="17"/>
  <c r="AD204" i="17"/>
  <c r="AE204" i="17"/>
  <c r="AF204" i="17"/>
  <c r="AG204" i="17"/>
  <c r="AH204" i="17"/>
  <c r="AI204" i="17"/>
  <c r="AJ204" i="17"/>
  <c r="AK204" i="17"/>
  <c r="AL204" i="17"/>
  <c r="AM204" i="17"/>
  <c r="AN204" i="17"/>
  <c r="AO204" i="17"/>
  <c r="AP204" i="17"/>
  <c r="AQ204" i="17"/>
  <c r="AR204" i="17"/>
  <c r="AS204" i="17"/>
  <c r="AT204" i="17"/>
  <c r="AU204" i="17"/>
  <c r="AV204" i="17"/>
  <c r="AW204" i="17"/>
  <c r="AX204" i="17"/>
  <c r="AY204" i="17"/>
  <c r="AZ204" i="17"/>
  <c r="BA204" i="17"/>
  <c r="BB204" i="17"/>
  <c r="BC204" i="17"/>
  <c r="BD204" i="17"/>
  <c r="BE204" i="17"/>
  <c r="BF204" i="17"/>
  <c r="BG204" i="17"/>
  <c r="BH204" i="17"/>
  <c r="BI204" i="17"/>
  <c r="BJ204" i="17"/>
  <c r="BK204" i="17"/>
  <c r="BL204" i="17"/>
  <c r="BM204" i="17"/>
  <c r="BN204" i="17"/>
  <c r="BO204" i="17"/>
  <c r="BP204" i="17"/>
  <c r="BQ204" i="17"/>
  <c r="BR204" i="17"/>
  <c r="BS204" i="17"/>
  <c r="BT204" i="17"/>
  <c r="BU204" i="17"/>
  <c r="BV204" i="17"/>
  <c r="BW204" i="17"/>
  <c r="BX204" i="17"/>
  <c r="BY204" i="17"/>
  <c r="BZ204" i="17"/>
  <c r="CA204" i="17"/>
  <c r="CB204" i="17"/>
  <c r="CC204" i="17"/>
  <c r="CD204" i="17"/>
  <c r="CE204" i="17"/>
  <c r="CF204" i="17"/>
  <c r="CG204" i="17"/>
  <c r="CH204" i="17"/>
  <c r="CI204" i="17"/>
  <c r="CJ204" i="17"/>
  <c r="CK204" i="17"/>
  <c r="CL204" i="17"/>
  <c r="CM204" i="17"/>
  <c r="CN204" i="17"/>
  <c r="CO204" i="17"/>
  <c r="CP204" i="17"/>
  <c r="CQ204" i="17"/>
  <c r="CR204" i="17"/>
  <c r="CS204" i="17"/>
  <c r="CT204" i="17"/>
  <c r="CU204" i="17"/>
  <c r="CV204" i="17"/>
  <c r="CW204" i="17"/>
  <c r="CX204" i="17"/>
  <c r="CY204" i="17"/>
  <c r="CZ204" i="17"/>
  <c r="DA204" i="17"/>
  <c r="DB204" i="17"/>
  <c r="DC204" i="17"/>
  <c r="DD204" i="17"/>
  <c r="D205" i="17"/>
  <c r="E205" i="17"/>
  <c r="F205" i="17"/>
  <c r="G205" i="17"/>
  <c r="H205" i="17"/>
  <c r="I205" i="17"/>
  <c r="J205" i="17"/>
  <c r="K205" i="17"/>
  <c r="L205" i="17"/>
  <c r="M205" i="17"/>
  <c r="N205" i="17"/>
  <c r="O205" i="17"/>
  <c r="P205" i="17"/>
  <c r="Q205" i="17"/>
  <c r="R205" i="17"/>
  <c r="S205" i="17"/>
  <c r="T205" i="17"/>
  <c r="U205" i="17"/>
  <c r="V205" i="17"/>
  <c r="W205" i="17"/>
  <c r="X205" i="17"/>
  <c r="Y205" i="17"/>
  <c r="Z205" i="17"/>
  <c r="AA205" i="17"/>
  <c r="AB205" i="17"/>
  <c r="AC205" i="17"/>
  <c r="AD205" i="17"/>
  <c r="AE205" i="17"/>
  <c r="AF205" i="17"/>
  <c r="AG205" i="17"/>
  <c r="AH205" i="17"/>
  <c r="AI205" i="17"/>
  <c r="AJ205" i="17"/>
  <c r="AK205" i="17"/>
  <c r="AL205" i="17"/>
  <c r="AM205" i="17"/>
  <c r="AN205" i="17"/>
  <c r="AO205" i="17"/>
  <c r="AP205" i="17"/>
  <c r="AQ205" i="17"/>
  <c r="AR205" i="17"/>
  <c r="AS205" i="17"/>
  <c r="AT205" i="17"/>
  <c r="AU205" i="17"/>
  <c r="AV205" i="17"/>
  <c r="AW205" i="17"/>
  <c r="AX205" i="17"/>
  <c r="AY205" i="17"/>
  <c r="AZ205" i="17"/>
  <c r="BA205" i="17"/>
  <c r="BB205" i="17"/>
  <c r="BC205" i="17"/>
  <c r="BD205" i="17"/>
  <c r="BE205" i="17"/>
  <c r="BF205" i="17"/>
  <c r="BG205" i="17"/>
  <c r="BH205" i="17"/>
  <c r="BI205" i="17"/>
  <c r="BJ205" i="17"/>
  <c r="BK205" i="17"/>
  <c r="BL205" i="17"/>
  <c r="BM205" i="17"/>
  <c r="BN205" i="17"/>
  <c r="BO205" i="17"/>
  <c r="BP205" i="17"/>
  <c r="BQ205" i="17"/>
  <c r="BR205" i="17"/>
  <c r="BS205" i="17"/>
  <c r="BT205" i="17"/>
  <c r="BU205" i="17"/>
  <c r="BV205" i="17"/>
  <c r="BW205" i="17"/>
  <c r="BX205" i="17"/>
  <c r="BY205" i="17"/>
  <c r="BZ205" i="17"/>
  <c r="CA205" i="17"/>
  <c r="CB205" i="17"/>
  <c r="CC205" i="17"/>
  <c r="CD205" i="17"/>
  <c r="CE205" i="17"/>
  <c r="CF205" i="17"/>
  <c r="CG205" i="17"/>
  <c r="CH205" i="17"/>
  <c r="CI205" i="17"/>
  <c r="CJ205" i="17"/>
  <c r="CK205" i="17"/>
  <c r="CL205" i="17"/>
  <c r="CM205" i="17"/>
  <c r="CN205" i="17"/>
  <c r="CO205" i="17"/>
  <c r="CP205" i="17"/>
  <c r="CQ205" i="17"/>
  <c r="CR205" i="17"/>
  <c r="CS205" i="17"/>
  <c r="CT205" i="17"/>
  <c r="CU205" i="17"/>
  <c r="CV205" i="17"/>
  <c r="CW205" i="17"/>
  <c r="CX205" i="17"/>
  <c r="CY205" i="17"/>
  <c r="CZ205" i="17"/>
  <c r="DA205" i="17"/>
  <c r="DB205" i="17"/>
  <c r="DC205" i="17"/>
  <c r="DD205" i="17"/>
  <c r="D206" i="17"/>
  <c r="E206" i="17"/>
  <c r="F206" i="17"/>
  <c r="G206" i="17"/>
  <c r="H206" i="17"/>
  <c r="I206" i="17"/>
  <c r="J206" i="17"/>
  <c r="K206" i="17"/>
  <c r="L206" i="17"/>
  <c r="M206" i="17"/>
  <c r="N206" i="17"/>
  <c r="O206" i="17"/>
  <c r="P206" i="17"/>
  <c r="Q206" i="17"/>
  <c r="R206" i="17"/>
  <c r="S206" i="17"/>
  <c r="T206" i="17"/>
  <c r="U206" i="17"/>
  <c r="V206" i="17"/>
  <c r="W206" i="17"/>
  <c r="X206" i="17"/>
  <c r="Y206" i="17"/>
  <c r="Z206" i="17"/>
  <c r="AA206" i="17"/>
  <c r="AB206" i="17"/>
  <c r="AC206" i="17"/>
  <c r="AD206" i="17"/>
  <c r="AE206" i="17"/>
  <c r="AF206" i="17"/>
  <c r="AG206" i="17"/>
  <c r="AH206" i="17"/>
  <c r="AI206" i="17"/>
  <c r="AJ206" i="17"/>
  <c r="AK206" i="17"/>
  <c r="AL206" i="17"/>
  <c r="AM206" i="17"/>
  <c r="AN206" i="17"/>
  <c r="AO206" i="17"/>
  <c r="AP206" i="17"/>
  <c r="AQ206" i="17"/>
  <c r="AR206" i="17"/>
  <c r="AS206" i="17"/>
  <c r="AT206" i="17"/>
  <c r="AU206" i="17"/>
  <c r="AV206" i="17"/>
  <c r="AW206" i="17"/>
  <c r="AX206" i="17"/>
  <c r="AY206" i="17"/>
  <c r="AZ206" i="17"/>
  <c r="BA206" i="17"/>
  <c r="BB206" i="17"/>
  <c r="BC206" i="17"/>
  <c r="BD206" i="17"/>
  <c r="BE206" i="17"/>
  <c r="BF206" i="17"/>
  <c r="BG206" i="17"/>
  <c r="BH206" i="17"/>
  <c r="BI206" i="17"/>
  <c r="BJ206" i="17"/>
  <c r="BK206" i="17"/>
  <c r="BL206" i="17"/>
  <c r="BM206" i="17"/>
  <c r="BN206" i="17"/>
  <c r="BO206" i="17"/>
  <c r="BP206" i="17"/>
  <c r="BQ206" i="17"/>
  <c r="BR206" i="17"/>
  <c r="BS206" i="17"/>
  <c r="BT206" i="17"/>
  <c r="BU206" i="17"/>
  <c r="BV206" i="17"/>
  <c r="BW206" i="17"/>
  <c r="BX206" i="17"/>
  <c r="BY206" i="17"/>
  <c r="BZ206" i="17"/>
  <c r="CA206" i="17"/>
  <c r="CB206" i="17"/>
  <c r="CC206" i="17"/>
  <c r="CD206" i="17"/>
  <c r="CE206" i="17"/>
  <c r="CF206" i="17"/>
  <c r="CG206" i="17"/>
  <c r="CH206" i="17"/>
  <c r="CI206" i="17"/>
  <c r="CJ206" i="17"/>
  <c r="CK206" i="17"/>
  <c r="CL206" i="17"/>
  <c r="CM206" i="17"/>
  <c r="CN206" i="17"/>
  <c r="CO206" i="17"/>
  <c r="CP206" i="17"/>
  <c r="CQ206" i="17"/>
  <c r="CR206" i="17"/>
  <c r="CS206" i="17"/>
  <c r="CT206" i="17"/>
  <c r="CU206" i="17"/>
  <c r="CV206" i="17"/>
  <c r="CW206" i="17"/>
  <c r="CX206" i="17"/>
  <c r="CY206" i="17"/>
  <c r="CZ206" i="17"/>
  <c r="DA206" i="17"/>
  <c r="DB206" i="17"/>
  <c r="DC206" i="17"/>
  <c r="DD206" i="17"/>
  <c r="D207" i="17"/>
  <c r="E207" i="17"/>
  <c r="F207" i="17"/>
  <c r="G207" i="17"/>
  <c r="H207" i="17"/>
  <c r="I207" i="17"/>
  <c r="J207" i="17"/>
  <c r="K207" i="17"/>
  <c r="L207" i="17"/>
  <c r="M207" i="17"/>
  <c r="N207" i="17"/>
  <c r="O207" i="17"/>
  <c r="P207" i="17"/>
  <c r="Q207" i="17"/>
  <c r="R207" i="17"/>
  <c r="S207" i="17"/>
  <c r="T207" i="17"/>
  <c r="U207" i="17"/>
  <c r="V207" i="17"/>
  <c r="W207" i="17"/>
  <c r="X207" i="17"/>
  <c r="Y207" i="17"/>
  <c r="Z207" i="17"/>
  <c r="AA207" i="17"/>
  <c r="AB207" i="17"/>
  <c r="AC207" i="17"/>
  <c r="AD207" i="17"/>
  <c r="AE207" i="17"/>
  <c r="AF207" i="17"/>
  <c r="AG207" i="17"/>
  <c r="AH207" i="17"/>
  <c r="AI207" i="17"/>
  <c r="AJ207" i="17"/>
  <c r="AK207" i="17"/>
  <c r="AL207" i="17"/>
  <c r="AM207" i="17"/>
  <c r="AN207" i="17"/>
  <c r="AO207" i="17"/>
  <c r="AP207" i="17"/>
  <c r="AQ207" i="17"/>
  <c r="AR207" i="17"/>
  <c r="AS207" i="17"/>
  <c r="AT207" i="17"/>
  <c r="AU207" i="17"/>
  <c r="AV207" i="17"/>
  <c r="AW207" i="17"/>
  <c r="AX207" i="17"/>
  <c r="AY207" i="17"/>
  <c r="AZ207" i="17"/>
  <c r="BA207" i="17"/>
  <c r="BB207" i="17"/>
  <c r="BC207" i="17"/>
  <c r="BD207" i="17"/>
  <c r="BE207" i="17"/>
  <c r="BF207" i="17"/>
  <c r="BG207" i="17"/>
  <c r="BH207" i="17"/>
  <c r="BI207" i="17"/>
  <c r="BJ207" i="17"/>
  <c r="BK207" i="17"/>
  <c r="BL207" i="17"/>
  <c r="BM207" i="17"/>
  <c r="BN207" i="17"/>
  <c r="BO207" i="17"/>
  <c r="BP207" i="17"/>
  <c r="BQ207" i="17"/>
  <c r="BR207" i="17"/>
  <c r="BS207" i="17"/>
  <c r="BT207" i="17"/>
  <c r="BU207" i="17"/>
  <c r="BV207" i="17"/>
  <c r="BW207" i="17"/>
  <c r="BX207" i="17"/>
  <c r="BY207" i="17"/>
  <c r="BZ207" i="17"/>
  <c r="CA207" i="17"/>
  <c r="CB207" i="17"/>
  <c r="CC207" i="17"/>
  <c r="CD207" i="17"/>
  <c r="CE207" i="17"/>
  <c r="CF207" i="17"/>
  <c r="CG207" i="17"/>
  <c r="CH207" i="17"/>
  <c r="CI207" i="17"/>
  <c r="CJ207" i="17"/>
  <c r="CK207" i="17"/>
  <c r="CL207" i="17"/>
  <c r="CM207" i="17"/>
  <c r="CN207" i="17"/>
  <c r="CO207" i="17"/>
  <c r="CP207" i="17"/>
  <c r="CQ207" i="17"/>
  <c r="CR207" i="17"/>
  <c r="CS207" i="17"/>
  <c r="CT207" i="17"/>
  <c r="CU207" i="17"/>
  <c r="CV207" i="17"/>
  <c r="CW207" i="17"/>
  <c r="CX207" i="17"/>
  <c r="CY207" i="17"/>
  <c r="CZ207" i="17"/>
  <c r="DA207" i="17"/>
  <c r="DB207" i="17"/>
  <c r="DC207" i="17"/>
  <c r="DD207" i="17"/>
  <c r="D208" i="17"/>
  <c r="E208" i="17"/>
  <c r="F208" i="17"/>
  <c r="G208" i="17"/>
  <c r="H208" i="17"/>
  <c r="I208" i="17"/>
  <c r="J208" i="17"/>
  <c r="K208" i="17"/>
  <c r="L208" i="17"/>
  <c r="M208" i="17"/>
  <c r="N208" i="17"/>
  <c r="O208" i="17"/>
  <c r="P208" i="17"/>
  <c r="Q208" i="17"/>
  <c r="R208" i="17"/>
  <c r="S208" i="17"/>
  <c r="T208" i="17"/>
  <c r="U208" i="17"/>
  <c r="V208" i="17"/>
  <c r="W208" i="17"/>
  <c r="X208" i="17"/>
  <c r="Y208" i="17"/>
  <c r="Z208" i="17"/>
  <c r="AA208" i="17"/>
  <c r="AB208" i="17"/>
  <c r="AC208" i="17"/>
  <c r="AD208" i="17"/>
  <c r="AE208" i="17"/>
  <c r="AF208" i="17"/>
  <c r="AG208" i="17"/>
  <c r="AH208" i="17"/>
  <c r="AI208" i="17"/>
  <c r="AJ208" i="17"/>
  <c r="AK208" i="17"/>
  <c r="AL208" i="17"/>
  <c r="AM208" i="17"/>
  <c r="AN208" i="17"/>
  <c r="AO208" i="17"/>
  <c r="AP208" i="17"/>
  <c r="AQ208" i="17"/>
  <c r="AR208" i="17"/>
  <c r="AS208" i="17"/>
  <c r="AT208" i="17"/>
  <c r="AU208" i="17"/>
  <c r="AV208" i="17"/>
  <c r="AW208" i="17"/>
  <c r="AX208" i="17"/>
  <c r="AY208" i="17"/>
  <c r="AZ208" i="17"/>
  <c r="BA208" i="17"/>
  <c r="BB208" i="17"/>
  <c r="BC208" i="17"/>
  <c r="BD208" i="17"/>
  <c r="BE208" i="17"/>
  <c r="BF208" i="17"/>
  <c r="BG208" i="17"/>
  <c r="BH208" i="17"/>
  <c r="BI208" i="17"/>
  <c r="BJ208" i="17"/>
  <c r="BK208" i="17"/>
  <c r="BL208" i="17"/>
  <c r="BM208" i="17"/>
  <c r="BN208" i="17"/>
  <c r="BO208" i="17"/>
  <c r="BP208" i="17"/>
  <c r="BQ208" i="17"/>
  <c r="BR208" i="17"/>
  <c r="BS208" i="17"/>
  <c r="BT208" i="17"/>
  <c r="BU208" i="17"/>
  <c r="BV208" i="17"/>
  <c r="BW208" i="17"/>
  <c r="BX208" i="17"/>
  <c r="BY208" i="17"/>
  <c r="BZ208" i="17"/>
  <c r="CA208" i="17"/>
  <c r="CB208" i="17"/>
  <c r="CC208" i="17"/>
  <c r="CD208" i="17"/>
  <c r="CE208" i="17"/>
  <c r="CF208" i="17"/>
  <c r="CG208" i="17"/>
  <c r="CH208" i="17"/>
  <c r="CI208" i="17"/>
  <c r="CJ208" i="17"/>
  <c r="CK208" i="17"/>
  <c r="CL208" i="17"/>
  <c r="CM208" i="17"/>
  <c r="CN208" i="17"/>
  <c r="CO208" i="17"/>
  <c r="CP208" i="17"/>
  <c r="CQ208" i="17"/>
  <c r="CR208" i="17"/>
  <c r="CS208" i="17"/>
  <c r="CT208" i="17"/>
  <c r="CU208" i="17"/>
  <c r="CV208" i="17"/>
  <c r="CW208" i="17"/>
  <c r="CX208" i="17"/>
  <c r="CY208" i="17"/>
  <c r="CZ208" i="17"/>
  <c r="DA208" i="17"/>
  <c r="DB208" i="17"/>
  <c r="DC208" i="17"/>
  <c r="DD208" i="17"/>
  <c r="D209" i="17"/>
  <c r="E209" i="17"/>
  <c r="F209" i="17"/>
  <c r="G209" i="17"/>
  <c r="H209" i="17"/>
  <c r="I209" i="17"/>
  <c r="J209" i="17"/>
  <c r="K209" i="17"/>
  <c r="L209" i="17"/>
  <c r="M209" i="17"/>
  <c r="N209" i="17"/>
  <c r="O209" i="17"/>
  <c r="P209" i="17"/>
  <c r="Q209" i="17"/>
  <c r="R209" i="17"/>
  <c r="S209" i="17"/>
  <c r="T209" i="17"/>
  <c r="U209" i="17"/>
  <c r="V209" i="17"/>
  <c r="W209" i="17"/>
  <c r="X209" i="17"/>
  <c r="Y209" i="17"/>
  <c r="Z209" i="17"/>
  <c r="AA209" i="17"/>
  <c r="AB209" i="17"/>
  <c r="AC209" i="17"/>
  <c r="AD209" i="17"/>
  <c r="AE209" i="17"/>
  <c r="AF209" i="17"/>
  <c r="AG209" i="17"/>
  <c r="AH209" i="17"/>
  <c r="AI209" i="17"/>
  <c r="AJ209" i="17"/>
  <c r="AK209" i="17"/>
  <c r="AL209" i="17"/>
  <c r="AM209" i="17"/>
  <c r="AN209" i="17"/>
  <c r="AO209" i="17"/>
  <c r="AP209" i="17"/>
  <c r="AQ209" i="17"/>
  <c r="AR209" i="17"/>
  <c r="AS209" i="17"/>
  <c r="AT209" i="17"/>
  <c r="AU209" i="17"/>
  <c r="AV209" i="17"/>
  <c r="AW209" i="17"/>
  <c r="AX209" i="17"/>
  <c r="AY209" i="17"/>
  <c r="AZ209" i="17"/>
  <c r="BA209" i="17"/>
  <c r="BB209" i="17"/>
  <c r="BC209" i="17"/>
  <c r="BD209" i="17"/>
  <c r="BE209" i="17"/>
  <c r="BF209" i="17"/>
  <c r="BG209" i="17"/>
  <c r="BH209" i="17"/>
  <c r="BI209" i="17"/>
  <c r="BJ209" i="17"/>
  <c r="BK209" i="17"/>
  <c r="BL209" i="17"/>
  <c r="BM209" i="17"/>
  <c r="BN209" i="17"/>
  <c r="BO209" i="17"/>
  <c r="BP209" i="17"/>
  <c r="BQ209" i="17"/>
  <c r="BR209" i="17"/>
  <c r="BS209" i="17"/>
  <c r="BT209" i="17"/>
  <c r="BU209" i="17"/>
  <c r="BV209" i="17"/>
  <c r="BW209" i="17"/>
  <c r="BX209" i="17"/>
  <c r="BY209" i="17"/>
  <c r="BZ209" i="17"/>
  <c r="CA209" i="17"/>
  <c r="CB209" i="17"/>
  <c r="CC209" i="17"/>
  <c r="CD209" i="17"/>
  <c r="CE209" i="17"/>
  <c r="CF209" i="17"/>
  <c r="CG209" i="17"/>
  <c r="CH209" i="17"/>
  <c r="CI209" i="17"/>
  <c r="CJ209" i="17"/>
  <c r="CK209" i="17"/>
  <c r="CL209" i="17"/>
  <c r="CM209" i="17"/>
  <c r="CN209" i="17"/>
  <c r="CO209" i="17"/>
  <c r="CP209" i="17"/>
  <c r="CQ209" i="17"/>
  <c r="CR209" i="17"/>
  <c r="CS209" i="17"/>
  <c r="CT209" i="17"/>
  <c r="CU209" i="17"/>
  <c r="CV209" i="17"/>
  <c r="CW209" i="17"/>
  <c r="CX209" i="17"/>
  <c r="CY209" i="17"/>
  <c r="CZ209" i="17"/>
  <c r="DA209" i="17"/>
  <c r="DB209" i="17"/>
  <c r="DC209" i="17"/>
  <c r="DD209" i="17"/>
  <c r="D210" i="17"/>
  <c r="E210" i="17"/>
  <c r="F210" i="17"/>
  <c r="G210" i="17"/>
  <c r="H210" i="17"/>
  <c r="I210" i="17"/>
  <c r="J210" i="17"/>
  <c r="K210" i="17"/>
  <c r="L210" i="17"/>
  <c r="M210" i="17"/>
  <c r="N210" i="17"/>
  <c r="O210" i="17"/>
  <c r="P210" i="17"/>
  <c r="Q210" i="17"/>
  <c r="R210" i="17"/>
  <c r="S210" i="17"/>
  <c r="T210" i="17"/>
  <c r="U210" i="17"/>
  <c r="V210" i="17"/>
  <c r="W210" i="17"/>
  <c r="X210" i="17"/>
  <c r="Y210" i="17"/>
  <c r="Z210" i="17"/>
  <c r="AA210" i="17"/>
  <c r="AB210" i="17"/>
  <c r="AC210" i="17"/>
  <c r="AD210" i="17"/>
  <c r="AE210" i="17"/>
  <c r="AF210" i="17"/>
  <c r="AG210" i="17"/>
  <c r="AH210" i="17"/>
  <c r="AI210" i="17"/>
  <c r="AJ210" i="17"/>
  <c r="AK210" i="17"/>
  <c r="AL210" i="17"/>
  <c r="AM210" i="17"/>
  <c r="AN210" i="17"/>
  <c r="AO210" i="17"/>
  <c r="AP210" i="17"/>
  <c r="AQ210" i="17"/>
  <c r="AR210" i="17"/>
  <c r="AS210" i="17"/>
  <c r="AT210" i="17"/>
  <c r="AU210" i="17"/>
  <c r="AV210" i="17"/>
  <c r="AW210" i="17"/>
  <c r="AX210" i="17"/>
  <c r="AY210" i="17"/>
  <c r="AZ210" i="17"/>
  <c r="BA210" i="17"/>
  <c r="BB210" i="17"/>
  <c r="BC210" i="17"/>
  <c r="BD210" i="17"/>
  <c r="BE210" i="17"/>
  <c r="BF210" i="17"/>
  <c r="BG210" i="17"/>
  <c r="BH210" i="17"/>
  <c r="BI210" i="17"/>
  <c r="BJ210" i="17"/>
  <c r="BK210" i="17"/>
  <c r="BL210" i="17"/>
  <c r="BM210" i="17"/>
  <c r="BN210" i="17"/>
  <c r="BO210" i="17"/>
  <c r="BP210" i="17"/>
  <c r="BQ210" i="17"/>
  <c r="BR210" i="17"/>
  <c r="BS210" i="17"/>
  <c r="BT210" i="17"/>
  <c r="BU210" i="17"/>
  <c r="BV210" i="17"/>
  <c r="BW210" i="17"/>
  <c r="BX210" i="17"/>
  <c r="BY210" i="17"/>
  <c r="BZ210" i="17"/>
  <c r="CA210" i="17"/>
  <c r="CB210" i="17"/>
  <c r="CC210" i="17"/>
  <c r="CD210" i="17"/>
  <c r="CE210" i="17"/>
  <c r="CF210" i="17"/>
  <c r="CG210" i="17"/>
  <c r="CH210" i="17"/>
  <c r="CI210" i="17"/>
  <c r="CJ210" i="17"/>
  <c r="CK210" i="17"/>
  <c r="CL210" i="17"/>
  <c r="CM210" i="17"/>
  <c r="CN210" i="17"/>
  <c r="CO210" i="17"/>
  <c r="CP210" i="17"/>
  <c r="CQ210" i="17"/>
  <c r="CR210" i="17"/>
  <c r="CS210" i="17"/>
  <c r="CT210" i="17"/>
  <c r="CU210" i="17"/>
  <c r="CV210" i="17"/>
  <c r="CW210" i="17"/>
  <c r="CX210" i="17"/>
  <c r="CY210" i="17"/>
  <c r="CZ210" i="17"/>
  <c r="DA210" i="17"/>
  <c r="DB210" i="17"/>
  <c r="DC210" i="17"/>
  <c r="DD210" i="17"/>
  <c r="D211" i="17"/>
  <c r="E211" i="17"/>
  <c r="F211" i="17"/>
  <c r="G211" i="17"/>
  <c r="H211" i="17"/>
  <c r="I211" i="17"/>
  <c r="J211" i="17"/>
  <c r="K211" i="17"/>
  <c r="L211" i="17"/>
  <c r="M211" i="17"/>
  <c r="N211" i="17"/>
  <c r="O211" i="17"/>
  <c r="P211" i="17"/>
  <c r="Q211" i="17"/>
  <c r="R211" i="17"/>
  <c r="S211" i="17"/>
  <c r="T211" i="17"/>
  <c r="U211" i="17"/>
  <c r="V211" i="17"/>
  <c r="W211" i="17"/>
  <c r="X211" i="17"/>
  <c r="Y211" i="17"/>
  <c r="Z211" i="17"/>
  <c r="AA211" i="17"/>
  <c r="AB211" i="17"/>
  <c r="AC211" i="17"/>
  <c r="AD211" i="17"/>
  <c r="AE211" i="17"/>
  <c r="AF211" i="17"/>
  <c r="AG211" i="17"/>
  <c r="AH211" i="17"/>
  <c r="AI211" i="17"/>
  <c r="AJ211" i="17"/>
  <c r="AK211" i="17"/>
  <c r="AL211" i="17"/>
  <c r="AM211" i="17"/>
  <c r="AN211" i="17"/>
  <c r="AO211" i="17"/>
  <c r="AP211" i="17"/>
  <c r="AQ211" i="17"/>
  <c r="AR211" i="17"/>
  <c r="AS211" i="17"/>
  <c r="AT211" i="17"/>
  <c r="AU211" i="17"/>
  <c r="AV211" i="17"/>
  <c r="AW211" i="17"/>
  <c r="AX211" i="17"/>
  <c r="AY211" i="17"/>
  <c r="AZ211" i="17"/>
  <c r="BA211" i="17"/>
  <c r="BB211" i="17"/>
  <c r="BC211" i="17"/>
  <c r="BD211" i="17"/>
  <c r="BE211" i="17"/>
  <c r="BF211" i="17"/>
  <c r="BG211" i="17"/>
  <c r="BH211" i="17"/>
  <c r="BI211" i="17"/>
  <c r="BJ211" i="17"/>
  <c r="BK211" i="17"/>
  <c r="BL211" i="17"/>
  <c r="BM211" i="17"/>
  <c r="BN211" i="17"/>
  <c r="BO211" i="17"/>
  <c r="BP211" i="17"/>
  <c r="BQ211" i="17"/>
  <c r="BR211" i="17"/>
  <c r="BS211" i="17"/>
  <c r="BT211" i="17"/>
  <c r="BU211" i="17"/>
  <c r="BV211" i="17"/>
  <c r="BW211" i="17"/>
  <c r="BX211" i="17"/>
  <c r="BY211" i="17"/>
  <c r="BZ211" i="17"/>
  <c r="CA211" i="17"/>
  <c r="CB211" i="17"/>
  <c r="CC211" i="17"/>
  <c r="CD211" i="17"/>
  <c r="CE211" i="17"/>
  <c r="CF211" i="17"/>
  <c r="CG211" i="17"/>
  <c r="CH211" i="17"/>
  <c r="CI211" i="17"/>
  <c r="CJ211" i="17"/>
  <c r="CK211" i="17"/>
  <c r="CL211" i="17"/>
  <c r="CM211" i="17"/>
  <c r="CN211" i="17"/>
  <c r="CO211" i="17"/>
  <c r="CP211" i="17"/>
  <c r="CQ211" i="17"/>
  <c r="CR211" i="17"/>
  <c r="CS211" i="17"/>
  <c r="CT211" i="17"/>
  <c r="CU211" i="17"/>
  <c r="CV211" i="17"/>
  <c r="CW211" i="17"/>
  <c r="CX211" i="17"/>
  <c r="CY211" i="17"/>
  <c r="CZ211" i="17"/>
  <c r="DA211" i="17"/>
  <c r="DB211" i="17"/>
  <c r="DC211" i="17"/>
  <c r="DD211" i="17"/>
  <c r="D212" i="17"/>
  <c r="E212" i="17"/>
  <c r="F212" i="17"/>
  <c r="G212" i="17"/>
  <c r="H212" i="17"/>
  <c r="I212" i="17"/>
  <c r="J212" i="17"/>
  <c r="K212" i="17"/>
  <c r="L212" i="17"/>
  <c r="M212" i="17"/>
  <c r="N212" i="17"/>
  <c r="O212" i="17"/>
  <c r="P212" i="17"/>
  <c r="Q212" i="17"/>
  <c r="R212" i="17"/>
  <c r="S212" i="17"/>
  <c r="T212" i="17"/>
  <c r="U212" i="17"/>
  <c r="V212" i="17"/>
  <c r="W212" i="17"/>
  <c r="X212" i="17"/>
  <c r="Y212" i="17"/>
  <c r="Z212" i="17"/>
  <c r="AA212" i="17"/>
  <c r="AB212" i="17"/>
  <c r="AC212" i="17"/>
  <c r="AD212" i="17"/>
  <c r="AE212" i="17"/>
  <c r="AF212" i="17"/>
  <c r="AG212" i="17"/>
  <c r="AH212" i="17"/>
  <c r="AI212" i="17"/>
  <c r="AJ212" i="17"/>
  <c r="AK212" i="17"/>
  <c r="AL212" i="17"/>
  <c r="AM212" i="17"/>
  <c r="AN212" i="17"/>
  <c r="AO212" i="17"/>
  <c r="AP212" i="17"/>
  <c r="AQ212" i="17"/>
  <c r="AR212" i="17"/>
  <c r="AS212" i="17"/>
  <c r="AT212" i="17"/>
  <c r="AU212" i="17"/>
  <c r="AV212" i="17"/>
  <c r="AW212" i="17"/>
  <c r="AX212" i="17"/>
  <c r="AY212" i="17"/>
  <c r="AZ212" i="17"/>
  <c r="BA212" i="17"/>
  <c r="BB212" i="17"/>
  <c r="BC212" i="17"/>
  <c r="BD212" i="17"/>
  <c r="BE212" i="17"/>
  <c r="BF212" i="17"/>
  <c r="BG212" i="17"/>
  <c r="BH212" i="17"/>
  <c r="BI212" i="17"/>
  <c r="BJ212" i="17"/>
  <c r="BK212" i="17"/>
  <c r="BL212" i="17"/>
  <c r="BM212" i="17"/>
  <c r="BN212" i="17"/>
  <c r="BO212" i="17"/>
  <c r="BP212" i="17"/>
  <c r="BQ212" i="17"/>
  <c r="BR212" i="17"/>
  <c r="BS212" i="17"/>
  <c r="BT212" i="17"/>
  <c r="BU212" i="17"/>
  <c r="BV212" i="17"/>
  <c r="BW212" i="17"/>
  <c r="BX212" i="17"/>
  <c r="BY212" i="17"/>
  <c r="BZ212" i="17"/>
  <c r="CA212" i="17"/>
  <c r="CB212" i="17"/>
  <c r="CC212" i="17"/>
  <c r="CD212" i="17"/>
  <c r="CE212" i="17"/>
  <c r="CF212" i="17"/>
  <c r="CG212" i="17"/>
  <c r="CH212" i="17"/>
  <c r="CI212" i="17"/>
  <c r="CJ212" i="17"/>
  <c r="CK212" i="17"/>
  <c r="CL212" i="17"/>
  <c r="CM212" i="17"/>
  <c r="CN212" i="17"/>
  <c r="CO212" i="17"/>
  <c r="CP212" i="17"/>
  <c r="CQ212" i="17"/>
  <c r="CR212" i="17"/>
  <c r="CS212" i="17"/>
  <c r="CT212" i="17"/>
  <c r="CU212" i="17"/>
  <c r="CV212" i="17"/>
  <c r="CW212" i="17"/>
  <c r="CX212" i="17"/>
  <c r="CY212" i="17"/>
  <c r="CZ212" i="17"/>
  <c r="DA212" i="17"/>
  <c r="DB212" i="17"/>
  <c r="DC212" i="17"/>
  <c r="DD212" i="17"/>
  <c r="D213" i="17"/>
  <c r="E213" i="17"/>
  <c r="F213" i="17"/>
  <c r="G213" i="17"/>
  <c r="H213" i="17"/>
  <c r="I213" i="17"/>
  <c r="J213" i="17"/>
  <c r="K213" i="17"/>
  <c r="L213" i="17"/>
  <c r="M213" i="17"/>
  <c r="N213" i="17"/>
  <c r="O213" i="17"/>
  <c r="P213" i="17"/>
  <c r="Q213" i="17"/>
  <c r="R213" i="17"/>
  <c r="S213" i="17"/>
  <c r="T213" i="17"/>
  <c r="U213" i="17"/>
  <c r="V213" i="17"/>
  <c r="W213" i="17"/>
  <c r="X213" i="17"/>
  <c r="Y213" i="17"/>
  <c r="Z213" i="17"/>
  <c r="AA213" i="17"/>
  <c r="AB213" i="17"/>
  <c r="AC213" i="17"/>
  <c r="AD213" i="17"/>
  <c r="AE213" i="17"/>
  <c r="AF213" i="17"/>
  <c r="AG213" i="17"/>
  <c r="AH213" i="17"/>
  <c r="AI213" i="17"/>
  <c r="AJ213" i="17"/>
  <c r="AK213" i="17"/>
  <c r="AL213" i="17"/>
  <c r="AM213" i="17"/>
  <c r="AN213" i="17"/>
  <c r="AO213" i="17"/>
  <c r="AP213" i="17"/>
  <c r="AQ213" i="17"/>
  <c r="AR213" i="17"/>
  <c r="AS213" i="17"/>
  <c r="AT213" i="17"/>
  <c r="AU213" i="17"/>
  <c r="AV213" i="17"/>
  <c r="AW213" i="17"/>
  <c r="AX213" i="17"/>
  <c r="AY213" i="17"/>
  <c r="AZ213" i="17"/>
  <c r="BA213" i="17"/>
  <c r="BB213" i="17"/>
  <c r="BC213" i="17"/>
  <c r="BD213" i="17"/>
  <c r="BE213" i="17"/>
  <c r="BF213" i="17"/>
  <c r="BG213" i="17"/>
  <c r="BH213" i="17"/>
  <c r="BI213" i="17"/>
  <c r="BJ213" i="17"/>
  <c r="BK213" i="17"/>
  <c r="BL213" i="17"/>
  <c r="BM213" i="17"/>
  <c r="BN213" i="17"/>
  <c r="BO213" i="17"/>
  <c r="BP213" i="17"/>
  <c r="BQ213" i="17"/>
  <c r="BR213" i="17"/>
  <c r="BS213" i="17"/>
  <c r="BT213" i="17"/>
  <c r="BU213" i="17"/>
  <c r="BV213" i="17"/>
  <c r="BW213" i="17"/>
  <c r="BX213" i="17"/>
  <c r="BY213" i="17"/>
  <c r="BZ213" i="17"/>
  <c r="CA213" i="17"/>
  <c r="CB213" i="17"/>
  <c r="CC213" i="17"/>
  <c r="CD213" i="17"/>
  <c r="CE213" i="17"/>
  <c r="CF213" i="17"/>
  <c r="CG213" i="17"/>
  <c r="CH213" i="17"/>
  <c r="CI213" i="17"/>
  <c r="CJ213" i="17"/>
  <c r="CK213" i="17"/>
  <c r="CL213" i="17"/>
  <c r="CM213" i="17"/>
  <c r="CN213" i="17"/>
  <c r="CO213" i="17"/>
  <c r="CP213" i="17"/>
  <c r="CQ213" i="17"/>
  <c r="CR213" i="17"/>
  <c r="CS213" i="17"/>
  <c r="CT213" i="17"/>
  <c r="CU213" i="17"/>
  <c r="CV213" i="17"/>
  <c r="CW213" i="17"/>
  <c r="CX213" i="17"/>
  <c r="CY213" i="17"/>
  <c r="CZ213" i="17"/>
  <c r="DA213" i="17"/>
  <c r="DB213" i="17"/>
  <c r="DC213" i="17"/>
  <c r="DD213" i="17"/>
  <c r="D214" i="17"/>
  <c r="E214" i="17"/>
  <c r="F214" i="17"/>
  <c r="G214" i="17"/>
  <c r="H214" i="17"/>
  <c r="I214" i="17"/>
  <c r="J214" i="17"/>
  <c r="K214" i="17"/>
  <c r="L214" i="17"/>
  <c r="M214" i="17"/>
  <c r="N214" i="17"/>
  <c r="O214" i="17"/>
  <c r="P214" i="17"/>
  <c r="Q214" i="17"/>
  <c r="R214" i="17"/>
  <c r="S214" i="17"/>
  <c r="T214" i="17"/>
  <c r="U214" i="17"/>
  <c r="V214" i="17"/>
  <c r="W214" i="17"/>
  <c r="X214" i="17"/>
  <c r="Y214" i="17"/>
  <c r="Z214" i="17"/>
  <c r="AA214" i="17"/>
  <c r="AB214" i="17"/>
  <c r="AC214" i="17"/>
  <c r="AD214" i="17"/>
  <c r="AE214" i="17"/>
  <c r="AF214" i="17"/>
  <c r="AG214" i="17"/>
  <c r="AH214" i="17"/>
  <c r="AI214" i="17"/>
  <c r="AJ214" i="17"/>
  <c r="AK214" i="17"/>
  <c r="AL214" i="17"/>
  <c r="AM214" i="17"/>
  <c r="AN214" i="17"/>
  <c r="AO214" i="17"/>
  <c r="AP214" i="17"/>
  <c r="AQ214" i="17"/>
  <c r="AR214" i="17"/>
  <c r="AS214" i="17"/>
  <c r="AT214" i="17"/>
  <c r="AU214" i="17"/>
  <c r="AV214" i="17"/>
  <c r="AW214" i="17"/>
  <c r="AX214" i="17"/>
  <c r="AY214" i="17"/>
  <c r="AZ214" i="17"/>
  <c r="BA214" i="17"/>
  <c r="BB214" i="17"/>
  <c r="BC214" i="17"/>
  <c r="BD214" i="17"/>
  <c r="BE214" i="17"/>
  <c r="BF214" i="17"/>
  <c r="BG214" i="17"/>
  <c r="BH214" i="17"/>
  <c r="BI214" i="17"/>
  <c r="BJ214" i="17"/>
  <c r="BK214" i="17"/>
  <c r="BL214" i="17"/>
  <c r="BM214" i="17"/>
  <c r="BN214" i="17"/>
  <c r="BO214" i="17"/>
  <c r="BP214" i="17"/>
  <c r="BQ214" i="17"/>
  <c r="BR214" i="17"/>
  <c r="BS214" i="17"/>
  <c r="BT214" i="17"/>
  <c r="BU214" i="17"/>
  <c r="BV214" i="17"/>
  <c r="BW214" i="17"/>
  <c r="BX214" i="17"/>
  <c r="BY214" i="17"/>
  <c r="BZ214" i="17"/>
  <c r="CA214" i="17"/>
  <c r="CB214" i="17"/>
  <c r="CC214" i="17"/>
  <c r="CD214" i="17"/>
  <c r="CE214" i="17"/>
  <c r="CF214" i="17"/>
  <c r="CG214" i="17"/>
  <c r="CH214" i="17"/>
  <c r="CI214" i="17"/>
  <c r="CJ214" i="17"/>
  <c r="CK214" i="17"/>
  <c r="CL214" i="17"/>
  <c r="CM214" i="17"/>
  <c r="CN214" i="17"/>
  <c r="CO214" i="17"/>
  <c r="CP214" i="17"/>
  <c r="CQ214" i="17"/>
  <c r="CR214" i="17"/>
  <c r="CS214" i="17"/>
  <c r="CT214" i="17"/>
  <c r="CU214" i="17"/>
  <c r="CV214" i="17"/>
  <c r="CW214" i="17"/>
  <c r="CX214" i="17"/>
  <c r="CY214" i="17"/>
  <c r="CZ214" i="17"/>
  <c r="DA214" i="17"/>
  <c r="DB214" i="17"/>
  <c r="DC214" i="17"/>
  <c r="DD214" i="17"/>
  <c r="D215" i="17"/>
  <c r="E215" i="17"/>
  <c r="F215" i="17"/>
  <c r="G215" i="17"/>
  <c r="H215" i="17"/>
  <c r="I215" i="17"/>
  <c r="J215" i="17"/>
  <c r="K215" i="17"/>
  <c r="L215" i="17"/>
  <c r="M215" i="17"/>
  <c r="N215" i="17"/>
  <c r="O215" i="17"/>
  <c r="P215" i="17"/>
  <c r="Q215" i="17"/>
  <c r="R215" i="17"/>
  <c r="S215" i="17"/>
  <c r="T215" i="17"/>
  <c r="U215" i="17"/>
  <c r="V215" i="17"/>
  <c r="W215" i="17"/>
  <c r="X215" i="17"/>
  <c r="Y215" i="17"/>
  <c r="Z215" i="17"/>
  <c r="AA215" i="17"/>
  <c r="AB215" i="17"/>
  <c r="AC215" i="17"/>
  <c r="AD215" i="17"/>
  <c r="AE215" i="17"/>
  <c r="AF215" i="17"/>
  <c r="AG215" i="17"/>
  <c r="AH215" i="17"/>
  <c r="AI215" i="17"/>
  <c r="AJ215" i="17"/>
  <c r="AK215" i="17"/>
  <c r="AL215" i="17"/>
  <c r="AM215" i="17"/>
  <c r="AN215" i="17"/>
  <c r="AO215" i="17"/>
  <c r="AP215" i="17"/>
  <c r="AQ215" i="17"/>
  <c r="AR215" i="17"/>
  <c r="AS215" i="17"/>
  <c r="AT215" i="17"/>
  <c r="AU215" i="17"/>
  <c r="AV215" i="17"/>
  <c r="AW215" i="17"/>
  <c r="AX215" i="17"/>
  <c r="AY215" i="17"/>
  <c r="AZ215" i="17"/>
  <c r="BA215" i="17"/>
  <c r="BB215" i="17"/>
  <c r="BC215" i="17"/>
  <c r="BD215" i="17"/>
  <c r="BE215" i="17"/>
  <c r="BF215" i="17"/>
  <c r="BG215" i="17"/>
  <c r="BH215" i="17"/>
  <c r="BI215" i="17"/>
  <c r="BJ215" i="17"/>
  <c r="BK215" i="17"/>
  <c r="BL215" i="17"/>
  <c r="BM215" i="17"/>
  <c r="BN215" i="17"/>
  <c r="BO215" i="17"/>
  <c r="BP215" i="17"/>
  <c r="BQ215" i="17"/>
  <c r="BR215" i="17"/>
  <c r="BS215" i="17"/>
  <c r="BT215" i="17"/>
  <c r="BU215" i="17"/>
  <c r="BV215" i="17"/>
  <c r="BW215" i="17"/>
  <c r="BX215" i="17"/>
  <c r="BY215" i="17"/>
  <c r="BZ215" i="17"/>
  <c r="CA215" i="17"/>
  <c r="CB215" i="17"/>
  <c r="CC215" i="17"/>
  <c r="CD215" i="17"/>
  <c r="CE215" i="17"/>
  <c r="CF215" i="17"/>
  <c r="CG215" i="17"/>
  <c r="CH215" i="17"/>
  <c r="CI215" i="17"/>
  <c r="CJ215" i="17"/>
  <c r="CK215" i="17"/>
  <c r="CL215" i="17"/>
  <c r="CM215" i="17"/>
  <c r="CN215" i="17"/>
  <c r="CO215" i="17"/>
  <c r="CP215" i="17"/>
  <c r="CQ215" i="17"/>
  <c r="CR215" i="17"/>
  <c r="CS215" i="17"/>
  <c r="CT215" i="17"/>
  <c r="CU215" i="17"/>
  <c r="CV215" i="17"/>
  <c r="CW215" i="17"/>
  <c r="CX215" i="17"/>
  <c r="CY215" i="17"/>
  <c r="CZ215" i="17"/>
  <c r="DA215" i="17"/>
  <c r="DB215" i="17"/>
  <c r="DC215" i="17"/>
  <c r="DD215" i="17"/>
  <c r="D216" i="17"/>
  <c r="E216" i="17"/>
  <c r="F216" i="17"/>
  <c r="G216" i="17"/>
  <c r="H216" i="17"/>
  <c r="I216" i="17"/>
  <c r="J216" i="17"/>
  <c r="K216" i="17"/>
  <c r="L216" i="17"/>
  <c r="M216" i="17"/>
  <c r="N216" i="17"/>
  <c r="O216" i="17"/>
  <c r="P216" i="17"/>
  <c r="Q216" i="17"/>
  <c r="R216" i="17"/>
  <c r="S216" i="17"/>
  <c r="T216" i="17"/>
  <c r="U216" i="17"/>
  <c r="V216" i="17"/>
  <c r="W216" i="17"/>
  <c r="X216" i="17"/>
  <c r="Y216" i="17"/>
  <c r="Z216" i="17"/>
  <c r="AA216" i="17"/>
  <c r="AB216" i="17"/>
  <c r="AC216" i="17"/>
  <c r="AD216" i="17"/>
  <c r="AE216" i="17"/>
  <c r="AF216" i="17"/>
  <c r="AG216" i="17"/>
  <c r="AH216" i="17"/>
  <c r="AI216" i="17"/>
  <c r="AJ216" i="17"/>
  <c r="AK216" i="17"/>
  <c r="AL216" i="17"/>
  <c r="AM216" i="17"/>
  <c r="AN216" i="17"/>
  <c r="AO216" i="17"/>
  <c r="AP216" i="17"/>
  <c r="AQ216" i="17"/>
  <c r="AR216" i="17"/>
  <c r="AS216" i="17"/>
  <c r="AT216" i="17"/>
  <c r="AU216" i="17"/>
  <c r="AV216" i="17"/>
  <c r="AW216" i="17"/>
  <c r="AX216" i="17"/>
  <c r="AY216" i="17"/>
  <c r="AZ216" i="17"/>
  <c r="BA216" i="17"/>
  <c r="BB216" i="17"/>
  <c r="BC216" i="17"/>
  <c r="BD216" i="17"/>
  <c r="BE216" i="17"/>
  <c r="BF216" i="17"/>
  <c r="BG216" i="17"/>
  <c r="BH216" i="17"/>
  <c r="BI216" i="17"/>
  <c r="BJ216" i="17"/>
  <c r="BK216" i="17"/>
  <c r="BL216" i="17"/>
  <c r="BM216" i="17"/>
  <c r="BN216" i="17"/>
  <c r="BO216" i="17"/>
  <c r="BP216" i="17"/>
  <c r="BQ216" i="17"/>
  <c r="BR216" i="17"/>
  <c r="BS216" i="17"/>
  <c r="BT216" i="17"/>
  <c r="BU216" i="17"/>
  <c r="BV216" i="17"/>
  <c r="BW216" i="17"/>
  <c r="BX216" i="17"/>
  <c r="BY216" i="17"/>
  <c r="BZ216" i="17"/>
  <c r="CA216" i="17"/>
  <c r="CB216" i="17"/>
  <c r="CC216" i="17"/>
  <c r="CD216" i="17"/>
  <c r="CE216" i="17"/>
  <c r="CF216" i="17"/>
  <c r="CG216" i="17"/>
  <c r="CH216" i="17"/>
  <c r="CI216" i="17"/>
  <c r="CJ216" i="17"/>
  <c r="CK216" i="17"/>
  <c r="CL216" i="17"/>
  <c r="CM216" i="17"/>
  <c r="CN216" i="17"/>
  <c r="CO216" i="17"/>
  <c r="CP216" i="17"/>
  <c r="CQ216" i="17"/>
  <c r="CR216" i="17"/>
  <c r="CS216" i="17"/>
  <c r="CT216" i="17"/>
  <c r="CU216" i="17"/>
  <c r="CV216" i="17"/>
  <c r="CW216" i="17"/>
  <c r="CX216" i="17"/>
  <c r="CY216" i="17"/>
  <c r="CZ216" i="17"/>
  <c r="DA216" i="17"/>
  <c r="DB216" i="17"/>
  <c r="DC216" i="17"/>
  <c r="DD216" i="17"/>
  <c r="D217" i="17"/>
  <c r="E217" i="17"/>
  <c r="F217" i="17"/>
  <c r="G217" i="17"/>
  <c r="H217" i="17"/>
  <c r="I217" i="17"/>
  <c r="J217" i="17"/>
  <c r="K217" i="17"/>
  <c r="L217" i="17"/>
  <c r="M217" i="17"/>
  <c r="N217" i="17"/>
  <c r="O217" i="17"/>
  <c r="P217" i="17"/>
  <c r="Q217" i="17"/>
  <c r="R217" i="17"/>
  <c r="S217" i="17"/>
  <c r="T217" i="17"/>
  <c r="U217" i="17"/>
  <c r="V217" i="17"/>
  <c r="W217" i="17"/>
  <c r="X217" i="17"/>
  <c r="Y217" i="17"/>
  <c r="Z217" i="17"/>
  <c r="AA217" i="17"/>
  <c r="AB217" i="17"/>
  <c r="AC217" i="17"/>
  <c r="AD217" i="17"/>
  <c r="AE217" i="17"/>
  <c r="AF217" i="17"/>
  <c r="AG217" i="17"/>
  <c r="AH217" i="17"/>
  <c r="AI217" i="17"/>
  <c r="AJ217" i="17"/>
  <c r="AK217" i="17"/>
  <c r="AL217" i="17"/>
  <c r="AM217" i="17"/>
  <c r="AN217" i="17"/>
  <c r="AO217" i="17"/>
  <c r="AP217" i="17"/>
  <c r="AQ217" i="17"/>
  <c r="AR217" i="17"/>
  <c r="AS217" i="17"/>
  <c r="AT217" i="17"/>
  <c r="AU217" i="17"/>
  <c r="AV217" i="17"/>
  <c r="AW217" i="17"/>
  <c r="AX217" i="17"/>
  <c r="AY217" i="17"/>
  <c r="AZ217" i="17"/>
  <c r="BA217" i="17"/>
  <c r="BB217" i="17"/>
  <c r="BC217" i="17"/>
  <c r="BD217" i="17"/>
  <c r="BE217" i="17"/>
  <c r="BF217" i="17"/>
  <c r="BG217" i="17"/>
  <c r="BH217" i="17"/>
  <c r="BI217" i="17"/>
  <c r="BJ217" i="17"/>
  <c r="BK217" i="17"/>
  <c r="BL217" i="17"/>
  <c r="BM217" i="17"/>
  <c r="BN217" i="17"/>
  <c r="BO217" i="17"/>
  <c r="BP217" i="17"/>
  <c r="BQ217" i="17"/>
  <c r="BR217" i="17"/>
  <c r="BS217" i="17"/>
  <c r="BT217" i="17"/>
  <c r="BU217" i="17"/>
  <c r="BV217" i="17"/>
  <c r="BW217" i="17"/>
  <c r="BX217" i="17"/>
  <c r="BY217" i="17"/>
  <c r="BZ217" i="17"/>
  <c r="CA217" i="17"/>
  <c r="CB217" i="17"/>
  <c r="CC217" i="17"/>
  <c r="CD217" i="17"/>
  <c r="CE217" i="17"/>
  <c r="CF217" i="17"/>
  <c r="CG217" i="17"/>
  <c r="CH217" i="17"/>
  <c r="CI217" i="17"/>
  <c r="CJ217" i="17"/>
  <c r="CK217" i="17"/>
  <c r="CL217" i="17"/>
  <c r="CM217" i="17"/>
  <c r="CN217" i="17"/>
  <c r="CO217" i="17"/>
  <c r="CP217" i="17"/>
  <c r="CQ217" i="17"/>
  <c r="CR217" i="17"/>
  <c r="CS217" i="17"/>
  <c r="CT217" i="17"/>
  <c r="CU217" i="17"/>
  <c r="CV217" i="17"/>
  <c r="CW217" i="17"/>
  <c r="CX217" i="17"/>
  <c r="CY217" i="17"/>
  <c r="CZ217" i="17"/>
  <c r="DA217" i="17"/>
  <c r="DB217" i="17"/>
  <c r="DC217" i="17"/>
  <c r="DD217" i="17"/>
  <c r="D218" i="17"/>
  <c r="E218" i="17"/>
  <c r="F218" i="17"/>
  <c r="G218" i="17"/>
  <c r="H218" i="17"/>
  <c r="I218" i="17"/>
  <c r="J218" i="17"/>
  <c r="K218" i="17"/>
  <c r="L218" i="17"/>
  <c r="M218" i="17"/>
  <c r="N218" i="17"/>
  <c r="O218" i="17"/>
  <c r="P218" i="17"/>
  <c r="Q218" i="17"/>
  <c r="R218" i="17"/>
  <c r="S218" i="17"/>
  <c r="T218" i="17"/>
  <c r="U218" i="17"/>
  <c r="V218" i="17"/>
  <c r="W218" i="17"/>
  <c r="X218" i="17"/>
  <c r="Y218" i="17"/>
  <c r="Z218" i="17"/>
  <c r="AA218" i="17"/>
  <c r="AB218" i="17"/>
  <c r="AC218" i="17"/>
  <c r="AD218" i="17"/>
  <c r="AE218" i="17"/>
  <c r="AF218" i="17"/>
  <c r="AG218" i="17"/>
  <c r="AH218" i="17"/>
  <c r="AI218" i="17"/>
  <c r="AJ218" i="17"/>
  <c r="AK218" i="17"/>
  <c r="AL218" i="17"/>
  <c r="AM218" i="17"/>
  <c r="AN218" i="17"/>
  <c r="AO218" i="17"/>
  <c r="AP218" i="17"/>
  <c r="AQ218" i="17"/>
  <c r="AR218" i="17"/>
  <c r="AS218" i="17"/>
  <c r="AT218" i="17"/>
  <c r="AU218" i="17"/>
  <c r="AV218" i="17"/>
  <c r="AW218" i="17"/>
  <c r="AX218" i="17"/>
  <c r="AY218" i="17"/>
  <c r="AZ218" i="17"/>
  <c r="BA218" i="17"/>
  <c r="BB218" i="17"/>
  <c r="BC218" i="17"/>
  <c r="BD218" i="17"/>
  <c r="BE218" i="17"/>
  <c r="BF218" i="17"/>
  <c r="BG218" i="17"/>
  <c r="BH218" i="17"/>
  <c r="BI218" i="17"/>
  <c r="BJ218" i="17"/>
  <c r="BK218" i="17"/>
  <c r="BL218" i="17"/>
  <c r="BM218" i="17"/>
  <c r="BN218" i="17"/>
  <c r="BO218" i="17"/>
  <c r="BP218" i="17"/>
  <c r="BQ218" i="17"/>
  <c r="BR218" i="17"/>
  <c r="BS218" i="17"/>
  <c r="BT218" i="17"/>
  <c r="BU218" i="17"/>
  <c r="BV218" i="17"/>
  <c r="BW218" i="17"/>
  <c r="BX218" i="17"/>
  <c r="BY218" i="17"/>
  <c r="BZ218" i="17"/>
  <c r="CA218" i="17"/>
  <c r="CB218" i="17"/>
  <c r="CC218" i="17"/>
  <c r="CD218" i="17"/>
  <c r="CE218" i="17"/>
  <c r="CF218" i="17"/>
  <c r="CG218" i="17"/>
  <c r="CH218" i="17"/>
  <c r="CI218" i="17"/>
  <c r="CJ218" i="17"/>
  <c r="CK218" i="17"/>
  <c r="CL218" i="17"/>
  <c r="CM218" i="17"/>
  <c r="CN218" i="17"/>
  <c r="CO218" i="17"/>
  <c r="CP218" i="17"/>
  <c r="CQ218" i="17"/>
  <c r="CR218" i="17"/>
  <c r="CS218" i="17"/>
  <c r="CT218" i="17"/>
  <c r="CU218" i="17"/>
  <c r="CV218" i="17"/>
  <c r="CW218" i="17"/>
  <c r="CX218" i="17"/>
  <c r="CY218" i="17"/>
  <c r="CZ218" i="17"/>
  <c r="DA218" i="17"/>
  <c r="DB218" i="17"/>
  <c r="DC218" i="17"/>
  <c r="DD218" i="17"/>
  <c r="D219" i="17"/>
  <c r="E219" i="17"/>
  <c r="F219" i="17"/>
  <c r="G219" i="17"/>
  <c r="H219" i="17"/>
  <c r="I219" i="17"/>
  <c r="J219" i="17"/>
  <c r="K219" i="17"/>
  <c r="L219" i="17"/>
  <c r="M219" i="17"/>
  <c r="N219" i="17"/>
  <c r="O219" i="17"/>
  <c r="P219" i="17"/>
  <c r="Q219" i="17"/>
  <c r="R219" i="17"/>
  <c r="S219" i="17"/>
  <c r="T219" i="17"/>
  <c r="U219" i="17"/>
  <c r="V219" i="17"/>
  <c r="W219" i="17"/>
  <c r="X219" i="17"/>
  <c r="Y219" i="17"/>
  <c r="Z219" i="17"/>
  <c r="AA219" i="17"/>
  <c r="AB219" i="17"/>
  <c r="AC219" i="17"/>
  <c r="AD219" i="17"/>
  <c r="AE219" i="17"/>
  <c r="AF219" i="17"/>
  <c r="AG219" i="17"/>
  <c r="AH219" i="17"/>
  <c r="AI219" i="17"/>
  <c r="AJ219" i="17"/>
  <c r="AK219" i="17"/>
  <c r="AL219" i="17"/>
  <c r="AM219" i="17"/>
  <c r="AN219" i="17"/>
  <c r="AO219" i="17"/>
  <c r="AP219" i="17"/>
  <c r="AQ219" i="17"/>
  <c r="AR219" i="17"/>
  <c r="AS219" i="17"/>
  <c r="AT219" i="17"/>
  <c r="AU219" i="17"/>
  <c r="AV219" i="17"/>
  <c r="AW219" i="17"/>
  <c r="AX219" i="17"/>
  <c r="AY219" i="17"/>
  <c r="AZ219" i="17"/>
  <c r="BA219" i="17"/>
  <c r="BB219" i="17"/>
  <c r="BC219" i="17"/>
  <c r="BD219" i="17"/>
  <c r="BE219" i="17"/>
  <c r="BF219" i="17"/>
  <c r="BG219" i="17"/>
  <c r="BH219" i="17"/>
  <c r="BI219" i="17"/>
  <c r="BJ219" i="17"/>
  <c r="BK219" i="17"/>
  <c r="BL219" i="17"/>
  <c r="BM219" i="17"/>
  <c r="BN219" i="17"/>
  <c r="BO219" i="17"/>
  <c r="BP219" i="17"/>
  <c r="BQ219" i="17"/>
  <c r="BR219" i="17"/>
  <c r="BS219" i="17"/>
  <c r="BT219" i="17"/>
  <c r="BU219" i="17"/>
  <c r="BV219" i="17"/>
  <c r="BW219" i="17"/>
  <c r="BX219" i="17"/>
  <c r="BY219" i="17"/>
  <c r="BZ219" i="17"/>
  <c r="CA219" i="17"/>
  <c r="CB219" i="17"/>
  <c r="CC219" i="17"/>
  <c r="CD219" i="17"/>
  <c r="CE219" i="17"/>
  <c r="CF219" i="17"/>
  <c r="CG219" i="17"/>
  <c r="CH219" i="17"/>
  <c r="CI219" i="17"/>
  <c r="CJ219" i="17"/>
  <c r="CK219" i="17"/>
  <c r="CL219" i="17"/>
  <c r="CM219" i="17"/>
  <c r="CN219" i="17"/>
  <c r="CO219" i="17"/>
  <c r="CP219" i="17"/>
  <c r="CQ219" i="17"/>
  <c r="CR219" i="17"/>
  <c r="CS219" i="17"/>
  <c r="CT219" i="17"/>
  <c r="CU219" i="17"/>
  <c r="CV219" i="17"/>
  <c r="CW219" i="17"/>
  <c r="CX219" i="17"/>
  <c r="CY219" i="17"/>
  <c r="CZ219" i="17"/>
  <c r="DA219" i="17"/>
  <c r="DB219" i="17"/>
  <c r="DC219" i="17"/>
  <c r="DD219" i="17"/>
  <c r="D220" i="17"/>
  <c r="E220" i="17"/>
  <c r="F220" i="17"/>
  <c r="G220" i="17"/>
  <c r="H220" i="17"/>
  <c r="I220" i="17"/>
  <c r="J220" i="17"/>
  <c r="K220" i="17"/>
  <c r="L220" i="17"/>
  <c r="M220" i="17"/>
  <c r="N220" i="17"/>
  <c r="O220" i="17"/>
  <c r="P220" i="17"/>
  <c r="Q220" i="17"/>
  <c r="R220" i="17"/>
  <c r="S220" i="17"/>
  <c r="T220" i="17"/>
  <c r="U220" i="17"/>
  <c r="V220" i="17"/>
  <c r="W220" i="17"/>
  <c r="X220" i="17"/>
  <c r="Y220" i="17"/>
  <c r="Z220" i="17"/>
  <c r="AA220" i="17"/>
  <c r="AB220" i="17"/>
  <c r="AC220" i="17"/>
  <c r="AD220" i="17"/>
  <c r="AE220" i="17"/>
  <c r="AF220" i="17"/>
  <c r="AG220" i="17"/>
  <c r="AH220" i="17"/>
  <c r="AI220" i="17"/>
  <c r="AJ220" i="17"/>
  <c r="AK220" i="17"/>
  <c r="AL220" i="17"/>
  <c r="AM220" i="17"/>
  <c r="AN220" i="17"/>
  <c r="AO220" i="17"/>
  <c r="AP220" i="17"/>
  <c r="AQ220" i="17"/>
  <c r="AR220" i="17"/>
  <c r="AS220" i="17"/>
  <c r="AT220" i="17"/>
  <c r="AU220" i="17"/>
  <c r="AV220" i="17"/>
  <c r="AW220" i="17"/>
  <c r="AX220" i="17"/>
  <c r="AY220" i="17"/>
  <c r="AZ220" i="17"/>
  <c r="BA220" i="17"/>
  <c r="BB220" i="17"/>
  <c r="BC220" i="17"/>
  <c r="BD220" i="17"/>
  <c r="BE220" i="17"/>
  <c r="BF220" i="17"/>
  <c r="BG220" i="17"/>
  <c r="BH220" i="17"/>
  <c r="BI220" i="17"/>
  <c r="BJ220" i="17"/>
  <c r="BK220" i="17"/>
  <c r="BL220" i="17"/>
  <c r="BM220" i="17"/>
  <c r="BN220" i="17"/>
  <c r="BO220" i="17"/>
  <c r="BP220" i="17"/>
  <c r="BQ220" i="17"/>
  <c r="BR220" i="17"/>
  <c r="BS220" i="17"/>
  <c r="BT220" i="17"/>
  <c r="BU220" i="17"/>
  <c r="BV220" i="17"/>
  <c r="BW220" i="17"/>
  <c r="BX220" i="17"/>
  <c r="BY220" i="17"/>
  <c r="BZ220" i="17"/>
  <c r="CA220" i="17"/>
  <c r="CB220" i="17"/>
  <c r="CC220" i="17"/>
  <c r="CD220" i="17"/>
  <c r="CE220" i="17"/>
  <c r="CF220" i="17"/>
  <c r="CG220" i="17"/>
  <c r="CH220" i="17"/>
  <c r="CI220" i="17"/>
  <c r="CJ220" i="17"/>
  <c r="CK220" i="17"/>
  <c r="CL220" i="17"/>
  <c r="CM220" i="17"/>
  <c r="CN220" i="17"/>
  <c r="CO220" i="17"/>
  <c r="CP220" i="17"/>
  <c r="CQ220" i="17"/>
  <c r="CR220" i="17"/>
  <c r="CS220" i="17"/>
  <c r="CT220" i="17"/>
  <c r="CU220" i="17"/>
  <c r="CV220" i="17"/>
  <c r="CW220" i="17"/>
  <c r="CX220" i="17"/>
  <c r="CY220" i="17"/>
  <c r="CZ220" i="17"/>
  <c r="DA220" i="17"/>
  <c r="DB220" i="17"/>
  <c r="DC220" i="17"/>
  <c r="DD220" i="17"/>
  <c r="D221" i="17"/>
  <c r="E221" i="17"/>
  <c r="F221" i="17"/>
  <c r="G221" i="17"/>
  <c r="H221" i="17"/>
  <c r="I221" i="17"/>
  <c r="J221" i="17"/>
  <c r="K221" i="17"/>
  <c r="L221" i="17"/>
  <c r="M221" i="17"/>
  <c r="N221" i="17"/>
  <c r="O221" i="17"/>
  <c r="P221" i="17"/>
  <c r="Q221" i="17"/>
  <c r="R221" i="17"/>
  <c r="S221" i="17"/>
  <c r="T221" i="17"/>
  <c r="U221" i="17"/>
  <c r="V221" i="17"/>
  <c r="W221" i="17"/>
  <c r="X221" i="17"/>
  <c r="Y221" i="17"/>
  <c r="Z221" i="17"/>
  <c r="AA221" i="17"/>
  <c r="AB221" i="17"/>
  <c r="AC221" i="17"/>
  <c r="AD221" i="17"/>
  <c r="AE221" i="17"/>
  <c r="AF221" i="17"/>
  <c r="AG221" i="17"/>
  <c r="AH221" i="17"/>
  <c r="AI221" i="17"/>
  <c r="AJ221" i="17"/>
  <c r="AK221" i="17"/>
  <c r="AL221" i="17"/>
  <c r="AM221" i="17"/>
  <c r="AN221" i="17"/>
  <c r="AO221" i="17"/>
  <c r="AP221" i="17"/>
  <c r="AQ221" i="17"/>
  <c r="AR221" i="17"/>
  <c r="AS221" i="17"/>
  <c r="AT221" i="17"/>
  <c r="AU221" i="17"/>
  <c r="AV221" i="17"/>
  <c r="AW221" i="17"/>
  <c r="AX221" i="17"/>
  <c r="AY221" i="17"/>
  <c r="AZ221" i="17"/>
  <c r="BA221" i="17"/>
  <c r="BB221" i="17"/>
  <c r="BC221" i="17"/>
  <c r="BD221" i="17"/>
  <c r="BE221" i="17"/>
  <c r="BF221" i="17"/>
  <c r="BG221" i="17"/>
  <c r="BH221" i="17"/>
  <c r="BI221" i="17"/>
  <c r="BJ221" i="17"/>
  <c r="BK221" i="17"/>
  <c r="BL221" i="17"/>
  <c r="BM221" i="17"/>
  <c r="BN221" i="17"/>
  <c r="BO221" i="17"/>
  <c r="BP221" i="17"/>
  <c r="BQ221" i="17"/>
  <c r="BR221" i="17"/>
  <c r="BS221" i="17"/>
  <c r="BT221" i="17"/>
  <c r="BU221" i="17"/>
  <c r="BV221" i="17"/>
  <c r="BW221" i="17"/>
  <c r="BX221" i="17"/>
  <c r="BY221" i="17"/>
  <c r="BZ221" i="17"/>
  <c r="CA221" i="17"/>
  <c r="CB221" i="17"/>
  <c r="CC221" i="17"/>
  <c r="CD221" i="17"/>
  <c r="CE221" i="17"/>
  <c r="CF221" i="17"/>
  <c r="CG221" i="17"/>
  <c r="CH221" i="17"/>
  <c r="CI221" i="17"/>
  <c r="CJ221" i="17"/>
  <c r="CK221" i="17"/>
  <c r="CL221" i="17"/>
  <c r="CM221" i="17"/>
  <c r="CN221" i="17"/>
  <c r="CO221" i="17"/>
  <c r="CP221" i="17"/>
  <c r="CQ221" i="17"/>
  <c r="CR221" i="17"/>
  <c r="CS221" i="17"/>
  <c r="CT221" i="17"/>
  <c r="CU221" i="17"/>
  <c r="CV221" i="17"/>
  <c r="CW221" i="17"/>
  <c r="CX221" i="17"/>
  <c r="CY221" i="17"/>
  <c r="CZ221" i="17"/>
  <c r="DA221" i="17"/>
  <c r="DB221" i="17"/>
  <c r="DC221" i="17"/>
  <c r="DD221" i="17"/>
  <c r="D222" i="17"/>
  <c r="E222" i="17"/>
  <c r="F222" i="17"/>
  <c r="G222" i="17"/>
  <c r="H222" i="17"/>
  <c r="I222" i="17"/>
  <c r="J222" i="17"/>
  <c r="K222" i="17"/>
  <c r="L222" i="17"/>
  <c r="M222" i="17"/>
  <c r="N222" i="17"/>
  <c r="O222" i="17"/>
  <c r="P222" i="17"/>
  <c r="Q222" i="17"/>
  <c r="R222" i="17"/>
  <c r="S222" i="17"/>
  <c r="T222" i="17"/>
  <c r="U222" i="17"/>
  <c r="V222" i="17"/>
  <c r="W222" i="17"/>
  <c r="X222" i="17"/>
  <c r="Y222" i="17"/>
  <c r="Z222" i="17"/>
  <c r="AA222" i="17"/>
  <c r="AB222" i="17"/>
  <c r="AC222" i="17"/>
  <c r="AD222" i="17"/>
  <c r="AE222" i="17"/>
  <c r="AF222" i="17"/>
  <c r="AG222" i="17"/>
  <c r="AH222" i="17"/>
  <c r="AI222" i="17"/>
  <c r="AJ222" i="17"/>
  <c r="AK222" i="17"/>
  <c r="AL222" i="17"/>
  <c r="AM222" i="17"/>
  <c r="AN222" i="17"/>
  <c r="AO222" i="17"/>
  <c r="AP222" i="17"/>
  <c r="AQ222" i="17"/>
  <c r="AR222" i="17"/>
  <c r="AS222" i="17"/>
  <c r="AT222" i="17"/>
  <c r="AU222" i="17"/>
  <c r="AV222" i="17"/>
  <c r="AW222" i="17"/>
  <c r="AX222" i="17"/>
  <c r="AY222" i="17"/>
  <c r="AZ222" i="17"/>
  <c r="BA222" i="17"/>
  <c r="BB222" i="17"/>
  <c r="BC222" i="17"/>
  <c r="BD222" i="17"/>
  <c r="BE222" i="17"/>
  <c r="BF222" i="17"/>
  <c r="BG222" i="17"/>
  <c r="BH222" i="17"/>
  <c r="BI222" i="17"/>
  <c r="BJ222" i="17"/>
  <c r="BK222" i="17"/>
  <c r="BL222" i="17"/>
  <c r="BM222" i="17"/>
  <c r="BN222" i="17"/>
  <c r="BO222" i="17"/>
  <c r="BP222" i="17"/>
  <c r="BQ222" i="17"/>
  <c r="BR222" i="17"/>
  <c r="BS222" i="17"/>
  <c r="BT222" i="17"/>
  <c r="BU222" i="17"/>
  <c r="BV222" i="17"/>
  <c r="BW222" i="17"/>
  <c r="BX222" i="17"/>
  <c r="BY222" i="17"/>
  <c r="BZ222" i="17"/>
  <c r="CA222" i="17"/>
  <c r="CB222" i="17"/>
  <c r="CC222" i="17"/>
  <c r="CD222" i="17"/>
  <c r="CE222" i="17"/>
  <c r="CF222" i="17"/>
  <c r="CG222" i="17"/>
  <c r="CH222" i="17"/>
  <c r="CI222" i="17"/>
  <c r="CJ222" i="17"/>
  <c r="CK222" i="17"/>
  <c r="CL222" i="17"/>
  <c r="CM222" i="17"/>
  <c r="CN222" i="17"/>
  <c r="CO222" i="17"/>
  <c r="CP222" i="17"/>
  <c r="CQ222" i="17"/>
  <c r="CR222" i="17"/>
  <c r="CS222" i="17"/>
  <c r="CT222" i="17"/>
  <c r="CU222" i="17"/>
  <c r="CV222" i="17"/>
  <c r="CW222" i="17"/>
  <c r="CX222" i="17"/>
  <c r="CY222" i="17"/>
  <c r="CZ222" i="17"/>
  <c r="DA222" i="17"/>
  <c r="DB222" i="17"/>
  <c r="DC222" i="17"/>
  <c r="DD222" i="17"/>
  <c r="D223" i="17"/>
  <c r="E223" i="17"/>
  <c r="F223" i="17"/>
  <c r="G223" i="17"/>
  <c r="H223" i="17"/>
  <c r="I223" i="17"/>
  <c r="J223" i="17"/>
  <c r="K223" i="17"/>
  <c r="L223" i="17"/>
  <c r="M223" i="17"/>
  <c r="N223" i="17"/>
  <c r="O223" i="17"/>
  <c r="P223" i="17"/>
  <c r="Q223" i="17"/>
  <c r="R223" i="17"/>
  <c r="S223" i="17"/>
  <c r="T223" i="17"/>
  <c r="U223" i="17"/>
  <c r="V223" i="17"/>
  <c r="W223" i="17"/>
  <c r="X223" i="17"/>
  <c r="Y223" i="17"/>
  <c r="Z223" i="17"/>
  <c r="AA223" i="17"/>
  <c r="AB223" i="17"/>
  <c r="AC223" i="17"/>
  <c r="AD223" i="17"/>
  <c r="AE223" i="17"/>
  <c r="AF223" i="17"/>
  <c r="AG223" i="17"/>
  <c r="AH223" i="17"/>
  <c r="AI223" i="17"/>
  <c r="AJ223" i="17"/>
  <c r="AK223" i="17"/>
  <c r="AL223" i="17"/>
  <c r="AM223" i="17"/>
  <c r="AN223" i="17"/>
  <c r="AO223" i="17"/>
  <c r="AP223" i="17"/>
  <c r="AQ223" i="17"/>
  <c r="AR223" i="17"/>
  <c r="AS223" i="17"/>
  <c r="AT223" i="17"/>
  <c r="AU223" i="17"/>
  <c r="AV223" i="17"/>
  <c r="AW223" i="17"/>
  <c r="AX223" i="17"/>
  <c r="AY223" i="17"/>
  <c r="AZ223" i="17"/>
  <c r="BA223" i="17"/>
  <c r="BB223" i="17"/>
  <c r="BC223" i="17"/>
  <c r="BD223" i="17"/>
  <c r="BE223" i="17"/>
  <c r="BF223" i="17"/>
  <c r="BG223" i="17"/>
  <c r="BH223" i="17"/>
  <c r="BI223" i="17"/>
  <c r="BJ223" i="17"/>
  <c r="BK223" i="17"/>
  <c r="BL223" i="17"/>
  <c r="BM223" i="17"/>
  <c r="BN223" i="17"/>
  <c r="BO223" i="17"/>
  <c r="BP223" i="17"/>
  <c r="BQ223" i="17"/>
  <c r="BR223" i="17"/>
  <c r="BS223" i="17"/>
  <c r="BT223" i="17"/>
  <c r="BU223" i="17"/>
  <c r="BV223" i="17"/>
  <c r="BW223" i="17"/>
  <c r="BX223" i="17"/>
  <c r="BY223" i="17"/>
  <c r="BZ223" i="17"/>
  <c r="CA223" i="17"/>
  <c r="CB223" i="17"/>
  <c r="CC223" i="17"/>
  <c r="CD223" i="17"/>
  <c r="CE223" i="17"/>
  <c r="CF223" i="17"/>
  <c r="CG223" i="17"/>
  <c r="CH223" i="17"/>
  <c r="CI223" i="17"/>
  <c r="CJ223" i="17"/>
  <c r="CK223" i="17"/>
  <c r="CL223" i="17"/>
  <c r="CM223" i="17"/>
  <c r="CN223" i="17"/>
  <c r="CO223" i="17"/>
  <c r="CP223" i="17"/>
  <c r="CQ223" i="17"/>
  <c r="CR223" i="17"/>
  <c r="CS223" i="17"/>
  <c r="CT223" i="17"/>
  <c r="CU223" i="17"/>
  <c r="CV223" i="17"/>
  <c r="CW223" i="17"/>
  <c r="CX223" i="17"/>
  <c r="CY223" i="17"/>
  <c r="CZ223" i="17"/>
  <c r="DA223" i="17"/>
  <c r="DB223" i="17"/>
  <c r="DC223" i="17"/>
  <c r="DD223" i="17"/>
  <c r="D224" i="17"/>
  <c r="E224" i="17"/>
  <c r="F224" i="17"/>
  <c r="G224" i="17"/>
  <c r="H224" i="17"/>
  <c r="I224" i="17"/>
  <c r="J224" i="17"/>
  <c r="K224" i="17"/>
  <c r="L224" i="17"/>
  <c r="M224" i="17"/>
  <c r="N224" i="17"/>
  <c r="O224" i="17"/>
  <c r="P224" i="17"/>
  <c r="Q224" i="17"/>
  <c r="R224" i="17"/>
  <c r="S224" i="17"/>
  <c r="T224" i="17"/>
  <c r="U224" i="17"/>
  <c r="V224" i="17"/>
  <c r="W224" i="17"/>
  <c r="X224" i="17"/>
  <c r="Y224" i="17"/>
  <c r="Z224" i="17"/>
  <c r="AA224" i="17"/>
  <c r="AB224" i="17"/>
  <c r="AC224" i="17"/>
  <c r="AD224" i="17"/>
  <c r="AE224" i="17"/>
  <c r="AF224" i="17"/>
  <c r="AG224" i="17"/>
  <c r="AH224" i="17"/>
  <c r="AI224" i="17"/>
  <c r="AJ224" i="17"/>
  <c r="AK224" i="17"/>
  <c r="AL224" i="17"/>
  <c r="AM224" i="17"/>
  <c r="AN224" i="17"/>
  <c r="AO224" i="17"/>
  <c r="AP224" i="17"/>
  <c r="AQ224" i="17"/>
  <c r="AR224" i="17"/>
  <c r="AS224" i="17"/>
  <c r="AT224" i="17"/>
  <c r="AU224" i="17"/>
  <c r="AV224" i="17"/>
  <c r="AW224" i="17"/>
  <c r="AX224" i="17"/>
  <c r="AY224" i="17"/>
  <c r="AZ224" i="17"/>
  <c r="BA224" i="17"/>
  <c r="BB224" i="17"/>
  <c r="BC224" i="17"/>
  <c r="BD224" i="17"/>
  <c r="BE224" i="17"/>
  <c r="BF224" i="17"/>
  <c r="BG224" i="17"/>
  <c r="BH224" i="17"/>
  <c r="BI224" i="17"/>
  <c r="BJ224" i="17"/>
  <c r="BK224" i="17"/>
  <c r="BL224" i="17"/>
  <c r="BM224" i="17"/>
  <c r="BN224" i="17"/>
  <c r="BO224" i="17"/>
  <c r="BP224" i="17"/>
  <c r="BQ224" i="17"/>
  <c r="BR224" i="17"/>
  <c r="BS224" i="17"/>
  <c r="BT224" i="17"/>
  <c r="BU224" i="17"/>
  <c r="BV224" i="17"/>
  <c r="BW224" i="17"/>
  <c r="BX224" i="17"/>
  <c r="BY224" i="17"/>
  <c r="BZ224" i="17"/>
  <c r="CA224" i="17"/>
  <c r="CB224" i="17"/>
  <c r="CC224" i="17"/>
  <c r="CD224" i="17"/>
  <c r="CE224" i="17"/>
  <c r="CF224" i="17"/>
  <c r="CG224" i="17"/>
  <c r="CH224" i="17"/>
  <c r="CI224" i="17"/>
  <c r="CJ224" i="17"/>
  <c r="CK224" i="17"/>
  <c r="CL224" i="17"/>
  <c r="CM224" i="17"/>
  <c r="CN224" i="17"/>
  <c r="CO224" i="17"/>
  <c r="CP224" i="17"/>
  <c r="CQ224" i="17"/>
  <c r="CR224" i="17"/>
  <c r="CS224" i="17"/>
  <c r="CT224" i="17"/>
  <c r="CU224" i="17"/>
  <c r="CV224" i="17"/>
  <c r="CW224" i="17"/>
  <c r="CX224" i="17"/>
  <c r="CY224" i="17"/>
  <c r="CZ224" i="17"/>
  <c r="DA224" i="17"/>
  <c r="DB224" i="17"/>
  <c r="DC224" i="17"/>
  <c r="DD224" i="17"/>
  <c r="D225" i="17"/>
  <c r="E225" i="17"/>
  <c r="F225" i="17"/>
  <c r="G225" i="17"/>
  <c r="H225" i="17"/>
  <c r="I225" i="17"/>
  <c r="J225" i="17"/>
  <c r="K225" i="17"/>
  <c r="L225" i="17"/>
  <c r="M225" i="17"/>
  <c r="N225" i="17"/>
  <c r="O225" i="17"/>
  <c r="P225" i="17"/>
  <c r="Q225" i="17"/>
  <c r="R225" i="17"/>
  <c r="S225" i="17"/>
  <c r="T225" i="17"/>
  <c r="U225" i="17"/>
  <c r="V225" i="17"/>
  <c r="W225" i="17"/>
  <c r="X225" i="17"/>
  <c r="Y225" i="17"/>
  <c r="Z225" i="17"/>
  <c r="AA225" i="17"/>
  <c r="AB225" i="17"/>
  <c r="AC225" i="17"/>
  <c r="AD225" i="17"/>
  <c r="AE225" i="17"/>
  <c r="AF225" i="17"/>
  <c r="AG225" i="17"/>
  <c r="AH225" i="17"/>
  <c r="AI225" i="17"/>
  <c r="AJ225" i="17"/>
  <c r="AK225" i="17"/>
  <c r="AL225" i="17"/>
  <c r="AM225" i="17"/>
  <c r="AN225" i="17"/>
  <c r="AO225" i="17"/>
  <c r="AP225" i="17"/>
  <c r="AQ225" i="17"/>
  <c r="AR225" i="17"/>
  <c r="AS225" i="17"/>
  <c r="AT225" i="17"/>
  <c r="AU225" i="17"/>
  <c r="AV225" i="17"/>
  <c r="AW225" i="17"/>
  <c r="AX225" i="17"/>
  <c r="AY225" i="17"/>
  <c r="AZ225" i="17"/>
  <c r="BA225" i="17"/>
  <c r="BB225" i="17"/>
  <c r="BC225" i="17"/>
  <c r="BD225" i="17"/>
  <c r="BE225" i="17"/>
  <c r="BF225" i="17"/>
  <c r="BG225" i="17"/>
  <c r="BH225" i="17"/>
  <c r="BI225" i="17"/>
  <c r="BJ225" i="17"/>
  <c r="BK225" i="17"/>
  <c r="BL225" i="17"/>
  <c r="BM225" i="17"/>
  <c r="BN225" i="17"/>
  <c r="BO225" i="17"/>
  <c r="BP225" i="17"/>
  <c r="BQ225" i="17"/>
  <c r="BR225" i="17"/>
  <c r="BS225" i="17"/>
  <c r="BT225" i="17"/>
  <c r="BU225" i="17"/>
  <c r="BV225" i="17"/>
  <c r="BW225" i="17"/>
  <c r="BX225" i="17"/>
  <c r="BY225" i="17"/>
  <c r="BZ225" i="17"/>
  <c r="CA225" i="17"/>
  <c r="CB225" i="17"/>
  <c r="CC225" i="17"/>
  <c r="CD225" i="17"/>
  <c r="CE225" i="17"/>
  <c r="CF225" i="17"/>
  <c r="CG225" i="17"/>
  <c r="CH225" i="17"/>
  <c r="CI225" i="17"/>
  <c r="CJ225" i="17"/>
  <c r="CK225" i="17"/>
  <c r="CL225" i="17"/>
  <c r="CM225" i="17"/>
  <c r="CN225" i="17"/>
  <c r="CO225" i="17"/>
  <c r="CP225" i="17"/>
  <c r="CQ225" i="17"/>
  <c r="CR225" i="17"/>
  <c r="CS225" i="17"/>
  <c r="CT225" i="17"/>
  <c r="CU225" i="17"/>
  <c r="CV225" i="17"/>
  <c r="CW225" i="17"/>
  <c r="CX225" i="17"/>
  <c r="CY225" i="17"/>
  <c r="CZ225" i="17"/>
  <c r="DA225" i="17"/>
  <c r="DB225" i="17"/>
  <c r="DC225" i="17"/>
  <c r="DD225" i="17"/>
  <c r="D226" i="17"/>
  <c r="E226" i="17"/>
  <c r="F226" i="17"/>
  <c r="G226" i="17"/>
  <c r="H226" i="17"/>
  <c r="I226" i="17"/>
  <c r="J226" i="17"/>
  <c r="K226" i="17"/>
  <c r="L226" i="17"/>
  <c r="M226" i="17"/>
  <c r="N226" i="17"/>
  <c r="O226" i="17"/>
  <c r="P226" i="17"/>
  <c r="Q226" i="17"/>
  <c r="R226" i="17"/>
  <c r="S226" i="17"/>
  <c r="T226" i="17"/>
  <c r="U226" i="17"/>
  <c r="V226" i="17"/>
  <c r="W226" i="17"/>
  <c r="X226" i="17"/>
  <c r="Y226" i="17"/>
  <c r="Z226" i="17"/>
  <c r="AA226" i="17"/>
  <c r="AB226" i="17"/>
  <c r="AC226" i="17"/>
  <c r="AD226" i="17"/>
  <c r="AE226" i="17"/>
  <c r="AF226" i="17"/>
  <c r="AG226" i="17"/>
  <c r="AH226" i="17"/>
  <c r="AI226" i="17"/>
  <c r="AJ226" i="17"/>
  <c r="AK226" i="17"/>
  <c r="AL226" i="17"/>
  <c r="AM226" i="17"/>
  <c r="AN226" i="17"/>
  <c r="AO226" i="17"/>
  <c r="AP226" i="17"/>
  <c r="AQ226" i="17"/>
  <c r="AR226" i="17"/>
  <c r="AS226" i="17"/>
  <c r="AT226" i="17"/>
  <c r="AU226" i="17"/>
  <c r="AV226" i="17"/>
  <c r="AW226" i="17"/>
  <c r="AX226" i="17"/>
  <c r="AY226" i="17"/>
  <c r="AZ226" i="17"/>
  <c r="BA226" i="17"/>
  <c r="BB226" i="17"/>
  <c r="BC226" i="17"/>
  <c r="BD226" i="17"/>
  <c r="BE226" i="17"/>
  <c r="BF226" i="17"/>
  <c r="BG226" i="17"/>
  <c r="BH226" i="17"/>
  <c r="BI226" i="17"/>
  <c r="BJ226" i="17"/>
  <c r="BK226" i="17"/>
  <c r="BL226" i="17"/>
  <c r="BM226" i="17"/>
  <c r="BN226" i="17"/>
  <c r="BO226" i="17"/>
  <c r="BP226" i="17"/>
  <c r="BQ226" i="17"/>
  <c r="BR226" i="17"/>
  <c r="BS226" i="17"/>
  <c r="BT226" i="17"/>
  <c r="BU226" i="17"/>
  <c r="BV226" i="17"/>
  <c r="BW226" i="17"/>
  <c r="BX226" i="17"/>
  <c r="BY226" i="17"/>
  <c r="BZ226" i="17"/>
  <c r="CA226" i="17"/>
  <c r="CB226" i="17"/>
  <c r="CC226" i="17"/>
  <c r="CD226" i="17"/>
  <c r="CE226" i="17"/>
  <c r="CF226" i="17"/>
  <c r="CG226" i="17"/>
  <c r="CH226" i="17"/>
  <c r="CI226" i="17"/>
  <c r="CJ226" i="17"/>
  <c r="CK226" i="17"/>
  <c r="CL226" i="17"/>
  <c r="CM226" i="17"/>
  <c r="CN226" i="17"/>
  <c r="CO226" i="17"/>
  <c r="CP226" i="17"/>
  <c r="CQ226" i="17"/>
  <c r="CR226" i="17"/>
  <c r="CS226" i="17"/>
  <c r="CT226" i="17"/>
  <c r="CU226" i="17"/>
  <c r="CV226" i="17"/>
  <c r="CW226" i="17"/>
  <c r="CX226" i="17"/>
  <c r="CY226" i="17"/>
  <c r="CZ226" i="17"/>
  <c r="DA226" i="17"/>
  <c r="DB226" i="17"/>
  <c r="DC226" i="17"/>
  <c r="DD226" i="17"/>
  <c r="D227" i="17"/>
  <c r="E227" i="17"/>
  <c r="F227" i="17"/>
  <c r="G227" i="17"/>
  <c r="H227" i="17"/>
  <c r="I227" i="17"/>
  <c r="J227" i="17"/>
  <c r="K227" i="17"/>
  <c r="L227" i="17"/>
  <c r="M227" i="17"/>
  <c r="N227" i="17"/>
  <c r="O227" i="17"/>
  <c r="P227" i="17"/>
  <c r="Q227" i="17"/>
  <c r="R227" i="17"/>
  <c r="S227" i="17"/>
  <c r="T227" i="17"/>
  <c r="U227" i="17"/>
  <c r="V227" i="17"/>
  <c r="W227" i="17"/>
  <c r="X227" i="17"/>
  <c r="Y227" i="17"/>
  <c r="Z227" i="17"/>
  <c r="AA227" i="17"/>
  <c r="AB227" i="17"/>
  <c r="AC227" i="17"/>
  <c r="AD227" i="17"/>
  <c r="AE227" i="17"/>
  <c r="AF227" i="17"/>
  <c r="AG227" i="17"/>
  <c r="AH227" i="17"/>
  <c r="AI227" i="17"/>
  <c r="AJ227" i="17"/>
  <c r="AK227" i="17"/>
  <c r="AL227" i="17"/>
  <c r="AM227" i="17"/>
  <c r="AN227" i="17"/>
  <c r="AO227" i="17"/>
  <c r="AP227" i="17"/>
  <c r="AQ227" i="17"/>
  <c r="AR227" i="17"/>
  <c r="AS227" i="17"/>
  <c r="AT227" i="17"/>
  <c r="AU227" i="17"/>
  <c r="AV227" i="17"/>
  <c r="AW227" i="17"/>
  <c r="AX227" i="17"/>
  <c r="AY227" i="17"/>
  <c r="AZ227" i="17"/>
  <c r="BA227" i="17"/>
  <c r="BB227" i="17"/>
  <c r="BC227" i="17"/>
  <c r="BD227" i="17"/>
  <c r="BE227" i="17"/>
  <c r="BF227" i="17"/>
  <c r="BG227" i="17"/>
  <c r="BH227" i="17"/>
  <c r="BI227" i="17"/>
  <c r="BJ227" i="17"/>
  <c r="BK227" i="17"/>
  <c r="BL227" i="17"/>
  <c r="BM227" i="17"/>
  <c r="BN227" i="17"/>
  <c r="BO227" i="17"/>
  <c r="BP227" i="17"/>
  <c r="BQ227" i="17"/>
  <c r="BR227" i="17"/>
  <c r="BS227" i="17"/>
  <c r="BT227" i="17"/>
  <c r="BU227" i="17"/>
  <c r="BV227" i="17"/>
  <c r="BW227" i="17"/>
  <c r="BX227" i="17"/>
  <c r="BY227" i="17"/>
  <c r="BZ227" i="17"/>
  <c r="CA227" i="17"/>
  <c r="CB227" i="17"/>
  <c r="CC227" i="17"/>
  <c r="CD227" i="17"/>
  <c r="CE227" i="17"/>
  <c r="CF227" i="17"/>
  <c r="CG227" i="17"/>
  <c r="CH227" i="17"/>
  <c r="CI227" i="17"/>
  <c r="CJ227" i="17"/>
  <c r="CK227" i="17"/>
  <c r="CL227" i="17"/>
  <c r="CM227" i="17"/>
  <c r="CN227" i="17"/>
  <c r="CO227" i="17"/>
  <c r="CP227" i="17"/>
  <c r="CQ227" i="17"/>
  <c r="CR227" i="17"/>
  <c r="CS227" i="17"/>
  <c r="CT227" i="17"/>
  <c r="CU227" i="17"/>
  <c r="CV227" i="17"/>
  <c r="CW227" i="17"/>
  <c r="CX227" i="17"/>
  <c r="CY227" i="17"/>
  <c r="CZ227" i="17"/>
  <c r="DA227" i="17"/>
  <c r="DB227" i="17"/>
  <c r="DC227" i="17"/>
  <c r="DD227" i="17"/>
  <c r="D228" i="17"/>
  <c r="E228" i="17"/>
  <c r="F228" i="17"/>
  <c r="G228" i="17"/>
  <c r="H228" i="17"/>
  <c r="I228" i="17"/>
  <c r="J228" i="17"/>
  <c r="K228" i="17"/>
  <c r="L228" i="17"/>
  <c r="M228" i="17"/>
  <c r="N228" i="17"/>
  <c r="O228" i="17"/>
  <c r="P228" i="17"/>
  <c r="Q228" i="17"/>
  <c r="R228" i="17"/>
  <c r="S228" i="17"/>
  <c r="T228" i="17"/>
  <c r="U228" i="17"/>
  <c r="V228" i="17"/>
  <c r="W228" i="17"/>
  <c r="X228" i="17"/>
  <c r="Y228" i="17"/>
  <c r="Z228" i="17"/>
  <c r="AA228" i="17"/>
  <c r="AB228" i="17"/>
  <c r="AC228" i="17"/>
  <c r="AD228" i="17"/>
  <c r="AE228" i="17"/>
  <c r="AF228" i="17"/>
  <c r="AG228" i="17"/>
  <c r="AH228" i="17"/>
  <c r="AI228" i="17"/>
  <c r="AJ228" i="17"/>
  <c r="AK228" i="17"/>
  <c r="AL228" i="17"/>
  <c r="AM228" i="17"/>
  <c r="AN228" i="17"/>
  <c r="AO228" i="17"/>
  <c r="AP228" i="17"/>
  <c r="AQ228" i="17"/>
  <c r="AR228" i="17"/>
  <c r="AS228" i="17"/>
  <c r="AT228" i="17"/>
  <c r="AU228" i="17"/>
  <c r="AV228" i="17"/>
  <c r="AW228" i="17"/>
  <c r="AX228" i="17"/>
  <c r="AY228" i="17"/>
  <c r="AZ228" i="17"/>
  <c r="BA228" i="17"/>
  <c r="BB228" i="17"/>
  <c r="BC228" i="17"/>
  <c r="BD228" i="17"/>
  <c r="BE228" i="17"/>
  <c r="BF228" i="17"/>
  <c r="BG228" i="17"/>
  <c r="BH228" i="17"/>
  <c r="BI228" i="17"/>
  <c r="BJ228" i="17"/>
  <c r="BK228" i="17"/>
  <c r="BL228" i="17"/>
  <c r="BM228" i="17"/>
  <c r="BN228" i="17"/>
  <c r="BO228" i="17"/>
  <c r="BP228" i="17"/>
  <c r="BQ228" i="17"/>
  <c r="BR228" i="17"/>
  <c r="BS228" i="17"/>
  <c r="BT228" i="17"/>
  <c r="BU228" i="17"/>
  <c r="BV228" i="17"/>
  <c r="BW228" i="17"/>
  <c r="BX228" i="17"/>
  <c r="BY228" i="17"/>
  <c r="BZ228" i="17"/>
  <c r="CA228" i="17"/>
  <c r="CB228" i="17"/>
  <c r="CC228" i="17"/>
  <c r="CD228" i="17"/>
  <c r="CE228" i="17"/>
  <c r="CF228" i="17"/>
  <c r="CG228" i="17"/>
  <c r="CH228" i="17"/>
  <c r="CI228" i="17"/>
  <c r="CJ228" i="17"/>
  <c r="CK228" i="17"/>
  <c r="CL228" i="17"/>
  <c r="CM228" i="17"/>
  <c r="CN228" i="17"/>
  <c r="CO228" i="17"/>
  <c r="CP228" i="17"/>
  <c r="CQ228" i="17"/>
  <c r="CR228" i="17"/>
  <c r="CS228" i="17"/>
  <c r="CT228" i="17"/>
  <c r="CU228" i="17"/>
  <c r="CV228" i="17"/>
  <c r="CW228" i="17"/>
  <c r="CX228" i="17"/>
  <c r="CY228" i="17"/>
  <c r="CZ228" i="17"/>
  <c r="DA228" i="17"/>
  <c r="DB228" i="17"/>
  <c r="DC228" i="17"/>
  <c r="DD228" i="17"/>
  <c r="D229" i="17"/>
  <c r="E229" i="17"/>
  <c r="F229" i="17"/>
  <c r="G229" i="17"/>
  <c r="H229" i="17"/>
  <c r="I229" i="17"/>
  <c r="J229" i="17"/>
  <c r="K229" i="17"/>
  <c r="L229" i="17"/>
  <c r="M229" i="17"/>
  <c r="N229" i="17"/>
  <c r="O229" i="17"/>
  <c r="P229" i="17"/>
  <c r="Q229" i="17"/>
  <c r="R229" i="17"/>
  <c r="S229" i="17"/>
  <c r="T229" i="17"/>
  <c r="U229" i="17"/>
  <c r="V229" i="17"/>
  <c r="W229" i="17"/>
  <c r="X229" i="17"/>
  <c r="Y229" i="17"/>
  <c r="Z229" i="17"/>
  <c r="AA229" i="17"/>
  <c r="AB229" i="17"/>
  <c r="AC229" i="17"/>
  <c r="AD229" i="17"/>
  <c r="AE229" i="17"/>
  <c r="AF229" i="17"/>
  <c r="AG229" i="17"/>
  <c r="AH229" i="17"/>
  <c r="AI229" i="17"/>
  <c r="AJ229" i="17"/>
  <c r="AK229" i="17"/>
  <c r="AL229" i="17"/>
  <c r="AM229" i="17"/>
  <c r="AN229" i="17"/>
  <c r="AO229" i="17"/>
  <c r="AP229" i="17"/>
  <c r="AQ229" i="17"/>
  <c r="AR229" i="17"/>
  <c r="AS229" i="17"/>
  <c r="AT229" i="17"/>
  <c r="AU229" i="17"/>
  <c r="AV229" i="17"/>
  <c r="AW229" i="17"/>
  <c r="AX229" i="17"/>
  <c r="AY229" i="17"/>
  <c r="AZ229" i="17"/>
  <c r="BA229" i="17"/>
  <c r="BB229" i="17"/>
  <c r="BC229" i="17"/>
  <c r="BD229" i="17"/>
  <c r="BE229" i="17"/>
  <c r="BF229" i="17"/>
  <c r="BG229" i="17"/>
  <c r="BH229" i="17"/>
  <c r="BI229" i="17"/>
  <c r="BJ229" i="17"/>
  <c r="BK229" i="17"/>
  <c r="BL229" i="17"/>
  <c r="BM229" i="17"/>
  <c r="BN229" i="17"/>
  <c r="BO229" i="17"/>
  <c r="BP229" i="17"/>
  <c r="BQ229" i="17"/>
  <c r="BR229" i="17"/>
  <c r="BS229" i="17"/>
  <c r="BT229" i="17"/>
  <c r="BU229" i="17"/>
  <c r="BV229" i="17"/>
  <c r="BW229" i="17"/>
  <c r="BX229" i="17"/>
  <c r="BY229" i="17"/>
  <c r="BZ229" i="17"/>
  <c r="CA229" i="17"/>
  <c r="CB229" i="17"/>
  <c r="CC229" i="17"/>
  <c r="CD229" i="17"/>
  <c r="CE229" i="17"/>
  <c r="CF229" i="17"/>
  <c r="CG229" i="17"/>
  <c r="CH229" i="17"/>
  <c r="CI229" i="17"/>
  <c r="CJ229" i="17"/>
  <c r="CK229" i="17"/>
  <c r="CL229" i="17"/>
  <c r="CM229" i="17"/>
  <c r="CN229" i="17"/>
  <c r="CO229" i="17"/>
  <c r="CP229" i="17"/>
  <c r="CQ229" i="17"/>
  <c r="CR229" i="17"/>
  <c r="CS229" i="17"/>
  <c r="CT229" i="17"/>
  <c r="CU229" i="17"/>
  <c r="CV229" i="17"/>
  <c r="CW229" i="17"/>
  <c r="CX229" i="17"/>
  <c r="CY229" i="17"/>
  <c r="CZ229" i="17"/>
  <c r="DA229" i="17"/>
  <c r="DB229" i="17"/>
  <c r="DC229" i="17"/>
  <c r="DD229" i="17"/>
  <c r="D230" i="17"/>
  <c r="E230" i="17"/>
  <c r="F230" i="17"/>
  <c r="G230" i="17"/>
  <c r="H230" i="17"/>
  <c r="I230" i="17"/>
  <c r="J230" i="17"/>
  <c r="K230" i="17"/>
  <c r="L230" i="17"/>
  <c r="M230" i="17"/>
  <c r="N230" i="17"/>
  <c r="O230" i="17"/>
  <c r="P230" i="17"/>
  <c r="Q230" i="17"/>
  <c r="R230" i="17"/>
  <c r="S230" i="17"/>
  <c r="T230" i="17"/>
  <c r="U230" i="17"/>
  <c r="V230" i="17"/>
  <c r="W230" i="17"/>
  <c r="X230" i="17"/>
  <c r="Y230" i="17"/>
  <c r="Z230" i="17"/>
  <c r="AA230" i="17"/>
  <c r="AB230" i="17"/>
  <c r="AC230" i="17"/>
  <c r="AD230" i="17"/>
  <c r="AE230" i="17"/>
  <c r="AF230" i="17"/>
  <c r="AG230" i="17"/>
  <c r="AH230" i="17"/>
  <c r="AI230" i="17"/>
  <c r="AJ230" i="17"/>
  <c r="AK230" i="17"/>
  <c r="AL230" i="17"/>
  <c r="AM230" i="17"/>
  <c r="AN230" i="17"/>
  <c r="AO230" i="17"/>
  <c r="AP230" i="17"/>
  <c r="AQ230" i="17"/>
  <c r="AR230" i="17"/>
  <c r="AS230" i="17"/>
  <c r="AT230" i="17"/>
  <c r="AU230" i="17"/>
  <c r="AV230" i="17"/>
  <c r="AW230" i="17"/>
  <c r="AX230" i="17"/>
  <c r="AY230" i="17"/>
  <c r="AZ230" i="17"/>
  <c r="BA230" i="17"/>
  <c r="BB230" i="17"/>
  <c r="BC230" i="17"/>
  <c r="BD230" i="17"/>
  <c r="BE230" i="17"/>
  <c r="BF230" i="17"/>
  <c r="BG230" i="17"/>
  <c r="BH230" i="17"/>
  <c r="BI230" i="17"/>
  <c r="BJ230" i="17"/>
  <c r="BK230" i="17"/>
  <c r="BL230" i="17"/>
  <c r="BM230" i="17"/>
  <c r="BN230" i="17"/>
  <c r="BO230" i="17"/>
  <c r="BP230" i="17"/>
  <c r="BQ230" i="17"/>
  <c r="BR230" i="17"/>
  <c r="BS230" i="17"/>
  <c r="BT230" i="17"/>
  <c r="BU230" i="17"/>
  <c r="BV230" i="17"/>
  <c r="BW230" i="17"/>
  <c r="BX230" i="17"/>
  <c r="BY230" i="17"/>
  <c r="BZ230" i="17"/>
  <c r="CA230" i="17"/>
  <c r="CB230" i="17"/>
  <c r="CC230" i="17"/>
  <c r="CD230" i="17"/>
  <c r="CE230" i="17"/>
  <c r="CF230" i="17"/>
  <c r="CG230" i="17"/>
  <c r="CH230" i="17"/>
  <c r="CI230" i="17"/>
  <c r="CJ230" i="17"/>
  <c r="CK230" i="17"/>
  <c r="CL230" i="17"/>
  <c r="CM230" i="17"/>
  <c r="CN230" i="17"/>
  <c r="CO230" i="17"/>
  <c r="CP230" i="17"/>
  <c r="CQ230" i="17"/>
  <c r="CR230" i="17"/>
  <c r="CS230" i="17"/>
  <c r="CT230" i="17"/>
  <c r="CU230" i="17"/>
  <c r="CV230" i="17"/>
  <c r="CW230" i="17"/>
  <c r="CX230" i="17"/>
  <c r="CY230" i="17"/>
  <c r="CZ230" i="17"/>
  <c r="DA230" i="17"/>
  <c r="DB230" i="17"/>
  <c r="DC230" i="17"/>
  <c r="DD230" i="17"/>
  <c r="D231" i="17"/>
  <c r="E231" i="17"/>
  <c r="F231" i="17"/>
  <c r="G231" i="17"/>
  <c r="H231" i="17"/>
  <c r="I231" i="17"/>
  <c r="J231" i="17"/>
  <c r="K231" i="17"/>
  <c r="L231" i="17"/>
  <c r="M231" i="17"/>
  <c r="N231" i="17"/>
  <c r="O231" i="17"/>
  <c r="P231" i="17"/>
  <c r="Q231" i="17"/>
  <c r="R231" i="17"/>
  <c r="S231" i="17"/>
  <c r="T231" i="17"/>
  <c r="U231" i="17"/>
  <c r="V231" i="17"/>
  <c r="W231" i="17"/>
  <c r="X231" i="17"/>
  <c r="Y231" i="17"/>
  <c r="Z231" i="17"/>
  <c r="AA231" i="17"/>
  <c r="AB231" i="17"/>
  <c r="AC231" i="17"/>
  <c r="AD231" i="17"/>
  <c r="AE231" i="17"/>
  <c r="AF231" i="17"/>
  <c r="AG231" i="17"/>
  <c r="AH231" i="17"/>
  <c r="AI231" i="17"/>
  <c r="AJ231" i="17"/>
  <c r="AK231" i="17"/>
  <c r="AL231" i="17"/>
  <c r="AM231" i="17"/>
  <c r="AN231" i="17"/>
  <c r="AO231" i="17"/>
  <c r="AP231" i="17"/>
  <c r="AQ231" i="17"/>
  <c r="AR231" i="17"/>
  <c r="AS231" i="17"/>
  <c r="AT231" i="17"/>
  <c r="AU231" i="17"/>
  <c r="AV231" i="17"/>
  <c r="AW231" i="17"/>
  <c r="AX231" i="17"/>
  <c r="AY231" i="17"/>
  <c r="AZ231" i="17"/>
  <c r="BA231" i="17"/>
  <c r="BB231" i="17"/>
  <c r="BC231" i="17"/>
  <c r="BD231" i="17"/>
  <c r="BE231" i="17"/>
  <c r="BF231" i="17"/>
  <c r="BG231" i="17"/>
  <c r="BH231" i="17"/>
  <c r="BI231" i="17"/>
  <c r="BJ231" i="17"/>
  <c r="BK231" i="17"/>
  <c r="BL231" i="17"/>
  <c r="BM231" i="17"/>
  <c r="BN231" i="17"/>
  <c r="BO231" i="17"/>
  <c r="BP231" i="17"/>
  <c r="BQ231" i="17"/>
  <c r="BR231" i="17"/>
  <c r="BS231" i="17"/>
  <c r="BT231" i="17"/>
  <c r="BU231" i="17"/>
  <c r="BV231" i="17"/>
  <c r="BW231" i="17"/>
  <c r="BX231" i="17"/>
  <c r="BY231" i="17"/>
  <c r="BZ231" i="17"/>
  <c r="CA231" i="17"/>
  <c r="CB231" i="17"/>
  <c r="CC231" i="17"/>
  <c r="CD231" i="17"/>
  <c r="CE231" i="17"/>
  <c r="CF231" i="17"/>
  <c r="CG231" i="17"/>
  <c r="CH231" i="17"/>
  <c r="CI231" i="17"/>
  <c r="CJ231" i="17"/>
  <c r="CK231" i="17"/>
  <c r="CL231" i="17"/>
  <c r="CM231" i="17"/>
  <c r="CN231" i="17"/>
  <c r="CO231" i="17"/>
  <c r="CP231" i="17"/>
  <c r="CQ231" i="17"/>
  <c r="CR231" i="17"/>
  <c r="CS231" i="17"/>
  <c r="CT231" i="17"/>
  <c r="CU231" i="17"/>
  <c r="CV231" i="17"/>
  <c r="CW231" i="17"/>
  <c r="CX231" i="17"/>
  <c r="CY231" i="17"/>
  <c r="CZ231" i="17"/>
  <c r="DA231" i="17"/>
  <c r="DB231" i="17"/>
  <c r="DC231" i="17"/>
  <c r="DD231" i="17"/>
  <c r="D232" i="17"/>
  <c r="E232" i="17"/>
  <c r="F232" i="17"/>
  <c r="G232" i="17"/>
  <c r="H232" i="17"/>
  <c r="I232" i="17"/>
  <c r="J232" i="17"/>
  <c r="K232" i="17"/>
  <c r="L232" i="17"/>
  <c r="M232" i="17"/>
  <c r="N232" i="17"/>
  <c r="O232" i="17"/>
  <c r="P232" i="17"/>
  <c r="Q232" i="17"/>
  <c r="R232" i="17"/>
  <c r="S232" i="17"/>
  <c r="T232" i="17"/>
  <c r="U232" i="17"/>
  <c r="V232" i="17"/>
  <c r="W232" i="17"/>
  <c r="X232" i="17"/>
  <c r="Y232" i="17"/>
  <c r="Z232" i="17"/>
  <c r="AA232" i="17"/>
  <c r="AB232" i="17"/>
  <c r="AC232" i="17"/>
  <c r="AD232" i="17"/>
  <c r="AE232" i="17"/>
  <c r="AF232" i="17"/>
  <c r="AG232" i="17"/>
  <c r="AH232" i="17"/>
  <c r="AI232" i="17"/>
  <c r="AJ232" i="17"/>
  <c r="AK232" i="17"/>
  <c r="AL232" i="17"/>
  <c r="AM232" i="17"/>
  <c r="AN232" i="17"/>
  <c r="AO232" i="17"/>
  <c r="AP232" i="17"/>
  <c r="AQ232" i="17"/>
  <c r="AR232" i="17"/>
  <c r="AS232" i="17"/>
  <c r="AT232" i="17"/>
  <c r="AU232" i="17"/>
  <c r="AV232" i="17"/>
  <c r="AW232" i="17"/>
  <c r="AX232" i="17"/>
  <c r="AY232" i="17"/>
  <c r="AZ232" i="17"/>
  <c r="BA232" i="17"/>
  <c r="BB232" i="17"/>
  <c r="BC232" i="17"/>
  <c r="BD232" i="17"/>
  <c r="BE232" i="17"/>
  <c r="BF232" i="17"/>
  <c r="BG232" i="17"/>
  <c r="BH232" i="17"/>
  <c r="BI232" i="17"/>
  <c r="BJ232" i="17"/>
  <c r="BK232" i="17"/>
  <c r="BL232" i="17"/>
  <c r="BM232" i="17"/>
  <c r="BN232" i="17"/>
  <c r="BO232" i="17"/>
  <c r="BP232" i="17"/>
  <c r="BQ232" i="17"/>
  <c r="BR232" i="17"/>
  <c r="BS232" i="17"/>
  <c r="BT232" i="17"/>
  <c r="BU232" i="17"/>
  <c r="BV232" i="17"/>
  <c r="BW232" i="17"/>
  <c r="BX232" i="17"/>
  <c r="BY232" i="17"/>
  <c r="BZ232" i="17"/>
  <c r="CA232" i="17"/>
  <c r="CB232" i="17"/>
  <c r="CC232" i="17"/>
  <c r="CD232" i="17"/>
  <c r="CE232" i="17"/>
  <c r="CF232" i="17"/>
  <c r="CG232" i="17"/>
  <c r="CH232" i="17"/>
  <c r="CI232" i="17"/>
  <c r="CJ232" i="17"/>
  <c r="CK232" i="17"/>
  <c r="CL232" i="17"/>
  <c r="CM232" i="17"/>
  <c r="CN232" i="17"/>
  <c r="CO232" i="17"/>
  <c r="CP232" i="17"/>
  <c r="CQ232" i="17"/>
  <c r="CR232" i="17"/>
  <c r="CS232" i="17"/>
  <c r="CT232" i="17"/>
  <c r="CU232" i="17"/>
  <c r="CV232" i="17"/>
  <c r="CW232" i="17"/>
  <c r="CX232" i="17"/>
  <c r="CY232" i="17"/>
  <c r="CZ232" i="17"/>
  <c r="DA232" i="17"/>
  <c r="DB232" i="17"/>
  <c r="DC232" i="17"/>
  <c r="DD232" i="17"/>
  <c r="D233" i="17"/>
  <c r="E233" i="17"/>
  <c r="F233" i="17"/>
  <c r="G233" i="17"/>
  <c r="H233" i="17"/>
  <c r="I233" i="17"/>
  <c r="J233" i="17"/>
  <c r="K233" i="17"/>
  <c r="L233" i="17"/>
  <c r="M233" i="17"/>
  <c r="N233" i="17"/>
  <c r="O233" i="17"/>
  <c r="P233" i="17"/>
  <c r="Q233" i="17"/>
  <c r="R233" i="17"/>
  <c r="S233" i="17"/>
  <c r="T233" i="17"/>
  <c r="U233" i="17"/>
  <c r="V233" i="17"/>
  <c r="W233" i="17"/>
  <c r="X233" i="17"/>
  <c r="Y233" i="17"/>
  <c r="Z233" i="17"/>
  <c r="AA233" i="17"/>
  <c r="AB233" i="17"/>
  <c r="AC233" i="17"/>
  <c r="AD233" i="17"/>
  <c r="AE233" i="17"/>
  <c r="AF233" i="17"/>
  <c r="AG233" i="17"/>
  <c r="AH233" i="17"/>
  <c r="AI233" i="17"/>
  <c r="AJ233" i="17"/>
  <c r="AK233" i="17"/>
  <c r="AL233" i="17"/>
  <c r="AM233" i="17"/>
  <c r="AN233" i="17"/>
  <c r="AO233" i="17"/>
  <c r="AP233" i="17"/>
  <c r="AQ233" i="17"/>
  <c r="AR233" i="17"/>
  <c r="AS233" i="17"/>
  <c r="AT233" i="17"/>
  <c r="AU233" i="17"/>
  <c r="AV233" i="17"/>
  <c r="AW233" i="17"/>
  <c r="AX233" i="17"/>
  <c r="AY233" i="17"/>
  <c r="AZ233" i="17"/>
  <c r="BA233" i="17"/>
  <c r="BB233" i="17"/>
  <c r="BC233" i="17"/>
  <c r="BD233" i="17"/>
  <c r="BE233" i="17"/>
  <c r="BF233" i="17"/>
  <c r="BG233" i="17"/>
  <c r="BH233" i="17"/>
  <c r="BI233" i="17"/>
  <c r="BJ233" i="17"/>
  <c r="BK233" i="17"/>
  <c r="BL233" i="17"/>
  <c r="BM233" i="17"/>
  <c r="BN233" i="17"/>
  <c r="BO233" i="17"/>
  <c r="BP233" i="17"/>
  <c r="BQ233" i="17"/>
  <c r="BR233" i="17"/>
  <c r="BS233" i="17"/>
  <c r="BT233" i="17"/>
  <c r="BU233" i="17"/>
  <c r="BV233" i="17"/>
  <c r="BW233" i="17"/>
  <c r="BX233" i="17"/>
  <c r="BY233" i="17"/>
  <c r="BZ233" i="17"/>
  <c r="CA233" i="17"/>
  <c r="CB233" i="17"/>
  <c r="CC233" i="17"/>
  <c r="CD233" i="17"/>
  <c r="CE233" i="17"/>
  <c r="CF233" i="17"/>
  <c r="CG233" i="17"/>
  <c r="CH233" i="17"/>
  <c r="CI233" i="17"/>
  <c r="CJ233" i="17"/>
  <c r="CK233" i="17"/>
  <c r="CL233" i="17"/>
  <c r="CM233" i="17"/>
  <c r="CN233" i="17"/>
  <c r="CO233" i="17"/>
  <c r="CP233" i="17"/>
  <c r="CQ233" i="17"/>
  <c r="CR233" i="17"/>
  <c r="CS233" i="17"/>
  <c r="CT233" i="17"/>
  <c r="CU233" i="17"/>
  <c r="CV233" i="17"/>
  <c r="CW233" i="17"/>
  <c r="CX233" i="17"/>
  <c r="CY233" i="17"/>
  <c r="CZ233" i="17"/>
  <c r="DA233" i="17"/>
  <c r="DB233" i="17"/>
  <c r="DC233" i="17"/>
  <c r="DD233" i="17"/>
  <c r="D234" i="17"/>
  <c r="E234" i="17"/>
  <c r="F234" i="17"/>
  <c r="G234" i="17"/>
  <c r="H234" i="17"/>
  <c r="I234" i="17"/>
  <c r="J234" i="17"/>
  <c r="K234" i="17"/>
  <c r="L234" i="17"/>
  <c r="M234" i="17"/>
  <c r="N234" i="17"/>
  <c r="O234" i="17"/>
  <c r="P234" i="17"/>
  <c r="Q234" i="17"/>
  <c r="R234" i="17"/>
  <c r="S234" i="17"/>
  <c r="T234" i="17"/>
  <c r="U234" i="17"/>
  <c r="V234" i="17"/>
  <c r="W234" i="17"/>
  <c r="X234" i="17"/>
  <c r="Y234" i="17"/>
  <c r="Z234" i="17"/>
  <c r="AA234" i="17"/>
  <c r="AB234" i="17"/>
  <c r="AC234" i="17"/>
  <c r="AD234" i="17"/>
  <c r="AE234" i="17"/>
  <c r="AF234" i="17"/>
  <c r="AG234" i="17"/>
  <c r="AH234" i="17"/>
  <c r="AI234" i="17"/>
  <c r="AJ234" i="17"/>
  <c r="AK234" i="17"/>
  <c r="AL234" i="17"/>
  <c r="AM234" i="17"/>
  <c r="AN234" i="17"/>
  <c r="AO234" i="17"/>
  <c r="AP234" i="17"/>
  <c r="AQ234" i="17"/>
  <c r="AR234" i="17"/>
  <c r="AS234" i="17"/>
  <c r="AT234" i="17"/>
  <c r="AU234" i="17"/>
  <c r="AV234" i="17"/>
  <c r="AW234" i="17"/>
  <c r="AX234" i="17"/>
  <c r="AY234" i="17"/>
  <c r="AZ234" i="17"/>
  <c r="BA234" i="17"/>
  <c r="BB234" i="17"/>
  <c r="BC234" i="17"/>
  <c r="BD234" i="17"/>
  <c r="BE234" i="17"/>
  <c r="BF234" i="17"/>
  <c r="BG234" i="17"/>
  <c r="BH234" i="17"/>
  <c r="BI234" i="17"/>
  <c r="BJ234" i="17"/>
  <c r="BK234" i="17"/>
  <c r="BL234" i="17"/>
  <c r="BM234" i="17"/>
  <c r="BN234" i="17"/>
  <c r="BO234" i="17"/>
  <c r="BP234" i="17"/>
  <c r="BQ234" i="17"/>
  <c r="BR234" i="17"/>
  <c r="BS234" i="17"/>
  <c r="BT234" i="17"/>
  <c r="BU234" i="17"/>
  <c r="BV234" i="17"/>
  <c r="BW234" i="17"/>
  <c r="BX234" i="17"/>
  <c r="BY234" i="17"/>
  <c r="BZ234" i="17"/>
  <c r="CA234" i="17"/>
  <c r="CB234" i="17"/>
  <c r="CC234" i="17"/>
  <c r="CD234" i="17"/>
  <c r="CE234" i="17"/>
  <c r="CF234" i="17"/>
  <c r="CG234" i="17"/>
  <c r="CH234" i="17"/>
  <c r="CI234" i="17"/>
  <c r="CJ234" i="17"/>
  <c r="CK234" i="17"/>
  <c r="CL234" i="17"/>
  <c r="CM234" i="17"/>
  <c r="CN234" i="17"/>
  <c r="CO234" i="17"/>
  <c r="CP234" i="17"/>
  <c r="CQ234" i="17"/>
  <c r="CR234" i="17"/>
  <c r="CS234" i="17"/>
  <c r="CT234" i="17"/>
  <c r="CU234" i="17"/>
  <c r="CV234" i="17"/>
  <c r="CW234" i="17"/>
  <c r="CX234" i="17"/>
  <c r="CY234" i="17"/>
  <c r="CZ234" i="17"/>
  <c r="DA234" i="17"/>
  <c r="DB234" i="17"/>
  <c r="DC234" i="17"/>
  <c r="DD234" i="17"/>
  <c r="D235" i="17"/>
  <c r="E235" i="17"/>
  <c r="F235" i="17"/>
  <c r="G235" i="17"/>
  <c r="H235" i="17"/>
  <c r="I235" i="17"/>
  <c r="J235" i="17"/>
  <c r="K235" i="17"/>
  <c r="L235" i="17"/>
  <c r="M235" i="17"/>
  <c r="N235" i="17"/>
  <c r="O235" i="17"/>
  <c r="P235" i="17"/>
  <c r="Q235" i="17"/>
  <c r="R235" i="17"/>
  <c r="S235" i="17"/>
  <c r="T235" i="17"/>
  <c r="U235" i="17"/>
  <c r="V235" i="17"/>
  <c r="W235" i="17"/>
  <c r="X235" i="17"/>
  <c r="Y235" i="17"/>
  <c r="Z235" i="17"/>
  <c r="AA235" i="17"/>
  <c r="AB235" i="17"/>
  <c r="AC235" i="17"/>
  <c r="AD235" i="17"/>
  <c r="AE235" i="17"/>
  <c r="AF235" i="17"/>
  <c r="AG235" i="17"/>
  <c r="AH235" i="17"/>
  <c r="AI235" i="17"/>
  <c r="AJ235" i="17"/>
  <c r="AK235" i="17"/>
  <c r="AL235" i="17"/>
  <c r="AM235" i="17"/>
  <c r="AN235" i="17"/>
  <c r="AO235" i="17"/>
  <c r="AP235" i="17"/>
  <c r="AQ235" i="17"/>
  <c r="AR235" i="17"/>
  <c r="AS235" i="17"/>
  <c r="AT235" i="17"/>
  <c r="AU235" i="17"/>
  <c r="AV235" i="17"/>
  <c r="AW235" i="17"/>
  <c r="AX235" i="17"/>
  <c r="AY235" i="17"/>
  <c r="AZ235" i="17"/>
  <c r="BA235" i="17"/>
  <c r="BB235" i="17"/>
  <c r="BC235" i="17"/>
  <c r="BD235" i="17"/>
  <c r="BE235" i="17"/>
  <c r="BF235" i="17"/>
  <c r="BG235" i="17"/>
  <c r="BH235" i="17"/>
  <c r="BI235" i="17"/>
  <c r="BJ235" i="17"/>
  <c r="BK235" i="17"/>
  <c r="BL235" i="17"/>
  <c r="BM235" i="17"/>
  <c r="BN235" i="17"/>
  <c r="BO235" i="17"/>
  <c r="BP235" i="17"/>
  <c r="BQ235" i="17"/>
  <c r="BR235" i="17"/>
  <c r="BS235" i="17"/>
  <c r="BT235" i="17"/>
  <c r="BU235" i="17"/>
  <c r="BV235" i="17"/>
  <c r="BW235" i="17"/>
  <c r="BX235" i="17"/>
  <c r="BY235" i="17"/>
  <c r="BZ235" i="17"/>
  <c r="CA235" i="17"/>
  <c r="CB235" i="17"/>
  <c r="CC235" i="17"/>
  <c r="CD235" i="17"/>
  <c r="CE235" i="17"/>
  <c r="CF235" i="17"/>
  <c r="CG235" i="17"/>
  <c r="CH235" i="17"/>
  <c r="CI235" i="17"/>
  <c r="CJ235" i="17"/>
  <c r="CK235" i="17"/>
  <c r="CL235" i="17"/>
  <c r="CM235" i="17"/>
  <c r="CN235" i="17"/>
  <c r="CO235" i="17"/>
  <c r="CP235" i="17"/>
  <c r="CQ235" i="17"/>
  <c r="CR235" i="17"/>
  <c r="CS235" i="17"/>
  <c r="CT235" i="17"/>
  <c r="CU235" i="17"/>
  <c r="CV235" i="17"/>
  <c r="CW235" i="17"/>
  <c r="CX235" i="17"/>
  <c r="CY235" i="17"/>
  <c r="CZ235" i="17"/>
  <c r="DA235" i="17"/>
  <c r="DB235" i="17"/>
  <c r="DC235" i="17"/>
  <c r="DD235" i="17"/>
  <c r="D236" i="17"/>
  <c r="E236" i="17"/>
  <c r="F236" i="17"/>
  <c r="G236" i="17"/>
  <c r="H236" i="17"/>
  <c r="I236" i="17"/>
  <c r="J236" i="17"/>
  <c r="K236" i="17"/>
  <c r="L236" i="17"/>
  <c r="M236" i="17"/>
  <c r="N236" i="17"/>
  <c r="O236" i="17"/>
  <c r="P236" i="17"/>
  <c r="Q236" i="17"/>
  <c r="R236" i="17"/>
  <c r="S236" i="17"/>
  <c r="T236" i="17"/>
  <c r="U236" i="17"/>
  <c r="V236" i="17"/>
  <c r="W236" i="17"/>
  <c r="X236" i="17"/>
  <c r="Y236" i="17"/>
  <c r="Z236" i="17"/>
  <c r="AA236" i="17"/>
  <c r="AB236" i="17"/>
  <c r="AC236" i="17"/>
  <c r="AD236" i="17"/>
  <c r="AE236" i="17"/>
  <c r="AF236" i="17"/>
  <c r="AG236" i="17"/>
  <c r="AH236" i="17"/>
  <c r="AI236" i="17"/>
  <c r="AJ236" i="17"/>
  <c r="AK236" i="17"/>
  <c r="AL236" i="17"/>
  <c r="AM236" i="17"/>
  <c r="AN236" i="17"/>
  <c r="AO236" i="17"/>
  <c r="AP236" i="17"/>
  <c r="AQ236" i="17"/>
  <c r="AR236" i="17"/>
  <c r="AS236" i="17"/>
  <c r="AT236" i="17"/>
  <c r="AU236" i="17"/>
  <c r="AV236" i="17"/>
  <c r="AW236" i="17"/>
  <c r="AX236" i="17"/>
  <c r="AY236" i="17"/>
  <c r="AZ236" i="17"/>
  <c r="BA236" i="17"/>
  <c r="BB236" i="17"/>
  <c r="BC236" i="17"/>
  <c r="BD236" i="17"/>
  <c r="BE236" i="17"/>
  <c r="BF236" i="17"/>
  <c r="BG236" i="17"/>
  <c r="BH236" i="17"/>
  <c r="BI236" i="17"/>
  <c r="BJ236" i="17"/>
  <c r="BK236" i="17"/>
  <c r="BL236" i="17"/>
  <c r="BM236" i="17"/>
  <c r="BN236" i="17"/>
  <c r="BO236" i="17"/>
  <c r="BP236" i="17"/>
  <c r="BQ236" i="17"/>
  <c r="BR236" i="17"/>
  <c r="BS236" i="17"/>
  <c r="BT236" i="17"/>
  <c r="BU236" i="17"/>
  <c r="BV236" i="17"/>
  <c r="BW236" i="17"/>
  <c r="BX236" i="17"/>
  <c r="BY236" i="17"/>
  <c r="BZ236" i="17"/>
  <c r="CA236" i="17"/>
  <c r="CB236" i="17"/>
  <c r="CC236" i="17"/>
  <c r="CD236" i="17"/>
  <c r="CE236" i="17"/>
  <c r="CF236" i="17"/>
  <c r="CG236" i="17"/>
  <c r="CH236" i="17"/>
  <c r="CI236" i="17"/>
  <c r="CJ236" i="17"/>
  <c r="CK236" i="17"/>
  <c r="CL236" i="17"/>
  <c r="CM236" i="17"/>
  <c r="CN236" i="17"/>
  <c r="CO236" i="17"/>
  <c r="CP236" i="17"/>
  <c r="CQ236" i="17"/>
  <c r="CR236" i="17"/>
  <c r="CS236" i="17"/>
  <c r="CT236" i="17"/>
  <c r="CU236" i="17"/>
  <c r="CV236" i="17"/>
  <c r="CW236" i="17"/>
  <c r="CX236" i="17"/>
  <c r="CY236" i="17"/>
  <c r="CZ236" i="17"/>
  <c r="DA236" i="17"/>
  <c r="DB236" i="17"/>
  <c r="DC236" i="17"/>
  <c r="DD236" i="17"/>
  <c r="D237" i="17"/>
  <c r="E237" i="17"/>
  <c r="F237" i="17"/>
  <c r="G237" i="17"/>
  <c r="H237" i="17"/>
  <c r="I237" i="17"/>
  <c r="J237" i="17"/>
  <c r="K237" i="17"/>
  <c r="L237" i="17"/>
  <c r="M237" i="17"/>
  <c r="N237" i="17"/>
  <c r="O237" i="17"/>
  <c r="P237" i="17"/>
  <c r="Q237" i="17"/>
  <c r="R237" i="17"/>
  <c r="S237" i="17"/>
  <c r="T237" i="17"/>
  <c r="U237" i="17"/>
  <c r="V237" i="17"/>
  <c r="W237" i="17"/>
  <c r="X237" i="17"/>
  <c r="Y237" i="17"/>
  <c r="Z237" i="17"/>
  <c r="AA237" i="17"/>
  <c r="AB237" i="17"/>
  <c r="AC237" i="17"/>
  <c r="AD237" i="17"/>
  <c r="AE237" i="17"/>
  <c r="AF237" i="17"/>
  <c r="AG237" i="17"/>
  <c r="AH237" i="17"/>
  <c r="AI237" i="17"/>
  <c r="AJ237" i="17"/>
  <c r="AK237" i="17"/>
  <c r="AL237" i="17"/>
  <c r="AM237" i="17"/>
  <c r="AN237" i="17"/>
  <c r="AO237" i="17"/>
  <c r="AP237" i="17"/>
  <c r="AQ237" i="17"/>
  <c r="AR237" i="17"/>
  <c r="AS237" i="17"/>
  <c r="AT237" i="17"/>
  <c r="AU237" i="17"/>
  <c r="AV237" i="17"/>
  <c r="AW237" i="17"/>
  <c r="AX237" i="17"/>
  <c r="AY237" i="17"/>
  <c r="AZ237" i="17"/>
  <c r="BA237" i="17"/>
  <c r="BB237" i="17"/>
  <c r="BC237" i="17"/>
  <c r="BD237" i="17"/>
  <c r="BE237" i="17"/>
  <c r="BF237" i="17"/>
  <c r="BG237" i="17"/>
  <c r="BH237" i="17"/>
  <c r="BI237" i="17"/>
  <c r="BJ237" i="17"/>
  <c r="BK237" i="17"/>
  <c r="BL237" i="17"/>
  <c r="BM237" i="17"/>
  <c r="BN237" i="17"/>
  <c r="BO237" i="17"/>
  <c r="BP237" i="17"/>
  <c r="BQ237" i="17"/>
  <c r="BR237" i="17"/>
  <c r="BS237" i="17"/>
  <c r="BT237" i="17"/>
  <c r="BU237" i="17"/>
  <c r="BV237" i="17"/>
  <c r="BW237" i="17"/>
  <c r="BX237" i="17"/>
  <c r="BY237" i="17"/>
  <c r="BZ237" i="17"/>
  <c r="CA237" i="17"/>
  <c r="CB237" i="17"/>
  <c r="CC237" i="17"/>
  <c r="CD237" i="17"/>
  <c r="CE237" i="17"/>
  <c r="CF237" i="17"/>
  <c r="CG237" i="17"/>
  <c r="CH237" i="17"/>
  <c r="CI237" i="17"/>
  <c r="CJ237" i="17"/>
  <c r="CK237" i="17"/>
  <c r="CL237" i="17"/>
  <c r="CM237" i="17"/>
  <c r="CN237" i="17"/>
  <c r="CO237" i="17"/>
  <c r="CP237" i="17"/>
  <c r="CQ237" i="17"/>
  <c r="CR237" i="17"/>
  <c r="CS237" i="17"/>
  <c r="CT237" i="17"/>
  <c r="CU237" i="17"/>
  <c r="CV237" i="17"/>
  <c r="CW237" i="17"/>
  <c r="CX237" i="17"/>
  <c r="CY237" i="17"/>
  <c r="CZ237" i="17"/>
  <c r="DA237" i="17"/>
  <c r="DB237" i="17"/>
  <c r="DC237" i="17"/>
  <c r="DD237" i="17"/>
  <c r="D238" i="17"/>
  <c r="E238" i="17"/>
  <c r="F238" i="17"/>
  <c r="G238" i="17"/>
  <c r="H238" i="17"/>
  <c r="I238" i="17"/>
  <c r="J238" i="17"/>
  <c r="K238" i="17"/>
  <c r="L238" i="17"/>
  <c r="M238" i="17"/>
  <c r="N238" i="17"/>
  <c r="O238" i="17"/>
  <c r="P238" i="17"/>
  <c r="Q238" i="17"/>
  <c r="R238" i="17"/>
  <c r="S238" i="17"/>
  <c r="T238" i="17"/>
  <c r="U238" i="17"/>
  <c r="V238" i="17"/>
  <c r="W238" i="17"/>
  <c r="X238" i="17"/>
  <c r="Y238" i="17"/>
  <c r="Z238" i="17"/>
  <c r="AA238" i="17"/>
  <c r="AB238" i="17"/>
  <c r="AC238" i="17"/>
  <c r="AD238" i="17"/>
  <c r="AE238" i="17"/>
  <c r="AF238" i="17"/>
  <c r="AG238" i="17"/>
  <c r="AH238" i="17"/>
  <c r="AI238" i="17"/>
  <c r="AJ238" i="17"/>
  <c r="AK238" i="17"/>
  <c r="AL238" i="17"/>
  <c r="AM238" i="17"/>
  <c r="AN238" i="17"/>
  <c r="AO238" i="17"/>
  <c r="AP238" i="17"/>
  <c r="AQ238" i="17"/>
  <c r="AR238" i="17"/>
  <c r="AS238" i="17"/>
  <c r="AT238" i="17"/>
  <c r="AU238" i="17"/>
  <c r="AV238" i="17"/>
  <c r="AW238" i="17"/>
  <c r="AX238" i="17"/>
  <c r="AY238" i="17"/>
  <c r="AZ238" i="17"/>
  <c r="BA238" i="17"/>
  <c r="BB238" i="17"/>
  <c r="BC238" i="17"/>
  <c r="BD238" i="17"/>
  <c r="BE238" i="17"/>
  <c r="BF238" i="17"/>
  <c r="BG238" i="17"/>
  <c r="BH238" i="17"/>
  <c r="BI238" i="17"/>
  <c r="BJ238" i="17"/>
  <c r="BK238" i="17"/>
  <c r="BL238" i="17"/>
  <c r="BM238" i="17"/>
  <c r="BN238" i="17"/>
  <c r="BO238" i="17"/>
  <c r="BP238" i="17"/>
  <c r="BQ238" i="17"/>
  <c r="BR238" i="17"/>
  <c r="BS238" i="17"/>
  <c r="BT238" i="17"/>
  <c r="BU238" i="17"/>
  <c r="BV238" i="17"/>
  <c r="BW238" i="17"/>
  <c r="BX238" i="17"/>
  <c r="BY238" i="17"/>
  <c r="BZ238" i="17"/>
  <c r="CA238" i="17"/>
  <c r="CB238" i="17"/>
  <c r="CC238" i="17"/>
  <c r="CD238" i="17"/>
  <c r="CE238" i="17"/>
  <c r="CF238" i="17"/>
  <c r="CG238" i="17"/>
  <c r="CH238" i="17"/>
  <c r="CI238" i="17"/>
  <c r="CJ238" i="17"/>
  <c r="CK238" i="17"/>
  <c r="CL238" i="17"/>
  <c r="CM238" i="17"/>
  <c r="CN238" i="17"/>
  <c r="CO238" i="17"/>
  <c r="CP238" i="17"/>
  <c r="CQ238" i="17"/>
  <c r="CR238" i="17"/>
  <c r="CS238" i="17"/>
  <c r="CT238" i="17"/>
  <c r="CU238" i="17"/>
  <c r="CV238" i="17"/>
  <c r="CW238" i="17"/>
  <c r="CX238" i="17"/>
  <c r="CY238" i="17"/>
  <c r="CZ238" i="17"/>
  <c r="DA238" i="17"/>
  <c r="DB238" i="17"/>
  <c r="DC238" i="17"/>
  <c r="DD238" i="17"/>
  <c r="D239" i="17"/>
  <c r="E239" i="17"/>
  <c r="F239" i="17"/>
  <c r="G239" i="17"/>
  <c r="H239" i="17"/>
  <c r="I239" i="17"/>
  <c r="J239" i="17"/>
  <c r="K239" i="17"/>
  <c r="L239" i="17"/>
  <c r="M239" i="17"/>
  <c r="N239" i="17"/>
  <c r="O239" i="17"/>
  <c r="P239" i="17"/>
  <c r="Q239" i="17"/>
  <c r="R239" i="17"/>
  <c r="S239" i="17"/>
  <c r="T239" i="17"/>
  <c r="U239" i="17"/>
  <c r="V239" i="17"/>
  <c r="W239" i="17"/>
  <c r="X239" i="17"/>
  <c r="Y239" i="17"/>
  <c r="Z239" i="17"/>
  <c r="AA239" i="17"/>
  <c r="AB239" i="17"/>
  <c r="AC239" i="17"/>
  <c r="AD239" i="17"/>
  <c r="AE239" i="17"/>
  <c r="AF239" i="17"/>
  <c r="AG239" i="17"/>
  <c r="AH239" i="17"/>
  <c r="AI239" i="17"/>
  <c r="AJ239" i="17"/>
  <c r="AK239" i="17"/>
  <c r="AL239" i="17"/>
  <c r="AM239" i="17"/>
  <c r="AN239" i="17"/>
  <c r="AO239" i="17"/>
  <c r="AP239" i="17"/>
  <c r="AQ239" i="17"/>
  <c r="AR239" i="17"/>
  <c r="AS239" i="17"/>
  <c r="AT239" i="17"/>
  <c r="AU239" i="17"/>
  <c r="AV239" i="17"/>
  <c r="AW239" i="17"/>
  <c r="AX239" i="17"/>
  <c r="AY239" i="17"/>
  <c r="AZ239" i="17"/>
  <c r="BA239" i="17"/>
  <c r="BB239" i="17"/>
  <c r="BC239" i="17"/>
  <c r="BD239" i="17"/>
  <c r="BE239" i="17"/>
  <c r="BF239" i="17"/>
  <c r="BG239" i="17"/>
  <c r="BH239" i="17"/>
  <c r="BI239" i="17"/>
  <c r="BJ239" i="17"/>
  <c r="BK239" i="17"/>
  <c r="BL239" i="17"/>
  <c r="BM239" i="17"/>
  <c r="BN239" i="17"/>
  <c r="BO239" i="17"/>
  <c r="BP239" i="17"/>
  <c r="BQ239" i="17"/>
  <c r="BR239" i="17"/>
  <c r="BS239" i="17"/>
  <c r="BT239" i="17"/>
  <c r="BU239" i="17"/>
  <c r="BV239" i="17"/>
  <c r="BW239" i="17"/>
  <c r="BX239" i="17"/>
  <c r="BY239" i="17"/>
  <c r="BZ239" i="17"/>
  <c r="CA239" i="17"/>
  <c r="CB239" i="17"/>
  <c r="CC239" i="17"/>
  <c r="CD239" i="17"/>
  <c r="CE239" i="17"/>
  <c r="CF239" i="17"/>
  <c r="CG239" i="17"/>
  <c r="CH239" i="17"/>
  <c r="CI239" i="17"/>
  <c r="CJ239" i="17"/>
  <c r="CK239" i="17"/>
  <c r="CL239" i="17"/>
  <c r="CM239" i="17"/>
  <c r="CN239" i="17"/>
  <c r="CO239" i="17"/>
  <c r="CP239" i="17"/>
  <c r="CQ239" i="17"/>
  <c r="CR239" i="17"/>
  <c r="CS239" i="17"/>
  <c r="CT239" i="17"/>
  <c r="CU239" i="17"/>
  <c r="CV239" i="17"/>
  <c r="CW239" i="17"/>
  <c r="CX239" i="17"/>
  <c r="CY239" i="17"/>
  <c r="CZ239" i="17"/>
  <c r="DA239" i="17"/>
  <c r="DB239" i="17"/>
  <c r="DC239" i="17"/>
  <c r="DD239" i="17"/>
  <c r="D240" i="17"/>
  <c r="E240" i="17"/>
  <c r="F240" i="17"/>
  <c r="G240" i="17"/>
  <c r="H240" i="17"/>
  <c r="I240" i="17"/>
  <c r="J240" i="17"/>
  <c r="K240" i="17"/>
  <c r="L240" i="17"/>
  <c r="M240" i="17"/>
  <c r="N240" i="17"/>
  <c r="O240" i="17"/>
  <c r="P240" i="17"/>
  <c r="Q240" i="17"/>
  <c r="R240" i="17"/>
  <c r="S240" i="17"/>
  <c r="T240" i="17"/>
  <c r="U240" i="17"/>
  <c r="V240" i="17"/>
  <c r="W240" i="17"/>
  <c r="X240" i="17"/>
  <c r="Y240" i="17"/>
  <c r="Z240" i="17"/>
  <c r="AA240" i="17"/>
  <c r="AB240" i="17"/>
  <c r="AC240" i="17"/>
  <c r="AD240" i="17"/>
  <c r="AE240" i="17"/>
  <c r="AF240" i="17"/>
  <c r="AG240" i="17"/>
  <c r="AH240" i="17"/>
  <c r="AI240" i="17"/>
  <c r="AJ240" i="17"/>
  <c r="AK240" i="17"/>
  <c r="AL240" i="17"/>
  <c r="AM240" i="17"/>
  <c r="AN240" i="17"/>
  <c r="AO240" i="17"/>
  <c r="AP240" i="17"/>
  <c r="AQ240" i="17"/>
  <c r="AR240" i="17"/>
  <c r="AS240" i="17"/>
  <c r="AT240" i="17"/>
  <c r="AU240" i="17"/>
  <c r="AV240" i="17"/>
  <c r="AW240" i="17"/>
  <c r="AX240" i="17"/>
  <c r="AY240" i="17"/>
  <c r="AZ240" i="17"/>
  <c r="BA240" i="17"/>
  <c r="BB240" i="17"/>
  <c r="BC240" i="17"/>
  <c r="BD240" i="17"/>
  <c r="BE240" i="17"/>
  <c r="BF240" i="17"/>
  <c r="BG240" i="17"/>
  <c r="BH240" i="17"/>
  <c r="BI240" i="17"/>
  <c r="BJ240" i="17"/>
  <c r="BK240" i="17"/>
  <c r="BL240" i="17"/>
  <c r="BM240" i="17"/>
  <c r="BN240" i="17"/>
  <c r="BO240" i="17"/>
  <c r="BP240" i="17"/>
  <c r="BQ240" i="17"/>
  <c r="BR240" i="17"/>
  <c r="BS240" i="17"/>
  <c r="BT240" i="17"/>
  <c r="BU240" i="17"/>
  <c r="BV240" i="17"/>
  <c r="BW240" i="17"/>
  <c r="BX240" i="17"/>
  <c r="BY240" i="17"/>
  <c r="BZ240" i="17"/>
  <c r="CA240" i="17"/>
  <c r="CB240" i="17"/>
  <c r="CC240" i="17"/>
  <c r="CD240" i="17"/>
  <c r="CE240" i="17"/>
  <c r="CF240" i="17"/>
  <c r="CG240" i="17"/>
  <c r="CH240" i="17"/>
  <c r="CI240" i="17"/>
  <c r="CJ240" i="17"/>
  <c r="CK240" i="17"/>
  <c r="CL240" i="17"/>
  <c r="CM240" i="17"/>
  <c r="CN240" i="17"/>
  <c r="CO240" i="17"/>
  <c r="CP240" i="17"/>
  <c r="CQ240" i="17"/>
  <c r="CR240" i="17"/>
  <c r="CS240" i="17"/>
  <c r="CT240" i="17"/>
  <c r="CU240" i="17"/>
  <c r="CV240" i="17"/>
  <c r="CW240" i="17"/>
  <c r="CX240" i="17"/>
  <c r="CY240" i="17"/>
  <c r="CZ240" i="17"/>
  <c r="DA240" i="17"/>
  <c r="DB240" i="17"/>
  <c r="DC240" i="17"/>
  <c r="DD240" i="17"/>
  <c r="D241" i="17"/>
  <c r="E241" i="17"/>
  <c r="F241" i="17"/>
  <c r="G241" i="17"/>
  <c r="H241" i="17"/>
  <c r="I241" i="17"/>
  <c r="J241" i="17"/>
  <c r="K241" i="17"/>
  <c r="L241" i="17"/>
  <c r="M241" i="17"/>
  <c r="N241" i="17"/>
  <c r="O241" i="17"/>
  <c r="P241" i="17"/>
  <c r="Q241" i="17"/>
  <c r="R241" i="17"/>
  <c r="S241" i="17"/>
  <c r="T241" i="17"/>
  <c r="U241" i="17"/>
  <c r="V241" i="17"/>
  <c r="W241" i="17"/>
  <c r="X241" i="17"/>
  <c r="Y241" i="17"/>
  <c r="Z241" i="17"/>
  <c r="AA241" i="17"/>
  <c r="AB241" i="17"/>
  <c r="AC241" i="17"/>
  <c r="AD241" i="17"/>
  <c r="AE241" i="17"/>
  <c r="AF241" i="17"/>
  <c r="AG241" i="17"/>
  <c r="AH241" i="17"/>
  <c r="AI241" i="17"/>
  <c r="AJ241" i="17"/>
  <c r="AK241" i="17"/>
  <c r="AL241" i="17"/>
  <c r="AM241" i="17"/>
  <c r="AN241" i="17"/>
  <c r="AO241" i="17"/>
  <c r="AP241" i="17"/>
  <c r="AQ241" i="17"/>
  <c r="AR241" i="17"/>
  <c r="AS241" i="17"/>
  <c r="AT241" i="17"/>
  <c r="AU241" i="17"/>
  <c r="AV241" i="17"/>
  <c r="AW241" i="17"/>
  <c r="AX241" i="17"/>
  <c r="AY241" i="17"/>
  <c r="AZ241" i="17"/>
  <c r="BA241" i="17"/>
  <c r="BB241" i="17"/>
  <c r="BC241" i="17"/>
  <c r="BD241" i="17"/>
  <c r="BE241" i="17"/>
  <c r="BF241" i="17"/>
  <c r="BG241" i="17"/>
  <c r="BH241" i="17"/>
  <c r="BI241" i="17"/>
  <c r="BJ241" i="17"/>
  <c r="BK241" i="17"/>
  <c r="BL241" i="17"/>
  <c r="BM241" i="17"/>
  <c r="BN241" i="17"/>
  <c r="BO241" i="17"/>
  <c r="BP241" i="17"/>
  <c r="BQ241" i="17"/>
  <c r="BR241" i="17"/>
  <c r="BS241" i="17"/>
  <c r="BT241" i="17"/>
  <c r="BU241" i="17"/>
  <c r="BV241" i="17"/>
  <c r="BW241" i="17"/>
  <c r="BX241" i="17"/>
  <c r="BY241" i="17"/>
  <c r="BZ241" i="17"/>
  <c r="CA241" i="17"/>
  <c r="CB241" i="17"/>
  <c r="CC241" i="17"/>
  <c r="CD241" i="17"/>
  <c r="CE241" i="17"/>
  <c r="CF241" i="17"/>
  <c r="CG241" i="17"/>
  <c r="CH241" i="17"/>
  <c r="CI241" i="17"/>
  <c r="CJ241" i="17"/>
  <c r="CK241" i="17"/>
  <c r="CL241" i="17"/>
  <c r="CM241" i="17"/>
  <c r="CN241" i="17"/>
  <c r="CO241" i="17"/>
  <c r="CP241" i="17"/>
  <c r="CQ241" i="17"/>
  <c r="CR241" i="17"/>
  <c r="CS241" i="17"/>
  <c r="CT241" i="17"/>
  <c r="CU241" i="17"/>
  <c r="CV241" i="17"/>
  <c r="CW241" i="17"/>
  <c r="CX241" i="17"/>
  <c r="CY241" i="17"/>
  <c r="CZ241" i="17"/>
  <c r="DA241" i="17"/>
  <c r="DB241" i="17"/>
  <c r="DC241" i="17"/>
  <c r="DD241" i="17"/>
  <c r="D242" i="17"/>
  <c r="E242" i="17"/>
  <c r="F242" i="17"/>
  <c r="G242" i="17"/>
  <c r="H242" i="17"/>
  <c r="I242" i="17"/>
  <c r="J242" i="17"/>
  <c r="K242" i="17"/>
  <c r="L242" i="17"/>
  <c r="M242" i="17"/>
  <c r="N242" i="17"/>
  <c r="O242" i="17"/>
  <c r="P242" i="17"/>
  <c r="Q242" i="17"/>
  <c r="R242" i="17"/>
  <c r="S242" i="17"/>
  <c r="T242" i="17"/>
  <c r="U242" i="17"/>
  <c r="V242" i="17"/>
  <c r="W242" i="17"/>
  <c r="X242" i="17"/>
  <c r="Y242" i="17"/>
  <c r="Z242" i="17"/>
  <c r="AA242" i="17"/>
  <c r="AB242" i="17"/>
  <c r="AC242" i="17"/>
  <c r="AD242" i="17"/>
  <c r="AE242" i="17"/>
  <c r="AF242" i="17"/>
  <c r="AG242" i="17"/>
  <c r="AH242" i="17"/>
  <c r="AI242" i="17"/>
  <c r="AJ242" i="17"/>
  <c r="AK242" i="17"/>
  <c r="AL242" i="17"/>
  <c r="AM242" i="17"/>
  <c r="AN242" i="17"/>
  <c r="AO242" i="17"/>
  <c r="AP242" i="17"/>
  <c r="AQ242" i="17"/>
  <c r="AR242" i="17"/>
  <c r="AS242" i="17"/>
  <c r="AT242" i="17"/>
  <c r="AU242" i="17"/>
  <c r="AV242" i="17"/>
  <c r="AW242" i="17"/>
  <c r="AX242" i="17"/>
  <c r="AY242" i="17"/>
  <c r="AZ242" i="17"/>
  <c r="BA242" i="17"/>
  <c r="BB242" i="17"/>
  <c r="BC242" i="17"/>
  <c r="BD242" i="17"/>
  <c r="BE242" i="17"/>
  <c r="BF242" i="17"/>
  <c r="BG242" i="17"/>
  <c r="BH242" i="17"/>
  <c r="BI242" i="17"/>
  <c r="BJ242" i="17"/>
  <c r="BK242" i="17"/>
  <c r="BL242" i="17"/>
  <c r="BM242" i="17"/>
  <c r="BN242" i="17"/>
  <c r="BO242" i="17"/>
  <c r="BP242" i="17"/>
  <c r="BQ242" i="17"/>
  <c r="BR242" i="17"/>
  <c r="BS242" i="17"/>
  <c r="BT242" i="17"/>
  <c r="BU242" i="17"/>
  <c r="BV242" i="17"/>
  <c r="BW242" i="17"/>
  <c r="BX242" i="17"/>
  <c r="BY242" i="17"/>
  <c r="BZ242" i="17"/>
  <c r="CA242" i="17"/>
  <c r="CB242" i="17"/>
  <c r="CC242" i="17"/>
  <c r="CD242" i="17"/>
  <c r="CE242" i="17"/>
  <c r="CF242" i="17"/>
  <c r="CG242" i="17"/>
  <c r="CH242" i="17"/>
  <c r="CI242" i="17"/>
  <c r="CJ242" i="17"/>
  <c r="CK242" i="17"/>
  <c r="CL242" i="17"/>
  <c r="CM242" i="17"/>
  <c r="CN242" i="17"/>
  <c r="CO242" i="17"/>
  <c r="CP242" i="17"/>
  <c r="CQ242" i="17"/>
  <c r="CR242" i="17"/>
  <c r="CS242" i="17"/>
  <c r="CT242" i="17"/>
  <c r="CU242" i="17"/>
  <c r="CV242" i="17"/>
  <c r="CW242" i="17"/>
  <c r="CX242" i="17"/>
  <c r="CY242" i="17"/>
  <c r="CZ242" i="17"/>
  <c r="DA242" i="17"/>
  <c r="DB242" i="17"/>
  <c r="DC242" i="17"/>
  <c r="DD242" i="17"/>
  <c r="D243" i="17"/>
  <c r="E243" i="17"/>
  <c r="F243" i="17"/>
  <c r="G243" i="17"/>
  <c r="H243" i="17"/>
  <c r="I243" i="17"/>
  <c r="J243" i="17"/>
  <c r="K243" i="17"/>
  <c r="L243" i="17"/>
  <c r="M243" i="17"/>
  <c r="N243" i="17"/>
  <c r="O243" i="17"/>
  <c r="P243" i="17"/>
  <c r="Q243" i="17"/>
  <c r="R243" i="17"/>
  <c r="S243" i="17"/>
  <c r="T243" i="17"/>
  <c r="U243" i="17"/>
  <c r="V243" i="17"/>
  <c r="W243" i="17"/>
  <c r="X243" i="17"/>
  <c r="Y243" i="17"/>
  <c r="Z243" i="17"/>
  <c r="AA243" i="17"/>
  <c r="AB243" i="17"/>
  <c r="AC243" i="17"/>
  <c r="AD243" i="17"/>
  <c r="AE243" i="17"/>
  <c r="AF243" i="17"/>
  <c r="AG243" i="17"/>
  <c r="AH243" i="17"/>
  <c r="AI243" i="17"/>
  <c r="AJ243" i="17"/>
  <c r="AK243" i="17"/>
  <c r="AL243" i="17"/>
  <c r="AM243" i="17"/>
  <c r="AN243" i="17"/>
  <c r="AO243" i="17"/>
  <c r="AP243" i="17"/>
  <c r="AQ243" i="17"/>
  <c r="AR243" i="17"/>
  <c r="AS243" i="17"/>
  <c r="AT243" i="17"/>
  <c r="AU243" i="17"/>
  <c r="AV243" i="17"/>
  <c r="AW243" i="17"/>
  <c r="AX243" i="17"/>
  <c r="AY243" i="17"/>
  <c r="AZ243" i="17"/>
  <c r="BA243" i="17"/>
  <c r="BB243" i="17"/>
  <c r="BC243" i="17"/>
  <c r="BD243" i="17"/>
  <c r="BE243" i="17"/>
  <c r="BF243" i="17"/>
  <c r="BG243" i="17"/>
  <c r="BH243" i="17"/>
  <c r="BI243" i="17"/>
  <c r="BJ243" i="17"/>
  <c r="BK243" i="17"/>
  <c r="BL243" i="17"/>
  <c r="BM243" i="17"/>
  <c r="BN243" i="17"/>
  <c r="BO243" i="17"/>
  <c r="BP243" i="17"/>
  <c r="BQ243" i="17"/>
  <c r="BR243" i="17"/>
  <c r="BS243" i="17"/>
  <c r="BT243" i="17"/>
  <c r="BU243" i="17"/>
  <c r="BV243" i="17"/>
  <c r="BW243" i="17"/>
  <c r="BX243" i="17"/>
  <c r="BY243" i="17"/>
  <c r="BZ243" i="17"/>
  <c r="CA243" i="17"/>
  <c r="CB243" i="17"/>
  <c r="CC243" i="17"/>
  <c r="CD243" i="17"/>
  <c r="CE243" i="17"/>
  <c r="CF243" i="17"/>
  <c r="CG243" i="17"/>
  <c r="CH243" i="17"/>
  <c r="CI243" i="17"/>
  <c r="CJ243" i="17"/>
  <c r="CK243" i="17"/>
  <c r="CL243" i="17"/>
  <c r="CM243" i="17"/>
  <c r="CN243" i="17"/>
  <c r="CO243" i="17"/>
  <c r="CP243" i="17"/>
  <c r="CQ243" i="17"/>
  <c r="CR243" i="17"/>
  <c r="CS243" i="17"/>
  <c r="CT243" i="17"/>
  <c r="CU243" i="17"/>
  <c r="CV243" i="17"/>
  <c r="CW243" i="17"/>
  <c r="CX243" i="17"/>
  <c r="CY243" i="17"/>
  <c r="CZ243" i="17"/>
  <c r="DA243" i="17"/>
  <c r="DB243" i="17"/>
  <c r="DC243" i="17"/>
  <c r="DD243" i="17"/>
  <c r="D244" i="17"/>
  <c r="E244" i="17"/>
  <c r="F244" i="17"/>
  <c r="G244" i="17"/>
  <c r="H244" i="17"/>
  <c r="I244" i="17"/>
  <c r="J244" i="17"/>
  <c r="K244" i="17"/>
  <c r="L244" i="17"/>
  <c r="M244" i="17"/>
  <c r="N244" i="17"/>
  <c r="O244" i="17"/>
  <c r="P244" i="17"/>
  <c r="Q244" i="17"/>
  <c r="R244" i="17"/>
  <c r="S244" i="17"/>
  <c r="T244" i="17"/>
  <c r="U244" i="17"/>
  <c r="V244" i="17"/>
  <c r="W244" i="17"/>
  <c r="X244" i="17"/>
  <c r="Y244" i="17"/>
  <c r="Z244" i="17"/>
  <c r="AA244" i="17"/>
  <c r="AB244" i="17"/>
  <c r="AC244" i="17"/>
  <c r="AD244" i="17"/>
  <c r="AE244" i="17"/>
  <c r="AF244" i="17"/>
  <c r="AG244" i="17"/>
  <c r="AH244" i="17"/>
  <c r="AI244" i="17"/>
  <c r="AJ244" i="17"/>
  <c r="AK244" i="17"/>
  <c r="AL244" i="17"/>
  <c r="AM244" i="17"/>
  <c r="AN244" i="17"/>
  <c r="AO244" i="17"/>
  <c r="AP244" i="17"/>
  <c r="AQ244" i="17"/>
  <c r="AR244" i="17"/>
  <c r="AS244" i="17"/>
  <c r="AT244" i="17"/>
  <c r="AU244" i="17"/>
  <c r="AV244" i="17"/>
  <c r="AW244" i="17"/>
  <c r="AX244" i="17"/>
  <c r="AY244" i="17"/>
  <c r="AZ244" i="17"/>
  <c r="BA244" i="17"/>
  <c r="BB244" i="17"/>
  <c r="BC244" i="17"/>
  <c r="BD244" i="17"/>
  <c r="BE244" i="17"/>
  <c r="BF244" i="17"/>
  <c r="BG244" i="17"/>
  <c r="BH244" i="17"/>
  <c r="BI244" i="17"/>
  <c r="BJ244" i="17"/>
  <c r="BK244" i="17"/>
  <c r="BL244" i="17"/>
  <c r="BM244" i="17"/>
  <c r="BN244" i="17"/>
  <c r="BO244" i="17"/>
  <c r="BP244" i="17"/>
  <c r="BQ244" i="17"/>
  <c r="BR244" i="17"/>
  <c r="BS244" i="17"/>
  <c r="BT244" i="17"/>
  <c r="BU244" i="17"/>
  <c r="BV244" i="17"/>
  <c r="BW244" i="17"/>
  <c r="BX244" i="17"/>
  <c r="BY244" i="17"/>
  <c r="BZ244" i="17"/>
  <c r="CA244" i="17"/>
  <c r="CB244" i="17"/>
  <c r="CC244" i="17"/>
  <c r="CD244" i="17"/>
  <c r="CE244" i="17"/>
  <c r="CF244" i="17"/>
  <c r="CG244" i="17"/>
  <c r="CH244" i="17"/>
  <c r="CI244" i="17"/>
  <c r="CJ244" i="17"/>
  <c r="CK244" i="17"/>
  <c r="CL244" i="17"/>
  <c r="CM244" i="17"/>
  <c r="CN244" i="17"/>
  <c r="CO244" i="17"/>
  <c r="CP244" i="17"/>
  <c r="CQ244" i="17"/>
  <c r="CR244" i="17"/>
  <c r="CS244" i="17"/>
  <c r="CT244" i="17"/>
  <c r="CU244" i="17"/>
  <c r="CV244" i="17"/>
  <c r="CW244" i="17"/>
  <c r="CX244" i="17"/>
  <c r="CY244" i="17"/>
  <c r="CZ244" i="17"/>
  <c r="DA244" i="17"/>
  <c r="DB244" i="17"/>
  <c r="DC244" i="17"/>
  <c r="DD244" i="17"/>
  <c r="D245" i="17"/>
  <c r="E245" i="17"/>
  <c r="F245" i="17"/>
  <c r="G245" i="17"/>
  <c r="H245" i="17"/>
  <c r="I245" i="17"/>
  <c r="J245" i="17"/>
  <c r="K245" i="17"/>
  <c r="L245" i="17"/>
  <c r="M245" i="17"/>
  <c r="N245" i="17"/>
  <c r="O245" i="17"/>
  <c r="P245" i="17"/>
  <c r="Q245" i="17"/>
  <c r="R245" i="17"/>
  <c r="S245" i="17"/>
  <c r="T245" i="17"/>
  <c r="U245" i="17"/>
  <c r="V245" i="17"/>
  <c r="W245" i="17"/>
  <c r="X245" i="17"/>
  <c r="Y245" i="17"/>
  <c r="Z245" i="17"/>
  <c r="AA245" i="17"/>
  <c r="AB245" i="17"/>
  <c r="AC245" i="17"/>
  <c r="AD245" i="17"/>
  <c r="AE245" i="17"/>
  <c r="AF245" i="17"/>
  <c r="AG245" i="17"/>
  <c r="AH245" i="17"/>
  <c r="AI245" i="17"/>
  <c r="AJ245" i="17"/>
  <c r="AK245" i="17"/>
  <c r="AL245" i="17"/>
  <c r="AM245" i="17"/>
  <c r="AN245" i="17"/>
  <c r="AO245" i="17"/>
  <c r="AP245" i="17"/>
  <c r="AQ245" i="17"/>
  <c r="AR245" i="17"/>
  <c r="AS245" i="17"/>
  <c r="AT245" i="17"/>
  <c r="AU245" i="17"/>
  <c r="AV245" i="17"/>
  <c r="AW245" i="17"/>
  <c r="AX245" i="17"/>
  <c r="AY245" i="17"/>
  <c r="AZ245" i="17"/>
  <c r="BA245" i="17"/>
  <c r="BB245" i="17"/>
  <c r="BC245" i="17"/>
  <c r="BD245" i="17"/>
  <c r="BE245" i="17"/>
  <c r="BF245" i="17"/>
  <c r="BG245" i="17"/>
  <c r="BH245" i="17"/>
  <c r="BI245" i="17"/>
  <c r="BJ245" i="17"/>
  <c r="BK245" i="17"/>
  <c r="BL245" i="17"/>
  <c r="BM245" i="17"/>
  <c r="BN245" i="17"/>
  <c r="BO245" i="17"/>
  <c r="BP245" i="17"/>
  <c r="BQ245" i="17"/>
  <c r="BR245" i="17"/>
  <c r="BS245" i="17"/>
  <c r="BT245" i="17"/>
  <c r="BU245" i="17"/>
  <c r="BV245" i="17"/>
  <c r="BW245" i="17"/>
  <c r="BX245" i="17"/>
  <c r="BY245" i="17"/>
  <c r="BZ245" i="17"/>
  <c r="CA245" i="17"/>
  <c r="CB245" i="17"/>
  <c r="CC245" i="17"/>
  <c r="CD245" i="17"/>
  <c r="CE245" i="17"/>
  <c r="CF245" i="17"/>
  <c r="CG245" i="17"/>
  <c r="CH245" i="17"/>
  <c r="CI245" i="17"/>
  <c r="CJ245" i="17"/>
  <c r="CK245" i="17"/>
  <c r="CL245" i="17"/>
  <c r="CM245" i="17"/>
  <c r="CN245" i="17"/>
  <c r="CO245" i="17"/>
  <c r="CP245" i="17"/>
  <c r="CQ245" i="17"/>
  <c r="CR245" i="17"/>
  <c r="CS245" i="17"/>
  <c r="CT245" i="17"/>
  <c r="CU245" i="17"/>
  <c r="CV245" i="17"/>
  <c r="CW245" i="17"/>
  <c r="CX245" i="17"/>
  <c r="CY245" i="17"/>
  <c r="CZ245" i="17"/>
  <c r="DA245" i="17"/>
  <c r="DB245" i="17"/>
  <c r="DC245" i="17"/>
  <c r="DD245" i="17"/>
  <c r="D246" i="17"/>
  <c r="E246" i="17"/>
  <c r="F246" i="17"/>
  <c r="G246" i="17"/>
  <c r="H246" i="17"/>
  <c r="I246" i="17"/>
  <c r="J246" i="17"/>
  <c r="K246" i="17"/>
  <c r="L246" i="17"/>
  <c r="M246" i="17"/>
  <c r="N246" i="17"/>
  <c r="O246" i="17"/>
  <c r="P246" i="17"/>
  <c r="Q246" i="17"/>
  <c r="R246" i="17"/>
  <c r="S246" i="17"/>
  <c r="T246" i="17"/>
  <c r="U246" i="17"/>
  <c r="V246" i="17"/>
  <c r="W246" i="17"/>
  <c r="X246" i="17"/>
  <c r="Y246" i="17"/>
  <c r="Z246" i="17"/>
  <c r="AA246" i="17"/>
  <c r="AB246" i="17"/>
  <c r="AC246" i="17"/>
  <c r="AD246" i="17"/>
  <c r="AE246" i="17"/>
  <c r="AF246" i="17"/>
  <c r="AG246" i="17"/>
  <c r="AH246" i="17"/>
  <c r="AI246" i="17"/>
  <c r="AJ246" i="17"/>
  <c r="AK246" i="17"/>
  <c r="AL246" i="17"/>
  <c r="AM246" i="17"/>
  <c r="AN246" i="17"/>
  <c r="AO246" i="17"/>
  <c r="AP246" i="17"/>
  <c r="AQ246" i="17"/>
  <c r="AR246" i="17"/>
  <c r="AS246" i="17"/>
  <c r="AT246" i="17"/>
  <c r="AU246" i="17"/>
  <c r="AV246" i="17"/>
  <c r="AW246" i="17"/>
  <c r="AX246" i="17"/>
  <c r="AY246" i="17"/>
  <c r="AZ246" i="17"/>
  <c r="BA246" i="17"/>
  <c r="BB246" i="17"/>
  <c r="BC246" i="17"/>
  <c r="BD246" i="17"/>
  <c r="BE246" i="17"/>
  <c r="BF246" i="17"/>
  <c r="BG246" i="17"/>
  <c r="BH246" i="17"/>
  <c r="BI246" i="17"/>
  <c r="BJ246" i="17"/>
  <c r="BK246" i="17"/>
  <c r="BL246" i="17"/>
  <c r="BM246" i="17"/>
  <c r="BN246" i="17"/>
  <c r="BO246" i="17"/>
  <c r="BP246" i="17"/>
  <c r="BQ246" i="17"/>
  <c r="BR246" i="17"/>
  <c r="BS246" i="17"/>
  <c r="BT246" i="17"/>
  <c r="BU246" i="17"/>
  <c r="BV246" i="17"/>
  <c r="BW246" i="17"/>
  <c r="BX246" i="17"/>
  <c r="BY246" i="17"/>
  <c r="BZ246" i="17"/>
  <c r="CA246" i="17"/>
  <c r="CB246" i="17"/>
  <c r="CC246" i="17"/>
  <c r="CD246" i="17"/>
  <c r="CE246" i="17"/>
  <c r="CF246" i="17"/>
  <c r="CG246" i="17"/>
  <c r="CH246" i="17"/>
  <c r="CI246" i="17"/>
  <c r="CJ246" i="17"/>
  <c r="CK246" i="17"/>
  <c r="CL246" i="17"/>
  <c r="CM246" i="17"/>
  <c r="CN246" i="17"/>
  <c r="CO246" i="17"/>
  <c r="CP246" i="17"/>
  <c r="CQ246" i="17"/>
  <c r="CR246" i="17"/>
  <c r="CS246" i="17"/>
  <c r="CT246" i="17"/>
  <c r="CU246" i="17"/>
  <c r="CV246" i="17"/>
  <c r="CW246" i="17"/>
  <c r="CX246" i="17"/>
  <c r="CY246" i="17"/>
  <c r="CZ246" i="17"/>
  <c r="DA246" i="17"/>
  <c r="DB246" i="17"/>
  <c r="DC246" i="17"/>
  <c r="DD246" i="17"/>
  <c r="D247" i="17"/>
  <c r="E247" i="17"/>
  <c r="F247" i="17"/>
  <c r="G247" i="17"/>
  <c r="H247" i="17"/>
  <c r="I247" i="17"/>
  <c r="J247" i="17"/>
  <c r="K247" i="17"/>
  <c r="L247" i="17"/>
  <c r="M247" i="17"/>
  <c r="N247" i="17"/>
  <c r="O247" i="17"/>
  <c r="P247" i="17"/>
  <c r="Q247" i="17"/>
  <c r="R247" i="17"/>
  <c r="S247" i="17"/>
  <c r="T247" i="17"/>
  <c r="U247" i="17"/>
  <c r="V247" i="17"/>
  <c r="W247" i="17"/>
  <c r="X247" i="17"/>
  <c r="Y247" i="17"/>
  <c r="Z247" i="17"/>
  <c r="AA247" i="17"/>
  <c r="AB247" i="17"/>
  <c r="AC247" i="17"/>
  <c r="AD247" i="17"/>
  <c r="AE247" i="17"/>
  <c r="AF247" i="17"/>
  <c r="AG247" i="17"/>
  <c r="AH247" i="17"/>
  <c r="AI247" i="17"/>
  <c r="AJ247" i="17"/>
  <c r="AK247" i="17"/>
  <c r="AL247" i="17"/>
  <c r="AM247" i="17"/>
  <c r="AN247" i="17"/>
  <c r="AO247" i="17"/>
  <c r="AP247" i="17"/>
  <c r="AQ247" i="17"/>
  <c r="AR247" i="17"/>
  <c r="AS247" i="17"/>
  <c r="AT247" i="17"/>
  <c r="AU247" i="17"/>
  <c r="AV247" i="17"/>
  <c r="AW247" i="17"/>
  <c r="AX247" i="17"/>
  <c r="AY247" i="17"/>
  <c r="AZ247" i="17"/>
  <c r="BA247" i="17"/>
  <c r="BB247" i="17"/>
  <c r="BC247" i="17"/>
  <c r="BD247" i="17"/>
  <c r="BE247" i="17"/>
  <c r="BF247" i="17"/>
  <c r="BG247" i="17"/>
  <c r="BH247" i="17"/>
  <c r="BI247" i="17"/>
  <c r="BJ247" i="17"/>
  <c r="BK247" i="17"/>
  <c r="BL247" i="17"/>
  <c r="BM247" i="17"/>
  <c r="BN247" i="17"/>
  <c r="BO247" i="17"/>
  <c r="BP247" i="17"/>
  <c r="BQ247" i="17"/>
  <c r="BR247" i="17"/>
  <c r="BS247" i="17"/>
  <c r="BT247" i="17"/>
  <c r="BU247" i="17"/>
  <c r="BV247" i="17"/>
  <c r="BW247" i="17"/>
  <c r="BX247" i="17"/>
  <c r="BY247" i="17"/>
  <c r="BZ247" i="17"/>
  <c r="CA247" i="17"/>
  <c r="CB247" i="17"/>
  <c r="CC247" i="17"/>
  <c r="CD247" i="17"/>
  <c r="CE247" i="17"/>
  <c r="CF247" i="17"/>
  <c r="CG247" i="17"/>
  <c r="CH247" i="17"/>
  <c r="CI247" i="17"/>
  <c r="CJ247" i="17"/>
  <c r="CK247" i="17"/>
  <c r="CL247" i="17"/>
  <c r="CM247" i="17"/>
  <c r="CN247" i="17"/>
  <c r="CO247" i="17"/>
  <c r="CP247" i="17"/>
  <c r="CQ247" i="17"/>
  <c r="CR247" i="17"/>
  <c r="CS247" i="17"/>
  <c r="CT247" i="17"/>
  <c r="CU247" i="17"/>
  <c r="CV247" i="17"/>
  <c r="CW247" i="17"/>
  <c r="CX247" i="17"/>
  <c r="CY247" i="17"/>
  <c r="CZ247" i="17"/>
  <c r="DA247" i="17"/>
  <c r="DB247" i="17"/>
  <c r="DC247" i="17"/>
  <c r="DD247" i="17"/>
  <c r="D248" i="17"/>
  <c r="E248" i="17"/>
  <c r="F248" i="17"/>
  <c r="G248" i="17"/>
  <c r="H248" i="17"/>
  <c r="I248" i="17"/>
  <c r="J248" i="17"/>
  <c r="K248" i="17"/>
  <c r="L248" i="17"/>
  <c r="M248" i="17"/>
  <c r="N248" i="17"/>
  <c r="O248" i="17"/>
  <c r="P248" i="17"/>
  <c r="Q248" i="17"/>
  <c r="R248" i="17"/>
  <c r="S248" i="17"/>
  <c r="T248" i="17"/>
  <c r="U248" i="17"/>
  <c r="V248" i="17"/>
  <c r="W248" i="17"/>
  <c r="X248" i="17"/>
  <c r="Y248" i="17"/>
  <c r="Z248" i="17"/>
  <c r="AA248" i="17"/>
  <c r="AB248" i="17"/>
  <c r="AC248" i="17"/>
  <c r="AD248" i="17"/>
  <c r="AE248" i="17"/>
  <c r="AF248" i="17"/>
  <c r="AG248" i="17"/>
  <c r="AH248" i="17"/>
  <c r="AI248" i="17"/>
  <c r="AJ248" i="17"/>
  <c r="AK248" i="17"/>
  <c r="AL248" i="17"/>
  <c r="AM248" i="17"/>
  <c r="AN248" i="17"/>
  <c r="AO248" i="17"/>
  <c r="AP248" i="17"/>
  <c r="AQ248" i="17"/>
  <c r="AR248" i="17"/>
  <c r="AS248" i="17"/>
  <c r="AT248" i="17"/>
  <c r="AU248" i="17"/>
  <c r="AV248" i="17"/>
  <c r="AW248" i="17"/>
  <c r="AX248" i="17"/>
  <c r="AY248" i="17"/>
  <c r="AZ248" i="17"/>
  <c r="BA248" i="17"/>
  <c r="BB248" i="17"/>
  <c r="BC248" i="17"/>
  <c r="BD248" i="17"/>
  <c r="BE248" i="17"/>
  <c r="BF248" i="17"/>
  <c r="BG248" i="17"/>
  <c r="BH248" i="17"/>
  <c r="BI248" i="17"/>
  <c r="BJ248" i="17"/>
  <c r="BK248" i="17"/>
  <c r="BL248" i="17"/>
  <c r="BM248" i="17"/>
  <c r="BN248" i="17"/>
  <c r="BO248" i="17"/>
  <c r="BP248" i="17"/>
  <c r="BQ248" i="17"/>
  <c r="BR248" i="17"/>
  <c r="BS248" i="17"/>
  <c r="BT248" i="17"/>
  <c r="BU248" i="17"/>
  <c r="BV248" i="17"/>
  <c r="BW248" i="17"/>
  <c r="BX248" i="17"/>
  <c r="BY248" i="17"/>
  <c r="BZ248" i="17"/>
  <c r="CA248" i="17"/>
  <c r="CB248" i="17"/>
  <c r="CC248" i="17"/>
  <c r="CD248" i="17"/>
  <c r="CE248" i="17"/>
  <c r="CF248" i="17"/>
  <c r="CG248" i="17"/>
  <c r="CH248" i="17"/>
  <c r="CI248" i="17"/>
  <c r="CJ248" i="17"/>
  <c r="CK248" i="17"/>
  <c r="CL248" i="17"/>
  <c r="CM248" i="17"/>
  <c r="CN248" i="17"/>
  <c r="CO248" i="17"/>
  <c r="CP248" i="17"/>
  <c r="CQ248" i="17"/>
  <c r="CR248" i="17"/>
  <c r="CS248" i="17"/>
  <c r="CT248" i="17"/>
  <c r="CU248" i="17"/>
  <c r="CV248" i="17"/>
  <c r="CW248" i="17"/>
  <c r="CX248" i="17"/>
  <c r="CY248" i="17"/>
  <c r="CZ248" i="17"/>
  <c r="DA248" i="17"/>
  <c r="DB248" i="17"/>
  <c r="DC248" i="17"/>
  <c r="DD248" i="17"/>
  <c r="D249" i="17"/>
  <c r="E249" i="17"/>
  <c r="F249" i="17"/>
  <c r="G249" i="17"/>
  <c r="H249" i="17"/>
  <c r="I249" i="17"/>
  <c r="J249" i="17"/>
  <c r="K249" i="17"/>
  <c r="L249" i="17"/>
  <c r="M249" i="17"/>
  <c r="N249" i="17"/>
  <c r="O249" i="17"/>
  <c r="P249" i="17"/>
  <c r="Q249" i="17"/>
  <c r="R249" i="17"/>
  <c r="S249" i="17"/>
  <c r="T249" i="17"/>
  <c r="U249" i="17"/>
  <c r="V249" i="17"/>
  <c r="W249" i="17"/>
  <c r="X249" i="17"/>
  <c r="Y249" i="17"/>
  <c r="Z249" i="17"/>
  <c r="AA249" i="17"/>
  <c r="AB249" i="17"/>
  <c r="AC249" i="17"/>
  <c r="AD249" i="17"/>
  <c r="AE249" i="17"/>
  <c r="AF249" i="17"/>
  <c r="AG249" i="17"/>
  <c r="AH249" i="17"/>
  <c r="AI249" i="17"/>
  <c r="AJ249" i="17"/>
  <c r="AK249" i="17"/>
  <c r="AL249" i="17"/>
  <c r="AM249" i="17"/>
  <c r="AN249" i="17"/>
  <c r="AO249" i="17"/>
  <c r="AP249" i="17"/>
  <c r="AQ249" i="17"/>
  <c r="AR249" i="17"/>
  <c r="AS249" i="17"/>
  <c r="AT249" i="17"/>
  <c r="AU249" i="17"/>
  <c r="AV249" i="17"/>
  <c r="AW249" i="17"/>
  <c r="AX249" i="17"/>
  <c r="AY249" i="17"/>
  <c r="AZ249" i="17"/>
  <c r="BA249" i="17"/>
  <c r="BB249" i="17"/>
  <c r="BC249" i="17"/>
  <c r="BD249" i="17"/>
  <c r="BE249" i="17"/>
  <c r="BF249" i="17"/>
  <c r="BG249" i="17"/>
  <c r="BH249" i="17"/>
  <c r="BI249" i="17"/>
  <c r="BJ249" i="17"/>
  <c r="BK249" i="17"/>
  <c r="BL249" i="17"/>
  <c r="BM249" i="17"/>
  <c r="BN249" i="17"/>
  <c r="BO249" i="17"/>
  <c r="BP249" i="17"/>
  <c r="BQ249" i="17"/>
  <c r="BR249" i="17"/>
  <c r="BS249" i="17"/>
  <c r="BT249" i="17"/>
  <c r="BU249" i="17"/>
  <c r="BV249" i="17"/>
  <c r="BW249" i="17"/>
  <c r="BX249" i="17"/>
  <c r="BY249" i="17"/>
  <c r="BZ249" i="17"/>
  <c r="CA249" i="17"/>
  <c r="CB249" i="17"/>
  <c r="CC249" i="17"/>
  <c r="CD249" i="17"/>
  <c r="CE249" i="17"/>
  <c r="CF249" i="17"/>
  <c r="CG249" i="17"/>
  <c r="CH249" i="17"/>
  <c r="CI249" i="17"/>
  <c r="CJ249" i="17"/>
  <c r="CK249" i="17"/>
  <c r="CL249" i="17"/>
  <c r="CM249" i="17"/>
  <c r="CN249" i="17"/>
  <c r="CO249" i="17"/>
  <c r="CP249" i="17"/>
  <c r="CQ249" i="17"/>
  <c r="CR249" i="17"/>
  <c r="CS249" i="17"/>
  <c r="CT249" i="17"/>
  <c r="CU249" i="17"/>
  <c r="CV249" i="17"/>
  <c r="CW249" i="17"/>
  <c r="CX249" i="17"/>
  <c r="CY249" i="17"/>
  <c r="CZ249" i="17"/>
  <c r="DA249" i="17"/>
  <c r="DB249" i="17"/>
  <c r="DC249" i="17"/>
  <c r="DD249" i="17"/>
  <c r="D250" i="17"/>
  <c r="E250" i="17"/>
  <c r="F250" i="17"/>
  <c r="G250" i="17"/>
  <c r="H250" i="17"/>
  <c r="I250" i="17"/>
  <c r="J250" i="17"/>
  <c r="K250" i="17"/>
  <c r="L250" i="17"/>
  <c r="M250" i="17"/>
  <c r="N250" i="17"/>
  <c r="O250" i="17"/>
  <c r="P250" i="17"/>
  <c r="Q250" i="17"/>
  <c r="R250" i="17"/>
  <c r="S250" i="17"/>
  <c r="T250" i="17"/>
  <c r="U250" i="17"/>
  <c r="V250" i="17"/>
  <c r="W250" i="17"/>
  <c r="X250" i="17"/>
  <c r="Y250" i="17"/>
  <c r="Z250" i="17"/>
  <c r="AA250" i="17"/>
  <c r="AB250" i="17"/>
  <c r="AC250" i="17"/>
  <c r="AD250" i="17"/>
  <c r="AE250" i="17"/>
  <c r="AF250" i="17"/>
  <c r="AG250" i="17"/>
  <c r="AH250" i="17"/>
  <c r="AI250" i="17"/>
  <c r="AJ250" i="17"/>
  <c r="AK250" i="17"/>
  <c r="AL250" i="17"/>
  <c r="AM250" i="17"/>
  <c r="AN250" i="17"/>
  <c r="AO250" i="17"/>
  <c r="AP250" i="17"/>
  <c r="AQ250" i="17"/>
  <c r="AR250" i="17"/>
  <c r="AS250" i="17"/>
  <c r="AT250" i="17"/>
  <c r="AU250" i="17"/>
  <c r="AV250" i="17"/>
  <c r="AW250" i="17"/>
  <c r="AX250" i="17"/>
  <c r="AY250" i="17"/>
  <c r="AZ250" i="17"/>
  <c r="BA250" i="17"/>
  <c r="BB250" i="17"/>
  <c r="BC250" i="17"/>
  <c r="BD250" i="17"/>
  <c r="BE250" i="17"/>
  <c r="BF250" i="17"/>
  <c r="BG250" i="17"/>
  <c r="BH250" i="17"/>
  <c r="BI250" i="17"/>
  <c r="BJ250" i="17"/>
  <c r="BK250" i="17"/>
  <c r="BL250" i="17"/>
  <c r="BM250" i="17"/>
  <c r="BN250" i="17"/>
  <c r="BO250" i="17"/>
  <c r="BP250" i="17"/>
  <c r="BQ250" i="17"/>
  <c r="BR250" i="17"/>
  <c r="BS250" i="17"/>
  <c r="BT250" i="17"/>
  <c r="BU250" i="17"/>
  <c r="BV250" i="17"/>
  <c r="BW250" i="17"/>
  <c r="BX250" i="17"/>
  <c r="BY250" i="17"/>
  <c r="BZ250" i="17"/>
  <c r="CA250" i="17"/>
  <c r="CB250" i="17"/>
  <c r="CC250" i="17"/>
  <c r="CD250" i="17"/>
  <c r="CE250" i="17"/>
  <c r="CF250" i="17"/>
  <c r="CG250" i="17"/>
  <c r="CH250" i="17"/>
  <c r="CI250" i="17"/>
  <c r="CJ250" i="17"/>
  <c r="CK250" i="17"/>
  <c r="CL250" i="17"/>
  <c r="CM250" i="17"/>
  <c r="CN250" i="17"/>
  <c r="CO250" i="17"/>
  <c r="CP250" i="17"/>
  <c r="CQ250" i="17"/>
  <c r="CR250" i="17"/>
  <c r="CS250" i="17"/>
  <c r="CT250" i="17"/>
  <c r="CU250" i="17"/>
  <c r="CV250" i="17"/>
  <c r="CW250" i="17"/>
  <c r="CX250" i="17"/>
  <c r="CY250" i="17"/>
  <c r="CZ250" i="17"/>
  <c r="DA250" i="17"/>
  <c r="DB250" i="17"/>
  <c r="DC250" i="17"/>
  <c r="DD250" i="17"/>
  <c r="D251" i="17"/>
  <c r="E251" i="17"/>
  <c r="F251" i="17"/>
  <c r="G251" i="17"/>
  <c r="H251" i="17"/>
  <c r="I251" i="17"/>
  <c r="J251" i="17"/>
  <c r="K251" i="17"/>
  <c r="L251" i="17"/>
  <c r="M251" i="17"/>
  <c r="N251" i="17"/>
  <c r="O251" i="17"/>
  <c r="P251" i="17"/>
  <c r="Q251" i="17"/>
  <c r="R251" i="17"/>
  <c r="S251" i="17"/>
  <c r="T251" i="17"/>
  <c r="U251" i="17"/>
  <c r="V251" i="17"/>
  <c r="W251" i="17"/>
  <c r="X251" i="17"/>
  <c r="Y251" i="17"/>
  <c r="Z251" i="17"/>
  <c r="AA251" i="17"/>
  <c r="AB251" i="17"/>
  <c r="AC251" i="17"/>
  <c r="AD251" i="17"/>
  <c r="AE251" i="17"/>
  <c r="AF251" i="17"/>
  <c r="AG251" i="17"/>
  <c r="AH251" i="17"/>
  <c r="AI251" i="17"/>
  <c r="AJ251" i="17"/>
  <c r="AK251" i="17"/>
  <c r="AL251" i="17"/>
  <c r="AM251" i="17"/>
  <c r="AN251" i="17"/>
  <c r="AO251" i="17"/>
  <c r="AP251" i="17"/>
  <c r="AQ251" i="17"/>
  <c r="AR251" i="17"/>
  <c r="AS251" i="17"/>
  <c r="AT251" i="17"/>
  <c r="AU251" i="17"/>
  <c r="AV251" i="17"/>
  <c r="AW251" i="17"/>
  <c r="AX251" i="17"/>
  <c r="AY251" i="17"/>
  <c r="AZ251" i="17"/>
  <c r="BA251" i="17"/>
  <c r="BB251" i="17"/>
  <c r="BC251" i="17"/>
  <c r="BD251" i="17"/>
  <c r="BE251" i="17"/>
  <c r="BF251" i="17"/>
  <c r="BG251" i="17"/>
  <c r="BH251" i="17"/>
  <c r="BI251" i="17"/>
  <c r="BJ251" i="17"/>
  <c r="BK251" i="17"/>
  <c r="BL251" i="17"/>
  <c r="BM251" i="17"/>
  <c r="BN251" i="17"/>
  <c r="BO251" i="17"/>
  <c r="BP251" i="17"/>
  <c r="BQ251" i="17"/>
  <c r="BR251" i="17"/>
  <c r="BS251" i="17"/>
  <c r="BT251" i="17"/>
  <c r="BU251" i="17"/>
  <c r="BV251" i="17"/>
  <c r="BW251" i="17"/>
  <c r="BX251" i="17"/>
  <c r="BY251" i="17"/>
  <c r="BZ251" i="17"/>
  <c r="CA251" i="17"/>
  <c r="CB251" i="17"/>
  <c r="CC251" i="17"/>
  <c r="CD251" i="17"/>
  <c r="CE251" i="17"/>
  <c r="CF251" i="17"/>
  <c r="CG251" i="17"/>
  <c r="CH251" i="17"/>
  <c r="CI251" i="17"/>
  <c r="CJ251" i="17"/>
  <c r="CK251" i="17"/>
  <c r="CL251" i="17"/>
  <c r="CM251" i="17"/>
  <c r="CN251" i="17"/>
  <c r="CO251" i="17"/>
  <c r="CP251" i="17"/>
  <c r="CQ251" i="17"/>
  <c r="CR251" i="17"/>
  <c r="CS251" i="17"/>
  <c r="CT251" i="17"/>
  <c r="CU251" i="17"/>
  <c r="CV251" i="17"/>
  <c r="CW251" i="17"/>
  <c r="CX251" i="17"/>
  <c r="CY251" i="17"/>
  <c r="CZ251" i="17"/>
  <c r="DA251" i="17"/>
  <c r="DB251" i="17"/>
  <c r="DC251" i="17"/>
  <c r="DD251" i="17"/>
  <c r="D252" i="17"/>
  <c r="E252" i="17"/>
  <c r="F252" i="17"/>
  <c r="G252" i="17"/>
  <c r="H252" i="17"/>
  <c r="I252" i="17"/>
  <c r="J252" i="17"/>
  <c r="K252" i="17"/>
  <c r="L252" i="17"/>
  <c r="M252" i="17"/>
  <c r="N252" i="17"/>
  <c r="O252" i="17"/>
  <c r="P252" i="17"/>
  <c r="Q252" i="17"/>
  <c r="R252" i="17"/>
  <c r="S252" i="17"/>
  <c r="T252" i="17"/>
  <c r="U252" i="17"/>
  <c r="V252" i="17"/>
  <c r="W252" i="17"/>
  <c r="X252" i="17"/>
  <c r="Y252" i="17"/>
  <c r="Z252" i="17"/>
  <c r="AA252" i="17"/>
  <c r="AB252" i="17"/>
  <c r="AC252" i="17"/>
  <c r="AD252" i="17"/>
  <c r="AE252" i="17"/>
  <c r="AF252" i="17"/>
  <c r="AG252" i="17"/>
  <c r="AH252" i="17"/>
  <c r="AI252" i="17"/>
  <c r="AJ252" i="17"/>
  <c r="AK252" i="17"/>
  <c r="AL252" i="17"/>
  <c r="AM252" i="17"/>
  <c r="AN252" i="17"/>
  <c r="AO252" i="17"/>
  <c r="AP252" i="17"/>
  <c r="AQ252" i="17"/>
  <c r="AR252" i="17"/>
  <c r="AS252" i="17"/>
  <c r="AT252" i="17"/>
  <c r="AU252" i="17"/>
  <c r="AV252" i="17"/>
  <c r="AW252" i="17"/>
  <c r="AX252" i="17"/>
  <c r="AY252" i="17"/>
  <c r="AZ252" i="17"/>
  <c r="BA252" i="17"/>
  <c r="BB252" i="17"/>
  <c r="BC252" i="17"/>
  <c r="BD252" i="17"/>
  <c r="BE252" i="17"/>
  <c r="BF252" i="17"/>
  <c r="BG252" i="17"/>
  <c r="BH252" i="17"/>
  <c r="BI252" i="17"/>
  <c r="BJ252" i="17"/>
  <c r="BK252" i="17"/>
  <c r="BL252" i="17"/>
  <c r="BM252" i="17"/>
  <c r="BN252" i="17"/>
  <c r="BO252" i="17"/>
  <c r="BP252" i="17"/>
  <c r="BQ252" i="17"/>
  <c r="BR252" i="17"/>
  <c r="BS252" i="17"/>
  <c r="BT252" i="17"/>
  <c r="BU252" i="17"/>
  <c r="BV252" i="17"/>
  <c r="BW252" i="17"/>
  <c r="BX252" i="17"/>
  <c r="BY252" i="17"/>
  <c r="BZ252" i="17"/>
  <c r="CA252" i="17"/>
  <c r="CB252" i="17"/>
  <c r="CC252" i="17"/>
  <c r="CD252" i="17"/>
  <c r="CE252" i="17"/>
  <c r="CF252" i="17"/>
  <c r="CG252" i="17"/>
  <c r="CH252" i="17"/>
  <c r="CI252" i="17"/>
  <c r="CJ252" i="17"/>
  <c r="CK252" i="17"/>
  <c r="CL252" i="17"/>
  <c r="CM252" i="17"/>
  <c r="CN252" i="17"/>
  <c r="CO252" i="17"/>
  <c r="CP252" i="17"/>
  <c r="CQ252" i="17"/>
  <c r="CR252" i="17"/>
  <c r="CS252" i="17"/>
  <c r="CT252" i="17"/>
  <c r="CU252" i="17"/>
  <c r="CV252" i="17"/>
  <c r="CW252" i="17"/>
  <c r="CX252" i="17"/>
  <c r="CY252" i="17"/>
  <c r="CZ252" i="17"/>
  <c r="DA252" i="17"/>
  <c r="DB252" i="17"/>
  <c r="DC252" i="17"/>
  <c r="DD252" i="17"/>
  <c r="D253" i="17"/>
  <c r="E253" i="17"/>
  <c r="F253" i="17"/>
  <c r="G253" i="17"/>
  <c r="H253" i="17"/>
  <c r="I253" i="17"/>
  <c r="J253" i="17"/>
  <c r="K253" i="17"/>
  <c r="L253" i="17"/>
  <c r="M253" i="17"/>
  <c r="N253" i="17"/>
  <c r="O253" i="17"/>
  <c r="P253" i="17"/>
  <c r="Q253" i="17"/>
  <c r="R253" i="17"/>
  <c r="S253" i="17"/>
  <c r="T253" i="17"/>
  <c r="U253" i="17"/>
  <c r="V253" i="17"/>
  <c r="W253" i="17"/>
  <c r="X253" i="17"/>
  <c r="Y253" i="17"/>
  <c r="Z253" i="17"/>
  <c r="AA253" i="17"/>
  <c r="AB253" i="17"/>
  <c r="AC253" i="17"/>
  <c r="AD253" i="17"/>
  <c r="AE253" i="17"/>
  <c r="AF253" i="17"/>
  <c r="AG253" i="17"/>
  <c r="AH253" i="17"/>
  <c r="AI253" i="17"/>
  <c r="AJ253" i="17"/>
  <c r="AK253" i="17"/>
  <c r="AL253" i="17"/>
  <c r="AM253" i="17"/>
  <c r="AN253" i="17"/>
  <c r="AO253" i="17"/>
  <c r="AP253" i="17"/>
  <c r="AQ253" i="17"/>
  <c r="AR253" i="17"/>
  <c r="AS253" i="17"/>
  <c r="AT253" i="17"/>
  <c r="AU253" i="17"/>
  <c r="AV253" i="17"/>
  <c r="AW253" i="17"/>
  <c r="AX253" i="17"/>
  <c r="AY253" i="17"/>
  <c r="AZ253" i="17"/>
  <c r="BA253" i="17"/>
  <c r="BB253" i="17"/>
  <c r="BC253" i="17"/>
  <c r="BD253" i="17"/>
  <c r="BE253" i="17"/>
  <c r="BF253" i="17"/>
  <c r="BG253" i="17"/>
  <c r="BH253" i="17"/>
  <c r="BI253" i="17"/>
  <c r="BJ253" i="17"/>
  <c r="BK253" i="17"/>
  <c r="BL253" i="17"/>
  <c r="BM253" i="17"/>
  <c r="BN253" i="17"/>
  <c r="BO253" i="17"/>
  <c r="BP253" i="17"/>
  <c r="BQ253" i="17"/>
  <c r="BR253" i="17"/>
  <c r="BS253" i="17"/>
  <c r="BT253" i="17"/>
  <c r="BU253" i="17"/>
  <c r="BV253" i="17"/>
  <c r="BW253" i="17"/>
  <c r="BX253" i="17"/>
  <c r="BY253" i="17"/>
  <c r="BZ253" i="17"/>
  <c r="CA253" i="17"/>
  <c r="CB253" i="17"/>
  <c r="CC253" i="17"/>
  <c r="CD253" i="17"/>
  <c r="CE253" i="17"/>
  <c r="CF253" i="17"/>
  <c r="CG253" i="17"/>
  <c r="CH253" i="17"/>
  <c r="CI253" i="17"/>
  <c r="CJ253" i="17"/>
  <c r="CK253" i="17"/>
  <c r="CL253" i="17"/>
  <c r="CM253" i="17"/>
  <c r="CN253" i="17"/>
  <c r="CO253" i="17"/>
  <c r="CP253" i="17"/>
  <c r="CQ253" i="17"/>
  <c r="CR253" i="17"/>
  <c r="CS253" i="17"/>
  <c r="CT253" i="17"/>
  <c r="CU253" i="17"/>
  <c r="CV253" i="17"/>
  <c r="CW253" i="17"/>
  <c r="CX253" i="17"/>
  <c r="CY253" i="17"/>
  <c r="CZ253" i="17"/>
  <c r="DA253" i="17"/>
  <c r="DB253" i="17"/>
  <c r="DC253" i="17"/>
  <c r="DD253" i="17"/>
  <c r="D254" i="17"/>
  <c r="E254" i="17"/>
  <c r="F254" i="17"/>
  <c r="G254" i="17"/>
  <c r="H254" i="17"/>
  <c r="I254" i="17"/>
  <c r="J254" i="17"/>
  <c r="K254" i="17"/>
  <c r="L254" i="17"/>
  <c r="M254" i="17"/>
  <c r="N254" i="17"/>
  <c r="O254" i="17"/>
  <c r="P254" i="17"/>
  <c r="Q254" i="17"/>
  <c r="R254" i="17"/>
  <c r="S254" i="17"/>
  <c r="T254" i="17"/>
  <c r="U254" i="17"/>
  <c r="V254" i="17"/>
  <c r="W254" i="17"/>
  <c r="X254" i="17"/>
  <c r="Y254" i="17"/>
  <c r="Z254" i="17"/>
  <c r="AA254" i="17"/>
  <c r="AB254" i="17"/>
  <c r="AC254" i="17"/>
  <c r="AD254" i="17"/>
  <c r="AE254" i="17"/>
  <c r="AF254" i="17"/>
  <c r="AG254" i="17"/>
  <c r="AH254" i="17"/>
  <c r="AI254" i="17"/>
  <c r="AJ254" i="17"/>
  <c r="AK254" i="17"/>
  <c r="AL254" i="17"/>
  <c r="AM254" i="17"/>
  <c r="AN254" i="17"/>
  <c r="AO254" i="17"/>
  <c r="AP254" i="17"/>
  <c r="AQ254" i="17"/>
  <c r="AR254" i="17"/>
  <c r="AS254" i="17"/>
  <c r="AT254" i="17"/>
  <c r="AU254" i="17"/>
  <c r="AV254" i="17"/>
  <c r="AW254" i="17"/>
  <c r="AX254" i="17"/>
  <c r="AY254" i="17"/>
  <c r="AZ254" i="17"/>
  <c r="BA254" i="17"/>
  <c r="BB254" i="17"/>
  <c r="BC254" i="17"/>
  <c r="BD254" i="17"/>
  <c r="BE254" i="17"/>
  <c r="BF254" i="17"/>
  <c r="BG254" i="17"/>
  <c r="BH254" i="17"/>
  <c r="BI254" i="17"/>
  <c r="BJ254" i="17"/>
  <c r="BK254" i="17"/>
  <c r="BL254" i="17"/>
  <c r="BM254" i="17"/>
  <c r="BN254" i="17"/>
  <c r="BO254" i="17"/>
  <c r="BP254" i="17"/>
  <c r="BQ254" i="17"/>
  <c r="BR254" i="17"/>
  <c r="BS254" i="17"/>
  <c r="BT254" i="17"/>
  <c r="BU254" i="17"/>
  <c r="BV254" i="17"/>
  <c r="BW254" i="17"/>
  <c r="BX254" i="17"/>
  <c r="BY254" i="17"/>
  <c r="BZ254" i="17"/>
  <c r="CA254" i="17"/>
  <c r="CB254" i="17"/>
  <c r="CC254" i="17"/>
  <c r="CD254" i="17"/>
  <c r="CE254" i="17"/>
  <c r="CF254" i="17"/>
  <c r="CG254" i="17"/>
  <c r="CH254" i="17"/>
  <c r="CI254" i="17"/>
  <c r="CJ254" i="17"/>
  <c r="CK254" i="17"/>
  <c r="CL254" i="17"/>
  <c r="CM254" i="17"/>
  <c r="CN254" i="17"/>
  <c r="CO254" i="17"/>
  <c r="CP254" i="17"/>
  <c r="CQ254" i="17"/>
  <c r="CR254" i="17"/>
  <c r="CS254" i="17"/>
  <c r="CT254" i="17"/>
  <c r="CU254" i="17"/>
  <c r="CV254" i="17"/>
  <c r="CW254" i="17"/>
  <c r="CX254" i="17"/>
  <c r="CY254" i="17"/>
  <c r="CZ254" i="17"/>
  <c r="DA254" i="17"/>
  <c r="DB254" i="17"/>
  <c r="DC254" i="17"/>
  <c r="DD254" i="17"/>
  <c r="D255" i="17"/>
  <c r="E255" i="17"/>
  <c r="F255" i="17"/>
  <c r="G255" i="17"/>
  <c r="H255" i="17"/>
  <c r="I255" i="17"/>
  <c r="J255" i="17"/>
  <c r="K255" i="17"/>
  <c r="L255" i="17"/>
  <c r="M255" i="17"/>
  <c r="N255" i="17"/>
  <c r="O255" i="17"/>
  <c r="P255" i="17"/>
  <c r="Q255" i="17"/>
  <c r="R255" i="17"/>
  <c r="S255" i="17"/>
  <c r="T255" i="17"/>
  <c r="U255" i="17"/>
  <c r="V255" i="17"/>
  <c r="W255" i="17"/>
  <c r="X255" i="17"/>
  <c r="Y255" i="17"/>
  <c r="Z255" i="17"/>
  <c r="AA255" i="17"/>
  <c r="AB255" i="17"/>
  <c r="AC255" i="17"/>
  <c r="AD255" i="17"/>
  <c r="AE255" i="17"/>
  <c r="AF255" i="17"/>
  <c r="AG255" i="17"/>
  <c r="AH255" i="17"/>
  <c r="AI255" i="17"/>
  <c r="AJ255" i="17"/>
  <c r="AK255" i="17"/>
  <c r="AL255" i="17"/>
  <c r="AM255" i="17"/>
  <c r="AN255" i="17"/>
  <c r="AO255" i="17"/>
  <c r="AP255" i="17"/>
  <c r="AQ255" i="17"/>
  <c r="AR255" i="17"/>
  <c r="AS255" i="17"/>
  <c r="AT255" i="17"/>
  <c r="AU255" i="17"/>
  <c r="AV255" i="17"/>
  <c r="AW255" i="17"/>
  <c r="AX255" i="17"/>
  <c r="AY255" i="17"/>
  <c r="AZ255" i="17"/>
  <c r="BA255" i="17"/>
  <c r="BB255" i="17"/>
  <c r="BC255" i="17"/>
  <c r="BD255" i="17"/>
  <c r="BE255" i="17"/>
  <c r="BF255" i="17"/>
  <c r="BG255" i="17"/>
  <c r="BH255" i="17"/>
  <c r="BI255" i="17"/>
  <c r="BJ255" i="17"/>
  <c r="BK255" i="17"/>
  <c r="BL255" i="17"/>
  <c r="BM255" i="17"/>
  <c r="BN255" i="17"/>
  <c r="BO255" i="17"/>
  <c r="BP255" i="17"/>
  <c r="BQ255" i="17"/>
  <c r="BR255" i="17"/>
  <c r="BS255" i="17"/>
  <c r="BT255" i="17"/>
  <c r="BU255" i="17"/>
  <c r="BV255" i="17"/>
  <c r="BW255" i="17"/>
  <c r="BX255" i="17"/>
  <c r="BY255" i="17"/>
  <c r="BZ255" i="17"/>
  <c r="CA255" i="17"/>
  <c r="CB255" i="17"/>
  <c r="CC255" i="17"/>
  <c r="CD255" i="17"/>
  <c r="CE255" i="17"/>
  <c r="CF255" i="17"/>
  <c r="CG255" i="17"/>
  <c r="CH255" i="17"/>
  <c r="CI255" i="17"/>
  <c r="CJ255" i="17"/>
  <c r="CK255" i="17"/>
  <c r="CL255" i="17"/>
  <c r="CM255" i="17"/>
  <c r="CN255" i="17"/>
  <c r="CO255" i="17"/>
  <c r="CP255" i="17"/>
  <c r="CQ255" i="17"/>
  <c r="CR255" i="17"/>
  <c r="CS255" i="17"/>
  <c r="CT255" i="17"/>
  <c r="CU255" i="17"/>
  <c r="CV255" i="17"/>
  <c r="CW255" i="17"/>
  <c r="CX255" i="17"/>
  <c r="CY255" i="17"/>
  <c r="CZ255" i="17"/>
  <c r="DA255" i="17"/>
  <c r="DB255" i="17"/>
  <c r="DC255" i="17"/>
  <c r="DD255" i="17"/>
  <c r="D256" i="17"/>
  <c r="E256" i="17"/>
  <c r="F256" i="17"/>
  <c r="G256" i="17"/>
  <c r="H256" i="17"/>
  <c r="I256" i="17"/>
  <c r="J256" i="17"/>
  <c r="K256" i="17"/>
  <c r="L256" i="17"/>
  <c r="M256" i="17"/>
  <c r="N256" i="17"/>
  <c r="O256" i="17"/>
  <c r="P256" i="17"/>
  <c r="Q256" i="17"/>
  <c r="R256" i="17"/>
  <c r="S256" i="17"/>
  <c r="T256" i="17"/>
  <c r="U256" i="17"/>
  <c r="V256" i="17"/>
  <c r="W256" i="17"/>
  <c r="X256" i="17"/>
  <c r="Y256" i="17"/>
  <c r="Z256" i="17"/>
  <c r="AA256" i="17"/>
  <c r="AB256" i="17"/>
  <c r="AC256" i="17"/>
  <c r="AD256" i="17"/>
  <c r="AE256" i="17"/>
  <c r="AF256" i="17"/>
  <c r="AG256" i="17"/>
  <c r="AH256" i="17"/>
  <c r="AI256" i="17"/>
  <c r="AJ256" i="17"/>
  <c r="AK256" i="17"/>
  <c r="AL256" i="17"/>
  <c r="AM256" i="17"/>
  <c r="AN256" i="17"/>
  <c r="AO256" i="17"/>
  <c r="AP256" i="17"/>
  <c r="AQ256" i="17"/>
  <c r="AR256" i="17"/>
  <c r="AS256" i="17"/>
  <c r="AT256" i="17"/>
  <c r="AU256" i="17"/>
  <c r="AV256" i="17"/>
  <c r="AW256" i="17"/>
  <c r="AX256" i="17"/>
  <c r="AY256" i="17"/>
  <c r="AZ256" i="17"/>
  <c r="BA256" i="17"/>
  <c r="BB256" i="17"/>
  <c r="BC256" i="17"/>
  <c r="BD256" i="17"/>
  <c r="BE256" i="17"/>
  <c r="BF256" i="17"/>
  <c r="BG256" i="17"/>
  <c r="BH256" i="17"/>
  <c r="BI256" i="17"/>
  <c r="BJ256" i="17"/>
  <c r="BK256" i="17"/>
  <c r="BL256" i="17"/>
  <c r="BM256" i="17"/>
  <c r="BN256" i="17"/>
  <c r="BO256" i="17"/>
  <c r="BP256" i="17"/>
  <c r="BQ256" i="17"/>
  <c r="BR256" i="17"/>
  <c r="BS256" i="17"/>
  <c r="BT256" i="17"/>
  <c r="BU256" i="17"/>
  <c r="BV256" i="17"/>
  <c r="BW256" i="17"/>
  <c r="BX256" i="17"/>
  <c r="BY256" i="17"/>
  <c r="BZ256" i="17"/>
  <c r="CA256" i="17"/>
  <c r="CB256" i="17"/>
  <c r="CC256" i="17"/>
  <c r="CD256" i="17"/>
  <c r="CE256" i="17"/>
  <c r="CF256" i="17"/>
  <c r="CG256" i="17"/>
  <c r="CH256" i="17"/>
  <c r="CI256" i="17"/>
  <c r="CJ256" i="17"/>
  <c r="CK256" i="17"/>
  <c r="CL256" i="17"/>
  <c r="CM256" i="17"/>
  <c r="CN256" i="17"/>
  <c r="CO256" i="17"/>
  <c r="CP256" i="17"/>
  <c r="CQ256" i="17"/>
  <c r="CR256" i="17"/>
  <c r="CS256" i="17"/>
  <c r="CT256" i="17"/>
  <c r="CU256" i="17"/>
  <c r="CV256" i="17"/>
  <c r="CW256" i="17"/>
  <c r="CX256" i="17"/>
  <c r="CY256" i="17"/>
  <c r="CZ256" i="17"/>
  <c r="DA256" i="17"/>
  <c r="DB256" i="17"/>
  <c r="DC256" i="17"/>
  <c r="DD256" i="17"/>
  <c r="D257" i="17"/>
  <c r="E257" i="17"/>
  <c r="F257" i="17"/>
  <c r="G257" i="17"/>
  <c r="H257" i="17"/>
  <c r="I257" i="17"/>
  <c r="J257" i="17"/>
  <c r="K257" i="17"/>
  <c r="L257" i="17"/>
  <c r="M257" i="17"/>
  <c r="N257" i="17"/>
  <c r="O257" i="17"/>
  <c r="P257" i="17"/>
  <c r="Q257" i="17"/>
  <c r="R257" i="17"/>
  <c r="S257" i="17"/>
  <c r="T257" i="17"/>
  <c r="U257" i="17"/>
  <c r="V257" i="17"/>
  <c r="W257" i="17"/>
  <c r="X257" i="17"/>
  <c r="Y257" i="17"/>
  <c r="Z257" i="17"/>
  <c r="AA257" i="17"/>
  <c r="AB257" i="17"/>
  <c r="AC257" i="17"/>
  <c r="AD257" i="17"/>
  <c r="AE257" i="17"/>
  <c r="AF257" i="17"/>
  <c r="AG257" i="17"/>
  <c r="AH257" i="17"/>
  <c r="AI257" i="17"/>
  <c r="AJ257" i="17"/>
  <c r="AK257" i="17"/>
  <c r="AL257" i="17"/>
  <c r="AM257" i="17"/>
  <c r="AN257" i="17"/>
  <c r="AO257" i="17"/>
  <c r="AP257" i="17"/>
  <c r="AQ257" i="17"/>
  <c r="AR257" i="17"/>
  <c r="AS257" i="17"/>
  <c r="AT257" i="17"/>
  <c r="AU257" i="17"/>
  <c r="AV257" i="17"/>
  <c r="AW257" i="17"/>
  <c r="AX257" i="17"/>
  <c r="AY257" i="17"/>
  <c r="AZ257" i="17"/>
  <c r="BA257" i="17"/>
  <c r="BB257" i="17"/>
  <c r="BC257" i="17"/>
  <c r="BD257" i="17"/>
  <c r="BE257" i="17"/>
  <c r="BF257" i="17"/>
  <c r="BG257" i="17"/>
  <c r="BH257" i="17"/>
  <c r="BI257" i="17"/>
  <c r="BJ257" i="17"/>
  <c r="BK257" i="17"/>
  <c r="BL257" i="17"/>
  <c r="BM257" i="17"/>
  <c r="BN257" i="17"/>
  <c r="BO257" i="17"/>
  <c r="BP257" i="17"/>
  <c r="BQ257" i="17"/>
  <c r="BR257" i="17"/>
  <c r="BS257" i="17"/>
  <c r="BT257" i="17"/>
  <c r="BU257" i="17"/>
  <c r="BV257" i="17"/>
  <c r="BW257" i="17"/>
  <c r="BX257" i="17"/>
  <c r="BY257" i="17"/>
  <c r="BZ257" i="17"/>
  <c r="CA257" i="17"/>
  <c r="CB257" i="17"/>
  <c r="CC257" i="17"/>
  <c r="CD257" i="17"/>
  <c r="CE257" i="17"/>
  <c r="CF257" i="17"/>
  <c r="CG257" i="17"/>
  <c r="CH257" i="17"/>
  <c r="CI257" i="17"/>
  <c r="CJ257" i="17"/>
  <c r="CK257" i="17"/>
  <c r="CL257" i="17"/>
  <c r="CM257" i="17"/>
  <c r="CN257" i="17"/>
  <c r="CO257" i="17"/>
  <c r="CP257" i="17"/>
  <c r="CQ257" i="17"/>
  <c r="CR257" i="17"/>
  <c r="CS257" i="17"/>
  <c r="CT257" i="17"/>
  <c r="CU257" i="17"/>
  <c r="CV257" i="17"/>
  <c r="CW257" i="17"/>
  <c r="CX257" i="17"/>
  <c r="CY257" i="17"/>
  <c r="CZ257" i="17"/>
  <c r="DA257" i="17"/>
  <c r="DB257" i="17"/>
  <c r="DC257" i="17"/>
  <c r="DD257" i="17"/>
  <c r="D258" i="17"/>
  <c r="E258" i="17"/>
  <c r="F258" i="17"/>
  <c r="G258" i="17"/>
  <c r="H258" i="17"/>
  <c r="I258" i="17"/>
  <c r="J258" i="17"/>
  <c r="K258" i="17"/>
  <c r="L258" i="17"/>
  <c r="M258" i="17"/>
  <c r="N258" i="17"/>
  <c r="O258" i="17"/>
  <c r="P258" i="17"/>
  <c r="Q258" i="17"/>
  <c r="R258" i="17"/>
  <c r="S258" i="17"/>
  <c r="T258" i="17"/>
  <c r="U258" i="17"/>
  <c r="V258" i="17"/>
  <c r="W258" i="17"/>
  <c r="X258" i="17"/>
  <c r="Y258" i="17"/>
  <c r="Z258" i="17"/>
  <c r="AA258" i="17"/>
  <c r="AB258" i="17"/>
  <c r="AC258" i="17"/>
  <c r="AD258" i="17"/>
  <c r="AE258" i="17"/>
  <c r="AF258" i="17"/>
  <c r="AG258" i="17"/>
  <c r="AH258" i="17"/>
  <c r="AI258" i="17"/>
  <c r="AJ258" i="17"/>
  <c r="AK258" i="17"/>
  <c r="AL258" i="17"/>
  <c r="AM258" i="17"/>
  <c r="AN258" i="17"/>
  <c r="AO258" i="17"/>
  <c r="AP258" i="17"/>
  <c r="AQ258" i="17"/>
  <c r="AR258" i="17"/>
  <c r="AS258" i="17"/>
  <c r="AT258" i="17"/>
  <c r="AU258" i="17"/>
  <c r="AV258" i="17"/>
  <c r="AW258" i="17"/>
  <c r="AX258" i="17"/>
  <c r="AY258" i="17"/>
  <c r="AZ258" i="17"/>
  <c r="BA258" i="17"/>
  <c r="BB258" i="17"/>
  <c r="BC258" i="17"/>
  <c r="BD258" i="17"/>
  <c r="BE258" i="17"/>
  <c r="BF258" i="17"/>
  <c r="BG258" i="17"/>
  <c r="BH258" i="17"/>
  <c r="BI258" i="17"/>
  <c r="BJ258" i="17"/>
  <c r="BK258" i="17"/>
  <c r="BL258" i="17"/>
  <c r="BM258" i="17"/>
  <c r="BN258" i="17"/>
  <c r="BO258" i="17"/>
  <c r="BP258" i="17"/>
  <c r="BQ258" i="17"/>
  <c r="BR258" i="17"/>
  <c r="BS258" i="17"/>
  <c r="BT258" i="17"/>
  <c r="BU258" i="17"/>
  <c r="BV258" i="17"/>
  <c r="BW258" i="17"/>
  <c r="BX258" i="17"/>
  <c r="BY258" i="17"/>
  <c r="BZ258" i="17"/>
  <c r="CA258" i="17"/>
  <c r="CB258" i="17"/>
  <c r="CC258" i="17"/>
  <c r="CD258" i="17"/>
  <c r="CE258" i="17"/>
  <c r="CF258" i="17"/>
  <c r="CG258" i="17"/>
  <c r="CH258" i="17"/>
  <c r="CI258" i="17"/>
  <c r="CJ258" i="17"/>
  <c r="CK258" i="17"/>
  <c r="CL258" i="17"/>
  <c r="CM258" i="17"/>
  <c r="CN258" i="17"/>
  <c r="CO258" i="17"/>
  <c r="CP258" i="17"/>
  <c r="CQ258" i="17"/>
  <c r="CR258" i="17"/>
  <c r="CS258" i="17"/>
  <c r="CT258" i="17"/>
  <c r="CU258" i="17"/>
  <c r="CV258" i="17"/>
  <c r="CW258" i="17"/>
  <c r="CX258" i="17"/>
  <c r="CY258" i="17"/>
  <c r="CZ258" i="17"/>
  <c r="DA258" i="17"/>
  <c r="DB258" i="17"/>
  <c r="DC258" i="17"/>
  <c r="DD258" i="17"/>
  <c r="D259" i="17"/>
  <c r="E259" i="17"/>
  <c r="F259" i="17"/>
  <c r="G259" i="17"/>
  <c r="H259" i="17"/>
  <c r="I259" i="17"/>
  <c r="J259" i="17"/>
  <c r="K259" i="17"/>
  <c r="L259" i="17"/>
  <c r="M259" i="17"/>
  <c r="N259" i="17"/>
  <c r="O259" i="17"/>
  <c r="P259" i="17"/>
  <c r="Q259" i="17"/>
  <c r="R259" i="17"/>
  <c r="S259" i="17"/>
  <c r="T259" i="17"/>
  <c r="U259" i="17"/>
  <c r="V259" i="17"/>
  <c r="W259" i="17"/>
  <c r="X259" i="17"/>
  <c r="Y259" i="17"/>
  <c r="Z259" i="17"/>
  <c r="AA259" i="17"/>
  <c r="AB259" i="17"/>
  <c r="AC259" i="17"/>
  <c r="AD259" i="17"/>
  <c r="AE259" i="17"/>
  <c r="AF259" i="17"/>
  <c r="AG259" i="17"/>
  <c r="AH259" i="17"/>
  <c r="AI259" i="17"/>
  <c r="AJ259" i="17"/>
  <c r="AK259" i="17"/>
  <c r="AL259" i="17"/>
  <c r="AM259" i="17"/>
  <c r="AN259" i="17"/>
  <c r="AO259" i="17"/>
  <c r="AP259" i="17"/>
  <c r="AQ259" i="17"/>
  <c r="AR259" i="17"/>
  <c r="AS259" i="17"/>
  <c r="AT259" i="17"/>
  <c r="AU259" i="17"/>
  <c r="AV259" i="17"/>
  <c r="AW259" i="17"/>
  <c r="AX259" i="17"/>
  <c r="AY259" i="17"/>
  <c r="AZ259" i="17"/>
  <c r="BA259" i="17"/>
  <c r="BB259" i="17"/>
  <c r="BC259" i="17"/>
  <c r="BD259" i="17"/>
  <c r="BE259" i="17"/>
  <c r="BF259" i="17"/>
  <c r="BG259" i="17"/>
  <c r="BH259" i="17"/>
  <c r="BI259" i="17"/>
  <c r="BJ259" i="17"/>
  <c r="BK259" i="17"/>
  <c r="BL259" i="17"/>
  <c r="BM259" i="17"/>
  <c r="BN259" i="17"/>
  <c r="BO259" i="17"/>
  <c r="BP259" i="17"/>
  <c r="BQ259" i="17"/>
  <c r="BR259" i="17"/>
  <c r="BS259" i="17"/>
  <c r="BT259" i="17"/>
  <c r="BU259" i="17"/>
  <c r="BV259" i="17"/>
  <c r="BW259" i="17"/>
  <c r="BX259" i="17"/>
  <c r="BY259" i="17"/>
  <c r="BZ259" i="17"/>
  <c r="CA259" i="17"/>
  <c r="CB259" i="17"/>
  <c r="CC259" i="17"/>
  <c r="CD259" i="17"/>
  <c r="CE259" i="17"/>
  <c r="CF259" i="17"/>
  <c r="CG259" i="17"/>
  <c r="CH259" i="17"/>
  <c r="CI259" i="17"/>
  <c r="CJ259" i="17"/>
  <c r="CK259" i="17"/>
  <c r="CL259" i="17"/>
  <c r="CM259" i="17"/>
  <c r="CN259" i="17"/>
  <c r="CO259" i="17"/>
  <c r="CP259" i="17"/>
  <c r="CQ259" i="17"/>
  <c r="CR259" i="17"/>
  <c r="CS259" i="17"/>
  <c r="CT259" i="17"/>
  <c r="CU259" i="17"/>
  <c r="CV259" i="17"/>
  <c r="CW259" i="17"/>
  <c r="CX259" i="17"/>
  <c r="CY259" i="17"/>
  <c r="CZ259" i="17"/>
  <c r="DA259" i="17"/>
  <c r="DB259" i="17"/>
  <c r="DC259" i="17"/>
  <c r="DD259" i="17"/>
  <c r="D260" i="17"/>
  <c r="E260" i="17"/>
  <c r="F260" i="17"/>
  <c r="G260" i="17"/>
  <c r="H260" i="17"/>
  <c r="I260" i="17"/>
  <c r="J260" i="17"/>
  <c r="K260" i="17"/>
  <c r="L260" i="17"/>
  <c r="M260" i="17"/>
  <c r="N260" i="17"/>
  <c r="O260" i="17"/>
  <c r="P260" i="17"/>
  <c r="Q260" i="17"/>
  <c r="R260" i="17"/>
  <c r="S260" i="17"/>
  <c r="T260" i="17"/>
  <c r="U260" i="17"/>
  <c r="V260" i="17"/>
  <c r="W260" i="17"/>
  <c r="X260" i="17"/>
  <c r="Y260" i="17"/>
  <c r="Z260" i="17"/>
  <c r="AA260" i="17"/>
  <c r="AB260" i="17"/>
  <c r="AC260" i="17"/>
  <c r="AD260" i="17"/>
  <c r="AE260" i="17"/>
  <c r="AF260" i="17"/>
  <c r="AG260" i="17"/>
  <c r="AH260" i="17"/>
  <c r="AI260" i="17"/>
  <c r="AJ260" i="17"/>
  <c r="AK260" i="17"/>
  <c r="AL260" i="17"/>
  <c r="AM260" i="17"/>
  <c r="AN260" i="17"/>
  <c r="AO260" i="17"/>
  <c r="AP260" i="17"/>
  <c r="AQ260" i="17"/>
  <c r="AR260" i="17"/>
  <c r="AS260" i="17"/>
  <c r="AT260" i="17"/>
  <c r="AU260" i="17"/>
  <c r="AV260" i="17"/>
  <c r="AW260" i="17"/>
  <c r="AX260" i="17"/>
  <c r="AY260" i="17"/>
  <c r="AZ260" i="17"/>
  <c r="BA260" i="17"/>
  <c r="BB260" i="17"/>
  <c r="BC260" i="17"/>
  <c r="BD260" i="17"/>
  <c r="BE260" i="17"/>
  <c r="BF260" i="17"/>
  <c r="BG260" i="17"/>
  <c r="BH260" i="17"/>
  <c r="BI260" i="17"/>
  <c r="BJ260" i="17"/>
  <c r="BK260" i="17"/>
  <c r="BL260" i="17"/>
  <c r="BM260" i="17"/>
  <c r="BN260" i="17"/>
  <c r="BO260" i="17"/>
  <c r="BP260" i="17"/>
  <c r="BQ260" i="17"/>
  <c r="BR260" i="17"/>
  <c r="BS260" i="17"/>
  <c r="BT260" i="17"/>
  <c r="BU260" i="17"/>
  <c r="BV260" i="17"/>
  <c r="BW260" i="17"/>
  <c r="BX260" i="17"/>
  <c r="BY260" i="17"/>
  <c r="BZ260" i="17"/>
  <c r="CA260" i="17"/>
  <c r="CB260" i="17"/>
  <c r="CC260" i="17"/>
  <c r="CD260" i="17"/>
  <c r="CE260" i="17"/>
  <c r="CF260" i="17"/>
  <c r="CG260" i="17"/>
  <c r="CH260" i="17"/>
  <c r="CI260" i="17"/>
  <c r="CJ260" i="17"/>
  <c r="CK260" i="17"/>
  <c r="CL260" i="17"/>
  <c r="CM260" i="17"/>
  <c r="CN260" i="17"/>
  <c r="CO260" i="17"/>
  <c r="CP260" i="17"/>
  <c r="CQ260" i="17"/>
  <c r="CR260" i="17"/>
  <c r="CS260" i="17"/>
  <c r="CT260" i="17"/>
  <c r="CU260" i="17"/>
  <c r="CV260" i="17"/>
  <c r="CW260" i="17"/>
  <c r="CX260" i="17"/>
  <c r="CY260" i="17"/>
  <c r="CZ260" i="17"/>
  <c r="DA260" i="17"/>
  <c r="DB260" i="17"/>
  <c r="DC260" i="17"/>
  <c r="DD260" i="17"/>
  <c r="D261" i="17"/>
  <c r="E261" i="17"/>
  <c r="F261" i="17"/>
  <c r="G261" i="17"/>
  <c r="H261" i="17"/>
  <c r="I261" i="17"/>
  <c r="J261" i="17"/>
  <c r="K261" i="17"/>
  <c r="L261" i="17"/>
  <c r="M261" i="17"/>
  <c r="N261" i="17"/>
  <c r="O261" i="17"/>
  <c r="P261" i="17"/>
  <c r="Q261" i="17"/>
  <c r="R261" i="17"/>
  <c r="S261" i="17"/>
  <c r="T261" i="17"/>
  <c r="U261" i="17"/>
  <c r="V261" i="17"/>
  <c r="W261" i="17"/>
  <c r="X261" i="17"/>
  <c r="Y261" i="17"/>
  <c r="Z261" i="17"/>
  <c r="AA261" i="17"/>
  <c r="AB261" i="17"/>
  <c r="AC261" i="17"/>
  <c r="AD261" i="17"/>
  <c r="AE261" i="17"/>
  <c r="AF261" i="17"/>
  <c r="AG261" i="17"/>
  <c r="AH261" i="17"/>
  <c r="AI261" i="17"/>
  <c r="AJ261" i="17"/>
  <c r="AK261" i="17"/>
  <c r="AL261" i="17"/>
  <c r="AM261" i="17"/>
  <c r="AN261" i="17"/>
  <c r="AO261" i="17"/>
  <c r="AP261" i="17"/>
  <c r="AQ261" i="17"/>
  <c r="AR261" i="17"/>
  <c r="AS261" i="17"/>
  <c r="AT261" i="17"/>
  <c r="AU261" i="17"/>
  <c r="AV261" i="17"/>
  <c r="AW261" i="17"/>
  <c r="AX261" i="17"/>
  <c r="AY261" i="17"/>
  <c r="AZ261" i="17"/>
  <c r="BA261" i="17"/>
  <c r="BB261" i="17"/>
  <c r="BC261" i="17"/>
  <c r="BD261" i="17"/>
  <c r="BE261" i="17"/>
  <c r="BF261" i="17"/>
  <c r="BG261" i="17"/>
  <c r="BH261" i="17"/>
  <c r="BI261" i="17"/>
  <c r="BJ261" i="17"/>
  <c r="BK261" i="17"/>
  <c r="BL261" i="17"/>
  <c r="BM261" i="17"/>
  <c r="BN261" i="17"/>
  <c r="BO261" i="17"/>
  <c r="BP261" i="17"/>
  <c r="BQ261" i="17"/>
  <c r="BR261" i="17"/>
  <c r="BS261" i="17"/>
  <c r="BT261" i="17"/>
  <c r="BU261" i="17"/>
  <c r="BV261" i="17"/>
  <c r="BW261" i="17"/>
  <c r="BX261" i="17"/>
  <c r="BY261" i="17"/>
  <c r="BZ261" i="17"/>
  <c r="CA261" i="17"/>
  <c r="CB261" i="17"/>
  <c r="CC261" i="17"/>
  <c r="CD261" i="17"/>
  <c r="CE261" i="17"/>
  <c r="CF261" i="17"/>
  <c r="CG261" i="17"/>
  <c r="CH261" i="17"/>
  <c r="CI261" i="17"/>
  <c r="CJ261" i="17"/>
  <c r="CK261" i="17"/>
  <c r="CL261" i="17"/>
  <c r="CM261" i="17"/>
  <c r="CN261" i="17"/>
  <c r="CO261" i="17"/>
  <c r="CP261" i="17"/>
  <c r="CQ261" i="17"/>
  <c r="CR261" i="17"/>
  <c r="CS261" i="17"/>
  <c r="CT261" i="17"/>
  <c r="CU261" i="17"/>
  <c r="CV261" i="17"/>
  <c r="CW261" i="17"/>
  <c r="CX261" i="17"/>
  <c r="CY261" i="17"/>
  <c r="CZ261" i="17"/>
  <c r="DA261" i="17"/>
  <c r="DB261" i="17"/>
  <c r="DC261" i="17"/>
  <c r="DD261" i="17"/>
  <c r="D262" i="17"/>
  <c r="E262" i="17"/>
  <c r="F262" i="17"/>
  <c r="G262" i="17"/>
  <c r="H262" i="17"/>
  <c r="I262" i="17"/>
  <c r="J262" i="17"/>
  <c r="K262" i="17"/>
  <c r="L262" i="17"/>
  <c r="M262" i="17"/>
  <c r="N262" i="17"/>
  <c r="O262" i="17"/>
  <c r="P262" i="17"/>
  <c r="Q262" i="17"/>
  <c r="R262" i="17"/>
  <c r="S262" i="17"/>
  <c r="T262" i="17"/>
  <c r="U262" i="17"/>
  <c r="V262" i="17"/>
  <c r="W262" i="17"/>
  <c r="X262" i="17"/>
  <c r="Y262" i="17"/>
  <c r="Z262" i="17"/>
  <c r="AA262" i="17"/>
  <c r="AB262" i="17"/>
  <c r="AC262" i="17"/>
  <c r="AD262" i="17"/>
  <c r="AE262" i="17"/>
  <c r="AF262" i="17"/>
  <c r="AG262" i="17"/>
  <c r="AH262" i="17"/>
  <c r="AI262" i="17"/>
  <c r="AJ262" i="17"/>
  <c r="AK262" i="17"/>
  <c r="AL262" i="17"/>
  <c r="AM262" i="17"/>
  <c r="AN262" i="17"/>
  <c r="AO262" i="17"/>
  <c r="AP262" i="17"/>
  <c r="AQ262" i="17"/>
  <c r="AR262" i="17"/>
  <c r="AS262" i="17"/>
  <c r="AT262" i="17"/>
  <c r="AU262" i="17"/>
  <c r="AV262" i="17"/>
  <c r="AW262" i="17"/>
  <c r="AX262" i="17"/>
  <c r="AY262" i="17"/>
  <c r="AZ262" i="17"/>
  <c r="BA262" i="17"/>
  <c r="BB262" i="17"/>
  <c r="BC262" i="17"/>
  <c r="BD262" i="17"/>
  <c r="BE262" i="17"/>
  <c r="BF262" i="17"/>
  <c r="BG262" i="17"/>
  <c r="BH262" i="17"/>
  <c r="BI262" i="17"/>
  <c r="BJ262" i="17"/>
  <c r="BK262" i="17"/>
  <c r="BL262" i="17"/>
  <c r="BM262" i="17"/>
  <c r="BN262" i="17"/>
  <c r="BO262" i="17"/>
  <c r="BP262" i="17"/>
  <c r="BQ262" i="17"/>
  <c r="BR262" i="17"/>
  <c r="BS262" i="17"/>
  <c r="BT262" i="17"/>
  <c r="BU262" i="17"/>
  <c r="BV262" i="17"/>
  <c r="BW262" i="17"/>
  <c r="BX262" i="17"/>
  <c r="BY262" i="17"/>
  <c r="BZ262" i="17"/>
  <c r="CA262" i="17"/>
  <c r="CB262" i="17"/>
  <c r="CC262" i="17"/>
  <c r="CD262" i="17"/>
  <c r="CE262" i="17"/>
  <c r="CF262" i="17"/>
  <c r="CG262" i="17"/>
  <c r="CH262" i="17"/>
  <c r="CI262" i="17"/>
  <c r="CJ262" i="17"/>
  <c r="CK262" i="17"/>
  <c r="CL262" i="17"/>
  <c r="CM262" i="17"/>
  <c r="CN262" i="17"/>
  <c r="CO262" i="17"/>
  <c r="CP262" i="17"/>
  <c r="CQ262" i="17"/>
  <c r="CR262" i="17"/>
  <c r="CS262" i="17"/>
  <c r="CT262" i="17"/>
  <c r="CU262" i="17"/>
  <c r="CV262" i="17"/>
  <c r="CW262" i="17"/>
  <c r="CX262" i="17"/>
  <c r="CY262" i="17"/>
  <c r="CZ262" i="17"/>
  <c r="DA262" i="17"/>
  <c r="DB262" i="17"/>
  <c r="DC262" i="17"/>
  <c r="DD262" i="17"/>
  <c r="D263" i="17"/>
  <c r="E263" i="17"/>
  <c r="F263" i="17"/>
  <c r="G263" i="17"/>
  <c r="H263" i="17"/>
  <c r="I263" i="17"/>
  <c r="J263" i="17"/>
  <c r="K263" i="17"/>
  <c r="L263" i="17"/>
  <c r="M263" i="17"/>
  <c r="N263" i="17"/>
  <c r="O263" i="17"/>
  <c r="P263" i="17"/>
  <c r="Q263" i="17"/>
  <c r="R263" i="17"/>
  <c r="S263" i="17"/>
  <c r="T263" i="17"/>
  <c r="U263" i="17"/>
  <c r="V263" i="17"/>
  <c r="W263" i="17"/>
  <c r="X263" i="17"/>
  <c r="Y263" i="17"/>
  <c r="Z263" i="17"/>
  <c r="AA263" i="17"/>
  <c r="AB263" i="17"/>
  <c r="AC263" i="17"/>
  <c r="AD263" i="17"/>
  <c r="AE263" i="17"/>
  <c r="AF263" i="17"/>
  <c r="AG263" i="17"/>
  <c r="AH263" i="17"/>
  <c r="AI263" i="17"/>
  <c r="AJ263" i="17"/>
  <c r="AK263" i="17"/>
  <c r="AL263" i="17"/>
  <c r="AM263" i="17"/>
  <c r="AN263" i="17"/>
  <c r="AO263" i="17"/>
  <c r="AP263" i="17"/>
  <c r="AQ263" i="17"/>
  <c r="AR263" i="17"/>
  <c r="AS263" i="17"/>
  <c r="AT263" i="17"/>
  <c r="AU263" i="17"/>
  <c r="AV263" i="17"/>
  <c r="AW263" i="17"/>
  <c r="AX263" i="17"/>
  <c r="AY263" i="17"/>
  <c r="AZ263" i="17"/>
  <c r="BA263" i="17"/>
  <c r="BB263" i="17"/>
  <c r="BC263" i="17"/>
  <c r="BD263" i="17"/>
  <c r="BE263" i="17"/>
  <c r="BF263" i="17"/>
  <c r="BG263" i="17"/>
  <c r="BH263" i="17"/>
  <c r="BI263" i="17"/>
  <c r="BJ263" i="17"/>
  <c r="BK263" i="17"/>
  <c r="BL263" i="17"/>
  <c r="BM263" i="17"/>
  <c r="BN263" i="17"/>
  <c r="BO263" i="17"/>
  <c r="BP263" i="17"/>
  <c r="BQ263" i="17"/>
  <c r="BR263" i="17"/>
  <c r="BS263" i="17"/>
  <c r="BT263" i="17"/>
  <c r="BU263" i="17"/>
  <c r="BV263" i="17"/>
  <c r="BW263" i="17"/>
  <c r="BX263" i="17"/>
  <c r="BY263" i="17"/>
  <c r="BZ263" i="17"/>
  <c r="CA263" i="17"/>
  <c r="CB263" i="17"/>
  <c r="CC263" i="17"/>
  <c r="CD263" i="17"/>
  <c r="CE263" i="17"/>
  <c r="CF263" i="17"/>
  <c r="CG263" i="17"/>
  <c r="CH263" i="17"/>
  <c r="CI263" i="17"/>
  <c r="CJ263" i="17"/>
  <c r="CK263" i="17"/>
  <c r="CL263" i="17"/>
  <c r="CM263" i="17"/>
  <c r="CN263" i="17"/>
  <c r="CO263" i="17"/>
  <c r="CP263" i="17"/>
  <c r="CQ263" i="17"/>
  <c r="CR263" i="17"/>
  <c r="CS263" i="17"/>
  <c r="CT263" i="17"/>
  <c r="CU263" i="17"/>
  <c r="CV263" i="17"/>
  <c r="CW263" i="17"/>
  <c r="CX263" i="17"/>
  <c r="CY263" i="17"/>
  <c r="CZ263" i="17"/>
  <c r="DA263" i="17"/>
  <c r="DB263" i="17"/>
  <c r="DC263" i="17"/>
  <c r="DD263" i="17"/>
  <c r="D264" i="17"/>
  <c r="E264" i="17"/>
  <c r="F264" i="17"/>
  <c r="G264" i="17"/>
  <c r="H264" i="17"/>
  <c r="I264" i="17"/>
  <c r="J264" i="17"/>
  <c r="K264" i="17"/>
  <c r="L264" i="17"/>
  <c r="M264" i="17"/>
  <c r="N264" i="17"/>
  <c r="O264" i="17"/>
  <c r="P264" i="17"/>
  <c r="Q264" i="17"/>
  <c r="R264" i="17"/>
  <c r="S264" i="17"/>
  <c r="T264" i="17"/>
  <c r="U264" i="17"/>
  <c r="V264" i="17"/>
  <c r="W264" i="17"/>
  <c r="X264" i="17"/>
  <c r="Y264" i="17"/>
  <c r="Z264" i="17"/>
  <c r="AA264" i="17"/>
  <c r="AB264" i="17"/>
  <c r="AC264" i="17"/>
  <c r="AD264" i="17"/>
  <c r="AE264" i="17"/>
  <c r="AF264" i="17"/>
  <c r="AG264" i="17"/>
  <c r="AH264" i="17"/>
  <c r="AI264" i="17"/>
  <c r="AJ264" i="17"/>
  <c r="AK264" i="17"/>
  <c r="AL264" i="17"/>
  <c r="AM264" i="17"/>
  <c r="AN264" i="17"/>
  <c r="AO264" i="17"/>
  <c r="AP264" i="17"/>
  <c r="AQ264" i="17"/>
  <c r="AR264" i="17"/>
  <c r="AS264" i="17"/>
  <c r="AT264" i="17"/>
  <c r="AU264" i="17"/>
  <c r="AV264" i="17"/>
  <c r="AW264" i="17"/>
  <c r="AX264" i="17"/>
  <c r="AY264" i="17"/>
  <c r="AZ264" i="17"/>
  <c r="BA264" i="17"/>
  <c r="BB264" i="17"/>
  <c r="BC264" i="17"/>
  <c r="BD264" i="17"/>
  <c r="BE264" i="17"/>
  <c r="BF264" i="17"/>
  <c r="BG264" i="17"/>
  <c r="BH264" i="17"/>
  <c r="BI264" i="17"/>
  <c r="BJ264" i="17"/>
  <c r="BK264" i="17"/>
  <c r="BL264" i="17"/>
  <c r="BM264" i="17"/>
  <c r="BN264" i="17"/>
  <c r="BO264" i="17"/>
  <c r="BP264" i="17"/>
  <c r="BQ264" i="17"/>
  <c r="BR264" i="17"/>
  <c r="BS264" i="17"/>
  <c r="BT264" i="17"/>
  <c r="BU264" i="17"/>
  <c r="BV264" i="17"/>
  <c r="BW264" i="17"/>
  <c r="BX264" i="17"/>
  <c r="BY264" i="17"/>
  <c r="BZ264" i="17"/>
  <c r="CA264" i="17"/>
  <c r="CB264" i="17"/>
  <c r="CC264" i="17"/>
  <c r="CD264" i="17"/>
  <c r="CE264" i="17"/>
  <c r="CF264" i="17"/>
  <c r="CG264" i="17"/>
  <c r="CH264" i="17"/>
  <c r="CI264" i="17"/>
  <c r="CJ264" i="17"/>
  <c r="CK264" i="17"/>
  <c r="CL264" i="17"/>
  <c r="CM264" i="17"/>
  <c r="CN264" i="17"/>
  <c r="CO264" i="17"/>
  <c r="CP264" i="17"/>
  <c r="CQ264" i="17"/>
  <c r="CR264" i="17"/>
  <c r="CS264" i="17"/>
  <c r="CT264" i="17"/>
  <c r="CU264" i="17"/>
  <c r="CV264" i="17"/>
  <c r="CW264" i="17"/>
  <c r="CX264" i="17"/>
  <c r="CY264" i="17"/>
  <c r="CZ264" i="17"/>
  <c r="DA264" i="17"/>
  <c r="DB264" i="17"/>
  <c r="DC264" i="17"/>
  <c r="DD264" i="17"/>
  <c r="D265" i="17"/>
  <c r="E265" i="17"/>
  <c r="F265" i="17"/>
  <c r="G265" i="17"/>
  <c r="H265" i="17"/>
  <c r="I265" i="17"/>
  <c r="J265" i="17"/>
  <c r="K265" i="17"/>
  <c r="L265" i="17"/>
  <c r="M265" i="17"/>
  <c r="N265" i="17"/>
  <c r="O265" i="17"/>
  <c r="P265" i="17"/>
  <c r="Q265" i="17"/>
  <c r="R265" i="17"/>
  <c r="S265" i="17"/>
  <c r="T265" i="17"/>
  <c r="U265" i="17"/>
  <c r="V265" i="17"/>
  <c r="W265" i="17"/>
  <c r="X265" i="17"/>
  <c r="Y265" i="17"/>
  <c r="Z265" i="17"/>
  <c r="AA265" i="17"/>
  <c r="AB265" i="17"/>
  <c r="AC265" i="17"/>
  <c r="AD265" i="17"/>
  <c r="AE265" i="17"/>
  <c r="AF265" i="17"/>
  <c r="AG265" i="17"/>
  <c r="AH265" i="17"/>
  <c r="AI265" i="17"/>
  <c r="AJ265" i="17"/>
  <c r="AK265" i="17"/>
  <c r="AL265" i="17"/>
  <c r="AM265" i="17"/>
  <c r="AN265" i="17"/>
  <c r="AO265" i="17"/>
  <c r="AP265" i="17"/>
  <c r="AQ265" i="17"/>
  <c r="AR265" i="17"/>
  <c r="AS265" i="17"/>
  <c r="AT265" i="17"/>
  <c r="AU265" i="17"/>
  <c r="AV265" i="17"/>
  <c r="AW265" i="17"/>
  <c r="AX265" i="17"/>
  <c r="AY265" i="17"/>
  <c r="AZ265" i="17"/>
  <c r="BA265" i="17"/>
  <c r="BB265" i="17"/>
  <c r="BC265" i="17"/>
  <c r="BD265" i="17"/>
  <c r="BE265" i="17"/>
  <c r="BF265" i="17"/>
  <c r="BG265" i="17"/>
  <c r="BH265" i="17"/>
  <c r="BI265" i="17"/>
  <c r="BJ265" i="17"/>
  <c r="BK265" i="17"/>
  <c r="BL265" i="17"/>
  <c r="BM265" i="17"/>
  <c r="BN265" i="17"/>
  <c r="BO265" i="17"/>
  <c r="BP265" i="17"/>
  <c r="BQ265" i="17"/>
  <c r="BR265" i="17"/>
  <c r="BS265" i="17"/>
  <c r="BT265" i="17"/>
  <c r="BU265" i="17"/>
  <c r="BV265" i="17"/>
  <c r="BW265" i="17"/>
  <c r="BX265" i="17"/>
  <c r="BY265" i="17"/>
  <c r="BZ265" i="17"/>
  <c r="CA265" i="17"/>
  <c r="CB265" i="17"/>
  <c r="CC265" i="17"/>
  <c r="CD265" i="17"/>
  <c r="CE265" i="17"/>
  <c r="CF265" i="17"/>
  <c r="CG265" i="17"/>
  <c r="CH265" i="17"/>
  <c r="CI265" i="17"/>
  <c r="CJ265" i="17"/>
  <c r="CK265" i="17"/>
  <c r="CL265" i="17"/>
  <c r="CM265" i="17"/>
  <c r="CN265" i="17"/>
  <c r="CO265" i="17"/>
  <c r="CP265" i="17"/>
  <c r="CQ265" i="17"/>
  <c r="CR265" i="17"/>
  <c r="CS265" i="17"/>
  <c r="CT265" i="17"/>
  <c r="CU265" i="17"/>
  <c r="CV265" i="17"/>
  <c r="CW265" i="17"/>
  <c r="CX265" i="17"/>
  <c r="CY265" i="17"/>
  <c r="CZ265" i="17"/>
  <c r="DA265" i="17"/>
  <c r="DB265" i="17"/>
  <c r="DC265" i="17"/>
  <c r="DD265" i="17"/>
  <c r="D266" i="17"/>
  <c r="E266" i="17"/>
  <c r="F266" i="17"/>
  <c r="G266" i="17"/>
  <c r="H266" i="17"/>
  <c r="I266" i="17"/>
  <c r="J266" i="17"/>
  <c r="K266" i="17"/>
  <c r="L266" i="17"/>
  <c r="M266" i="17"/>
  <c r="N266" i="17"/>
  <c r="O266" i="17"/>
  <c r="P266" i="17"/>
  <c r="Q266" i="17"/>
  <c r="R266" i="17"/>
  <c r="S266" i="17"/>
  <c r="T266" i="17"/>
  <c r="U266" i="17"/>
  <c r="V266" i="17"/>
  <c r="W266" i="17"/>
  <c r="X266" i="17"/>
  <c r="Y266" i="17"/>
  <c r="Z266" i="17"/>
  <c r="AA266" i="17"/>
  <c r="AB266" i="17"/>
  <c r="AC266" i="17"/>
  <c r="AD266" i="17"/>
  <c r="AE266" i="17"/>
  <c r="AF266" i="17"/>
  <c r="AG266" i="17"/>
  <c r="AH266" i="17"/>
  <c r="AI266" i="17"/>
  <c r="AJ266" i="17"/>
  <c r="AK266" i="17"/>
  <c r="AL266" i="17"/>
  <c r="AM266" i="17"/>
  <c r="AN266" i="17"/>
  <c r="AO266" i="17"/>
  <c r="AP266" i="17"/>
  <c r="AQ266" i="17"/>
  <c r="AR266" i="17"/>
  <c r="AS266" i="17"/>
  <c r="AT266" i="17"/>
  <c r="AU266" i="17"/>
  <c r="AV266" i="17"/>
  <c r="AW266" i="17"/>
  <c r="AX266" i="17"/>
  <c r="AY266" i="17"/>
  <c r="AZ266" i="17"/>
  <c r="BA266" i="17"/>
  <c r="BB266" i="17"/>
  <c r="BC266" i="17"/>
  <c r="BD266" i="17"/>
  <c r="BE266" i="17"/>
  <c r="BF266" i="17"/>
  <c r="BG266" i="17"/>
  <c r="BH266" i="17"/>
  <c r="BI266" i="17"/>
  <c r="BJ266" i="17"/>
  <c r="BK266" i="17"/>
  <c r="BL266" i="17"/>
  <c r="BM266" i="17"/>
  <c r="BN266" i="17"/>
  <c r="BO266" i="17"/>
  <c r="BP266" i="17"/>
  <c r="BQ266" i="17"/>
  <c r="BR266" i="17"/>
  <c r="BS266" i="17"/>
  <c r="BT266" i="17"/>
  <c r="BU266" i="17"/>
  <c r="BV266" i="17"/>
  <c r="BW266" i="17"/>
  <c r="BX266" i="17"/>
  <c r="BY266" i="17"/>
  <c r="BZ266" i="17"/>
  <c r="CA266" i="17"/>
  <c r="CB266" i="17"/>
  <c r="CC266" i="17"/>
  <c r="CD266" i="17"/>
  <c r="CE266" i="17"/>
  <c r="CF266" i="17"/>
  <c r="CG266" i="17"/>
  <c r="CH266" i="17"/>
  <c r="CI266" i="17"/>
  <c r="CJ266" i="17"/>
  <c r="CK266" i="17"/>
  <c r="CL266" i="17"/>
  <c r="CM266" i="17"/>
  <c r="CN266" i="17"/>
  <c r="CO266" i="17"/>
  <c r="CP266" i="17"/>
  <c r="CQ266" i="17"/>
  <c r="CR266" i="17"/>
  <c r="CS266" i="17"/>
  <c r="CT266" i="17"/>
  <c r="CU266" i="17"/>
  <c r="CV266" i="17"/>
  <c r="CW266" i="17"/>
  <c r="CX266" i="17"/>
  <c r="CY266" i="17"/>
  <c r="CZ266" i="17"/>
  <c r="DA266" i="17"/>
  <c r="DB266" i="17"/>
  <c r="DC266" i="17"/>
  <c r="DD266" i="17"/>
  <c r="D267" i="17"/>
  <c r="E267" i="17"/>
  <c r="F267" i="17"/>
  <c r="G267" i="17"/>
  <c r="H267" i="17"/>
  <c r="I267" i="17"/>
  <c r="J267" i="17"/>
  <c r="K267" i="17"/>
  <c r="L267" i="17"/>
  <c r="M267" i="17"/>
  <c r="N267" i="17"/>
  <c r="O267" i="17"/>
  <c r="P267" i="17"/>
  <c r="Q267" i="17"/>
  <c r="R267" i="17"/>
  <c r="S267" i="17"/>
  <c r="T267" i="17"/>
  <c r="U267" i="17"/>
  <c r="V267" i="17"/>
  <c r="W267" i="17"/>
  <c r="X267" i="17"/>
  <c r="Y267" i="17"/>
  <c r="Z267" i="17"/>
  <c r="AA267" i="17"/>
  <c r="AB267" i="17"/>
  <c r="AC267" i="17"/>
  <c r="AD267" i="17"/>
  <c r="AE267" i="17"/>
  <c r="AF267" i="17"/>
  <c r="AG267" i="17"/>
  <c r="AH267" i="17"/>
  <c r="AI267" i="17"/>
  <c r="AJ267" i="17"/>
  <c r="AK267" i="17"/>
  <c r="AL267" i="17"/>
  <c r="AM267" i="17"/>
  <c r="AN267" i="17"/>
  <c r="AO267" i="17"/>
  <c r="AP267" i="17"/>
  <c r="AQ267" i="17"/>
  <c r="AR267" i="17"/>
  <c r="AS267" i="17"/>
  <c r="AT267" i="17"/>
  <c r="AU267" i="17"/>
  <c r="AV267" i="17"/>
  <c r="AW267" i="17"/>
  <c r="AX267" i="17"/>
  <c r="AY267" i="17"/>
  <c r="AZ267" i="17"/>
  <c r="BA267" i="17"/>
  <c r="BB267" i="17"/>
  <c r="BC267" i="17"/>
  <c r="BD267" i="17"/>
  <c r="BE267" i="17"/>
  <c r="BF267" i="17"/>
  <c r="BG267" i="17"/>
  <c r="BH267" i="17"/>
  <c r="BI267" i="17"/>
  <c r="BJ267" i="17"/>
  <c r="BK267" i="17"/>
  <c r="BL267" i="17"/>
  <c r="BM267" i="17"/>
  <c r="BN267" i="17"/>
  <c r="BO267" i="17"/>
  <c r="BP267" i="17"/>
  <c r="BQ267" i="17"/>
  <c r="BR267" i="17"/>
  <c r="BS267" i="17"/>
  <c r="BT267" i="17"/>
  <c r="BU267" i="17"/>
  <c r="BV267" i="17"/>
  <c r="BW267" i="17"/>
  <c r="BX267" i="17"/>
  <c r="BY267" i="17"/>
  <c r="BZ267" i="17"/>
  <c r="CA267" i="17"/>
  <c r="CB267" i="17"/>
  <c r="CC267" i="17"/>
  <c r="CD267" i="17"/>
  <c r="CE267" i="17"/>
  <c r="CF267" i="17"/>
  <c r="CG267" i="17"/>
  <c r="CH267" i="17"/>
  <c r="CI267" i="17"/>
  <c r="CJ267" i="17"/>
  <c r="CK267" i="17"/>
  <c r="CL267" i="17"/>
  <c r="CM267" i="17"/>
  <c r="CN267" i="17"/>
  <c r="CO267" i="17"/>
  <c r="CP267" i="17"/>
  <c r="CQ267" i="17"/>
  <c r="CR267" i="17"/>
  <c r="CS267" i="17"/>
  <c r="CT267" i="17"/>
  <c r="CU267" i="17"/>
  <c r="CV267" i="17"/>
  <c r="CW267" i="17"/>
  <c r="CX267" i="17"/>
  <c r="CY267" i="17"/>
  <c r="CZ267" i="17"/>
  <c r="DA267" i="17"/>
  <c r="DB267" i="17"/>
  <c r="DC267" i="17"/>
  <c r="DD267" i="17"/>
  <c r="D268" i="17"/>
  <c r="E268" i="17"/>
  <c r="F268" i="17"/>
  <c r="G268" i="17"/>
  <c r="H268" i="17"/>
  <c r="I268" i="17"/>
  <c r="J268" i="17"/>
  <c r="K268" i="17"/>
  <c r="L268" i="17"/>
  <c r="M268" i="17"/>
  <c r="N268" i="17"/>
  <c r="O268" i="17"/>
  <c r="P268" i="17"/>
  <c r="Q268" i="17"/>
  <c r="R268" i="17"/>
  <c r="S268" i="17"/>
  <c r="T268" i="17"/>
  <c r="U268" i="17"/>
  <c r="V268" i="17"/>
  <c r="W268" i="17"/>
  <c r="X268" i="17"/>
  <c r="Y268" i="17"/>
  <c r="Z268" i="17"/>
  <c r="AA268" i="17"/>
  <c r="AB268" i="17"/>
  <c r="AC268" i="17"/>
  <c r="AD268" i="17"/>
  <c r="AE268" i="17"/>
  <c r="AF268" i="17"/>
  <c r="AG268" i="17"/>
  <c r="AH268" i="17"/>
  <c r="AI268" i="17"/>
  <c r="AJ268" i="17"/>
  <c r="AK268" i="17"/>
  <c r="AL268" i="17"/>
  <c r="AM268" i="17"/>
  <c r="AN268" i="17"/>
  <c r="AO268" i="17"/>
  <c r="AP268" i="17"/>
  <c r="AQ268" i="17"/>
  <c r="AR268" i="17"/>
  <c r="AS268" i="17"/>
  <c r="AT268" i="17"/>
  <c r="AU268" i="17"/>
  <c r="AV268" i="17"/>
  <c r="AW268" i="17"/>
  <c r="AX268" i="17"/>
  <c r="AY268" i="17"/>
  <c r="AZ268" i="17"/>
  <c r="BA268" i="17"/>
  <c r="BB268" i="17"/>
  <c r="BC268" i="17"/>
  <c r="BD268" i="17"/>
  <c r="BE268" i="17"/>
  <c r="BF268" i="17"/>
  <c r="BG268" i="17"/>
  <c r="BH268" i="17"/>
  <c r="BI268" i="17"/>
  <c r="BJ268" i="17"/>
  <c r="BK268" i="17"/>
  <c r="BL268" i="17"/>
  <c r="BM268" i="17"/>
  <c r="BN268" i="17"/>
  <c r="BO268" i="17"/>
  <c r="BP268" i="17"/>
  <c r="BQ268" i="17"/>
  <c r="BR268" i="17"/>
  <c r="BS268" i="17"/>
  <c r="BT268" i="17"/>
  <c r="BU268" i="17"/>
  <c r="BV268" i="17"/>
  <c r="BW268" i="17"/>
  <c r="BX268" i="17"/>
  <c r="BY268" i="17"/>
  <c r="BZ268" i="17"/>
  <c r="CA268" i="17"/>
  <c r="CB268" i="17"/>
  <c r="CC268" i="17"/>
  <c r="CD268" i="17"/>
  <c r="CE268" i="17"/>
  <c r="CF268" i="17"/>
  <c r="CG268" i="17"/>
  <c r="CH268" i="17"/>
  <c r="CI268" i="17"/>
  <c r="CJ268" i="17"/>
  <c r="CK268" i="17"/>
  <c r="CL268" i="17"/>
  <c r="CM268" i="17"/>
  <c r="CN268" i="17"/>
  <c r="CO268" i="17"/>
  <c r="CP268" i="17"/>
  <c r="CQ268" i="17"/>
  <c r="CR268" i="17"/>
  <c r="CS268" i="17"/>
  <c r="CT268" i="17"/>
  <c r="CU268" i="17"/>
  <c r="CV268" i="17"/>
  <c r="CW268" i="17"/>
  <c r="CX268" i="17"/>
  <c r="CY268" i="17"/>
  <c r="CZ268" i="17"/>
  <c r="DA268" i="17"/>
  <c r="DB268" i="17"/>
  <c r="DC268" i="17"/>
  <c r="DD268" i="17"/>
  <c r="D269" i="17"/>
  <c r="E269" i="17"/>
  <c r="F269" i="17"/>
  <c r="G269" i="17"/>
  <c r="H269" i="17"/>
  <c r="I269" i="17"/>
  <c r="J269" i="17"/>
  <c r="K269" i="17"/>
  <c r="L269" i="17"/>
  <c r="M269" i="17"/>
  <c r="N269" i="17"/>
  <c r="O269" i="17"/>
  <c r="P269" i="17"/>
  <c r="Q269" i="17"/>
  <c r="R269" i="17"/>
  <c r="S269" i="17"/>
  <c r="T269" i="17"/>
  <c r="U269" i="17"/>
  <c r="V269" i="17"/>
  <c r="W269" i="17"/>
  <c r="X269" i="17"/>
  <c r="Y269" i="17"/>
  <c r="Z269" i="17"/>
  <c r="AA269" i="17"/>
  <c r="AB269" i="17"/>
  <c r="AC269" i="17"/>
  <c r="AD269" i="17"/>
  <c r="AE269" i="17"/>
  <c r="AF269" i="17"/>
  <c r="AG269" i="17"/>
  <c r="AH269" i="17"/>
  <c r="AI269" i="17"/>
  <c r="AJ269" i="17"/>
  <c r="AK269" i="17"/>
  <c r="AL269" i="17"/>
  <c r="AM269" i="17"/>
  <c r="AN269" i="17"/>
  <c r="AO269" i="17"/>
  <c r="AP269" i="17"/>
  <c r="AQ269" i="17"/>
  <c r="AR269" i="17"/>
  <c r="AS269" i="17"/>
  <c r="AT269" i="17"/>
  <c r="AU269" i="17"/>
  <c r="AV269" i="17"/>
  <c r="AW269" i="17"/>
  <c r="AX269" i="17"/>
  <c r="AY269" i="17"/>
  <c r="AZ269" i="17"/>
  <c r="BA269" i="17"/>
  <c r="BB269" i="17"/>
  <c r="BC269" i="17"/>
  <c r="BD269" i="17"/>
  <c r="BE269" i="17"/>
  <c r="BF269" i="17"/>
  <c r="BG269" i="17"/>
  <c r="BH269" i="17"/>
  <c r="BI269" i="17"/>
  <c r="BJ269" i="17"/>
  <c r="BK269" i="17"/>
  <c r="BL269" i="17"/>
  <c r="BM269" i="17"/>
  <c r="BN269" i="17"/>
  <c r="BO269" i="17"/>
  <c r="BP269" i="17"/>
  <c r="BQ269" i="17"/>
  <c r="BR269" i="17"/>
  <c r="BS269" i="17"/>
  <c r="BT269" i="17"/>
  <c r="BU269" i="17"/>
  <c r="BV269" i="17"/>
  <c r="BW269" i="17"/>
  <c r="BX269" i="17"/>
  <c r="BY269" i="17"/>
  <c r="BZ269" i="17"/>
  <c r="CA269" i="17"/>
  <c r="CB269" i="17"/>
  <c r="CC269" i="17"/>
  <c r="CD269" i="17"/>
  <c r="CE269" i="17"/>
  <c r="CF269" i="17"/>
  <c r="CG269" i="17"/>
  <c r="CH269" i="17"/>
  <c r="CI269" i="17"/>
  <c r="CJ269" i="17"/>
  <c r="CK269" i="17"/>
  <c r="CL269" i="17"/>
  <c r="CM269" i="17"/>
  <c r="CN269" i="17"/>
  <c r="CO269" i="17"/>
  <c r="CP269" i="17"/>
  <c r="CQ269" i="17"/>
  <c r="CR269" i="17"/>
  <c r="CS269" i="17"/>
  <c r="CT269" i="17"/>
  <c r="CU269" i="17"/>
  <c r="CV269" i="17"/>
  <c r="CW269" i="17"/>
  <c r="CX269" i="17"/>
  <c r="CY269" i="17"/>
  <c r="CZ269" i="17"/>
  <c r="DA269" i="17"/>
  <c r="DB269" i="17"/>
  <c r="DC269" i="17"/>
  <c r="DD269" i="17"/>
  <c r="D270" i="17"/>
  <c r="E270" i="17"/>
  <c r="F270" i="17"/>
  <c r="G270" i="17"/>
  <c r="H270" i="17"/>
  <c r="I270" i="17"/>
  <c r="J270" i="17"/>
  <c r="K270" i="17"/>
  <c r="L270" i="17"/>
  <c r="M270" i="17"/>
  <c r="N270" i="17"/>
  <c r="O270" i="17"/>
  <c r="P270" i="17"/>
  <c r="Q270" i="17"/>
  <c r="R270" i="17"/>
  <c r="S270" i="17"/>
  <c r="T270" i="17"/>
  <c r="U270" i="17"/>
  <c r="V270" i="17"/>
  <c r="W270" i="17"/>
  <c r="X270" i="17"/>
  <c r="Y270" i="17"/>
  <c r="Z270" i="17"/>
  <c r="AA270" i="17"/>
  <c r="AB270" i="17"/>
  <c r="AC270" i="17"/>
  <c r="AD270" i="17"/>
  <c r="AE270" i="17"/>
  <c r="AF270" i="17"/>
  <c r="AG270" i="17"/>
  <c r="AH270" i="17"/>
  <c r="AI270" i="17"/>
  <c r="AJ270" i="17"/>
  <c r="AK270" i="17"/>
  <c r="AL270" i="17"/>
  <c r="AM270" i="17"/>
  <c r="AN270" i="17"/>
  <c r="AO270" i="17"/>
  <c r="AP270" i="17"/>
  <c r="AQ270" i="17"/>
  <c r="AR270" i="17"/>
  <c r="AS270" i="17"/>
  <c r="AT270" i="17"/>
  <c r="AU270" i="17"/>
  <c r="AV270" i="17"/>
  <c r="AW270" i="17"/>
  <c r="AX270" i="17"/>
  <c r="AY270" i="17"/>
  <c r="AZ270" i="17"/>
  <c r="BA270" i="17"/>
  <c r="BB270" i="17"/>
  <c r="BC270" i="17"/>
  <c r="BD270" i="17"/>
  <c r="BE270" i="17"/>
  <c r="BF270" i="17"/>
  <c r="BG270" i="17"/>
  <c r="BH270" i="17"/>
  <c r="BI270" i="17"/>
  <c r="BJ270" i="17"/>
  <c r="BK270" i="17"/>
  <c r="BL270" i="17"/>
  <c r="BM270" i="17"/>
  <c r="BN270" i="17"/>
  <c r="BO270" i="17"/>
  <c r="BP270" i="17"/>
  <c r="BQ270" i="17"/>
  <c r="BR270" i="17"/>
  <c r="BS270" i="17"/>
  <c r="BT270" i="17"/>
  <c r="BU270" i="17"/>
  <c r="BV270" i="17"/>
  <c r="BW270" i="17"/>
  <c r="BX270" i="17"/>
  <c r="BY270" i="17"/>
  <c r="BZ270" i="17"/>
  <c r="CA270" i="17"/>
  <c r="CB270" i="17"/>
  <c r="CC270" i="17"/>
  <c r="CD270" i="17"/>
  <c r="CE270" i="17"/>
  <c r="CF270" i="17"/>
  <c r="CG270" i="17"/>
  <c r="CH270" i="17"/>
  <c r="CI270" i="17"/>
  <c r="CJ270" i="17"/>
  <c r="CK270" i="17"/>
  <c r="CL270" i="17"/>
  <c r="CM270" i="17"/>
  <c r="CN270" i="17"/>
  <c r="CO270" i="17"/>
  <c r="CP270" i="17"/>
  <c r="CQ270" i="17"/>
  <c r="CR270" i="17"/>
  <c r="CS270" i="17"/>
  <c r="CT270" i="17"/>
  <c r="CU270" i="17"/>
  <c r="CV270" i="17"/>
  <c r="CW270" i="17"/>
  <c r="CX270" i="17"/>
  <c r="CY270" i="17"/>
  <c r="CZ270" i="17"/>
  <c r="DA270" i="17"/>
  <c r="DB270" i="17"/>
  <c r="DC270" i="17"/>
  <c r="DD270" i="17"/>
  <c r="D271" i="17"/>
  <c r="E271" i="17"/>
  <c r="F271" i="17"/>
  <c r="G271" i="17"/>
  <c r="H271" i="17"/>
  <c r="I271" i="17"/>
  <c r="J271" i="17"/>
  <c r="K271" i="17"/>
  <c r="L271" i="17"/>
  <c r="M271" i="17"/>
  <c r="N271" i="17"/>
  <c r="O271" i="17"/>
  <c r="P271" i="17"/>
  <c r="Q271" i="17"/>
  <c r="R271" i="17"/>
  <c r="S271" i="17"/>
  <c r="T271" i="17"/>
  <c r="U271" i="17"/>
  <c r="V271" i="17"/>
  <c r="W271" i="17"/>
  <c r="X271" i="17"/>
  <c r="Y271" i="17"/>
  <c r="Z271" i="17"/>
  <c r="AA271" i="17"/>
  <c r="AB271" i="17"/>
  <c r="AC271" i="17"/>
  <c r="AD271" i="17"/>
  <c r="AE271" i="17"/>
  <c r="AF271" i="17"/>
  <c r="AG271" i="17"/>
  <c r="AH271" i="17"/>
  <c r="AI271" i="17"/>
  <c r="AJ271" i="17"/>
  <c r="AK271" i="17"/>
  <c r="AL271" i="17"/>
  <c r="AM271" i="17"/>
  <c r="AN271" i="17"/>
  <c r="AO271" i="17"/>
  <c r="AP271" i="17"/>
  <c r="AQ271" i="17"/>
  <c r="AR271" i="17"/>
  <c r="AS271" i="17"/>
  <c r="AT271" i="17"/>
  <c r="AU271" i="17"/>
  <c r="AV271" i="17"/>
  <c r="AW271" i="17"/>
  <c r="AX271" i="17"/>
  <c r="AY271" i="17"/>
  <c r="AZ271" i="17"/>
  <c r="BA271" i="17"/>
  <c r="BB271" i="17"/>
  <c r="BC271" i="17"/>
  <c r="BD271" i="17"/>
  <c r="BE271" i="17"/>
  <c r="BF271" i="17"/>
  <c r="BG271" i="17"/>
  <c r="BH271" i="17"/>
  <c r="BI271" i="17"/>
  <c r="BJ271" i="17"/>
  <c r="BK271" i="17"/>
  <c r="BL271" i="17"/>
  <c r="BM271" i="17"/>
  <c r="BN271" i="17"/>
  <c r="BO271" i="17"/>
  <c r="BP271" i="17"/>
  <c r="BQ271" i="17"/>
  <c r="BR271" i="17"/>
  <c r="BS271" i="17"/>
  <c r="BT271" i="17"/>
  <c r="BU271" i="17"/>
  <c r="BV271" i="17"/>
  <c r="BW271" i="17"/>
  <c r="BX271" i="17"/>
  <c r="BY271" i="17"/>
  <c r="BZ271" i="17"/>
  <c r="CA271" i="17"/>
  <c r="CB271" i="17"/>
  <c r="CC271" i="17"/>
  <c r="CD271" i="17"/>
  <c r="CE271" i="17"/>
  <c r="CF271" i="17"/>
  <c r="CG271" i="17"/>
  <c r="CH271" i="17"/>
  <c r="CI271" i="17"/>
  <c r="CJ271" i="17"/>
  <c r="CK271" i="17"/>
  <c r="CL271" i="17"/>
  <c r="CM271" i="17"/>
  <c r="CN271" i="17"/>
  <c r="CO271" i="17"/>
  <c r="CP271" i="17"/>
  <c r="CQ271" i="17"/>
  <c r="CR271" i="17"/>
  <c r="CS271" i="17"/>
  <c r="CT271" i="17"/>
  <c r="CU271" i="17"/>
  <c r="CV271" i="17"/>
  <c r="CW271" i="17"/>
  <c r="CX271" i="17"/>
  <c r="CY271" i="17"/>
  <c r="CZ271" i="17"/>
  <c r="DA271" i="17"/>
  <c r="DB271" i="17"/>
  <c r="DC271" i="17"/>
  <c r="DD271" i="17"/>
  <c r="D272" i="17"/>
  <c r="E272" i="17"/>
  <c r="F272" i="17"/>
  <c r="G272" i="17"/>
  <c r="H272" i="17"/>
  <c r="I272" i="17"/>
  <c r="J272" i="17"/>
  <c r="K272" i="17"/>
  <c r="L272" i="17"/>
  <c r="M272" i="17"/>
  <c r="N272" i="17"/>
  <c r="O272" i="17"/>
  <c r="P272" i="17"/>
  <c r="Q272" i="17"/>
  <c r="R272" i="17"/>
  <c r="S272" i="17"/>
  <c r="T272" i="17"/>
  <c r="U272" i="17"/>
  <c r="V272" i="17"/>
  <c r="W272" i="17"/>
  <c r="X272" i="17"/>
  <c r="Y272" i="17"/>
  <c r="Z272" i="17"/>
  <c r="AA272" i="17"/>
  <c r="AB272" i="17"/>
  <c r="AC272" i="17"/>
  <c r="AD272" i="17"/>
  <c r="AE272" i="17"/>
  <c r="AF272" i="17"/>
  <c r="AG272" i="17"/>
  <c r="AH272" i="17"/>
  <c r="AI272" i="17"/>
  <c r="AJ272" i="17"/>
  <c r="AK272" i="17"/>
  <c r="AL272" i="17"/>
  <c r="AM272" i="17"/>
  <c r="AN272" i="17"/>
  <c r="AO272" i="17"/>
  <c r="AP272" i="17"/>
  <c r="AQ272" i="17"/>
  <c r="AR272" i="17"/>
  <c r="AS272" i="17"/>
  <c r="AT272" i="17"/>
  <c r="AU272" i="17"/>
  <c r="AV272" i="17"/>
  <c r="AW272" i="17"/>
  <c r="AX272" i="17"/>
  <c r="AY272" i="17"/>
  <c r="AZ272" i="17"/>
  <c r="BA272" i="17"/>
  <c r="BB272" i="17"/>
  <c r="BC272" i="17"/>
  <c r="BD272" i="17"/>
  <c r="BE272" i="17"/>
  <c r="BF272" i="17"/>
  <c r="BG272" i="17"/>
  <c r="BH272" i="17"/>
  <c r="BI272" i="17"/>
  <c r="BJ272" i="17"/>
  <c r="BK272" i="17"/>
  <c r="BL272" i="17"/>
  <c r="BM272" i="17"/>
  <c r="BN272" i="17"/>
  <c r="BO272" i="17"/>
  <c r="BP272" i="17"/>
  <c r="BQ272" i="17"/>
  <c r="BR272" i="17"/>
  <c r="BS272" i="17"/>
  <c r="BT272" i="17"/>
  <c r="BU272" i="17"/>
  <c r="BV272" i="17"/>
  <c r="BW272" i="17"/>
  <c r="BX272" i="17"/>
  <c r="BY272" i="17"/>
  <c r="BZ272" i="17"/>
  <c r="CA272" i="17"/>
  <c r="CB272" i="17"/>
  <c r="CC272" i="17"/>
  <c r="CD272" i="17"/>
  <c r="CE272" i="17"/>
  <c r="CF272" i="17"/>
  <c r="CG272" i="17"/>
  <c r="CH272" i="17"/>
  <c r="CI272" i="17"/>
  <c r="CJ272" i="17"/>
  <c r="CK272" i="17"/>
  <c r="CL272" i="17"/>
  <c r="CM272" i="17"/>
  <c r="CN272" i="17"/>
  <c r="CO272" i="17"/>
  <c r="CP272" i="17"/>
  <c r="CQ272" i="17"/>
  <c r="CR272" i="17"/>
  <c r="CS272" i="17"/>
  <c r="CT272" i="17"/>
  <c r="CU272" i="17"/>
  <c r="CV272" i="17"/>
  <c r="CW272" i="17"/>
  <c r="CX272" i="17"/>
  <c r="CY272" i="17"/>
  <c r="CZ272" i="17"/>
  <c r="DA272" i="17"/>
  <c r="DB272" i="17"/>
  <c r="DC272" i="17"/>
  <c r="DD272" i="17"/>
  <c r="D273" i="17"/>
  <c r="E273" i="17"/>
  <c r="F273" i="17"/>
  <c r="G273" i="17"/>
  <c r="H273" i="17"/>
  <c r="I273" i="17"/>
  <c r="J273" i="17"/>
  <c r="K273" i="17"/>
  <c r="L273" i="17"/>
  <c r="M273" i="17"/>
  <c r="N273" i="17"/>
  <c r="O273" i="17"/>
  <c r="P273" i="17"/>
  <c r="Q273" i="17"/>
  <c r="R273" i="17"/>
  <c r="S273" i="17"/>
  <c r="T273" i="17"/>
  <c r="U273" i="17"/>
  <c r="V273" i="17"/>
  <c r="W273" i="17"/>
  <c r="X273" i="17"/>
  <c r="Y273" i="17"/>
  <c r="Z273" i="17"/>
  <c r="AA273" i="17"/>
  <c r="AB273" i="17"/>
  <c r="AC273" i="17"/>
  <c r="AD273" i="17"/>
  <c r="AE273" i="17"/>
  <c r="AF273" i="17"/>
  <c r="AG273" i="17"/>
  <c r="AH273" i="17"/>
  <c r="AI273" i="17"/>
  <c r="AJ273" i="17"/>
  <c r="AK273" i="17"/>
  <c r="AL273" i="17"/>
  <c r="AM273" i="17"/>
  <c r="AN273" i="17"/>
  <c r="AO273" i="17"/>
  <c r="AP273" i="17"/>
  <c r="AQ273" i="17"/>
  <c r="AR273" i="17"/>
  <c r="AS273" i="17"/>
  <c r="AT273" i="17"/>
  <c r="AU273" i="17"/>
  <c r="AV273" i="17"/>
  <c r="AW273" i="17"/>
  <c r="AX273" i="17"/>
  <c r="AY273" i="17"/>
  <c r="AZ273" i="17"/>
  <c r="BA273" i="17"/>
  <c r="BB273" i="17"/>
  <c r="BC273" i="17"/>
  <c r="BD273" i="17"/>
  <c r="BE273" i="17"/>
  <c r="BF273" i="17"/>
  <c r="BG273" i="17"/>
  <c r="BH273" i="17"/>
  <c r="BI273" i="17"/>
  <c r="BJ273" i="17"/>
  <c r="BK273" i="17"/>
  <c r="BL273" i="17"/>
  <c r="BM273" i="17"/>
  <c r="BN273" i="17"/>
  <c r="BO273" i="17"/>
  <c r="BP273" i="17"/>
  <c r="BQ273" i="17"/>
  <c r="BR273" i="17"/>
  <c r="BS273" i="17"/>
  <c r="BT273" i="17"/>
  <c r="BU273" i="17"/>
  <c r="BV273" i="17"/>
  <c r="BW273" i="17"/>
  <c r="BX273" i="17"/>
  <c r="BY273" i="17"/>
  <c r="BZ273" i="17"/>
  <c r="CA273" i="17"/>
  <c r="CB273" i="17"/>
  <c r="CC273" i="17"/>
  <c r="CD273" i="17"/>
  <c r="CE273" i="17"/>
  <c r="CF273" i="17"/>
  <c r="CG273" i="17"/>
  <c r="CH273" i="17"/>
  <c r="CI273" i="17"/>
  <c r="CJ273" i="17"/>
  <c r="CK273" i="17"/>
  <c r="CL273" i="17"/>
  <c r="CM273" i="17"/>
  <c r="CN273" i="17"/>
  <c r="CO273" i="17"/>
  <c r="CP273" i="17"/>
  <c r="CQ273" i="17"/>
  <c r="CR273" i="17"/>
  <c r="CS273" i="17"/>
  <c r="CT273" i="17"/>
  <c r="CU273" i="17"/>
  <c r="CV273" i="17"/>
  <c r="CW273" i="17"/>
  <c r="CX273" i="17"/>
  <c r="CY273" i="17"/>
  <c r="CZ273" i="17"/>
  <c r="DA273" i="17"/>
  <c r="DB273" i="17"/>
  <c r="DC273" i="17"/>
  <c r="DD273" i="17"/>
  <c r="D274" i="17"/>
  <c r="E274" i="17"/>
  <c r="F274" i="17"/>
  <c r="G274" i="17"/>
  <c r="H274" i="17"/>
  <c r="I274" i="17"/>
  <c r="J274" i="17"/>
  <c r="K274" i="17"/>
  <c r="L274" i="17"/>
  <c r="M274" i="17"/>
  <c r="N274" i="17"/>
  <c r="O274" i="17"/>
  <c r="P274" i="17"/>
  <c r="Q274" i="17"/>
  <c r="R274" i="17"/>
  <c r="S274" i="17"/>
  <c r="T274" i="17"/>
  <c r="U274" i="17"/>
  <c r="V274" i="17"/>
  <c r="W274" i="17"/>
  <c r="X274" i="17"/>
  <c r="Y274" i="17"/>
  <c r="Z274" i="17"/>
  <c r="AA274" i="17"/>
  <c r="AB274" i="17"/>
  <c r="AC274" i="17"/>
  <c r="AD274" i="17"/>
  <c r="AE274" i="17"/>
  <c r="AF274" i="17"/>
  <c r="AG274" i="17"/>
  <c r="AH274" i="17"/>
  <c r="AI274" i="17"/>
  <c r="AJ274" i="17"/>
  <c r="AK274" i="17"/>
  <c r="AL274" i="17"/>
  <c r="AM274" i="17"/>
  <c r="AN274" i="17"/>
  <c r="AO274" i="17"/>
  <c r="AP274" i="17"/>
  <c r="AQ274" i="17"/>
  <c r="AR274" i="17"/>
  <c r="AS274" i="17"/>
  <c r="AT274" i="17"/>
  <c r="AU274" i="17"/>
  <c r="AV274" i="17"/>
  <c r="AW274" i="17"/>
  <c r="AX274" i="17"/>
  <c r="AY274" i="17"/>
  <c r="AZ274" i="17"/>
  <c r="BA274" i="17"/>
  <c r="BB274" i="17"/>
  <c r="BC274" i="17"/>
  <c r="BD274" i="17"/>
  <c r="BE274" i="17"/>
  <c r="BF274" i="17"/>
  <c r="BG274" i="17"/>
  <c r="BH274" i="17"/>
  <c r="BI274" i="17"/>
  <c r="BJ274" i="17"/>
  <c r="BK274" i="17"/>
  <c r="BL274" i="17"/>
  <c r="BM274" i="17"/>
  <c r="BN274" i="17"/>
  <c r="BO274" i="17"/>
  <c r="BP274" i="17"/>
  <c r="BQ274" i="17"/>
  <c r="BR274" i="17"/>
  <c r="BS274" i="17"/>
  <c r="BT274" i="17"/>
  <c r="BU274" i="17"/>
  <c r="BV274" i="17"/>
  <c r="BW274" i="17"/>
  <c r="BX274" i="17"/>
  <c r="BY274" i="17"/>
  <c r="BZ274" i="17"/>
  <c r="CA274" i="17"/>
  <c r="CB274" i="17"/>
  <c r="CC274" i="17"/>
  <c r="CD274" i="17"/>
  <c r="CE274" i="17"/>
  <c r="CF274" i="17"/>
  <c r="CG274" i="17"/>
  <c r="CH274" i="17"/>
  <c r="CI274" i="17"/>
  <c r="CJ274" i="17"/>
  <c r="CK274" i="17"/>
  <c r="CL274" i="17"/>
  <c r="CM274" i="17"/>
  <c r="CN274" i="17"/>
  <c r="CO274" i="17"/>
  <c r="CP274" i="17"/>
  <c r="CQ274" i="17"/>
  <c r="CR274" i="17"/>
  <c r="CS274" i="17"/>
  <c r="CT274" i="17"/>
  <c r="CU274" i="17"/>
  <c r="CV274" i="17"/>
  <c r="CW274" i="17"/>
  <c r="CX274" i="17"/>
  <c r="CY274" i="17"/>
  <c r="CZ274" i="17"/>
  <c r="DA274" i="17"/>
  <c r="DB274" i="17"/>
  <c r="DC274" i="17"/>
  <c r="DD274" i="17"/>
  <c r="D275" i="17"/>
  <c r="E275" i="17"/>
  <c r="F275" i="17"/>
  <c r="G275" i="17"/>
  <c r="H275" i="17"/>
  <c r="I275" i="17"/>
  <c r="J275" i="17"/>
  <c r="K275" i="17"/>
  <c r="L275" i="17"/>
  <c r="M275" i="17"/>
  <c r="N275" i="17"/>
  <c r="O275" i="17"/>
  <c r="P275" i="17"/>
  <c r="Q275" i="17"/>
  <c r="R275" i="17"/>
  <c r="S275" i="17"/>
  <c r="T275" i="17"/>
  <c r="U275" i="17"/>
  <c r="V275" i="17"/>
  <c r="W275" i="17"/>
  <c r="X275" i="17"/>
  <c r="Y275" i="17"/>
  <c r="Z275" i="17"/>
  <c r="AA275" i="17"/>
  <c r="AB275" i="17"/>
  <c r="AC275" i="17"/>
  <c r="AD275" i="17"/>
  <c r="AE275" i="17"/>
  <c r="AF275" i="17"/>
  <c r="AG275" i="17"/>
  <c r="AH275" i="17"/>
  <c r="AI275" i="17"/>
  <c r="AJ275" i="17"/>
  <c r="AK275" i="17"/>
  <c r="AL275" i="17"/>
  <c r="AM275" i="17"/>
  <c r="AN275" i="17"/>
  <c r="AO275" i="17"/>
  <c r="AP275" i="17"/>
  <c r="AQ275" i="17"/>
  <c r="AR275" i="17"/>
  <c r="AS275" i="17"/>
  <c r="AT275" i="17"/>
  <c r="AU275" i="17"/>
  <c r="AV275" i="17"/>
  <c r="AW275" i="17"/>
  <c r="AX275" i="17"/>
  <c r="AY275" i="17"/>
  <c r="AZ275" i="17"/>
  <c r="BA275" i="17"/>
  <c r="BB275" i="17"/>
  <c r="BC275" i="17"/>
  <c r="BD275" i="17"/>
  <c r="BE275" i="17"/>
  <c r="BF275" i="17"/>
  <c r="BG275" i="17"/>
  <c r="BH275" i="17"/>
  <c r="BI275" i="17"/>
  <c r="BJ275" i="17"/>
  <c r="BK275" i="17"/>
  <c r="BL275" i="17"/>
  <c r="BM275" i="17"/>
  <c r="BN275" i="17"/>
  <c r="BO275" i="17"/>
  <c r="BP275" i="17"/>
  <c r="BQ275" i="17"/>
  <c r="BR275" i="17"/>
  <c r="BS275" i="17"/>
  <c r="BT275" i="17"/>
  <c r="BU275" i="17"/>
  <c r="BV275" i="17"/>
  <c r="BW275" i="17"/>
  <c r="BX275" i="17"/>
  <c r="BY275" i="17"/>
  <c r="BZ275" i="17"/>
  <c r="CA275" i="17"/>
  <c r="CB275" i="17"/>
  <c r="CC275" i="17"/>
  <c r="CD275" i="17"/>
  <c r="CE275" i="17"/>
  <c r="CF275" i="17"/>
  <c r="CG275" i="17"/>
  <c r="CH275" i="17"/>
  <c r="CI275" i="17"/>
  <c r="CJ275" i="17"/>
  <c r="CK275" i="17"/>
  <c r="CL275" i="17"/>
  <c r="CM275" i="17"/>
  <c r="CN275" i="17"/>
  <c r="CO275" i="17"/>
  <c r="CP275" i="17"/>
  <c r="CQ275" i="17"/>
  <c r="CR275" i="17"/>
  <c r="CS275" i="17"/>
  <c r="CT275" i="17"/>
  <c r="CU275" i="17"/>
  <c r="CV275" i="17"/>
  <c r="CW275" i="17"/>
  <c r="CX275" i="17"/>
  <c r="CY275" i="17"/>
  <c r="CZ275" i="17"/>
  <c r="DA275" i="17"/>
  <c r="DB275" i="17"/>
  <c r="DC275" i="17"/>
  <c r="DD275" i="17"/>
  <c r="D276" i="17"/>
  <c r="E276" i="17"/>
  <c r="F276" i="17"/>
  <c r="G276" i="17"/>
  <c r="H276" i="17"/>
  <c r="I276" i="17"/>
  <c r="J276" i="17"/>
  <c r="K276" i="17"/>
  <c r="L276" i="17"/>
  <c r="M276" i="17"/>
  <c r="N276" i="17"/>
  <c r="O276" i="17"/>
  <c r="P276" i="17"/>
  <c r="Q276" i="17"/>
  <c r="R276" i="17"/>
  <c r="S276" i="17"/>
  <c r="T276" i="17"/>
  <c r="U276" i="17"/>
  <c r="V276" i="17"/>
  <c r="W276" i="17"/>
  <c r="X276" i="17"/>
  <c r="Y276" i="17"/>
  <c r="Z276" i="17"/>
  <c r="AA276" i="17"/>
  <c r="AB276" i="17"/>
  <c r="AC276" i="17"/>
  <c r="AD276" i="17"/>
  <c r="AE276" i="17"/>
  <c r="AF276" i="17"/>
  <c r="AG276" i="17"/>
  <c r="AH276" i="17"/>
  <c r="AI276" i="17"/>
  <c r="AJ276" i="17"/>
  <c r="AK276" i="17"/>
  <c r="AL276" i="17"/>
  <c r="AM276" i="17"/>
  <c r="AN276" i="17"/>
  <c r="AO276" i="17"/>
  <c r="AP276" i="17"/>
  <c r="AQ276" i="17"/>
  <c r="AR276" i="17"/>
  <c r="AS276" i="17"/>
  <c r="AT276" i="17"/>
  <c r="AU276" i="17"/>
  <c r="AV276" i="17"/>
  <c r="AW276" i="17"/>
  <c r="AX276" i="17"/>
  <c r="AY276" i="17"/>
  <c r="AZ276" i="17"/>
  <c r="BA276" i="17"/>
  <c r="BB276" i="17"/>
  <c r="BC276" i="17"/>
  <c r="BD276" i="17"/>
  <c r="BE276" i="17"/>
  <c r="BF276" i="17"/>
  <c r="BG276" i="17"/>
  <c r="BH276" i="17"/>
  <c r="BI276" i="17"/>
  <c r="BJ276" i="17"/>
  <c r="BK276" i="17"/>
  <c r="BL276" i="17"/>
  <c r="BM276" i="17"/>
  <c r="BN276" i="17"/>
  <c r="BO276" i="17"/>
  <c r="BP276" i="17"/>
  <c r="BQ276" i="17"/>
  <c r="BR276" i="17"/>
  <c r="BS276" i="17"/>
  <c r="BT276" i="17"/>
  <c r="BU276" i="17"/>
  <c r="BV276" i="17"/>
  <c r="BW276" i="17"/>
  <c r="BX276" i="17"/>
  <c r="BY276" i="17"/>
  <c r="BZ276" i="17"/>
  <c r="CA276" i="17"/>
  <c r="CB276" i="17"/>
  <c r="CC276" i="17"/>
  <c r="CD276" i="17"/>
  <c r="CE276" i="17"/>
  <c r="CF276" i="17"/>
  <c r="CG276" i="17"/>
  <c r="CH276" i="17"/>
  <c r="CI276" i="17"/>
  <c r="CJ276" i="17"/>
  <c r="CK276" i="17"/>
  <c r="CL276" i="17"/>
  <c r="CM276" i="17"/>
  <c r="CN276" i="17"/>
  <c r="CO276" i="17"/>
  <c r="CP276" i="17"/>
  <c r="CQ276" i="17"/>
  <c r="CR276" i="17"/>
  <c r="CS276" i="17"/>
  <c r="CT276" i="17"/>
  <c r="CU276" i="17"/>
  <c r="CV276" i="17"/>
  <c r="CW276" i="17"/>
  <c r="CX276" i="17"/>
  <c r="CY276" i="17"/>
  <c r="CZ276" i="17"/>
  <c r="DA276" i="17"/>
  <c r="DB276" i="17"/>
  <c r="DC276" i="17"/>
  <c r="DD276" i="17"/>
  <c r="D277" i="17"/>
  <c r="E277" i="17"/>
  <c r="F277" i="17"/>
  <c r="G277" i="17"/>
  <c r="H277" i="17"/>
  <c r="I277" i="17"/>
  <c r="J277" i="17"/>
  <c r="K277" i="17"/>
  <c r="L277" i="17"/>
  <c r="M277" i="17"/>
  <c r="N277" i="17"/>
  <c r="O277" i="17"/>
  <c r="P277" i="17"/>
  <c r="Q277" i="17"/>
  <c r="R277" i="17"/>
  <c r="S277" i="17"/>
  <c r="T277" i="17"/>
  <c r="U277" i="17"/>
  <c r="V277" i="17"/>
  <c r="W277" i="17"/>
  <c r="X277" i="17"/>
  <c r="Y277" i="17"/>
  <c r="Z277" i="17"/>
  <c r="AA277" i="17"/>
  <c r="AB277" i="17"/>
  <c r="AC277" i="17"/>
  <c r="AD277" i="17"/>
  <c r="AE277" i="17"/>
  <c r="AF277" i="17"/>
  <c r="AG277" i="17"/>
  <c r="AH277" i="17"/>
  <c r="AI277" i="17"/>
  <c r="AJ277" i="17"/>
  <c r="AK277" i="17"/>
  <c r="AL277" i="17"/>
  <c r="AM277" i="17"/>
  <c r="AN277" i="17"/>
  <c r="AO277" i="17"/>
  <c r="AP277" i="17"/>
  <c r="AQ277" i="17"/>
  <c r="AR277" i="17"/>
  <c r="AS277" i="17"/>
  <c r="AT277" i="17"/>
  <c r="AU277" i="17"/>
  <c r="AV277" i="17"/>
  <c r="AW277" i="17"/>
  <c r="AX277" i="17"/>
  <c r="AY277" i="17"/>
  <c r="AZ277" i="17"/>
  <c r="BA277" i="17"/>
  <c r="BB277" i="17"/>
  <c r="BC277" i="17"/>
  <c r="BD277" i="17"/>
  <c r="BE277" i="17"/>
  <c r="BF277" i="17"/>
  <c r="BG277" i="17"/>
  <c r="BH277" i="17"/>
  <c r="BI277" i="17"/>
  <c r="BJ277" i="17"/>
  <c r="BK277" i="17"/>
  <c r="BL277" i="17"/>
  <c r="BM277" i="17"/>
  <c r="BN277" i="17"/>
  <c r="BO277" i="17"/>
  <c r="BP277" i="17"/>
  <c r="BQ277" i="17"/>
  <c r="BR277" i="17"/>
  <c r="BS277" i="17"/>
  <c r="BT277" i="17"/>
  <c r="BU277" i="17"/>
  <c r="BV277" i="17"/>
  <c r="BW277" i="17"/>
  <c r="BX277" i="17"/>
  <c r="BY277" i="17"/>
  <c r="BZ277" i="17"/>
  <c r="CA277" i="17"/>
  <c r="CB277" i="17"/>
  <c r="CC277" i="17"/>
  <c r="CD277" i="17"/>
  <c r="CE277" i="17"/>
  <c r="CF277" i="17"/>
  <c r="CG277" i="17"/>
  <c r="CH277" i="17"/>
  <c r="CI277" i="17"/>
  <c r="CJ277" i="17"/>
  <c r="CK277" i="17"/>
  <c r="CL277" i="17"/>
  <c r="CM277" i="17"/>
  <c r="CN277" i="17"/>
  <c r="CO277" i="17"/>
  <c r="CP277" i="17"/>
  <c r="CQ277" i="17"/>
  <c r="CR277" i="17"/>
  <c r="CS277" i="17"/>
  <c r="CT277" i="17"/>
  <c r="CU277" i="17"/>
  <c r="CV277" i="17"/>
  <c r="CW277" i="17"/>
  <c r="CX277" i="17"/>
  <c r="CY277" i="17"/>
  <c r="CZ277" i="17"/>
  <c r="DA277" i="17"/>
  <c r="DB277" i="17"/>
  <c r="DC277" i="17"/>
  <c r="DD277" i="17"/>
  <c r="D278" i="17"/>
  <c r="E278" i="17"/>
  <c r="F278" i="17"/>
  <c r="G278" i="17"/>
  <c r="H278" i="17"/>
  <c r="I278" i="17"/>
  <c r="J278" i="17"/>
  <c r="K278" i="17"/>
  <c r="L278" i="17"/>
  <c r="M278" i="17"/>
  <c r="N278" i="17"/>
  <c r="O278" i="17"/>
  <c r="P278" i="17"/>
  <c r="Q278" i="17"/>
  <c r="R278" i="17"/>
  <c r="S278" i="17"/>
  <c r="T278" i="17"/>
  <c r="U278" i="17"/>
  <c r="V278" i="17"/>
  <c r="W278" i="17"/>
  <c r="X278" i="17"/>
  <c r="Y278" i="17"/>
  <c r="Z278" i="17"/>
  <c r="AA278" i="17"/>
  <c r="AB278" i="17"/>
  <c r="AC278" i="17"/>
  <c r="AD278" i="17"/>
  <c r="AE278" i="17"/>
  <c r="AF278" i="17"/>
  <c r="AG278" i="17"/>
  <c r="AH278" i="17"/>
  <c r="AI278" i="17"/>
  <c r="AJ278" i="17"/>
  <c r="AK278" i="17"/>
  <c r="AL278" i="17"/>
  <c r="AM278" i="17"/>
  <c r="AN278" i="17"/>
  <c r="AO278" i="17"/>
  <c r="AP278" i="17"/>
  <c r="AQ278" i="17"/>
  <c r="AR278" i="17"/>
  <c r="AS278" i="17"/>
  <c r="AT278" i="17"/>
  <c r="AU278" i="17"/>
  <c r="AV278" i="17"/>
  <c r="AW278" i="17"/>
  <c r="AX278" i="17"/>
  <c r="AY278" i="17"/>
  <c r="AZ278" i="17"/>
  <c r="BA278" i="17"/>
  <c r="BB278" i="17"/>
  <c r="BC278" i="17"/>
  <c r="BD278" i="17"/>
  <c r="BE278" i="17"/>
  <c r="BF278" i="17"/>
  <c r="BG278" i="17"/>
  <c r="BH278" i="17"/>
  <c r="BI278" i="17"/>
  <c r="BJ278" i="17"/>
  <c r="BK278" i="17"/>
  <c r="BL278" i="17"/>
  <c r="BM278" i="17"/>
  <c r="BN278" i="17"/>
  <c r="BO278" i="17"/>
  <c r="BP278" i="17"/>
  <c r="BQ278" i="17"/>
  <c r="BR278" i="17"/>
  <c r="BS278" i="17"/>
  <c r="BT278" i="17"/>
  <c r="BU278" i="17"/>
  <c r="BV278" i="17"/>
  <c r="BW278" i="17"/>
  <c r="BX278" i="17"/>
  <c r="BY278" i="17"/>
  <c r="BZ278" i="17"/>
  <c r="CA278" i="17"/>
  <c r="CB278" i="17"/>
  <c r="CC278" i="17"/>
  <c r="CD278" i="17"/>
  <c r="CE278" i="17"/>
  <c r="CF278" i="17"/>
  <c r="CG278" i="17"/>
  <c r="CH278" i="17"/>
  <c r="CI278" i="17"/>
  <c r="CJ278" i="17"/>
  <c r="CK278" i="17"/>
  <c r="CL278" i="17"/>
  <c r="CM278" i="17"/>
  <c r="CN278" i="17"/>
  <c r="CO278" i="17"/>
  <c r="CP278" i="17"/>
  <c r="CQ278" i="17"/>
  <c r="CR278" i="17"/>
  <c r="CS278" i="17"/>
  <c r="CT278" i="17"/>
  <c r="CU278" i="17"/>
  <c r="CV278" i="17"/>
  <c r="CW278" i="17"/>
  <c r="CX278" i="17"/>
  <c r="CY278" i="17"/>
  <c r="CZ278" i="17"/>
  <c r="DA278" i="17"/>
  <c r="DB278" i="17"/>
  <c r="DC278" i="17"/>
  <c r="DD278" i="17"/>
  <c r="D279" i="17"/>
  <c r="E279" i="17"/>
  <c r="F279" i="17"/>
  <c r="G279" i="17"/>
  <c r="H279" i="17"/>
  <c r="I279" i="17"/>
  <c r="J279" i="17"/>
  <c r="K279" i="17"/>
  <c r="L279" i="17"/>
  <c r="M279" i="17"/>
  <c r="N279" i="17"/>
  <c r="O279" i="17"/>
  <c r="P279" i="17"/>
  <c r="Q279" i="17"/>
  <c r="R279" i="17"/>
  <c r="S279" i="17"/>
  <c r="T279" i="17"/>
  <c r="U279" i="17"/>
  <c r="V279" i="17"/>
  <c r="W279" i="17"/>
  <c r="X279" i="17"/>
  <c r="Y279" i="17"/>
  <c r="Z279" i="17"/>
  <c r="AA279" i="17"/>
  <c r="AB279" i="17"/>
  <c r="AC279" i="17"/>
  <c r="AD279" i="17"/>
  <c r="AE279" i="17"/>
  <c r="AF279" i="17"/>
  <c r="AG279" i="17"/>
  <c r="AH279" i="17"/>
  <c r="AI279" i="17"/>
  <c r="AJ279" i="17"/>
  <c r="AK279" i="17"/>
  <c r="AL279" i="17"/>
  <c r="AM279" i="17"/>
  <c r="AN279" i="17"/>
  <c r="AO279" i="17"/>
  <c r="AP279" i="17"/>
  <c r="AQ279" i="17"/>
  <c r="AR279" i="17"/>
  <c r="AS279" i="17"/>
  <c r="AT279" i="17"/>
  <c r="AU279" i="17"/>
  <c r="AV279" i="17"/>
  <c r="AW279" i="17"/>
  <c r="AX279" i="17"/>
  <c r="AY279" i="17"/>
  <c r="AZ279" i="17"/>
  <c r="BA279" i="17"/>
  <c r="BB279" i="17"/>
  <c r="BC279" i="17"/>
  <c r="BD279" i="17"/>
  <c r="BE279" i="17"/>
  <c r="BF279" i="17"/>
  <c r="BG279" i="17"/>
  <c r="BH279" i="17"/>
  <c r="BI279" i="17"/>
  <c r="BJ279" i="17"/>
  <c r="BK279" i="17"/>
  <c r="BL279" i="17"/>
  <c r="BM279" i="17"/>
  <c r="BN279" i="17"/>
  <c r="BO279" i="17"/>
  <c r="BP279" i="17"/>
  <c r="BQ279" i="17"/>
  <c r="BR279" i="17"/>
  <c r="BS279" i="17"/>
  <c r="BT279" i="17"/>
  <c r="BU279" i="17"/>
  <c r="BV279" i="17"/>
  <c r="BW279" i="17"/>
  <c r="BX279" i="17"/>
  <c r="BY279" i="17"/>
  <c r="BZ279" i="17"/>
  <c r="CA279" i="17"/>
  <c r="CB279" i="17"/>
  <c r="CC279" i="17"/>
  <c r="CD279" i="17"/>
  <c r="CE279" i="17"/>
  <c r="CF279" i="17"/>
  <c r="CG279" i="17"/>
  <c r="CH279" i="17"/>
  <c r="CI279" i="17"/>
  <c r="CJ279" i="17"/>
  <c r="CK279" i="17"/>
  <c r="CL279" i="17"/>
  <c r="CM279" i="17"/>
  <c r="CN279" i="17"/>
  <c r="CO279" i="17"/>
  <c r="CP279" i="17"/>
  <c r="CQ279" i="17"/>
  <c r="CR279" i="17"/>
  <c r="CS279" i="17"/>
  <c r="CT279" i="17"/>
  <c r="CU279" i="17"/>
  <c r="CV279" i="17"/>
  <c r="CW279" i="17"/>
  <c r="CX279" i="17"/>
  <c r="CY279" i="17"/>
  <c r="CZ279" i="17"/>
  <c r="DA279" i="17"/>
  <c r="DB279" i="17"/>
  <c r="DC279" i="17"/>
  <c r="DD279" i="17"/>
  <c r="D280" i="17"/>
  <c r="E280" i="17"/>
  <c r="F280" i="17"/>
  <c r="G280" i="17"/>
  <c r="H280" i="17"/>
  <c r="I280" i="17"/>
  <c r="J280" i="17"/>
  <c r="K280" i="17"/>
  <c r="L280" i="17"/>
  <c r="M280" i="17"/>
  <c r="N280" i="17"/>
  <c r="O280" i="17"/>
  <c r="P280" i="17"/>
  <c r="Q280" i="17"/>
  <c r="R280" i="17"/>
  <c r="S280" i="17"/>
  <c r="T280" i="17"/>
  <c r="U280" i="17"/>
  <c r="V280" i="17"/>
  <c r="W280" i="17"/>
  <c r="X280" i="17"/>
  <c r="Y280" i="17"/>
  <c r="Z280" i="17"/>
  <c r="AA280" i="17"/>
  <c r="AB280" i="17"/>
  <c r="AC280" i="17"/>
  <c r="AD280" i="17"/>
  <c r="AE280" i="17"/>
  <c r="AF280" i="17"/>
  <c r="AG280" i="17"/>
  <c r="AH280" i="17"/>
  <c r="AI280" i="17"/>
  <c r="AJ280" i="17"/>
  <c r="AK280" i="17"/>
  <c r="AL280" i="17"/>
  <c r="AM280" i="17"/>
  <c r="AN280" i="17"/>
  <c r="AO280" i="17"/>
  <c r="AP280" i="17"/>
  <c r="AQ280" i="17"/>
  <c r="AR280" i="17"/>
  <c r="AS280" i="17"/>
  <c r="AT280" i="17"/>
  <c r="AU280" i="17"/>
  <c r="AV280" i="17"/>
  <c r="AW280" i="17"/>
  <c r="AX280" i="17"/>
  <c r="AY280" i="17"/>
  <c r="AZ280" i="17"/>
  <c r="BA280" i="17"/>
  <c r="BB280" i="17"/>
  <c r="BC280" i="17"/>
  <c r="BD280" i="17"/>
  <c r="BE280" i="17"/>
  <c r="BF280" i="17"/>
  <c r="BG280" i="17"/>
  <c r="BH280" i="17"/>
  <c r="BI280" i="17"/>
  <c r="BJ280" i="17"/>
  <c r="BK280" i="17"/>
  <c r="BL280" i="17"/>
  <c r="BM280" i="17"/>
  <c r="BN280" i="17"/>
  <c r="BO280" i="17"/>
  <c r="BP280" i="17"/>
  <c r="BQ280" i="17"/>
  <c r="BR280" i="17"/>
  <c r="BS280" i="17"/>
  <c r="BT280" i="17"/>
  <c r="BU280" i="17"/>
  <c r="BV280" i="17"/>
  <c r="BW280" i="17"/>
  <c r="BX280" i="17"/>
  <c r="BY280" i="17"/>
  <c r="BZ280" i="17"/>
  <c r="CA280" i="17"/>
  <c r="CB280" i="17"/>
  <c r="CC280" i="17"/>
  <c r="CD280" i="17"/>
  <c r="CE280" i="17"/>
  <c r="CF280" i="17"/>
  <c r="CG280" i="17"/>
  <c r="CH280" i="17"/>
  <c r="CI280" i="17"/>
  <c r="CJ280" i="17"/>
  <c r="CK280" i="17"/>
  <c r="CL280" i="17"/>
  <c r="CM280" i="17"/>
  <c r="CN280" i="17"/>
  <c r="CO280" i="17"/>
  <c r="CP280" i="17"/>
  <c r="CQ280" i="17"/>
  <c r="CR280" i="17"/>
  <c r="CS280" i="17"/>
  <c r="CT280" i="17"/>
  <c r="CU280" i="17"/>
  <c r="CV280" i="17"/>
  <c r="CW280" i="17"/>
  <c r="CX280" i="17"/>
  <c r="CY280" i="17"/>
  <c r="CZ280" i="17"/>
  <c r="DA280" i="17"/>
  <c r="DB280" i="17"/>
  <c r="DC280" i="17"/>
  <c r="DD280" i="17"/>
  <c r="D281" i="17"/>
  <c r="E281" i="17"/>
  <c r="F281" i="17"/>
  <c r="G281" i="17"/>
  <c r="H281" i="17"/>
  <c r="I281" i="17"/>
  <c r="J281" i="17"/>
  <c r="K281" i="17"/>
  <c r="L281" i="17"/>
  <c r="M281" i="17"/>
  <c r="N281" i="17"/>
  <c r="O281" i="17"/>
  <c r="P281" i="17"/>
  <c r="Q281" i="17"/>
  <c r="R281" i="17"/>
  <c r="S281" i="17"/>
  <c r="T281" i="17"/>
  <c r="U281" i="17"/>
  <c r="V281" i="17"/>
  <c r="W281" i="17"/>
  <c r="X281" i="17"/>
  <c r="Y281" i="17"/>
  <c r="Z281" i="17"/>
  <c r="AA281" i="17"/>
  <c r="AB281" i="17"/>
  <c r="AC281" i="17"/>
  <c r="AD281" i="17"/>
  <c r="AE281" i="17"/>
  <c r="AF281" i="17"/>
  <c r="AG281" i="17"/>
  <c r="AH281" i="17"/>
  <c r="AI281" i="17"/>
  <c r="AJ281" i="17"/>
  <c r="AK281" i="17"/>
  <c r="AL281" i="17"/>
  <c r="AM281" i="17"/>
  <c r="AN281" i="17"/>
  <c r="AO281" i="17"/>
  <c r="AP281" i="17"/>
  <c r="AQ281" i="17"/>
  <c r="AR281" i="17"/>
  <c r="AS281" i="17"/>
  <c r="AT281" i="17"/>
  <c r="AU281" i="17"/>
  <c r="AV281" i="17"/>
  <c r="AW281" i="17"/>
  <c r="AX281" i="17"/>
  <c r="AY281" i="17"/>
  <c r="AZ281" i="17"/>
  <c r="BA281" i="17"/>
  <c r="BB281" i="17"/>
  <c r="BC281" i="17"/>
  <c r="BD281" i="17"/>
  <c r="BE281" i="17"/>
  <c r="BF281" i="17"/>
  <c r="BG281" i="17"/>
  <c r="BH281" i="17"/>
  <c r="BI281" i="17"/>
  <c r="BJ281" i="17"/>
  <c r="BK281" i="17"/>
  <c r="BL281" i="17"/>
  <c r="BM281" i="17"/>
  <c r="BN281" i="17"/>
  <c r="BO281" i="17"/>
  <c r="BP281" i="17"/>
  <c r="BQ281" i="17"/>
  <c r="BR281" i="17"/>
  <c r="BS281" i="17"/>
  <c r="BT281" i="17"/>
  <c r="BU281" i="17"/>
  <c r="BV281" i="17"/>
  <c r="BW281" i="17"/>
  <c r="BX281" i="17"/>
  <c r="BY281" i="17"/>
  <c r="BZ281" i="17"/>
  <c r="CA281" i="17"/>
  <c r="CB281" i="17"/>
  <c r="CC281" i="17"/>
  <c r="CD281" i="17"/>
  <c r="CE281" i="17"/>
  <c r="CF281" i="17"/>
  <c r="CG281" i="17"/>
  <c r="CH281" i="17"/>
  <c r="CI281" i="17"/>
  <c r="CJ281" i="17"/>
  <c r="CK281" i="17"/>
  <c r="CL281" i="17"/>
  <c r="CM281" i="17"/>
  <c r="CN281" i="17"/>
  <c r="CO281" i="17"/>
  <c r="CP281" i="17"/>
  <c r="CQ281" i="17"/>
  <c r="CR281" i="17"/>
  <c r="CS281" i="17"/>
  <c r="CT281" i="17"/>
  <c r="CU281" i="17"/>
  <c r="CV281" i="17"/>
  <c r="CW281" i="17"/>
  <c r="CX281" i="17"/>
  <c r="CY281" i="17"/>
  <c r="CZ281" i="17"/>
  <c r="DA281" i="17"/>
  <c r="DB281" i="17"/>
  <c r="DC281" i="17"/>
  <c r="DD281" i="17"/>
  <c r="D282" i="17"/>
  <c r="E282" i="17"/>
  <c r="F282" i="17"/>
  <c r="G282" i="17"/>
  <c r="H282" i="17"/>
  <c r="I282" i="17"/>
  <c r="J282" i="17"/>
  <c r="K282" i="17"/>
  <c r="L282" i="17"/>
  <c r="M282" i="17"/>
  <c r="N282" i="17"/>
  <c r="O282" i="17"/>
  <c r="P282" i="17"/>
  <c r="Q282" i="17"/>
  <c r="R282" i="17"/>
  <c r="S282" i="17"/>
  <c r="T282" i="17"/>
  <c r="U282" i="17"/>
  <c r="V282" i="17"/>
  <c r="W282" i="17"/>
  <c r="X282" i="17"/>
  <c r="Y282" i="17"/>
  <c r="Z282" i="17"/>
  <c r="AA282" i="17"/>
  <c r="AB282" i="17"/>
  <c r="AC282" i="17"/>
  <c r="AD282" i="17"/>
  <c r="AE282" i="17"/>
  <c r="AF282" i="17"/>
  <c r="AG282" i="17"/>
  <c r="AH282" i="17"/>
  <c r="AI282" i="17"/>
  <c r="AJ282" i="17"/>
  <c r="AK282" i="17"/>
  <c r="AL282" i="17"/>
  <c r="AM282" i="17"/>
  <c r="AN282" i="17"/>
  <c r="AO282" i="17"/>
  <c r="AP282" i="17"/>
  <c r="AQ282" i="17"/>
  <c r="AR282" i="17"/>
  <c r="AS282" i="17"/>
  <c r="AT282" i="17"/>
  <c r="AU282" i="17"/>
  <c r="AV282" i="17"/>
  <c r="AW282" i="17"/>
  <c r="AX282" i="17"/>
  <c r="AY282" i="17"/>
  <c r="AZ282" i="17"/>
  <c r="BA282" i="17"/>
  <c r="BB282" i="17"/>
  <c r="BC282" i="17"/>
  <c r="BD282" i="17"/>
  <c r="BE282" i="17"/>
  <c r="BF282" i="17"/>
  <c r="BG282" i="17"/>
  <c r="BH282" i="17"/>
  <c r="BI282" i="17"/>
  <c r="BJ282" i="17"/>
  <c r="BK282" i="17"/>
  <c r="BL282" i="17"/>
  <c r="BM282" i="17"/>
  <c r="BN282" i="17"/>
  <c r="BO282" i="17"/>
  <c r="BP282" i="17"/>
  <c r="BQ282" i="17"/>
  <c r="BR282" i="17"/>
  <c r="BS282" i="17"/>
  <c r="BT282" i="17"/>
  <c r="BU282" i="17"/>
  <c r="BV282" i="17"/>
  <c r="BW282" i="17"/>
  <c r="BX282" i="17"/>
  <c r="BY282" i="17"/>
  <c r="BZ282" i="17"/>
  <c r="CA282" i="17"/>
  <c r="CB282" i="17"/>
  <c r="CC282" i="17"/>
  <c r="CD282" i="17"/>
  <c r="CE282" i="17"/>
  <c r="CF282" i="17"/>
  <c r="CG282" i="17"/>
  <c r="CH282" i="17"/>
  <c r="CI282" i="17"/>
  <c r="CJ282" i="17"/>
  <c r="CK282" i="17"/>
  <c r="CL282" i="17"/>
  <c r="CM282" i="17"/>
  <c r="CN282" i="17"/>
  <c r="CO282" i="17"/>
  <c r="CP282" i="17"/>
  <c r="CQ282" i="17"/>
  <c r="CR282" i="17"/>
  <c r="CS282" i="17"/>
  <c r="CT282" i="17"/>
  <c r="CU282" i="17"/>
  <c r="CV282" i="17"/>
  <c r="CW282" i="17"/>
  <c r="CX282" i="17"/>
  <c r="CY282" i="17"/>
  <c r="CZ282" i="17"/>
  <c r="DA282" i="17"/>
  <c r="DB282" i="17"/>
  <c r="DC282" i="17"/>
  <c r="DD282" i="17"/>
  <c r="D283" i="17"/>
  <c r="E283" i="17"/>
  <c r="F283" i="17"/>
  <c r="G283" i="17"/>
  <c r="H283" i="17"/>
  <c r="I283" i="17"/>
  <c r="J283" i="17"/>
  <c r="K283" i="17"/>
  <c r="L283" i="17"/>
  <c r="M283" i="17"/>
  <c r="N283" i="17"/>
  <c r="O283" i="17"/>
  <c r="P283" i="17"/>
  <c r="Q283" i="17"/>
  <c r="R283" i="17"/>
  <c r="S283" i="17"/>
  <c r="T283" i="17"/>
  <c r="U283" i="17"/>
  <c r="V283" i="17"/>
  <c r="W283" i="17"/>
  <c r="X283" i="17"/>
  <c r="Y283" i="17"/>
  <c r="Z283" i="17"/>
  <c r="AA283" i="17"/>
  <c r="AB283" i="17"/>
  <c r="AC283" i="17"/>
  <c r="AD283" i="17"/>
  <c r="AE283" i="17"/>
  <c r="AF283" i="17"/>
  <c r="AG283" i="17"/>
  <c r="AH283" i="17"/>
  <c r="AI283" i="17"/>
  <c r="AJ283" i="17"/>
  <c r="AK283" i="17"/>
  <c r="AL283" i="17"/>
  <c r="AM283" i="17"/>
  <c r="AN283" i="17"/>
  <c r="AO283" i="17"/>
  <c r="AP283" i="17"/>
  <c r="AQ283" i="17"/>
  <c r="AR283" i="17"/>
  <c r="AS283" i="17"/>
  <c r="AT283" i="17"/>
  <c r="AU283" i="17"/>
  <c r="AV283" i="17"/>
  <c r="AW283" i="17"/>
  <c r="AX283" i="17"/>
  <c r="AY283" i="17"/>
  <c r="AZ283" i="17"/>
  <c r="BA283" i="17"/>
  <c r="BB283" i="17"/>
  <c r="BC283" i="17"/>
  <c r="BD283" i="17"/>
  <c r="BE283" i="17"/>
  <c r="BF283" i="17"/>
  <c r="BG283" i="17"/>
  <c r="BH283" i="17"/>
  <c r="BI283" i="17"/>
  <c r="BJ283" i="17"/>
  <c r="BK283" i="17"/>
  <c r="BL283" i="17"/>
  <c r="BM283" i="17"/>
  <c r="BN283" i="17"/>
  <c r="BO283" i="17"/>
  <c r="BP283" i="17"/>
  <c r="BQ283" i="17"/>
  <c r="BR283" i="17"/>
  <c r="BS283" i="17"/>
  <c r="BT283" i="17"/>
  <c r="BU283" i="17"/>
  <c r="BV283" i="17"/>
  <c r="BW283" i="17"/>
  <c r="BX283" i="17"/>
  <c r="BY283" i="17"/>
  <c r="BZ283" i="17"/>
  <c r="CA283" i="17"/>
  <c r="CB283" i="17"/>
  <c r="CC283" i="17"/>
  <c r="CD283" i="17"/>
  <c r="CE283" i="17"/>
  <c r="CF283" i="17"/>
  <c r="CG283" i="17"/>
  <c r="CH283" i="17"/>
  <c r="CI283" i="17"/>
  <c r="CJ283" i="17"/>
  <c r="CK283" i="17"/>
  <c r="CL283" i="17"/>
  <c r="CM283" i="17"/>
  <c r="CN283" i="17"/>
  <c r="CO283" i="17"/>
  <c r="CP283" i="17"/>
  <c r="CQ283" i="17"/>
  <c r="CR283" i="17"/>
  <c r="CS283" i="17"/>
  <c r="CT283" i="17"/>
  <c r="CU283" i="17"/>
  <c r="CV283" i="17"/>
  <c r="CW283" i="17"/>
  <c r="CX283" i="17"/>
  <c r="CY283" i="17"/>
  <c r="CZ283" i="17"/>
  <c r="DA283" i="17"/>
  <c r="DB283" i="17"/>
  <c r="DC283" i="17"/>
  <c r="DD283" i="17"/>
  <c r="D284" i="17"/>
  <c r="E284" i="17"/>
  <c r="F284" i="17"/>
  <c r="G284" i="17"/>
  <c r="H284" i="17"/>
  <c r="I284" i="17"/>
  <c r="J284" i="17"/>
  <c r="K284" i="17"/>
  <c r="L284" i="17"/>
  <c r="M284" i="17"/>
  <c r="N284" i="17"/>
  <c r="O284" i="17"/>
  <c r="P284" i="17"/>
  <c r="Q284" i="17"/>
  <c r="R284" i="17"/>
  <c r="S284" i="17"/>
  <c r="T284" i="17"/>
  <c r="U284" i="17"/>
  <c r="V284" i="17"/>
  <c r="W284" i="17"/>
  <c r="X284" i="17"/>
  <c r="Y284" i="17"/>
  <c r="Z284" i="17"/>
  <c r="AA284" i="17"/>
  <c r="AB284" i="17"/>
  <c r="AC284" i="17"/>
  <c r="AD284" i="17"/>
  <c r="AE284" i="17"/>
  <c r="AF284" i="17"/>
  <c r="AG284" i="17"/>
  <c r="AH284" i="17"/>
  <c r="AI284" i="17"/>
  <c r="AJ284" i="17"/>
  <c r="AK284" i="17"/>
  <c r="AL284" i="17"/>
  <c r="AM284" i="17"/>
  <c r="AN284" i="17"/>
  <c r="AO284" i="17"/>
  <c r="AP284" i="17"/>
  <c r="AQ284" i="17"/>
  <c r="AR284" i="17"/>
  <c r="AS284" i="17"/>
  <c r="AT284" i="17"/>
  <c r="AU284" i="17"/>
  <c r="AV284" i="17"/>
  <c r="AW284" i="17"/>
  <c r="AX284" i="17"/>
  <c r="AY284" i="17"/>
  <c r="AZ284" i="17"/>
  <c r="BA284" i="17"/>
  <c r="BB284" i="17"/>
  <c r="BC284" i="17"/>
  <c r="BD284" i="17"/>
  <c r="BE284" i="17"/>
  <c r="BF284" i="17"/>
  <c r="BG284" i="17"/>
  <c r="BH284" i="17"/>
  <c r="BI284" i="17"/>
  <c r="BJ284" i="17"/>
  <c r="BK284" i="17"/>
  <c r="BL284" i="17"/>
  <c r="BM284" i="17"/>
  <c r="BN284" i="17"/>
  <c r="BO284" i="17"/>
  <c r="BP284" i="17"/>
  <c r="BQ284" i="17"/>
  <c r="BR284" i="17"/>
  <c r="BS284" i="17"/>
  <c r="BT284" i="17"/>
  <c r="BU284" i="17"/>
  <c r="BV284" i="17"/>
  <c r="BW284" i="17"/>
  <c r="BX284" i="17"/>
  <c r="BY284" i="17"/>
  <c r="BZ284" i="17"/>
  <c r="CA284" i="17"/>
  <c r="CB284" i="17"/>
  <c r="CC284" i="17"/>
  <c r="CD284" i="17"/>
  <c r="CE284" i="17"/>
  <c r="CF284" i="17"/>
  <c r="CG284" i="17"/>
  <c r="CH284" i="17"/>
  <c r="CI284" i="17"/>
  <c r="CJ284" i="17"/>
  <c r="CK284" i="17"/>
  <c r="CL284" i="17"/>
  <c r="CM284" i="17"/>
  <c r="CN284" i="17"/>
  <c r="CO284" i="17"/>
  <c r="CP284" i="17"/>
  <c r="CQ284" i="17"/>
  <c r="CR284" i="17"/>
  <c r="CS284" i="17"/>
  <c r="CT284" i="17"/>
  <c r="CU284" i="17"/>
  <c r="CV284" i="17"/>
  <c r="CW284" i="17"/>
  <c r="CX284" i="17"/>
  <c r="CY284" i="17"/>
  <c r="CZ284" i="17"/>
  <c r="DA284" i="17"/>
  <c r="DB284" i="17"/>
  <c r="DC284" i="17"/>
  <c r="DD284" i="17"/>
  <c r="D285" i="17"/>
  <c r="E285" i="17"/>
  <c r="F285" i="17"/>
  <c r="G285" i="17"/>
  <c r="H285" i="17"/>
  <c r="I285" i="17"/>
  <c r="J285" i="17"/>
  <c r="K285" i="17"/>
  <c r="L285" i="17"/>
  <c r="M285" i="17"/>
  <c r="N285" i="17"/>
  <c r="O285" i="17"/>
  <c r="P285" i="17"/>
  <c r="Q285" i="17"/>
  <c r="R285" i="17"/>
  <c r="S285" i="17"/>
  <c r="T285" i="17"/>
  <c r="U285" i="17"/>
  <c r="V285" i="17"/>
  <c r="W285" i="17"/>
  <c r="X285" i="17"/>
  <c r="Y285" i="17"/>
  <c r="Z285" i="17"/>
  <c r="AA285" i="17"/>
  <c r="AB285" i="17"/>
  <c r="AC285" i="17"/>
  <c r="AD285" i="17"/>
  <c r="AE285" i="17"/>
  <c r="AF285" i="17"/>
  <c r="AG285" i="17"/>
  <c r="AH285" i="17"/>
  <c r="AI285" i="17"/>
  <c r="AJ285" i="17"/>
  <c r="AK285" i="17"/>
  <c r="AL285" i="17"/>
  <c r="AM285" i="17"/>
  <c r="AN285" i="17"/>
  <c r="AO285" i="17"/>
  <c r="AP285" i="17"/>
  <c r="AQ285" i="17"/>
  <c r="AR285" i="17"/>
  <c r="AS285" i="17"/>
  <c r="AT285" i="17"/>
  <c r="AU285" i="17"/>
  <c r="AV285" i="17"/>
  <c r="AW285" i="17"/>
  <c r="AX285" i="17"/>
  <c r="AY285" i="17"/>
  <c r="AZ285" i="17"/>
  <c r="BA285" i="17"/>
  <c r="BB285" i="17"/>
  <c r="BC285" i="17"/>
  <c r="BD285" i="17"/>
  <c r="BE285" i="17"/>
  <c r="BF285" i="17"/>
  <c r="BG285" i="17"/>
  <c r="BH285" i="17"/>
  <c r="BI285" i="17"/>
  <c r="BJ285" i="17"/>
  <c r="BK285" i="17"/>
  <c r="BL285" i="17"/>
  <c r="BM285" i="17"/>
  <c r="BN285" i="17"/>
  <c r="BO285" i="17"/>
  <c r="BP285" i="17"/>
  <c r="BQ285" i="17"/>
  <c r="BR285" i="17"/>
  <c r="BS285" i="17"/>
  <c r="BT285" i="17"/>
  <c r="BU285" i="17"/>
  <c r="BV285" i="17"/>
  <c r="BW285" i="17"/>
  <c r="BX285" i="17"/>
  <c r="BY285" i="17"/>
  <c r="BZ285" i="17"/>
  <c r="CA285" i="17"/>
  <c r="CB285" i="17"/>
  <c r="CC285" i="17"/>
  <c r="CD285" i="17"/>
  <c r="CE285" i="17"/>
  <c r="CF285" i="17"/>
  <c r="CG285" i="17"/>
  <c r="CH285" i="17"/>
  <c r="CI285" i="17"/>
  <c r="CJ285" i="17"/>
  <c r="CK285" i="17"/>
  <c r="CL285" i="17"/>
  <c r="CM285" i="17"/>
  <c r="CN285" i="17"/>
  <c r="CO285" i="17"/>
  <c r="CP285" i="17"/>
  <c r="CQ285" i="17"/>
  <c r="CR285" i="17"/>
  <c r="CS285" i="17"/>
  <c r="CT285" i="17"/>
  <c r="CU285" i="17"/>
  <c r="CV285" i="17"/>
  <c r="CW285" i="17"/>
  <c r="CX285" i="17"/>
  <c r="CY285" i="17"/>
  <c r="CZ285" i="17"/>
  <c r="DA285" i="17"/>
  <c r="DB285" i="17"/>
  <c r="DC285" i="17"/>
  <c r="DD285" i="17"/>
  <c r="D286" i="17"/>
  <c r="E286" i="17"/>
  <c r="F286" i="17"/>
  <c r="G286" i="17"/>
  <c r="H286" i="17"/>
  <c r="I286" i="17"/>
  <c r="J286" i="17"/>
  <c r="K286" i="17"/>
  <c r="L286" i="17"/>
  <c r="M286" i="17"/>
  <c r="N286" i="17"/>
  <c r="O286" i="17"/>
  <c r="P286" i="17"/>
  <c r="Q286" i="17"/>
  <c r="R286" i="17"/>
  <c r="S286" i="17"/>
  <c r="T286" i="17"/>
  <c r="U286" i="17"/>
  <c r="V286" i="17"/>
  <c r="W286" i="17"/>
  <c r="X286" i="17"/>
  <c r="Y286" i="17"/>
  <c r="Z286" i="17"/>
  <c r="AA286" i="17"/>
  <c r="AB286" i="17"/>
  <c r="AC286" i="17"/>
  <c r="AD286" i="17"/>
  <c r="AE286" i="17"/>
  <c r="AF286" i="17"/>
  <c r="AG286" i="17"/>
  <c r="AH286" i="17"/>
  <c r="AI286" i="17"/>
  <c r="AJ286" i="17"/>
  <c r="AK286" i="17"/>
  <c r="AL286" i="17"/>
  <c r="AM286" i="17"/>
  <c r="AN286" i="17"/>
  <c r="AO286" i="17"/>
  <c r="AP286" i="17"/>
  <c r="AQ286" i="17"/>
  <c r="AR286" i="17"/>
  <c r="AS286" i="17"/>
  <c r="AT286" i="17"/>
  <c r="AU286" i="17"/>
  <c r="AV286" i="17"/>
  <c r="AW286" i="17"/>
  <c r="AX286" i="17"/>
  <c r="AY286" i="17"/>
  <c r="AZ286" i="17"/>
  <c r="BA286" i="17"/>
  <c r="BB286" i="17"/>
  <c r="BC286" i="17"/>
  <c r="BD286" i="17"/>
  <c r="BE286" i="17"/>
  <c r="BF286" i="17"/>
  <c r="BG286" i="17"/>
  <c r="BH286" i="17"/>
  <c r="BI286" i="17"/>
  <c r="BJ286" i="17"/>
  <c r="BK286" i="17"/>
  <c r="BL286" i="17"/>
  <c r="BM286" i="17"/>
  <c r="BN286" i="17"/>
  <c r="BO286" i="17"/>
  <c r="BP286" i="17"/>
  <c r="BQ286" i="17"/>
  <c r="BR286" i="17"/>
  <c r="BS286" i="17"/>
  <c r="BT286" i="17"/>
  <c r="BU286" i="17"/>
  <c r="BV286" i="17"/>
  <c r="BW286" i="17"/>
  <c r="BX286" i="17"/>
  <c r="BY286" i="17"/>
  <c r="BZ286" i="17"/>
  <c r="CA286" i="17"/>
  <c r="CB286" i="17"/>
  <c r="CC286" i="17"/>
  <c r="CD286" i="17"/>
  <c r="CE286" i="17"/>
  <c r="CF286" i="17"/>
  <c r="CG286" i="17"/>
  <c r="CH286" i="17"/>
  <c r="CI286" i="17"/>
  <c r="CJ286" i="17"/>
  <c r="CK286" i="17"/>
  <c r="CL286" i="17"/>
  <c r="CM286" i="17"/>
  <c r="CN286" i="17"/>
  <c r="CO286" i="17"/>
  <c r="CP286" i="17"/>
  <c r="CQ286" i="17"/>
  <c r="CR286" i="17"/>
  <c r="CS286" i="17"/>
  <c r="CT286" i="17"/>
  <c r="CU286" i="17"/>
  <c r="CV286" i="17"/>
  <c r="CW286" i="17"/>
  <c r="CX286" i="17"/>
  <c r="CY286" i="17"/>
  <c r="CZ286" i="17"/>
  <c r="DA286" i="17"/>
  <c r="DB286" i="17"/>
  <c r="DC286" i="17"/>
  <c r="DD286" i="17"/>
  <c r="D287" i="17"/>
  <c r="E287" i="17"/>
  <c r="F287" i="17"/>
  <c r="G287" i="17"/>
  <c r="H287" i="17"/>
  <c r="I287" i="17"/>
  <c r="J287" i="17"/>
  <c r="K287" i="17"/>
  <c r="L287" i="17"/>
  <c r="M287" i="17"/>
  <c r="N287" i="17"/>
  <c r="O287" i="17"/>
  <c r="P287" i="17"/>
  <c r="Q287" i="17"/>
  <c r="R287" i="17"/>
  <c r="S287" i="17"/>
  <c r="T287" i="17"/>
  <c r="U287" i="17"/>
  <c r="V287" i="17"/>
  <c r="W287" i="17"/>
  <c r="X287" i="17"/>
  <c r="Y287" i="17"/>
  <c r="Z287" i="17"/>
  <c r="AA287" i="17"/>
  <c r="AB287" i="17"/>
  <c r="AC287" i="17"/>
  <c r="AD287" i="17"/>
  <c r="AE287" i="17"/>
  <c r="AF287" i="17"/>
  <c r="AG287" i="17"/>
  <c r="AH287" i="17"/>
  <c r="AI287" i="17"/>
  <c r="AJ287" i="17"/>
  <c r="AK287" i="17"/>
  <c r="AL287" i="17"/>
  <c r="AM287" i="17"/>
  <c r="AN287" i="17"/>
  <c r="AO287" i="17"/>
  <c r="AP287" i="17"/>
  <c r="AQ287" i="17"/>
  <c r="AR287" i="17"/>
  <c r="AS287" i="17"/>
  <c r="AT287" i="17"/>
  <c r="AU287" i="17"/>
  <c r="AV287" i="17"/>
  <c r="AW287" i="17"/>
  <c r="AX287" i="17"/>
  <c r="AY287" i="17"/>
  <c r="AZ287" i="17"/>
  <c r="BA287" i="17"/>
  <c r="BB287" i="17"/>
  <c r="BC287" i="17"/>
  <c r="BD287" i="17"/>
  <c r="BE287" i="17"/>
  <c r="BF287" i="17"/>
  <c r="BG287" i="17"/>
  <c r="BH287" i="17"/>
  <c r="BI287" i="17"/>
  <c r="BJ287" i="17"/>
  <c r="BK287" i="17"/>
  <c r="BL287" i="17"/>
  <c r="BM287" i="17"/>
  <c r="BN287" i="17"/>
  <c r="BO287" i="17"/>
  <c r="BP287" i="17"/>
  <c r="BQ287" i="17"/>
  <c r="BR287" i="17"/>
  <c r="BS287" i="17"/>
  <c r="BT287" i="17"/>
  <c r="BU287" i="17"/>
  <c r="BV287" i="17"/>
  <c r="BW287" i="17"/>
  <c r="BX287" i="17"/>
  <c r="BY287" i="17"/>
  <c r="BZ287" i="17"/>
  <c r="CA287" i="17"/>
  <c r="CB287" i="17"/>
  <c r="CC287" i="17"/>
  <c r="CD287" i="17"/>
  <c r="CE287" i="17"/>
  <c r="CF287" i="17"/>
  <c r="CG287" i="17"/>
  <c r="CH287" i="17"/>
  <c r="CI287" i="17"/>
  <c r="CJ287" i="17"/>
  <c r="CK287" i="17"/>
  <c r="CL287" i="17"/>
  <c r="CM287" i="17"/>
  <c r="CN287" i="17"/>
  <c r="CO287" i="17"/>
  <c r="CP287" i="17"/>
  <c r="CQ287" i="17"/>
  <c r="CR287" i="17"/>
  <c r="CS287" i="17"/>
  <c r="CT287" i="17"/>
  <c r="CU287" i="17"/>
  <c r="CV287" i="17"/>
  <c r="CW287" i="17"/>
  <c r="CX287" i="17"/>
  <c r="CY287" i="17"/>
  <c r="CZ287" i="17"/>
  <c r="DA287" i="17"/>
  <c r="DB287" i="17"/>
  <c r="DC287" i="17"/>
  <c r="DD287" i="17"/>
  <c r="D288" i="17"/>
  <c r="E288" i="17"/>
  <c r="F288" i="17"/>
  <c r="G288" i="17"/>
  <c r="H288" i="17"/>
  <c r="I288" i="17"/>
  <c r="J288" i="17"/>
  <c r="K288" i="17"/>
  <c r="L288" i="17"/>
  <c r="M288" i="17"/>
  <c r="N288" i="17"/>
  <c r="O288" i="17"/>
  <c r="P288" i="17"/>
  <c r="Q288" i="17"/>
  <c r="R288" i="17"/>
  <c r="S288" i="17"/>
  <c r="T288" i="17"/>
  <c r="U288" i="17"/>
  <c r="V288" i="17"/>
  <c r="W288" i="17"/>
  <c r="X288" i="17"/>
  <c r="Y288" i="17"/>
  <c r="Z288" i="17"/>
  <c r="AA288" i="17"/>
  <c r="AB288" i="17"/>
  <c r="AC288" i="17"/>
  <c r="AD288" i="17"/>
  <c r="AE288" i="17"/>
  <c r="AF288" i="17"/>
  <c r="AG288" i="17"/>
  <c r="AH288" i="17"/>
  <c r="AI288" i="17"/>
  <c r="AJ288" i="17"/>
  <c r="AK288" i="17"/>
  <c r="AL288" i="17"/>
  <c r="AM288" i="17"/>
  <c r="AN288" i="17"/>
  <c r="AO288" i="17"/>
  <c r="AP288" i="17"/>
  <c r="AQ288" i="17"/>
  <c r="AR288" i="17"/>
  <c r="AS288" i="17"/>
  <c r="AT288" i="17"/>
  <c r="AU288" i="17"/>
  <c r="AV288" i="17"/>
  <c r="AW288" i="17"/>
  <c r="AX288" i="17"/>
  <c r="AY288" i="17"/>
  <c r="AZ288" i="17"/>
  <c r="BA288" i="17"/>
  <c r="BB288" i="17"/>
  <c r="BC288" i="17"/>
  <c r="BD288" i="17"/>
  <c r="BE288" i="17"/>
  <c r="BF288" i="17"/>
  <c r="BG288" i="17"/>
  <c r="BH288" i="17"/>
  <c r="BI288" i="17"/>
  <c r="BJ288" i="17"/>
  <c r="BK288" i="17"/>
  <c r="BL288" i="17"/>
  <c r="BM288" i="17"/>
  <c r="BN288" i="17"/>
  <c r="BO288" i="17"/>
  <c r="BP288" i="17"/>
  <c r="BQ288" i="17"/>
  <c r="BR288" i="17"/>
  <c r="BS288" i="17"/>
  <c r="BT288" i="17"/>
  <c r="BU288" i="17"/>
  <c r="BV288" i="17"/>
  <c r="BW288" i="17"/>
  <c r="BX288" i="17"/>
  <c r="BY288" i="17"/>
  <c r="BZ288" i="17"/>
  <c r="CA288" i="17"/>
  <c r="CB288" i="17"/>
  <c r="CC288" i="17"/>
  <c r="CD288" i="17"/>
  <c r="CE288" i="17"/>
  <c r="CF288" i="17"/>
  <c r="CG288" i="17"/>
  <c r="CH288" i="17"/>
  <c r="CI288" i="17"/>
  <c r="CJ288" i="17"/>
  <c r="CK288" i="17"/>
  <c r="CL288" i="17"/>
  <c r="CM288" i="17"/>
  <c r="CN288" i="17"/>
  <c r="CO288" i="17"/>
  <c r="CP288" i="17"/>
  <c r="CQ288" i="17"/>
  <c r="CR288" i="17"/>
  <c r="CS288" i="17"/>
  <c r="CT288" i="17"/>
  <c r="CU288" i="17"/>
  <c r="CV288" i="17"/>
  <c r="CW288" i="17"/>
  <c r="CX288" i="17"/>
  <c r="CY288" i="17"/>
  <c r="CZ288" i="17"/>
  <c r="DA288" i="17"/>
  <c r="DB288" i="17"/>
  <c r="DC288" i="17"/>
  <c r="DD288" i="17"/>
  <c r="D289" i="17"/>
  <c r="E289" i="17"/>
  <c r="F289" i="17"/>
  <c r="G289" i="17"/>
  <c r="H289" i="17"/>
  <c r="I289" i="17"/>
  <c r="J289" i="17"/>
  <c r="K289" i="17"/>
  <c r="L289" i="17"/>
  <c r="M289" i="17"/>
  <c r="N289" i="17"/>
  <c r="O289" i="17"/>
  <c r="P289" i="17"/>
  <c r="Q289" i="17"/>
  <c r="R289" i="17"/>
  <c r="S289" i="17"/>
  <c r="T289" i="17"/>
  <c r="U289" i="17"/>
  <c r="V289" i="17"/>
  <c r="W289" i="17"/>
  <c r="X289" i="17"/>
  <c r="Y289" i="17"/>
  <c r="Z289" i="17"/>
  <c r="AA289" i="17"/>
  <c r="AB289" i="17"/>
  <c r="AC289" i="17"/>
  <c r="AD289" i="17"/>
  <c r="AE289" i="17"/>
  <c r="AF289" i="17"/>
  <c r="AG289" i="17"/>
  <c r="AH289" i="17"/>
  <c r="AI289" i="17"/>
  <c r="AJ289" i="17"/>
  <c r="AK289" i="17"/>
  <c r="AL289" i="17"/>
  <c r="AM289" i="17"/>
  <c r="AN289" i="17"/>
  <c r="AO289" i="17"/>
  <c r="AP289" i="17"/>
  <c r="AQ289" i="17"/>
  <c r="AR289" i="17"/>
  <c r="AS289" i="17"/>
  <c r="AT289" i="17"/>
  <c r="AU289" i="17"/>
  <c r="AV289" i="17"/>
  <c r="AW289" i="17"/>
  <c r="AX289" i="17"/>
  <c r="AY289" i="17"/>
  <c r="AZ289" i="17"/>
  <c r="BA289" i="17"/>
  <c r="BB289" i="17"/>
  <c r="BC289" i="17"/>
  <c r="BD289" i="17"/>
  <c r="BE289" i="17"/>
  <c r="BF289" i="17"/>
  <c r="BG289" i="17"/>
  <c r="BH289" i="17"/>
  <c r="BI289" i="17"/>
  <c r="BJ289" i="17"/>
  <c r="BK289" i="17"/>
  <c r="BL289" i="17"/>
  <c r="BM289" i="17"/>
  <c r="BN289" i="17"/>
  <c r="BO289" i="17"/>
  <c r="BP289" i="17"/>
  <c r="BQ289" i="17"/>
  <c r="BR289" i="17"/>
  <c r="BS289" i="17"/>
  <c r="BT289" i="17"/>
  <c r="BU289" i="17"/>
  <c r="BV289" i="17"/>
  <c r="BW289" i="17"/>
  <c r="BX289" i="17"/>
  <c r="BY289" i="17"/>
  <c r="BZ289" i="17"/>
  <c r="CA289" i="17"/>
  <c r="CB289" i="17"/>
  <c r="CC289" i="17"/>
  <c r="CD289" i="17"/>
  <c r="CE289" i="17"/>
  <c r="CF289" i="17"/>
  <c r="CG289" i="17"/>
  <c r="CH289" i="17"/>
  <c r="CI289" i="17"/>
  <c r="CJ289" i="17"/>
  <c r="CK289" i="17"/>
  <c r="CL289" i="17"/>
  <c r="CM289" i="17"/>
  <c r="CN289" i="17"/>
  <c r="CO289" i="17"/>
  <c r="CP289" i="17"/>
  <c r="CQ289" i="17"/>
  <c r="CR289" i="17"/>
  <c r="CS289" i="17"/>
  <c r="CT289" i="17"/>
  <c r="CU289" i="17"/>
  <c r="CV289" i="17"/>
  <c r="CW289" i="17"/>
  <c r="CX289" i="17"/>
  <c r="CY289" i="17"/>
  <c r="CZ289" i="17"/>
  <c r="DA289" i="17"/>
  <c r="DB289" i="17"/>
  <c r="DC289" i="17"/>
  <c r="DD289" i="17"/>
  <c r="D290" i="17"/>
  <c r="E290" i="17"/>
  <c r="F290" i="17"/>
  <c r="G290" i="17"/>
  <c r="H290" i="17"/>
  <c r="I290" i="17"/>
  <c r="J290" i="17"/>
  <c r="K290" i="17"/>
  <c r="L290" i="17"/>
  <c r="M290" i="17"/>
  <c r="N290" i="17"/>
  <c r="O290" i="17"/>
  <c r="P290" i="17"/>
  <c r="Q290" i="17"/>
  <c r="R290" i="17"/>
  <c r="S290" i="17"/>
  <c r="T290" i="17"/>
  <c r="U290" i="17"/>
  <c r="V290" i="17"/>
  <c r="W290" i="17"/>
  <c r="X290" i="17"/>
  <c r="Y290" i="17"/>
  <c r="Z290" i="17"/>
  <c r="AA290" i="17"/>
  <c r="AB290" i="17"/>
  <c r="AC290" i="17"/>
  <c r="AD290" i="17"/>
  <c r="AE290" i="17"/>
  <c r="AF290" i="17"/>
  <c r="AG290" i="17"/>
  <c r="AH290" i="17"/>
  <c r="AI290" i="17"/>
  <c r="AJ290" i="17"/>
  <c r="AK290" i="17"/>
  <c r="AL290" i="17"/>
  <c r="AM290" i="17"/>
  <c r="AN290" i="17"/>
  <c r="AO290" i="17"/>
  <c r="AP290" i="17"/>
  <c r="AQ290" i="17"/>
  <c r="AR290" i="17"/>
  <c r="AS290" i="17"/>
  <c r="AT290" i="17"/>
  <c r="AU290" i="17"/>
  <c r="AV290" i="17"/>
  <c r="AW290" i="17"/>
  <c r="AX290" i="17"/>
  <c r="AY290" i="17"/>
  <c r="AZ290" i="17"/>
  <c r="BA290" i="17"/>
  <c r="BB290" i="17"/>
  <c r="BC290" i="17"/>
  <c r="BD290" i="17"/>
  <c r="BE290" i="17"/>
  <c r="BF290" i="17"/>
  <c r="BG290" i="17"/>
  <c r="BH290" i="17"/>
  <c r="BI290" i="17"/>
  <c r="BJ290" i="17"/>
  <c r="BK290" i="17"/>
  <c r="BL290" i="17"/>
  <c r="BM290" i="17"/>
  <c r="BN290" i="17"/>
  <c r="BO290" i="17"/>
  <c r="BP290" i="17"/>
  <c r="BQ290" i="17"/>
  <c r="BR290" i="17"/>
  <c r="BS290" i="17"/>
  <c r="BT290" i="17"/>
  <c r="BU290" i="17"/>
  <c r="BV290" i="17"/>
  <c r="BW290" i="17"/>
  <c r="BX290" i="17"/>
  <c r="BY290" i="17"/>
  <c r="BZ290" i="17"/>
  <c r="CA290" i="17"/>
  <c r="CB290" i="17"/>
  <c r="CC290" i="17"/>
  <c r="CD290" i="17"/>
  <c r="CE290" i="17"/>
  <c r="CF290" i="17"/>
  <c r="CG290" i="17"/>
  <c r="CH290" i="17"/>
  <c r="CI290" i="17"/>
  <c r="CJ290" i="17"/>
  <c r="CK290" i="17"/>
  <c r="CL290" i="17"/>
  <c r="CM290" i="17"/>
  <c r="CN290" i="17"/>
  <c r="CO290" i="17"/>
  <c r="CP290" i="17"/>
  <c r="CQ290" i="17"/>
  <c r="CR290" i="17"/>
  <c r="CS290" i="17"/>
  <c r="CT290" i="17"/>
  <c r="CU290" i="17"/>
  <c r="CV290" i="17"/>
  <c r="CW290" i="17"/>
  <c r="CX290" i="17"/>
  <c r="CY290" i="17"/>
  <c r="CZ290" i="17"/>
  <c r="DA290" i="17"/>
  <c r="DB290" i="17"/>
  <c r="DC290" i="17"/>
  <c r="DD290" i="17"/>
  <c r="D291" i="17"/>
  <c r="E291" i="17"/>
  <c r="F291" i="17"/>
  <c r="G291" i="17"/>
  <c r="H291" i="17"/>
  <c r="I291" i="17"/>
  <c r="J291" i="17"/>
  <c r="K291" i="17"/>
  <c r="L291" i="17"/>
  <c r="M291" i="17"/>
  <c r="N291" i="17"/>
  <c r="O291" i="17"/>
  <c r="P291" i="17"/>
  <c r="Q291" i="17"/>
  <c r="R291" i="17"/>
  <c r="S291" i="17"/>
  <c r="T291" i="17"/>
  <c r="U291" i="17"/>
  <c r="V291" i="17"/>
  <c r="W291" i="17"/>
  <c r="X291" i="17"/>
  <c r="Y291" i="17"/>
  <c r="Z291" i="17"/>
  <c r="AA291" i="17"/>
  <c r="AB291" i="17"/>
  <c r="AC291" i="17"/>
  <c r="AD291" i="17"/>
  <c r="AE291" i="17"/>
  <c r="AF291" i="17"/>
  <c r="AG291" i="17"/>
  <c r="AH291" i="17"/>
  <c r="AI291" i="17"/>
  <c r="AJ291" i="17"/>
  <c r="AK291" i="17"/>
  <c r="AL291" i="17"/>
  <c r="AM291" i="17"/>
  <c r="AN291" i="17"/>
  <c r="AO291" i="17"/>
  <c r="AP291" i="17"/>
  <c r="AQ291" i="17"/>
  <c r="AR291" i="17"/>
  <c r="AS291" i="17"/>
  <c r="AT291" i="17"/>
  <c r="AU291" i="17"/>
  <c r="AV291" i="17"/>
  <c r="AW291" i="17"/>
  <c r="AX291" i="17"/>
  <c r="AY291" i="17"/>
  <c r="AZ291" i="17"/>
  <c r="BA291" i="17"/>
  <c r="BB291" i="17"/>
  <c r="BC291" i="17"/>
  <c r="BD291" i="17"/>
  <c r="BE291" i="17"/>
  <c r="BF291" i="17"/>
  <c r="BG291" i="17"/>
  <c r="BH291" i="17"/>
  <c r="BI291" i="17"/>
  <c r="BJ291" i="17"/>
  <c r="BK291" i="17"/>
  <c r="BL291" i="17"/>
  <c r="BM291" i="17"/>
  <c r="BN291" i="17"/>
  <c r="BO291" i="17"/>
  <c r="BP291" i="17"/>
  <c r="BQ291" i="17"/>
  <c r="BR291" i="17"/>
  <c r="BS291" i="17"/>
  <c r="BT291" i="17"/>
  <c r="BU291" i="17"/>
  <c r="BV291" i="17"/>
  <c r="BW291" i="17"/>
  <c r="BX291" i="17"/>
  <c r="BY291" i="17"/>
  <c r="BZ291" i="17"/>
  <c r="CA291" i="17"/>
  <c r="CB291" i="17"/>
  <c r="CC291" i="17"/>
  <c r="CD291" i="17"/>
  <c r="CE291" i="17"/>
  <c r="CF291" i="17"/>
  <c r="CG291" i="17"/>
  <c r="CH291" i="17"/>
  <c r="CI291" i="17"/>
  <c r="CJ291" i="17"/>
  <c r="CK291" i="17"/>
  <c r="CL291" i="17"/>
  <c r="CM291" i="17"/>
  <c r="CN291" i="17"/>
  <c r="CO291" i="17"/>
  <c r="CP291" i="17"/>
  <c r="CQ291" i="17"/>
  <c r="CR291" i="17"/>
  <c r="CS291" i="17"/>
  <c r="CT291" i="17"/>
  <c r="CU291" i="17"/>
  <c r="CV291" i="17"/>
  <c r="CW291" i="17"/>
  <c r="CX291" i="17"/>
  <c r="CY291" i="17"/>
  <c r="CZ291" i="17"/>
  <c r="DA291" i="17"/>
  <c r="DB291" i="17"/>
  <c r="DC291" i="17"/>
  <c r="DD291" i="17"/>
  <c r="D292" i="17"/>
  <c r="E292" i="17"/>
  <c r="F292" i="17"/>
  <c r="G292" i="17"/>
  <c r="H292" i="17"/>
  <c r="I292" i="17"/>
  <c r="J292" i="17"/>
  <c r="K292" i="17"/>
  <c r="L292" i="17"/>
  <c r="M292" i="17"/>
  <c r="N292" i="17"/>
  <c r="O292" i="17"/>
  <c r="P292" i="17"/>
  <c r="Q292" i="17"/>
  <c r="R292" i="17"/>
  <c r="S292" i="17"/>
  <c r="T292" i="17"/>
  <c r="U292" i="17"/>
  <c r="V292" i="17"/>
  <c r="W292" i="17"/>
  <c r="X292" i="17"/>
  <c r="Y292" i="17"/>
  <c r="Z292" i="17"/>
  <c r="AA292" i="17"/>
  <c r="AB292" i="17"/>
  <c r="AC292" i="17"/>
  <c r="AD292" i="17"/>
  <c r="AE292" i="17"/>
  <c r="AF292" i="17"/>
  <c r="AG292" i="17"/>
  <c r="AH292" i="17"/>
  <c r="AI292" i="17"/>
  <c r="AJ292" i="17"/>
  <c r="AK292" i="17"/>
  <c r="AL292" i="17"/>
  <c r="AM292" i="17"/>
  <c r="AN292" i="17"/>
  <c r="AO292" i="17"/>
  <c r="AP292" i="17"/>
  <c r="AQ292" i="17"/>
  <c r="AR292" i="17"/>
  <c r="AS292" i="17"/>
  <c r="AT292" i="17"/>
  <c r="AU292" i="17"/>
  <c r="AV292" i="17"/>
  <c r="AW292" i="17"/>
  <c r="AX292" i="17"/>
  <c r="AY292" i="17"/>
  <c r="AZ292" i="17"/>
  <c r="BA292" i="17"/>
  <c r="BB292" i="17"/>
  <c r="BC292" i="17"/>
  <c r="BD292" i="17"/>
  <c r="BE292" i="17"/>
  <c r="BF292" i="17"/>
  <c r="BG292" i="17"/>
  <c r="BH292" i="17"/>
  <c r="BI292" i="17"/>
  <c r="BJ292" i="17"/>
  <c r="BK292" i="17"/>
  <c r="BL292" i="17"/>
  <c r="BM292" i="17"/>
  <c r="BN292" i="17"/>
  <c r="BO292" i="17"/>
  <c r="BP292" i="17"/>
  <c r="BQ292" i="17"/>
  <c r="BR292" i="17"/>
  <c r="BS292" i="17"/>
  <c r="BT292" i="17"/>
  <c r="BU292" i="17"/>
  <c r="BV292" i="17"/>
  <c r="BW292" i="17"/>
  <c r="BX292" i="17"/>
  <c r="BY292" i="17"/>
  <c r="BZ292" i="17"/>
  <c r="CA292" i="17"/>
  <c r="CB292" i="17"/>
  <c r="CC292" i="17"/>
  <c r="CD292" i="17"/>
  <c r="CE292" i="17"/>
  <c r="CF292" i="17"/>
  <c r="CG292" i="17"/>
  <c r="CH292" i="17"/>
  <c r="CI292" i="17"/>
  <c r="CJ292" i="17"/>
  <c r="CK292" i="17"/>
  <c r="CL292" i="17"/>
  <c r="CM292" i="17"/>
  <c r="CN292" i="17"/>
  <c r="CO292" i="17"/>
  <c r="CP292" i="17"/>
  <c r="CQ292" i="17"/>
  <c r="CR292" i="17"/>
  <c r="CS292" i="17"/>
  <c r="CT292" i="17"/>
  <c r="CU292" i="17"/>
  <c r="CV292" i="17"/>
  <c r="CW292" i="17"/>
  <c r="CX292" i="17"/>
  <c r="CY292" i="17"/>
  <c r="CZ292" i="17"/>
  <c r="DA292" i="17"/>
  <c r="DB292" i="17"/>
  <c r="DC292" i="17"/>
  <c r="DD292" i="17"/>
  <c r="D293" i="17"/>
  <c r="E293" i="17"/>
  <c r="F293" i="17"/>
  <c r="G293" i="17"/>
  <c r="H293" i="17"/>
  <c r="I293" i="17"/>
  <c r="J293" i="17"/>
  <c r="K293" i="17"/>
  <c r="L293" i="17"/>
  <c r="M293" i="17"/>
  <c r="N293" i="17"/>
  <c r="O293" i="17"/>
  <c r="P293" i="17"/>
  <c r="Q293" i="17"/>
  <c r="R293" i="17"/>
  <c r="S293" i="17"/>
  <c r="T293" i="17"/>
  <c r="U293" i="17"/>
  <c r="V293" i="17"/>
  <c r="W293" i="17"/>
  <c r="X293" i="17"/>
  <c r="Y293" i="17"/>
  <c r="Z293" i="17"/>
  <c r="AA293" i="17"/>
  <c r="AB293" i="17"/>
  <c r="AC293" i="17"/>
  <c r="AD293" i="17"/>
  <c r="AE293" i="17"/>
  <c r="AF293" i="17"/>
  <c r="AG293" i="17"/>
  <c r="AH293" i="17"/>
  <c r="AI293" i="17"/>
  <c r="AJ293" i="17"/>
  <c r="AK293" i="17"/>
  <c r="AL293" i="17"/>
  <c r="AM293" i="17"/>
  <c r="AN293" i="17"/>
  <c r="AO293" i="17"/>
  <c r="AP293" i="17"/>
  <c r="AQ293" i="17"/>
  <c r="AR293" i="17"/>
  <c r="AS293" i="17"/>
  <c r="AT293" i="17"/>
  <c r="AU293" i="17"/>
  <c r="AV293" i="17"/>
  <c r="AW293" i="17"/>
  <c r="AX293" i="17"/>
  <c r="AY293" i="17"/>
  <c r="AZ293" i="17"/>
  <c r="BA293" i="17"/>
  <c r="BB293" i="17"/>
  <c r="BC293" i="17"/>
  <c r="BD293" i="17"/>
  <c r="BE293" i="17"/>
  <c r="BF293" i="17"/>
  <c r="BG293" i="17"/>
  <c r="BH293" i="17"/>
  <c r="BI293" i="17"/>
  <c r="BJ293" i="17"/>
  <c r="BK293" i="17"/>
  <c r="BL293" i="17"/>
  <c r="BM293" i="17"/>
  <c r="BN293" i="17"/>
  <c r="BO293" i="17"/>
  <c r="BP293" i="17"/>
  <c r="BQ293" i="17"/>
  <c r="BR293" i="17"/>
  <c r="BS293" i="17"/>
  <c r="BT293" i="17"/>
  <c r="BU293" i="17"/>
  <c r="BV293" i="17"/>
  <c r="BW293" i="17"/>
  <c r="BX293" i="17"/>
  <c r="BY293" i="17"/>
  <c r="BZ293" i="17"/>
  <c r="CA293" i="17"/>
  <c r="CB293" i="17"/>
  <c r="CC293" i="17"/>
  <c r="CD293" i="17"/>
  <c r="CE293" i="17"/>
  <c r="CF293" i="17"/>
  <c r="CG293" i="17"/>
  <c r="CH293" i="17"/>
  <c r="CI293" i="17"/>
  <c r="CJ293" i="17"/>
  <c r="CK293" i="17"/>
  <c r="CL293" i="17"/>
  <c r="CM293" i="17"/>
  <c r="CN293" i="17"/>
  <c r="CO293" i="17"/>
  <c r="CP293" i="17"/>
  <c r="CQ293" i="17"/>
  <c r="CR293" i="17"/>
  <c r="CS293" i="17"/>
  <c r="CT293" i="17"/>
  <c r="CU293" i="17"/>
  <c r="CV293" i="17"/>
  <c r="CW293" i="17"/>
  <c r="CX293" i="17"/>
  <c r="CY293" i="17"/>
  <c r="CZ293" i="17"/>
  <c r="DA293" i="17"/>
  <c r="DB293" i="17"/>
  <c r="DC293" i="17"/>
  <c r="DD293" i="17"/>
  <c r="D294" i="17"/>
  <c r="E294" i="17"/>
  <c r="F294" i="17"/>
  <c r="G294" i="17"/>
  <c r="H294" i="17"/>
  <c r="I294" i="17"/>
  <c r="J294" i="17"/>
  <c r="K294" i="17"/>
  <c r="L294" i="17"/>
  <c r="M294" i="17"/>
  <c r="N294" i="17"/>
  <c r="O294" i="17"/>
  <c r="P294" i="17"/>
  <c r="Q294" i="17"/>
  <c r="R294" i="17"/>
  <c r="S294" i="17"/>
  <c r="T294" i="17"/>
  <c r="U294" i="17"/>
  <c r="V294" i="17"/>
  <c r="W294" i="17"/>
  <c r="X294" i="17"/>
  <c r="Y294" i="17"/>
  <c r="Z294" i="17"/>
  <c r="AA294" i="17"/>
  <c r="AB294" i="17"/>
  <c r="AC294" i="17"/>
  <c r="AD294" i="17"/>
  <c r="AE294" i="17"/>
  <c r="AF294" i="17"/>
  <c r="AG294" i="17"/>
  <c r="AH294" i="17"/>
  <c r="AI294" i="17"/>
  <c r="AJ294" i="17"/>
  <c r="AK294" i="17"/>
  <c r="AL294" i="17"/>
  <c r="AM294" i="17"/>
  <c r="AN294" i="17"/>
  <c r="AO294" i="17"/>
  <c r="AP294" i="17"/>
  <c r="AQ294" i="17"/>
  <c r="AR294" i="17"/>
  <c r="AS294" i="17"/>
  <c r="AT294" i="17"/>
  <c r="AU294" i="17"/>
  <c r="AV294" i="17"/>
  <c r="AW294" i="17"/>
  <c r="AX294" i="17"/>
  <c r="AY294" i="17"/>
  <c r="AZ294" i="17"/>
  <c r="BA294" i="17"/>
  <c r="BB294" i="17"/>
  <c r="BC294" i="17"/>
  <c r="BD294" i="17"/>
  <c r="BE294" i="17"/>
  <c r="BF294" i="17"/>
  <c r="BG294" i="17"/>
  <c r="BH294" i="17"/>
  <c r="BI294" i="17"/>
  <c r="BJ294" i="17"/>
  <c r="BK294" i="17"/>
  <c r="BL294" i="17"/>
  <c r="BM294" i="17"/>
  <c r="BN294" i="17"/>
  <c r="BO294" i="17"/>
  <c r="BP294" i="17"/>
  <c r="BQ294" i="17"/>
  <c r="BR294" i="17"/>
  <c r="BS294" i="17"/>
  <c r="BT294" i="17"/>
  <c r="BU294" i="17"/>
  <c r="BV294" i="17"/>
  <c r="BW294" i="17"/>
  <c r="BX294" i="17"/>
  <c r="BY294" i="17"/>
  <c r="BZ294" i="17"/>
  <c r="CA294" i="17"/>
  <c r="CB294" i="17"/>
  <c r="CC294" i="17"/>
  <c r="CD294" i="17"/>
  <c r="CE294" i="17"/>
  <c r="CF294" i="17"/>
  <c r="CG294" i="17"/>
  <c r="CH294" i="17"/>
  <c r="CI294" i="17"/>
  <c r="CJ294" i="17"/>
  <c r="CK294" i="17"/>
  <c r="CL294" i="17"/>
  <c r="CM294" i="17"/>
  <c r="CN294" i="17"/>
  <c r="CO294" i="17"/>
  <c r="CP294" i="17"/>
  <c r="CQ294" i="17"/>
  <c r="CR294" i="17"/>
  <c r="CS294" i="17"/>
  <c r="CT294" i="17"/>
  <c r="CU294" i="17"/>
  <c r="CV294" i="17"/>
  <c r="CW294" i="17"/>
  <c r="CX294" i="17"/>
  <c r="CY294" i="17"/>
  <c r="CZ294" i="17"/>
  <c r="DA294" i="17"/>
  <c r="DB294" i="17"/>
  <c r="DC294" i="17"/>
  <c r="DD294" i="17"/>
  <c r="D295" i="17"/>
  <c r="E295" i="17"/>
  <c r="F295" i="17"/>
  <c r="G295" i="17"/>
  <c r="H295" i="17"/>
  <c r="I295" i="17"/>
  <c r="J295" i="17"/>
  <c r="K295" i="17"/>
  <c r="L295" i="17"/>
  <c r="M295" i="17"/>
  <c r="N295" i="17"/>
  <c r="O295" i="17"/>
  <c r="P295" i="17"/>
  <c r="Q295" i="17"/>
  <c r="R295" i="17"/>
  <c r="S295" i="17"/>
  <c r="T295" i="17"/>
  <c r="U295" i="17"/>
  <c r="V295" i="17"/>
  <c r="W295" i="17"/>
  <c r="X295" i="17"/>
  <c r="Y295" i="17"/>
  <c r="Z295" i="17"/>
  <c r="AA295" i="17"/>
  <c r="AB295" i="17"/>
  <c r="AC295" i="17"/>
  <c r="AD295" i="17"/>
  <c r="AE295" i="17"/>
  <c r="AF295" i="17"/>
  <c r="AG295" i="17"/>
  <c r="AH295" i="17"/>
  <c r="AI295" i="17"/>
  <c r="AJ295" i="17"/>
  <c r="AK295" i="17"/>
  <c r="AL295" i="17"/>
  <c r="AM295" i="17"/>
  <c r="AN295" i="17"/>
  <c r="AO295" i="17"/>
  <c r="AP295" i="17"/>
  <c r="AQ295" i="17"/>
  <c r="AR295" i="17"/>
  <c r="AS295" i="17"/>
  <c r="AT295" i="17"/>
  <c r="AU295" i="17"/>
  <c r="AV295" i="17"/>
  <c r="AW295" i="17"/>
  <c r="AX295" i="17"/>
  <c r="AY295" i="17"/>
  <c r="AZ295" i="17"/>
  <c r="BA295" i="17"/>
  <c r="BB295" i="17"/>
  <c r="BC295" i="17"/>
  <c r="BD295" i="17"/>
  <c r="BE295" i="17"/>
  <c r="BF295" i="17"/>
  <c r="BG295" i="17"/>
  <c r="BH295" i="17"/>
  <c r="BI295" i="17"/>
  <c r="BJ295" i="17"/>
  <c r="BK295" i="17"/>
  <c r="BL295" i="17"/>
  <c r="BM295" i="17"/>
  <c r="BN295" i="17"/>
  <c r="BO295" i="17"/>
  <c r="BP295" i="17"/>
  <c r="BQ295" i="17"/>
  <c r="BR295" i="17"/>
  <c r="BS295" i="17"/>
  <c r="BT295" i="17"/>
  <c r="BU295" i="17"/>
  <c r="BV295" i="17"/>
  <c r="BW295" i="17"/>
  <c r="BX295" i="17"/>
  <c r="BY295" i="17"/>
  <c r="BZ295" i="17"/>
  <c r="CA295" i="17"/>
  <c r="CB295" i="17"/>
  <c r="CC295" i="17"/>
  <c r="CD295" i="17"/>
  <c r="CE295" i="17"/>
  <c r="CF295" i="17"/>
  <c r="CG295" i="17"/>
  <c r="CH295" i="17"/>
  <c r="CI295" i="17"/>
  <c r="CJ295" i="17"/>
  <c r="CK295" i="17"/>
  <c r="CL295" i="17"/>
  <c r="CM295" i="17"/>
  <c r="CN295" i="17"/>
  <c r="CO295" i="17"/>
  <c r="CP295" i="17"/>
  <c r="CQ295" i="17"/>
  <c r="CR295" i="17"/>
  <c r="CS295" i="17"/>
  <c r="CT295" i="17"/>
  <c r="CU295" i="17"/>
  <c r="CV295" i="17"/>
  <c r="CW295" i="17"/>
  <c r="CX295" i="17"/>
  <c r="CY295" i="17"/>
  <c r="CZ295" i="17"/>
  <c r="DA295" i="17"/>
  <c r="DB295" i="17"/>
  <c r="DC295" i="17"/>
  <c r="DD295" i="17"/>
  <c r="D296" i="17"/>
  <c r="E296" i="17"/>
  <c r="F296" i="17"/>
  <c r="G296" i="17"/>
  <c r="H296" i="17"/>
  <c r="I296" i="17"/>
  <c r="J296" i="17"/>
  <c r="K296" i="17"/>
  <c r="L296" i="17"/>
  <c r="M296" i="17"/>
  <c r="N296" i="17"/>
  <c r="O296" i="17"/>
  <c r="P296" i="17"/>
  <c r="Q296" i="17"/>
  <c r="R296" i="17"/>
  <c r="S296" i="17"/>
  <c r="T296" i="17"/>
  <c r="U296" i="17"/>
  <c r="V296" i="17"/>
  <c r="W296" i="17"/>
  <c r="X296" i="17"/>
  <c r="Y296" i="17"/>
  <c r="Z296" i="17"/>
  <c r="AA296" i="17"/>
  <c r="AB296" i="17"/>
  <c r="AC296" i="17"/>
  <c r="AD296" i="17"/>
  <c r="AE296" i="17"/>
  <c r="AF296" i="17"/>
  <c r="AG296" i="17"/>
  <c r="AH296" i="17"/>
  <c r="AI296" i="17"/>
  <c r="AJ296" i="17"/>
  <c r="AK296" i="17"/>
  <c r="AL296" i="17"/>
  <c r="AM296" i="17"/>
  <c r="AN296" i="17"/>
  <c r="AO296" i="17"/>
  <c r="AP296" i="17"/>
  <c r="AQ296" i="17"/>
  <c r="AR296" i="17"/>
  <c r="AS296" i="17"/>
  <c r="AT296" i="17"/>
  <c r="AU296" i="17"/>
  <c r="AV296" i="17"/>
  <c r="AW296" i="17"/>
  <c r="AX296" i="17"/>
  <c r="AY296" i="17"/>
  <c r="AZ296" i="17"/>
  <c r="BA296" i="17"/>
  <c r="BB296" i="17"/>
  <c r="BC296" i="17"/>
  <c r="BD296" i="17"/>
  <c r="BE296" i="17"/>
  <c r="BF296" i="17"/>
  <c r="BG296" i="17"/>
  <c r="BH296" i="17"/>
  <c r="BI296" i="17"/>
  <c r="BJ296" i="17"/>
  <c r="BK296" i="17"/>
  <c r="BL296" i="17"/>
  <c r="BM296" i="17"/>
  <c r="BN296" i="17"/>
  <c r="BO296" i="17"/>
  <c r="BP296" i="17"/>
  <c r="BQ296" i="17"/>
  <c r="BR296" i="17"/>
  <c r="BS296" i="17"/>
  <c r="BT296" i="17"/>
  <c r="BU296" i="17"/>
  <c r="BV296" i="17"/>
  <c r="BW296" i="17"/>
  <c r="BX296" i="17"/>
  <c r="BY296" i="17"/>
  <c r="BZ296" i="17"/>
  <c r="CA296" i="17"/>
  <c r="CB296" i="17"/>
  <c r="CC296" i="17"/>
  <c r="CD296" i="17"/>
  <c r="CE296" i="17"/>
  <c r="CF296" i="17"/>
  <c r="CG296" i="17"/>
  <c r="CH296" i="17"/>
  <c r="CI296" i="17"/>
  <c r="CJ296" i="17"/>
  <c r="CK296" i="17"/>
  <c r="CL296" i="17"/>
  <c r="CM296" i="17"/>
  <c r="CN296" i="17"/>
  <c r="CO296" i="17"/>
  <c r="CP296" i="17"/>
  <c r="CQ296" i="17"/>
  <c r="CR296" i="17"/>
  <c r="CS296" i="17"/>
  <c r="CT296" i="17"/>
  <c r="CU296" i="17"/>
  <c r="CV296" i="17"/>
  <c r="CW296" i="17"/>
  <c r="CX296" i="17"/>
  <c r="CY296" i="17"/>
  <c r="CZ296" i="17"/>
  <c r="DA296" i="17"/>
  <c r="DB296" i="17"/>
  <c r="DC296" i="17"/>
  <c r="DD296" i="17"/>
  <c r="D297" i="17"/>
  <c r="E297" i="17"/>
  <c r="F297" i="17"/>
  <c r="G297" i="17"/>
  <c r="H297" i="17"/>
  <c r="I297" i="17"/>
  <c r="J297" i="17"/>
  <c r="K297" i="17"/>
  <c r="L297" i="17"/>
  <c r="M297" i="17"/>
  <c r="N297" i="17"/>
  <c r="O297" i="17"/>
  <c r="P297" i="17"/>
  <c r="Q297" i="17"/>
  <c r="R297" i="17"/>
  <c r="S297" i="17"/>
  <c r="T297" i="17"/>
  <c r="U297" i="17"/>
  <c r="V297" i="17"/>
  <c r="W297" i="17"/>
  <c r="X297" i="17"/>
  <c r="Y297" i="17"/>
  <c r="Z297" i="17"/>
  <c r="AA297" i="17"/>
  <c r="AB297" i="17"/>
  <c r="AC297" i="17"/>
  <c r="AD297" i="17"/>
  <c r="AE297" i="17"/>
  <c r="AF297" i="17"/>
  <c r="AG297" i="17"/>
  <c r="AH297" i="17"/>
  <c r="AI297" i="17"/>
  <c r="AJ297" i="17"/>
  <c r="AK297" i="17"/>
  <c r="AL297" i="17"/>
  <c r="AM297" i="17"/>
  <c r="AN297" i="17"/>
  <c r="AO297" i="17"/>
  <c r="AP297" i="17"/>
  <c r="AQ297" i="17"/>
  <c r="AR297" i="17"/>
  <c r="AS297" i="17"/>
  <c r="AT297" i="17"/>
  <c r="AU297" i="17"/>
  <c r="AV297" i="17"/>
  <c r="AW297" i="17"/>
  <c r="AX297" i="17"/>
  <c r="AY297" i="17"/>
  <c r="AZ297" i="17"/>
  <c r="BA297" i="17"/>
  <c r="BB297" i="17"/>
  <c r="BC297" i="17"/>
  <c r="BD297" i="17"/>
  <c r="BE297" i="17"/>
  <c r="BF297" i="17"/>
  <c r="BG297" i="17"/>
  <c r="BH297" i="17"/>
  <c r="BI297" i="17"/>
  <c r="BJ297" i="17"/>
  <c r="BK297" i="17"/>
  <c r="BL297" i="17"/>
  <c r="BM297" i="17"/>
  <c r="BN297" i="17"/>
  <c r="BO297" i="17"/>
  <c r="BP297" i="17"/>
  <c r="BQ297" i="17"/>
  <c r="BR297" i="17"/>
  <c r="BS297" i="17"/>
  <c r="BT297" i="17"/>
  <c r="BU297" i="17"/>
  <c r="BV297" i="17"/>
  <c r="BW297" i="17"/>
  <c r="BX297" i="17"/>
  <c r="BY297" i="17"/>
  <c r="BZ297" i="17"/>
  <c r="CA297" i="17"/>
  <c r="CB297" i="17"/>
  <c r="CC297" i="17"/>
  <c r="CD297" i="17"/>
  <c r="CE297" i="17"/>
  <c r="CF297" i="17"/>
  <c r="CG297" i="17"/>
  <c r="CH297" i="17"/>
  <c r="CI297" i="17"/>
  <c r="CJ297" i="17"/>
  <c r="CK297" i="17"/>
  <c r="CL297" i="17"/>
  <c r="CM297" i="17"/>
  <c r="CN297" i="17"/>
  <c r="CO297" i="17"/>
  <c r="CP297" i="17"/>
  <c r="CQ297" i="17"/>
  <c r="CR297" i="17"/>
  <c r="CS297" i="17"/>
  <c r="CT297" i="17"/>
  <c r="CU297" i="17"/>
  <c r="CV297" i="17"/>
  <c r="CW297" i="17"/>
  <c r="CX297" i="17"/>
  <c r="CY297" i="17"/>
  <c r="CZ297" i="17"/>
  <c r="DA297" i="17"/>
  <c r="DB297" i="17"/>
  <c r="DC297" i="17"/>
  <c r="DD297" i="17"/>
  <c r="D298" i="17"/>
  <c r="E298" i="17"/>
  <c r="F298" i="17"/>
  <c r="G298" i="17"/>
  <c r="H298" i="17"/>
  <c r="I298" i="17"/>
  <c r="J298" i="17"/>
  <c r="K298" i="17"/>
  <c r="L298" i="17"/>
  <c r="M298" i="17"/>
  <c r="N298" i="17"/>
  <c r="O298" i="17"/>
  <c r="P298" i="17"/>
  <c r="Q298" i="17"/>
  <c r="R298" i="17"/>
  <c r="S298" i="17"/>
  <c r="T298" i="17"/>
  <c r="U298" i="17"/>
  <c r="V298" i="17"/>
  <c r="W298" i="17"/>
  <c r="X298" i="17"/>
  <c r="Y298" i="17"/>
  <c r="Z298" i="17"/>
  <c r="AA298" i="17"/>
  <c r="AB298" i="17"/>
  <c r="AC298" i="17"/>
  <c r="AD298" i="17"/>
  <c r="AE298" i="17"/>
  <c r="AF298" i="17"/>
  <c r="AG298" i="17"/>
  <c r="AH298" i="17"/>
  <c r="AI298" i="17"/>
  <c r="AJ298" i="17"/>
  <c r="AK298" i="17"/>
  <c r="AL298" i="17"/>
  <c r="AM298" i="17"/>
  <c r="AN298" i="17"/>
  <c r="AO298" i="17"/>
  <c r="AP298" i="17"/>
  <c r="AQ298" i="17"/>
  <c r="AR298" i="17"/>
  <c r="AS298" i="17"/>
  <c r="AT298" i="17"/>
  <c r="AU298" i="17"/>
  <c r="AV298" i="17"/>
  <c r="AW298" i="17"/>
  <c r="AX298" i="17"/>
  <c r="AY298" i="17"/>
  <c r="AZ298" i="17"/>
  <c r="BA298" i="17"/>
  <c r="BB298" i="17"/>
  <c r="BC298" i="17"/>
  <c r="BD298" i="17"/>
  <c r="BE298" i="17"/>
  <c r="BF298" i="17"/>
  <c r="BG298" i="17"/>
  <c r="BH298" i="17"/>
  <c r="BI298" i="17"/>
  <c r="BJ298" i="17"/>
  <c r="BK298" i="17"/>
  <c r="BL298" i="17"/>
  <c r="BM298" i="17"/>
  <c r="BN298" i="17"/>
  <c r="BO298" i="17"/>
  <c r="BP298" i="17"/>
  <c r="BQ298" i="17"/>
  <c r="BR298" i="17"/>
  <c r="BS298" i="17"/>
  <c r="BT298" i="17"/>
  <c r="BU298" i="17"/>
  <c r="BV298" i="17"/>
  <c r="BW298" i="17"/>
  <c r="BX298" i="17"/>
  <c r="BY298" i="17"/>
  <c r="BZ298" i="17"/>
  <c r="CA298" i="17"/>
  <c r="CB298" i="17"/>
  <c r="CC298" i="17"/>
  <c r="CD298" i="17"/>
  <c r="CE298" i="17"/>
  <c r="CF298" i="17"/>
  <c r="CG298" i="17"/>
  <c r="CH298" i="17"/>
  <c r="CI298" i="17"/>
  <c r="CJ298" i="17"/>
  <c r="CK298" i="17"/>
  <c r="CL298" i="17"/>
  <c r="CM298" i="17"/>
  <c r="CN298" i="17"/>
  <c r="CO298" i="17"/>
  <c r="CP298" i="17"/>
  <c r="CQ298" i="17"/>
  <c r="CR298" i="17"/>
  <c r="CS298" i="17"/>
  <c r="CT298" i="17"/>
  <c r="CU298" i="17"/>
  <c r="CV298" i="17"/>
  <c r="CW298" i="17"/>
  <c r="CX298" i="17"/>
  <c r="CY298" i="17"/>
  <c r="CZ298" i="17"/>
  <c r="DA298" i="17"/>
  <c r="DB298" i="17"/>
  <c r="DC298" i="17"/>
  <c r="DD298" i="17"/>
  <c r="D299" i="17"/>
  <c r="E299" i="17"/>
  <c r="F299" i="17"/>
  <c r="G299" i="17"/>
  <c r="H299" i="17"/>
  <c r="I299" i="17"/>
  <c r="J299" i="17"/>
  <c r="K299" i="17"/>
  <c r="L299" i="17"/>
  <c r="M299" i="17"/>
  <c r="N299" i="17"/>
  <c r="O299" i="17"/>
  <c r="P299" i="17"/>
  <c r="Q299" i="17"/>
  <c r="R299" i="17"/>
  <c r="S299" i="17"/>
  <c r="T299" i="17"/>
  <c r="U299" i="17"/>
  <c r="V299" i="17"/>
  <c r="W299" i="17"/>
  <c r="X299" i="17"/>
  <c r="Y299" i="17"/>
  <c r="Z299" i="17"/>
  <c r="AA299" i="17"/>
  <c r="AB299" i="17"/>
  <c r="AC299" i="17"/>
  <c r="AD299" i="17"/>
  <c r="AE299" i="17"/>
  <c r="AF299" i="17"/>
  <c r="AG299" i="17"/>
  <c r="AH299" i="17"/>
  <c r="AI299" i="17"/>
  <c r="AJ299" i="17"/>
  <c r="AK299" i="17"/>
  <c r="AL299" i="17"/>
  <c r="AM299" i="17"/>
  <c r="AN299" i="17"/>
  <c r="AO299" i="17"/>
  <c r="AP299" i="17"/>
  <c r="AQ299" i="17"/>
  <c r="AR299" i="17"/>
  <c r="AS299" i="17"/>
  <c r="AT299" i="17"/>
  <c r="AU299" i="17"/>
  <c r="AV299" i="17"/>
  <c r="AW299" i="17"/>
  <c r="AX299" i="17"/>
  <c r="AY299" i="17"/>
  <c r="AZ299" i="17"/>
  <c r="BA299" i="17"/>
  <c r="BB299" i="17"/>
  <c r="BC299" i="17"/>
  <c r="BD299" i="17"/>
  <c r="BE299" i="17"/>
  <c r="BF299" i="17"/>
  <c r="BG299" i="17"/>
  <c r="BH299" i="17"/>
  <c r="BI299" i="17"/>
  <c r="BJ299" i="17"/>
  <c r="BK299" i="17"/>
  <c r="BL299" i="17"/>
  <c r="BM299" i="17"/>
  <c r="BN299" i="17"/>
  <c r="BO299" i="17"/>
  <c r="BP299" i="17"/>
  <c r="BQ299" i="17"/>
  <c r="BR299" i="17"/>
  <c r="BS299" i="17"/>
  <c r="BT299" i="17"/>
  <c r="BU299" i="17"/>
  <c r="BV299" i="17"/>
  <c r="BW299" i="17"/>
  <c r="BX299" i="17"/>
  <c r="BY299" i="17"/>
  <c r="BZ299" i="17"/>
  <c r="CA299" i="17"/>
  <c r="CB299" i="17"/>
  <c r="CC299" i="17"/>
  <c r="CD299" i="17"/>
  <c r="CE299" i="17"/>
  <c r="CF299" i="17"/>
  <c r="CG299" i="17"/>
  <c r="CH299" i="17"/>
  <c r="CI299" i="17"/>
  <c r="CJ299" i="17"/>
  <c r="CK299" i="17"/>
  <c r="CL299" i="17"/>
  <c r="CM299" i="17"/>
  <c r="CN299" i="17"/>
  <c r="CO299" i="17"/>
  <c r="CP299" i="17"/>
  <c r="CQ299" i="17"/>
  <c r="CR299" i="17"/>
  <c r="CS299" i="17"/>
  <c r="CT299" i="17"/>
  <c r="CU299" i="17"/>
  <c r="CV299" i="17"/>
  <c r="CW299" i="17"/>
  <c r="CX299" i="17"/>
  <c r="CY299" i="17"/>
  <c r="CZ299" i="17"/>
  <c r="DA299" i="17"/>
  <c r="DB299" i="17"/>
  <c r="DC299" i="17"/>
  <c r="DD299" i="17"/>
  <c r="D300" i="17"/>
  <c r="E300" i="17"/>
  <c r="F300" i="17"/>
  <c r="G300" i="17"/>
  <c r="H300" i="17"/>
  <c r="I300" i="17"/>
  <c r="J300" i="17"/>
  <c r="K300" i="17"/>
  <c r="L300" i="17"/>
  <c r="M300" i="17"/>
  <c r="N300" i="17"/>
  <c r="O300" i="17"/>
  <c r="P300" i="17"/>
  <c r="Q300" i="17"/>
  <c r="R300" i="17"/>
  <c r="S300" i="17"/>
  <c r="T300" i="17"/>
  <c r="U300" i="17"/>
  <c r="V300" i="17"/>
  <c r="W300" i="17"/>
  <c r="X300" i="17"/>
  <c r="Y300" i="17"/>
  <c r="Z300" i="17"/>
  <c r="AA300" i="17"/>
  <c r="AB300" i="17"/>
  <c r="AC300" i="17"/>
  <c r="AD300" i="17"/>
  <c r="AE300" i="17"/>
  <c r="AF300" i="17"/>
  <c r="AG300" i="17"/>
  <c r="AH300" i="17"/>
  <c r="AI300" i="17"/>
  <c r="AJ300" i="17"/>
  <c r="AK300" i="17"/>
  <c r="AL300" i="17"/>
  <c r="AM300" i="17"/>
  <c r="AN300" i="17"/>
  <c r="AO300" i="17"/>
  <c r="AP300" i="17"/>
  <c r="AQ300" i="17"/>
  <c r="AR300" i="17"/>
  <c r="AS300" i="17"/>
  <c r="AT300" i="17"/>
  <c r="AU300" i="17"/>
  <c r="AV300" i="17"/>
  <c r="AW300" i="17"/>
  <c r="AX300" i="17"/>
  <c r="AY300" i="17"/>
  <c r="AZ300" i="17"/>
  <c r="BA300" i="17"/>
  <c r="BB300" i="17"/>
  <c r="BC300" i="17"/>
  <c r="BD300" i="17"/>
  <c r="BE300" i="17"/>
  <c r="BF300" i="17"/>
  <c r="BG300" i="17"/>
  <c r="BH300" i="17"/>
  <c r="BI300" i="17"/>
  <c r="BJ300" i="17"/>
  <c r="BK300" i="17"/>
  <c r="BL300" i="17"/>
  <c r="BM300" i="17"/>
  <c r="BN300" i="17"/>
  <c r="BO300" i="17"/>
  <c r="BP300" i="17"/>
  <c r="BQ300" i="17"/>
  <c r="BR300" i="17"/>
  <c r="BS300" i="17"/>
  <c r="BT300" i="17"/>
  <c r="BU300" i="17"/>
  <c r="BV300" i="17"/>
  <c r="BW300" i="17"/>
  <c r="BX300" i="17"/>
  <c r="BY300" i="17"/>
  <c r="BZ300" i="17"/>
  <c r="CA300" i="17"/>
  <c r="CB300" i="17"/>
  <c r="CC300" i="17"/>
  <c r="CD300" i="17"/>
  <c r="CE300" i="17"/>
  <c r="CF300" i="17"/>
  <c r="CG300" i="17"/>
  <c r="CH300" i="17"/>
  <c r="CI300" i="17"/>
  <c r="CJ300" i="17"/>
  <c r="CK300" i="17"/>
  <c r="CL300" i="17"/>
  <c r="CM300" i="17"/>
  <c r="CN300" i="17"/>
  <c r="CO300" i="17"/>
  <c r="CP300" i="17"/>
  <c r="CQ300" i="17"/>
  <c r="CR300" i="17"/>
  <c r="CS300" i="17"/>
  <c r="CT300" i="17"/>
  <c r="CU300" i="17"/>
  <c r="CV300" i="17"/>
  <c r="CW300" i="17"/>
  <c r="CX300" i="17"/>
  <c r="CY300" i="17"/>
  <c r="CZ300" i="17"/>
  <c r="DA300" i="17"/>
  <c r="DB300" i="17"/>
  <c r="DC300" i="17"/>
  <c r="DD300" i="17"/>
  <c r="D301" i="17"/>
  <c r="E301" i="17"/>
  <c r="F301" i="17"/>
  <c r="G301" i="17"/>
  <c r="H301" i="17"/>
  <c r="I301" i="17"/>
  <c r="J301" i="17"/>
  <c r="K301" i="17"/>
  <c r="L301" i="17"/>
  <c r="M301" i="17"/>
  <c r="N301" i="17"/>
  <c r="O301" i="17"/>
  <c r="P301" i="17"/>
  <c r="Q301" i="17"/>
  <c r="R301" i="17"/>
  <c r="S301" i="17"/>
  <c r="T301" i="17"/>
  <c r="U301" i="17"/>
  <c r="V301" i="17"/>
  <c r="W301" i="17"/>
  <c r="X301" i="17"/>
  <c r="Y301" i="17"/>
  <c r="Z301" i="17"/>
  <c r="AA301" i="17"/>
  <c r="AB301" i="17"/>
  <c r="AC301" i="17"/>
  <c r="AD301" i="17"/>
  <c r="AE301" i="17"/>
  <c r="AF301" i="17"/>
  <c r="AG301" i="17"/>
  <c r="AH301" i="17"/>
  <c r="AI301" i="17"/>
  <c r="AJ301" i="17"/>
  <c r="AK301" i="17"/>
  <c r="AL301" i="17"/>
  <c r="AM301" i="17"/>
  <c r="AN301" i="17"/>
  <c r="AO301" i="17"/>
  <c r="AP301" i="17"/>
  <c r="AQ301" i="17"/>
  <c r="AR301" i="17"/>
  <c r="AS301" i="17"/>
  <c r="AT301" i="17"/>
  <c r="AU301" i="17"/>
  <c r="AV301" i="17"/>
  <c r="AW301" i="17"/>
  <c r="AX301" i="17"/>
  <c r="AY301" i="17"/>
  <c r="AZ301" i="17"/>
  <c r="BA301" i="17"/>
  <c r="BB301" i="17"/>
  <c r="BC301" i="17"/>
  <c r="BD301" i="17"/>
  <c r="BE301" i="17"/>
  <c r="BF301" i="17"/>
  <c r="BG301" i="17"/>
  <c r="BH301" i="17"/>
  <c r="BI301" i="17"/>
  <c r="BJ301" i="17"/>
  <c r="BK301" i="17"/>
  <c r="BL301" i="17"/>
  <c r="BM301" i="17"/>
  <c r="BN301" i="17"/>
  <c r="BO301" i="17"/>
  <c r="BP301" i="17"/>
  <c r="BQ301" i="17"/>
  <c r="BR301" i="17"/>
  <c r="BS301" i="17"/>
  <c r="BT301" i="17"/>
  <c r="BU301" i="17"/>
  <c r="BV301" i="17"/>
  <c r="BW301" i="17"/>
  <c r="BX301" i="17"/>
  <c r="BY301" i="17"/>
  <c r="BZ301" i="17"/>
  <c r="CA301" i="17"/>
  <c r="CB301" i="17"/>
  <c r="CC301" i="17"/>
  <c r="CD301" i="17"/>
  <c r="CE301" i="17"/>
  <c r="CF301" i="17"/>
  <c r="CG301" i="17"/>
  <c r="CH301" i="17"/>
  <c r="CI301" i="17"/>
  <c r="CJ301" i="17"/>
  <c r="CK301" i="17"/>
  <c r="CL301" i="17"/>
  <c r="CM301" i="17"/>
  <c r="CN301" i="17"/>
  <c r="CO301" i="17"/>
  <c r="CP301" i="17"/>
  <c r="CQ301" i="17"/>
  <c r="CR301" i="17"/>
  <c r="CS301" i="17"/>
  <c r="CT301" i="17"/>
  <c r="CU301" i="17"/>
  <c r="CV301" i="17"/>
  <c r="CW301" i="17"/>
  <c r="CX301" i="17"/>
  <c r="CY301" i="17"/>
  <c r="CZ301" i="17"/>
  <c r="DA301" i="17"/>
  <c r="DB301" i="17"/>
  <c r="DC301" i="17"/>
  <c r="DD301" i="17"/>
  <c r="D302" i="17"/>
  <c r="E302" i="17"/>
  <c r="F302" i="17"/>
  <c r="G302" i="17"/>
  <c r="H302" i="17"/>
  <c r="I302" i="17"/>
  <c r="J302" i="17"/>
  <c r="K302" i="17"/>
  <c r="L302" i="17"/>
  <c r="M302" i="17"/>
  <c r="N302" i="17"/>
  <c r="O302" i="17"/>
  <c r="P302" i="17"/>
  <c r="Q302" i="17"/>
  <c r="R302" i="17"/>
  <c r="S302" i="17"/>
  <c r="T302" i="17"/>
  <c r="U302" i="17"/>
  <c r="V302" i="17"/>
  <c r="W302" i="17"/>
  <c r="X302" i="17"/>
  <c r="Y302" i="17"/>
  <c r="Z302" i="17"/>
  <c r="AA302" i="17"/>
  <c r="AB302" i="17"/>
  <c r="AC302" i="17"/>
  <c r="AD302" i="17"/>
  <c r="AE302" i="17"/>
  <c r="AF302" i="17"/>
  <c r="AG302" i="17"/>
  <c r="AH302" i="17"/>
  <c r="AI302" i="17"/>
  <c r="AJ302" i="17"/>
  <c r="AK302" i="17"/>
  <c r="AL302" i="17"/>
  <c r="AM302" i="17"/>
  <c r="AN302" i="17"/>
  <c r="AO302" i="17"/>
  <c r="AP302" i="17"/>
  <c r="AQ302" i="17"/>
  <c r="AR302" i="17"/>
  <c r="AS302" i="17"/>
  <c r="AT302" i="17"/>
  <c r="AU302" i="17"/>
  <c r="AV302" i="17"/>
  <c r="AW302" i="17"/>
  <c r="AX302" i="17"/>
  <c r="AY302" i="17"/>
  <c r="AZ302" i="17"/>
  <c r="BA302" i="17"/>
  <c r="BB302" i="17"/>
  <c r="BC302" i="17"/>
  <c r="BD302" i="17"/>
  <c r="BE302" i="17"/>
  <c r="BF302" i="17"/>
  <c r="BG302" i="17"/>
  <c r="BH302" i="17"/>
  <c r="BI302" i="17"/>
  <c r="BJ302" i="17"/>
  <c r="BK302" i="17"/>
  <c r="BL302" i="17"/>
  <c r="BM302" i="17"/>
  <c r="BN302" i="17"/>
  <c r="BO302" i="17"/>
  <c r="BP302" i="17"/>
  <c r="BQ302" i="17"/>
  <c r="BR302" i="17"/>
  <c r="BS302" i="17"/>
  <c r="BT302" i="17"/>
  <c r="BU302" i="17"/>
  <c r="BV302" i="17"/>
  <c r="BW302" i="17"/>
  <c r="BX302" i="17"/>
  <c r="BY302" i="17"/>
  <c r="BZ302" i="17"/>
  <c r="CA302" i="17"/>
  <c r="CB302" i="17"/>
  <c r="CC302" i="17"/>
  <c r="CD302" i="17"/>
  <c r="CE302" i="17"/>
  <c r="CF302" i="17"/>
  <c r="CG302" i="17"/>
  <c r="CH302" i="17"/>
  <c r="CI302" i="17"/>
  <c r="CJ302" i="17"/>
  <c r="CK302" i="17"/>
  <c r="CL302" i="17"/>
  <c r="CM302" i="17"/>
  <c r="CN302" i="17"/>
  <c r="CO302" i="17"/>
  <c r="CP302" i="17"/>
  <c r="CQ302" i="17"/>
  <c r="CR302" i="17"/>
  <c r="CS302" i="17"/>
  <c r="CT302" i="17"/>
  <c r="CU302" i="17"/>
  <c r="CV302" i="17"/>
  <c r="CW302" i="17"/>
  <c r="CX302" i="17"/>
  <c r="CY302" i="17"/>
  <c r="CZ302" i="17"/>
  <c r="DA302" i="17"/>
  <c r="DB302" i="17"/>
  <c r="DC302" i="17"/>
  <c r="DD302" i="17"/>
  <c r="D303" i="17"/>
  <c r="E303" i="17"/>
  <c r="F303" i="17"/>
  <c r="G303" i="17"/>
  <c r="H303" i="17"/>
  <c r="I303" i="17"/>
  <c r="J303" i="17"/>
  <c r="K303" i="17"/>
  <c r="L303" i="17"/>
  <c r="M303" i="17"/>
  <c r="N303" i="17"/>
  <c r="O303" i="17"/>
  <c r="P303" i="17"/>
  <c r="Q303" i="17"/>
  <c r="R303" i="17"/>
  <c r="S303" i="17"/>
  <c r="T303" i="17"/>
  <c r="U303" i="17"/>
  <c r="V303" i="17"/>
  <c r="W303" i="17"/>
  <c r="X303" i="17"/>
  <c r="Y303" i="17"/>
  <c r="Z303" i="17"/>
  <c r="AA303" i="17"/>
  <c r="AB303" i="17"/>
  <c r="AC303" i="17"/>
  <c r="AD303" i="17"/>
  <c r="AE303" i="17"/>
  <c r="AF303" i="17"/>
  <c r="AG303" i="17"/>
  <c r="AH303" i="17"/>
  <c r="AI303" i="17"/>
  <c r="AJ303" i="17"/>
  <c r="AK303" i="17"/>
  <c r="AL303" i="17"/>
  <c r="AM303" i="17"/>
  <c r="AN303" i="17"/>
  <c r="AO303" i="17"/>
  <c r="AP303" i="17"/>
  <c r="AQ303" i="17"/>
  <c r="AR303" i="17"/>
  <c r="AS303" i="17"/>
  <c r="AT303" i="17"/>
  <c r="AU303" i="17"/>
  <c r="AV303" i="17"/>
  <c r="AW303" i="17"/>
  <c r="AX303" i="17"/>
  <c r="AY303" i="17"/>
  <c r="AZ303" i="17"/>
  <c r="BA303" i="17"/>
  <c r="BB303" i="17"/>
  <c r="BC303" i="17"/>
  <c r="BD303" i="17"/>
  <c r="BE303" i="17"/>
  <c r="BF303" i="17"/>
  <c r="BG303" i="17"/>
  <c r="BH303" i="17"/>
  <c r="BI303" i="17"/>
  <c r="BJ303" i="17"/>
  <c r="BK303" i="17"/>
  <c r="BL303" i="17"/>
  <c r="BM303" i="17"/>
  <c r="BN303" i="17"/>
  <c r="BO303" i="17"/>
  <c r="BP303" i="17"/>
  <c r="BQ303" i="17"/>
  <c r="BR303" i="17"/>
  <c r="BS303" i="17"/>
  <c r="BT303" i="17"/>
  <c r="BU303" i="17"/>
  <c r="BV303" i="17"/>
  <c r="BW303" i="17"/>
  <c r="BX303" i="17"/>
  <c r="BY303" i="17"/>
  <c r="BZ303" i="17"/>
  <c r="CA303" i="17"/>
  <c r="CB303" i="17"/>
  <c r="CC303" i="17"/>
  <c r="CD303" i="17"/>
  <c r="CE303" i="17"/>
  <c r="CF303" i="17"/>
  <c r="CG303" i="17"/>
  <c r="CH303" i="17"/>
  <c r="CI303" i="17"/>
  <c r="CJ303" i="17"/>
  <c r="CK303" i="17"/>
  <c r="CL303" i="17"/>
  <c r="CM303" i="17"/>
  <c r="CN303" i="17"/>
  <c r="CO303" i="17"/>
  <c r="CP303" i="17"/>
  <c r="CQ303" i="17"/>
  <c r="CR303" i="17"/>
  <c r="CS303" i="17"/>
  <c r="CT303" i="17"/>
  <c r="CU303" i="17"/>
  <c r="CV303" i="17"/>
  <c r="CW303" i="17"/>
  <c r="CX303" i="17"/>
  <c r="CY303" i="17"/>
  <c r="CZ303" i="17"/>
  <c r="DA303" i="17"/>
  <c r="DB303" i="17"/>
  <c r="DC303" i="17"/>
  <c r="DD303" i="17"/>
  <c r="D304" i="17"/>
  <c r="E304" i="17"/>
  <c r="F304" i="17"/>
  <c r="G304" i="17"/>
  <c r="H304" i="17"/>
  <c r="I304" i="17"/>
  <c r="J304" i="17"/>
  <c r="K304" i="17"/>
  <c r="L304" i="17"/>
  <c r="M304" i="17"/>
  <c r="N304" i="17"/>
  <c r="O304" i="17"/>
  <c r="P304" i="17"/>
  <c r="Q304" i="17"/>
  <c r="R304" i="17"/>
  <c r="S304" i="17"/>
  <c r="T304" i="17"/>
  <c r="U304" i="17"/>
  <c r="V304" i="17"/>
  <c r="W304" i="17"/>
  <c r="X304" i="17"/>
  <c r="Y304" i="17"/>
  <c r="Z304" i="17"/>
  <c r="AA304" i="17"/>
  <c r="AB304" i="17"/>
  <c r="AC304" i="17"/>
  <c r="AD304" i="17"/>
  <c r="AE304" i="17"/>
  <c r="AF304" i="17"/>
  <c r="AG304" i="17"/>
  <c r="AH304" i="17"/>
  <c r="AI304" i="17"/>
  <c r="AJ304" i="17"/>
  <c r="AK304" i="17"/>
  <c r="AL304" i="17"/>
  <c r="AM304" i="17"/>
  <c r="AN304" i="17"/>
  <c r="AO304" i="17"/>
  <c r="AP304" i="17"/>
  <c r="AQ304" i="17"/>
  <c r="AR304" i="17"/>
  <c r="AS304" i="17"/>
  <c r="AT304" i="17"/>
  <c r="AU304" i="17"/>
  <c r="AV304" i="17"/>
  <c r="AW304" i="17"/>
  <c r="AX304" i="17"/>
  <c r="AY304" i="17"/>
  <c r="AZ304" i="17"/>
  <c r="BA304" i="17"/>
  <c r="BB304" i="17"/>
  <c r="BC304" i="17"/>
  <c r="BD304" i="17"/>
  <c r="BE304" i="17"/>
  <c r="BF304" i="17"/>
  <c r="BG304" i="17"/>
  <c r="BH304" i="17"/>
  <c r="BI304" i="17"/>
  <c r="BJ304" i="17"/>
  <c r="BK304" i="17"/>
  <c r="BL304" i="17"/>
  <c r="BM304" i="17"/>
  <c r="BN304" i="17"/>
  <c r="BO304" i="17"/>
  <c r="BP304" i="17"/>
  <c r="BQ304" i="17"/>
  <c r="BR304" i="17"/>
  <c r="BS304" i="17"/>
  <c r="BT304" i="17"/>
  <c r="BU304" i="17"/>
  <c r="BV304" i="17"/>
  <c r="BW304" i="17"/>
  <c r="BX304" i="17"/>
  <c r="BY304" i="17"/>
  <c r="BZ304" i="17"/>
  <c r="CA304" i="17"/>
  <c r="CB304" i="17"/>
  <c r="CC304" i="17"/>
  <c r="CD304" i="17"/>
  <c r="CE304" i="17"/>
  <c r="CF304" i="17"/>
  <c r="CG304" i="17"/>
  <c r="CH304" i="17"/>
  <c r="CI304" i="17"/>
  <c r="CJ304" i="17"/>
  <c r="CK304" i="17"/>
  <c r="CL304" i="17"/>
  <c r="CM304" i="17"/>
  <c r="CN304" i="17"/>
  <c r="CO304" i="17"/>
  <c r="CP304" i="17"/>
  <c r="CQ304" i="17"/>
  <c r="CR304" i="17"/>
  <c r="CS304" i="17"/>
  <c r="CT304" i="17"/>
  <c r="CU304" i="17"/>
  <c r="CV304" i="17"/>
  <c r="CW304" i="17"/>
  <c r="CX304" i="17"/>
  <c r="CY304" i="17"/>
  <c r="CZ304" i="17"/>
  <c r="DA304" i="17"/>
  <c r="DB304" i="17"/>
  <c r="DC304" i="17"/>
  <c r="DD304" i="17"/>
  <c r="D305" i="17"/>
  <c r="E305" i="17"/>
  <c r="F305" i="17"/>
  <c r="G305" i="17"/>
  <c r="H305" i="17"/>
  <c r="I305" i="17"/>
  <c r="J305" i="17"/>
  <c r="K305" i="17"/>
  <c r="L305" i="17"/>
  <c r="M305" i="17"/>
  <c r="N305" i="17"/>
  <c r="O305" i="17"/>
  <c r="P305" i="17"/>
  <c r="Q305" i="17"/>
  <c r="R305" i="17"/>
  <c r="S305" i="17"/>
  <c r="T305" i="17"/>
  <c r="U305" i="17"/>
  <c r="V305" i="17"/>
  <c r="W305" i="17"/>
  <c r="X305" i="17"/>
  <c r="Y305" i="17"/>
  <c r="Z305" i="17"/>
  <c r="AA305" i="17"/>
  <c r="AB305" i="17"/>
  <c r="AC305" i="17"/>
  <c r="AD305" i="17"/>
  <c r="AE305" i="17"/>
  <c r="AF305" i="17"/>
  <c r="AG305" i="17"/>
  <c r="AH305" i="17"/>
  <c r="AI305" i="17"/>
  <c r="AJ305" i="17"/>
  <c r="AK305" i="17"/>
  <c r="AL305" i="17"/>
  <c r="AM305" i="17"/>
  <c r="AN305" i="17"/>
  <c r="AO305" i="17"/>
  <c r="AP305" i="17"/>
  <c r="AQ305" i="17"/>
  <c r="AR305" i="17"/>
  <c r="AS305" i="17"/>
  <c r="AT305" i="17"/>
  <c r="AU305" i="17"/>
  <c r="AV305" i="17"/>
  <c r="AW305" i="17"/>
  <c r="AX305" i="17"/>
  <c r="AY305" i="17"/>
  <c r="AZ305" i="17"/>
  <c r="BA305" i="17"/>
  <c r="BB305" i="17"/>
  <c r="BC305" i="17"/>
  <c r="BD305" i="17"/>
  <c r="BE305" i="17"/>
  <c r="BF305" i="17"/>
  <c r="BG305" i="17"/>
  <c r="BH305" i="17"/>
  <c r="BI305" i="17"/>
  <c r="BJ305" i="17"/>
  <c r="BK305" i="17"/>
  <c r="BL305" i="17"/>
  <c r="BM305" i="17"/>
  <c r="BN305" i="17"/>
  <c r="BO305" i="17"/>
  <c r="BP305" i="17"/>
  <c r="BQ305" i="17"/>
  <c r="BR305" i="17"/>
  <c r="BS305" i="17"/>
  <c r="BT305" i="17"/>
  <c r="BU305" i="17"/>
  <c r="BV305" i="17"/>
  <c r="BW305" i="17"/>
  <c r="BX305" i="17"/>
  <c r="BY305" i="17"/>
  <c r="BZ305" i="17"/>
  <c r="CA305" i="17"/>
  <c r="CB305" i="17"/>
  <c r="CC305" i="17"/>
  <c r="CD305" i="17"/>
  <c r="CE305" i="17"/>
  <c r="CF305" i="17"/>
  <c r="CG305" i="17"/>
  <c r="CH305" i="17"/>
  <c r="CI305" i="17"/>
  <c r="CJ305" i="17"/>
  <c r="CK305" i="17"/>
  <c r="CL305" i="17"/>
  <c r="CM305" i="17"/>
  <c r="CN305" i="17"/>
  <c r="CO305" i="17"/>
  <c r="CP305" i="17"/>
  <c r="CQ305" i="17"/>
  <c r="CR305" i="17"/>
  <c r="CS305" i="17"/>
  <c r="CT305" i="17"/>
  <c r="CU305" i="17"/>
  <c r="CV305" i="17"/>
  <c r="CW305" i="17"/>
  <c r="CX305" i="17"/>
  <c r="CY305" i="17"/>
  <c r="CZ305" i="17"/>
  <c r="DA305" i="17"/>
  <c r="DB305" i="17"/>
  <c r="DC305" i="17"/>
  <c r="DD305" i="17"/>
  <c r="D306" i="17"/>
  <c r="E306" i="17"/>
  <c r="F306" i="17"/>
  <c r="G306" i="17"/>
  <c r="H306" i="17"/>
  <c r="I306" i="17"/>
  <c r="J306" i="17"/>
  <c r="K306" i="17"/>
  <c r="L306" i="17"/>
  <c r="M306" i="17"/>
  <c r="N306" i="17"/>
  <c r="O306" i="17"/>
  <c r="P306" i="17"/>
  <c r="Q306" i="17"/>
  <c r="R306" i="17"/>
  <c r="S306" i="17"/>
  <c r="T306" i="17"/>
  <c r="U306" i="17"/>
  <c r="V306" i="17"/>
  <c r="W306" i="17"/>
  <c r="X306" i="17"/>
  <c r="Y306" i="17"/>
  <c r="Z306" i="17"/>
  <c r="AA306" i="17"/>
  <c r="AB306" i="17"/>
  <c r="AC306" i="17"/>
  <c r="AD306" i="17"/>
  <c r="AE306" i="17"/>
  <c r="AF306" i="17"/>
  <c r="AG306" i="17"/>
  <c r="AH306" i="17"/>
  <c r="AI306" i="17"/>
  <c r="AJ306" i="17"/>
  <c r="AK306" i="17"/>
  <c r="AL306" i="17"/>
  <c r="AM306" i="17"/>
  <c r="AN306" i="17"/>
  <c r="AO306" i="17"/>
  <c r="AP306" i="17"/>
  <c r="AQ306" i="17"/>
  <c r="AR306" i="17"/>
  <c r="AS306" i="17"/>
  <c r="AT306" i="17"/>
  <c r="AU306" i="17"/>
  <c r="AV306" i="17"/>
  <c r="AW306" i="17"/>
  <c r="AX306" i="17"/>
  <c r="AY306" i="17"/>
  <c r="AZ306" i="17"/>
  <c r="BA306" i="17"/>
  <c r="BB306" i="17"/>
  <c r="BC306" i="17"/>
  <c r="BD306" i="17"/>
  <c r="BE306" i="17"/>
  <c r="BF306" i="17"/>
  <c r="BG306" i="17"/>
  <c r="BH306" i="17"/>
  <c r="BI306" i="17"/>
  <c r="BJ306" i="17"/>
  <c r="BK306" i="17"/>
  <c r="BL306" i="17"/>
  <c r="BM306" i="17"/>
  <c r="BN306" i="17"/>
  <c r="BO306" i="17"/>
  <c r="BP306" i="17"/>
  <c r="BQ306" i="17"/>
  <c r="BR306" i="17"/>
  <c r="BS306" i="17"/>
  <c r="BT306" i="17"/>
  <c r="BU306" i="17"/>
  <c r="BV306" i="17"/>
  <c r="BW306" i="17"/>
  <c r="BX306" i="17"/>
  <c r="BY306" i="17"/>
  <c r="BZ306" i="17"/>
  <c r="CA306" i="17"/>
  <c r="CB306" i="17"/>
  <c r="CC306" i="17"/>
  <c r="CD306" i="17"/>
  <c r="CE306" i="17"/>
  <c r="CF306" i="17"/>
  <c r="CG306" i="17"/>
  <c r="CH306" i="17"/>
  <c r="CI306" i="17"/>
  <c r="CJ306" i="17"/>
  <c r="CK306" i="17"/>
  <c r="CL306" i="17"/>
  <c r="CM306" i="17"/>
  <c r="CN306" i="17"/>
  <c r="CO306" i="17"/>
  <c r="CP306" i="17"/>
  <c r="CQ306" i="17"/>
  <c r="CR306" i="17"/>
  <c r="CS306" i="17"/>
  <c r="CT306" i="17"/>
  <c r="CU306" i="17"/>
  <c r="CV306" i="17"/>
  <c r="CW306" i="17"/>
  <c r="CX306" i="17"/>
  <c r="CY306" i="17"/>
  <c r="CZ306" i="17"/>
  <c r="DA306" i="17"/>
  <c r="DB306" i="17"/>
  <c r="DC306" i="17"/>
  <c r="DD306" i="17"/>
  <c r="D307" i="17"/>
  <c r="E307" i="17"/>
  <c r="F307" i="17"/>
  <c r="G307" i="17"/>
  <c r="H307" i="17"/>
  <c r="I307" i="17"/>
  <c r="J307" i="17"/>
  <c r="K307" i="17"/>
  <c r="L307" i="17"/>
  <c r="M307" i="17"/>
  <c r="N307" i="17"/>
  <c r="O307" i="17"/>
  <c r="P307" i="17"/>
  <c r="Q307" i="17"/>
  <c r="R307" i="17"/>
  <c r="S307" i="17"/>
  <c r="T307" i="17"/>
  <c r="U307" i="17"/>
  <c r="V307" i="17"/>
  <c r="W307" i="17"/>
  <c r="X307" i="17"/>
  <c r="Y307" i="17"/>
  <c r="Z307" i="17"/>
  <c r="AA307" i="17"/>
  <c r="AB307" i="17"/>
  <c r="AC307" i="17"/>
  <c r="AD307" i="17"/>
  <c r="AE307" i="17"/>
  <c r="AF307" i="17"/>
  <c r="AG307" i="17"/>
  <c r="AH307" i="17"/>
  <c r="AI307" i="17"/>
  <c r="AJ307" i="17"/>
  <c r="AK307" i="17"/>
  <c r="AL307" i="17"/>
  <c r="AM307" i="17"/>
  <c r="AN307" i="17"/>
  <c r="AO307" i="17"/>
  <c r="AP307" i="17"/>
  <c r="AQ307" i="17"/>
  <c r="AR307" i="17"/>
  <c r="AS307" i="17"/>
  <c r="AT307" i="17"/>
  <c r="AU307" i="17"/>
  <c r="AV307" i="17"/>
  <c r="AW307" i="17"/>
  <c r="AX307" i="17"/>
  <c r="AY307" i="17"/>
  <c r="AZ307" i="17"/>
  <c r="BA307" i="17"/>
  <c r="BB307" i="17"/>
  <c r="BC307" i="17"/>
  <c r="BD307" i="17"/>
  <c r="BE307" i="17"/>
  <c r="BF307" i="17"/>
  <c r="BG307" i="17"/>
  <c r="BH307" i="17"/>
  <c r="BI307" i="17"/>
  <c r="BJ307" i="17"/>
  <c r="BK307" i="17"/>
  <c r="BL307" i="17"/>
  <c r="BM307" i="17"/>
  <c r="BN307" i="17"/>
  <c r="BO307" i="17"/>
  <c r="BP307" i="17"/>
  <c r="BQ307" i="17"/>
  <c r="BR307" i="17"/>
  <c r="BS307" i="17"/>
  <c r="BT307" i="17"/>
  <c r="BU307" i="17"/>
  <c r="BV307" i="17"/>
  <c r="BW307" i="17"/>
  <c r="BX307" i="17"/>
  <c r="BY307" i="17"/>
  <c r="BZ307" i="17"/>
  <c r="CA307" i="17"/>
  <c r="CB307" i="17"/>
  <c r="CC307" i="17"/>
  <c r="CD307" i="17"/>
  <c r="CE307" i="17"/>
  <c r="CF307" i="17"/>
  <c r="CG307" i="17"/>
  <c r="CH307" i="17"/>
  <c r="CI307" i="17"/>
  <c r="CJ307" i="17"/>
  <c r="CK307" i="17"/>
  <c r="CL307" i="17"/>
  <c r="CM307" i="17"/>
  <c r="CN307" i="17"/>
  <c r="CO307" i="17"/>
  <c r="CP307" i="17"/>
  <c r="CQ307" i="17"/>
  <c r="CR307" i="17"/>
  <c r="CS307" i="17"/>
  <c r="CT307" i="17"/>
  <c r="CU307" i="17"/>
  <c r="CV307" i="17"/>
  <c r="CW307" i="17"/>
  <c r="CX307" i="17"/>
  <c r="CY307" i="17"/>
  <c r="CZ307" i="17"/>
  <c r="DA307" i="17"/>
  <c r="DB307" i="17"/>
  <c r="DC307" i="17"/>
  <c r="DD307" i="17"/>
  <c r="D308" i="17"/>
  <c r="E308" i="17"/>
  <c r="F308" i="17"/>
  <c r="G308" i="17"/>
  <c r="H308" i="17"/>
  <c r="I308" i="17"/>
  <c r="J308" i="17"/>
  <c r="K308" i="17"/>
  <c r="L308" i="17"/>
  <c r="M308" i="17"/>
  <c r="N308" i="17"/>
  <c r="O308" i="17"/>
  <c r="P308" i="17"/>
  <c r="Q308" i="17"/>
  <c r="R308" i="17"/>
  <c r="S308" i="17"/>
  <c r="T308" i="17"/>
  <c r="U308" i="17"/>
  <c r="V308" i="17"/>
  <c r="W308" i="17"/>
  <c r="X308" i="17"/>
  <c r="Y308" i="17"/>
  <c r="Z308" i="17"/>
  <c r="AA308" i="17"/>
  <c r="AB308" i="17"/>
  <c r="AC308" i="17"/>
  <c r="AD308" i="17"/>
  <c r="AE308" i="17"/>
  <c r="AF308" i="17"/>
  <c r="AG308" i="17"/>
  <c r="AH308" i="17"/>
  <c r="AI308" i="17"/>
  <c r="AJ308" i="17"/>
  <c r="AK308" i="17"/>
  <c r="AL308" i="17"/>
  <c r="AM308" i="17"/>
  <c r="AN308" i="17"/>
  <c r="AO308" i="17"/>
  <c r="AP308" i="17"/>
  <c r="AQ308" i="17"/>
  <c r="AR308" i="17"/>
  <c r="AS308" i="17"/>
  <c r="AT308" i="17"/>
  <c r="AU308" i="17"/>
  <c r="AV308" i="17"/>
  <c r="AW308" i="17"/>
  <c r="AX308" i="17"/>
  <c r="AY308" i="17"/>
  <c r="AZ308" i="17"/>
  <c r="BA308" i="17"/>
  <c r="BB308" i="17"/>
  <c r="BC308" i="17"/>
  <c r="BD308" i="17"/>
  <c r="BE308" i="17"/>
  <c r="BF308" i="17"/>
  <c r="BG308" i="17"/>
  <c r="BH308" i="17"/>
  <c r="BI308" i="17"/>
  <c r="BJ308" i="17"/>
  <c r="BK308" i="17"/>
  <c r="BL308" i="17"/>
  <c r="BM308" i="17"/>
  <c r="BN308" i="17"/>
  <c r="BO308" i="17"/>
  <c r="BP308" i="17"/>
  <c r="BQ308" i="17"/>
  <c r="BR308" i="17"/>
  <c r="BS308" i="17"/>
  <c r="BT308" i="17"/>
  <c r="BU308" i="17"/>
  <c r="BV308" i="17"/>
  <c r="BW308" i="17"/>
  <c r="BX308" i="17"/>
  <c r="BY308" i="17"/>
  <c r="BZ308" i="17"/>
  <c r="CA308" i="17"/>
  <c r="CB308" i="17"/>
  <c r="CC308" i="17"/>
  <c r="CD308" i="17"/>
  <c r="CE308" i="17"/>
  <c r="CF308" i="17"/>
  <c r="CG308" i="17"/>
  <c r="CH308" i="17"/>
  <c r="CI308" i="17"/>
  <c r="CJ308" i="17"/>
  <c r="CK308" i="17"/>
  <c r="CL308" i="17"/>
  <c r="CM308" i="17"/>
  <c r="CN308" i="17"/>
  <c r="CO308" i="17"/>
  <c r="CP308" i="17"/>
  <c r="CQ308" i="17"/>
  <c r="CR308" i="17"/>
  <c r="CS308" i="17"/>
  <c r="CT308" i="17"/>
  <c r="CU308" i="17"/>
  <c r="CV308" i="17"/>
  <c r="CW308" i="17"/>
  <c r="CX308" i="17"/>
  <c r="CY308" i="17"/>
  <c r="CZ308" i="17"/>
  <c r="DA308" i="17"/>
  <c r="DB308" i="17"/>
  <c r="DC308" i="17"/>
  <c r="DD308" i="17"/>
  <c r="D309" i="17"/>
  <c r="E309" i="17"/>
  <c r="F309" i="17"/>
  <c r="G309" i="17"/>
  <c r="H309" i="17"/>
  <c r="I309" i="17"/>
  <c r="J309" i="17"/>
  <c r="K309" i="17"/>
  <c r="L309" i="17"/>
  <c r="M309" i="17"/>
  <c r="N309" i="17"/>
  <c r="O309" i="17"/>
  <c r="P309" i="17"/>
  <c r="Q309" i="17"/>
  <c r="R309" i="17"/>
  <c r="S309" i="17"/>
  <c r="T309" i="17"/>
  <c r="U309" i="17"/>
  <c r="V309" i="17"/>
  <c r="W309" i="17"/>
  <c r="X309" i="17"/>
  <c r="Y309" i="17"/>
  <c r="Z309" i="17"/>
  <c r="AA309" i="17"/>
  <c r="AB309" i="17"/>
  <c r="AC309" i="17"/>
  <c r="AD309" i="17"/>
  <c r="AE309" i="17"/>
  <c r="AF309" i="17"/>
  <c r="AG309" i="17"/>
  <c r="AH309" i="17"/>
  <c r="AI309" i="17"/>
  <c r="AJ309" i="17"/>
  <c r="AK309" i="17"/>
  <c r="AL309" i="17"/>
  <c r="AM309" i="17"/>
  <c r="AN309" i="17"/>
  <c r="AO309" i="17"/>
  <c r="AP309" i="17"/>
  <c r="AQ309" i="17"/>
  <c r="AR309" i="17"/>
  <c r="AS309" i="17"/>
  <c r="AT309" i="17"/>
  <c r="AU309" i="17"/>
  <c r="AV309" i="17"/>
  <c r="AW309" i="17"/>
  <c r="AX309" i="17"/>
  <c r="AY309" i="17"/>
  <c r="AZ309" i="17"/>
  <c r="BA309" i="17"/>
  <c r="BB309" i="17"/>
  <c r="BC309" i="17"/>
  <c r="BD309" i="17"/>
  <c r="BE309" i="17"/>
  <c r="BF309" i="17"/>
  <c r="BG309" i="17"/>
  <c r="BH309" i="17"/>
  <c r="BI309" i="17"/>
  <c r="BJ309" i="17"/>
  <c r="BK309" i="17"/>
  <c r="BL309" i="17"/>
  <c r="BM309" i="17"/>
  <c r="BN309" i="17"/>
  <c r="BO309" i="17"/>
  <c r="BP309" i="17"/>
  <c r="BQ309" i="17"/>
  <c r="BR309" i="17"/>
  <c r="BS309" i="17"/>
  <c r="BT309" i="17"/>
  <c r="BU309" i="17"/>
  <c r="BV309" i="17"/>
  <c r="BW309" i="17"/>
  <c r="BX309" i="17"/>
  <c r="BY309" i="17"/>
  <c r="BZ309" i="17"/>
  <c r="CA309" i="17"/>
  <c r="CB309" i="17"/>
  <c r="CC309" i="17"/>
  <c r="CD309" i="17"/>
  <c r="CE309" i="17"/>
  <c r="CF309" i="17"/>
  <c r="CG309" i="17"/>
  <c r="CH309" i="17"/>
  <c r="CI309" i="17"/>
  <c r="CJ309" i="17"/>
  <c r="CK309" i="17"/>
  <c r="CL309" i="17"/>
  <c r="CM309" i="17"/>
  <c r="CN309" i="17"/>
  <c r="CO309" i="17"/>
  <c r="CP309" i="17"/>
  <c r="CQ309" i="17"/>
  <c r="CR309" i="17"/>
  <c r="CS309" i="17"/>
  <c r="CT309" i="17"/>
  <c r="CU309" i="17"/>
  <c r="CV309" i="17"/>
  <c r="CW309" i="17"/>
  <c r="CX309" i="17"/>
  <c r="CY309" i="17"/>
  <c r="CZ309" i="17"/>
  <c r="DA309" i="17"/>
  <c r="DB309" i="17"/>
  <c r="DC309" i="17"/>
  <c r="DD309" i="17"/>
  <c r="D310" i="17"/>
  <c r="E310" i="17"/>
  <c r="F310" i="17"/>
  <c r="G310" i="17"/>
  <c r="H310" i="17"/>
  <c r="I310" i="17"/>
  <c r="J310" i="17"/>
  <c r="K310" i="17"/>
  <c r="L310" i="17"/>
  <c r="M310" i="17"/>
  <c r="N310" i="17"/>
  <c r="O310" i="17"/>
  <c r="P310" i="17"/>
  <c r="Q310" i="17"/>
  <c r="R310" i="17"/>
  <c r="S310" i="17"/>
  <c r="T310" i="17"/>
  <c r="U310" i="17"/>
  <c r="V310" i="17"/>
  <c r="W310" i="17"/>
  <c r="X310" i="17"/>
  <c r="Y310" i="17"/>
  <c r="Z310" i="17"/>
  <c r="AA310" i="17"/>
  <c r="AB310" i="17"/>
  <c r="AC310" i="17"/>
  <c r="AD310" i="17"/>
  <c r="AE310" i="17"/>
  <c r="AF310" i="17"/>
  <c r="AG310" i="17"/>
  <c r="AH310" i="17"/>
  <c r="AI310" i="17"/>
  <c r="AJ310" i="17"/>
  <c r="AK310" i="17"/>
  <c r="AL310" i="17"/>
  <c r="AM310" i="17"/>
  <c r="AN310" i="17"/>
  <c r="AO310" i="17"/>
  <c r="AP310" i="17"/>
  <c r="AQ310" i="17"/>
  <c r="AR310" i="17"/>
  <c r="AS310" i="17"/>
  <c r="AT310" i="17"/>
  <c r="AU310" i="17"/>
  <c r="AV310" i="17"/>
  <c r="AW310" i="17"/>
  <c r="AX310" i="17"/>
  <c r="AY310" i="17"/>
  <c r="AZ310" i="17"/>
  <c r="BA310" i="17"/>
  <c r="BB310" i="17"/>
  <c r="BC310" i="17"/>
  <c r="BD310" i="17"/>
  <c r="BE310" i="17"/>
  <c r="BF310" i="17"/>
  <c r="BG310" i="17"/>
  <c r="BH310" i="17"/>
  <c r="BI310" i="17"/>
  <c r="BJ310" i="17"/>
  <c r="BK310" i="17"/>
  <c r="BL310" i="17"/>
  <c r="BM310" i="17"/>
  <c r="BN310" i="17"/>
  <c r="BO310" i="17"/>
  <c r="BP310" i="17"/>
  <c r="BQ310" i="17"/>
  <c r="BR310" i="17"/>
  <c r="BS310" i="17"/>
  <c r="BT310" i="17"/>
  <c r="BU310" i="17"/>
  <c r="BV310" i="17"/>
  <c r="BW310" i="17"/>
  <c r="BX310" i="17"/>
  <c r="BY310" i="17"/>
  <c r="BZ310" i="17"/>
  <c r="CA310" i="17"/>
  <c r="CB310" i="17"/>
  <c r="CC310" i="17"/>
  <c r="CD310" i="17"/>
  <c r="CE310" i="17"/>
  <c r="CF310" i="17"/>
  <c r="CG310" i="17"/>
  <c r="CH310" i="17"/>
  <c r="CI310" i="17"/>
  <c r="CJ310" i="17"/>
  <c r="CK310" i="17"/>
  <c r="CL310" i="17"/>
  <c r="CM310" i="17"/>
  <c r="CN310" i="17"/>
  <c r="CO310" i="17"/>
  <c r="CP310" i="17"/>
  <c r="CQ310" i="17"/>
  <c r="CR310" i="17"/>
  <c r="CS310" i="17"/>
  <c r="CT310" i="17"/>
  <c r="CU310" i="17"/>
  <c r="CV310" i="17"/>
  <c r="CW310" i="17"/>
  <c r="CX310" i="17"/>
  <c r="CY310" i="17"/>
  <c r="CZ310" i="17"/>
  <c r="DA310" i="17"/>
  <c r="DB310" i="17"/>
  <c r="DC310" i="17"/>
  <c r="DD310" i="17"/>
  <c r="D311" i="17"/>
  <c r="E311" i="17"/>
  <c r="F311" i="17"/>
  <c r="G311" i="17"/>
  <c r="H311" i="17"/>
  <c r="I311" i="17"/>
  <c r="J311" i="17"/>
  <c r="K311" i="17"/>
  <c r="L311" i="17"/>
  <c r="M311" i="17"/>
  <c r="N311" i="17"/>
  <c r="O311" i="17"/>
  <c r="P311" i="17"/>
  <c r="Q311" i="17"/>
  <c r="R311" i="17"/>
  <c r="S311" i="17"/>
  <c r="T311" i="17"/>
  <c r="U311" i="17"/>
  <c r="V311" i="17"/>
  <c r="W311" i="17"/>
  <c r="X311" i="17"/>
  <c r="Y311" i="17"/>
  <c r="Z311" i="17"/>
  <c r="AA311" i="17"/>
  <c r="AB311" i="17"/>
  <c r="AC311" i="17"/>
  <c r="AD311" i="17"/>
  <c r="AE311" i="17"/>
  <c r="AF311" i="17"/>
  <c r="AG311" i="17"/>
  <c r="AH311" i="17"/>
  <c r="AI311" i="17"/>
  <c r="AJ311" i="17"/>
  <c r="AK311" i="17"/>
  <c r="AL311" i="17"/>
  <c r="AM311" i="17"/>
  <c r="AN311" i="17"/>
  <c r="AO311" i="17"/>
  <c r="AP311" i="17"/>
  <c r="AQ311" i="17"/>
  <c r="AR311" i="17"/>
  <c r="AS311" i="17"/>
  <c r="AT311" i="17"/>
  <c r="AU311" i="17"/>
  <c r="AV311" i="17"/>
  <c r="AW311" i="17"/>
  <c r="AX311" i="17"/>
  <c r="AY311" i="17"/>
  <c r="AZ311" i="17"/>
  <c r="BA311" i="17"/>
  <c r="BB311" i="17"/>
  <c r="BC311" i="17"/>
  <c r="BD311" i="17"/>
  <c r="BE311" i="17"/>
  <c r="BF311" i="17"/>
  <c r="BG311" i="17"/>
  <c r="BH311" i="17"/>
  <c r="BI311" i="17"/>
  <c r="BJ311" i="17"/>
  <c r="BK311" i="17"/>
  <c r="BL311" i="17"/>
  <c r="BM311" i="17"/>
  <c r="BN311" i="17"/>
  <c r="BO311" i="17"/>
  <c r="BP311" i="17"/>
  <c r="BQ311" i="17"/>
  <c r="BR311" i="17"/>
  <c r="BS311" i="17"/>
  <c r="BT311" i="17"/>
  <c r="BU311" i="17"/>
  <c r="BV311" i="17"/>
  <c r="BW311" i="17"/>
  <c r="BX311" i="17"/>
  <c r="BY311" i="17"/>
  <c r="BZ311" i="17"/>
  <c r="CA311" i="17"/>
  <c r="CB311" i="17"/>
  <c r="CC311" i="17"/>
  <c r="CD311" i="17"/>
  <c r="CE311" i="17"/>
  <c r="CF311" i="17"/>
  <c r="CG311" i="17"/>
  <c r="CH311" i="17"/>
  <c r="CI311" i="17"/>
  <c r="CJ311" i="17"/>
  <c r="CK311" i="17"/>
  <c r="CL311" i="17"/>
  <c r="CM311" i="17"/>
  <c r="CN311" i="17"/>
  <c r="CO311" i="17"/>
  <c r="CP311" i="17"/>
  <c r="CQ311" i="17"/>
  <c r="CR311" i="17"/>
  <c r="CS311" i="17"/>
  <c r="CT311" i="17"/>
  <c r="CU311" i="17"/>
  <c r="CV311" i="17"/>
  <c r="CW311" i="17"/>
  <c r="CX311" i="17"/>
  <c r="CY311" i="17"/>
  <c r="CZ311" i="17"/>
  <c r="DA311" i="17"/>
  <c r="DB311" i="17"/>
  <c r="DC311" i="17"/>
  <c r="DD311" i="17"/>
  <c r="D312" i="17"/>
  <c r="E312" i="17"/>
  <c r="F312" i="17"/>
  <c r="G312" i="17"/>
  <c r="H312" i="17"/>
  <c r="I312" i="17"/>
  <c r="J312" i="17"/>
  <c r="K312" i="17"/>
  <c r="L312" i="17"/>
  <c r="M312" i="17"/>
  <c r="N312" i="17"/>
  <c r="O312" i="17"/>
  <c r="P312" i="17"/>
  <c r="Q312" i="17"/>
  <c r="R312" i="17"/>
  <c r="S312" i="17"/>
  <c r="T312" i="17"/>
  <c r="U312" i="17"/>
  <c r="V312" i="17"/>
  <c r="W312" i="17"/>
  <c r="X312" i="17"/>
  <c r="Y312" i="17"/>
  <c r="Z312" i="17"/>
  <c r="AA312" i="17"/>
  <c r="AB312" i="17"/>
  <c r="AC312" i="17"/>
  <c r="AD312" i="17"/>
  <c r="AE312" i="17"/>
  <c r="AF312" i="17"/>
  <c r="AG312" i="17"/>
  <c r="AH312" i="17"/>
  <c r="AI312" i="17"/>
  <c r="AJ312" i="17"/>
  <c r="AK312" i="17"/>
  <c r="AL312" i="17"/>
  <c r="AM312" i="17"/>
  <c r="AN312" i="17"/>
  <c r="AO312" i="17"/>
  <c r="AP312" i="17"/>
  <c r="AQ312" i="17"/>
  <c r="AR312" i="17"/>
  <c r="AS312" i="17"/>
  <c r="AT312" i="17"/>
  <c r="AU312" i="17"/>
  <c r="AV312" i="17"/>
  <c r="AW312" i="17"/>
  <c r="AX312" i="17"/>
  <c r="AY312" i="17"/>
  <c r="AZ312" i="17"/>
  <c r="BA312" i="17"/>
  <c r="BB312" i="17"/>
  <c r="BC312" i="17"/>
  <c r="BD312" i="17"/>
  <c r="BE312" i="17"/>
  <c r="BF312" i="17"/>
  <c r="BG312" i="17"/>
  <c r="BH312" i="17"/>
  <c r="BI312" i="17"/>
  <c r="BJ312" i="17"/>
  <c r="BK312" i="17"/>
  <c r="BL312" i="17"/>
  <c r="BM312" i="17"/>
  <c r="BN312" i="17"/>
  <c r="BO312" i="17"/>
  <c r="BP312" i="17"/>
  <c r="BQ312" i="17"/>
  <c r="BR312" i="17"/>
  <c r="BS312" i="17"/>
  <c r="BT312" i="17"/>
  <c r="BU312" i="17"/>
  <c r="BV312" i="17"/>
  <c r="BW312" i="17"/>
  <c r="BX312" i="17"/>
  <c r="BY312" i="17"/>
  <c r="BZ312" i="17"/>
  <c r="CA312" i="17"/>
  <c r="CB312" i="17"/>
  <c r="CC312" i="17"/>
  <c r="CD312" i="17"/>
  <c r="CE312" i="17"/>
  <c r="CF312" i="17"/>
  <c r="CG312" i="17"/>
  <c r="CH312" i="17"/>
  <c r="CI312" i="17"/>
  <c r="CJ312" i="17"/>
  <c r="CK312" i="17"/>
  <c r="CL312" i="17"/>
  <c r="CM312" i="17"/>
  <c r="CN312" i="17"/>
  <c r="CO312" i="17"/>
  <c r="CP312" i="17"/>
  <c r="CQ312" i="17"/>
  <c r="CR312" i="17"/>
  <c r="CS312" i="17"/>
  <c r="CT312" i="17"/>
  <c r="CU312" i="17"/>
  <c r="CV312" i="17"/>
  <c r="CW312" i="17"/>
  <c r="CX312" i="17"/>
  <c r="CY312" i="17"/>
  <c r="CZ312" i="17"/>
  <c r="DA312" i="17"/>
  <c r="DB312" i="17"/>
  <c r="DC312" i="17"/>
  <c r="DD312" i="17"/>
  <c r="D313" i="17"/>
  <c r="E313" i="17"/>
  <c r="F313" i="17"/>
  <c r="G313" i="17"/>
  <c r="H313" i="17"/>
  <c r="I313" i="17"/>
  <c r="J313" i="17"/>
  <c r="K313" i="17"/>
  <c r="L313" i="17"/>
  <c r="M313" i="17"/>
  <c r="N313" i="17"/>
  <c r="O313" i="17"/>
  <c r="P313" i="17"/>
  <c r="Q313" i="17"/>
  <c r="R313" i="17"/>
  <c r="S313" i="17"/>
  <c r="T313" i="17"/>
  <c r="U313" i="17"/>
  <c r="V313" i="17"/>
  <c r="W313" i="17"/>
  <c r="X313" i="17"/>
  <c r="Y313" i="17"/>
  <c r="Z313" i="17"/>
  <c r="AA313" i="17"/>
  <c r="AB313" i="17"/>
  <c r="AC313" i="17"/>
  <c r="AD313" i="17"/>
  <c r="AE313" i="17"/>
  <c r="AF313" i="17"/>
  <c r="AG313" i="17"/>
  <c r="AH313" i="17"/>
  <c r="AI313" i="17"/>
  <c r="AJ313" i="17"/>
  <c r="AK313" i="17"/>
  <c r="AL313" i="17"/>
  <c r="AM313" i="17"/>
  <c r="AN313" i="17"/>
  <c r="AO313" i="17"/>
  <c r="AP313" i="17"/>
  <c r="AQ313" i="17"/>
  <c r="AR313" i="17"/>
  <c r="AS313" i="17"/>
  <c r="AT313" i="17"/>
  <c r="AU313" i="17"/>
  <c r="AV313" i="17"/>
  <c r="AW313" i="17"/>
  <c r="AX313" i="17"/>
  <c r="AY313" i="17"/>
  <c r="AZ313" i="17"/>
  <c r="BA313" i="17"/>
  <c r="BB313" i="17"/>
  <c r="BC313" i="17"/>
  <c r="BD313" i="17"/>
  <c r="BE313" i="17"/>
  <c r="BF313" i="17"/>
  <c r="BG313" i="17"/>
  <c r="BH313" i="17"/>
  <c r="BI313" i="17"/>
  <c r="BJ313" i="17"/>
  <c r="BK313" i="17"/>
  <c r="BL313" i="17"/>
  <c r="BM313" i="17"/>
  <c r="BN313" i="17"/>
  <c r="BO313" i="17"/>
  <c r="BP313" i="17"/>
  <c r="BQ313" i="17"/>
  <c r="BR313" i="17"/>
  <c r="BS313" i="17"/>
  <c r="BT313" i="17"/>
  <c r="BU313" i="17"/>
  <c r="BV313" i="17"/>
  <c r="BW313" i="17"/>
  <c r="BX313" i="17"/>
  <c r="BY313" i="17"/>
  <c r="BZ313" i="17"/>
  <c r="CA313" i="17"/>
  <c r="CB313" i="17"/>
  <c r="CC313" i="17"/>
  <c r="CD313" i="17"/>
  <c r="CE313" i="17"/>
  <c r="CF313" i="17"/>
  <c r="CG313" i="17"/>
  <c r="CH313" i="17"/>
  <c r="CI313" i="17"/>
  <c r="CJ313" i="17"/>
  <c r="CK313" i="17"/>
  <c r="CL313" i="17"/>
  <c r="CM313" i="17"/>
  <c r="CN313" i="17"/>
  <c r="CO313" i="17"/>
  <c r="CP313" i="17"/>
  <c r="CQ313" i="17"/>
  <c r="CR313" i="17"/>
  <c r="CS313" i="17"/>
  <c r="CT313" i="17"/>
  <c r="CU313" i="17"/>
  <c r="CV313" i="17"/>
  <c r="CW313" i="17"/>
  <c r="CX313" i="17"/>
  <c r="CY313" i="17"/>
  <c r="CZ313" i="17"/>
  <c r="DA313" i="17"/>
  <c r="DB313" i="17"/>
  <c r="DC313" i="17"/>
  <c r="DD313" i="17"/>
  <c r="D314" i="17"/>
  <c r="E314" i="17"/>
  <c r="F314" i="17"/>
  <c r="G314" i="17"/>
  <c r="H314" i="17"/>
  <c r="I314" i="17"/>
  <c r="J314" i="17"/>
  <c r="K314" i="17"/>
  <c r="L314" i="17"/>
  <c r="M314" i="17"/>
  <c r="N314" i="17"/>
  <c r="O314" i="17"/>
  <c r="P314" i="17"/>
  <c r="Q314" i="17"/>
  <c r="R314" i="17"/>
  <c r="S314" i="17"/>
  <c r="T314" i="17"/>
  <c r="U314" i="17"/>
  <c r="V314" i="17"/>
  <c r="W314" i="17"/>
  <c r="X314" i="17"/>
  <c r="Y314" i="17"/>
  <c r="Z314" i="17"/>
  <c r="AA314" i="17"/>
  <c r="AB314" i="17"/>
  <c r="AC314" i="17"/>
  <c r="AD314" i="17"/>
  <c r="AE314" i="17"/>
  <c r="AF314" i="17"/>
  <c r="AG314" i="17"/>
  <c r="AH314" i="17"/>
  <c r="AI314" i="17"/>
  <c r="AJ314" i="17"/>
  <c r="AK314" i="17"/>
  <c r="AL314" i="17"/>
  <c r="AM314" i="17"/>
  <c r="AN314" i="17"/>
  <c r="AO314" i="17"/>
  <c r="AP314" i="17"/>
  <c r="AQ314" i="17"/>
  <c r="AR314" i="17"/>
  <c r="AS314" i="17"/>
  <c r="AT314" i="17"/>
  <c r="AU314" i="17"/>
  <c r="AV314" i="17"/>
  <c r="AW314" i="17"/>
  <c r="AX314" i="17"/>
  <c r="AY314" i="17"/>
  <c r="AZ314" i="17"/>
  <c r="BA314" i="17"/>
  <c r="BB314" i="17"/>
  <c r="BC314" i="17"/>
  <c r="BD314" i="17"/>
  <c r="BE314" i="17"/>
  <c r="BF314" i="17"/>
  <c r="BG314" i="17"/>
  <c r="BH314" i="17"/>
  <c r="BI314" i="17"/>
  <c r="BJ314" i="17"/>
  <c r="BK314" i="17"/>
  <c r="BL314" i="17"/>
  <c r="BM314" i="17"/>
  <c r="BN314" i="17"/>
  <c r="BO314" i="17"/>
  <c r="BP314" i="17"/>
  <c r="BQ314" i="17"/>
  <c r="BR314" i="17"/>
  <c r="BS314" i="17"/>
  <c r="BT314" i="17"/>
  <c r="BU314" i="17"/>
  <c r="BV314" i="17"/>
  <c r="BW314" i="17"/>
  <c r="BX314" i="17"/>
  <c r="BY314" i="17"/>
  <c r="BZ314" i="17"/>
  <c r="CA314" i="17"/>
  <c r="CB314" i="17"/>
  <c r="CC314" i="17"/>
  <c r="CD314" i="17"/>
  <c r="CE314" i="17"/>
  <c r="CF314" i="17"/>
  <c r="CG314" i="17"/>
  <c r="CH314" i="17"/>
  <c r="CI314" i="17"/>
  <c r="CJ314" i="17"/>
  <c r="CK314" i="17"/>
  <c r="CL314" i="17"/>
  <c r="CM314" i="17"/>
  <c r="CN314" i="17"/>
  <c r="CO314" i="17"/>
  <c r="CP314" i="17"/>
  <c r="CQ314" i="17"/>
  <c r="CR314" i="17"/>
  <c r="CS314" i="17"/>
  <c r="CT314" i="17"/>
  <c r="CU314" i="17"/>
  <c r="CV314" i="17"/>
  <c r="CW314" i="17"/>
  <c r="CX314" i="17"/>
  <c r="CY314" i="17"/>
  <c r="CZ314" i="17"/>
  <c r="DA314" i="17"/>
  <c r="DB314" i="17"/>
  <c r="DC314" i="17"/>
  <c r="DD314" i="17"/>
  <c r="D315" i="17"/>
  <c r="E315" i="17"/>
  <c r="F315" i="17"/>
  <c r="G315" i="17"/>
  <c r="H315" i="17"/>
  <c r="I315" i="17"/>
  <c r="J315" i="17"/>
  <c r="K315" i="17"/>
  <c r="L315" i="17"/>
  <c r="M315" i="17"/>
  <c r="N315" i="17"/>
  <c r="O315" i="17"/>
  <c r="P315" i="17"/>
  <c r="Q315" i="17"/>
  <c r="R315" i="17"/>
  <c r="S315" i="17"/>
  <c r="T315" i="17"/>
  <c r="U315" i="17"/>
  <c r="V315" i="17"/>
  <c r="W315" i="17"/>
  <c r="X315" i="17"/>
  <c r="Y315" i="17"/>
  <c r="Z315" i="17"/>
  <c r="AA315" i="17"/>
  <c r="AB315" i="17"/>
  <c r="AC315" i="17"/>
  <c r="AD315" i="17"/>
  <c r="AE315" i="17"/>
  <c r="AF315" i="17"/>
  <c r="AG315" i="17"/>
  <c r="AH315" i="17"/>
  <c r="AI315" i="17"/>
  <c r="AJ315" i="17"/>
  <c r="AK315" i="17"/>
  <c r="AL315" i="17"/>
  <c r="AM315" i="17"/>
  <c r="AN315" i="17"/>
  <c r="AO315" i="17"/>
  <c r="AP315" i="17"/>
  <c r="AQ315" i="17"/>
  <c r="AR315" i="17"/>
  <c r="AS315" i="17"/>
  <c r="AT315" i="17"/>
  <c r="AU315" i="17"/>
  <c r="AV315" i="17"/>
  <c r="AW315" i="17"/>
  <c r="AX315" i="17"/>
  <c r="AY315" i="17"/>
  <c r="AZ315" i="17"/>
  <c r="BA315" i="17"/>
  <c r="BB315" i="17"/>
  <c r="BC315" i="17"/>
  <c r="BD315" i="17"/>
  <c r="BE315" i="17"/>
  <c r="BF315" i="17"/>
  <c r="BG315" i="17"/>
  <c r="BH315" i="17"/>
  <c r="BI315" i="17"/>
  <c r="BJ315" i="17"/>
  <c r="BK315" i="17"/>
  <c r="BL315" i="17"/>
  <c r="BM315" i="17"/>
  <c r="BN315" i="17"/>
  <c r="BO315" i="17"/>
  <c r="BP315" i="17"/>
  <c r="BQ315" i="17"/>
  <c r="BR315" i="17"/>
  <c r="BS315" i="17"/>
  <c r="BT315" i="17"/>
  <c r="BU315" i="17"/>
  <c r="BV315" i="17"/>
  <c r="BW315" i="17"/>
  <c r="BX315" i="17"/>
  <c r="BY315" i="17"/>
  <c r="BZ315" i="17"/>
  <c r="CA315" i="17"/>
  <c r="CB315" i="17"/>
  <c r="CC315" i="17"/>
  <c r="CD315" i="17"/>
  <c r="CE315" i="17"/>
  <c r="CF315" i="17"/>
  <c r="CG315" i="17"/>
  <c r="CH315" i="17"/>
  <c r="CI315" i="17"/>
  <c r="CJ315" i="17"/>
  <c r="CK315" i="17"/>
  <c r="CL315" i="17"/>
  <c r="CM315" i="17"/>
  <c r="CN315" i="17"/>
  <c r="CO315" i="17"/>
  <c r="CP315" i="17"/>
  <c r="CQ315" i="17"/>
  <c r="CR315" i="17"/>
  <c r="CS315" i="17"/>
  <c r="CT315" i="17"/>
  <c r="CU315" i="17"/>
  <c r="CV315" i="17"/>
  <c r="CW315" i="17"/>
  <c r="CX315" i="17"/>
  <c r="CY315" i="17"/>
  <c r="CZ315" i="17"/>
  <c r="DA315" i="17"/>
  <c r="DB315" i="17"/>
  <c r="DC315" i="17"/>
  <c r="DD315" i="17"/>
  <c r="D316" i="17"/>
  <c r="E316" i="17"/>
  <c r="F316" i="17"/>
  <c r="G316" i="17"/>
  <c r="H316" i="17"/>
  <c r="I316" i="17"/>
  <c r="J316" i="17"/>
  <c r="K316" i="17"/>
  <c r="L316" i="17"/>
  <c r="M316" i="17"/>
  <c r="N316" i="17"/>
  <c r="O316" i="17"/>
  <c r="P316" i="17"/>
  <c r="Q316" i="17"/>
  <c r="R316" i="17"/>
  <c r="S316" i="17"/>
  <c r="T316" i="17"/>
  <c r="U316" i="17"/>
  <c r="V316" i="17"/>
  <c r="W316" i="17"/>
  <c r="X316" i="17"/>
  <c r="Y316" i="17"/>
  <c r="Z316" i="17"/>
  <c r="AA316" i="17"/>
  <c r="AB316" i="17"/>
  <c r="AC316" i="17"/>
  <c r="AD316" i="17"/>
  <c r="AE316" i="17"/>
  <c r="AF316" i="17"/>
  <c r="AG316" i="17"/>
  <c r="AH316" i="17"/>
  <c r="AI316" i="17"/>
  <c r="AJ316" i="17"/>
  <c r="AK316" i="17"/>
  <c r="AL316" i="17"/>
  <c r="AM316" i="17"/>
  <c r="AN316" i="17"/>
  <c r="AO316" i="17"/>
  <c r="AP316" i="17"/>
  <c r="AQ316" i="17"/>
  <c r="AR316" i="17"/>
  <c r="AS316" i="17"/>
  <c r="AT316" i="17"/>
  <c r="AU316" i="17"/>
  <c r="AV316" i="17"/>
  <c r="AW316" i="17"/>
  <c r="AX316" i="17"/>
  <c r="AY316" i="17"/>
  <c r="AZ316" i="17"/>
  <c r="BA316" i="17"/>
  <c r="BB316" i="17"/>
  <c r="BC316" i="17"/>
  <c r="BD316" i="17"/>
  <c r="BE316" i="17"/>
  <c r="BF316" i="17"/>
  <c r="BG316" i="17"/>
  <c r="BH316" i="17"/>
  <c r="BI316" i="17"/>
  <c r="BJ316" i="17"/>
  <c r="BK316" i="17"/>
  <c r="BL316" i="17"/>
  <c r="BM316" i="17"/>
  <c r="BN316" i="17"/>
  <c r="BO316" i="17"/>
  <c r="BP316" i="17"/>
  <c r="BQ316" i="17"/>
  <c r="BR316" i="17"/>
  <c r="BS316" i="17"/>
  <c r="BT316" i="17"/>
  <c r="BU316" i="17"/>
  <c r="BV316" i="17"/>
  <c r="BW316" i="17"/>
  <c r="BX316" i="17"/>
  <c r="BY316" i="17"/>
  <c r="BZ316" i="17"/>
  <c r="CA316" i="17"/>
  <c r="CB316" i="17"/>
  <c r="CC316" i="17"/>
  <c r="CD316" i="17"/>
  <c r="CE316" i="17"/>
  <c r="CF316" i="17"/>
  <c r="CG316" i="17"/>
  <c r="CH316" i="17"/>
  <c r="CI316" i="17"/>
  <c r="CJ316" i="17"/>
  <c r="CK316" i="17"/>
  <c r="CL316" i="17"/>
  <c r="CM316" i="17"/>
  <c r="CN316" i="17"/>
  <c r="CO316" i="17"/>
  <c r="CP316" i="17"/>
  <c r="CQ316" i="17"/>
  <c r="CR316" i="17"/>
  <c r="CS316" i="17"/>
  <c r="CT316" i="17"/>
  <c r="CU316" i="17"/>
  <c r="CV316" i="17"/>
  <c r="CW316" i="17"/>
  <c r="CX316" i="17"/>
  <c r="CY316" i="17"/>
  <c r="CZ316" i="17"/>
  <c r="DA316" i="17"/>
  <c r="DB316" i="17"/>
  <c r="DC316" i="17"/>
  <c r="DD316" i="17"/>
  <c r="D317" i="17"/>
  <c r="E317" i="17"/>
  <c r="F317" i="17"/>
  <c r="G317" i="17"/>
  <c r="H317" i="17"/>
  <c r="I317" i="17"/>
  <c r="J317" i="17"/>
  <c r="K317" i="17"/>
  <c r="L317" i="17"/>
  <c r="M317" i="17"/>
  <c r="N317" i="17"/>
  <c r="O317" i="17"/>
  <c r="P317" i="17"/>
  <c r="Q317" i="17"/>
  <c r="R317" i="17"/>
  <c r="S317" i="17"/>
  <c r="T317" i="17"/>
  <c r="U317" i="17"/>
  <c r="V317" i="17"/>
  <c r="W317" i="17"/>
  <c r="X317" i="17"/>
  <c r="Y317" i="17"/>
  <c r="Z317" i="17"/>
  <c r="AA317" i="17"/>
  <c r="AB317" i="17"/>
  <c r="AC317" i="17"/>
  <c r="AD317" i="17"/>
  <c r="AE317" i="17"/>
  <c r="AF317" i="17"/>
  <c r="AG317" i="17"/>
  <c r="AH317" i="17"/>
  <c r="AI317" i="17"/>
  <c r="AJ317" i="17"/>
  <c r="AK317" i="17"/>
  <c r="AL317" i="17"/>
  <c r="AM317" i="17"/>
  <c r="AN317" i="17"/>
  <c r="AO317" i="17"/>
  <c r="AP317" i="17"/>
  <c r="AQ317" i="17"/>
  <c r="AR317" i="17"/>
  <c r="AS317" i="17"/>
  <c r="AT317" i="17"/>
  <c r="AU317" i="17"/>
  <c r="AV317" i="17"/>
  <c r="AW317" i="17"/>
  <c r="AX317" i="17"/>
  <c r="AY317" i="17"/>
  <c r="AZ317" i="17"/>
  <c r="BA317" i="17"/>
  <c r="BB317" i="17"/>
  <c r="BC317" i="17"/>
  <c r="BD317" i="17"/>
  <c r="BE317" i="17"/>
  <c r="BF317" i="17"/>
  <c r="BG317" i="17"/>
  <c r="BH317" i="17"/>
  <c r="BI317" i="17"/>
  <c r="BJ317" i="17"/>
  <c r="BK317" i="17"/>
  <c r="BL317" i="17"/>
  <c r="BM317" i="17"/>
  <c r="BN317" i="17"/>
  <c r="BO317" i="17"/>
  <c r="BP317" i="17"/>
  <c r="BQ317" i="17"/>
  <c r="BR317" i="17"/>
  <c r="BS317" i="17"/>
  <c r="BT317" i="17"/>
  <c r="BU317" i="17"/>
  <c r="BV317" i="17"/>
  <c r="BW317" i="17"/>
  <c r="BX317" i="17"/>
  <c r="BY317" i="17"/>
  <c r="BZ317" i="17"/>
  <c r="CA317" i="17"/>
  <c r="CB317" i="17"/>
  <c r="CC317" i="17"/>
  <c r="CD317" i="17"/>
  <c r="CE317" i="17"/>
  <c r="CF317" i="17"/>
  <c r="CG317" i="17"/>
  <c r="CH317" i="17"/>
  <c r="CI317" i="17"/>
  <c r="CJ317" i="17"/>
  <c r="CK317" i="17"/>
  <c r="CL317" i="17"/>
  <c r="CM317" i="17"/>
  <c r="CN317" i="17"/>
  <c r="CO317" i="17"/>
  <c r="CP317" i="17"/>
  <c r="CQ317" i="17"/>
  <c r="CR317" i="17"/>
  <c r="CS317" i="17"/>
  <c r="CT317" i="17"/>
  <c r="CU317" i="17"/>
  <c r="CV317" i="17"/>
  <c r="CW317" i="17"/>
  <c r="CX317" i="17"/>
  <c r="CY317" i="17"/>
  <c r="CZ317" i="17"/>
  <c r="DA317" i="17"/>
  <c r="DB317" i="17"/>
  <c r="DC317" i="17"/>
  <c r="DD317" i="17"/>
  <c r="D318" i="17"/>
  <c r="E318" i="17"/>
  <c r="F318" i="17"/>
  <c r="G318" i="17"/>
  <c r="H318" i="17"/>
  <c r="I318" i="17"/>
  <c r="J318" i="17"/>
  <c r="K318" i="17"/>
  <c r="L318" i="17"/>
  <c r="M318" i="17"/>
  <c r="N318" i="17"/>
  <c r="O318" i="17"/>
  <c r="P318" i="17"/>
  <c r="Q318" i="17"/>
  <c r="R318" i="17"/>
  <c r="S318" i="17"/>
  <c r="T318" i="17"/>
  <c r="U318" i="17"/>
  <c r="V318" i="17"/>
  <c r="W318" i="17"/>
  <c r="X318" i="17"/>
  <c r="Y318" i="17"/>
  <c r="Z318" i="17"/>
  <c r="AA318" i="17"/>
  <c r="AB318" i="17"/>
  <c r="AC318" i="17"/>
  <c r="AD318" i="17"/>
  <c r="AE318" i="17"/>
  <c r="AF318" i="17"/>
  <c r="AG318" i="17"/>
  <c r="AH318" i="17"/>
  <c r="AI318" i="17"/>
  <c r="AJ318" i="17"/>
  <c r="AK318" i="17"/>
  <c r="AL318" i="17"/>
  <c r="AM318" i="17"/>
  <c r="AN318" i="17"/>
  <c r="AO318" i="17"/>
  <c r="AP318" i="17"/>
  <c r="AQ318" i="17"/>
  <c r="AR318" i="17"/>
  <c r="AS318" i="17"/>
  <c r="AT318" i="17"/>
  <c r="AU318" i="17"/>
  <c r="AV318" i="17"/>
  <c r="AW318" i="17"/>
  <c r="AX318" i="17"/>
  <c r="AY318" i="17"/>
  <c r="AZ318" i="17"/>
  <c r="BA318" i="17"/>
  <c r="BB318" i="17"/>
  <c r="BC318" i="17"/>
  <c r="BD318" i="17"/>
  <c r="BE318" i="17"/>
  <c r="BF318" i="17"/>
  <c r="BG318" i="17"/>
  <c r="BH318" i="17"/>
  <c r="BI318" i="17"/>
  <c r="BJ318" i="17"/>
  <c r="BK318" i="17"/>
  <c r="BL318" i="17"/>
  <c r="BM318" i="17"/>
  <c r="BN318" i="17"/>
  <c r="BO318" i="17"/>
  <c r="BP318" i="17"/>
  <c r="BQ318" i="17"/>
  <c r="BR318" i="17"/>
  <c r="BS318" i="17"/>
  <c r="BT318" i="17"/>
  <c r="BU318" i="17"/>
  <c r="BV318" i="17"/>
  <c r="BW318" i="17"/>
  <c r="BX318" i="17"/>
  <c r="BY318" i="17"/>
  <c r="BZ318" i="17"/>
  <c r="CA318" i="17"/>
  <c r="CB318" i="17"/>
  <c r="CC318" i="17"/>
  <c r="CD318" i="17"/>
  <c r="CE318" i="17"/>
  <c r="CF318" i="17"/>
  <c r="CG318" i="17"/>
  <c r="CH318" i="17"/>
  <c r="CI318" i="17"/>
  <c r="CJ318" i="17"/>
  <c r="CK318" i="17"/>
  <c r="CL318" i="17"/>
  <c r="CM318" i="17"/>
  <c r="CN318" i="17"/>
  <c r="CO318" i="17"/>
  <c r="CP318" i="17"/>
  <c r="CQ318" i="17"/>
  <c r="CR318" i="17"/>
  <c r="CS318" i="17"/>
  <c r="CT318" i="17"/>
  <c r="CU318" i="17"/>
  <c r="CV318" i="17"/>
  <c r="CW318" i="17"/>
  <c r="CX318" i="17"/>
  <c r="CY318" i="17"/>
  <c r="CZ318" i="17"/>
  <c r="DA318" i="17"/>
  <c r="DB318" i="17"/>
  <c r="DC318" i="17"/>
  <c r="DD318" i="17"/>
  <c r="D319" i="17"/>
  <c r="E319" i="17"/>
  <c r="F319" i="17"/>
  <c r="G319" i="17"/>
  <c r="H319" i="17"/>
  <c r="I319" i="17"/>
  <c r="J319" i="17"/>
  <c r="K319" i="17"/>
  <c r="L319" i="17"/>
  <c r="M319" i="17"/>
  <c r="N319" i="17"/>
  <c r="O319" i="17"/>
  <c r="P319" i="17"/>
  <c r="Q319" i="17"/>
  <c r="R319" i="17"/>
  <c r="S319" i="17"/>
  <c r="T319" i="17"/>
  <c r="U319" i="17"/>
  <c r="V319" i="17"/>
  <c r="W319" i="17"/>
  <c r="X319" i="17"/>
  <c r="Y319" i="17"/>
  <c r="Z319" i="17"/>
  <c r="AA319" i="17"/>
  <c r="AB319" i="17"/>
  <c r="AC319" i="17"/>
  <c r="AD319" i="17"/>
  <c r="AE319" i="17"/>
  <c r="AF319" i="17"/>
  <c r="AG319" i="17"/>
  <c r="AH319" i="17"/>
  <c r="AI319" i="17"/>
  <c r="AJ319" i="17"/>
  <c r="AK319" i="17"/>
  <c r="AL319" i="17"/>
  <c r="AM319" i="17"/>
  <c r="AN319" i="17"/>
  <c r="AO319" i="17"/>
  <c r="AP319" i="17"/>
  <c r="AQ319" i="17"/>
  <c r="AR319" i="17"/>
  <c r="AS319" i="17"/>
  <c r="AT319" i="17"/>
  <c r="AU319" i="17"/>
  <c r="AV319" i="17"/>
  <c r="AW319" i="17"/>
  <c r="AX319" i="17"/>
  <c r="AY319" i="17"/>
  <c r="AZ319" i="17"/>
  <c r="BA319" i="17"/>
  <c r="BB319" i="17"/>
  <c r="BC319" i="17"/>
  <c r="BD319" i="17"/>
  <c r="BE319" i="17"/>
  <c r="BF319" i="17"/>
  <c r="BG319" i="17"/>
  <c r="BH319" i="17"/>
  <c r="BI319" i="17"/>
  <c r="BJ319" i="17"/>
  <c r="BK319" i="17"/>
  <c r="BL319" i="17"/>
  <c r="BM319" i="17"/>
  <c r="BN319" i="17"/>
  <c r="BO319" i="17"/>
  <c r="BP319" i="17"/>
  <c r="BQ319" i="17"/>
  <c r="BR319" i="17"/>
  <c r="BS319" i="17"/>
  <c r="BT319" i="17"/>
  <c r="BU319" i="17"/>
  <c r="BV319" i="17"/>
  <c r="BW319" i="17"/>
  <c r="BX319" i="17"/>
  <c r="BY319" i="17"/>
  <c r="BZ319" i="17"/>
  <c r="CA319" i="17"/>
  <c r="CB319" i="17"/>
  <c r="CC319" i="17"/>
  <c r="CD319" i="17"/>
  <c r="CE319" i="17"/>
  <c r="CF319" i="17"/>
  <c r="CG319" i="17"/>
  <c r="CH319" i="17"/>
  <c r="CI319" i="17"/>
  <c r="CJ319" i="17"/>
  <c r="CK319" i="17"/>
  <c r="CL319" i="17"/>
  <c r="CM319" i="17"/>
  <c r="CN319" i="17"/>
  <c r="CO319" i="17"/>
  <c r="CP319" i="17"/>
  <c r="CQ319" i="17"/>
  <c r="CR319" i="17"/>
  <c r="CS319" i="17"/>
  <c r="CT319" i="17"/>
  <c r="CU319" i="17"/>
  <c r="CV319" i="17"/>
  <c r="CW319" i="17"/>
  <c r="CX319" i="17"/>
  <c r="CY319" i="17"/>
  <c r="CZ319" i="17"/>
  <c r="DA319" i="17"/>
  <c r="DB319" i="17"/>
  <c r="DC319" i="17"/>
  <c r="DD319" i="17"/>
  <c r="D320" i="17"/>
  <c r="E320" i="17"/>
  <c r="F320" i="17"/>
  <c r="G320" i="17"/>
  <c r="H320" i="17"/>
  <c r="I320" i="17"/>
  <c r="J320" i="17"/>
  <c r="K320" i="17"/>
  <c r="L320" i="17"/>
  <c r="M320" i="17"/>
  <c r="N320" i="17"/>
  <c r="O320" i="17"/>
  <c r="P320" i="17"/>
  <c r="Q320" i="17"/>
  <c r="R320" i="17"/>
  <c r="S320" i="17"/>
  <c r="T320" i="17"/>
  <c r="U320" i="17"/>
  <c r="V320" i="17"/>
  <c r="W320" i="17"/>
  <c r="X320" i="17"/>
  <c r="Y320" i="17"/>
  <c r="Z320" i="17"/>
  <c r="AA320" i="17"/>
  <c r="AB320" i="17"/>
  <c r="AC320" i="17"/>
  <c r="AD320" i="17"/>
  <c r="AE320" i="17"/>
  <c r="AF320" i="17"/>
  <c r="AG320" i="17"/>
  <c r="AH320" i="17"/>
  <c r="AI320" i="17"/>
  <c r="AJ320" i="17"/>
  <c r="AK320" i="17"/>
  <c r="AL320" i="17"/>
  <c r="AM320" i="17"/>
  <c r="AN320" i="17"/>
  <c r="AO320" i="17"/>
  <c r="AP320" i="17"/>
  <c r="AQ320" i="17"/>
  <c r="AR320" i="17"/>
  <c r="AS320" i="17"/>
  <c r="AT320" i="17"/>
  <c r="AU320" i="17"/>
  <c r="AV320" i="17"/>
  <c r="AW320" i="17"/>
  <c r="AX320" i="17"/>
  <c r="AY320" i="17"/>
  <c r="AZ320" i="17"/>
  <c r="BA320" i="17"/>
  <c r="BB320" i="17"/>
  <c r="BC320" i="17"/>
  <c r="BD320" i="17"/>
  <c r="BE320" i="17"/>
  <c r="BF320" i="17"/>
  <c r="BG320" i="17"/>
  <c r="BH320" i="17"/>
  <c r="BI320" i="17"/>
  <c r="BJ320" i="17"/>
  <c r="BK320" i="17"/>
  <c r="BL320" i="17"/>
  <c r="BM320" i="17"/>
  <c r="BN320" i="17"/>
  <c r="BO320" i="17"/>
  <c r="BP320" i="17"/>
  <c r="BQ320" i="17"/>
  <c r="BR320" i="17"/>
  <c r="BS320" i="17"/>
  <c r="BT320" i="17"/>
  <c r="BU320" i="17"/>
  <c r="BV320" i="17"/>
  <c r="BW320" i="17"/>
  <c r="BX320" i="17"/>
  <c r="BY320" i="17"/>
  <c r="BZ320" i="17"/>
  <c r="CA320" i="17"/>
  <c r="CB320" i="17"/>
  <c r="CC320" i="17"/>
  <c r="CD320" i="17"/>
  <c r="CE320" i="17"/>
  <c r="CF320" i="17"/>
  <c r="CG320" i="17"/>
  <c r="CH320" i="17"/>
  <c r="CI320" i="17"/>
  <c r="CJ320" i="17"/>
  <c r="CK320" i="17"/>
  <c r="CL320" i="17"/>
  <c r="CM320" i="17"/>
  <c r="CN320" i="17"/>
  <c r="CO320" i="17"/>
  <c r="CP320" i="17"/>
  <c r="CQ320" i="17"/>
  <c r="CR320" i="17"/>
  <c r="CS320" i="17"/>
  <c r="CT320" i="17"/>
  <c r="CU320" i="17"/>
  <c r="CV320" i="17"/>
  <c r="CW320" i="17"/>
  <c r="CX320" i="17"/>
  <c r="CY320" i="17"/>
  <c r="CZ320" i="17"/>
  <c r="DA320" i="17"/>
  <c r="DB320" i="17"/>
  <c r="DC320" i="17"/>
  <c r="DD320" i="17"/>
  <c r="D321" i="17"/>
  <c r="E321" i="17"/>
  <c r="F321" i="17"/>
  <c r="G321" i="17"/>
  <c r="H321" i="17"/>
  <c r="I321" i="17"/>
  <c r="J321" i="17"/>
  <c r="K321" i="17"/>
  <c r="L321" i="17"/>
  <c r="M321" i="17"/>
  <c r="N321" i="17"/>
  <c r="O321" i="17"/>
  <c r="P321" i="17"/>
  <c r="Q321" i="17"/>
  <c r="R321" i="17"/>
  <c r="S321" i="17"/>
  <c r="T321" i="17"/>
  <c r="U321" i="17"/>
  <c r="V321" i="17"/>
  <c r="W321" i="17"/>
  <c r="X321" i="17"/>
  <c r="Y321" i="17"/>
  <c r="Z321" i="17"/>
  <c r="AA321" i="17"/>
  <c r="AB321" i="17"/>
  <c r="AC321" i="17"/>
  <c r="AD321" i="17"/>
  <c r="AE321" i="17"/>
  <c r="AF321" i="17"/>
  <c r="AG321" i="17"/>
  <c r="AH321" i="17"/>
  <c r="AI321" i="17"/>
  <c r="AJ321" i="17"/>
  <c r="AK321" i="17"/>
  <c r="AL321" i="17"/>
  <c r="AM321" i="17"/>
  <c r="AN321" i="17"/>
  <c r="AO321" i="17"/>
  <c r="AP321" i="17"/>
  <c r="AQ321" i="17"/>
  <c r="AR321" i="17"/>
  <c r="AS321" i="17"/>
  <c r="AT321" i="17"/>
  <c r="AU321" i="17"/>
  <c r="AV321" i="17"/>
  <c r="AW321" i="17"/>
  <c r="AX321" i="17"/>
  <c r="AY321" i="17"/>
  <c r="AZ321" i="17"/>
  <c r="BA321" i="17"/>
  <c r="BB321" i="17"/>
  <c r="BC321" i="17"/>
  <c r="BD321" i="17"/>
  <c r="BE321" i="17"/>
  <c r="BF321" i="17"/>
  <c r="BG321" i="17"/>
  <c r="BH321" i="17"/>
  <c r="BI321" i="17"/>
  <c r="BJ321" i="17"/>
  <c r="BK321" i="17"/>
  <c r="BL321" i="17"/>
  <c r="BM321" i="17"/>
  <c r="BN321" i="17"/>
  <c r="BO321" i="17"/>
  <c r="BP321" i="17"/>
  <c r="BQ321" i="17"/>
  <c r="BR321" i="17"/>
  <c r="BS321" i="17"/>
  <c r="BT321" i="17"/>
  <c r="BU321" i="17"/>
  <c r="BV321" i="17"/>
  <c r="BW321" i="17"/>
  <c r="BX321" i="17"/>
  <c r="BY321" i="17"/>
  <c r="BZ321" i="17"/>
  <c r="CA321" i="17"/>
  <c r="CB321" i="17"/>
  <c r="CC321" i="17"/>
  <c r="CD321" i="17"/>
  <c r="CE321" i="17"/>
  <c r="CF321" i="17"/>
  <c r="CG321" i="17"/>
  <c r="CH321" i="17"/>
  <c r="CI321" i="17"/>
  <c r="CJ321" i="17"/>
  <c r="CK321" i="17"/>
  <c r="CL321" i="17"/>
  <c r="CM321" i="17"/>
  <c r="CN321" i="17"/>
  <c r="CO321" i="17"/>
  <c r="CP321" i="17"/>
  <c r="CQ321" i="17"/>
  <c r="CR321" i="17"/>
  <c r="CS321" i="17"/>
  <c r="CT321" i="17"/>
  <c r="CU321" i="17"/>
  <c r="CV321" i="17"/>
  <c r="CW321" i="17"/>
  <c r="CX321" i="17"/>
  <c r="CY321" i="17"/>
  <c r="CZ321" i="17"/>
  <c r="DA321" i="17"/>
  <c r="DB321" i="17"/>
  <c r="DC321" i="17"/>
  <c r="DD321" i="17"/>
  <c r="D322" i="17"/>
  <c r="E322" i="17"/>
  <c r="F322" i="17"/>
  <c r="G322" i="17"/>
  <c r="H322" i="17"/>
  <c r="I322" i="17"/>
  <c r="J322" i="17"/>
  <c r="K322" i="17"/>
  <c r="L322" i="17"/>
  <c r="M322" i="17"/>
  <c r="N322" i="17"/>
  <c r="O322" i="17"/>
  <c r="P322" i="17"/>
  <c r="Q322" i="17"/>
  <c r="R322" i="17"/>
  <c r="S322" i="17"/>
  <c r="T322" i="17"/>
  <c r="U322" i="17"/>
  <c r="V322" i="17"/>
  <c r="W322" i="17"/>
  <c r="X322" i="17"/>
  <c r="Y322" i="17"/>
  <c r="Z322" i="17"/>
  <c r="AA322" i="17"/>
  <c r="AB322" i="17"/>
  <c r="AC322" i="17"/>
  <c r="AD322" i="17"/>
  <c r="AE322" i="17"/>
  <c r="AF322" i="17"/>
  <c r="AG322" i="17"/>
  <c r="AH322" i="17"/>
  <c r="AI322" i="17"/>
  <c r="AJ322" i="17"/>
  <c r="AK322" i="17"/>
  <c r="AL322" i="17"/>
  <c r="AM322" i="17"/>
  <c r="AN322" i="17"/>
  <c r="AO322" i="17"/>
  <c r="AP322" i="17"/>
  <c r="AQ322" i="17"/>
  <c r="AR322" i="17"/>
  <c r="AS322" i="17"/>
  <c r="AT322" i="17"/>
  <c r="AU322" i="17"/>
  <c r="AV322" i="17"/>
  <c r="AW322" i="17"/>
  <c r="AX322" i="17"/>
  <c r="AY322" i="17"/>
  <c r="AZ322" i="17"/>
  <c r="BA322" i="17"/>
  <c r="BB322" i="17"/>
  <c r="BC322" i="17"/>
  <c r="BD322" i="17"/>
  <c r="BE322" i="17"/>
  <c r="BF322" i="17"/>
  <c r="BG322" i="17"/>
  <c r="BH322" i="17"/>
  <c r="BI322" i="17"/>
  <c r="BJ322" i="17"/>
  <c r="BK322" i="17"/>
  <c r="BL322" i="17"/>
  <c r="BM322" i="17"/>
  <c r="BN322" i="17"/>
  <c r="BO322" i="17"/>
  <c r="BP322" i="17"/>
  <c r="BQ322" i="17"/>
  <c r="BR322" i="17"/>
  <c r="BS322" i="17"/>
  <c r="BT322" i="17"/>
  <c r="BU322" i="17"/>
  <c r="BV322" i="17"/>
  <c r="BW322" i="17"/>
  <c r="BX322" i="17"/>
  <c r="BY322" i="17"/>
  <c r="BZ322" i="17"/>
  <c r="CA322" i="17"/>
  <c r="CB322" i="17"/>
  <c r="CC322" i="17"/>
  <c r="CD322" i="17"/>
  <c r="CE322" i="17"/>
  <c r="CF322" i="17"/>
  <c r="CG322" i="17"/>
  <c r="CH322" i="17"/>
  <c r="CI322" i="17"/>
  <c r="CJ322" i="17"/>
  <c r="CK322" i="17"/>
  <c r="CL322" i="17"/>
  <c r="CM322" i="17"/>
  <c r="CN322" i="17"/>
  <c r="CO322" i="17"/>
  <c r="CP322" i="17"/>
  <c r="CQ322" i="17"/>
  <c r="CR322" i="17"/>
  <c r="CS322" i="17"/>
  <c r="CT322" i="17"/>
  <c r="CU322" i="17"/>
  <c r="CV322" i="17"/>
  <c r="CW322" i="17"/>
  <c r="CX322" i="17"/>
  <c r="CY322" i="17"/>
  <c r="CZ322" i="17"/>
  <c r="DA322" i="17"/>
  <c r="DB322" i="17"/>
  <c r="DC322" i="17"/>
  <c r="DD322" i="17"/>
  <c r="D323" i="17"/>
  <c r="E323" i="17"/>
  <c r="F323" i="17"/>
  <c r="G323" i="17"/>
  <c r="H323" i="17"/>
  <c r="I323" i="17"/>
  <c r="J323" i="17"/>
  <c r="K323" i="17"/>
  <c r="L323" i="17"/>
  <c r="M323" i="17"/>
  <c r="N323" i="17"/>
  <c r="O323" i="17"/>
  <c r="P323" i="17"/>
  <c r="Q323" i="17"/>
  <c r="R323" i="17"/>
  <c r="S323" i="17"/>
  <c r="T323" i="17"/>
  <c r="U323" i="17"/>
  <c r="V323" i="17"/>
  <c r="W323" i="17"/>
  <c r="X323" i="17"/>
  <c r="Y323" i="17"/>
  <c r="Z323" i="17"/>
  <c r="AA323" i="17"/>
  <c r="AB323" i="17"/>
  <c r="AC323" i="17"/>
  <c r="AD323" i="17"/>
  <c r="AE323" i="17"/>
  <c r="AF323" i="17"/>
  <c r="AG323" i="17"/>
  <c r="AH323" i="17"/>
  <c r="AI323" i="17"/>
  <c r="AJ323" i="17"/>
  <c r="AK323" i="17"/>
  <c r="AL323" i="17"/>
  <c r="AM323" i="17"/>
  <c r="AN323" i="17"/>
  <c r="AO323" i="17"/>
  <c r="AP323" i="17"/>
  <c r="AQ323" i="17"/>
  <c r="AR323" i="17"/>
  <c r="AS323" i="17"/>
  <c r="AT323" i="17"/>
  <c r="AU323" i="17"/>
  <c r="AV323" i="17"/>
  <c r="AW323" i="17"/>
  <c r="AX323" i="17"/>
  <c r="AY323" i="17"/>
  <c r="AZ323" i="17"/>
  <c r="BA323" i="17"/>
  <c r="BB323" i="17"/>
  <c r="BC323" i="17"/>
  <c r="BD323" i="17"/>
  <c r="BE323" i="17"/>
  <c r="BF323" i="17"/>
  <c r="BG323" i="17"/>
  <c r="BH323" i="17"/>
  <c r="BI323" i="17"/>
  <c r="BJ323" i="17"/>
  <c r="BK323" i="17"/>
  <c r="BL323" i="17"/>
  <c r="BM323" i="17"/>
  <c r="BN323" i="17"/>
  <c r="BO323" i="17"/>
  <c r="BP323" i="17"/>
  <c r="BQ323" i="17"/>
  <c r="BR323" i="17"/>
  <c r="BS323" i="17"/>
  <c r="BT323" i="17"/>
  <c r="BU323" i="17"/>
  <c r="BV323" i="17"/>
  <c r="BW323" i="17"/>
  <c r="BX323" i="17"/>
  <c r="BY323" i="17"/>
  <c r="BZ323" i="17"/>
  <c r="CA323" i="17"/>
  <c r="CB323" i="17"/>
  <c r="CC323" i="17"/>
  <c r="CD323" i="17"/>
  <c r="CE323" i="17"/>
  <c r="CF323" i="17"/>
  <c r="CG323" i="17"/>
  <c r="CH323" i="17"/>
  <c r="CI323" i="17"/>
  <c r="CJ323" i="17"/>
  <c r="CK323" i="17"/>
  <c r="CL323" i="17"/>
  <c r="CM323" i="17"/>
  <c r="CN323" i="17"/>
  <c r="CO323" i="17"/>
  <c r="CP323" i="17"/>
  <c r="CQ323" i="17"/>
  <c r="CR323" i="17"/>
  <c r="CS323" i="17"/>
  <c r="CT323" i="17"/>
  <c r="CU323" i="17"/>
  <c r="CV323" i="17"/>
  <c r="CW323" i="17"/>
  <c r="CX323" i="17"/>
  <c r="CY323" i="17"/>
  <c r="CZ323" i="17"/>
  <c r="DA323" i="17"/>
  <c r="DB323" i="17"/>
  <c r="DC323" i="17"/>
  <c r="DD323" i="17"/>
  <c r="D324" i="17"/>
  <c r="E324" i="17"/>
  <c r="F324" i="17"/>
  <c r="G324" i="17"/>
  <c r="H324" i="17"/>
  <c r="I324" i="17"/>
  <c r="J324" i="17"/>
  <c r="K324" i="17"/>
  <c r="L324" i="17"/>
  <c r="M324" i="17"/>
  <c r="N324" i="17"/>
  <c r="O324" i="17"/>
  <c r="P324" i="17"/>
  <c r="Q324" i="17"/>
  <c r="R324" i="17"/>
  <c r="S324" i="17"/>
  <c r="T324" i="17"/>
  <c r="U324" i="17"/>
  <c r="V324" i="17"/>
  <c r="W324" i="17"/>
  <c r="X324" i="17"/>
  <c r="Y324" i="17"/>
  <c r="Z324" i="17"/>
  <c r="AA324" i="17"/>
  <c r="AB324" i="17"/>
  <c r="AC324" i="17"/>
  <c r="AD324" i="17"/>
  <c r="AE324" i="17"/>
  <c r="AF324" i="17"/>
  <c r="AG324" i="17"/>
  <c r="AH324" i="17"/>
  <c r="AI324" i="17"/>
  <c r="AJ324" i="17"/>
  <c r="AK324" i="17"/>
  <c r="AL324" i="17"/>
  <c r="AM324" i="17"/>
  <c r="AN324" i="17"/>
  <c r="AO324" i="17"/>
  <c r="AP324" i="17"/>
  <c r="AQ324" i="17"/>
  <c r="AR324" i="17"/>
  <c r="AS324" i="17"/>
  <c r="AT324" i="17"/>
  <c r="AU324" i="17"/>
  <c r="AV324" i="17"/>
  <c r="AW324" i="17"/>
  <c r="AX324" i="17"/>
  <c r="AY324" i="17"/>
  <c r="AZ324" i="17"/>
  <c r="BA324" i="17"/>
  <c r="BB324" i="17"/>
  <c r="BC324" i="17"/>
  <c r="BD324" i="17"/>
  <c r="BE324" i="17"/>
  <c r="BF324" i="17"/>
  <c r="BG324" i="17"/>
  <c r="BH324" i="17"/>
  <c r="BI324" i="17"/>
  <c r="BJ324" i="17"/>
  <c r="BK324" i="17"/>
  <c r="BL324" i="17"/>
  <c r="BM324" i="17"/>
  <c r="BN324" i="17"/>
  <c r="BO324" i="17"/>
  <c r="BP324" i="17"/>
  <c r="BQ324" i="17"/>
  <c r="BR324" i="17"/>
  <c r="BS324" i="17"/>
  <c r="BT324" i="17"/>
  <c r="BU324" i="17"/>
  <c r="BV324" i="17"/>
  <c r="BW324" i="17"/>
  <c r="BX324" i="17"/>
  <c r="BY324" i="17"/>
  <c r="BZ324" i="17"/>
  <c r="CA324" i="17"/>
  <c r="CB324" i="17"/>
  <c r="CC324" i="17"/>
  <c r="CD324" i="17"/>
  <c r="CE324" i="17"/>
  <c r="CF324" i="17"/>
  <c r="CG324" i="17"/>
  <c r="CH324" i="17"/>
  <c r="CI324" i="17"/>
  <c r="CJ324" i="17"/>
  <c r="CK324" i="17"/>
  <c r="CL324" i="17"/>
  <c r="CM324" i="17"/>
  <c r="CN324" i="17"/>
  <c r="CO324" i="17"/>
  <c r="CP324" i="17"/>
  <c r="CQ324" i="17"/>
  <c r="CR324" i="17"/>
  <c r="CS324" i="17"/>
  <c r="CT324" i="17"/>
  <c r="CU324" i="17"/>
  <c r="CV324" i="17"/>
  <c r="CW324" i="17"/>
  <c r="CX324" i="17"/>
  <c r="CY324" i="17"/>
  <c r="CZ324" i="17"/>
  <c r="DA324" i="17"/>
  <c r="DB324" i="17"/>
  <c r="DC324" i="17"/>
  <c r="DD324" i="17"/>
  <c r="D325" i="17"/>
  <c r="E325" i="17"/>
  <c r="F325" i="17"/>
  <c r="G325" i="17"/>
  <c r="H325" i="17"/>
  <c r="I325" i="17"/>
  <c r="J325" i="17"/>
  <c r="K325" i="17"/>
  <c r="L325" i="17"/>
  <c r="M325" i="17"/>
  <c r="N325" i="17"/>
  <c r="O325" i="17"/>
  <c r="P325" i="17"/>
  <c r="Q325" i="17"/>
  <c r="R325" i="17"/>
  <c r="S325" i="17"/>
  <c r="T325" i="17"/>
  <c r="U325" i="17"/>
  <c r="V325" i="17"/>
  <c r="W325" i="17"/>
  <c r="X325" i="17"/>
  <c r="Y325" i="17"/>
  <c r="Z325" i="17"/>
  <c r="AA325" i="17"/>
  <c r="AB325" i="17"/>
  <c r="AC325" i="17"/>
  <c r="AD325" i="17"/>
  <c r="AE325" i="17"/>
  <c r="AF325" i="17"/>
  <c r="AG325" i="17"/>
  <c r="AH325" i="17"/>
  <c r="AI325" i="17"/>
  <c r="AJ325" i="17"/>
  <c r="AK325" i="17"/>
  <c r="AL325" i="17"/>
  <c r="AM325" i="17"/>
  <c r="AN325" i="17"/>
  <c r="AO325" i="17"/>
  <c r="AP325" i="17"/>
  <c r="AQ325" i="17"/>
  <c r="AR325" i="17"/>
  <c r="AS325" i="17"/>
  <c r="AT325" i="17"/>
  <c r="AU325" i="17"/>
  <c r="AV325" i="17"/>
  <c r="AW325" i="17"/>
  <c r="AX325" i="17"/>
  <c r="AY325" i="17"/>
  <c r="AZ325" i="17"/>
  <c r="BA325" i="17"/>
  <c r="BB325" i="17"/>
  <c r="BC325" i="17"/>
  <c r="BD325" i="17"/>
  <c r="BE325" i="17"/>
  <c r="BF325" i="17"/>
  <c r="BG325" i="17"/>
  <c r="BH325" i="17"/>
  <c r="BI325" i="17"/>
  <c r="BJ325" i="17"/>
  <c r="BK325" i="17"/>
  <c r="BL325" i="17"/>
  <c r="BM325" i="17"/>
  <c r="BN325" i="17"/>
  <c r="BO325" i="17"/>
  <c r="BP325" i="17"/>
  <c r="BQ325" i="17"/>
  <c r="BR325" i="17"/>
  <c r="BS325" i="17"/>
  <c r="BT325" i="17"/>
  <c r="BU325" i="17"/>
  <c r="BV325" i="17"/>
  <c r="BW325" i="17"/>
  <c r="BX325" i="17"/>
  <c r="BY325" i="17"/>
  <c r="BZ325" i="17"/>
  <c r="CA325" i="17"/>
  <c r="CB325" i="17"/>
  <c r="CC325" i="17"/>
  <c r="CD325" i="17"/>
  <c r="CE325" i="17"/>
  <c r="CF325" i="17"/>
  <c r="CG325" i="17"/>
  <c r="CH325" i="17"/>
  <c r="CI325" i="17"/>
  <c r="CJ325" i="17"/>
  <c r="CK325" i="17"/>
  <c r="CL325" i="17"/>
  <c r="CM325" i="17"/>
  <c r="CN325" i="17"/>
  <c r="CO325" i="17"/>
  <c r="CP325" i="17"/>
  <c r="CQ325" i="17"/>
  <c r="CR325" i="17"/>
  <c r="CS325" i="17"/>
  <c r="CT325" i="17"/>
  <c r="CU325" i="17"/>
  <c r="CV325" i="17"/>
  <c r="CW325" i="17"/>
  <c r="CX325" i="17"/>
  <c r="CY325" i="17"/>
  <c r="CZ325" i="17"/>
  <c r="DA325" i="17"/>
  <c r="DB325" i="17"/>
  <c r="DC325" i="17"/>
  <c r="DD325" i="17"/>
  <c r="D326" i="17"/>
  <c r="E326" i="17"/>
  <c r="F326" i="17"/>
  <c r="G326" i="17"/>
  <c r="H326" i="17"/>
  <c r="I326" i="17"/>
  <c r="J326" i="17"/>
  <c r="K326" i="17"/>
  <c r="L326" i="17"/>
  <c r="M326" i="17"/>
  <c r="N326" i="17"/>
  <c r="O326" i="17"/>
  <c r="P326" i="17"/>
  <c r="Q326" i="17"/>
  <c r="R326" i="17"/>
  <c r="S326" i="17"/>
  <c r="T326" i="17"/>
  <c r="U326" i="17"/>
  <c r="V326" i="17"/>
  <c r="W326" i="17"/>
  <c r="X326" i="17"/>
  <c r="Y326" i="17"/>
  <c r="Z326" i="17"/>
  <c r="AA326" i="17"/>
  <c r="AB326" i="17"/>
  <c r="AC326" i="17"/>
  <c r="AD326" i="17"/>
  <c r="AE326" i="17"/>
  <c r="AF326" i="17"/>
  <c r="AG326" i="17"/>
  <c r="AH326" i="17"/>
  <c r="AI326" i="17"/>
  <c r="AJ326" i="17"/>
  <c r="AK326" i="17"/>
  <c r="AL326" i="17"/>
  <c r="AM326" i="17"/>
  <c r="AN326" i="17"/>
  <c r="AO326" i="17"/>
  <c r="AP326" i="17"/>
  <c r="AQ326" i="17"/>
  <c r="AR326" i="17"/>
  <c r="AS326" i="17"/>
  <c r="AT326" i="17"/>
  <c r="AU326" i="17"/>
  <c r="AV326" i="17"/>
  <c r="AW326" i="17"/>
  <c r="AX326" i="17"/>
  <c r="AY326" i="17"/>
  <c r="AZ326" i="17"/>
  <c r="BA326" i="17"/>
  <c r="BB326" i="17"/>
  <c r="BC326" i="17"/>
  <c r="BD326" i="17"/>
  <c r="BE326" i="17"/>
  <c r="BF326" i="17"/>
  <c r="BG326" i="17"/>
  <c r="BH326" i="17"/>
  <c r="BI326" i="17"/>
  <c r="BJ326" i="17"/>
  <c r="BK326" i="17"/>
  <c r="BL326" i="17"/>
  <c r="BM326" i="17"/>
  <c r="BN326" i="17"/>
  <c r="BO326" i="17"/>
  <c r="BP326" i="17"/>
  <c r="BQ326" i="17"/>
  <c r="BR326" i="17"/>
  <c r="BS326" i="17"/>
  <c r="BT326" i="17"/>
  <c r="BU326" i="17"/>
  <c r="BV326" i="17"/>
  <c r="BW326" i="17"/>
  <c r="BX326" i="17"/>
  <c r="BY326" i="17"/>
  <c r="BZ326" i="17"/>
  <c r="CA326" i="17"/>
  <c r="CB326" i="17"/>
  <c r="CC326" i="17"/>
  <c r="CD326" i="17"/>
  <c r="CE326" i="17"/>
  <c r="CF326" i="17"/>
  <c r="CG326" i="17"/>
  <c r="CH326" i="17"/>
  <c r="CI326" i="17"/>
  <c r="CJ326" i="17"/>
  <c r="CK326" i="17"/>
  <c r="CL326" i="17"/>
  <c r="CM326" i="17"/>
  <c r="CN326" i="17"/>
  <c r="CO326" i="17"/>
  <c r="CP326" i="17"/>
  <c r="CQ326" i="17"/>
  <c r="CR326" i="17"/>
  <c r="CS326" i="17"/>
  <c r="CT326" i="17"/>
  <c r="CU326" i="17"/>
  <c r="CV326" i="17"/>
  <c r="CW326" i="17"/>
  <c r="CX326" i="17"/>
  <c r="CY326" i="17"/>
  <c r="CZ326" i="17"/>
  <c r="DA326" i="17"/>
  <c r="DB326" i="17"/>
  <c r="DC326" i="17"/>
  <c r="DD326" i="17"/>
  <c r="D327" i="17"/>
  <c r="E327" i="17"/>
  <c r="F327" i="17"/>
  <c r="G327" i="17"/>
  <c r="H327" i="17"/>
  <c r="I327" i="17"/>
  <c r="J327" i="17"/>
  <c r="K327" i="17"/>
  <c r="L327" i="17"/>
  <c r="M327" i="17"/>
  <c r="N327" i="17"/>
  <c r="O327" i="17"/>
  <c r="P327" i="17"/>
  <c r="Q327" i="17"/>
  <c r="R327" i="17"/>
  <c r="S327" i="17"/>
  <c r="T327" i="17"/>
  <c r="U327" i="17"/>
  <c r="V327" i="17"/>
  <c r="W327" i="17"/>
  <c r="X327" i="17"/>
  <c r="Y327" i="17"/>
  <c r="Z327" i="17"/>
  <c r="AA327" i="17"/>
  <c r="AB327" i="17"/>
  <c r="AC327" i="17"/>
  <c r="AD327" i="17"/>
  <c r="AE327" i="17"/>
  <c r="AF327" i="17"/>
  <c r="AG327" i="17"/>
  <c r="AH327" i="17"/>
  <c r="AI327" i="17"/>
  <c r="AJ327" i="17"/>
  <c r="AK327" i="17"/>
  <c r="AL327" i="17"/>
  <c r="AM327" i="17"/>
  <c r="AN327" i="17"/>
  <c r="AO327" i="17"/>
  <c r="AP327" i="17"/>
  <c r="AQ327" i="17"/>
  <c r="AR327" i="17"/>
  <c r="AS327" i="17"/>
  <c r="AT327" i="17"/>
  <c r="AU327" i="17"/>
  <c r="AV327" i="17"/>
  <c r="AW327" i="17"/>
  <c r="AX327" i="17"/>
  <c r="AY327" i="17"/>
  <c r="AZ327" i="17"/>
  <c r="BA327" i="17"/>
  <c r="BB327" i="17"/>
  <c r="BC327" i="17"/>
  <c r="BD327" i="17"/>
  <c r="BE327" i="17"/>
  <c r="BF327" i="17"/>
  <c r="BG327" i="17"/>
  <c r="BH327" i="17"/>
  <c r="BI327" i="17"/>
  <c r="BJ327" i="17"/>
  <c r="BK327" i="17"/>
  <c r="BL327" i="17"/>
  <c r="BM327" i="17"/>
  <c r="BN327" i="17"/>
  <c r="BO327" i="17"/>
  <c r="BP327" i="17"/>
  <c r="BQ327" i="17"/>
  <c r="BR327" i="17"/>
  <c r="BS327" i="17"/>
  <c r="BT327" i="17"/>
  <c r="BU327" i="17"/>
  <c r="BV327" i="17"/>
  <c r="BW327" i="17"/>
  <c r="BX327" i="17"/>
  <c r="BY327" i="17"/>
  <c r="BZ327" i="17"/>
  <c r="CA327" i="17"/>
  <c r="CB327" i="17"/>
  <c r="CC327" i="17"/>
  <c r="CD327" i="17"/>
  <c r="CE327" i="17"/>
  <c r="CF327" i="17"/>
  <c r="CG327" i="17"/>
  <c r="CH327" i="17"/>
  <c r="CI327" i="17"/>
  <c r="CJ327" i="17"/>
  <c r="CK327" i="17"/>
  <c r="CL327" i="17"/>
  <c r="CM327" i="17"/>
  <c r="CN327" i="17"/>
  <c r="CO327" i="17"/>
  <c r="CP327" i="17"/>
  <c r="CQ327" i="17"/>
  <c r="CR327" i="17"/>
  <c r="CS327" i="17"/>
  <c r="CT327" i="17"/>
  <c r="CU327" i="17"/>
  <c r="CV327" i="17"/>
  <c r="CW327" i="17"/>
  <c r="CX327" i="17"/>
  <c r="CY327" i="17"/>
  <c r="CZ327" i="17"/>
  <c r="DA327" i="17"/>
  <c r="DB327" i="17"/>
  <c r="DC327" i="17"/>
  <c r="DD327" i="17"/>
  <c r="D328" i="17"/>
  <c r="E328" i="17"/>
  <c r="F328" i="17"/>
  <c r="G328" i="17"/>
  <c r="H328" i="17"/>
  <c r="I328" i="17"/>
  <c r="J328" i="17"/>
  <c r="K328" i="17"/>
  <c r="L328" i="17"/>
  <c r="M328" i="17"/>
  <c r="N328" i="17"/>
  <c r="O328" i="17"/>
  <c r="P328" i="17"/>
  <c r="Q328" i="17"/>
  <c r="R328" i="17"/>
  <c r="S328" i="17"/>
  <c r="T328" i="17"/>
  <c r="U328" i="17"/>
  <c r="V328" i="17"/>
  <c r="W328" i="17"/>
  <c r="X328" i="17"/>
  <c r="Y328" i="17"/>
  <c r="Z328" i="17"/>
  <c r="AA328" i="17"/>
  <c r="AB328" i="17"/>
  <c r="AC328" i="17"/>
  <c r="AD328" i="17"/>
  <c r="AE328" i="17"/>
  <c r="AF328" i="17"/>
  <c r="AG328" i="17"/>
  <c r="AH328" i="17"/>
  <c r="AI328" i="17"/>
  <c r="AJ328" i="17"/>
  <c r="AK328" i="17"/>
  <c r="AL328" i="17"/>
  <c r="AM328" i="17"/>
  <c r="AN328" i="17"/>
  <c r="AO328" i="17"/>
  <c r="AP328" i="17"/>
  <c r="AQ328" i="17"/>
  <c r="AR328" i="17"/>
  <c r="AS328" i="17"/>
  <c r="AT328" i="17"/>
  <c r="AU328" i="17"/>
  <c r="AV328" i="17"/>
  <c r="AW328" i="17"/>
  <c r="AX328" i="17"/>
  <c r="AY328" i="17"/>
  <c r="AZ328" i="17"/>
  <c r="BA328" i="17"/>
  <c r="BB328" i="17"/>
  <c r="BC328" i="17"/>
  <c r="BD328" i="17"/>
  <c r="BE328" i="17"/>
  <c r="BF328" i="17"/>
  <c r="BG328" i="17"/>
  <c r="BH328" i="17"/>
  <c r="BI328" i="17"/>
  <c r="BJ328" i="17"/>
  <c r="BK328" i="17"/>
  <c r="BL328" i="17"/>
  <c r="BM328" i="17"/>
  <c r="BN328" i="17"/>
  <c r="BO328" i="17"/>
  <c r="BP328" i="17"/>
  <c r="BQ328" i="17"/>
  <c r="BR328" i="17"/>
  <c r="BS328" i="17"/>
  <c r="BT328" i="17"/>
  <c r="BU328" i="17"/>
  <c r="BV328" i="17"/>
  <c r="BW328" i="17"/>
  <c r="BX328" i="17"/>
  <c r="BY328" i="17"/>
  <c r="BZ328" i="17"/>
  <c r="CA328" i="17"/>
  <c r="CB328" i="17"/>
  <c r="CC328" i="17"/>
  <c r="CD328" i="17"/>
  <c r="CE328" i="17"/>
  <c r="CF328" i="17"/>
  <c r="CG328" i="17"/>
  <c r="CH328" i="17"/>
  <c r="CI328" i="17"/>
  <c r="CJ328" i="17"/>
  <c r="CK328" i="17"/>
  <c r="CL328" i="17"/>
  <c r="CM328" i="17"/>
  <c r="CN328" i="17"/>
  <c r="CO328" i="17"/>
  <c r="CP328" i="17"/>
  <c r="CQ328" i="17"/>
  <c r="CR328" i="17"/>
  <c r="CS328" i="17"/>
  <c r="CT328" i="17"/>
  <c r="CU328" i="17"/>
  <c r="CV328" i="17"/>
  <c r="CW328" i="17"/>
  <c r="CX328" i="17"/>
  <c r="CY328" i="17"/>
  <c r="CZ328" i="17"/>
  <c r="DA328" i="17"/>
  <c r="DB328" i="17"/>
  <c r="DC328" i="17"/>
  <c r="DD328" i="17"/>
  <c r="D329" i="17"/>
  <c r="E329" i="17"/>
  <c r="F329" i="17"/>
  <c r="G329" i="17"/>
  <c r="H329" i="17"/>
  <c r="I329" i="17"/>
  <c r="J329" i="17"/>
  <c r="K329" i="17"/>
  <c r="L329" i="17"/>
  <c r="M329" i="17"/>
  <c r="N329" i="17"/>
  <c r="O329" i="17"/>
  <c r="P329" i="17"/>
  <c r="Q329" i="17"/>
  <c r="R329" i="17"/>
  <c r="S329" i="17"/>
  <c r="T329" i="17"/>
  <c r="U329" i="17"/>
  <c r="V329" i="17"/>
  <c r="W329" i="17"/>
  <c r="X329" i="17"/>
  <c r="Y329" i="17"/>
  <c r="Z329" i="17"/>
  <c r="AA329" i="17"/>
  <c r="AB329" i="17"/>
  <c r="AC329" i="17"/>
  <c r="AD329" i="17"/>
  <c r="AE329" i="17"/>
  <c r="AF329" i="17"/>
  <c r="AG329" i="17"/>
  <c r="AH329" i="17"/>
  <c r="AI329" i="17"/>
  <c r="AJ329" i="17"/>
  <c r="AK329" i="17"/>
  <c r="AL329" i="17"/>
  <c r="AM329" i="17"/>
  <c r="AN329" i="17"/>
  <c r="AO329" i="17"/>
  <c r="AP329" i="17"/>
  <c r="AQ329" i="17"/>
  <c r="AR329" i="17"/>
  <c r="AS329" i="17"/>
  <c r="AT329" i="17"/>
  <c r="AU329" i="17"/>
  <c r="AV329" i="17"/>
  <c r="AW329" i="17"/>
  <c r="AX329" i="17"/>
  <c r="AY329" i="17"/>
  <c r="AZ329" i="17"/>
  <c r="BA329" i="17"/>
  <c r="BB329" i="17"/>
  <c r="BC329" i="17"/>
  <c r="BD329" i="17"/>
  <c r="BE329" i="17"/>
  <c r="BF329" i="17"/>
  <c r="BG329" i="17"/>
  <c r="BH329" i="17"/>
  <c r="BI329" i="17"/>
  <c r="BJ329" i="17"/>
  <c r="BK329" i="17"/>
  <c r="BL329" i="17"/>
  <c r="BM329" i="17"/>
  <c r="BN329" i="17"/>
  <c r="BO329" i="17"/>
  <c r="BP329" i="17"/>
  <c r="BQ329" i="17"/>
  <c r="BR329" i="17"/>
  <c r="BS329" i="17"/>
  <c r="BT329" i="17"/>
  <c r="BU329" i="17"/>
  <c r="BV329" i="17"/>
  <c r="BW329" i="17"/>
  <c r="BX329" i="17"/>
  <c r="BY329" i="17"/>
  <c r="BZ329" i="17"/>
  <c r="CA329" i="17"/>
  <c r="CB329" i="17"/>
  <c r="CC329" i="17"/>
  <c r="CD329" i="17"/>
  <c r="CE329" i="17"/>
  <c r="CF329" i="17"/>
  <c r="CG329" i="17"/>
  <c r="CH329" i="17"/>
  <c r="CI329" i="17"/>
  <c r="CJ329" i="17"/>
  <c r="CK329" i="17"/>
  <c r="CL329" i="17"/>
  <c r="CM329" i="17"/>
  <c r="CN329" i="17"/>
  <c r="CO329" i="17"/>
  <c r="CP329" i="17"/>
  <c r="CQ329" i="17"/>
  <c r="CR329" i="17"/>
  <c r="CS329" i="17"/>
  <c r="CT329" i="17"/>
  <c r="CU329" i="17"/>
  <c r="CV329" i="17"/>
  <c r="CW329" i="17"/>
  <c r="CX329" i="17"/>
  <c r="CY329" i="17"/>
  <c r="CZ329" i="17"/>
  <c r="DA329" i="17"/>
  <c r="DB329" i="17"/>
  <c r="DC329" i="17"/>
  <c r="DD329" i="17"/>
  <c r="D330" i="17"/>
  <c r="E330" i="17"/>
  <c r="F330" i="17"/>
  <c r="G330" i="17"/>
  <c r="H330" i="17"/>
  <c r="I330" i="17"/>
  <c r="J330" i="17"/>
  <c r="K330" i="17"/>
  <c r="L330" i="17"/>
  <c r="M330" i="17"/>
  <c r="N330" i="17"/>
  <c r="O330" i="17"/>
  <c r="P330" i="17"/>
  <c r="Q330" i="17"/>
  <c r="R330" i="17"/>
  <c r="S330" i="17"/>
  <c r="T330" i="17"/>
  <c r="U330" i="17"/>
  <c r="V330" i="17"/>
  <c r="W330" i="17"/>
  <c r="X330" i="17"/>
  <c r="Y330" i="17"/>
  <c r="Z330" i="17"/>
  <c r="AA330" i="17"/>
  <c r="AB330" i="17"/>
  <c r="AC330" i="17"/>
  <c r="AD330" i="17"/>
  <c r="AE330" i="17"/>
  <c r="AF330" i="17"/>
  <c r="AG330" i="17"/>
  <c r="AH330" i="17"/>
  <c r="AI330" i="17"/>
  <c r="AJ330" i="17"/>
  <c r="AK330" i="17"/>
  <c r="AL330" i="17"/>
  <c r="AM330" i="17"/>
  <c r="AN330" i="17"/>
  <c r="AO330" i="17"/>
  <c r="AP330" i="17"/>
  <c r="AQ330" i="17"/>
  <c r="AR330" i="17"/>
  <c r="AS330" i="17"/>
  <c r="AT330" i="17"/>
  <c r="AU330" i="17"/>
  <c r="AV330" i="17"/>
  <c r="AW330" i="17"/>
  <c r="AX330" i="17"/>
  <c r="AY330" i="17"/>
  <c r="AZ330" i="17"/>
  <c r="BA330" i="17"/>
  <c r="BB330" i="17"/>
  <c r="BC330" i="17"/>
  <c r="BD330" i="17"/>
  <c r="BE330" i="17"/>
  <c r="BF330" i="17"/>
  <c r="BG330" i="17"/>
  <c r="BH330" i="17"/>
  <c r="BI330" i="17"/>
  <c r="BJ330" i="17"/>
  <c r="BK330" i="17"/>
  <c r="BL330" i="17"/>
  <c r="BM330" i="17"/>
  <c r="BN330" i="17"/>
  <c r="BO330" i="17"/>
  <c r="BP330" i="17"/>
  <c r="BQ330" i="17"/>
  <c r="BR330" i="17"/>
  <c r="BS330" i="17"/>
  <c r="BT330" i="17"/>
  <c r="BU330" i="17"/>
  <c r="BV330" i="17"/>
  <c r="BW330" i="17"/>
  <c r="BX330" i="17"/>
  <c r="BY330" i="17"/>
  <c r="BZ330" i="17"/>
  <c r="CA330" i="17"/>
  <c r="CB330" i="17"/>
  <c r="CC330" i="17"/>
  <c r="CD330" i="17"/>
  <c r="CE330" i="17"/>
  <c r="CF330" i="17"/>
  <c r="CG330" i="17"/>
  <c r="CH330" i="17"/>
  <c r="CI330" i="17"/>
  <c r="CJ330" i="17"/>
  <c r="CK330" i="17"/>
  <c r="CL330" i="17"/>
  <c r="CM330" i="17"/>
  <c r="CN330" i="17"/>
  <c r="CO330" i="17"/>
  <c r="CP330" i="17"/>
  <c r="CQ330" i="17"/>
  <c r="CR330" i="17"/>
  <c r="CS330" i="17"/>
  <c r="CT330" i="17"/>
  <c r="CU330" i="17"/>
  <c r="CV330" i="17"/>
  <c r="CW330" i="17"/>
  <c r="CX330" i="17"/>
  <c r="CY330" i="17"/>
  <c r="CZ330" i="17"/>
  <c r="DA330" i="17"/>
  <c r="DB330" i="17"/>
  <c r="DC330" i="17"/>
  <c r="DD330" i="17"/>
  <c r="D331" i="17"/>
  <c r="E331" i="17"/>
  <c r="F331" i="17"/>
  <c r="G331" i="17"/>
  <c r="H331" i="17"/>
  <c r="I331" i="17"/>
  <c r="J331" i="17"/>
  <c r="K331" i="17"/>
  <c r="L331" i="17"/>
  <c r="M331" i="17"/>
  <c r="N331" i="17"/>
  <c r="O331" i="17"/>
  <c r="P331" i="17"/>
  <c r="Q331" i="17"/>
  <c r="R331" i="17"/>
  <c r="S331" i="17"/>
  <c r="T331" i="17"/>
  <c r="U331" i="17"/>
  <c r="V331" i="17"/>
  <c r="W331" i="17"/>
  <c r="X331" i="17"/>
  <c r="Y331" i="17"/>
  <c r="Z331" i="17"/>
  <c r="AA331" i="17"/>
  <c r="AB331" i="17"/>
  <c r="AC331" i="17"/>
  <c r="AD331" i="17"/>
  <c r="AE331" i="17"/>
  <c r="AF331" i="17"/>
  <c r="AG331" i="17"/>
  <c r="AH331" i="17"/>
  <c r="AI331" i="17"/>
  <c r="AJ331" i="17"/>
  <c r="AK331" i="17"/>
  <c r="AL331" i="17"/>
  <c r="AM331" i="17"/>
  <c r="AN331" i="17"/>
  <c r="AO331" i="17"/>
  <c r="AP331" i="17"/>
  <c r="AQ331" i="17"/>
  <c r="AR331" i="17"/>
  <c r="AS331" i="17"/>
  <c r="AT331" i="17"/>
  <c r="AU331" i="17"/>
  <c r="AV331" i="17"/>
  <c r="AW331" i="17"/>
  <c r="AX331" i="17"/>
  <c r="AY331" i="17"/>
  <c r="AZ331" i="17"/>
  <c r="BA331" i="17"/>
  <c r="BB331" i="17"/>
  <c r="BC331" i="17"/>
  <c r="BD331" i="17"/>
  <c r="BE331" i="17"/>
  <c r="BF331" i="17"/>
  <c r="BG331" i="17"/>
  <c r="BH331" i="17"/>
  <c r="BI331" i="17"/>
  <c r="BJ331" i="17"/>
  <c r="BK331" i="17"/>
  <c r="BL331" i="17"/>
  <c r="BM331" i="17"/>
  <c r="BN331" i="17"/>
  <c r="BO331" i="17"/>
  <c r="BP331" i="17"/>
  <c r="BQ331" i="17"/>
  <c r="BR331" i="17"/>
  <c r="BS331" i="17"/>
  <c r="BT331" i="17"/>
  <c r="BU331" i="17"/>
  <c r="BV331" i="17"/>
  <c r="BW331" i="17"/>
  <c r="BX331" i="17"/>
  <c r="BY331" i="17"/>
  <c r="BZ331" i="17"/>
  <c r="CA331" i="17"/>
  <c r="CB331" i="17"/>
  <c r="CC331" i="17"/>
  <c r="CD331" i="17"/>
  <c r="CE331" i="17"/>
  <c r="CF331" i="17"/>
  <c r="CG331" i="17"/>
  <c r="CH331" i="17"/>
  <c r="CI331" i="17"/>
  <c r="CJ331" i="17"/>
  <c r="CK331" i="17"/>
  <c r="CL331" i="17"/>
  <c r="CM331" i="17"/>
  <c r="CN331" i="17"/>
  <c r="CO331" i="17"/>
  <c r="CP331" i="17"/>
  <c r="CQ331" i="17"/>
  <c r="CR331" i="17"/>
  <c r="CS331" i="17"/>
  <c r="CT331" i="17"/>
  <c r="CU331" i="17"/>
  <c r="CV331" i="17"/>
  <c r="CW331" i="17"/>
  <c r="CX331" i="17"/>
  <c r="CY331" i="17"/>
  <c r="CZ331" i="17"/>
  <c r="DA331" i="17"/>
  <c r="DB331" i="17"/>
  <c r="DC331" i="17"/>
  <c r="DD331" i="17"/>
  <c r="D332" i="17"/>
  <c r="E332" i="17"/>
  <c r="F332" i="17"/>
  <c r="G332" i="17"/>
  <c r="H332" i="17"/>
  <c r="I332" i="17"/>
  <c r="J332" i="17"/>
  <c r="K332" i="17"/>
  <c r="L332" i="17"/>
  <c r="M332" i="17"/>
  <c r="N332" i="17"/>
  <c r="O332" i="17"/>
  <c r="P332" i="17"/>
  <c r="Q332" i="17"/>
  <c r="R332" i="17"/>
  <c r="S332" i="17"/>
  <c r="T332" i="17"/>
  <c r="U332" i="17"/>
  <c r="V332" i="17"/>
  <c r="W332" i="17"/>
  <c r="X332" i="17"/>
  <c r="Y332" i="17"/>
  <c r="Z332" i="17"/>
  <c r="AA332" i="17"/>
  <c r="AB332" i="17"/>
  <c r="AC332" i="17"/>
  <c r="AD332" i="17"/>
  <c r="AE332" i="17"/>
  <c r="AF332" i="17"/>
  <c r="AG332" i="17"/>
  <c r="AH332" i="17"/>
  <c r="AI332" i="17"/>
  <c r="AJ332" i="17"/>
  <c r="AK332" i="17"/>
  <c r="AL332" i="17"/>
  <c r="AM332" i="17"/>
  <c r="AN332" i="17"/>
  <c r="AO332" i="17"/>
  <c r="AP332" i="17"/>
  <c r="AQ332" i="17"/>
  <c r="AR332" i="17"/>
  <c r="AS332" i="17"/>
  <c r="AT332" i="17"/>
  <c r="AU332" i="17"/>
  <c r="AV332" i="17"/>
  <c r="AW332" i="17"/>
  <c r="AX332" i="17"/>
  <c r="AY332" i="17"/>
  <c r="AZ332" i="17"/>
  <c r="BA332" i="17"/>
  <c r="BB332" i="17"/>
  <c r="BC332" i="17"/>
  <c r="BD332" i="17"/>
  <c r="BE332" i="17"/>
  <c r="BF332" i="17"/>
  <c r="BG332" i="17"/>
  <c r="BH332" i="17"/>
  <c r="BI332" i="17"/>
  <c r="BJ332" i="17"/>
  <c r="BK332" i="17"/>
  <c r="BL332" i="17"/>
  <c r="BM332" i="17"/>
  <c r="BN332" i="17"/>
  <c r="BO332" i="17"/>
  <c r="BP332" i="17"/>
  <c r="BQ332" i="17"/>
  <c r="BR332" i="17"/>
  <c r="BS332" i="17"/>
  <c r="BT332" i="17"/>
  <c r="BU332" i="17"/>
  <c r="BV332" i="17"/>
  <c r="BW332" i="17"/>
  <c r="BX332" i="17"/>
  <c r="BY332" i="17"/>
  <c r="BZ332" i="17"/>
  <c r="CA332" i="17"/>
  <c r="CB332" i="17"/>
  <c r="CC332" i="17"/>
  <c r="CD332" i="17"/>
  <c r="CE332" i="17"/>
  <c r="CF332" i="17"/>
  <c r="CG332" i="17"/>
  <c r="CH332" i="17"/>
  <c r="CI332" i="17"/>
  <c r="CJ332" i="17"/>
  <c r="CK332" i="17"/>
  <c r="CL332" i="17"/>
  <c r="CM332" i="17"/>
  <c r="CN332" i="17"/>
  <c r="CO332" i="17"/>
  <c r="CP332" i="17"/>
  <c r="CQ332" i="17"/>
  <c r="CR332" i="17"/>
  <c r="CS332" i="17"/>
  <c r="CT332" i="17"/>
  <c r="CU332" i="17"/>
  <c r="CV332" i="17"/>
  <c r="CW332" i="17"/>
  <c r="CX332" i="17"/>
  <c r="CY332" i="17"/>
  <c r="CZ332" i="17"/>
  <c r="DA332" i="17"/>
  <c r="DB332" i="17"/>
  <c r="DC332" i="17"/>
  <c r="DD332" i="17"/>
  <c r="D333" i="17"/>
  <c r="E333" i="17"/>
  <c r="F333" i="17"/>
  <c r="G333" i="17"/>
  <c r="H333" i="17"/>
  <c r="I333" i="17"/>
  <c r="J333" i="17"/>
  <c r="K333" i="17"/>
  <c r="L333" i="17"/>
  <c r="M333" i="17"/>
  <c r="N333" i="17"/>
  <c r="O333" i="17"/>
  <c r="P333" i="17"/>
  <c r="Q333" i="17"/>
  <c r="R333" i="17"/>
  <c r="S333" i="17"/>
  <c r="T333" i="17"/>
  <c r="U333" i="17"/>
  <c r="V333" i="17"/>
  <c r="W333" i="17"/>
  <c r="X333" i="17"/>
  <c r="Y333" i="17"/>
  <c r="Z333" i="17"/>
  <c r="AA333" i="17"/>
  <c r="AB333" i="17"/>
  <c r="AC333" i="17"/>
  <c r="AD333" i="17"/>
  <c r="AE333" i="17"/>
  <c r="AF333" i="17"/>
  <c r="AG333" i="17"/>
  <c r="AH333" i="17"/>
  <c r="AI333" i="17"/>
  <c r="AJ333" i="17"/>
  <c r="AK333" i="17"/>
  <c r="AL333" i="17"/>
  <c r="AM333" i="17"/>
  <c r="AN333" i="17"/>
  <c r="AO333" i="17"/>
  <c r="AP333" i="17"/>
  <c r="AQ333" i="17"/>
  <c r="AR333" i="17"/>
  <c r="AS333" i="17"/>
  <c r="AT333" i="17"/>
  <c r="AU333" i="17"/>
  <c r="AV333" i="17"/>
  <c r="AW333" i="17"/>
  <c r="AX333" i="17"/>
  <c r="AY333" i="17"/>
  <c r="AZ333" i="17"/>
  <c r="BA333" i="17"/>
  <c r="BB333" i="17"/>
  <c r="BC333" i="17"/>
  <c r="BD333" i="17"/>
  <c r="BE333" i="17"/>
  <c r="BF333" i="17"/>
  <c r="BG333" i="17"/>
  <c r="BH333" i="17"/>
  <c r="BI333" i="17"/>
  <c r="BJ333" i="17"/>
  <c r="BK333" i="17"/>
  <c r="BL333" i="17"/>
  <c r="BM333" i="17"/>
  <c r="BN333" i="17"/>
  <c r="BO333" i="17"/>
  <c r="BP333" i="17"/>
  <c r="BQ333" i="17"/>
  <c r="BR333" i="17"/>
  <c r="BS333" i="17"/>
  <c r="BT333" i="17"/>
  <c r="BU333" i="17"/>
  <c r="BV333" i="17"/>
  <c r="BW333" i="17"/>
  <c r="BX333" i="17"/>
  <c r="BY333" i="17"/>
  <c r="BZ333" i="17"/>
  <c r="CA333" i="17"/>
  <c r="CB333" i="17"/>
  <c r="CC333" i="17"/>
  <c r="CD333" i="17"/>
  <c r="CE333" i="17"/>
  <c r="CF333" i="17"/>
  <c r="CG333" i="17"/>
  <c r="CH333" i="17"/>
  <c r="CI333" i="17"/>
  <c r="CJ333" i="17"/>
  <c r="CK333" i="17"/>
  <c r="CL333" i="17"/>
  <c r="CM333" i="17"/>
  <c r="CN333" i="17"/>
  <c r="CO333" i="17"/>
  <c r="CP333" i="17"/>
  <c r="CQ333" i="17"/>
  <c r="CR333" i="17"/>
  <c r="CS333" i="17"/>
  <c r="CT333" i="17"/>
  <c r="CU333" i="17"/>
  <c r="CV333" i="17"/>
  <c r="CW333" i="17"/>
  <c r="CX333" i="17"/>
  <c r="CY333" i="17"/>
  <c r="CZ333" i="17"/>
  <c r="DA333" i="17"/>
  <c r="DB333" i="17"/>
  <c r="DC333" i="17"/>
  <c r="DD333" i="17"/>
  <c r="D334" i="17"/>
  <c r="E334" i="17"/>
  <c r="F334" i="17"/>
  <c r="G334" i="17"/>
  <c r="H334" i="17"/>
  <c r="I334" i="17"/>
  <c r="J334" i="17"/>
  <c r="K334" i="17"/>
  <c r="L334" i="17"/>
  <c r="M334" i="17"/>
  <c r="N334" i="17"/>
  <c r="O334" i="17"/>
  <c r="P334" i="17"/>
  <c r="Q334" i="17"/>
  <c r="R334" i="17"/>
  <c r="S334" i="17"/>
  <c r="T334" i="17"/>
  <c r="U334" i="17"/>
  <c r="V334" i="17"/>
  <c r="W334" i="17"/>
  <c r="X334" i="17"/>
  <c r="Y334" i="17"/>
  <c r="Z334" i="17"/>
  <c r="AA334" i="17"/>
  <c r="AB334" i="17"/>
  <c r="AC334" i="17"/>
  <c r="AD334" i="17"/>
  <c r="AE334" i="17"/>
  <c r="AF334" i="17"/>
  <c r="AG334" i="17"/>
  <c r="AH334" i="17"/>
  <c r="AI334" i="17"/>
  <c r="AJ334" i="17"/>
  <c r="AK334" i="17"/>
  <c r="AL334" i="17"/>
  <c r="AM334" i="17"/>
  <c r="AN334" i="17"/>
  <c r="AO334" i="17"/>
  <c r="AP334" i="17"/>
  <c r="AQ334" i="17"/>
  <c r="AR334" i="17"/>
  <c r="AS334" i="17"/>
  <c r="AT334" i="17"/>
  <c r="AU334" i="17"/>
  <c r="AV334" i="17"/>
  <c r="AW334" i="17"/>
  <c r="AX334" i="17"/>
  <c r="AY334" i="17"/>
  <c r="AZ334" i="17"/>
  <c r="BA334" i="17"/>
  <c r="BB334" i="17"/>
  <c r="BC334" i="17"/>
  <c r="BD334" i="17"/>
  <c r="BE334" i="17"/>
  <c r="BF334" i="17"/>
  <c r="BG334" i="17"/>
  <c r="BH334" i="17"/>
  <c r="BI334" i="17"/>
  <c r="BJ334" i="17"/>
  <c r="BK334" i="17"/>
  <c r="BL334" i="17"/>
  <c r="BM334" i="17"/>
  <c r="BN334" i="17"/>
  <c r="BO334" i="17"/>
  <c r="BP334" i="17"/>
  <c r="BQ334" i="17"/>
  <c r="BR334" i="17"/>
  <c r="BS334" i="17"/>
  <c r="BT334" i="17"/>
  <c r="BU334" i="17"/>
  <c r="BV334" i="17"/>
  <c r="BW334" i="17"/>
  <c r="BX334" i="17"/>
  <c r="BY334" i="17"/>
  <c r="BZ334" i="17"/>
  <c r="CA334" i="17"/>
  <c r="CB334" i="17"/>
  <c r="CC334" i="17"/>
  <c r="CD334" i="17"/>
  <c r="CE334" i="17"/>
  <c r="CF334" i="17"/>
  <c r="CG334" i="17"/>
  <c r="CH334" i="17"/>
  <c r="CI334" i="17"/>
  <c r="CJ334" i="17"/>
  <c r="CK334" i="17"/>
  <c r="CL334" i="17"/>
  <c r="CM334" i="17"/>
  <c r="CN334" i="17"/>
  <c r="CO334" i="17"/>
  <c r="CP334" i="17"/>
  <c r="CQ334" i="17"/>
  <c r="CR334" i="17"/>
  <c r="CS334" i="17"/>
  <c r="CT334" i="17"/>
  <c r="CU334" i="17"/>
  <c r="CV334" i="17"/>
  <c r="CW334" i="17"/>
  <c r="CX334" i="17"/>
  <c r="CY334" i="17"/>
  <c r="CZ334" i="17"/>
  <c r="DA334" i="17"/>
  <c r="DB334" i="17"/>
  <c r="DC334" i="17"/>
  <c r="DD334" i="17"/>
  <c r="D335" i="17"/>
  <c r="E335" i="17"/>
  <c r="F335" i="17"/>
  <c r="G335" i="17"/>
  <c r="H335" i="17"/>
  <c r="I335" i="17"/>
  <c r="J335" i="17"/>
  <c r="K335" i="17"/>
  <c r="L335" i="17"/>
  <c r="M335" i="17"/>
  <c r="N335" i="17"/>
  <c r="O335" i="17"/>
  <c r="P335" i="17"/>
  <c r="Q335" i="17"/>
  <c r="R335" i="17"/>
  <c r="S335" i="17"/>
  <c r="T335" i="17"/>
  <c r="U335" i="17"/>
  <c r="V335" i="17"/>
  <c r="W335" i="17"/>
  <c r="X335" i="17"/>
  <c r="Y335" i="17"/>
  <c r="Z335" i="17"/>
  <c r="AA335" i="17"/>
  <c r="AB335" i="17"/>
  <c r="AC335" i="17"/>
  <c r="AD335" i="17"/>
  <c r="AE335" i="17"/>
  <c r="AF335" i="17"/>
  <c r="AG335" i="17"/>
  <c r="AH335" i="17"/>
  <c r="AI335" i="17"/>
  <c r="AJ335" i="17"/>
  <c r="AK335" i="17"/>
  <c r="AL335" i="17"/>
  <c r="AM335" i="17"/>
  <c r="AN335" i="17"/>
  <c r="AO335" i="17"/>
  <c r="AP335" i="17"/>
  <c r="AQ335" i="17"/>
  <c r="AR335" i="17"/>
  <c r="AS335" i="17"/>
  <c r="AT335" i="17"/>
  <c r="AU335" i="17"/>
  <c r="AV335" i="17"/>
  <c r="AW335" i="17"/>
  <c r="AX335" i="17"/>
  <c r="AY335" i="17"/>
  <c r="AZ335" i="17"/>
  <c r="BA335" i="17"/>
  <c r="BB335" i="17"/>
  <c r="BC335" i="17"/>
  <c r="BD335" i="17"/>
  <c r="BE335" i="17"/>
  <c r="BF335" i="17"/>
  <c r="BG335" i="17"/>
  <c r="BH335" i="17"/>
  <c r="BI335" i="17"/>
  <c r="BJ335" i="17"/>
  <c r="BK335" i="17"/>
  <c r="BL335" i="17"/>
  <c r="BM335" i="17"/>
  <c r="BN335" i="17"/>
  <c r="BO335" i="17"/>
  <c r="BP335" i="17"/>
  <c r="BQ335" i="17"/>
  <c r="BR335" i="17"/>
  <c r="BS335" i="17"/>
  <c r="BT335" i="17"/>
  <c r="BU335" i="17"/>
  <c r="BV335" i="17"/>
  <c r="BW335" i="17"/>
  <c r="BX335" i="17"/>
  <c r="BY335" i="17"/>
  <c r="BZ335" i="17"/>
  <c r="CA335" i="17"/>
  <c r="CB335" i="17"/>
  <c r="CC335" i="17"/>
  <c r="CD335" i="17"/>
  <c r="CE335" i="17"/>
  <c r="CF335" i="17"/>
  <c r="CG335" i="17"/>
  <c r="CH335" i="17"/>
  <c r="CI335" i="17"/>
  <c r="CJ335" i="17"/>
  <c r="CK335" i="17"/>
  <c r="CL335" i="17"/>
  <c r="CM335" i="17"/>
  <c r="CN335" i="17"/>
  <c r="CO335" i="17"/>
  <c r="CP335" i="17"/>
  <c r="CQ335" i="17"/>
  <c r="CR335" i="17"/>
  <c r="CS335" i="17"/>
  <c r="CT335" i="17"/>
  <c r="CU335" i="17"/>
  <c r="CV335" i="17"/>
  <c r="CW335" i="17"/>
  <c r="CX335" i="17"/>
  <c r="CY335" i="17"/>
  <c r="CZ335" i="17"/>
  <c r="DA335" i="17"/>
  <c r="DB335" i="17"/>
  <c r="DC335" i="17"/>
  <c r="DD335" i="17"/>
  <c r="D336" i="17"/>
  <c r="E336" i="17"/>
  <c r="F336" i="17"/>
  <c r="G336" i="17"/>
  <c r="H336" i="17"/>
  <c r="I336" i="17"/>
  <c r="J336" i="17"/>
  <c r="K336" i="17"/>
  <c r="L336" i="17"/>
  <c r="M336" i="17"/>
  <c r="N336" i="17"/>
  <c r="O336" i="17"/>
  <c r="P336" i="17"/>
  <c r="Q336" i="17"/>
  <c r="R336" i="17"/>
  <c r="S336" i="17"/>
  <c r="T336" i="17"/>
  <c r="U336" i="17"/>
  <c r="V336" i="17"/>
  <c r="W336" i="17"/>
  <c r="X336" i="17"/>
  <c r="Y336" i="17"/>
  <c r="Z336" i="17"/>
  <c r="AA336" i="17"/>
  <c r="AB336" i="17"/>
  <c r="AC336" i="17"/>
  <c r="AD336" i="17"/>
  <c r="AE336" i="17"/>
  <c r="AF336" i="17"/>
  <c r="AG336" i="17"/>
  <c r="AH336" i="17"/>
  <c r="AI336" i="17"/>
  <c r="AJ336" i="17"/>
  <c r="AK336" i="17"/>
  <c r="AL336" i="17"/>
  <c r="AM336" i="17"/>
  <c r="AN336" i="17"/>
  <c r="AO336" i="17"/>
  <c r="AP336" i="17"/>
  <c r="AQ336" i="17"/>
  <c r="AR336" i="17"/>
  <c r="AS336" i="17"/>
  <c r="AT336" i="17"/>
  <c r="AU336" i="17"/>
  <c r="AV336" i="17"/>
  <c r="AW336" i="17"/>
  <c r="AX336" i="17"/>
  <c r="AY336" i="17"/>
  <c r="AZ336" i="17"/>
  <c r="BA336" i="17"/>
  <c r="BB336" i="17"/>
  <c r="BC336" i="17"/>
  <c r="BD336" i="17"/>
  <c r="BE336" i="17"/>
  <c r="BF336" i="17"/>
  <c r="BG336" i="17"/>
  <c r="BH336" i="17"/>
  <c r="BI336" i="17"/>
  <c r="BJ336" i="17"/>
  <c r="BK336" i="17"/>
  <c r="BL336" i="17"/>
  <c r="BM336" i="17"/>
  <c r="BN336" i="17"/>
  <c r="BO336" i="17"/>
  <c r="BP336" i="17"/>
  <c r="BQ336" i="17"/>
  <c r="BR336" i="17"/>
  <c r="BS336" i="17"/>
  <c r="BT336" i="17"/>
  <c r="BU336" i="17"/>
  <c r="BV336" i="17"/>
  <c r="BW336" i="17"/>
  <c r="BX336" i="17"/>
  <c r="BY336" i="17"/>
  <c r="BZ336" i="17"/>
  <c r="CA336" i="17"/>
  <c r="CB336" i="17"/>
  <c r="CC336" i="17"/>
  <c r="CD336" i="17"/>
  <c r="CE336" i="17"/>
  <c r="CF336" i="17"/>
  <c r="CG336" i="17"/>
  <c r="CH336" i="17"/>
  <c r="CI336" i="17"/>
  <c r="CJ336" i="17"/>
  <c r="CK336" i="17"/>
  <c r="CL336" i="17"/>
  <c r="CM336" i="17"/>
  <c r="CN336" i="17"/>
  <c r="CO336" i="17"/>
  <c r="CP336" i="17"/>
  <c r="CQ336" i="17"/>
  <c r="CR336" i="17"/>
  <c r="CS336" i="17"/>
  <c r="CT336" i="17"/>
  <c r="CU336" i="17"/>
  <c r="CV336" i="17"/>
  <c r="CW336" i="17"/>
  <c r="CX336" i="17"/>
  <c r="CY336" i="17"/>
  <c r="CZ336" i="17"/>
  <c r="DA336" i="17"/>
  <c r="DB336" i="17"/>
  <c r="DC336" i="17"/>
  <c r="DD336" i="17"/>
  <c r="D337" i="17"/>
  <c r="E337" i="17"/>
  <c r="F337" i="17"/>
  <c r="G337" i="17"/>
  <c r="H337" i="17"/>
  <c r="I337" i="17"/>
  <c r="J337" i="17"/>
  <c r="K337" i="17"/>
  <c r="L337" i="17"/>
  <c r="M337" i="17"/>
  <c r="N337" i="17"/>
  <c r="O337" i="17"/>
  <c r="P337" i="17"/>
  <c r="Q337" i="17"/>
  <c r="R337" i="17"/>
  <c r="S337" i="17"/>
  <c r="T337" i="17"/>
  <c r="U337" i="17"/>
  <c r="V337" i="17"/>
  <c r="W337" i="17"/>
  <c r="X337" i="17"/>
  <c r="Y337" i="17"/>
  <c r="Z337" i="17"/>
  <c r="AA337" i="17"/>
  <c r="AB337" i="17"/>
  <c r="AC337" i="17"/>
  <c r="AD337" i="17"/>
  <c r="AE337" i="17"/>
  <c r="AF337" i="17"/>
  <c r="AG337" i="17"/>
  <c r="AH337" i="17"/>
  <c r="AI337" i="17"/>
  <c r="AJ337" i="17"/>
  <c r="AK337" i="17"/>
  <c r="AL337" i="17"/>
  <c r="AM337" i="17"/>
  <c r="AN337" i="17"/>
  <c r="AO337" i="17"/>
  <c r="AP337" i="17"/>
  <c r="AQ337" i="17"/>
  <c r="AR337" i="17"/>
  <c r="AS337" i="17"/>
  <c r="AT337" i="17"/>
  <c r="AU337" i="17"/>
  <c r="AV337" i="17"/>
  <c r="AW337" i="17"/>
  <c r="AX337" i="17"/>
  <c r="AY337" i="17"/>
  <c r="AZ337" i="17"/>
  <c r="BA337" i="17"/>
  <c r="BB337" i="17"/>
  <c r="BC337" i="17"/>
  <c r="BD337" i="17"/>
  <c r="BE337" i="17"/>
  <c r="BF337" i="17"/>
  <c r="BG337" i="17"/>
  <c r="BH337" i="17"/>
  <c r="BI337" i="17"/>
  <c r="BJ337" i="17"/>
  <c r="BK337" i="17"/>
  <c r="BL337" i="17"/>
  <c r="BM337" i="17"/>
  <c r="BN337" i="17"/>
  <c r="BO337" i="17"/>
  <c r="BP337" i="17"/>
  <c r="BQ337" i="17"/>
  <c r="BR337" i="17"/>
  <c r="BS337" i="17"/>
  <c r="BT337" i="17"/>
  <c r="BU337" i="17"/>
  <c r="BV337" i="17"/>
  <c r="BW337" i="17"/>
  <c r="BX337" i="17"/>
  <c r="BY337" i="17"/>
  <c r="BZ337" i="17"/>
  <c r="CA337" i="17"/>
  <c r="CB337" i="17"/>
  <c r="CC337" i="17"/>
  <c r="CD337" i="17"/>
  <c r="CE337" i="17"/>
  <c r="CF337" i="17"/>
  <c r="CG337" i="17"/>
  <c r="CH337" i="17"/>
  <c r="CI337" i="17"/>
  <c r="CJ337" i="17"/>
  <c r="CK337" i="17"/>
  <c r="CL337" i="17"/>
  <c r="CM337" i="17"/>
  <c r="CN337" i="17"/>
  <c r="CO337" i="17"/>
  <c r="CP337" i="17"/>
  <c r="CQ337" i="17"/>
  <c r="CR337" i="17"/>
  <c r="CS337" i="17"/>
  <c r="CT337" i="17"/>
  <c r="CU337" i="17"/>
  <c r="CV337" i="17"/>
  <c r="CW337" i="17"/>
  <c r="CX337" i="17"/>
  <c r="CY337" i="17"/>
  <c r="CZ337" i="17"/>
  <c r="DA337" i="17"/>
  <c r="DB337" i="17"/>
  <c r="DC337" i="17"/>
  <c r="DD337" i="17"/>
  <c r="D338" i="17"/>
  <c r="E338" i="17"/>
  <c r="F338" i="17"/>
  <c r="G338" i="17"/>
  <c r="H338" i="17"/>
  <c r="I338" i="17"/>
  <c r="J338" i="17"/>
  <c r="K338" i="17"/>
  <c r="L338" i="17"/>
  <c r="M338" i="17"/>
  <c r="N338" i="17"/>
  <c r="O338" i="17"/>
  <c r="P338" i="17"/>
  <c r="Q338" i="17"/>
  <c r="R338" i="17"/>
  <c r="S338" i="17"/>
  <c r="T338" i="17"/>
  <c r="U338" i="17"/>
  <c r="V338" i="17"/>
  <c r="W338" i="17"/>
  <c r="X338" i="17"/>
  <c r="Y338" i="17"/>
  <c r="Z338" i="17"/>
  <c r="AA338" i="17"/>
  <c r="AB338" i="17"/>
  <c r="AC338" i="17"/>
  <c r="AD338" i="17"/>
  <c r="AE338" i="17"/>
  <c r="AF338" i="17"/>
  <c r="AG338" i="17"/>
  <c r="AH338" i="17"/>
  <c r="AI338" i="17"/>
  <c r="AJ338" i="17"/>
  <c r="AK338" i="17"/>
  <c r="AL338" i="17"/>
  <c r="AM338" i="17"/>
  <c r="AN338" i="17"/>
  <c r="AO338" i="17"/>
  <c r="AP338" i="17"/>
  <c r="AQ338" i="17"/>
  <c r="AR338" i="17"/>
  <c r="AS338" i="17"/>
  <c r="AT338" i="17"/>
  <c r="AU338" i="17"/>
  <c r="AV338" i="17"/>
  <c r="AW338" i="17"/>
  <c r="AX338" i="17"/>
  <c r="AY338" i="17"/>
  <c r="AZ338" i="17"/>
  <c r="BA338" i="17"/>
  <c r="BB338" i="17"/>
  <c r="BC338" i="17"/>
  <c r="BD338" i="17"/>
  <c r="BE338" i="17"/>
  <c r="BF338" i="17"/>
  <c r="BG338" i="17"/>
  <c r="BH338" i="17"/>
  <c r="BI338" i="17"/>
  <c r="BJ338" i="17"/>
  <c r="BK338" i="17"/>
  <c r="BL338" i="17"/>
  <c r="BM338" i="17"/>
  <c r="BN338" i="17"/>
  <c r="BO338" i="17"/>
  <c r="BP338" i="17"/>
  <c r="BQ338" i="17"/>
  <c r="BR338" i="17"/>
  <c r="BS338" i="17"/>
  <c r="BT338" i="17"/>
  <c r="BU338" i="17"/>
  <c r="BV338" i="17"/>
  <c r="BW338" i="17"/>
  <c r="BX338" i="17"/>
  <c r="BY338" i="17"/>
  <c r="BZ338" i="17"/>
  <c r="CA338" i="17"/>
  <c r="CB338" i="17"/>
  <c r="CC338" i="17"/>
  <c r="CD338" i="17"/>
  <c r="CE338" i="17"/>
  <c r="CF338" i="17"/>
  <c r="CG338" i="17"/>
  <c r="CH338" i="17"/>
  <c r="CI338" i="17"/>
  <c r="CJ338" i="17"/>
  <c r="CK338" i="17"/>
  <c r="CL338" i="17"/>
  <c r="CM338" i="17"/>
  <c r="CN338" i="17"/>
  <c r="CO338" i="17"/>
  <c r="CP338" i="17"/>
  <c r="CQ338" i="17"/>
  <c r="CR338" i="17"/>
  <c r="CS338" i="17"/>
  <c r="CT338" i="17"/>
  <c r="CU338" i="17"/>
  <c r="CV338" i="17"/>
  <c r="CW338" i="17"/>
  <c r="CX338" i="17"/>
  <c r="CY338" i="17"/>
  <c r="CZ338" i="17"/>
  <c r="DA338" i="17"/>
  <c r="DB338" i="17"/>
  <c r="DC338" i="17"/>
  <c r="DD338" i="17"/>
  <c r="D339" i="17"/>
  <c r="E339" i="17"/>
  <c r="F339" i="17"/>
  <c r="G339" i="17"/>
  <c r="H339" i="17"/>
  <c r="I339" i="17"/>
  <c r="J339" i="17"/>
  <c r="K339" i="17"/>
  <c r="L339" i="17"/>
  <c r="M339" i="17"/>
  <c r="N339" i="17"/>
  <c r="O339" i="17"/>
  <c r="P339" i="17"/>
  <c r="Q339" i="17"/>
  <c r="R339" i="17"/>
  <c r="S339" i="17"/>
  <c r="T339" i="17"/>
  <c r="U339" i="17"/>
  <c r="V339" i="17"/>
  <c r="W339" i="17"/>
  <c r="X339" i="17"/>
  <c r="Y339" i="17"/>
  <c r="Z339" i="17"/>
  <c r="AA339" i="17"/>
  <c r="AB339" i="17"/>
  <c r="AC339" i="17"/>
  <c r="AD339" i="17"/>
  <c r="AE339" i="17"/>
  <c r="AF339" i="17"/>
  <c r="AG339" i="17"/>
  <c r="AH339" i="17"/>
  <c r="AI339" i="17"/>
  <c r="AJ339" i="17"/>
  <c r="AK339" i="17"/>
  <c r="AL339" i="17"/>
  <c r="AM339" i="17"/>
  <c r="AN339" i="17"/>
  <c r="AO339" i="17"/>
  <c r="AP339" i="17"/>
  <c r="AQ339" i="17"/>
  <c r="AR339" i="17"/>
  <c r="AS339" i="17"/>
  <c r="AT339" i="17"/>
  <c r="AU339" i="17"/>
  <c r="AV339" i="17"/>
  <c r="AW339" i="17"/>
  <c r="AX339" i="17"/>
  <c r="AY339" i="17"/>
  <c r="AZ339" i="17"/>
  <c r="BA339" i="17"/>
  <c r="BB339" i="17"/>
  <c r="BC339" i="17"/>
  <c r="BD339" i="17"/>
  <c r="BE339" i="17"/>
  <c r="BF339" i="17"/>
  <c r="BG339" i="17"/>
  <c r="BH339" i="17"/>
  <c r="BI339" i="17"/>
  <c r="BJ339" i="17"/>
  <c r="BK339" i="17"/>
  <c r="BL339" i="17"/>
  <c r="BM339" i="17"/>
  <c r="BN339" i="17"/>
  <c r="BO339" i="17"/>
  <c r="BP339" i="17"/>
  <c r="BQ339" i="17"/>
  <c r="BR339" i="17"/>
  <c r="BS339" i="17"/>
  <c r="BT339" i="17"/>
  <c r="BU339" i="17"/>
  <c r="BV339" i="17"/>
  <c r="BW339" i="17"/>
  <c r="BX339" i="17"/>
  <c r="BY339" i="17"/>
  <c r="BZ339" i="17"/>
  <c r="CA339" i="17"/>
  <c r="CB339" i="17"/>
  <c r="CC339" i="17"/>
  <c r="CD339" i="17"/>
  <c r="CE339" i="17"/>
  <c r="CF339" i="17"/>
  <c r="CG339" i="17"/>
  <c r="CH339" i="17"/>
  <c r="CI339" i="17"/>
  <c r="CJ339" i="17"/>
  <c r="CK339" i="17"/>
  <c r="CL339" i="17"/>
  <c r="CM339" i="17"/>
  <c r="CN339" i="17"/>
  <c r="CO339" i="17"/>
  <c r="CP339" i="17"/>
  <c r="CQ339" i="17"/>
  <c r="CR339" i="17"/>
  <c r="CS339" i="17"/>
  <c r="CT339" i="17"/>
  <c r="CU339" i="17"/>
  <c r="CV339" i="17"/>
  <c r="CW339" i="17"/>
  <c r="CX339" i="17"/>
  <c r="CY339" i="17"/>
  <c r="CZ339" i="17"/>
  <c r="DA339" i="17"/>
  <c r="DB339" i="17"/>
  <c r="DC339" i="17"/>
  <c r="DD339" i="17"/>
  <c r="D340" i="17"/>
  <c r="E340" i="17"/>
  <c r="F340" i="17"/>
  <c r="G340" i="17"/>
  <c r="H340" i="17"/>
  <c r="I340" i="17"/>
  <c r="J340" i="17"/>
  <c r="K340" i="17"/>
  <c r="L340" i="17"/>
  <c r="M340" i="17"/>
  <c r="N340" i="17"/>
  <c r="O340" i="17"/>
  <c r="P340" i="17"/>
  <c r="Q340" i="17"/>
  <c r="R340" i="17"/>
  <c r="S340" i="17"/>
  <c r="T340" i="17"/>
  <c r="U340" i="17"/>
  <c r="V340" i="17"/>
  <c r="W340" i="17"/>
  <c r="X340" i="17"/>
  <c r="Y340" i="17"/>
  <c r="Z340" i="17"/>
  <c r="AA340" i="17"/>
  <c r="AB340" i="17"/>
  <c r="AC340" i="17"/>
  <c r="AD340" i="17"/>
  <c r="AE340" i="17"/>
  <c r="AF340" i="17"/>
  <c r="AG340" i="17"/>
  <c r="AH340" i="17"/>
  <c r="AI340" i="17"/>
  <c r="AJ340" i="17"/>
  <c r="AK340" i="17"/>
  <c r="AL340" i="17"/>
  <c r="AM340" i="17"/>
  <c r="AN340" i="17"/>
  <c r="AO340" i="17"/>
  <c r="AP340" i="17"/>
  <c r="AQ340" i="17"/>
  <c r="AR340" i="17"/>
  <c r="AS340" i="17"/>
  <c r="AT340" i="17"/>
  <c r="AU340" i="17"/>
  <c r="AV340" i="17"/>
  <c r="AW340" i="17"/>
  <c r="AX340" i="17"/>
  <c r="AY340" i="17"/>
  <c r="AZ340" i="17"/>
  <c r="BA340" i="17"/>
  <c r="BB340" i="17"/>
  <c r="BC340" i="17"/>
  <c r="BD340" i="17"/>
  <c r="BE340" i="17"/>
  <c r="BF340" i="17"/>
  <c r="BG340" i="17"/>
  <c r="BH340" i="17"/>
  <c r="BI340" i="17"/>
  <c r="BJ340" i="17"/>
  <c r="BK340" i="17"/>
  <c r="BL340" i="17"/>
  <c r="BM340" i="17"/>
  <c r="BN340" i="17"/>
  <c r="BO340" i="17"/>
  <c r="BP340" i="17"/>
  <c r="BQ340" i="17"/>
  <c r="BR340" i="17"/>
  <c r="BS340" i="17"/>
  <c r="BT340" i="17"/>
  <c r="BU340" i="17"/>
  <c r="BV340" i="17"/>
  <c r="BW340" i="17"/>
  <c r="BX340" i="17"/>
  <c r="BY340" i="17"/>
  <c r="BZ340" i="17"/>
  <c r="CA340" i="17"/>
  <c r="CB340" i="17"/>
  <c r="CC340" i="17"/>
  <c r="CD340" i="17"/>
  <c r="CE340" i="17"/>
  <c r="CF340" i="17"/>
  <c r="CG340" i="17"/>
  <c r="CH340" i="17"/>
  <c r="CI340" i="17"/>
  <c r="CJ340" i="17"/>
  <c r="CK340" i="17"/>
  <c r="CL340" i="17"/>
  <c r="CM340" i="17"/>
  <c r="CN340" i="17"/>
  <c r="CO340" i="17"/>
  <c r="CP340" i="17"/>
  <c r="CQ340" i="17"/>
  <c r="CR340" i="17"/>
  <c r="CS340" i="17"/>
  <c r="CT340" i="17"/>
  <c r="CU340" i="17"/>
  <c r="CV340" i="17"/>
  <c r="CW340" i="17"/>
  <c r="CX340" i="17"/>
  <c r="CY340" i="17"/>
  <c r="CZ340" i="17"/>
  <c r="DA340" i="17"/>
  <c r="DB340" i="17"/>
  <c r="DC340" i="17"/>
  <c r="DD340" i="17"/>
  <c r="D341" i="17"/>
  <c r="E341" i="17"/>
  <c r="F341" i="17"/>
  <c r="G341" i="17"/>
  <c r="H341" i="17"/>
  <c r="I341" i="17"/>
  <c r="J341" i="17"/>
  <c r="K341" i="17"/>
  <c r="L341" i="17"/>
  <c r="M341" i="17"/>
  <c r="N341" i="17"/>
  <c r="O341" i="17"/>
  <c r="P341" i="17"/>
  <c r="Q341" i="17"/>
  <c r="R341" i="17"/>
  <c r="S341" i="17"/>
  <c r="T341" i="17"/>
  <c r="U341" i="17"/>
  <c r="V341" i="17"/>
  <c r="W341" i="17"/>
  <c r="X341" i="17"/>
  <c r="Y341" i="17"/>
  <c r="Z341" i="17"/>
  <c r="AA341" i="17"/>
  <c r="AB341" i="17"/>
  <c r="AC341" i="17"/>
  <c r="AD341" i="17"/>
  <c r="AE341" i="17"/>
  <c r="AF341" i="17"/>
  <c r="AG341" i="17"/>
  <c r="AH341" i="17"/>
  <c r="AI341" i="17"/>
  <c r="AJ341" i="17"/>
  <c r="AK341" i="17"/>
  <c r="AL341" i="17"/>
  <c r="AM341" i="17"/>
  <c r="AN341" i="17"/>
  <c r="AO341" i="17"/>
  <c r="AP341" i="17"/>
  <c r="AQ341" i="17"/>
  <c r="AR341" i="17"/>
  <c r="AS341" i="17"/>
  <c r="AT341" i="17"/>
  <c r="AU341" i="17"/>
  <c r="AV341" i="17"/>
  <c r="AW341" i="17"/>
  <c r="AX341" i="17"/>
  <c r="AY341" i="17"/>
  <c r="AZ341" i="17"/>
  <c r="BA341" i="17"/>
  <c r="BB341" i="17"/>
  <c r="BC341" i="17"/>
  <c r="BD341" i="17"/>
  <c r="BE341" i="17"/>
  <c r="BF341" i="17"/>
  <c r="BG341" i="17"/>
  <c r="BH341" i="17"/>
  <c r="BI341" i="17"/>
  <c r="BJ341" i="17"/>
  <c r="BK341" i="17"/>
  <c r="BL341" i="17"/>
  <c r="BM341" i="17"/>
  <c r="BN341" i="17"/>
  <c r="BO341" i="17"/>
  <c r="BP341" i="17"/>
  <c r="BQ341" i="17"/>
  <c r="BR341" i="17"/>
  <c r="BS341" i="17"/>
  <c r="BT341" i="17"/>
  <c r="BU341" i="17"/>
  <c r="BV341" i="17"/>
  <c r="BW341" i="17"/>
  <c r="BX341" i="17"/>
  <c r="BY341" i="17"/>
  <c r="BZ341" i="17"/>
  <c r="CA341" i="17"/>
  <c r="CB341" i="17"/>
  <c r="CC341" i="17"/>
  <c r="CD341" i="17"/>
  <c r="CE341" i="17"/>
  <c r="CF341" i="17"/>
  <c r="CG341" i="17"/>
  <c r="CH341" i="17"/>
  <c r="CI341" i="17"/>
  <c r="CJ341" i="17"/>
  <c r="CK341" i="17"/>
  <c r="CL341" i="17"/>
  <c r="CM341" i="17"/>
  <c r="CN341" i="17"/>
  <c r="CO341" i="17"/>
  <c r="CP341" i="17"/>
  <c r="CQ341" i="17"/>
  <c r="CR341" i="17"/>
  <c r="CS341" i="17"/>
  <c r="CT341" i="17"/>
  <c r="CU341" i="17"/>
  <c r="CV341" i="17"/>
  <c r="CW341" i="17"/>
  <c r="CX341" i="17"/>
  <c r="CY341" i="17"/>
  <c r="CZ341" i="17"/>
  <c r="DA341" i="17"/>
  <c r="DB341" i="17"/>
  <c r="DC341" i="17"/>
  <c r="DD341" i="17"/>
  <c r="D342" i="17"/>
  <c r="E342" i="17"/>
  <c r="F342" i="17"/>
  <c r="G342" i="17"/>
  <c r="H342" i="17"/>
  <c r="I342" i="17"/>
  <c r="J342" i="17"/>
  <c r="K342" i="17"/>
  <c r="L342" i="17"/>
  <c r="M342" i="17"/>
  <c r="N342" i="17"/>
  <c r="O342" i="17"/>
  <c r="P342" i="17"/>
  <c r="Q342" i="17"/>
  <c r="R342" i="17"/>
  <c r="S342" i="17"/>
  <c r="T342" i="17"/>
  <c r="U342" i="17"/>
  <c r="V342" i="17"/>
  <c r="W342" i="17"/>
  <c r="X342" i="17"/>
  <c r="Y342" i="17"/>
  <c r="Z342" i="17"/>
  <c r="AA342" i="17"/>
  <c r="AB342" i="17"/>
  <c r="AC342" i="17"/>
  <c r="AD342" i="17"/>
  <c r="AE342" i="17"/>
  <c r="AF342" i="17"/>
  <c r="AG342" i="17"/>
  <c r="AH342" i="17"/>
  <c r="AI342" i="17"/>
  <c r="AJ342" i="17"/>
  <c r="AK342" i="17"/>
  <c r="AL342" i="17"/>
  <c r="AM342" i="17"/>
  <c r="AN342" i="17"/>
  <c r="AO342" i="17"/>
  <c r="AP342" i="17"/>
  <c r="AQ342" i="17"/>
  <c r="AR342" i="17"/>
  <c r="AS342" i="17"/>
  <c r="AT342" i="17"/>
  <c r="AU342" i="17"/>
  <c r="AV342" i="17"/>
  <c r="AW342" i="17"/>
  <c r="AX342" i="17"/>
  <c r="AY342" i="17"/>
  <c r="AZ342" i="17"/>
  <c r="BA342" i="17"/>
  <c r="BB342" i="17"/>
  <c r="BC342" i="17"/>
  <c r="BD342" i="17"/>
  <c r="BE342" i="17"/>
  <c r="BF342" i="17"/>
  <c r="BG342" i="17"/>
  <c r="BH342" i="17"/>
  <c r="BI342" i="17"/>
  <c r="BJ342" i="17"/>
  <c r="BK342" i="17"/>
  <c r="BL342" i="17"/>
  <c r="BM342" i="17"/>
  <c r="BN342" i="17"/>
  <c r="BO342" i="17"/>
  <c r="BP342" i="17"/>
  <c r="BQ342" i="17"/>
  <c r="BR342" i="17"/>
  <c r="BS342" i="17"/>
  <c r="BT342" i="17"/>
  <c r="BU342" i="17"/>
  <c r="BV342" i="17"/>
  <c r="BW342" i="17"/>
  <c r="BX342" i="17"/>
  <c r="BY342" i="17"/>
  <c r="BZ342" i="17"/>
  <c r="CA342" i="17"/>
  <c r="CB342" i="17"/>
  <c r="CC342" i="17"/>
  <c r="CD342" i="17"/>
  <c r="CE342" i="17"/>
  <c r="CF342" i="17"/>
  <c r="CG342" i="17"/>
  <c r="CH342" i="17"/>
  <c r="CI342" i="17"/>
  <c r="CJ342" i="17"/>
  <c r="CK342" i="17"/>
  <c r="CL342" i="17"/>
  <c r="CM342" i="17"/>
  <c r="CN342" i="17"/>
  <c r="CO342" i="17"/>
  <c r="CP342" i="17"/>
  <c r="CQ342" i="17"/>
  <c r="CR342" i="17"/>
  <c r="CS342" i="17"/>
  <c r="CT342" i="17"/>
  <c r="CU342" i="17"/>
  <c r="CV342" i="17"/>
  <c r="CW342" i="17"/>
  <c r="CX342" i="17"/>
  <c r="CY342" i="17"/>
  <c r="CZ342" i="17"/>
  <c r="DA342" i="17"/>
  <c r="DB342" i="17"/>
  <c r="DC342" i="17"/>
  <c r="DD342" i="17"/>
  <c r="D343" i="17"/>
  <c r="E343" i="17"/>
  <c r="F343" i="17"/>
  <c r="G343" i="17"/>
  <c r="H343" i="17"/>
  <c r="I343" i="17"/>
  <c r="J343" i="17"/>
  <c r="K343" i="17"/>
  <c r="L343" i="17"/>
  <c r="M343" i="17"/>
  <c r="N343" i="17"/>
  <c r="O343" i="17"/>
  <c r="P343" i="17"/>
  <c r="Q343" i="17"/>
  <c r="R343" i="17"/>
  <c r="S343" i="17"/>
  <c r="T343" i="17"/>
  <c r="U343" i="17"/>
  <c r="V343" i="17"/>
  <c r="W343" i="17"/>
  <c r="X343" i="17"/>
  <c r="Y343" i="17"/>
  <c r="Z343" i="17"/>
  <c r="AA343" i="17"/>
  <c r="AB343" i="17"/>
  <c r="AC343" i="17"/>
  <c r="AD343" i="17"/>
  <c r="AE343" i="17"/>
  <c r="AF343" i="17"/>
  <c r="AG343" i="17"/>
  <c r="AH343" i="17"/>
  <c r="AI343" i="17"/>
  <c r="AJ343" i="17"/>
  <c r="AK343" i="17"/>
  <c r="AL343" i="17"/>
  <c r="AM343" i="17"/>
  <c r="AN343" i="17"/>
  <c r="AO343" i="17"/>
  <c r="AP343" i="17"/>
  <c r="AQ343" i="17"/>
  <c r="AR343" i="17"/>
  <c r="AS343" i="17"/>
  <c r="AT343" i="17"/>
  <c r="AU343" i="17"/>
  <c r="AV343" i="17"/>
  <c r="AW343" i="17"/>
  <c r="AX343" i="17"/>
  <c r="AY343" i="17"/>
  <c r="AZ343" i="17"/>
  <c r="BA343" i="17"/>
  <c r="BB343" i="17"/>
  <c r="BC343" i="17"/>
  <c r="BD343" i="17"/>
  <c r="BE343" i="17"/>
  <c r="BF343" i="17"/>
  <c r="BG343" i="17"/>
  <c r="BH343" i="17"/>
  <c r="BI343" i="17"/>
  <c r="BJ343" i="17"/>
  <c r="BK343" i="17"/>
  <c r="BL343" i="17"/>
  <c r="BM343" i="17"/>
  <c r="BN343" i="17"/>
  <c r="BO343" i="17"/>
  <c r="BP343" i="17"/>
  <c r="BQ343" i="17"/>
  <c r="BR343" i="17"/>
  <c r="BS343" i="17"/>
  <c r="BT343" i="17"/>
  <c r="BU343" i="17"/>
  <c r="BV343" i="17"/>
  <c r="BW343" i="17"/>
  <c r="BX343" i="17"/>
  <c r="BY343" i="17"/>
  <c r="BZ343" i="17"/>
  <c r="CA343" i="17"/>
  <c r="CB343" i="17"/>
  <c r="CC343" i="17"/>
  <c r="CD343" i="17"/>
  <c r="CE343" i="17"/>
  <c r="CF343" i="17"/>
  <c r="CG343" i="17"/>
  <c r="CH343" i="17"/>
  <c r="CI343" i="17"/>
  <c r="CJ343" i="17"/>
  <c r="CK343" i="17"/>
  <c r="CL343" i="17"/>
  <c r="CM343" i="17"/>
  <c r="CN343" i="17"/>
  <c r="CO343" i="17"/>
  <c r="CP343" i="17"/>
  <c r="CQ343" i="17"/>
  <c r="CR343" i="17"/>
  <c r="CS343" i="17"/>
  <c r="CT343" i="17"/>
  <c r="CU343" i="17"/>
  <c r="CV343" i="17"/>
  <c r="CW343" i="17"/>
  <c r="CX343" i="17"/>
  <c r="CY343" i="17"/>
  <c r="CZ343" i="17"/>
  <c r="DA343" i="17"/>
  <c r="DB343" i="17"/>
  <c r="DC343" i="17"/>
  <c r="DD343" i="17"/>
  <c r="D344" i="17"/>
  <c r="E344" i="17"/>
  <c r="F344" i="17"/>
  <c r="G344" i="17"/>
  <c r="H344" i="17"/>
  <c r="I344" i="17"/>
  <c r="J344" i="17"/>
  <c r="K344" i="17"/>
  <c r="L344" i="17"/>
  <c r="M344" i="17"/>
  <c r="N344" i="17"/>
  <c r="O344" i="17"/>
  <c r="P344" i="17"/>
  <c r="Q344" i="17"/>
  <c r="R344" i="17"/>
  <c r="S344" i="17"/>
  <c r="T344" i="17"/>
  <c r="U344" i="17"/>
  <c r="V344" i="17"/>
  <c r="W344" i="17"/>
  <c r="X344" i="17"/>
  <c r="Y344" i="17"/>
  <c r="Z344" i="17"/>
  <c r="AA344" i="17"/>
  <c r="AB344" i="17"/>
  <c r="AC344" i="17"/>
  <c r="AD344" i="17"/>
  <c r="AE344" i="17"/>
  <c r="AF344" i="17"/>
  <c r="AG344" i="17"/>
  <c r="AH344" i="17"/>
  <c r="AI344" i="17"/>
  <c r="AJ344" i="17"/>
  <c r="AK344" i="17"/>
  <c r="AL344" i="17"/>
  <c r="AM344" i="17"/>
  <c r="AN344" i="17"/>
  <c r="AO344" i="17"/>
  <c r="AP344" i="17"/>
  <c r="AQ344" i="17"/>
  <c r="AR344" i="17"/>
  <c r="AS344" i="17"/>
  <c r="AT344" i="17"/>
  <c r="AU344" i="17"/>
  <c r="AV344" i="17"/>
  <c r="AW344" i="17"/>
  <c r="AX344" i="17"/>
  <c r="AY344" i="17"/>
  <c r="AZ344" i="17"/>
  <c r="BA344" i="17"/>
  <c r="BB344" i="17"/>
  <c r="BC344" i="17"/>
  <c r="BD344" i="17"/>
  <c r="BE344" i="17"/>
  <c r="BF344" i="17"/>
  <c r="BG344" i="17"/>
  <c r="BH344" i="17"/>
  <c r="BI344" i="17"/>
  <c r="BJ344" i="17"/>
  <c r="BK344" i="17"/>
  <c r="BL344" i="17"/>
  <c r="BM344" i="17"/>
  <c r="BN344" i="17"/>
  <c r="BO344" i="17"/>
  <c r="BP344" i="17"/>
  <c r="BQ344" i="17"/>
  <c r="BR344" i="17"/>
  <c r="BS344" i="17"/>
  <c r="BT344" i="17"/>
  <c r="BU344" i="17"/>
  <c r="BV344" i="17"/>
  <c r="BW344" i="17"/>
  <c r="BX344" i="17"/>
  <c r="BY344" i="17"/>
  <c r="BZ344" i="17"/>
  <c r="CA344" i="17"/>
  <c r="CB344" i="17"/>
  <c r="CC344" i="17"/>
  <c r="CD344" i="17"/>
  <c r="CE344" i="17"/>
  <c r="CF344" i="17"/>
  <c r="CG344" i="17"/>
  <c r="CH344" i="17"/>
  <c r="CI344" i="17"/>
  <c r="CJ344" i="17"/>
  <c r="CK344" i="17"/>
  <c r="CL344" i="17"/>
  <c r="CM344" i="17"/>
  <c r="CN344" i="17"/>
  <c r="CO344" i="17"/>
  <c r="CP344" i="17"/>
  <c r="CQ344" i="17"/>
  <c r="CR344" i="17"/>
  <c r="CS344" i="17"/>
  <c r="CT344" i="17"/>
  <c r="CU344" i="17"/>
  <c r="CV344" i="17"/>
  <c r="CW344" i="17"/>
  <c r="CX344" i="17"/>
  <c r="CY344" i="17"/>
  <c r="CZ344" i="17"/>
  <c r="DA344" i="17"/>
  <c r="DB344" i="17"/>
  <c r="DC344" i="17"/>
  <c r="DD344" i="17"/>
  <c r="D345" i="17"/>
  <c r="E345" i="17"/>
  <c r="F345" i="17"/>
  <c r="G345" i="17"/>
  <c r="H345" i="17"/>
  <c r="I345" i="17"/>
  <c r="J345" i="17"/>
  <c r="K345" i="17"/>
  <c r="L345" i="17"/>
  <c r="M345" i="17"/>
  <c r="N345" i="17"/>
  <c r="O345" i="17"/>
  <c r="P345" i="17"/>
  <c r="Q345" i="17"/>
  <c r="R345" i="17"/>
  <c r="S345" i="17"/>
  <c r="T345" i="17"/>
  <c r="U345" i="17"/>
  <c r="V345" i="17"/>
  <c r="W345" i="17"/>
  <c r="X345" i="17"/>
  <c r="Y345" i="17"/>
  <c r="Z345" i="17"/>
  <c r="AA345" i="17"/>
  <c r="AB345" i="17"/>
  <c r="AC345" i="17"/>
  <c r="AD345" i="17"/>
  <c r="AE345" i="17"/>
  <c r="AF345" i="17"/>
  <c r="AG345" i="17"/>
  <c r="AH345" i="17"/>
  <c r="AI345" i="17"/>
  <c r="AJ345" i="17"/>
  <c r="AK345" i="17"/>
  <c r="AL345" i="17"/>
  <c r="AM345" i="17"/>
  <c r="AN345" i="17"/>
  <c r="AO345" i="17"/>
  <c r="AP345" i="17"/>
  <c r="AQ345" i="17"/>
  <c r="AR345" i="17"/>
  <c r="AS345" i="17"/>
  <c r="AT345" i="17"/>
  <c r="AU345" i="17"/>
  <c r="AV345" i="17"/>
  <c r="AW345" i="17"/>
  <c r="AX345" i="17"/>
  <c r="AY345" i="17"/>
  <c r="AZ345" i="17"/>
  <c r="BA345" i="17"/>
  <c r="BB345" i="17"/>
  <c r="BC345" i="17"/>
  <c r="BD345" i="17"/>
  <c r="BE345" i="17"/>
  <c r="BF345" i="17"/>
  <c r="BG345" i="17"/>
  <c r="BH345" i="17"/>
  <c r="BI345" i="17"/>
  <c r="BJ345" i="17"/>
  <c r="BK345" i="17"/>
  <c r="BL345" i="17"/>
  <c r="BM345" i="17"/>
  <c r="BN345" i="17"/>
  <c r="BO345" i="17"/>
  <c r="BP345" i="17"/>
  <c r="BQ345" i="17"/>
  <c r="BR345" i="17"/>
  <c r="BS345" i="17"/>
  <c r="BT345" i="17"/>
  <c r="BU345" i="17"/>
  <c r="BV345" i="17"/>
  <c r="BW345" i="17"/>
  <c r="BX345" i="17"/>
  <c r="BY345" i="17"/>
  <c r="BZ345" i="17"/>
  <c r="CA345" i="17"/>
  <c r="CB345" i="17"/>
  <c r="CC345" i="17"/>
  <c r="CD345" i="17"/>
  <c r="CE345" i="17"/>
  <c r="CF345" i="17"/>
  <c r="CG345" i="17"/>
  <c r="CH345" i="17"/>
  <c r="CI345" i="17"/>
  <c r="CJ345" i="17"/>
  <c r="CK345" i="17"/>
  <c r="CL345" i="17"/>
  <c r="CM345" i="17"/>
  <c r="CN345" i="17"/>
  <c r="CO345" i="17"/>
  <c r="CP345" i="17"/>
  <c r="CQ345" i="17"/>
  <c r="CR345" i="17"/>
  <c r="CS345" i="17"/>
  <c r="CT345" i="17"/>
  <c r="CU345" i="17"/>
  <c r="CV345" i="17"/>
  <c r="CW345" i="17"/>
  <c r="CX345" i="17"/>
  <c r="CY345" i="17"/>
  <c r="CZ345" i="17"/>
  <c r="DA345" i="17"/>
  <c r="DB345" i="17"/>
  <c r="DC345" i="17"/>
  <c r="DD345" i="17"/>
  <c r="D346" i="17"/>
  <c r="E346" i="17"/>
  <c r="F346" i="17"/>
  <c r="G346" i="17"/>
  <c r="H346" i="17"/>
  <c r="I346" i="17"/>
  <c r="J346" i="17"/>
  <c r="K346" i="17"/>
  <c r="L346" i="17"/>
  <c r="M346" i="17"/>
  <c r="N346" i="17"/>
  <c r="O346" i="17"/>
  <c r="P346" i="17"/>
  <c r="Q346" i="17"/>
  <c r="R346" i="17"/>
  <c r="S346" i="17"/>
  <c r="T346" i="17"/>
  <c r="U346" i="17"/>
  <c r="V346" i="17"/>
  <c r="W346" i="17"/>
  <c r="X346" i="17"/>
  <c r="Y346" i="17"/>
  <c r="Z346" i="17"/>
  <c r="AA346" i="17"/>
  <c r="AB346" i="17"/>
  <c r="AC346" i="17"/>
  <c r="AD346" i="17"/>
  <c r="AE346" i="17"/>
  <c r="AF346" i="17"/>
  <c r="AG346" i="17"/>
  <c r="AH346" i="17"/>
  <c r="AI346" i="17"/>
  <c r="AJ346" i="17"/>
  <c r="AK346" i="17"/>
  <c r="AL346" i="17"/>
  <c r="AM346" i="17"/>
  <c r="AN346" i="17"/>
  <c r="AO346" i="17"/>
  <c r="AP346" i="17"/>
  <c r="AQ346" i="17"/>
  <c r="AR346" i="17"/>
  <c r="AS346" i="17"/>
  <c r="AT346" i="17"/>
  <c r="AU346" i="17"/>
  <c r="AV346" i="17"/>
  <c r="AW346" i="17"/>
  <c r="AX346" i="17"/>
  <c r="AY346" i="17"/>
  <c r="AZ346" i="17"/>
  <c r="BA346" i="17"/>
  <c r="BB346" i="17"/>
  <c r="BC346" i="17"/>
  <c r="BD346" i="17"/>
  <c r="BE346" i="17"/>
  <c r="BF346" i="17"/>
  <c r="BG346" i="17"/>
  <c r="BH346" i="17"/>
  <c r="BI346" i="17"/>
  <c r="BJ346" i="17"/>
  <c r="BK346" i="17"/>
  <c r="BL346" i="17"/>
  <c r="BM346" i="17"/>
  <c r="BN346" i="17"/>
  <c r="BO346" i="17"/>
  <c r="BP346" i="17"/>
  <c r="BQ346" i="17"/>
  <c r="BR346" i="17"/>
  <c r="BS346" i="17"/>
  <c r="BT346" i="17"/>
  <c r="BU346" i="17"/>
  <c r="BV346" i="17"/>
  <c r="BW346" i="17"/>
  <c r="BX346" i="17"/>
  <c r="BY346" i="17"/>
  <c r="BZ346" i="17"/>
  <c r="CA346" i="17"/>
  <c r="CB346" i="17"/>
  <c r="CC346" i="17"/>
  <c r="CD346" i="17"/>
  <c r="CE346" i="17"/>
  <c r="CF346" i="17"/>
  <c r="CG346" i="17"/>
  <c r="CH346" i="17"/>
  <c r="CI346" i="17"/>
  <c r="CJ346" i="17"/>
  <c r="CK346" i="17"/>
  <c r="CL346" i="17"/>
  <c r="CM346" i="17"/>
  <c r="CN346" i="17"/>
  <c r="CO346" i="17"/>
  <c r="CP346" i="17"/>
  <c r="CQ346" i="17"/>
  <c r="CR346" i="17"/>
  <c r="CS346" i="17"/>
  <c r="CT346" i="17"/>
  <c r="CU346" i="17"/>
  <c r="CV346" i="17"/>
  <c r="CW346" i="17"/>
  <c r="CX346" i="17"/>
  <c r="CY346" i="17"/>
  <c r="CZ346" i="17"/>
  <c r="DA346" i="17"/>
  <c r="DB346" i="17"/>
  <c r="DC346" i="17"/>
  <c r="DD346" i="17"/>
  <c r="D347" i="17"/>
  <c r="E347" i="17"/>
  <c r="F347" i="17"/>
  <c r="G347" i="17"/>
  <c r="H347" i="17"/>
  <c r="I347" i="17"/>
  <c r="J347" i="17"/>
  <c r="K347" i="17"/>
  <c r="L347" i="17"/>
  <c r="M347" i="17"/>
  <c r="N347" i="17"/>
  <c r="O347" i="17"/>
  <c r="P347" i="17"/>
  <c r="Q347" i="17"/>
  <c r="R347" i="17"/>
  <c r="S347" i="17"/>
  <c r="T347" i="17"/>
  <c r="U347" i="17"/>
  <c r="V347" i="17"/>
  <c r="W347" i="17"/>
  <c r="X347" i="17"/>
  <c r="Y347" i="17"/>
  <c r="Z347" i="17"/>
  <c r="AA347" i="17"/>
  <c r="AB347" i="17"/>
  <c r="AC347" i="17"/>
  <c r="AD347" i="17"/>
  <c r="AE347" i="17"/>
  <c r="AF347" i="17"/>
  <c r="AG347" i="17"/>
  <c r="AH347" i="17"/>
  <c r="AI347" i="17"/>
  <c r="AJ347" i="17"/>
  <c r="AK347" i="17"/>
  <c r="AL347" i="17"/>
  <c r="AM347" i="17"/>
  <c r="AN347" i="17"/>
  <c r="AO347" i="17"/>
  <c r="AP347" i="17"/>
  <c r="AQ347" i="17"/>
  <c r="AR347" i="17"/>
  <c r="AS347" i="17"/>
  <c r="AT347" i="17"/>
  <c r="AU347" i="17"/>
  <c r="AV347" i="17"/>
  <c r="AW347" i="17"/>
  <c r="AX347" i="17"/>
  <c r="AY347" i="17"/>
  <c r="AZ347" i="17"/>
  <c r="BA347" i="17"/>
  <c r="BB347" i="17"/>
  <c r="BC347" i="17"/>
  <c r="BD347" i="17"/>
  <c r="BE347" i="17"/>
  <c r="BF347" i="17"/>
  <c r="BG347" i="17"/>
  <c r="BH347" i="17"/>
  <c r="BI347" i="17"/>
  <c r="BJ347" i="17"/>
  <c r="BK347" i="17"/>
  <c r="BL347" i="17"/>
  <c r="BM347" i="17"/>
  <c r="BN347" i="17"/>
  <c r="BO347" i="17"/>
  <c r="BP347" i="17"/>
  <c r="BQ347" i="17"/>
  <c r="BR347" i="17"/>
  <c r="BS347" i="17"/>
  <c r="BT347" i="17"/>
  <c r="BU347" i="17"/>
  <c r="BV347" i="17"/>
  <c r="BW347" i="17"/>
  <c r="BX347" i="17"/>
  <c r="BY347" i="17"/>
  <c r="BZ347" i="17"/>
  <c r="CA347" i="17"/>
  <c r="CB347" i="17"/>
  <c r="CC347" i="17"/>
  <c r="CD347" i="17"/>
  <c r="CE347" i="17"/>
  <c r="CF347" i="17"/>
  <c r="CG347" i="17"/>
  <c r="CH347" i="17"/>
  <c r="CI347" i="17"/>
  <c r="CJ347" i="17"/>
  <c r="CK347" i="17"/>
  <c r="CL347" i="17"/>
  <c r="CM347" i="17"/>
  <c r="CN347" i="17"/>
  <c r="CO347" i="17"/>
  <c r="CP347" i="17"/>
  <c r="CQ347" i="17"/>
  <c r="CR347" i="17"/>
  <c r="CS347" i="17"/>
  <c r="CT347" i="17"/>
  <c r="CU347" i="17"/>
  <c r="CV347" i="17"/>
  <c r="CW347" i="17"/>
  <c r="CX347" i="17"/>
  <c r="CY347" i="17"/>
  <c r="CZ347" i="17"/>
  <c r="DA347" i="17"/>
  <c r="DB347" i="17"/>
  <c r="DC347" i="17"/>
  <c r="DD347" i="17"/>
  <c r="D348" i="17"/>
  <c r="E348" i="17"/>
  <c r="F348" i="17"/>
  <c r="G348" i="17"/>
  <c r="H348" i="17"/>
  <c r="I348" i="17"/>
  <c r="J348" i="17"/>
  <c r="K348" i="17"/>
  <c r="L348" i="17"/>
  <c r="M348" i="17"/>
  <c r="N348" i="17"/>
  <c r="O348" i="17"/>
  <c r="P348" i="17"/>
  <c r="Q348" i="17"/>
  <c r="R348" i="17"/>
  <c r="S348" i="17"/>
  <c r="T348" i="17"/>
  <c r="U348" i="17"/>
  <c r="V348" i="17"/>
  <c r="W348" i="17"/>
  <c r="X348" i="17"/>
  <c r="Y348" i="17"/>
  <c r="Z348" i="17"/>
  <c r="AA348" i="17"/>
  <c r="AB348" i="17"/>
  <c r="AC348" i="17"/>
  <c r="AD348" i="17"/>
  <c r="AE348" i="17"/>
  <c r="AF348" i="17"/>
  <c r="AG348" i="17"/>
  <c r="AH348" i="17"/>
  <c r="AI348" i="17"/>
  <c r="AJ348" i="17"/>
  <c r="AK348" i="17"/>
  <c r="AL348" i="17"/>
  <c r="AM348" i="17"/>
  <c r="AN348" i="17"/>
  <c r="AO348" i="17"/>
  <c r="AP348" i="17"/>
  <c r="AQ348" i="17"/>
  <c r="AR348" i="17"/>
  <c r="AS348" i="17"/>
  <c r="AT348" i="17"/>
  <c r="AU348" i="17"/>
  <c r="AV348" i="17"/>
  <c r="AW348" i="17"/>
  <c r="AX348" i="17"/>
  <c r="AY348" i="17"/>
  <c r="AZ348" i="17"/>
  <c r="BA348" i="17"/>
  <c r="BB348" i="17"/>
  <c r="BC348" i="17"/>
  <c r="BD348" i="17"/>
  <c r="BE348" i="17"/>
  <c r="BF348" i="17"/>
  <c r="BG348" i="17"/>
  <c r="BH348" i="17"/>
  <c r="BI348" i="17"/>
  <c r="BJ348" i="17"/>
  <c r="BK348" i="17"/>
  <c r="BL348" i="17"/>
  <c r="BM348" i="17"/>
  <c r="BN348" i="17"/>
  <c r="BO348" i="17"/>
  <c r="BP348" i="17"/>
  <c r="BQ348" i="17"/>
  <c r="BR348" i="17"/>
  <c r="BS348" i="17"/>
  <c r="BT348" i="17"/>
  <c r="BU348" i="17"/>
  <c r="BV348" i="17"/>
  <c r="BW348" i="17"/>
  <c r="BX348" i="17"/>
  <c r="BY348" i="17"/>
  <c r="BZ348" i="17"/>
  <c r="CA348" i="17"/>
  <c r="CB348" i="17"/>
  <c r="CC348" i="17"/>
  <c r="CD348" i="17"/>
  <c r="CE348" i="17"/>
  <c r="CF348" i="17"/>
  <c r="CG348" i="17"/>
  <c r="CH348" i="17"/>
  <c r="CI348" i="17"/>
  <c r="CJ348" i="17"/>
  <c r="CK348" i="17"/>
  <c r="CL348" i="17"/>
  <c r="CM348" i="17"/>
  <c r="CN348" i="17"/>
  <c r="CO348" i="17"/>
  <c r="CP348" i="17"/>
  <c r="CQ348" i="17"/>
  <c r="CR348" i="17"/>
  <c r="CS348" i="17"/>
  <c r="CT348" i="17"/>
  <c r="CU348" i="17"/>
  <c r="CV348" i="17"/>
  <c r="CW348" i="17"/>
  <c r="CX348" i="17"/>
  <c r="CY348" i="17"/>
  <c r="CZ348" i="17"/>
  <c r="DA348" i="17"/>
  <c r="DB348" i="17"/>
  <c r="DC348" i="17"/>
  <c r="DD348" i="17"/>
  <c r="D349" i="17"/>
  <c r="E349" i="17"/>
  <c r="F349" i="17"/>
  <c r="G349" i="17"/>
  <c r="H349" i="17"/>
  <c r="I349" i="17"/>
  <c r="J349" i="17"/>
  <c r="K349" i="17"/>
  <c r="L349" i="17"/>
  <c r="M349" i="17"/>
  <c r="N349" i="17"/>
  <c r="O349" i="17"/>
  <c r="P349" i="17"/>
  <c r="Q349" i="17"/>
  <c r="R349" i="17"/>
  <c r="S349" i="17"/>
  <c r="T349" i="17"/>
  <c r="U349" i="17"/>
  <c r="V349" i="17"/>
  <c r="W349" i="17"/>
  <c r="X349" i="17"/>
  <c r="Y349" i="17"/>
  <c r="Z349" i="17"/>
  <c r="AA349" i="17"/>
  <c r="AB349" i="17"/>
  <c r="AC349" i="17"/>
  <c r="AD349" i="17"/>
  <c r="AE349" i="17"/>
  <c r="AF349" i="17"/>
  <c r="AG349" i="17"/>
  <c r="AH349" i="17"/>
  <c r="AI349" i="17"/>
  <c r="AJ349" i="17"/>
  <c r="AK349" i="17"/>
  <c r="AL349" i="17"/>
  <c r="AM349" i="17"/>
  <c r="AN349" i="17"/>
  <c r="AO349" i="17"/>
  <c r="AP349" i="17"/>
  <c r="AQ349" i="17"/>
  <c r="AR349" i="17"/>
  <c r="AS349" i="17"/>
  <c r="AT349" i="17"/>
  <c r="AU349" i="17"/>
  <c r="AV349" i="17"/>
  <c r="AW349" i="17"/>
  <c r="AX349" i="17"/>
  <c r="AY349" i="17"/>
  <c r="AZ349" i="17"/>
  <c r="BA349" i="17"/>
  <c r="BB349" i="17"/>
  <c r="BC349" i="17"/>
  <c r="BD349" i="17"/>
  <c r="BE349" i="17"/>
  <c r="BF349" i="17"/>
  <c r="BG349" i="17"/>
  <c r="BH349" i="17"/>
  <c r="BI349" i="17"/>
  <c r="BJ349" i="17"/>
  <c r="BK349" i="17"/>
  <c r="BL349" i="17"/>
  <c r="BM349" i="17"/>
  <c r="BN349" i="17"/>
  <c r="BO349" i="17"/>
  <c r="BP349" i="17"/>
  <c r="BQ349" i="17"/>
  <c r="BR349" i="17"/>
  <c r="BS349" i="17"/>
  <c r="BT349" i="17"/>
  <c r="BU349" i="17"/>
  <c r="BV349" i="17"/>
  <c r="BW349" i="17"/>
  <c r="BX349" i="17"/>
  <c r="BY349" i="17"/>
  <c r="BZ349" i="17"/>
  <c r="CA349" i="17"/>
  <c r="CB349" i="17"/>
  <c r="CC349" i="17"/>
  <c r="CD349" i="17"/>
  <c r="CE349" i="17"/>
  <c r="CF349" i="17"/>
  <c r="CG349" i="17"/>
  <c r="CH349" i="17"/>
  <c r="CI349" i="17"/>
  <c r="CJ349" i="17"/>
  <c r="CK349" i="17"/>
  <c r="CL349" i="17"/>
  <c r="CM349" i="17"/>
  <c r="CN349" i="17"/>
  <c r="CO349" i="17"/>
  <c r="CP349" i="17"/>
  <c r="CQ349" i="17"/>
  <c r="CR349" i="17"/>
  <c r="CS349" i="17"/>
  <c r="CT349" i="17"/>
  <c r="CU349" i="17"/>
  <c r="CV349" i="17"/>
  <c r="CW349" i="17"/>
  <c r="CX349" i="17"/>
  <c r="CY349" i="17"/>
  <c r="CZ349" i="17"/>
  <c r="DA349" i="17"/>
  <c r="DB349" i="17"/>
  <c r="DC349" i="17"/>
  <c r="DD349" i="17"/>
  <c r="D350" i="17"/>
  <c r="E350" i="17"/>
  <c r="F350" i="17"/>
  <c r="G350" i="17"/>
  <c r="H350" i="17"/>
  <c r="I350" i="17"/>
  <c r="J350" i="17"/>
  <c r="K350" i="17"/>
  <c r="L350" i="17"/>
  <c r="M350" i="17"/>
  <c r="N350" i="17"/>
  <c r="O350" i="17"/>
  <c r="P350" i="17"/>
  <c r="Q350" i="17"/>
  <c r="R350" i="17"/>
  <c r="S350" i="17"/>
  <c r="T350" i="17"/>
  <c r="U350" i="17"/>
  <c r="V350" i="17"/>
  <c r="W350" i="17"/>
  <c r="X350" i="17"/>
  <c r="Y350" i="17"/>
  <c r="Z350" i="17"/>
  <c r="AA350" i="17"/>
  <c r="AB350" i="17"/>
  <c r="AC350" i="17"/>
  <c r="AD350" i="17"/>
  <c r="AE350" i="17"/>
  <c r="AF350" i="17"/>
  <c r="AG350" i="17"/>
  <c r="AH350" i="17"/>
  <c r="AI350" i="17"/>
  <c r="AJ350" i="17"/>
  <c r="AK350" i="17"/>
  <c r="AL350" i="17"/>
  <c r="AM350" i="17"/>
  <c r="AN350" i="17"/>
  <c r="AO350" i="17"/>
  <c r="AP350" i="17"/>
  <c r="AQ350" i="17"/>
  <c r="AR350" i="17"/>
  <c r="AS350" i="17"/>
  <c r="AT350" i="17"/>
  <c r="AU350" i="17"/>
  <c r="AV350" i="17"/>
  <c r="AW350" i="17"/>
  <c r="AX350" i="17"/>
  <c r="AY350" i="17"/>
  <c r="AZ350" i="17"/>
  <c r="BA350" i="17"/>
  <c r="BB350" i="17"/>
  <c r="BC350" i="17"/>
  <c r="BD350" i="17"/>
  <c r="BE350" i="17"/>
  <c r="BF350" i="17"/>
  <c r="BG350" i="17"/>
  <c r="BH350" i="17"/>
  <c r="BI350" i="17"/>
  <c r="BJ350" i="17"/>
  <c r="BK350" i="17"/>
  <c r="BL350" i="17"/>
  <c r="BM350" i="17"/>
  <c r="BN350" i="17"/>
  <c r="BO350" i="17"/>
  <c r="BP350" i="17"/>
  <c r="BQ350" i="17"/>
  <c r="BR350" i="17"/>
  <c r="BS350" i="17"/>
  <c r="BT350" i="17"/>
  <c r="BU350" i="17"/>
  <c r="BV350" i="17"/>
  <c r="BW350" i="17"/>
  <c r="BX350" i="17"/>
  <c r="BY350" i="17"/>
  <c r="BZ350" i="17"/>
  <c r="CA350" i="17"/>
  <c r="CB350" i="17"/>
  <c r="CC350" i="17"/>
  <c r="CD350" i="17"/>
  <c r="CE350" i="17"/>
  <c r="CF350" i="17"/>
  <c r="CG350" i="17"/>
  <c r="CH350" i="17"/>
  <c r="CI350" i="17"/>
  <c r="CJ350" i="17"/>
  <c r="CK350" i="17"/>
  <c r="CL350" i="17"/>
  <c r="CM350" i="17"/>
  <c r="CN350" i="17"/>
  <c r="CO350" i="17"/>
  <c r="CP350" i="17"/>
  <c r="CQ350" i="17"/>
  <c r="CR350" i="17"/>
  <c r="CS350" i="17"/>
  <c r="CT350" i="17"/>
  <c r="CU350" i="17"/>
  <c r="CV350" i="17"/>
  <c r="CW350" i="17"/>
  <c r="CX350" i="17"/>
  <c r="CY350" i="17"/>
  <c r="CZ350" i="17"/>
  <c r="DA350" i="17"/>
  <c r="DB350" i="17"/>
  <c r="DC350" i="17"/>
  <c r="DD350" i="17"/>
  <c r="D351" i="17"/>
  <c r="E351" i="17"/>
  <c r="F351" i="17"/>
  <c r="G351" i="17"/>
  <c r="H351" i="17"/>
  <c r="I351" i="17"/>
  <c r="J351" i="17"/>
  <c r="K351" i="17"/>
  <c r="L351" i="17"/>
  <c r="M351" i="17"/>
  <c r="N351" i="17"/>
  <c r="O351" i="17"/>
  <c r="P351" i="17"/>
  <c r="Q351" i="17"/>
  <c r="R351" i="17"/>
  <c r="S351" i="17"/>
  <c r="T351" i="17"/>
  <c r="U351" i="17"/>
  <c r="V351" i="17"/>
  <c r="W351" i="17"/>
  <c r="X351" i="17"/>
  <c r="Y351" i="17"/>
  <c r="Z351" i="17"/>
  <c r="AA351" i="17"/>
  <c r="AB351" i="17"/>
  <c r="AC351" i="17"/>
  <c r="AD351" i="17"/>
  <c r="AE351" i="17"/>
  <c r="AF351" i="17"/>
  <c r="AG351" i="17"/>
  <c r="AH351" i="17"/>
  <c r="AI351" i="17"/>
  <c r="AJ351" i="17"/>
  <c r="AK351" i="17"/>
  <c r="AL351" i="17"/>
  <c r="AM351" i="17"/>
  <c r="AN351" i="17"/>
  <c r="AO351" i="17"/>
  <c r="AP351" i="17"/>
  <c r="AQ351" i="17"/>
  <c r="AR351" i="17"/>
  <c r="AS351" i="17"/>
  <c r="AT351" i="17"/>
  <c r="AU351" i="17"/>
  <c r="AV351" i="17"/>
  <c r="AW351" i="17"/>
  <c r="AX351" i="17"/>
  <c r="AY351" i="17"/>
  <c r="AZ351" i="17"/>
  <c r="BA351" i="17"/>
  <c r="BB351" i="17"/>
  <c r="BC351" i="17"/>
  <c r="BD351" i="17"/>
  <c r="BE351" i="17"/>
  <c r="BF351" i="17"/>
  <c r="BG351" i="17"/>
  <c r="BH351" i="17"/>
  <c r="BI351" i="17"/>
  <c r="BJ351" i="17"/>
  <c r="BK351" i="17"/>
  <c r="BL351" i="17"/>
  <c r="BM351" i="17"/>
  <c r="BN351" i="17"/>
  <c r="BO351" i="17"/>
  <c r="BP351" i="17"/>
  <c r="BQ351" i="17"/>
  <c r="BR351" i="17"/>
  <c r="BS351" i="17"/>
  <c r="BT351" i="17"/>
  <c r="BU351" i="17"/>
  <c r="BV351" i="17"/>
  <c r="BW351" i="17"/>
  <c r="BX351" i="17"/>
  <c r="BY351" i="17"/>
  <c r="BZ351" i="17"/>
  <c r="CA351" i="17"/>
  <c r="CB351" i="17"/>
  <c r="CC351" i="17"/>
  <c r="CD351" i="17"/>
  <c r="CE351" i="17"/>
  <c r="CF351" i="17"/>
  <c r="CG351" i="17"/>
  <c r="CH351" i="17"/>
  <c r="CI351" i="17"/>
  <c r="CJ351" i="17"/>
  <c r="CK351" i="17"/>
  <c r="CL351" i="17"/>
  <c r="CM351" i="17"/>
  <c r="CN351" i="17"/>
  <c r="CO351" i="17"/>
  <c r="CP351" i="17"/>
  <c r="CQ351" i="17"/>
  <c r="CR351" i="17"/>
  <c r="CS351" i="17"/>
  <c r="CT351" i="17"/>
  <c r="CU351" i="17"/>
  <c r="CV351" i="17"/>
  <c r="CW351" i="17"/>
  <c r="CX351" i="17"/>
  <c r="CY351" i="17"/>
  <c r="CZ351" i="17"/>
  <c r="DA351" i="17"/>
  <c r="DB351" i="17"/>
  <c r="DC351" i="17"/>
  <c r="DD351" i="17"/>
  <c r="D352" i="17"/>
  <c r="E352" i="17"/>
  <c r="F352" i="17"/>
  <c r="G352" i="17"/>
  <c r="H352" i="17"/>
  <c r="I352" i="17"/>
  <c r="J352" i="17"/>
  <c r="K352" i="17"/>
  <c r="L352" i="17"/>
  <c r="M352" i="17"/>
  <c r="N352" i="17"/>
  <c r="O352" i="17"/>
  <c r="P352" i="17"/>
  <c r="Q352" i="17"/>
  <c r="R352" i="17"/>
  <c r="S352" i="17"/>
  <c r="T352" i="17"/>
  <c r="U352" i="17"/>
  <c r="V352" i="17"/>
  <c r="W352" i="17"/>
  <c r="X352" i="17"/>
  <c r="Y352" i="17"/>
  <c r="Z352" i="17"/>
  <c r="AA352" i="17"/>
  <c r="AB352" i="17"/>
  <c r="AC352" i="17"/>
  <c r="AD352" i="17"/>
  <c r="AE352" i="17"/>
  <c r="AF352" i="17"/>
  <c r="AG352" i="17"/>
  <c r="AH352" i="17"/>
  <c r="AI352" i="17"/>
  <c r="AJ352" i="17"/>
  <c r="AK352" i="17"/>
  <c r="AL352" i="17"/>
  <c r="AM352" i="17"/>
  <c r="AN352" i="17"/>
  <c r="AO352" i="17"/>
  <c r="AP352" i="17"/>
  <c r="AQ352" i="17"/>
  <c r="AR352" i="17"/>
  <c r="AS352" i="17"/>
  <c r="AT352" i="17"/>
  <c r="AU352" i="17"/>
  <c r="AV352" i="17"/>
  <c r="AW352" i="17"/>
  <c r="AX352" i="17"/>
  <c r="AY352" i="17"/>
  <c r="AZ352" i="17"/>
  <c r="BA352" i="17"/>
  <c r="BB352" i="17"/>
  <c r="BC352" i="17"/>
  <c r="BD352" i="17"/>
  <c r="BE352" i="17"/>
  <c r="BF352" i="17"/>
  <c r="BG352" i="17"/>
  <c r="BH352" i="17"/>
  <c r="BI352" i="17"/>
  <c r="BJ352" i="17"/>
  <c r="BK352" i="17"/>
  <c r="BL352" i="17"/>
  <c r="BM352" i="17"/>
  <c r="BN352" i="17"/>
  <c r="BO352" i="17"/>
  <c r="BP352" i="17"/>
  <c r="BQ352" i="17"/>
  <c r="BR352" i="17"/>
  <c r="BS352" i="17"/>
  <c r="BT352" i="17"/>
  <c r="BU352" i="17"/>
  <c r="BV352" i="17"/>
  <c r="BW352" i="17"/>
  <c r="BX352" i="17"/>
  <c r="BY352" i="17"/>
  <c r="BZ352" i="17"/>
  <c r="CA352" i="17"/>
  <c r="CB352" i="17"/>
  <c r="CC352" i="17"/>
  <c r="CD352" i="17"/>
  <c r="CE352" i="17"/>
  <c r="CF352" i="17"/>
  <c r="CG352" i="17"/>
  <c r="CH352" i="17"/>
  <c r="CI352" i="17"/>
  <c r="CJ352" i="17"/>
  <c r="CK352" i="17"/>
  <c r="CL352" i="17"/>
  <c r="CM352" i="17"/>
  <c r="CN352" i="17"/>
  <c r="CO352" i="17"/>
  <c r="CP352" i="17"/>
  <c r="CQ352" i="17"/>
  <c r="CR352" i="17"/>
  <c r="CS352" i="17"/>
  <c r="CT352" i="17"/>
  <c r="CU352" i="17"/>
  <c r="CV352" i="17"/>
  <c r="CW352" i="17"/>
  <c r="CX352" i="17"/>
  <c r="CY352" i="17"/>
  <c r="CZ352" i="17"/>
  <c r="DA352" i="17"/>
  <c r="DB352" i="17"/>
  <c r="DC352" i="17"/>
  <c r="DD352" i="17"/>
  <c r="D353" i="17"/>
  <c r="E353" i="17"/>
  <c r="F353" i="17"/>
  <c r="G353" i="17"/>
  <c r="H353" i="17"/>
  <c r="I353" i="17"/>
  <c r="J353" i="17"/>
  <c r="K353" i="17"/>
  <c r="L353" i="17"/>
  <c r="M353" i="17"/>
  <c r="N353" i="17"/>
  <c r="O353" i="17"/>
  <c r="P353" i="17"/>
  <c r="Q353" i="17"/>
  <c r="R353" i="17"/>
  <c r="S353" i="17"/>
  <c r="T353" i="17"/>
  <c r="U353" i="17"/>
  <c r="V353" i="17"/>
  <c r="W353" i="17"/>
  <c r="X353" i="17"/>
  <c r="Y353" i="17"/>
  <c r="Z353" i="17"/>
  <c r="AA353" i="17"/>
  <c r="AB353" i="17"/>
  <c r="AC353" i="17"/>
  <c r="AD353" i="17"/>
  <c r="AE353" i="17"/>
  <c r="AF353" i="17"/>
  <c r="AG353" i="17"/>
  <c r="AH353" i="17"/>
  <c r="AI353" i="17"/>
  <c r="AJ353" i="17"/>
  <c r="AK353" i="17"/>
  <c r="AL353" i="17"/>
  <c r="AM353" i="17"/>
  <c r="AN353" i="17"/>
  <c r="AO353" i="17"/>
  <c r="AP353" i="17"/>
  <c r="AQ353" i="17"/>
  <c r="AR353" i="17"/>
  <c r="AS353" i="17"/>
  <c r="AT353" i="17"/>
  <c r="AU353" i="17"/>
  <c r="AV353" i="17"/>
  <c r="AW353" i="17"/>
  <c r="AX353" i="17"/>
  <c r="AY353" i="17"/>
  <c r="AZ353" i="17"/>
  <c r="BA353" i="17"/>
  <c r="BB353" i="17"/>
  <c r="BC353" i="17"/>
  <c r="BD353" i="17"/>
  <c r="BE353" i="17"/>
  <c r="BF353" i="17"/>
  <c r="BG353" i="17"/>
  <c r="BH353" i="17"/>
  <c r="BI353" i="17"/>
  <c r="BJ353" i="17"/>
  <c r="BK353" i="17"/>
  <c r="BL353" i="17"/>
  <c r="BM353" i="17"/>
  <c r="BN353" i="17"/>
  <c r="BO353" i="17"/>
  <c r="BP353" i="17"/>
  <c r="BQ353" i="17"/>
  <c r="BR353" i="17"/>
  <c r="BS353" i="17"/>
  <c r="BT353" i="17"/>
  <c r="BU353" i="17"/>
  <c r="BV353" i="17"/>
  <c r="BW353" i="17"/>
  <c r="BX353" i="17"/>
  <c r="BY353" i="17"/>
  <c r="BZ353" i="17"/>
  <c r="CA353" i="17"/>
  <c r="CB353" i="17"/>
  <c r="CC353" i="17"/>
  <c r="CD353" i="17"/>
  <c r="CE353" i="17"/>
  <c r="CF353" i="17"/>
  <c r="CG353" i="17"/>
  <c r="CH353" i="17"/>
  <c r="CI353" i="17"/>
  <c r="CJ353" i="17"/>
  <c r="CK353" i="17"/>
  <c r="CL353" i="17"/>
  <c r="CM353" i="17"/>
  <c r="CN353" i="17"/>
  <c r="CO353" i="17"/>
  <c r="CP353" i="17"/>
  <c r="CQ353" i="17"/>
  <c r="CR353" i="17"/>
  <c r="CS353" i="17"/>
  <c r="CT353" i="17"/>
  <c r="CU353" i="17"/>
  <c r="CV353" i="17"/>
  <c r="CW353" i="17"/>
  <c r="CX353" i="17"/>
  <c r="CY353" i="17"/>
  <c r="CZ353" i="17"/>
  <c r="DA353" i="17"/>
  <c r="DB353" i="17"/>
  <c r="DC353" i="17"/>
  <c r="DD353" i="17"/>
  <c r="D354" i="17"/>
  <c r="E354" i="17"/>
  <c r="F354" i="17"/>
  <c r="G354" i="17"/>
  <c r="H354" i="17"/>
  <c r="I354" i="17"/>
  <c r="J354" i="17"/>
  <c r="K354" i="17"/>
  <c r="L354" i="17"/>
  <c r="M354" i="17"/>
  <c r="N354" i="17"/>
  <c r="O354" i="17"/>
  <c r="P354" i="17"/>
  <c r="Q354" i="17"/>
  <c r="R354" i="17"/>
  <c r="S354" i="17"/>
  <c r="T354" i="17"/>
  <c r="U354" i="17"/>
  <c r="V354" i="17"/>
  <c r="W354" i="17"/>
  <c r="X354" i="17"/>
  <c r="Y354" i="17"/>
  <c r="Z354" i="17"/>
  <c r="AA354" i="17"/>
  <c r="AB354" i="17"/>
  <c r="AC354" i="17"/>
  <c r="AD354" i="17"/>
  <c r="AE354" i="17"/>
  <c r="AF354" i="17"/>
  <c r="AG354" i="17"/>
  <c r="AH354" i="17"/>
  <c r="AI354" i="17"/>
  <c r="AJ354" i="17"/>
  <c r="AK354" i="17"/>
  <c r="AL354" i="17"/>
  <c r="AM354" i="17"/>
  <c r="AN354" i="17"/>
  <c r="AO354" i="17"/>
  <c r="AP354" i="17"/>
  <c r="AQ354" i="17"/>
  <c r="AR354" i="17"/>
  <c r="AS354" i="17"/>
  <c r="AT354" i="17"/>
  <c r="AU354" i="17"/>
  <c r="AV354" i="17"/>
  <c r="AW354" i="17"/>
  <c r="AX354" i="17"/>
  <c r="AY354" i="17"/>
  <c r="AZ354" i="17"/>
  <c r="BA354" i="17"/>
  <c r="BB354" i="17"/>
  <c r="BC354" i="17"/>
  <c r="BD354" i="17"/>
  <c r="BE354" i="17"/>
  <c r="BF354" i="17"/>
  <c r="BG354" i="17"/>
  <c r="BH354" i="17"/>
  <c r="BI354" i="17"/>
  <c r="BJ354" i="17"/>
  <c r="BK354" i="17"/>
  <c r="BL354" i="17"/>
  <c r="BM354" i="17"/>
  <c r="BN354" i="17"/>
  <c r="BO354" i="17"/>
  <c r="BP354" i="17"/>
  <c r="BQ354" i="17"/>
  <c r="BR354" i="17"/>
  <c r="BS354" i="17"/>
  <c r="BT354" i="17"/>
  <c r="BU354" i="17"/>
  <c r="BV354" i="17"/>
  <c r="BW354" i="17"/>
  <c r="BX354" i="17"/>
  <c r="BY354" i="17"/>
  <c r="BZ354" i="17"/>
  <c r="CA354" i="17"/>
  <c r="CB354" i="17"/>
  <c r="CC354" i="17"/>
  <c r="CD354" i="17"/>
  <c r="CE354" i="17"/>
  <c r="CF354" i="17"/>
  <c r="CG354" i="17"/>
  <c r="CH354" i="17"/>
  <c r="CI354" i="17"/>
  <c r="CJ354" i="17"/>
  <c r="CK354" i="17"/>
  <c r="CL354" i="17"/>
  <c r="CM354" i="17"/>
  <c r="CN354" i="17"/>
  <c r="CO354" i="17"/>
  <c r="CP354" i="17"/>
  <c r="CQ354" i="17"/>
  <c r="CR354" i="17"/>
  <c r="CS354" i="17"/>
  <c r="CT354" i="17"/>
  <c r="CU354" i="17"/>
  <c r="CV354" i="17"/>
  <c r="CW354" i="17"/>
  <c r="CX354" i="17"/>
  <c r="CY354" i="17"/>
  <c r="CZ354" i="17"/>
  <c r="DA354" i="17"/>
  <c r="DB354" i="17"/>
  <c r="DC354" i="17"/>
  <c r="DD354" i="17"/>
  <c r="D355" i="17"/>
  <c r="E355" i="17"/>
  <c r="F355" i="17"/>
  <c r="G355" i="17"/>
  <c r="H355" i="17"/>
  <c r="I355" i="17"/>
  <c r="J355" i="17"/>
  <c r="K355" i="17"/>
  <c r="L355" i="17"/>
  <c r="M355" i="17"/>
  <c r="N355" i="17"/>
  <c r="O355" i="17"/>
  <c r="P355" i="17"/>
  <c r="Q355" i="17"/>
  <c r="R355" i="17"/>
  <c r="S355" i="17"/>
  <c r="T355" i="17"/>
  <c r="U355" i="17"/>
  <c r="V355" i="17"/>
  <c r="W355" i="17"/>
  <c r="X355" i="17"/>
  <c r="Y355" i="17"/>
  <c r="Z355" i="17"/>
  <c r="AA355" i="17"/>
  <c r="AB355" i="17"/>
  <c r="AC355" i="17"/>
  <c r="AD355" i="17"/>
  <c r="AE355" i="17"/>
  <c r="AF355" i="17"/>
  <c r="AG355" i="17"/>
  <c r="AH355" i="17"/>
  <c r="AI355" i="17"/>
  <c r="AJ355" i="17"/>
  <c r="AK355" i="17"/>
  <c r="AL355" i="17"/>
  <c r="AM355" i="17"/>
  <c r="AN355" i="17"/>
  <c r="AO355" i="17"/>
  <c r="AP355" i="17"/>
  <c r="AQ355" i="17"/>
  <c r="AR355" i="17"/>
  <c r="AS355" i="17"/>
  <c r="AT355" i="17"/>
  <c r="AU355" i="17"/>
  <c r="AV355" i="17"/>
  <c r="AW355" i="17"/>
  <c r="AX355" i="17"/>
  <c r="AY355" i="17"/>
  <c r="AZ355" i="17"/>
  <c r="BA355" i="17"/>
  <c r="BB355" i="17"/>
  <c r="BC355" i="17"/>
  <c r="BD355" i="17"/>
  <c r="BE355" i="17"/>
  <c r="BF355" i="17"/>
  <c r="BG355" i="17"/>
  <c r="BH355" i="17"/>
  <c r="BI355" i="17"/>
  <c r="BJ355" i="17"/>
  <c r="BK355" i="17"/>
  <c r="BL355" i="17"/>
  <c r="BM355" i="17"/>
  <c r="BN355" i="17"/>
  <c r="BO355" i="17"/>
  <c r="BP355" i="17"/>
  <c r="BQ355" i="17"/>
  <c r="BR355" i="17"/>
  <c r="BS355" i="17"/>
  <c r="BT355" i="17"/>
  <c r="BU355" i="17"/>
  <c r="BV355" i="17"/>
  <c r="BW355" i="17"/>
  <c r="BX355" i="17"/>
  <c r="BY355" i="17"/>
  <c r="BZ355" i="17"/>
  <c r="CA355" i="17"/>
  <c r="CB355" i="17"/>
  <c r="CC355" i="17"/>
  <c r="CD355" i="17"/>
  <c r="CE355" i="17"/>
  <c r="CF355" i="17"/>
  <c r="CG355" i="17"/>
  <c r="CH355" i="17"/>
  <c r="CI355" i="17"/>
  <c r="CJ355" i="17"/>
  <c r="CK355" i="17"/>
  <c r="CL355" i="17"/>
  <c r="CM355" i="17"/>
  <c r="CN355" i="17"/>
  <c r="CO355" i="17"/>
  <c r="CP355" i="17"/>
  <c r="CQ355" i="17"/>
  <c r="CR355" i="17"/>
  <c r="CS355" i="17"/>
  <c r="CT355" i="17"/>
  <c r="CU355" i="17"/>
  <c r="CV355" i="17"/>
  <c r="CW355" i="17"/>
  <c r="CX355" i="17"/>
  <c r="CY355" i="17"/>
  <c r="CZ355" i="17"/>
  <c r="DA355" i="17"/>
  <c r="DB355" i="17"/>
  <c r="DC355" i="17"/>
  <c r="DD355" i="17"/>
  <c r="D356" i="17"/>
  <c r="E356" i="17"/>
  <c r="F356" i="17"/>
  <c r="G356" i="17"/>
  <c r="H356" i="17"/>
  <c r="I356" i="17"/>
  <c r="J356" i="17"/>
  <c r="K356" i="17"/>
  <c r="L356" i="17"/>
  <c r="M356" i="17"/>
  <c r="N356" i="17"/>
  <c r="O356" i="17"/>
  <c r="P356" i="17"/>
  <c r="Q356" i="17"/>
  <c r="R356" i="17"/>
  <c r="S356" i="17"/>
  <c r="T356" i="17"/>
  <c r="U356" i="17"/>
  <c r="V356" i="17"/>
  <c r="W356" i="17"/>
  <c r="X356" i="17"/>
  <c r="Y356" i="17"/>
  <c r="Z356" i="17"/>
  <c r="AA356" i="17"/>
  <c r="AB356" i="17"/>
  <c r="AC356" i="17"/>
  <c r="AD356" i="17"/>
  <c r="AE356" i="17"/>
  <c r="AF356" i="17"/>
  <c r="AG356" i="17"/>
  <c r="AH356" i="17"/>
  <c r="AI356" i="17"/>
  <c r="AJ356" i="17"/>
  <c r="AK356" i="17"/>
  <c r="AL356" i="17"/>
  <c r="AM356" i="17"/>
  <c r="AN356" i="17"/>
  <c r="AO356" i="17"/>
  <c r="AP356" i="17"/>
  <c r="AQ356" i="17"/>
  <c r="AR356" i="17"/>
  <c r="AS356" i="17"/>
  <c r="AT356" i="17"/>
  <c r="AU356" i="17"/>
  <c r="AV356" i="17"/>
  <c r="AW356" i="17"/>
  <c r="AX356" i="17"/>
  <c r="AY356" i="17"/>
  <c r="AZ356" i="17"/>
  <c r="BA356" i="17"/>
  <c r="BB356" i="17"/>
  <c r="BC356" i="17"/>
  <c r="BD356" i="17"/>
  <c r="BE356" i="17"/>
  <c r="BF356" i="17"/>
  <c r="BG356" i="17"/>
  <c r="BH356" i="17"/>
  <c r="BI356" i="17"/>
  <c r="BJ356" i="17"/>
  <c r="BK356" i="17"/>
  <c r="BL356" i="17"/>
  <c r="BM356" i="17"/>
  <c r="BN356" i="17"/>
  <c r="BO356" i="17"/>
  <c r="BP356" i="17"/>
  <c r="BQ356" i="17"/>
  <c r="BR356" i="17"/>
  <c r="BS356" i="17"/>
  <c r="BT356" i="17"/>
  <c r="BU356" i="17"/>
  <c r="BV356" i="17"/>
  <c r="BW356" i="17"/>
  <c r="BX356" i="17"/>
  <c r="BY356" i="17"/>
  <c r="BZ356" i="17"/>
  <c r="CA356" i="17"/>
  <c r="CB356" i="17"/>
  <c r="CC356" i="17"/>
  <c r="CD356" i="17"/>
  <c r="CE356" i="17"/>
  <c r="CF356" i="17"/>
  <c r="CG356" i="17"/>
  <c r="CH356" i="17"/>
  <c r="CI356" i="17"/>
  <c r="CJ356" i="17"/>
  <c r="CK356" i="17"/>
  <c r="CL356" i="17"/>
  <c r="CM356" i="17"/>
  <c r="CN356" i="17"/>
  <c r="CO356" i="17"/>
  <c r="CP356" i="17"/>
  <c r="CQ356" i="17"/>
  <c r="CR356" i="17"/>
  <c r="CS356" i="17"/>
  <c r="CT356" i="17"/>
  <c r="CU356" i="17"/>
  <c r="CV356" i="17"/>
  <c r="CW356" i="17"/>
  <c r="CX356" i="17"/>
  <c r="CY356" i="17"/>
  <c r="CZ356" i="17"/>
  <c r="DA356" i="17"/>
  <c r="DB356" i="17"/>
  <c r="DC356" i="17"/>
  <c r="DD356" i="17"/>
  <c r="D357" i="17"/>
  <c r="E357" i="17"/>
  <c r="F357" i="17"/>
  <c r="G357" i="17"/>
  <c r="H357" i="17"/>
  <c r="I357" i="17"/>
  <c r="J357" i="17"/>
  <c r="K357" i="17"/>
  <c r="L357" i="17"/>
  <c r="M357" i="17"/>
  <c r="N357" i="17"/>
  <c r="O357" i="17"/>
  <c r="P357" i="17"/>
  <c r="Q357" i="17"/>
  <c r="R357" i="17"/>
  <c r="S357" i="17"/>
  <c r="T357" i="17"/>
  <c r="U357" i="17"/>
  <c r="V357" i="17"/>
  <c r="W357" i="17"/>
  <c r="X357" i="17"/>
  <c r="Y357" i="17"/>
  <c r="Z357" i="17"/>
  <c r="AA357" i="17"/>
  <c r="AB357" i="17"/>
  <c r="AC357" i="17"/>
  <c r="AD357" i="17"/>
  <c r="AE357" i="17"/>
  <c r="AF357" i="17"/>
  <c r="AG357" i="17"/>
  <c r="AH357" i="17"/>
  <c r="AI357" i="17"/>
  <c r="AJ357" i="17"/>
  <c r="AK357" i="17"/>
  <c r="AL357" i="17"/>
  <c r="AM357" i="17"/>
  <c r="AN357" i="17"/>
  <c r="AO357" i="17"/>
  <c r="AP357" i="17"/>
  <c r="AQ357" i="17"/>
  <c r="AR357" i="17"/>
  <c r="AS357" i="17"/>
  <c r="AT357" i="17"/>
  <c r="AU357" i="17"/>
  <c r="AV357" i="17"/>
  <c r="AW357" i="17"/>
  <c r="AX357" i="17"/>
  <c r="AY357" i="17"/>
  <c r="AZ357" i="17"/>
  <c r="BA357" i="17"/>
  <c r="BB357" i="17"/>
  <c r="BC357" i="17"/>
  <c r="BD357" i="17"/>
  <c r="BE357" i="17"/>
  <c r="BF357" i="17"/>
  <c r="BG357" i="17"/>
  <c r="BH357" i="17"/>
  <c r="BI357" i="17"/>
  <c r="BJ357" i="17"/>
  <c r="BK357" i="17"/>
  <c r="BL357" i="17"/>
  <c r="BM357" i="17"/>
  <c r="BN357" i="17"/>
  <c r="BO357" i="17"/>
  <c r="BP357" i="17"/>
  <c r="BQ357" i="17"/>
  <c r="BR357" i="17"/>
  <c r="BS357" i="17"/>
  <c r="BT357" i="17"/>
  <c r="BU357" i="17"/>
  <c r="BV357" i="17"/>
  <c r="BW357" i="17"/>
  <c r="BX357" i="17"/>
  <c r="BY357" i="17"/>
  <c r="BZ357" i="17"/>
  <c r="CA357" i="17"/>
  <c r="CB357" i="17"/>
  <c r="CC357" i="17"/>
  <c r="CD357" i="17"/>
  <c r="CE357" i="17"/>
  <c r="CF357" i="17"/>
  <c r="CG357" i="17"/>
  <c r="CH357" i="17"/>
  <c r="CI357" i="17"/>
  <c r="CJ357" i="17"/>
  <c r="CK357" i="17"/>
  <c r="CL357" i="17"/>
  <c r="CM357" i="17"/>
  <c r="CN357" i="17"/>
  <c r="CO357" i="17"/>
  <c r="CP357" i="17"/>
  <c r="CQ357" i="17"/>
  <c r="CR357" i="17"/>
  <c r="CS357" i="17"/>
  <c r="CT357" i="17"/>
  <c r="CU357" i="17"/>
  <c r="CV357" i="17"/>
  <c r="CW357" i="17"/>
  <c r="CX357" i="17"/>
  <c r="CY357" i="17"/>
  <c r="CZ357" i="17"/>
  <c r="DA357" i="17"/>
  <c r="DB357" i="17"/>
  <c r="DC357" i="17"/>
  <c r="DD357" i="17"/>
  <c r="D358" i="17"/>
  <c r="E358" i="17"/>
  <c r="F358" i="17"/>
  <c r="G358" i="17"/>
  <c r="H358" i="17"/>
  <c r="I358" i="17"/>
  <c r="J358" i="17"/>
  <c r="K358" i="17"/>
  <c r="L358" i="17"/>
  <c r="M358" i="17"/>
  <c r="N358" i="17"/>
  <c r="O358" i="17"/>
  <c r="P358" i="17"/>
  <c r="Q358" i="17"/>
  <c r="R358" i="17"/>
  <c r="S358" i="17"/>
  <c r="T358" i="17"/>
  <c r="U358" i="17"/>
  <c r="V358" i="17"/>
  <c r="W358" i="17"/>
  <c r="X358" i="17"/>
  <c r="Y358" i="17"/>
  <c r="Z358" i="17"/>
  <c r="AA358" i="17"/>
  <c r="AB358" i="17"/>
  <c r="AC358" i="17"/>
  <c r="AD358" i="17"/>
  <c r="AE358" i="17"/>
  <c r="AF358" i="17"/>
  <c r="AG358" i="17"/>
  <c r="AH358" i="17"/>
  <c r="AI358" i="17"/>
  <c r="AJ358" i="17"/>
  <c r="AK358" i="17"/>
  <c r="AL358" i="17"/>
  <c r="AM358" i="17"/>
  <c r="AN358" i="17"/>
  <c r="AO358" i="17"/>
  <c r="AP358" i="17"/>
  <c r="AQ358" i="17"/>
  <c r="AR358" i="17"/>
  <c r="AS358" i="17"/>
  <c r="AT358" i="17"/>
  <c r="AU358" i="17"/>
  <c r="AV358" i="17"/>
  <c r="AW358" i="17"/>
  <c r="AX358" i="17"/>
  <c r="AY358" i="17"/>
  <c r="AZ358" i="17"/>
  <c r="BA358" i="17"/>
  <c r="BB358" i="17"/>
  <c r="BC358" i="17"/>
  <c r="BD358" i="17"/>
  <c r="BE358" i="17"/>
  <c r="BF358" i="17"/>
  <c r="BG358" i="17"/>
  <c r="BH358" i="17"/>
  <c r="BI358" i="17"/>
  <c r="BJ358" i="17"/>
  <c r="BK358" i="17"/>
  <c r="BL358" i="17"/>
  <c r="BM358" i="17"/>
  <c r="BN358" i="17"/>
  <c r="BO358" i="17"/>
  <c r="BP358" i="17"/>
  <c r="BQ358" i="17"/>
  <c r="BR358" i="17"/>
  <c r="BS358" i="17"/>
  <c r="BT358" i="17"/>
  <c r="BU358" i="17"/>
  <c r="BV358" i="17"/>
  <c r="BW358" i="17"/>
  <c r="BX358" i="17"/>
  <c r="BY358" i="17"/>
  <c r="BZ358" i="17"/>
  <c r="CA358" i="17"/>
  <c r="CB358" i="17"/>
  <c r="CC358" i="17"/>
  <c r="CD358" i="17"/>
  <c r="CE358" i="17"/>
  <c r="CF358" i="17"/>
  <c r="CG358" i="17"/>
  <c r="CH358" i="17"/>
  <c r="CI358" i="17"/>
  <c r="CJ358" i="17"/>
  <c r="CK358" i="17"/>
  <c r="CL358" i="17"/>
  <c r="CM358" i="17"/>
  <c r="CN358" i="17"/>
  <c r="CO358" i="17"/>
  <c r="CP358" i="17"/>
  <c r="CQ358" i="17"/>
  <c r="CR358" i="17"/>
  <c r="CS358" i="17"/>
  <c r="CT358" i="17"/>
  <c r="CU358" i="17"/>
  <c r="CV358" i="17"/>
  <c r="CW358" i="17"/>
  <c r="CX358" i="17"/>
  <c r="CY358" i="17"/>
  <c r="CZ358" i="17"/>
  <c r="DA358" i="17"/>
  <c r="DB358" i="17"/>
  <c r="DC358" i="17"/>
  <c r="DD358" i="17"/>
  <c r="D359" i="17"/>
  <c r="E359" i="17"/>
  <c r="F359" i="17"/>
  <c r="G359" i="17"/>
  <c r="H359" i="17"/>
  <c r="I359" i="17"/>
  <c r="J359" i="17"/>
  <c r="K359" i="17"/>
  <c r="L359" i="17"/>
  <c r="M359" i="17"/>
  <c r="N359" i="17"/>
  <c r="O359" i="17"/>
  <c r="P359" i="17"/>
  <c r="Q359" i="17"/>
  <c r="R359" i="17"/>
  <c r="S359" i="17"/>
  <c r="T359" i="17"/>
  <c r="U359" i="17"/>
  <c r="V359" i="17"/>
  <c r="W359" i="17"/>
  <c r="X359" i="17"/>
  <c r="Y359" i="17"/>
  <c r="Z359" i="17"/>
  <c r="AA359" i="17"/>
  <c r="AB359" i="17"/>
  <c r="AC359" i="17"/>
  <c r="AD359" i="17"/>
  <c r="AE359" i="17"/>
  <c r="AF359" i="17"/>
  <c r="AG359" i="17"/>
  <c r="AH359" i="17"/>
  <c r="AI359" i="17"/>
  <c r="AJ359" i="17"/>
  <c r="AK359" i="17"/>
  <c r="AL359" i="17"/>
  <c r="AM359" i="17"/>
  <c r="AN359" i="17"/>
  <c r="AO359" i="17"/>
  <c r="AP359" i="17"/>
  <c r="AQ359" i="17"/>
  <c r="AR359" i="17"/>
  <c r="AS359" i="17"/>
  <c r="AT359" i="17"/>
  <c r="AU359" i="17"/>
  <c r="AV359" i="17"/>
  <c r="AW359" i="17"/>
  <c r="AX359" i="17"/>
  <c r="AY359" i="17"/>
  <c r="AZ359" i="17"/>
  <c r="BA359" i="17"/>
  <c r="BB359" i="17"/>
  <c r="BC359" i="17"/>
  <c r="BD359" i="17"/>
  <c r="BE359" i="17"/>
  <c r="BF359" i="17"/>
  <c r="BG359" i="17"/>
  <c r="BH359" i="17"/>
  <c r="BI359" i="17"/>
  <c r="BJ359" i="17"/>
  <c r="BK359" i="17"/>
  <c r="BL359" i="17"/>
  <c r="BM359" i="17"/>
  <c r="BN359" i="17"/>
  <c r="BO359" i="17"/>
  <c r="BP359" i="17"/>
  <c r="BQ359" i="17"/>
  <c r="BR359" i="17"/>
  <c r="BS359" i="17"/>
  <c r="BT359" i="17"/>
  <c r="BU359" i="17"/>
  <c r="BV359" i="17"/>
  <c r="BW359" i="17"/>
  <c r="BX359" i="17"/>
  <c r="BY359" i="17"/>
  <c r="BZ359" i="17"/>
  <c r="CA359" i="17"/>
  <c r="CB359" i="17"/>
  <c r="CC359" i="17"/>
  <c r="CD359" i="17"/>
  <c r="CE359" i="17"/>
  <c r="CF359" i="17"/>
  <c r="CG359" i="17"/>
  <c r="CH359" i="17"/>
  <c r="CI359" i="17"/>
  <c r="CJ359" i="17"/>
  <c r="CK359" i="17"/>
  <c r="CL359" i="17"/>
  <c r="CM359" i="17"/>
  <c r="CN359" i="17"/>
  <c r="CO359" i="17"/>
  <c r="CP359" i="17"/>
  <c r="CQ359" i="17"/>
  <c r="CR359" i="17"/>
  <c r="CS359" i="17"/>
  <c r="CT359" i="17"/>
  <c r="CU359" i="17"/>
  <c r="CV359" i="17"/>
  <c r="CW359" i="17"/>
  <c r="CX359" i="17"/>
  <c r="CY359" i="17"/>
  <c r="CZ359" i="17"/>
  <c r="DA359" i="17"/>
  <c r="DB359" i="17"/>
  <c r="DC359" i="17"/>
  <c r="DD359" i="17"/>
  <c r="D360" i="17"/>
  <c r="E360" i="17"/>
  <c r="F360" i="17"/>
  <c r="G360" i="17"/>
  <c r="H360" i="17"/>
  <c r="I360" i="17"/>
  <c r="J360" i="17"/>
  <c r="K360" i="17"/>
  <c r="L360" i="17"/>
  <c r="M360" i="17"/>
  <c r="N360" i="17"/>
  <c r="O360" i="17"/>
  <c r="P360" i="17"/>
  <c r="Q360" i="17"/>
  <c r="R360" i="17"/>
  <c r="S360" i="17"/>
  <c r="T360" i="17"/>
  <c r="U360" i="17"/>
  <c r="V360" i="17"/>
  <c r="W360" i="17"/>
  <c r="X360" i="17"/>
  <c r="Y360" i="17"/>
  <c r="Z360" i="17"/>
  <c r="AA360" i="17"/>
  <c r="AB360" i="17"/>
  <c r="AC360" i="17"/>
  <c r="AD360" i="17"/>
  <c r="AE360" i="17"/>
  <c r="AF360" i="17"/>
  <c r="AG360" i="17"/>
  <c r="AH360" i="17"/>
  <c r="AI360" i="17"/>
  <c r="AJ360" i="17"/>
  <c r="AK360" i="17"/>
  <c r="AL360" i="17"/>
  <c r="AM360" i="17"/>
  <c r="AN360" i="17"/>
  <c r="AO360" i="17"/>
  <c r="AP360" i="17"/>
  <c r="AQ360" i="17"/>
  <c r="AR360" i="17"/>
  <c r="AS360" i="17"/>
  <c r="AT360" i="17"/>
  <c r="AU360" i="17"/>
  <c r="AV360" i="17"/>
  <c r="AW360" i="17"/>
  <c r="AX360" i="17"/>
  <c r="AY360" i="17"/>
  <c r="AZ360" i="17"/>
  <c r="BA360" i="17"/>
  <c r="BB360" i="17"/>
  <c r="BC360" i="17"/>
  <c r="BD360" i="17"/>
  <c r="BE360" i="17"/>
  <c r="BF360" i="17"/>
  <c r="BG360" i="17"/>
  <c r="BH360" i="17"/>
  <c r="BI360" i="17"/>
  <c r="BJ360" i="17"/>
  <c r="BK360" i="17"/>
  <c r="BL360" i="17"/>
  <c r="BM360" i="17"/>
  <c r="BN360" i="17"/>
  <c r="BO360" i="17"/>
  <c r="BP360" i="17"/>
  <c r="BQ360" i="17"/>
  <c r="BR360" i="17"/>
  <c r="BS360" i="17"/>
  <c r="BT360" i="17"/>
  <c r="BU360" i="17"/>
  <c r="BV360" i="17"/>
  <c r="BW360" i="17"/>
  <c r="BX360" i="17"/>
  <c r="BY360" i="17"/>
  <c r="BZ360" i="17"/>
  <c r="CA360" i="17"/>
  <c r="CB360" i="17"/>
  <c r="CC360" i="17"/>
  <c r="CD360" i="17"/>
  <c r="CE360" i="17"/>
  <c r="CF360" i="17"/>
  <c r="CG360" i="17"/>
  <c r="CH360" i="17"/>
  <c r="CI360" i="17"/>
  <c r="CJ360" i="17"/>
  <c r="CK360" i="17"/>
  <c r="CL360" i="17"/>
  <c r="CM360" i="17"/>
  <c r="CN360" i="17"/>
  <c r="CO360" i="17"/>
  <c r="CP360" i="17"/>
  <c r="CQ360" i="17"/>
  <c r="CR360" i="17"/>
  <c r="CS360" i="17"/>
  <c r="CT360" i="17"/>
  <c r="CU360" i="17"/>
  <c r="CV360" i="17"/>
  <c r="CW360" i="17"/>
  <c r="CX360" i="17"/>
  <c r="CY360" i="17"/>
  <c r="CZ360" i="17"/>
  <c r="DA360" i="17"/>
  <c r="DB360" i="17"/>
  <c r="DC360" i="17"/>
  <c r="DD360" i="17"/>
  <c r="D361" i="17"/>
  <c r="E361" i="17"/>
  <c r="F361" i="17"/>
  <c r="G361" i="17"/>
  <c r="H361" i="17"/>
  <c r="I361" i="17"/>
  <c r="J361" i="17"/>
  <c r="K361" i="17"/>
  <c r="L361" i="17"/>
  <c r="M361" i="17"/>
  <c r="N361" i="17"/>
  <c r="O361" i="17"/>
  <c r="P361" i="17"/>
  <c r="Q361" i="17"/>
  <c r="R361" i="17"/>
  <c r="S361" i="17"/>
  <c r="T361" i="17"/>
  <c r="U361" i="17"/>
  <c r="V361" i="17"/>
  <c r="W361" i="17"/>
  <c r="X361" i="17"/>
  <c r="Y361" i="17"/>
  <c r="Z361" i="17"/>
  <c r="AA361" i="17"/>
  <c r="AB361" i="17"/>
  <c r="AC361" i="17"/>
  <c r="AD361" i="17"/>
  <c r="AE361" i="17"/>
  <c r="AF361" i="17"/>
  <c r="AG361" i="17"/>
  <c r="AH361" i="17"/>
  <c r="AI361" i="17"/>
  <c r="AJ361" i="17"/>
  <c r="AK361" i="17"/>
  <c r="AL361" i="17"/>
  <c r="AM361" i="17"/>
  <c r="AN361" i="17"/>
  <c r="AO361" i="17"/>
  <c r="AP361" i="17"/>
  <c r="AQ361" i="17"/>
  <c r="AR361" i="17"/>
  <c r="AS361" i="17"/>
  <c r="AT361" i="17"/>
  <c r="AU361" i="17"/>
  <c r="AV361" i="17"/>
  <c r="AW361" i="17"/>
  <c r="AX361" i="17"/>
  <c r="AY361" i="17"/>
  <c r="AZ361" i="17"/>
  <c r="BA361" i="17"/>
  <c r="BB361" i="17"/>
  <c r="BC361" i="17"/>
  <c r="BD361" i="17"/>
  <c r="BE361" i="17"/>
  <c r="BF361" i="17"/>
  <c r="BG361" i="17"/>
  <c r="BH361" i="17"/>
  <c r="BI361" i="17"/>
  <c r="BJ361" i="17"/>
  <c r="BK361" i="17"/>
  <c r="BL361" i="17"/>
  <c r="BM361" i="17"/>
  <c r="BN361" i="17"/>
  <c r="BO361" i="17"/>
  <c r="BP361" i="17"/>
  <c r="BQ361" i="17"/>
  <c r="BR361" i="17"/>
  <c r="BS361" i="17"/>
  <c r="BT361" i="17"/>
  <c r="BU361" i="17"/>
  <c r="BV361" i="17"/>
  <c r="BW361" i="17"/>
  <c r="BX361" i="17"/>
  <c r="BY361" i="17"/>
  <c r="BZ361" i="17"/>
  <c r="CA361" i="17"/>
  <c r="CB361" i="17"/>
  <c r="CC361" i="17"/>
  <c r="CD361" i="17"/>
  <c r="CE361" i="17"/>
  <c r="CF361" i="17"/>
  <c r="CG361" i="17"/>
  <c r="CH361" i="17"/>
  <c r="CI361" i="17"/>
  <c r="CJ361" i="17"/>
  <c r="CK361" i="17"/>
  <c r="CL361" i="17"/>
  <c r="CM361" i="17"/>
  <c r="CN361" i="17"/>
  <c r="CO361" i="17"/>
  <c r="CP361" i="17"/>
  <c r="CQ361" i="17"/>
  <c r="CR361" i="17"/>
  <c r="CS361" i="17"/>
  <c r="CT361" i="17"/>
  <c r="CU361" i="17"/>
  <c r="CV361" i="17"/>
  <c r="CW361" i="17"/>
  <c r="CX361" i="17"/>
  <c r="CY361" i="17"/>
  <c r="CZ361" i="17"/>
  <c r="DA361" i="17"/>
  <c r="DB361" i="17"/>
  <c r="DC361" i="17"/>
  <c r="DD361" i="17"/>
  <c r="D362" i="17"/>
  <c r="E362" i="17"/>
  <c r="F362" i="17"/>
  <c r="G362" i="17"/>
  <c r="H362" i="17"/>
  <c r="I362" i="17"/>
  <c r="J362" i="17"/>
  <c r="K362" i="17"/>
  <c r="L362" i="17"/>
  <c r="M362" i="17"/>
  <c r="N362" i="17"/>
  <c r="O362" i="17"/>
  <c r="P362" i="17"/>
  <c r="Q362" i="17"/>
  <c r="R362" i="17"/>
  <c r="S362" i="17"/>
  <c r="T362" i="17"/>
  <c r="U362" i="17"/>
  <c r="V362" i="17"/>
  <c r="W362" i="17"/>
  <c r="X362" i="17"/>
  <c r="Y362" i="17"/>
  <c r="Z362" i="17"/>
  <c r="AA362" i="17"/>
  <c r="AB362" i="17"/>
  <c r="AC362" i="17"/>
  <c r="AD362" i="17"/>
  <c r="AE362" i="17"/>
  <c r="AF362" i="17"/>
  <c r="AG362" i="17"/>
  <c r="AH362" i="17"/>
  <c r="AI362" i="17"/>
  <c r="AJ362" i="17"/>
  <c r="AK362" i="17"/>
  <c r="AL362" i="17"/>
  <c r="AM362" i="17"/>
  <c r="AN362" i="17"/>
  <c r="AO362" i="17"/>
  <c r="AP362" i="17"/>
  <c r="AQ362" i="17"/>
  <c r="AR362" i="17"/>
  <c r="AS362" i="17"/>
  <c r="AT362" i="17"/>
  <c r="AU362" i="17"/>
  <c r="AV362" i="17"/>
  <c r="AW362" i="17"/>
  <c r="AX362" i="17"/>
  <c r="AY362" i="17"/>
  <c r="AZ362" i="17"/>
  <c r="BA362" i="17"/>
  <c r="BB362" i="17"/>
  <c r="BC362" i="17"/>
  <c r="BD362" i="17"/>
  <c r="BE362" i="17"/>
  <c r="BF362" i="17"/>
  <c r="BG362" i="17"/>
  <c r="BH362" i="17"/>
  <c r="BI362" i="17"/>
  <c r="BJ362" i="17"/>
  <c r="BK362" i="17"/>
  <c r="BL362" i="17"/>
  <c r="BM362" i="17"/>
  <c r="BN362" i="17"/>
  <c r="BO362" i="17"/>
  <c r="BP362" i="17"/>
  <c r="BQ362" i="17"/>
  <c r="BR362" i="17"/>
  <c r="BS362" i="17"/>
  <c r="BT362" i="17"/>
  <c r="BU362" i="17"/>
  <c r="BV362" i="17"/>
  <c r="BW362" i="17"/>
  <c r="BX362" i="17"/>
  <c r="BY362" i="17"/>
  <c r="BZ362" i="17"/>
  <c r="CA362" i="17"/>
  <c r="CB362" i="17"/>
  <c r="CC362" i="17"/>
  <c r="CD362" i="17"/>
  <c r="CE362" i="17"/>
  <c r="CF362" i="17"/>
  <c r="CG362" i="17"/>
  <c r="CH362" i="17"/>
  <c r="CI362" i="17"/>
  <c r="CJ362" i="17"/>
  <c r="CK362" i="17"/>
  <c r="CL362" i="17"/>
  <c r="CM362" i="17"/>
  <c r="CN362" i="17"/>
  <c r="CO362" i="17"/>
  <c r="CP362" i="17"/>
  <c r="CQ362" i="17"/>
  <c r="CR362" i="17"/>
  <c r="CS362" i="17"/>
  <c r="CT362" i="17"/>
  <c r="CU362" i="17"/>
  <c r="CV362" i="17"/>
  <c r="CW362" i="17"/>
  <c r="CX362" i="17"/>
  <c r="CY362" i="17"/>
  <c r="CZ362" i="17"/>
  <c r="DA362" i="17"/>
  <c r="DB362" i="17"/>
  <c r="DC362" i="17"/>
  <c r="DD362" i="17"/>
  <c r="D363" i="17"/>
  <c r="E363" i="17"/>
  <c r="F363" i="17"/>
  <c r="G363" i="17"/>
  <c r="H363" i="17"/>
  <c r="I363" i="17"/>
  <c r="J363" i="17"/>
  <c r="K363" i="17"/>
  <c r="L363" i="17"/>
  <c r="M363" i="17"/>
  <c r="N363" i="17"/>
  <c r="O363" i="17"/>
  <c r="P363" i="17"/>
  <c r="Q363" i="17"/>
  <c r="R363" i="17"/>
  <c r="S363" i="17"/>
  <c r="T363" i="17"/>
  <c r="U363" i="17"/>
  <c r="V363" i="17"/>
  <c r="W363" i="17"/>
  <c r="X363" i="17"/>
  <c r="Y363" i="17"/>
  <c r="Z363" i="17"/>
  <c r="AA363" i="17"/>
  <c r="AB363" i="17"/>
  <c r="AC363" i="17"/>
  <c r="AD363" i="17"/>
  <c r="AE363" i="17"/>
  <c r="AF363" i="17"/>
  <c r="AG363" i="17"/>
  <c r="AH363" i="17"/>
  <c r="AI363" i="17"/>
  <c r="AJ363" i="17"/>
  <c r="AK363" i="17"/>
  <c r="AL363" i="17"/>
  <c r="AM363" i="17"/>
  <c r="AN363" i="17"/>
  <c r="AO363" i="17"/>
  <c r="AP363" i="17"/>
  <c r="AQ363" i="17"/>
  <c r="AR363" i="17"/>
  <c r="AS363" i="17"/>
  <c r="AT363" i="17"/>
  <c r="AU363" i="17"/>
  <c r="AV363" i="17"/>
  <c r="AW363" i="17"/>
  <c r="AX363" i="17"/>
  <c r="AY363" i="17"/>
  <c r="AZ363" i="17"/>
  <c r="BA363" i="17"/>
  <c r="BB363" i="17"/>
  <c r="BC363" i="17"/>
  <c r="BD363" i="17"/>
  <c r="BE363" i="17"/>
  <c r="BF363" i="17"/>
  <c r="BG363" i="17"/>
  <c r="BH363" i="17"/>
  <c r="BI363" i="17"/>
  <c r="BJ363" i="17"/>
  <c r="BK363" i="17"/>
  <c r="BL363" i="17"/>
  <c r="BM363" i="17"/>
  <c r="BN363" i="17"/>
  <c r="BO363" i="17"/>
  <c r="BP363" i="17"/>
  <c r="BQ363" i="17"/>
  <c r="BR363" i="17"/>
  <c r="BS363" i="17"/>
  <c r="BT363" i="17"/>
  <c r="BU363" i="17"/>
  <c r="BV363" i="17"/>
  <c r="BW363" i="17"/>
  <c r="BX363" i="17"/>
  <c r="BY363" i="17"/>
  <c r="BZ363" i="17"/>
  <c r="CA363" i="17"/>
  <c r="CB363" i="17"/>
  <c r="CC363" i="17"/>
  <c r="CD363" i="17"/>
  <c r="CE363" i="17"/>
  <c r="CF363" i="17"/>
  <c r="CG363" i="17"/>
  <c r="CH363" i="17"/>
  <c r="CI363" i="17"/>
  <c r="CJ363" i="17"/>
  <c r="CK363" i="17"/>
  <c r="CL363" i="17"/>
  <c r="CM363" i="17"/>
  <c r="CN363" i="17"/>
  <c r="CO363" i="17"/>
  <c r="CP363" i="17"/>
  <c r="CQ363" i="17"/>
  <c r="CR363" i="17"/>
  <c r="CS363" i="17"/>
  <c r="CT363" i="17"/>
  <c r="CU363" i="17"/>
  <c r="CV363" i="17"/>
  <c r="CW363" i="17"/>
  <c r="CX363" i="17"/>
  <c r="CY363" i="17"/>
  <c r="CZ363" i="17"/>
  <c r="DA363" i="17"/>
  <c r="DB363" i="17"/>
  <c r="DC363" i="17"/>
  <c r="DD363" i="17"/>
  <c r="D364" i="17"/>
  <c r="E364" i="17"/>
  <c r="F364" i="17"/>
  <c r="G364" i="17"/>
  <c r="H364" i="17"/>
  <c r="I364" i="17"/>
  <c r="J364" i="17"/>
  <c r="K364" i="17"/>
  <c r="L364" i="17"/>
  <c r="M364" i="17"/>
  <c r="N364" i="17"/>
  <c r="O364" i="17"/>
  <c r="P364" i="17"/>
  <c r="Q364" i="17"/>
  <c r="R364" i="17"/>
  <c r="S364" i="17"/>
  <c r="T364" i="17"/>
  <c r="U364" i="17"/>
  <c r="V364" i="17"/>
  <c r="W364" i="17"/>
  <c r="X364" i="17"/>
  <c r="Y364" i="17"/>
  <c r="Z364" i="17"/>
  <c r="AA364" i="17"/>
  <c r="AB364" i="17"/>
  <c r="AC364" i="17"/>
  <c r="AD364" i="17"/>
  <c r="AE364" i="17"/>
  <c r="AF364" i="17"/>
  <c r="AG364" i="17"/>
  <c r="AH364" i="17"/>
  <c r="AI364" i="17"/>
  <c r="AJ364" i="17"/>
  <c r="AK364" i="17"/>
  <c r="AL364" i="17"/>
  <c r="AM364" i="17"/>
  <c r="AN364" i="17"/>
  <c r="AO364" i="17"/>
  <c r="AP364" i="17"/>
  <c r="AQ364" i="17"/>
  <c r="AR364" i="17"/>
  <c r="AS364" i="17"/>
  <c r="AT364" i="17"/>
  <c r="AU364" i="17"/>
  <c r="AV364" i="17"/>
  <c r="AW364" i="17"/>
  <c r="AX364" i="17"/>
  <c r="AY364" i="17"/>
  <c r="AZ364" i="17"/>
  <c r="BA364" i="17"/>
  <c r="BB364" i="17"/>
  <c r="BC364" i="17"/>
  <c r="BD364" i="17"/>
  <c r="BE364" i="17"/>
  <c r="BF364" i="17"/>
  <c r="BG364" i="17"/>
  <c r="BH364" i="17"/>
  <c r="BI364" i="17"/>
  <c r="BJ364" i="17"/>
  <c r="BK364" i="17"/>
  <c r="BL364" i="17"/>
  <c r="BM364" i="17"/>
  <c r="BN364" i="17"/>
  <c r="BO364" i="17"/>
  <c r="BP364" i="17"/>
  <c r="BQ364" i="17"/>
  <c r="BR364" i="17"/>
  <c r="BS364" i="17"/>
  <c r="BT364" i="17"/>
  <c r="BU364" i="17"/>
  <c r="BV364" i="17"/>
  <c r="BW364" i="17"/>
  <c r="BX364" i="17"/>
  <c r="BY364" i="17"/>
  <c r="BZ364" i="17"/>
  <c r="CA364" i="17"/>
  <c r="CB364" i="17"/>
  <c r="CC364" i="17"/>
  <c r="CD364" i="17"/>
  <c r="CE364" i="17"/>
  <c r="CF364" i="17"/>
  <c r="CG364" i="17"/>
  <c r="CH364" i="17"/>
  <c r="CI364" i="17"/>
  <c r="CJ364" i="17"/>
  <c r="CK364" i="17"/>
  <c r="CL364" i="17"/>
  <c r="CM364" i="17"/>
  <c r="CN364" i="17"/>
  <c r="CO364" i="17"/>
  <c r="CP364" i="17"/>
  <c r="CQ364" i="17"/>
  <c r="CR364" i="17"/>
  <c r="CS364" i="17"/>
  <c r="CT364" i="17"/>
  <c r="CU364" i="17"/>
  <c r="CV364" i="17"/>
  <c r="CW364" i="17"/>
  <c r="CX364" i="17"/>
  <c r="CY364" i="17"/>
  <c r="CZ364" i="17"/>
  <c r="DA364" i="17"/>
  <c r="DB364" i="17"/>
  <c r="DC364" i="17"/>
  <c r="DD364" i="17"/>
  <c r="D365" i="17"/>
  <c r="E365" i="17"/>
  <c r="F365" i="17"/>
  <c r="G365" i="17"/>
  <c r="H365" i="17"/>
  <c r="I365" i="17"/>
  <c r="J365" i="17"/>
  <c r="K365" i="17"/>
  <c r="L365" i="17"/>
  <c r="M365" i="17"/>
  <c r="N365" i="17"/>
  <c r="O365" i="17"/>
  <c r="P365" i="17"/>
  <c r="Q365" i="17"/>
  <c r="R365" i="17"/>
  <c r="S365" i="17"/>
  <c r="T365" i="17"/>
  <c r="U365" i="17"/>
  <c r="V365" i="17"/>
  <c r="W365" i="17"/>
  <c r="X365" i="17"/>
  <c r="Y365" i="17"/>
  <c r="Z365" i="17"/>
  <c r="AA365" i="17"/>
  <c r="AB365" i="17"/>
  <c r="AC365" i="17"/>
  <c r="AD365" i="17"/>
  <c r="AE365" i="17"/>
  <c r="AF365" i="17"/>
  <c r="AG365" i="17"/>
  <c r="AH365" i="17"/>
  <c r="AI365" i="17"/>
  <c r="AJ365" i="17"/>
  <c r="AK365" i="17"/>
  <c r="AL365" i="17"/>
  <c r="AM365" i="17"/>
  <c r="AN365" i="17"/>
  <c r="AO365" i="17"/>
  <c r="AP365" i="17"/>
  <c r="AQ365" i="17"/>
  <c r="AR365" i="17"/>
  <c r="AS365" i="17"/>
  <c r="AT365" i="17"/>
  <c r="AU365" i="17"/>
  <c r="AV365" i="17"/>
  <c r="AW365" i="17"/>
  <c r="AX365" i="17"/>
  <c r="AY365" i="17"/>
  <c r="AZ365" i="17"/>
  <c r="BA365" i="17"/>
  <c r="BB365" i="17"/>
  <c r="BC365" i="17"/>
  <c r="BD365" i="17"/>
  <c r="BE365" i="17"/>
  <c r="BF365" i="17"/>
  <c r="BG365" i="17"/>
  <c r="BH365" i="17"/>
  <c r="BI365" i="17"/>
  <c r="BJ365" i="17"/>
  <c r="BK365" i="17"/>
  <c r="BL365" i="17"/>
  <c r="BM365" i="17"/>
  <c r="BN365" i="17"/>
  <c r="BO365" i="17"/>
  <c r="BP365" i="17"/>
  <c r="BQ365" i="17"/>
  <c r="BR365" i="17"/>
  <c r="BS365" i="17"/>
  <c r="BT365" i="17"/>
  <c r="BU365" i="17"/>
  <c r="BV365" i="17"/>
  <c r="BW365" i="17"/>
  <c r="BX365" i="17"/>
  <c r="BY365" i="17"/>
  <c r="BZ365" i="17"/>
  <c r="CA365" i="17"/>
  <c r="CB365" i="17"/>
  <c r="CC365" i="17"/>
  <c r="CD365" i="17"/>
  <c r="CE365" i="17"/>
  <c r="CF365" i="17"/>
  <c r="CG365" i="17"/>
  <c r="CH365" i="17"/>
  <c r="CI365" i="17"/>
  <c r="CJ365" i="17"/>
  <c r="CK365" i="17"/>
  <c r="CL365" i="17"/>
  <c r="CM365" i="17"/>
  <c r="CN365" i="17"/>
  <c r="CO365" i="17"/>
  <c r="CP365" i="17"/>
  <c r="CQ365" i="17"/>
  <c r="CR365" i="17"/>
  <c r="CS365" i="17"/>
  <c r="CT365" i="17"/>
  <c r="CU365" i="17"/>
  <c r="CV365" i="17"/>
  <c r="CW365" i="17"/>
  <c r="CX365" i="17"/>
  <c r="CY365" i="17"/>
  <c r="CZ365" i="17"/>
  <c r="DA365" i="17"/>
  <c r="DB365" i="17"/>
  <c r="DC365" i="17"/>
  <c r="DD365" i="17"/>
  <c r="D366" i="17"/>
  <c r="E366" i="17"/>
  <c r="F366" i="17"/>
  <c r="G366" i="17"/>
  <c r="H366" i="17"/>
  <c r="I366" i="17"/>
  <c r="J366" i="17"/>
  <c r="K366" i="17"/>
  <c r="L366" i="17"/>
  <c r="M366" i="17"/>
  <c r="N366" i="17"/>
  <c r="O366" i="17"/>
  <c r="P366" i="17"/>
  <c r="Q366" i="17"/>
  <c r="R366" i="17"/>
  <c r="S366" i="17"/>
  <c r="T366" i="17"/>
  <c r="U366" i="17"/>
  <c r="V366" i="17"/>
  <c r="W366" i="17"/>
  <c r="X366" i="17"/>
  <c r="Y366" i="17"/>
  <c r="Z366" i="17"/>
  <c r="AA366" i="17"/>
  <c r="AB366" i="17"/>
  <c r="AC366" i="17"/>
  <c r="AD366" i="17"/>
  <c r="AE366" i="17"/>
  <c r="AF366" i="17"/>
  <c r="AG366" i="17"/>
  <c r="AH366" i="17"/>
  <c r="AI366" i="17"/>
  <c r="AJ366" i="17"/>
  <c r="AK366" i="17"/>
  <c r="AL366" i="17"/>
  <c r="AM366" i="17"/>
  <c r="AN366" i="17"/>
  <c r="AO366" i="17"/>
  <c r="AP366" i="17"/>
  <c r="AQ366" i="17"/>
  <c r="AR366" i="17"/>
  <c r="AS366" i="17"/>
  <c r="AT366" i="17"/>
  <c r="AU366" i="17"/>
  <c r="AV366" i="17"/>
  <c r="AW366" i="17"/>
  <c r="AX366" i="17"/>
  <c r="AY366" i="17"/>
  <c r="AZ366" i="17"/>
  <c r="BA366" i="17"/>
  <c r="BB366" i="17"/>
  <c r="BC366" i="17"/>
  <c r="BD366" i="17"/>
  <c r="BE366" i="17"/>
  <c r="BF366" i="17"/>
  <c r="BG366" i="17"/>
  <c r="BH366" i="17"/>
  <c r="BI366" i="17"/>
  <c r="BJ366" i="17"/>
  <c r="BK366" i="17"/>
  <c r="BL366" i="17"/>
  <c r="BM366" i="17"/>
  <c r="BN366" i="17"/>
  <c r="BO366" i="17"/>
  <c r="BP366" i="17"/>
  <c r="BQ366" i="17"/>
  <c r="BR366" i="17"/>
  <c r="BS366" i="17"/>
  <c r="BT366" i="17"/>
  <c r="BU366" i="17"/>
  <c r="BV366" i="17"/>
  <c r="BW366" i="17"/>
  <c r="BX366" i="17"/>
  <c r="BY366" i="17"/>
  <c r="BZ366" i="17"/>
  <c r="CA366" i="17"/>
  <c r="CB366" i="17"/>
  <c r="CC366" i="17"/>
  <c r="CD366" i="17"/>
  <c r="CE366" i="17"/>
  <c r="CF366" i="17"/>
  <c r="CG366" i="17"/>
  <c r="CH366" i="17"/>
  <c r="CI366" i="17"/>
  <c r="CJ366" i="17"/>
  <c r="CK366" i="17"/>
  <c r="CL366" i="17"/>
  <c r="CM366" i="17"/>
  <c r="CN366" i="17"/>
  <c r="CO366" i="17"/>
  <c r="CP366" i="17"/>
  <c r="CQ366" i="17"/>
  <c r="CR366" i="17"/>
  <c r="CS366" i="17"/>
  <c r="CT366" i="17"/>
  <c r="CU366" i="17"/>
  <c r="CV366" i="17"/>
  <c r="CW366" i="17"/>
  <c r="CX366" i="17"/>
  <c r="CY366" i="17"/>
  <c r="CZ366" i="17"/>
  <c r="DA366" i="17"/>
  <c r="DB366" i="17"/>
  <c r="DC366" i="17"/>
  <c r="DD366" i="17"/>
  <c r="D367" i="17"/>
  <c r="E367" i="17"/>
  <c r="F367" i="17"/>
  <c r="G367" i="17"/>
  <c r="H367" i="17"/>
  <c r="I367" i="17"/>
  <c r="J367" i="17"/>
  <c r="K367" i="17"/>
  <c r="L367" i="17"/>
  <c r="M367" i="17"/>
  <c r="N367" i="17"/>
  <c r="O367" i="17"/>
  <c r="P367" i="17"/>
  <c r="Q367" i="17"/>
  <c r="R367" i="17"/>
  <c r="S367" i="17"/>
  <c r="T367" i="17"/>
  <c r="U367" i="17"/>
  <c r="V367" i="17"/>
  <c r="W367" i="17"/>
  <c r="X367" i="17"/>
  <c r="Y367" i="17"/>
  <c r="Z367" i="17"/>
  <c r="AA367" i="17"/>
  <c r="AB367" i="17"/>
  <c r="AC367" i="17"/>
  <c r="AD367" i="17"/>
  <c r="AE367" i="17"/>
  <c r="AF367" i="17"/>
  <c r="AG367" i="17"/>
  <c r="AH367" i="17"/>
  <c r="AI367" i="17"/>
  <c r="AJ367" i="17"/>
  <c r="AK367" i="17"/>
  <c r="AL367" i="17"/>
  <c r="AM367" i="17"/>
  <c r="AN367" i="17"/>
  <c r="AO367" i="17"/>
  <c r="AP367" i="17"/>
  <c r="AQ367" i="17"/>
  <c r="AR367" i="17"/>
  <c r="AS367" i="17"/>
  <c r="AT367" i="17"/>
  <c r="AU367" i="17"/>
  <c r="AV367" i="17"/>
  <c r="AW367" i="17"/>
  <c r="AX367" i="17"/>
  <c r="AY367" i="17"/>
  <c r="AZ367" i="17"/>
  <c r="BA367" i="17"/>
  <c r="BB367" i="17"/>
  <c r="BC367" i="17"/>
  <c r="BD367" i="17"/>
  <c r="BE367" i="17"/>
  <c r="BF367" i="17"/>
  <c r="BG367" i="17"/>
  <c r="BH367" i="17"/>
  <c r="BI367" i="17"/>
  <c r="BJ367" i="17"/>
  <c r="BK367" i="17"/>
  <c r="BL367" i="17"/>
  <c r="BM367" i="17"/>
  <c r="BN367" i="17"/>
  <c r="BO367" i="17"/>
  <c r="BP367" i="17"/>
  <c r="BQ367" i="17"/>
  <c r="BR367" i="17"/>
  <c r="BS367" i="17"/>
  <c r="BT367" i="17"/>
  <c r="BU367" i="17"/>
  <c r="BV367" i="17"/>
  <c r="BW367" i="17"/>
  <c r="BX367" i="17"/>
  <c r="BY367" i="17"/>
  <c r="BZ367" i="17"/>
  <c r="CA367" i="17"/>
  <c r="CB367" i="17"/>
  <c r="CC367" i="17"/>
  <c r="CD367" i="17"/>
  <c r="CE367" i="17"/>
  <c r="CF367" i="17"/>
  <c r="CG367" i="17"/>
  <c r="CH367" i="17"/>
  <c r="CI367" i="17"/>
  <c r="CJ367" i="17"/>
  <c r="CK367" i="17"/>
  <c r="CL367" i="17"/>
  <c r="CM367" i="17"/>
  <c r="CN367" i="17"/>
  <c r="CO367" i="17"/>
  <c r="CP367" i="17"/>
  <c r="CQ367" i="17"/>
  <c r="CR367" i="17"/>
  <c r="CS367" i="17"/>
  <c r="CT367" i="17"/>
  <c r="CU367" i="17"/>
  <c r="CV367" i="17"/>
  <c r="CW367" i="17"/>
  <c r="CX367" i="17"/>
  <c r="CY367" i="17"/>
  <c r="CZ367" i="17"/>
  <c r="DA367" i="17"/>
  <c r="DB367" i="17"/>
  <c r="DC367" i="17"/>
  <c r="DD367" i="17"/>
  <c r="D368" i="17"/>
  <c r="E368" i="17"/>
  <c r="F368" i="17"/>
  <c r="G368" i="17"/>
  <c r="H368" i="17"/>
  <c r="I368" i="17"/>
  <c r="J368" i="17"/>
  <c r="K368" i="17"/>
  <c r="L368" i="17"/>
  <c r="M368" i="17"/>
  <c r="N368" i="17"/>
  <c r="O368" i="17"/>
  <c r="P368" i="17"/>
  <c r="Q368" i="17"/>
  <c r="R368" i="17"/>
  <c r="S368" i="17"/>
  <c r="T368" i="17"/>
  <c r="U368" i="17"/>
  <c r="V368" i="17"/>
  <c r="W368" i="17"/>
  <c r="X368" i="17"/>
  <c r="Y368" i="17"/>
  <c r="Z368" i="17"/>
  <c r="AA368" i="17"/>
  <c r="AB368" i="17"/>
  <c r="AC368" i="17"/>
  <c r="AD368" i="17"/>
  <c r="AE368" i="17"/>
  <c r="AF368" i="17"/>
  <c r="AG368" i="17"/>
  <c r="AH368" i="17"/>
  <c r="AI368" i="17"/>
  <c r="AJ368" i="17"/>
  <c r="AK368" i="17"/>
  <c r="AL368" i="17"/>
  <c r="AM368" i="17"/>
  <c r="AN368" i="17"/>
  <c r="AO368" i="17"/>
  <c r="AP368" i="17"/>
  <c r="AQ368" i="17"/>
  <c r="AR368" i="17"/>
  <c r="AS368" i="17"/>
  <c r="AT368" i="17"/>
  <c r="AU368" i="17"/>
  <c r="AV368" i="17"/>
  <c r="AW368" i="17"/>
  <c r="AX368" i="17"/>
  <c r="AY368" i="17"/>
  <c r="AZ368" i="17"/>
  <c r="BA368" i="17"/>
  <c r="BB368" i="17"/>
  <c r="BC368" i="17"/>
  <c r="BD368" i="17"/>
  <c r="BE368" i="17"/>
  <c r="BF368" i="17"/>
  <c r="BG368" i="17"/>
  <c r="BH368" i="17"/>
  <c r="BI368" i="17"/>
  <c r="BJ368" i="17"/>
  <c r="BK368" i="17"/>
  <c r="BL368" i="17"/>
  <c r="BM368" i="17"/>
  <c r="BN368" i="17"/>
  <c r="BO368" i="17"/>
  <c r="BP368" i="17"/>
  <c r="BQ368" i="17"/>
  <c r="BR368" i="17"/>
  <c r="BS368" i="17"/>
  <c r="BT368" i="17"/>
  <c r="BU368" i="17"/>
  <c r="BV368" i="17"/>
  <c r="BW368" i="17"/>
  <c r="BX368" i="17"/>
  <c r="BY368" i="17"/>
  <c r="BZ368" i="17"/>
  <c r="CA368" i="17"/>
  <c r="CB368" i="17"/>
  <c r="CC368" i="17"/>
  <c r="CD368" i="17"/>
  <c r="CE368" i="17"/>
  <c r="CF368" i="17"/>
  <c r="CG368" i="17"/>
  <c r="CH368" i="17"/>
  <c r="CI368" i="17"/>
  <c r="CJ368" i="17"/>
  <c r="CK368" i="17"/>
  <c r="CL368" i="17"/>
  <c r="CM368" i="17"/>
  <c r="CN368" i="17"/>
  <c r="CO368" i="17"/>
  <c r="CP368" i="17"/>
  <c r="CQ368" i="17"/>
  <c r="CR368" i="17"/>
  <c r="CS368" i="17"/>
  <c r="CT368" i="17"/>
  <c r="CU368" i="17"/>
  <c r="CV368" i="17"/>
  <c r="CW368" i="17"/>
  <c r="CX368" i="17"/>
  <c r="CY368" i="17"/>
  <c r="CZ368" i="17"/>
  <c r="DA368" i="17"/>
  <c r="DB368" i="17"/>
  <c r="DC368" i="17"/>
  <c r="DD368" i="17"/>
  <c r="D369" i="17"/>
  <c r="E369" i="17"/>
  <c r="F369" i="17"/>
  <c r="G369" i="17"/>
  <c r="H369" i="17"/>
  <c r="I369" i="17"/>
  <c r="J369" i="17"/>
  <c r="K369" i="17"/>
  <c r="L369" i="17"/>
  <c r="M369" i="17"/>
  <c r="N369" i="17"/>
  <c r="O369" i="17"/>
  <c r="P369" i="17"/>
  <c r="Q369" i="17"/>
  <c r="R369" i="17"/>
  <c r="S369" i="17"/>
  <c r="T369" i="17"/>
  <c r="U369" i="17"/>
  <c r="V369" i="17"/>
  <c r="W369" i="17"/>
  <c r="X369" i="17"/>
  <c r="Y369" i="17"/>
  <c r="Z369" i="17"/>
  <c r="AA369" i="17"/>
  <c r="AB369" i="17"/>
  <c r="AC369" i="17"/>
  <c r="AD369" i="17"/>
  <c r="AE369" i="17"/>
  <c r="AF369" i="17"/>
  <c r="AG369" i="17"/>
  <c r="AH369" i="17"/>
  <c r="AI369" i="17"/>
  <c r="AJ369" i="17"/>
  <c r="AK369" i="17"/>
  <c r="AL369" i="17"/>
  <c r="AM369" i="17"/>
  <c r="AN369" i="17"/>
  <c r="AO369" i="17"/>
  <c r="AP369" i="17"/>
  <c r="AQ369" i="17"/>
  <c r="AR369" i="17"/>
  <c r="AS369" i="17"/>
  <c r="AT369" i="17"/>
  <c r="AU369" i="17"/>
  <c r="AV369" i="17"/>
  <c r="AW369" i="17"/>
  <c r="AX369" i="17"/>
  <c r="AY369" i="17"/>
  <c r="AZ369" i="17"/>
  <c r="BA369" i="17"/>
  <c r="BB369" i="17"/>
  <c r="BC369" i="17"/>
  <c r="BD369" i="17"/>
  <c r="BE369" i="17"/>
  <c r="BF369" i="17"/>
  <c r="BG369" i="17"/>
  <c r="BH369" i="17"/>
  <c r="BI369" i="17"/>
  <c r="BJ369" i="17"/>
  <c r="BK369" i="17"/>
  <c r="BL369" i="17"/>
  <c r="BM369" i="17"/>
  <c r="BN369" i="17"/>
  <c r="BO369" i="17"/>
  <c r="BP369" i="17"/>
  <c r="BQ369" i="17"/>
  <c r="BR369" i="17"/>
  <c r="BS369" i="17"/>
  <c r="BT369" i="17"/>
  <c r="BU369" i="17"/>
  <c r="BV369" i="17"/>
  <c r="BW369" i="17"/>
  <c r="BX369" i="17"/>
  <c r="BY369" i="17"/>
  <c r="BZ369" i="17"/>
  <c r="CA369" i="17"/>
  <c r="CB369" i="17"/>
  <c r="CC369" i="17"/>
  <c r="CD369" i="17"/>
  <c r="CE369" i="17"/>
  <c r="CF369" i="17"/>
  <c r="CG369" i="17"/>
  <c r="CH369" i="17"/>
  <c r="CI369" i="17"/>
  <c r="CJ369" i="17"/>
  <c r="CK369" i="17"/>
  <c r="CL369" i="17"/>
  <c r="CM369" i="17"/>
  <c r="CN369" i="17"/>
  <c r="CO369" i="17"/>
  <c r="CP369" i="17"/>
  <c r="CQ369" i="17"/>
  <c r="CR369" i="17"/>
  <c r="CS369" i="17"/>
  <c r="CT369" i="17"/>
  <c r="CU369" i="17"/>
  <c r="CV369" i="17"/>
  <c r="CW369" i="17"/>
  <c r="CX369" i="17"/>
  <c r="CY369" i="17"/>
  <c r="CZ369" i="17"/>
  <c r="DA369" i="17"/>
  <c r="DB369" i="17"/>
  <c r="DC369" i="17"/>
  <c r="DD369" i="17"/>
  <c r="D370" i="17"/>
  <c r="E370" i="17"/>
  <c r="F370" i="17"/>
  <c r="G370" i="17"/>
  <c r="H370" i="17"/>
  <c r="I370" i="17"/>
  <c r="J370" i="17"/>
  <c r="K370" i="17"/>
  <c r="L370" i="17"/>
  <c r="M370" i="17"/>
  <c r="N370" i="17"/>
  <c r="O370" i="17"/>
  <c r="P370" i="17"/>
  <c r="Q370" i="17"/>
  <c r="R370" i="17"/>
  <c r="S370" i="17"/>
  <c r="T370" i="17"/>
  <c r="U370" i="17"/>
  <c r="V370" i="17"/>
  <c r="W370" i="17"/>
  <c r="X370" i="17"/>
  <c r="Y370" i="17"/>
  <c r="Z370" i="17"/>
  <c r="AA370" i="17"/>
  <c r="AB370" i="17"/>
  <c r="AC370" i="17"/>
  <c r="AD370" i="17"/>
  <c r="AE370" i="17"/>
  <c r="AF370" i="17"/>
  <c r="AG370" i="17"/>
  <c r="AH370" i="17"/>
  <c r="AI370" i="17"/>
  <c r="AJ370" i="17"/>
  <c r="AK370" i="17"/>
  <c r="AL370" i="17"/>
  <c r="AM370" i="17"/>
  <c r="AN370" i="17"/>
  <c r="AO370" i="17"/>
  <c r="AP370" i="17"/>
  <c r="AQ370" i="17"/>
  <c r="AR370" i="17"/>
  <c r="AS370" i="17"/>
  <c r="AT370" i="17"/>
  <c r="AU370" i="17"/>
  <c r="AV370" i="17"/>
  <c r="AW370" i="17"/>
  <c r="AX370" i="17"/>
  <c r="AY370" i="17"/>
  <c r="AZ370" i="17"/>
  <c r="BA370" i="17"/>
  <c r="BB370" i="17"/>
  <c r="BC370" i="17"/>
  <c r="BD370" i="17"/>
  <c r="BE370" i="17"/>
  <c r="BF370" i="17"/>
  <c r="BG370" i="17"/>
  <c r="BH370" i="17"/>
  <c r="BI370" i="17"/>
  <c r="BJ370" i="17"/>
  <c r="BK370" i="17"/>
  <c r="BL370" i="17"/>
  <c r="BM370" i="17"/>
  <c r="BN370" i="17"/>
  <c r="BO370" i="17"/>
  <c r="BP370" i="17"/>
  <c r="BQ370" i="17"/>
  <c r="BR370" i="17"/>
  <c r="BS370" i="17"/>
  <c r="BT370" i="17"/>
  <c r="BU370" i="17"/>
  <c r="BV370" i="17"/>
  <c r="BW370" i="17"/>
  <c r="BX370" i="17"/>
  <c r="BY370" i="17"/>
  <c r="BZ370" i="17"/>
  <c r="CA370" i="17"/>
  <c r="CB370" i="17"/>
  <c r="CC370" i="17"/>
  <c r="CD370" i="17"/>
  <c r="CE370" i="17"/>
  <c r="CF370" i="17"/>
  <c r="CG370" i="17"/>
  <c r="CH370" i="17"/>
  <c r="CI370" i="17"/>
  <c r="CJ370" i="17"/>
  <c r="CK370" i="17"/>
  <c r="CL370" i="17"/>
  <c r="CM370" i="17"/>
  <c r="CN370" i="17"/>
  <c r="CO370" i="17"/>
  <c r="CP370" i="17"/>
  <c r="CQ370" i="17"/>
  <c r="CR370" i="17"/>
  <c r="CS370" i="17"/>
  <c r="CT370" i="17"/>
  <c r="CU370" i="17"/>
  <c r="CV370" i="17"/>
  <c r="CW370" i="17"/>
  <c r="CX370" i="17"/>
  <c r="CY370" i="17"/>
  <c r="CZ370" i="17"/>
  <c r="DA370" i="17"/>
  <c r="DB370" i="17"/>
  <c r="DC370" i="17"/>
  <c r="DD370" i="17"/>
  <c r="D371" i="17"/>
  <c r="E371" i="17"/>
  <c r="F371" i="17"/>
  <c r="G371" i="17"/>
  <c r="H371" i="17"/>
  <c r="I371" i="17"/>
  <c r="J371" i="17"/>
  <c r="K371" i="17"/>
  <c r="L371" i="17"/>
  <c r="M371" i="17"/>
  <c r="N371" i="17"/>
  <c r="O371" i="17"/>
  <c r="P371" i="17"/>
  <c r="Q371" i="17"/>
  <c r="R371" i="17"/>
  <c r="S371" i="17"/>
  <c r="T371" i="17"/>
  <c r="U371" i="17"/>
  <c r="V371" i="17"/>
  <c r="W371" i="17"/>
  <c r="X371" i="17"/>
  <c r="Y371" i="17"/>
  <c r="Z371" i="17"/>
  <c r="AA371" i="17"/>
  <c r="AB371" i="17"/>
  <c r="AC371" i="17"/>
  <c r="AD371" i="17"/>
  <c r="AE371" i="17"/>
  <c r="AF371" i="17"/>
  <c r="AG371" i="17"/>
  <c r="AH371" i="17"/>
  <c r="AI371" i="17"/>
  <c r="AJ371" i="17"/>
  <c r="AK371" i="17"/>
  <c r="AL371" i="17"/>
  <c r="AM371" i="17"/>
  <c r="AN371" i="17"/>
  <c r="AO371" i="17"/>
  <c r="AP371" i="17"/>
  <c r="AQ371" i="17"/>
  <c r="AR371" i="17"/>
  <c r="AS371" i="17"/>
  <c r="AT371" i="17"/>
  <c r="AU371" i="17"/>
  <c r="AV371" i="17"/>
  <c r="AW371" i="17"/>
  <c r="AX371" i="17"/>
  <c r="AY371" i="17"/>
  <c r="AZ371" i="17"/>
  <c r="BA371" i="17"/>
  <c r="BB371" i="17"/>
  <c r="BC371" i="17"/>
  <c r="BD371" i="17"/>
  <c r="BE371" i="17"/>
  <c r="BF371" i="17"/>
  <c r="BG371" i="17"/>
  <c r="BH371" i="17"/>
  <c r="BI371" i="17"/>
  <c r="BJ371" i="17"/>
  <c r="BK371" i="17"/>
  <c r="BL371" i="17"/>
  <c r="BM371" i="17"/>
  <c r="BN371" i="17"/>
  <c r="BO371" i="17"/>
  <c r="BP371" i="17"/>
  <c r="BQ371" i="17"/>
  <c r="BR371" i="17"/>
  <c r="BS371" i="17"/>
  <c r="BT371" i="17"/>
  <c r="BU371" i="17"/>
  <c r="BV371" i="17"/>
  <c r="BW371" i="17"/>
  <c r="BX371" i="17"/>
  <c r="BY371" i="17"/>
  <c r="BZ371" i="17"/>
  <c r="CA371" i="17"/>
  <c r="CB371" i="17"/>
  <c r="CC371" i="17"/>
  <c r="CD371" i="17"/>
  <c r="CE371" i="17"/>
  <c r="CF371" i="17"/>
  <c r="CG371" i="17"/>
  <c r="CH371" i="17"/>
  <c r="CI371" i="17"/>
  <c r="CJ371" i="17"/>
  <c r="CK371" i="17"/>
  <c r="CL371" i="17"/>
  <c r="CM371" i="17"/>
  <c r="CN371" i="17"/>
  <c r="CO371" i="17"/>
  <c r="CP371" i="17"/>
  <c r="CQ371" i="17"/>
  <c r="CR371" i="17"/>
  <c r="CS371" i="17"/>
  <c r="CT371" i="17"/>
  <c r="CU371" i="17"/>
  <c r="CV371" i="17"/>
  <c r="CW371" i="17"/>
  <c r="CX371" i="17"/>
  <c r="CY371" i="17"/>
  <c r="CZ371" i="17"/>
  <c r="DA371" i="17"/>
  <c r="DB371" i="17"/>
  <c r="DC371" i="17"/>
  <c r="DD371" i="17"/>
  <c r="D372" i="17"/>
  <c r="E372" i="17"/>
  <c r="F372" i="17"/>
  <c r="G372" i="17"/>
  <c r="H372" i="17"/>
  <c r="I372" i="17"/>
  <c r="J372" i="17"/>
  <c r="K372" i="17"/>
  <c r="L372" i="17"/>
  <c r="M372" i="17"/>
  <c r="N372" i="17"/>
  <c r="O372" i="17"/>
  <c r="P372" i="17"/>
  <c r="Q372" i="17"/>
  <c r="R372" i="17"/>
  <c r="S372" i="17"/>
  <c r="T372" i="17"/>
  <c r="U372" i="17"/>
  <c r="V372" i="17"/>
  <c r="W372" i="17"/>
  <c r="X372" i="17"/>
  <c r="Y372" i="17"/>
  <c r="Z372" i="17"/>
  <c r="AA372" i="17"/>
  <c r="AB372" i="17"/>
  <c r="AC372" i="17"/>
  <c r="AD372" i="17"/>
  <c r="AE372" i="17"/>
  <c r="AF372" i="17"/>
  <c r="AG372" i="17"/>
  <c r="AH372" i="17"/>
  <c r="AI372" i="17"/>
  <c r="AJ372" i="17"/>
  <c r="AK372" i="17"/>
  <c r="AL372" i="17"/>
  <c r="AM372" i="17"/>
  <c r="AN372" i="17"/>
  <c r="AO372" i="17"/>
  <c r="AP372" i="17"/>
  <c r="AQ372" i="17"/>
  <c r="AR372" i="17"/>
  <c r="AS372" i="17"/>
  <c r="AT372" i="17"/>
  <c r="AU372" i="17"/>
  <c r="AV372" i="17"/>
  <c r="AW372" i="17"/>
  <c r="AX372" i="17"/>
  <c r="AY372" i="17"/>
  <c r="AZ372" i="17"/>
  <c r="BA372" i="17"/>
  <c r="BB372" i="17"/>
  <c r="BC372" i="17"/>
  <c r="BD372" i="17"/>
  <c r="BE372" i="17"/>
  <c r="BF372" i="17"/>
  <c r="BG372" i="17"/>
  <c r="BH372" i="17"/>
  <c r="BI372" i="17"/>
  <c r="BJ372" i="17"/>
  <c r="BK372" i="17"/>
  <c r="BL372" i="17"/>
  <c r="BM372" i="17"/>
  <c r="BN372" i="17"/>
  <c r="BO372" i="17"/>
  <c r="BP372" i="17"/>
  <c r="BQ372" i="17"/>
  <c r="BR372" i="17"/>
  <c r="BS372" i="17"/>
  <c r="BT372" i="17"/>
  <c r="BU372" i="17"/>
  <c r="BV372" i="17"/>
  <c r="BW372" i="17"/>
  <c r="BX372" i="17"/>
  <c r="BY372" i="17"/>
  <c r="BZ372" i="17"/>
  <c r="CA372" i="17"/>
  <c r="CB372" i="17"/>
  <c r="CC372" i="17"/>
  <c r="CD372" i="17"/>
  <c r="CE372" i="17"/>
  <c r="CF372" i="17"/>
  <c r="CG372" i="17"/>
  <c r="CH372" i="17"/>
  <c r="CI372" i="17"/>
  <c r="CJ372" i="17"/>
  <c r="CK372" i="17"/>
  <c r="CL372" i="17"/>
  <c r="CM372" i="17"/>
  <c r="CN372" i="17"/>
  <c r="CO372" i="17"/>
  <c r="CP372" i="17"/>
  <c r="CQ372" i="17"/>
  <c r="CR372" i="17"/>
  <c r="CS372" i="17"/>
  <c r="CT372" i="17"/>
  <c r="CU372" i="17"/>
  <c r="CV372" i="17"/>
  <c r="CW372" i="17"/>
  <c r="CX372" i="17"/>
  <c r="CY372" i="17"/>
  <c r="CZ372" i="17"/>
  <c r="DA372" i="17"/>
  <c r="DB372" i="17"/>
  <c r="DC372" i="17"/>
  <c r="DD372" i="17"/>
  <c r="D373" i="17"/>
  <c r="E373" i="17"/>
  <c r="F373" i="17"/>
  <c r="G373" i="17"/>
  <c r="H373" i="17"/>
  <c r="I373" i="17"/>
  <c r="J373" i="17"/>
  <c r="K373" i="17"/>
  <c r="L373" i="17"/>
  <c r="M373" i="17"/>
  <c r="N373" i="17"/>
  <c r="O373" i="17"/>
  <c r="P373" i="17"/>
  <c r="Q373" i="17"/>
  <c r="R373" i="17"/>
  <c r="S373" i="17"/>
  <c r="T373" i="17"/>
  <c r="U373" i="17"/>
  <c r="V373" i="17"/>
  <c r="W373" i="17"/>
  <c r="X373" i="17"/>
  <c r="Y373" i="17"/>
  <c r="Z373" i="17"/>
  <c r="AA373" i="17"/>
  <c r="AB373" i="17"/>
  <c r="AC373" i="17"/>
  <c r="AD373" i="17"/>
  <c r="AE373" i="17"/>
  <c r="AF373" i="17"/>
  <c r="AG373" i="17"/>
  <c r="AH373" i="17"/>
  <c r="AI373" i="17"/>
  <c r="AJ373" i="17"/>
  <c r="AK373" i="17"/>
  <c r="AL373" i="17"/>
  <c r="AM373" i="17"/>
  <c r="AN373" i="17"/>
  <c r="AO373" i="17"/>
  <c r="AP373" i="17"/>
  <c r="AQ373" i="17"/>
  <c r="AR373" i="17"/>
  <c r="AS373" i="17"/>
  <c r="AT373" i="17"/>
  <c r="AU373" i="17"/>
  <c r="AV373" i="17"/>
  <c r="AW373" i="17"/>
  <c r="AX373" i="17"/>
  <c r="AY373" i="17"/>
  <c r="AZ373" i="17"/>
  <c r="BA373" i="17"/>
  <c r="BB373" i="17"/>
  <c r="BC373" i="17"/>
  <c r="BD373" i="17"/>
  <c r="BE373" i="17"/>
  <c r="BF373" i="17"/>
  <c r="BG373" i="17"/>
  <c r="BH373" i="17"/>
  <c r="BI373" i="17"/>
  <c r="BJ373" i="17"/>
  <c r="BK373" i="17"/>
  <c r="BL373" i="17"/>
  <c r="BM373" i="17"/>
  <c r="BN373" i="17"/>
  <c r="BO373" i="17"/>
  <c r="BP373" i="17"/>
  <c r="BQ373" i="17"/>
  <c r="BR373" i="17"/>
  <c r="BS373" i="17"/>
  <c r="BT373" i="17"/>
  <c r="BU373" i="17"/>
  <c r="BV373" i="17"/>
  <c r="BW373" i="17"/>
  <c r="BX373" i="17"/>
  <c r="BY373" i="17"/>
  <c r="BZ373" i="17"/>
  <c r="CA373" i="17"/>
  <c r="CB373" i="17"/>
  <c r="CC373" i="17"/>
  <c r="CD373" i="17"/>
  <c r="CE373" i="17"/>
  <c r="CF373" i="17"/>
  <c r="CG373" i="17"/>
  <c r="CH373" i="17"/>
  <c r="CI373" i="17"/>
  <c r="CJ373" i="17"/>
  <c r="CK373" i="17"/>
  <c r="CL373" i="17"/>
  <c r="CM373" i="17"/>
  <c r="CN373" i="17"/>
  <c r="CO373" i="17"/>
  <c r="CP373" i="17"/>
  <c r="CQ373" i="17"/>
  <c r="CR373" i="17"/>
  <c r="CS373" i="17"/>
  <c r="CT373" i="17"/>
  <c r="CU373" i="17"/>
  <c r="CV373" i="17"/>
  <c r="CW373" i="17"/>
  <c r="CX373" i="17"/>
  <c r="CY373" i="17"/>
  <c r="CZ373" i="17"/>
  <c r="DA373" i="17"/>
  <c r="DB373" i="17"/>
  <c r="DC373" i="17"/>
  <c r="DD373" i="17"/>
  <c r="D374" i="17"/>
  <c r="E374" i="17"/>
  <c r="F374" i="17"/>
  <c r="G374" i="17"/>
  <c r="H374" i="17"/>
  <c r="I374" i="17"/>
  <c r="J374" i="17"/>
  <c r="K374" i="17"/>
  <c r="L374" i="17"/>
  <c r="M374" i="17"/>
  <c r="N374" i="17"/>
  <c r="O374" i="17"/>
  <c r="P374" i="17"/>
  <c r="Q374" i="17"/>
  <c r="R374" i="17"/>
  <c r="S374" i="17"/>
  <c r="T374" i="17"/>
  <c r="U374" i="17"/>
  <c r="V374" i="17"/>
  <c r="W374" i="17"/>
  <c r="X374" i="17"/>
  <c r="Y374" i="17"/>
  <c r="Z374" i="17"/>
  <c r="AA374" i="17"/>
  <c r="AB374" i="17"/>
  <c r="AC374" i="17"/>
  <c r="AD374" i="17"/>
  <c r="AE374" i="17"/>
  <c r="AF374" i="17"/>
  <c r="AG374" i="17"/>
  <c r="AH374" i="17"/>
  <c r="AI374" i="17"/>
  <c r="AJ374" i="17"/>
  <c r="AK374" i="17"/>
  <c r="AL374" i="17"/>
  <c r="AM374" i="17"/>
  <c r="AN374" i="17"/>
  <c r="AO374" i="17"/>
  <c r="AP374" i="17"/>
  <c r="AQ374" i="17"/>
  <c r="AR374" i="17"/>
  <c r="AS374" i="17"/>
  <c r="AT374" i="17"/>
  <c r="AU374" i="17"/>
  <c r="AV374" i="17"/>
  <c r="AW374" i="17"/>
  <c r="AX374" i="17"/>
  <c r="AY374" i="17"/>
  <c r="AZ374" i="17"/>
  <c r="BA374" i="17"/>
  <c r="BB374" i="17"/>
  <c r="BC374" i="17"/>
  <c r="BD374" i="17"/>
  <c r="BE374" i="17"/>
  <c r="BF374" i="17"/>
  <c r="BG374" i="17"/>
  <c r="BH374" i="17"/>
  <c r="BI374" i="17"/>
  <c r="BJ374" i="17"/>
  <c r="BK374" i="17"/>
  <c r="BL374" i="17"/>
  <c r="BM374" i="17"/>
  <c r="BN374" i="17"/>
  <c r="BO374" i="17"/>
  <c r="BP374" i="17"/>
  <c r="BQ374" i="17"/>
  <c r="BR374" i="17"/>
  <c r="BS374" i="17"/>
  <c r="BT374" i="17"/>
  <c r="BU374" i="17"/>
  <c r="BV374" i="17"/>
  <c r="BW374" i="17"/>
  <c r="BX374" i="17"/>
  <c r="BY374" i="17"/>
  <c r="BZ374" i="17"/>
  <c r="CA374" i="17"/>
  <c r="CB374" i="17"/>
  <c r="CC374" i="17"/>
  <c r="CD374" i="17"/>
  <c r="CE374" i="17"/>
  <c r="CF374" i="17"/>
  <c r="CG374" i="17"/>
  <c r="CH374" i="17"/>
  <c r="CI374" i="17"/>
  <c r="CJ374" i="17"/>
  <c r="CK374" i="17"/>
  <c r="CL374" i="17"/>
  <c r="CM374" i="17"/>
  <c r="CN374" i="17"/>
  <c r="CO374" i="17"/>
  <c r="CP374" i="17"/>
  <c r="CQ374" i="17"/>
  <c r="CR374" i="17"/>
  <c r="CS374" i="17"/>
  <c r="CT374" i="17"/>
  <c r="CU374" i="17"/>
  <c r="CV374" i="17"/>
  <c r="CW374" i="17"/>
  <c r="CX374" i="17"/>
  <c r="CY374" i="17"/>
  <c r="CZ374" i="17"/>
  <c r="DA374" i="17"/>
  <c r="DB374" i="17"/>
  <c r="DC374" i="17"/>
  <c r="DD374" i="17"/>
  <c r="D375" i="17"/>
  <c r="E375" i="17"/>
  <c r="F375" i="17"/>
  <c r="G375" i="17"/>
  <c r="H375" i="17"/>
  <c r="I375" i="17"/>
  <c r="J375" i="17"/>
  <c r="K375" i="17"/>
  <c r="L375" i="17"/>
  <c r="M375" i="17"/>
  <c r="N375" i="17"/>
  <c r="O375" i="17"/>
  <c r="P375" i="17"/>
  <c r="Q375" i="17"/>
  <c r="R375" i="17"/>
  <c r="S375" i="17"/>
  <c r="T375" i="17"/>
  <c r="U375" i="17"/>
  <c r="V375" i="17"/>
  <c r="W375" i="17"/>
  <c r="X375" i="17"/>
  <c r="Y375" i="17"/>
  <c r="Z375" i="17"/>
  <c r="AA375" i="17"/>
  <c r="AB375" i="17"/>
  <c r="AC375" i="17"/>
  <c r="AD375" i="17"/>
  <c r="AE375" i="17"/>
  <c r="AF375" i="17"/>
  <c r="AG375" i="17"/>
  <c r="AH375" i="17"/>
  <c r="AI375" i="17"/>
  <c r="AJ375" i="17"/>
  <c r="AK375" i="17"/>
  <c r="AL375" i="17"/>
  <c r="AM375" i="17"/>
  <c r="AN375" i="17"/>
  <c r="AO375" i="17"/>
  <c r="AP375" i="17"/>
  <c r="AQ375" i="17"/>
  <c r="AR375" i="17"/>
  <c r="AS375" i="17"/>
  <c r="AT375" i="17"/>
  <c r="AU375" i="17"/>
  <c r="AV375" i="17"/>
  <c r="AW375" i="17"/>
  <c r="AX375" i="17"/>
  <c r="AY375" i="17"/>
  <c r="AZ375" i="17"/>
  <c r="BA375" i="17"/>
  <c r="BB375" i="17"/>
  <c r="BC375" i="17"/>
  <c r="BD375" i="17"/>
  <c r="BE375" i="17"/>
  <c r="BF375" i="17"/>
  <c r="BG375" i="17"/>
  <c r="BH375" i="17"/>
  <c r="BI375" i="17"/>
  <c r="BJ375" i="17"/>
  <c r="BK375" i="17"/>
  <c r="BL375" i="17"/>
  <c r="BM375" i="17"/>
  <c r="BN375" i="17"/>
  <c r="BO375" i="17"/>
  <c r="BP375" i="17"/>
  <c r="BQ375" i="17"/>
  <c r="BR375" i="17"/>
  <c r="BS375" i="17"/>
  <c r="BT375" i="17"/>
  <c r="BU375" i="17"/>
  <c r="BV375" i="17"/>
  <c r="BW375" i="17"/>
  <c r="BX375" i="17"/>
  <c r="BY375" i="17"/>
  <c r="BZ375" i="17"/>
  <c r="CA375" i="17"/>
  <c r="CB375" i="17"/>
  <c r="CC375" i="17"/>
  <c r="CD375" i="17"/>
  <c r="CE375" i="17"/>
  <c r="CF375" i="17"/>
  <c r="CG375" i="17"/>
  <c r="CH375" i="17"/>
  <c r="CI375" i="17"/>
  <c r="CJ375" i="17"/>
  <c r="CK375" i="17"/>
  <c r="CL375" i="17"/>
  <c r="CM375" i="17"/>
  <c r="CN375" i="17"/>
  <c r="CO375" i="17"/>
  <c r="CP375" i="17"/>
  <c r="CQ375" i="17"/>
  <c r="CR375" i="17"/>
  <c r="CS375" i="17"/>
  <c r="CT375" i="17"/>
  <c r="CU375" i="17"/>
  <c r="CV375" i="17"/>
  <c r="CW375" i="17"/>
  <c r="CX375" i="17"/>
  <c r="CY375" i="17"/>
  <c r="CZ375" i="17"/>
  <c r="DA375" i="17"/>
  <c r="DB375" i="17"/>
  <c r="DC375" i="17"/>
  <c r="DD375" i="17"/>
  <c r="D376" i="17"/>
  <c r="E376" i="17"/>
  <c r="F376" i="17"/>
  <c r="G376" i="17"/>
  <c r="H376" i="17"/>
  <c r="I376" i="17"/>
  <c r="J376" i="17"/>
  <c r="K376" i="17"/>
  <c r="L376" i="17"/>
  <c r="M376" i="17"/>
  <c r="N376" i="17"/>
  <c r="O376" i="17"/>
  <c r="P376" i="17"/>
  <c r="Q376" i="17"/>
  <c r="R376" i="17"/>
  <c r="S376" i="17"/>
  <c r="T376" i="17"/>
  <c r="U376" i="17"/>
  <c r="V376" i="17"/>
  <c r="W376" i="17"/>
  <c r="X376" i="17"/>
  <c r="Y376" i="17"/>
  <c r="Z376" i="17"/>
  <c r="AA376" i="17"/>
  <c r="AB376" i="17"/>
  <c r="AC376" i="17"/>
  <c r="AD376" i="17"/>
  <c r="AE376" i="17"/>
  <c r="AF376" i="17"/>
  <c r="AG376" i="17"/>
  <c r="AH376" i="17"/>
  <c r="AI376" i="17"/>
  <c r="AJ376" i="17"/>
  <c r="AK376" i="17"/>
  <c r="AL376" i="17"/>
  <c r="AM376" i="17"/>
  <c r="AN376" i="17"/>
  <c r="AO376" i="17"/>
  <c r="AP376" i="17"/>
  <c r="AQ376" i="17"/>
  <c r="AR376" i="17"/>
  <c r="AS376" i="17"/>
  <c r="AT376" i="17"/>
  <c r="AU376" i="17"/>
  <c r="AV376" i="17"/>
  <c r="AW376" i="17"/>
  <c r="AX376" i="17"/>
  <c r="AY376" i="17"/>
  <c r="AZ376" i="17"/>
  <c r="BA376" i="17"/>
  <c r="BB376" i="17"/>
  <c r="BC376" i="17"/>
  <c r="BD376" i="17"/>
  <c r="BE376" i="17"/>
  <c r="BF376" i="17"/>
  <c r="BG376" i="17"/>
  <c r="BH376" i="17"/>
  <c r="BI376" i="17"/>
  <c r="BJ376" i="17"/>
  <c r="BK376" i="17"/>
  <c r="BL376" i="17"/>
  <c r="BM376" i="17"/>
  <c r="BN376" i="17"/>
  <c r="BO376" i="17"/>
  <c r="BP376" i="17"/>
  <c r="BQ376" i="17"/>
  <c r="BR376" i="17"/>
  <c r="BS376" i="17"/>
  <c r="BT376" i="17"/>
  <c r="BU376" i="17"/>
  <c r="BV376" i="17"/>
  <c r="BW376" i="17"/>
  <c r="BX376" i="17"/>
  <c r="BY376" i="17"/>
  <c r="BZ376" i="17"/>
  <c r="CA376" i="17"/>
  <c r="CB376" i="17"/>
  <c r="CC376" i="17"/>
  <c r="CD376" i="17"/>
  <c r="CE376" i="17"/>
  <c r="CF376" i="17"/>
  <c r="CG376" i="17"/>
  <c r="CH376" i="17"/>
  <c r="CI376" i="17"/>
  <c r="CJ376" i="17"/>
  <c r="CK376" i="17"/>
  <c r="CL376" i="17"/>
  <c r="CM376" i="17"/>
  <c r="CN376" i="17"/>
  <c r="CO376" i="17"/>
  <c r="CP376" i="17"/>
  <c r="CQ376" i="17"/>
  <c r="CR376" i="17"/>
  <c r="CS376" i="17"/>
  <c r="CT376" i="17"/>
  <c r="CU376" i="17"/>
  <c r="CV376" i="17"/>
  <c r="CW376" i="17"/>
  <c r="CX376" i="17"/>
  <c r="CY376" i="17"/>
  <c r="CZ376" i="17"/>
  <c r="DA376" i="17"/>
  <c r="DB376" i="17"/>
  <c r="DC376" i="17"/>
  <c r="DD376" i="17"/>
  <c r="D377" i="17"/>
  <c r="E377" i="17"/>
  <c r="F377" i="17"/>
  <c r="G377" i="17"/>
  <c r="H377" i="17"/>
  <c r="I377" i="17"/>
  <c r="J377" i="17"/>
  <c r="K377" i="17"/>
  <c r="L377" i="17"/>
  <c r="M377" i="17"/>
  <c r="N377" i="17"/>
  <c r="O377" i="17"/>
  <c r="P377" i="17"/>
  <c r="Q377" i="17"/>
  <c r="R377" i="17"/>
  <c r="S377" i="17"/>
  <c r="T377" i="17"/>
  <c r="U377" i="17"/>
  <c r="V377" i="17"/>
  <c r="W377" i="17"/>
  <c r="X377" i="17"/>
  <c r="Y377" i="17"/>
  <c r="Z377" i="17"/>
  <c r="AA377" i="17"/>
  <c r="AB377" i="17"/>
  <c r="AC377" i="17"/>
  <c r="AD377" i="17"/>
  <c r="AE377" i="17"/>
  <c r="AF377" i="17"/>
  <c r="AG377" i="17"/>
  <c r="AH377" i="17"/>
  <c r="AI377" i="17"/>
  <c r="AJ377" i="17"/>
  <c r="AK377" i="17"/>
  <c r="AL377" i="17"/>
  <c r="AM377" i="17"/>
  <c r="AN377" i="17"/>
  <c r="AO377" i="17"/>
  <c r="AP377" i="17"/>
  <c r="AQ377" i="17"/>
  <c r="AR377" i="17"/>
  <c r="AS377" i="17"/>
  <c r="AT377" i="17"/>
  <c r="AU377" i="17"/>
  <c r="AV377" i="17"/>
  <c r="AW377" i="17"/>
  <c r="AX377" i="17"/>
  <c r="AY377" i="17"/>
  <c r="AZ377" i="17"/>
  <c r="BA377" i="17"/>
  <c r="BB377" i="17"/>
  <c r="BC377" i="17"/>
  <c r="BD377" i="17"/>
  <c r="BE377" i="17"/>
  <c r="BF377" i="17"/>
  <c r="BG377" i="17"/>
  <c r="BH377" i="17"/>
  <c r="BI377" i="17"/>
  <c r="BJ377" i="17"/>
  <c r="BK377" i="17"/>
  <c r="BL377" i="17"/>
  <c r="BM377" i="17"/>
  <c r="BN377" i="17"/>
  <c r="BO377" i="17"/>
  <c r="BP377" i="17"/>
  <c r="BQ377" i="17"/>
  <c r="BR377" i="17"/>
  <c r="BS377" i="17"/>
  <c r="BT377" i="17"/>
  <c r="BU377" i="17"/>
  <c r="BV377" i="17"/>
  <c r="BW377" i="17"/>
  <c r="BX377" i="17"/>
  <c r="BY377" i="17"/>
  <c r="BZ377" i="17"/>
  <c r="CA377" i="17"/>
  <c r="CB377" i="17"/>
  <c r="CC377" i="17"/>
  <c r="CD377" i="17"/>
  <c r="CE377" i="17"/>
  <c r="CF377" i="17"/>
  <c r="CG377" i="17"/>
  <c r="CH377" i="17"/>
  <c r="CI377" i="17"/>
  <c r="CJ377" i="17"/>
  <c r="CK377" i="17"/>
  <c r="CL377" i="17"/>
  <c r="CM377" i="17"/>
  <c r="CN377" i="17"/>
  <c r="CO377" i="17"/>
  <c r="CP377" i="17"/>
  <c r="CQ377" i="17"/>
  <c r="CR377" i="17"/>
  <c r="CS377" i="17"/>
  <c r="CT377" i="17"/>
  <c r="CU377" i="17"/>
  <c r="CV377" i="17"/>
  <c r="CW377" i="17"/>
  <c r="CX377" i="17"/>
  <c r="CY377" i="17"/>
  <c r="CZ377" i="17"/>
  <c r="DA377" i="17"/>
  <c r="DB377" i="17"/>
  <c r="DC377" i="17"/>
  <c r="DD377" i="17"/>
  <c r="D378" i="17"/>
  <c r="E378" i="17"/>
  <c r="F378" i="17"/>
  <c r="G378" i="17"/>
  <c r="H378" i="17"/>
  <c r="I378" i="17"/>
  <c r="J378" i="17"/>
  <c r="K378" i="17"/>
  <c r="L378" i="17"/>
  <c r="M378" i="17"/>
  <c r="N378" i="17"/>
  <c r="O378" i="17"/>
  <c r="P378" i="17"/>
  <c r="Q378" i="17"/>
  <c r="R378" i="17"/>
  <c r="S378" i="17"/>
  <c r="T378" i="17"/>
  <c r="U378" i="17"/>
  <c r="V378" i="17"/>
  <c r="W378" i="17"/>
  <c r="X378" i="17"/>
  <c r="Y378" i="17"/>
  <c r="Z378" i="17"/>
  <c r="AA378" i="17"/>
  <c r="AB378" i="17"/>
  <c r="AC378" i="17"/>
  <c r="AD378" i="17"/>
  <c r="AE378" i="17"/>
  <c r="AF378" i="17"/>
  <c r="AG378" i="17"/>
  <c r="AH378" i="17"/>
  <c r="AI378" i="17"/>
  <c r="AJ378" i="17"/>
  <c r="AK378" i="17"/>
  <c r="AL378" i="17"/>
  <c r="AM378" i="17"/>
  <c r="AN378" i="17"/>
  <c r="AO378" i="17"/>
  <c r="AP378" i="17"/>
  <c r="AQ378" i="17"/>
  <c r="AR378" i="17"/>
  <c r="AS378" i="17"/>
  <c r="AT378" i="17"/>
  <c r="AU378" i="17"/>
  <c r="AV378" i="17"/>
  <c r="AW378" i="17"/>
  <c r="AX378" i="17"/>
  <c r="AY378" i="17"/>
  <c r="AZ378" i="17"/>
  <c r="BA378" i="17"/>
  <c r="BB378" i="17"/>
  <c r="BC378" i="17"/>
  <c r="BD378" i="17"/>
  <c r="BE378" i="17"/>
  <c r="BF378" i="17"/>
  <c r="BG378" i="17"/>
  <c r="BH378" i="17"/>
  <c r="BI378" i="17"/>
  <c r="BJ378" i="17"/>
  <c r="BK378" i="17"/>
  <c r="BL378" i="17"/>
  <c r="BM378" i="17"/>
  <c r="BN378" i="17"/>
  <c r="BO378" i="17"/>
  <c r="BP378" i="17"/>
  <c r="BQ378" i="17"/>
  <c r="BR378" i="17"/>
  <c r="BS378" i="17"/>
  <c r="BT378" i="17"/>
  <c r="BU378" i="17"/>
  <c r="BV378" i="17"/>
  <c r="BW378" i="17"/>
  <c r="BX378" i="17"/>
  <c r="BY378" i="17"/>
  <c r="BZ378" i="17"/>
  <c r="CA378" i="17"/>
  <c r="CB378" i="17"/>
  <c r="CC378" i="17"/>
  <c r="CD378" i="17"/>
  <c r="CE378" i="17"/>
  <c r="CF378" i="17"/>
  <c r="CG378" i="17"/>
  <c r="CH378" i="17"/>
  <c r="CI378" i="17"/>
  <c r="CJ378" i="17"/>
  <c r="CK378" i="17"/>
  <c r="CL378" i="17"/>
  <c r="CM378" i="17"/>
  <c r="CN378" i="17"/>
  <c r="CO378" i="17"/>
  <c r="CP378" i="17"/>
  <c r="CQ378" i="17"/>
  <c r="CR378" i="17"/>
  <c r="CS378" i="17"/>
  <c r="CT378" i="17"/>
  <c r="CU378" i="17"/>
  <c r="CV378" i="17"/>
  <c r="CW378" i="17"/>
  <c r="CX378" i="17"/>
  <c r="CY378" i="17"/>
  <c r="CZ378" i="17"/>
  <c r="DA378" i="17"/>
  <c r="DB378" i="17"/>
  <c r="DC378" i="17"/>
  <c r="DD378" i="17"/>
  <c r="D379" i="17"/>
  <c r="E379" i="17"/>
  <c r="F379" i="17"/>
  <c r="G379" i="17"/>
  <c r="H379" i="17"/>
  <c r="I379" i="17"/>
  <c r="J379" i="17"/>
  <c r="K379" i="17"/>
  <c r="L379" i="17"/>
  <c r="M379" i="17"/>
  <c r="N379" i="17"/>
  <c r="O379" i="17"/>
  <c r="P379" i="17"/>
  <c r="Q379" i="17"/>
  <c r="R379" i="17"/>
  <c r="S379" i="17"/>
  <c r="T379" i="17"/>
  <c r="U379" i="17"/>
  <c r="V379" i="17"/>
  <c r="W379" i="17"/>
  <c r="X379" i="17"/>
  <c r="Y379" i="17"/>
  <c r="Z379" i="17"/>
  <c r="AA379" i="17"/>
  <c r="AB379" i="17"/>
  <c r="AC379" i="17"/>
  <c r="AD379" i="17"/>
  <c r="AE379" i="17"/>
  <c r="AF379" i="17"/>
  <c r="AG379" i="17"/>
  <c r="AH379" i="17"/>
  <c r="AI379" i="17"/>
  <c r="AJ379" i="17"/>
  <c r="AK379" i="17"/>
  <c r="AL379" i="17"/>
  <c r="AM379" i="17"/>
  <c r="AN379" i="17"/>
  <c r="AO379" i="17"/>
  <c r="AP379" i="17"/>
  <c r="AQ379" i="17"/>
  <c r="AR379" i="17"/>
  <c r="AS379" i="17"/>
  <c r="AT379" i="17"/>
  <c r="AU379" i="17"/>
  <c r="AV379" i="17"/>
  <c r="AW379" i="17"/>
  <c r="AX379" i="17"/>
  <c r="AY379" i="17"/>
  <c r="AZ379" i="17"/>
  <c r="BA379" i="17"/>
  <c r="BB379" i="17"/>
  <c r="BC379" i="17"/>
  <c r="BD379" i="17"/>
  <c r="BE379" i="17"/>
  <c r="BF379" i="17"/>
  <c r="BG379" i="17"/>
  <c r="BH379" i="17"/>
  <c r="BI379" i="17"/>
  <c r="BJ379" i="17"/>
  <c r="BK379" i="17"/>
  <c r="BL379" i="17"/>
  <c r="BM379" i="17"/>
  <c r="BN379" i="17"/>
  <c r="BO379" i="17"/>
  <c r="BP379" i="17"/>
  <c r="BQ379" i="17"/>
  <c r="BR379" i="17"/>
  <c r="BS379" i="17"/>
  <c r="BT379" i="17"/>
  <c r="BU379" i="17"/>
  <c r="BV379" i="17"/>
  <c r="BW379" i="17"/>
  <c r="BX379" i="17"/>
  <c r="BY379" i="17"/>
  <c r="BZ379" i="17"/>
  <c r="CA379" i="17"/>
  <c r="CB379" i="17"/>
  <c r="CC379" i="17"/>
  <c r="CD379" i="17"/>
  <c r="CE379" i="17"/>
  <c r="CF379" i="17"/>
  <c r="CG379" i="17"/>
  <c r="CH379" i="17"/>
  <c r="CI379" i="17"/>
  <c r="CJ379" i="17"/>
  <c r="CK379" i="17"/>
  <c r="CL379" i="17"/>
  <c r="CM379" i="17"/>
  <c r="CN379" i="17"/>
  <c r="CO379" i="17"/>
  <c r="CP379" i="17"/>
  <c r="CQ379" i="17"/>
  <c r="CR379" i="17"/>
  <c r="CS379" i="17"/>
  <c r="CT379" i="17"/>
  <c r="CU379" i="17"/>
  <c r="CV379" i="17"/>
  <c r="CW379" i="17"/>
  <c r="CX379" i="17"/>
  <c r="CY379" i="17"/>
  <c r="CZ379" i="17"/>
  <c r="DA379" i="17"/>
  <c r="DB379" i="17"/>
  <c r="DC379" i="17"/>
  <c r="DD379" i="17"/>
  <c r="D380" i="17"/>
  <c r="E380" i="17"/>
  <c r="F380" i="17"/>
  <c r="G380" i="17"/>
  <c r="H380" i="17"/>
  <c r="I380" i="17"/>
  <c r="J380" i="17"/>
  <c r="K380" i="17"/>
  <c r="L380" i="17"/>
  <c r="M380" i="17"/>
  <c r="N380" i="17"/>
  <c r="O380" i="17"/>
  <c r="P380" i="17"/>
  <c r="Q380" i="17"/>
  <c r="R380" i="17"/>
  <c r="S380" i="17"/>
  <c r="T380" i="17"/>
  <c r="U380" i="17"/>
  <c r="V380" i="17"/>
  <c r="W380" i="17"/>
  <c r="X380" i="17"/>
  <c r="Y380" i="17"/>
  <c r="Z380" i="17"/>
  <c r="AA380" i="17"/>
  <c r="AB380" i="17"/>
  <c r="AC380" i="17"/>
  <c r="AD380" i="17"/>
  <c r="AE380" i="17"/>
  <c r="AF380" i="17"/>
  <c r="AG380" i="17"/>
  <c r="AH380" i="17"/>
  <c r="AI380" i="17"/>
  <c r="AJ380" i="17"/>
  <c r="AK380" i="17"/>
  <c r="AL380" i="17"/>
  <c r="AM380" i="17"/>
  <c r="AN380" i="17"/>
  <c r="AO380" i="17"/>
  <c r="AP380" i="17"/>
  <c r="AQ380" i="17"/>
  <c r="AR380" i="17"/>
  <c r="AS380" i="17"/>
  <c r="AT380" i="17"/>
  <c r="AU380" i="17"/>
  <c r="AV380" i="17"/>
  <c r="AW380" i="17"/>
  <c r="AX380" i="17"/>
  <c r="AY380" i="17"/>
  <c r="AZ380" i="17"/>
  <c r="BA380" i="17"/>
  <c r="BB380" i="17"/>
  <c r="BC380" i="17"/>
  <c r="BD380" i="17"/>
  <c r="BE380" i="17"/>
  <c r="BF380" i="17"/>
  <c r="BG380" i="17"/>
  <c r="BH380" i="17"/>
  <c r="BI380" i="17"/>
  <c r="BJ380" i="17"/>
  <c r="BK380" i="17"/>
  <c r="BL380" i="17"/>
  <c r="BM380" i="17"/>
  <c r="BN380" i="17"/>
  <c r="BO380" i="17"/>
  <c r="BP380" i="17"/>
  <c r="BQ380" i="17"/>
  <c r="BR380" i="17"/>
  <c r="BS380" i="17"/>
  <c r="BT380" i="17"/>
  <c r="BU380" i="17"/>
  <c r="BV380" i="17"/>
  <c r="BW380" i="17"/>
  <c r="BX380" i="17"/>
  <c r="BY380" i="17"/>
  <c r="BZ380" i="17"/>
  <c r="CA380" i="17"/>
  <c r="CB380" i="17"/>
  <c r="CC380" i="17"/>
  <c r="CD380" i="17"/>
  <c r="CE380" i="17"/>
  <c r="CF380" i="17"/>
  <c r="CG380" i="17"/>
  <c r="CH380" i="17"/>
  <c r="CI380" i="17"/>
  <c r="CJ380" i="17"/>
  <c r="CK380" i="17"/>
  <c r="CL380" i="17"/>
  <c r="CM380" i="17"/>
  <c r="CN380" i="17"/>
  <c r="CO380" i="17"/>
  <c r="CP380" i="17"/>
  <c r="CQ380" i="17"/>
  <c r="CR380" i="17"/>
  <c r="CS380" i="17"/>
  <c r="CT380" i="17"/>
  <c r="CU380" i="17"/>
  <c r="CV380" i="17"/>
  <c r="CW380" i="17"/>
  <c r="CX380" i="17"/>
  <c r="CY380" i="17"/>
  <c r="CZ380" i="17"/>
  <c r="DA380" i="17"/>
  <c r="DB380" i="17"/>
  <c r="DC380" i="17"/>
  <c r="DD380" i="17"/>
  <c r="D381" i="17"/>
  <c r="E381" i="17"/>
  <c r="F381" i="17"/>
  <c r="G381" i="17"/>
  <c r="H381" i="17"/>
  <c r="I381" i="17"/>
  <c r="J381" i="17"/>
  <c r="K381" i="17"/>
  <c r="L381" i="17"/>
  <c r="M381" i="17"/>
  <c r="N381" i="17"/>
  <c r="O381" i="17"/>
  <c r="P381" i="17"/>
  <c r="Q381" i="17"/>
  <c r="R381" i="17"/>
  <c r="S381" i="17"/>
  <c r="T381" i="17"/>
  <c r="U381" i="17"/>
  <c r="V381" i="17"/>
  <c r="W381" i="17"/>
  <c r="X381" i="17"/>
  <c r="Y381" i="17"/>
  <c r="Z381" i="17"/>
  <c r="AA381" i="17"/>
  <c r="AB381" i="17"/>
  <c r="AC381" i="17"/>
  <c r="AD381" i="17"/>
  <c r="AE381" i="17"/>
  <c r="AF381" i="17"/>
  <c r="AG381" i="17"/>
  <c r="AH381" i="17"/>
  <c r="AI381" i="17"/>
  <c r="AJ381" i="17"/>
  <c r="AK381" i="17"/>
  <c r="AL381" i="17"/>
  <c r="AM381" i="17"/>
  <c r="AN381" i="17"/>
  <c r="AO381" i="17"/>
  <c r="AP381" i="17"/>
  <c r="AQ381" i="17"/>
  <c r="AR381" i="17"/>
  <c r="AS381" i="17"/>
  <c r="AT381" i="17"/>
  <c r="AU381" i="17"/>
  <c r="AV381" i="17"/>
  <c r="AW381" i="17"/>
  <c r="AX381" i="17"/>
  <c r="AY381" i="17"/>
  <c r="AZ381" i="17"/>
  <c r="BA381" i="17"/>
  <c r="BB381" i="17"/>
  <c r="BC381" i="17"/>
  <c r="BD381" i="17"/>
  <c r="BE381" i="17"/>
  <c r="BF381" i="17"/>
  <c r="BG381" i="17"/>
  <c r="BH381" i="17"/>
  <c r="BI381" i="17"/>
  <c r="BJ381" i="17"/>
  <c r="BK381" i="17"/>
  <c r="BL381" i="17"/>
  <c r="BM381" i="17"/>
  <c r="BN381" i="17"/>
  <c r="BO381" i="17"/>
  <c r="BP381" i="17"/>
  <c r="BQ381" i="17"/>
  <c r="BR381" i="17"/>
  <c r="BS381" i="17"/>
  <c r="BT381" i="17"/>
  <c r="BU381" i="17"/>
  <c r="BV381" i="17"/>
  <c r="BW381" i="17"/>
  <c r="BX381" i="17"/>
  <c r="BY381" i="17"/>
  <c r="BZ381" i="17"/>
  <c r="CA381" i="17"/>
  <c r="CB381" i="17"/>
  <c r="CC381" i="17"/>
  <c r="CD381" i="17"/>
  <c r="CE381" i="17"/>
  <c r="CF381" i="17"/>
  <c r="CG381" i="17"/>
  <c r="CH381" i="17"/>
  <c r="CI381" i="17"/>
  <c r="CJ381" i="17"/>
  <c r="CK381" i="17"/>
  <c r="CL381" i="17"/>
  <c r="CM381" i="17"/>
  <c r="CN381" i="17"/>
  <c r="CO381" i="17"/>
  <c r="CP381" i="17"/>
  <c r="CQ381" i="17"/>
  <c r="CR381" i="17"/>
  <c r="CS381" i="17"/>
  <c r="CT381" i="17"/>
  <c r="CU381" i="17"/>
  <c r="CV381" i="17"/>
  <c r="CW381" i="17"/>
  <c r="CX381" i="17"/>
  <c r="CY381" i="17"/>
  <c r="CZ381" i="17"/>
  <c r="DA381" i="17"/>
  <c r="DB381" i="17"/>
  <c r="DC381" i="17"/>
  <c r="DD381" i="17"/>
  <c r="D382" i="17"/>
  <c r="E382" i="17"/>
  <c r="F382" i="17"/>
  <c r="G382" i="17"/>
  <c r="H382" i="17"/>
  <c r="I382" i="17"/>
  <c r="J382" i="17"/>
  <c r="K382" i="17"/>
  <c r="L382" i="17"/>
  <c r="M382" i="17"/>
  <c r="N382" i="17"/>
  <c r="O382" i="17"/>
  <c r="P382" i="17"/>
  <c r="Q382" i="17"/>
  <c r="R382" i="17"/>
  <c r="S382" i="17"/>
  <c r="T382" i="17"/>
  <c r="U382" i="17"/>
  <c r="V382" i="17"/>
  <c r="W382" i="17"/>
  <c r="X382" i="17"/>
  <c r="Y382" i="17"/>
  <c r="Z382" i="17"/>
  <c r="AA382" i="17"/>
  <c r="AB382" i="17"/>
  <c r="AC382" i="17"/>
  <c r="AD382" i="17"/>
  <c r="AE382" i="17"/>
  <c r="AF382" i="17"/>
  <c r="AG382" i="17"/>
  <c r="AH382" i="17"/>
  <c r="AI382" i="17"/>
  <c r="AJ382" i="17"/>
  <c r="AK382" i="17"/>
  <c r="AL382" i="17"/>
  <c r="AM382" i="17"/>
  <c r="AN382" i="17"/>
  <c r="AO382" i="17"/>
  <c r="AP382" i="17"/>
  <c r="AQ382" i="17"/>
  <c r="AR382" i="17"/>
  <c r="AS382" i="17"/>
  <c r="AT382" i="17"/>
  <c r="AU382" i="17"/>
  <c r="AV382" i="17"/>
  <c r="AW382" i="17"/>
  <c r="AX382" i="17"/>
  <c r="AY382" i="17"/>
  <c r="AZ382" i="17"/>
  <c r="BA382" i="17"/>
  <c r="BB382" i="17"/>
  <c r="BC382" i="17"/>
  <c r="BD382" i="17"/>
  <c r="BE382" i="17"/>
  <c r="BF382" i="17"/>
  <c r="BG382" i="17"/>
  <c r="BH382" i="17"/>
  <c r="BI382" i="17"/>
  <c r="BJ382" i="17"/>
  <c r="BK382" i="17"/>
  <c r="BL382" i="17"/>
  <c r="BM382" i="17"/>
  <c r="BN382" i="17"/>
  <c r="BO382" i="17"/>
  <c r="BP382" i="17"/>
  <c r="BQ382" i="17"/>
  <c r="BR382" i="17"/>
  <c r="BS382" i="17"/>
  <c r="BT382" i="17"/>
  <c r="BU382" i="17"/>
  <c r="BV382" i="17"/>
  <c r="BW382" i="17"/>
  <c r="BX382" i="17"/>
  <c r="BY382" i="17"/>
  <c r="BZ382" i="17"/>
  <c r="CA382" i="17"/>
  <c r="CB382" i="17"/>
  <c r="CC382" i="17"/>
  <c r="CD382" i="17"/>
  <c r="CE382" i="17"/>
  <c r="CF382" i="17"/>
  <c r="CG382" i="17"/>
  <c r="CH382" i="17"/>
  <c r="CI382" i="17"/>
  <c r="CJ382" i="17"/>
  <c r="CK382" i="17"/>
  <c r="CL382" i="17"/>
  <c r="CM382" i="17"/>
  <c r="CN382" i="17"/>
  <c r="CO382" i="17"/>
  <c r="CP382" i="17"/>
  <c r="CQ382" i="17"/>
  <c r="CR382" i="17"/>
  <c r="CS382" i="17"/>
  <c r="CT382" i="17"/>
  <c r="CU382" i="17"/>
  <c r="CV382" i="17"/>
  <c r="CW382" i="17"/>
  <c r="CX382" i="17"/>
  <c r="CY382" i="17"/>
  <c r="CZ382" i="17"/>
  <c r="DA382" i="17"/>
  <c r="DB382" i="17"/>
  <c r="DC382" i="17"/>
  <c r="DD382" i="17"/>
  <c r="D383" i="17"/>
  <c r="E383" i="17"/>
  <c r="F383" i="17"/>
  <c r="G383" i="17"/>
  <c r="H383" i="17"/>
  <c r="I383" i="17"/>
  <c r="J383" i="17"/>
  <c r="K383" i="17"/>
  <c r="L383" i="17"/>
  <c r="M383" i="17"/>
  <c r="N383" i="17"/>
  <c r="O383" i="17"/>
  <c r="P383" i="17"/>
  <c r="Q383" i="17"/>
  <c r="R383" i="17"/>
  <c r="S383" i="17"/>
  <c r="T383" i="17"/>
  <c r="U383" i="17"/>
  <c r="V383" i="17"/>
  <c r="W383" i="17"/>
  <c r="X383" i="17"/>
  <c r="Y383" i="17"/>
  <c r="Z383" i="17"/>
  <c r="AA383" i="17"/>
  <c r="AB383" i="17"/>
  <c r="AC383" i="17"/>
  <c r="AD383" i="17"/>
  <c r="AE383" i="17"/>
  <c r="AF383" i="17"/>
  <c r="AG383" i="17"/>
  <c r="AH383" i="17"/>
  <c r="AI383" i="17"/>
  <c r="AJ383" i="17"/>
  <c r="AK383" i="17"/>
  <c r="AL383" i="17"/>
  <c r="AM383" i="17"/>
  <c r="AN383" i="17"/>
  <c r="AO383" i="17"/>
  <c r="AP383" i="17"/>
  <c r="AQ383" i="17"/>
  <c r="AR383" i="17"/>
  <c r="AS383" i="17"/>
  <c r="AT383" i="17"/>
  <c r="AU383" i="17"/>
  <c r="AV383" i="17"/>
  <c r="AW383" i="17"/>
  <c r="AX383" i="17"/>
  <c r="AY383" i="17"/>
  <c r="AZ383" i="17"/>
  <c r="BA383" i="17"/>
  <c r="BB383" i="17"/>
  <c r="BC383" i="17"/>
  <c r="BD383" i="17"/>
  <c r="BE383" i="17"/>
  <c r="BF383" i="17"/>
  <c r="BG383" i="17"/>
  <c r="BH383" i="17"/>
  <c r="BI383" i="17"/>
  <c r="BJ383" i="17"/>
  <c r="BK383" i="17"/>
  <c r="BL383" i="17"/>
  <c r="BM383" i="17"/>
  <c r="BN383" i="17"/>
  <c r="BO383" i="17"/>
  <c r="BP383" i="17"/>
  <c r="BQ383" i="17"/>
  <c r="BR383" i="17"/>
  <c r="BS383" i="17"/>
  <c r="BT383" i="17"/>
  <c r="BU383" i="17"/>
  <c r="BV383" i="17"/>
  <c r="BW383" i="17"/>
  <c r="BX383" i="17"/>
  <c r="BY383" i="17"/>
  <c r="BZ383" i="17"/>
  <c r="CA383" i="17"/>
  <c r="CB383" i="17"/>
  <c r="CC383" i="17"/>
  <c r="CD383" i="17"/>
  <c r="CE383" i="17"/>
  <c r="CF383" i="17"/>
  <c r="CG383" i="17"/>
  <c r="CH383" i="17"/>
  <c r="CI383" i="17"/>
  <c r="CJ383" i="17"/>
  <c r="CK383" i="17"/>
  <c r="CL383" i="17"/>
  <c r="CM383" i="17"/>
  <c r="CN383" i="17"/>
  <c r="CO383" i="17"/>
  <c r="CP383" i="17"/>
  <c r="CQ383" i="17"/>
  <c r="CR383" i="17"/>
  <c r="CS383" i="17"/>
  <c r="CT383" i="17"/>
  <c r="CU383" i="17"/>
  <c r="CV383" i="17"/>
  <c r="CW383" i="17"/>
  <c r="CX383" i="17"/>
  <c r="CY383" i="17"/>
  <c r="CZ383" i="17"/>
  <c r="DA383" i="17"/>
  <c r="DB383" i="17"/>
  <c r="DC383" i="17"/>
  <c r="DD383" i="17"/>
  <c r="D384" i="17"/>
  <c r="E384" i="17"/>
  <c r="F384" i="17"/>
  <c r="G384" i="17"/>
  <c r="H384" i="17"/>
  <c r="I384" i="17"/>
  <c r="J384" i="17"/>
  <c r="K384" i="17"/>
  <c r="L384" i="17"/>
  <c r="M384" i="17"/>
  <c r="N384" i="17"/>
  <c r="O384" i="17"/>
  <c r="P384" i="17"/>
  <c r="Q384" i="17"/>
  <c r="R384" i="17"/>
  <c r="S384" i="17"/>
  <c r="T384" i="17"/>
  <c r="U384" i="17"/>
  <c r="V384" i="17"/>
  <c r="W384" i="17"/>
  <c r="X384" i="17"/>
  <c r="Y384" i="17"/>
  <c r="Z384" i="17"/>
  <c r="AA384" i="17"/>
  <c r="AB384" i="17"/>
  <c r="AC384" i="17"/>
  <c r="AD384" i="17"/>
  <c r="AE384" i="17"/>
  <c r="AF384" i="17"/>
  <c r="AG384" i="17"/>
  <c r="AH384" i="17"/>
  <c r="AI384" i="17"/>
  <c r="AJ384" i="17"/>
  <c r="AK384" i="17"/>
  <c r="AL384" i="17"/>
  <c r="AM384" i="17"/>
  <c r="AN384" i="17"/>
  <c r="AO384" i="17"/>
  <c r="AP384" i="17"/>
  <c r="AQ384" i="17"/>
  <c r="AR384" i="17"/>
  <c r="AS384" i="17"/>
  <c r="AT384" i="17"/>
  <c r="AU384" i="17"/>
  <c r="AV384" i="17"/>
  <c r="AW384" i="17"/>
  <c r="AX384" i="17"/>
  <c r="AY384" i="17"/>
  <c r="AZ384" i="17"/>
  <c r="BA384" i="17"/>
  <c r="BB384" i="17"/>
  <c r="BC384" i="17"/>
  <c r="BD384" i="17"/>
  <c r="BE384" i="17"/>
  <c r="BF384" i="17"/>
  <c r="BG384" i="17"/>
  <c r="BH384" i="17"/>
  <c r="BI384" i="17"/>
  <c r="BJ384" i="17"/>
  <c r="BK384" i="17"/>
  <c r="BL384" i="17"/>
  <c r="BM384" i="17"/>
  <c r="BN384" i="17"/>
  <c r="BO384" i="17"/>
  <c r="BP384" i="17"/>
  <c r="BQ384" i="17"/>
  <c r="BR384" i="17"/>
  <c r="BS384" i="17"/>
  <c r="BT384" i="17"/>
  <c r="BU384" i="17"/>
  <c r="BV384" i="17"/>
  <c r="BW384" i="17"/>
  <c r="BX384" i="17"/>
  <c r="BY384" i="17"/>
  <c r="BZ384" i="17"/>
  <c r="CA384" i="17"/>
  <c r="CB384" i="17"/>
  <c r="CC384" i="17"/>
  <c r="CD384" i="17"/>
  <c r="CE384" i="17"/>
  <c r="CF384" i="17"/>
  <c r="CG384" i="17"/>
  <c r="CH384" i="17"/>
  <c r="CI384" i="17"/>
  <c r="CJ384" i="17"/>
  <c r="CK384" i="17"/>
  <c r="CL384" i="17"/>
  <c r="CM384" i="17"/>
  <c r="CN384" i="17"/>
  <c r="CO384" i="17"/>
  <c r="CP384" i="17"/>
  <c r="CQ384" i="17"/>
  <c r="CR384" i="17"/>
  <c r="CS384" i="17"/>
  <c r="CT384" i="17"/>
  <c r="CU384" i="17"/>
  <c r="CV384" i="17"/>
  <c r="CW384" i="17"/>
  <c r="CX384" i="17"/>
  <c r="CY384" i="17"/>
  <c r="CZ384" i="17"/>
  <c r="DA384" i="17"/>
  <c r="DB384" i="17"/>
  <c r="DC384" i="17"/>
  <c r="DD384" i="17"/>
  <c r="D385" i="17"/>
  <c r="E385" i="17"/>
  <c r="F385" i="17"/>
  <c r="G385" i="17"/>
  <c r="H385" i="17"/>
  <c r="I385" i="17"/>
  <c r="J385" i="17"/>
  <c r="K385" i="17"/>
  <c r="L385" i="17"/>
  <c r="M385" i="17"/>
  <c r="N385" i="17"/>
  <c r="O385" i="17"/>
  <c r="P385" i="17"/>
  <c r="Q385" i="17"/>
  <c r="R385" i="17"/>
  <c r="S385" i="17"/>
  <c r="T385" i="17"/>
  <c r="U385" i="17"/>
  <c r="V385" i="17"/>
  <c r="W385" i="17"/>
  <c r="X385" i="17"/>
  <c r="Y385" i="17"/>
  <c r="Z385" i="17"/>
  <c r="AA385" i="17"/>
  <c r="AB385" i="17"/>
  <c r="AC385" i="17"/>
  <c r="AD385" i="17"/>
  <c r="AE385" i="17"/>
  <c r="AF385" i="17"/>
  <c r="AG385" i="17"/>
  <c r="AH385" i="17"/>
  <c r="AI385" i="17"/>
  <c r="AJ385" i="17"/>
  <c r="AK385" i="17"/>
  <c r="AL385" i="17"/>
  <c r="AM385" i="17"/>
  <c r="AN385" i="17"/>
  <c r="AO385" i="17"/>
  <c r="AP385" i="17"/>
  <c r="AQ385" i="17"/>
  <c r="AR385" i="17"/>
  <c r="AS385" i="17"/>
  <c r="AT385" i="17"/>
  <c r="AU385" i="17"/>
  <c r="AV385" i="17"/>
  <c r="AW385" i="17"/>
  <c r="AX385" i="17"/>
  <c r="AY385" i="17"/>
  <c r="AZ385" i="17"/>
  <c r="BA385" i="17"/>
  <c r="BB385" i="17"/>
  <c r="BC385" i="17"/>
  <c r="BD385" i="17"/>
  <c r="BE385" i="17"/>
  <c r="BF385" i="17"/>
  <c r="BG385" i="17"/>
  <c r="BH385" i="17"/>
  <c r="BI385" i="17"/>
  <c r="BJ385" i="17"/>
  <c r="BK385" i="17"/>
  <c r="BL385" i="17"/>
  <c r="BM385" i="17"/>
  <c r="BN385" i="17"/>
  <c r="BO385" i="17"/>
  <c r="BP385" i="17"/>
  <c r="BQ385" i="17"/>
  <c r="BR385" i="17"/>
  <c r="BS385" i="17"/>
  <c r="BT385" i="17"/>
  <c r="BU385" i="17"/>
  <c r="BV385" i="17"/>
  <c r="BW385" i="17"/>
  <c r="BX385" i="17"/>
  <c r="BY385" i="17"/>
  <c r="BZ385" i="17"/>
  <c r="CA385" i="17"/>
  <c r="CB385" i="17"/>
  <c r="CC385" i="17"/>
  <c r="CD385" i="17"/>
  <c r="CE385" i="17"/>
  <c r="CF385" i="17"/>
  <c r="CG385" i="17"/>
  <c r="CH385" i="17"/>
  <c r="CI385" i="17"/>
  <c r="CJ385" i="17"/>
  <c r="CK385" i="17"/>
  <c r="CL385" i="17"/>
  <c r="CM385" i="17"/>
  <c r="CN385" i="17"/>
  <c r="CO385" i="17"/>
  <c r="CP385" i="17"/>
  <c r="CQ385" i="17"/>
  <c r="CR385" i="17"/>
  <c r="CS385" i="17"/>
  <c r="CT385" i="17"/>
  <c r="CU385" i="17"/>
  <c r="CV385" i="17"/>
  <c r="CW385" i="17"/>
  <c r="CX385" i="17"/>
  <c r="CY385" i="17"/>
  <c r="CZ385" i="17"/>
  <c r="DA385" i="17"/>
  <c r="DB385" i="17"/>
  <c r="DC385" i="17"/>
  <c r="DD385" i="17"/>
  <c r="D386" i="17"/>
  <c r="E386" i="17"/>
  <c r="F386" i="17"/>
  <c r="G386" i="17"/>
  <c r="H386" i="17"/>
  <c r="I386" i="17"/>
  <c r="J386" i="17"/>
  <c r="K386" i="17"/>
  <c r="L386" i="17"/>
  <c r="M386" i="17"/>
  <c r="N386" i="17"/>
  <c r="O386" i="17"/>
  <c r="P386" i="17"/>
  <c r="Q386" i="17"/>
  <c r="R386" i="17"/>
  <c r="S386" i="17"/>
  <c r="T386" i="17"/>
  <c r="U386" i="17"/>
  <c r="V386" i="17"/>
  <c r="W386" i="17"/>
  <c r="X386" i="17"/>
  <c r="Y386" i="17"/>
  <c r="Z386" i="17"/>
  <c r="AA386" i="17"/>
  <c r="AB386" i="17"/>
  <c r="AC386" i="17"/>
  <c r="AD386" i="17"/>
  <c r="AE386" i="17"/>
  <c r="AF386" i="17"/>
  <c r="AG386" i="17"/>
  <c r="AH386" i="17"/>
  <c r="AI386" i="17"/>
  <c r="AJ386" i="17"/>
  <c r="AK386" i="17"/>
  <c r="AL386" i="17"/>
  <c r="AM386" i="17"/>
  <c r="AN386" i="17"/>
  <c r="AO386" i="17"/>
  <c r="AP386" i="17"/>
  <c r="AQ386" i="17"/>
  <c r="AR386" i="17"/>
  <c r="AS386" i="17"/>
  <c r="AT386" i="17"/>
  <c r="AU386" i="17"/>
  <c r="AV386" i="17"/>
  <c r="AW386" i="17"/>
  <c r="AX386" i="17"/>
  <c r="AY386" i="17"/>
  <c r="AZ386" i="17"/>
  <c r="BA386" i="17"/>
  <c r="BB386" i="17"/>
  <c r="BC386" i="17"/>
  <c r="BD386" i="17"/>
  <c r="BE386" i="17"/>
  <c r="BF386" i="17"/>
  <c r="BG386" i="17"/>
  <c r="BH386" i="17"/>
  <c r="BI386" i="17"/>
  <c r="BJ386" i="17"/>
  <c r="BK386" i="17"/>
  <c r="BL386" i="17"/>
  <c r="BM386" i="17"/>
  <c r="BN386" i="17"/>
  <c r="BO386" i="17"/>
  <c r="BP386" i="17"/>
  <c r="BQ386" i="17"/>
  <c r="BR386" i="17"/>
  <c r="BS386" i="17"/>
  <c r="BT386" i="17"/>
  <c r="BU386" i="17"/>
  <c r="BV386" i="17"/>
  <c r="BW386" i="17"/>
  <c r="BX386" i="17"/>
  <c r="BY386" i="17"/>
  <c r="BZ386" i="17"/>
  <c r="CA386" i="17"/>
  <c r="CB386" i="17"/>
  <c r="CC386" i="17"/>
  <c r="CD386" i="17"/>
  <c r="CE386" i="17"/>
  <c r="CF386" i="17"/>
  <c r="CG386" i="17"/>
  <c r="CH386" i="17"/>
  <c r="CI386" i="17"/>
  <c r="CJ386" i="17"/>
  <c r="CK386" i="17"/>
  <c r="CL386" i="17"/>
  <c r="CM386" i="17"/>
  <c r="CN386" i="17"/>
  <c r="CO386" i="17"/>
  <c r="CP386" i="17"/>
  <c r="CQ386" i="17"/>
  <c r="CR386" i="17"/>
  <c r="CS386" i="17"/>
  <c r="CT386" i="17"/>
  <c r="CU386" i="17"/>
  <c r="CV386" i="17"/>
  <c r="CW386" i="17"/>
  <c r="CX386" i="17"/>
  <c r="CY386" i="17"/>
  <c r="CZ386" i="17"/>
  <c r="DA386" i="17"/>
  <c r="DB386" i="17"/>
  <c r="DC386" i="17"/>
  <c r="DD386" i="17"/>
  <c r="D387" i="17"/>
  <c r="E387" i="17"/>
  <c r="F387" i="17"/>
  <c r="G387" i="17"/>
  <c r="H387" i="17"/>
  <c r="I387" i="17"/>
  <c r="J387" i="17"/>
  <c r="K387" i="17"/>
  <c r="L387" i="17"/>
  <c r="M387" i="17"/>
  <c r="N387" i="17"/>
  <c r="O387" i="17"/>
  <c r="P387" i="17"/>
  <c r="Q387" i="17"/>
  <c r="R387" i="17"/>
  <c r="S387" i="17"/>
  <c r="T387" i="17"/>
  <c r="U387" i="17"/>
  <c r="V387" i="17"/>
  <c r="W387" i="17"/>
  <c r="X387" i="17"/>
  <c r="Y387" i="17"/>
  <c r="Z387" i="17"/>
  <c r="AA387" i="17"/>
  <c r="AB387" i="17"/>
  <c r="AC387" i="17"/>
  <c r="AD387" i="17"/>
  <c r="AE387" i="17"/>
  <c r="AF387" i="17"/>
  <c r="AG387" i="17"/>
  <c r="AH387" i="17"/>
  <c r="AI387" i="17"/>
  <c r="AJ387" i="17"/>
  <c r="AK387" i="17"/>
  <c r="AL387" i="17"/>
  <c r="AM387" i="17"/>
  <c r="AN387" i="17"/>
  <c r="AO387" i="17"/>
  <c r="AP387" i="17"/>
  <c r="AQ387" i="17"/>
  <c r="AR387" i="17"/>
  <c r="AS387" i="17"/>
  <c r="AT387" i="17"/>
  <c r="AU387" i="17"/>
  <c r="AV387" i="17"/>
  <c r="AW387" i="17"/>
  <c r="AX387" i="17"/>
  <c r="AY387" i="17"/>
  <c r="AZ387" i="17"/>
  <c r="BA387" i="17"/>
  <c r="BB387" i="17"/>
  <c r="BC387" i="17"/>
  <c r="BD387" i="17"/>
  <c r="BE387" i="17"/>
  <c r="BF387" i="17"/>
  <c r="BG387" i="17"/>
  <c r="BH387" i="17"/>
  <c r="BI387" i="17"/>
  <c r="BJ387" i="17"/>
  <c r="BK387" i="17"/>
  <c r="BL387" i="17"/>
  <c r="BM387" i="17"/>
  <c r="BN387" i="17"/>
  <c r="BO387" i="17"/>
  <c r="BP387" i="17"/>
  <c r="BQ387" i="17"/>
  <c r="BR387" i="17"/>
  <c r="BS387" i="17"/>
  <c r="BT387" i="17"/>
  <c r="BU387" i="17"/>
  <c r="BV387" i="17"/>
  <c r="BW387" i="17"/>
  <c r="BX387" i="17"/>
  <c r="BY387" i="17"/>
  <c r="BZ387" i="17"/>
  <c r="CA387" i="17"/>
  <c r="CB387" i="17"/>
  <c r="CC387" i="17"/>
  <c r="CD387" i="17"/>
  <c r="CE387" i="17"/>
  <c r="CF387" i="17"/>
  <c r="CG387" i="17"/>
  <c r="CH387" i="17"/>
  <c r="CI387" i="17"/>
  <c r="CJ387" i="17"/>
  <c r="CK387" i="17"/>
  <c r="CL387" i="17"/>
  <c r="CM387" i="17"/>
  <c r="CN387" i="17"/>
  <c r="CO387" i="17"/>
  <c r="CP387" i="17"/>
  <c r="CQ387" i="17"/>
  <c r="CR387" i="17"/>
  <c r="CS387" i="17"/>
  <c r="CT387" i="17"/>
  <c r="CU387" i="17"/>
  <c r="CV387" i="17"/>
  <c r="CW387" i="17"/>
  <c r="CX387" i="17"/>
  <c r="CY387" i="17"/>
  <c r="CZ387" i="17"/>
  <c r="DA387" i="17"/>
  <c r="DB387" i="17"/>
  <c r="DC387" i="17"/>
  <c r="DD387" i="17"/>
  <c r="D388" i="17"/>
  <c r="E388" i="17"/>
  <c r="F388" i="17"/>
  <c r="G388" i="17"/>
  <c r="H388" i="17"/>
  <c r="I388" i="17"/>
  <c r="J388" i="17"/>
  <c r="K388" i="17"/>
  <c r="L388" i="17"/>
  <c r="M388" i="17"/>
  <c r="N388" i="17"/>
  <c r="O388" i="17"/>
  <c r="P388" i="17"/>
  <c r="Q388" i="17"/>
  <c r="R388" i="17"/>
  <c r="S388" i="17"/>
  <c r="T388" i="17"/>
  <c r="U388" i="17"/>
  <c r="V388" i="17"/>
  <c r="W388" i="17"/>
  <c r="X388" i="17"/>
  <c r="Y388" i="17"/>
  <c r="Z388" i="17"/>
  <c r="AA388" i="17"/>
  <c r="AB388" i="17"/>
  <c r="AC388" i="17"/>
  <c r="AD388" i="17"/>
  <c r="AE388" i="17"/>
  <c r="AF388" i="17"/>
  <c r="AG388" i="17"/>
  <c r="AH388" i="17"/>
  <c r="AI388" i="17"/>
  <c r="AJ388" i="17"/>
  <c r="AK388" i="17"/>
  <c r="AL388" i="17"/>
  <c r="AM388" i="17"/>
  <c r="AN388" i="17"/>
  <c r="AO388" i="17"/>
  <c r="AP388" i="17"/>
  <c r="AQ388" i="17"/>
  <c r="AR388" i="17"/>
  <c r="AS388" i="17"/>
  <c r="AT388" i="17"/>
  <c r="AU388" i="17"/>
  <c r="AV388" i="17"/>
  <c r="AW388" i="17"/>
  <c r="AX388" i="17"/>
  <c r="AY388" i="17"/>
  <c r="AZ388" i="17"/>
  <c r="BA388" i="17"/>
  <c r="BB388" i="17"/>
  <c r="BC388" i="17"/>
  <c r="BD388" i="17"/>
  <c r="BE388" i="17"/>
  <c r="BF388" i="17"/>
  <c r="BG388" i="17"/>
  <c r="BH388" i="17"/>
  <c r="BI388" i="17"/>
  <c r="BJ388" i="17"/>
  <c r="BK388" i="17"/>
  <c r="BL388" i="17"/>
  <c r="BM388" i="17"/>
  <c r="BN388" i="17"/>
  <c r="BO388" i="17"/>
  <c r="BP388" i="17"/>
  <c r="BQ388" i="17"/>
  <c r="BR388" i="17"/>
  <c r="BS388" i="17"/>
  <c r="BT388" i="17"/>
  <c r="BU388" i="17"/>
  <c r="BV388" i="17"/>
  <c r="BW388" i="17"/>
  <c r="BX388" i="17"/>
  <c r="BY388" i="17"/>
  <c r="BZ388" i="17"/>
  <c r="CA388" i="17"/>
  <c r="CB388" i="17"/>
  <c r="CC388" i="17"/>
  <c r="CD388" i="17"/>
  <c r="CE388" i="17"/>
  <c r="CF388" i="17"/>
  <c r="CG388" i="17"/>
  <c r="CH388" i="17"/>
  <c r="CI388" i="17"/>
  <c r="CJ388" i="17"/>
  <c r="CK388" i="17"/>
  <c r="CL388" i="17"/>
  <c r="CM388" i="17"/>
  <c r="CN388" i="17"/>
  <c r="CO388" i="17"/>
  <c r="CP388" i="17"/>
  <c r="CQ388" i="17"/>
  <c r="CR388" i="17"/>
  <c r="CS388" i="17"/>
  <c r="CT388" i="17"/>
  <c r="CU388" i="17"/>
  <c r="CV388" i="17"/>
  <c r="CW388" i="17"/>
  <c r="CX388" i="17"/>
  <c r="CY388" i="17"/>
  <c r="CZ388" i="17"/>
  <c r="DA388" i="17"/>
  <c r="DB388" i="17"/>
  <c r="DC388" i="17"/>
  <c r="DD388" i="17"/>
  <c r="D389" i="17"/>
  <c r="E389" i="17"/>
  <c r="F389" i="17"/>
  <c r="G389" i="17"/>
  <c r="H389" i="17"/>
  <c r="I389" i="17"/>
  <c r="J389" i="17"/>
  <c r="K389" i="17"/>
  <c r="L389" i="17"/>
  <c r="M389" i="17"/>
  <c r="N389" i="17"/>
  <c r="O389" i="17"/>
  <c r="P389" i="17"/>
  <c r="Q389" i="17"/>
  <c r="R389" i="17"/>
  <c r="S389" i="17"/>
  <c r="T389" i="17"/>
  <c r="U389" i="17"/>
  <c r="V389" i="17"/>
  <c r="W389" i="17"/>
  <c r="X389" i="17"/>
  <c r="Y389" i="17"/>
  <c r="Z389" i="17"/>
  <c r="AA389" i="17"/>
  <c r="AB389" i="17"/>
  <c r="AC389" i="17"/>
  <c r="AD389" i="17"/>
  <c r="AE389" i="17"/>
  <c r="AF389" i="17"/>
  <c r="AG389" i="17"/>
  <c r="AH389" i="17"/>
  <c r="AI389" i="17"/>
  <c r="AJ389" i="17"/>
  <c r="AK389" i="17"/>
  <c r="AL389" i="17"/>
  <c r="AM389" i="17"/>
  <c r="AN389" i="17"/>
  <c r="AO389" i="17"/>
  <c r="AP389" i="17"/>
  <c r="AQ389" i="17"/>
  <c r="AR389" i="17"/>
  <c r="AS389" i="17"/>
  <c r="AT389" i="17"/>
  <c r="AU389" i="17"/>
  <c r="AV389" i="17"/>
  <c r="AW389" i="17"/>
  <c r="AX389" i="17"/>
  <c r="AY389" i="17"/>
  <c r="AZ389" i="17"/>
  <c r="BA389" i="17"/>
  <c r="BB389" i="17"/>
  <c r="BC389" i="17"/>
  <c r="BD389" i="17"/>
  <c r="BE389" i="17"/>
  <c r="BF389" i="17"/>
  <c r="BG389" i="17"/>
  <c r="BH389" i="17"/>
  <c r="BI389" i="17"/>
  <c r="BJ389" i="17"/>
  <c r="BK389" i="17"/>
  <c r="BL389" i="17"/>
  <c r="BM389" i="17"/>
  <c r="BN389" i="17"/>
  <c r="BO389" i="17"/>
  <c r="BP389" i="17"/>
  <c r="BQ389" i="17"/>
  <c r="BR389" i="17"/>
  <c r="BS389" i="17"/>
  <c r="BT389" i="17"/>
  <c r="BU389" i="17"/>
  <c r="BV389" i="17"/>
  <c r="BW389" i="17"/>
  <c r="BX389" i="17"/>
  <c r="BY389" i="17"/>
  <c r="BZ389" i="17"/>
  <c r="CA389" i="17"/>
  <c r="CB389" i="17"/>
  <c r="CC389" i="17"/>
  <c r="CD389" i="17"/>
  <c r="CE389" i="17"/>
  <c r="CF389" i="17"/>
  <c r="CG389" i="17"/>
  <c r="CH389" i="17"/>
  <c r="CI389" i="17"/>
  <c r="CJ389" i="17"/>
  <c r="CK389" i="17"/>
  <c r="CL389" i="17"/>
  <c r="CM389" i="17"/>
  <c r="CN389" i="17"/>
  <c r="CO389" i="17"/>
  <c r="CP389" i="17"/>
  <c r="CQ389" i="17"/>
  <c r="CR389" i="17"/>
  <c r="CS389" i="17"/>
  <c r="CT389" i="17"/>
  <c r="CU389" i="17"/>
  <c r="CV389" i="17"/>
  <c r="CW389" i="17"/>
  <c r="CX389" i="17"/>
  <c r="CY389" i="17"/>
  <c r="CZ389" i="17"/>
  <c r="DA389" i="17"/>
  <c r="DB389" i="17"/>
  <c r="DC389" i="17"/>
  <c r="DD389" i="17"/>
  <c r="D390" i="17"/>
  <c r="E390" i="17"/>
  <c r="F390" i="17"/>
  <c r="G390" i="17"/>
  <c r="H390" i="17"/>
  <c r="I390" i="17"/>
  <c r="J390" i="17"/>
  <c r="K390" i="17"/>
  <c r="L390" i="17"/>
  <c r="M390" i="17"/>
  <c r="N390" i="17"/>
  <c r="O390" i="17"/>
  <c r="P390" i="17"/>
  <c r="Q390" i="17"/>
  <c r="R390" i="17"/>
  <c r="S390" i="17"/>
  <c r="T390" i="17"/>
  <c r="U390" i="17"/>
  <c r="V390" i="17"/>
  <c r="W390" i="17"/>
  <c r="X390" i="17"/>
  <c r="Y390" i="17"/>
  <c r="Z390" i="17"/>
  <c r="AA390" i="17"/>
  <c r="AB390" i="17"/>
  <c r="AC390" i="17"/>
  <c r="AD390" i="17"/>
  <c r="AE390" i="17"/>
  <c r="AF390" i="17"/>
  <c r="AG390" i="17"/>
  <c r="AH390" i="17"/>
  <c r="AI390" i="17"/>
  <c r="AJ390" i="17"/>
  <c r="AK390" i="17"/>
  <c r="AL390" i="17"/>
  <c r="AM390" i="17"/>
  <c r="AN390" i="17"/>
  <c r="AO390" i="17"/>
  <c r="AP390" i="17"/>
  <c r="AQ390" i="17"/>
  <c r="AR390" i="17"/>
  <c r="AS390" i="17"/>
  <c r="AT390" i="17"/>
  <c r="AU390" i="17"/>
  <c r="AV390" i="17"/>
  <c r="AW390" i="17"/>
  <c r="AX390" i="17"/>
  <c r="AY390" i="17"/>
  <c r="AZ390" i="17"/>
  <c r="BA390" i="17"/>
  <c r="BB390" i="17"/>
  <c r="BC390" i="17"/>
  <c r="BD390" i="17"/>
  <c r="BE390" i="17"/>
  <c r="BF390" i="17"/>
  <c r="BG390" i="17"/>
  <c r="BH390" i="17"/>
  <c r="BI390" i="17"/>
  <c r="BJ390" i="17"/>
  <c r="BK390" i="17"/>
  <c r="BL390" i="17"/>
  <c r="BM390" i="17"/>
  <c r="BN390" i="17"/>
  <c r="BO390" i="17"/>
  <c r="BP390" i="17"/>
  <c r="BQ390" i="17"/>
  <c r="BR390" i="17"/>
  <c r="BS390" i="17"/>
  <c r="BT390" i="17"/>
  <c r="BU390" i="17"/>
  <c r="BV390" i="17"/>
  <c r="BW390" i="17"/>
  <c r="BX390" i="17"/>
  <c r="BY390" i="17"/>
  <c r="BZ390" i="17"/>
  <c r="CA390" i="17"/>
  <c r="CB390" i="17"/>
  <c r="CC390" i="17"/>
  <c r="CD390" i="17"/>
  <c r="CE390" i="17"/>
  <c r="CF390" i="17"/>
  <c r="CG390" i="17"/>
  <c r="CH390" i="17"/>
  <c r="CI390" i="17"/>
  <c r="CJ390" i="17"/>
  <c r="CK390" i="17"/>
  <c r="CL390" i="17"/>
  <c r="CM390" i="17"/>
  <c r="CN390" i="17"/>
  <c r="CO390" i="17"/>
  <c r="CP390" i="17"/>
  <c r="CQ390" i="17"/>
  <c r="CR390" i="17"/>
  <c r="CS390" i="17"/>
  <c r="CT390" i="17"/>
  <c r="CU390" i="17"/>
  <c r="CV390" i="17"/>
  <c r="CW390" i="17"/>
  <c r="CX390" i="17"/>
  <c r="CY390" i="17"/>
  <c r="CZ390" i="17"/>
  <c r="DA390" i="17"/>
  <c r="DB390" i="17"/>
  <c r="DC390" i="17"/>
  <c r="DD390" i="17"/>
  <c r="D391" i="17"/>
  <c r="E391" i="17"/>
  <c r="F391" i="17"/>
  <c r="G391" i="17"/>
  <c r="H391" i="17"/>
  <c r="I391" i="17"/>
  <c r="J391" i="17"/>
  <c r="K391" i="17"/>
  <c r="L391" i="17"/>
  <c r="M391" i="17"/>
  <c r="N391" i="17"/>
  <c r="O391" i="17"/>
  <c r="P391" i="17"/>
  <c r="Q391" i="17"/>
  <c r="R391" i="17"/>
  <c r="S391" i="17"/>
  <c r="T391" i="17"/>
  <c r="U391" i="17"/>
  <c r="V391" i="17"/>
  <c r="W391" i="17"/>
  <c r="X391" i="17"/>
  <c r="Y391" i="17"/>
  <c r="Z391" i="17"/>
  <c r="AA391" i="17"/>
  <c r="AB391" i="17"/>
  <c r="AC391" i="17"/>
  <c r="AD391" i="17"/>
  <c r="AE391" i="17"/>
  <c r="AF391" i="17"/>
  <c r="AG391" i="17"/>
  <c r="AH391" i="17"/>
  <c r="AI391" i="17"/>
  <c r="AJ391" i="17"/>
  <c r="AK391" i="17"/>
  <c r="AL391" i="17"/>
  <c r="AM391" i="17"/>
  <c r="AN391" i="17"/>
  <c r="AO391" i="17"/>
  <c r="AP391" i="17"/>
  <c r="AQ391" i="17"/>
  <c r="AR391" i="17"/>
  <c r="AS391" i="17"/>
  <c r="AT391" i="17"/>
  <c r="AU391" i="17"/>
  <c r="AV391" i="17"/>
  <c r="AW391" i="17"/>
  <c r="AX391" i="17"/>
  <c r="AY391" i="17"/>
  <c r="AZ391" i="17"/>
  <c r="BA391" i="17"/>
  <c r="BB391" i="17"/>
  <c r="BC391" i="17"/>
  <c r="BD391" i="17"/>
  <c r="BE391" i="17"/>
  <c r="BF391" i="17"/>
  <c r="BG391" i="17"/>
  <c r="BH391" i="17"/>
  <c r="BI391" i="17"/>
  <c r="BJ391" i="17"/>
  <c r="BK391" i="17"/>
  <c r="BL391" i="17"/>
  <c r="BM391" i="17"/>
  <c r="BN391" i="17"/>
  <c r="BO391" i="17"/>
  <c r="BP391" i="17"/>
  <c r="BQ391" i="17"/>
  <c r="BR391" i="17"/>
  <c r="BS391" i="17"/>
  <c r="BT391" i="17"/>
  <c r="BU391" i="17"/>
  <c r="BV391" i="17"/>
  <c r="BW391" i="17"/>
  <c r="BX391" i="17"/>
  <c r="BY391" i="17"/>
  <c r="BZ391" i="17"/>
  <c r="CA391" i="17"/>
  <c r="CB391" i="17"/>
  <c r="CC391" i="17"/>
  <c r="CD391" i="17"/>
  <c r="CE391" i="17"/>
  <c r="CF391" i="17"/>
  <c r="CG391" i="17"/>
  <c r="CH391" i="17"/>
  <c r="CI391" i="17"/>
  <c r="CJ391" i="17"/>
  <c r="CK391" i="17"/>
  <c r="CL391" i="17"/>
  <c r="CM391" i="17"/>
  <c r="CN391" i="17"/>
  <c r="CO391" i="17"/>
  <c r="CP391" i="17"/>
  <c r="CQ391" i="17"/>
  <c r="CR391" i="17"/>
  <c r="CS391" i="17"/>
  <c r="CT391" i="17"/>
  <c r="CU391" i="17"/>
  <c r="CV391" i="17"/>
  <c r="CW391" i="17"/>
  <c r="CX391" i="17"/>
  <c r="CY391" i="17"/>
  <c r="CZ391" i="17"/>
  <c r="DA391" i="17"/>
  <c r="DB391" i="17"/>
  <c r="DC391" i="17"/>
  <c r="DD391" i="17"/>
  <c r="D392" i="17"/>
  <c r="E392" i="17"/>
  <c r="F392" i="17"/>
  <c r="G392" i="17"/>
  <c r="H392" i="17"/>
  <c r="I392" i="17"/>
  <c r="J392" i="17"/>
  <c r="K392" i="17"/>
  <c r="L392" i="17"/>
  <c r="M392" i="17"/>
  <c r="N392" i="17"/>
  <c r="O392" i="17"/>
  <c r="P392" i="17"/>
  <c r="Q392" i="17"/>
  <c r="R392" i="17"/>
  <c r="S392" i="17"/>
  <c r="T392" i="17"/>
  <c r="U392" i="17"/>
  <c r="V392" i="17"/>
  <c r="W392" i="17"/>
  <c r="X392" i="17"/>
  <c r="Y392" i="17"/>
  <c r="Z392" i="17"/>
  <c r="AA392" i="17"/>
  <c r="AB392" i="17"/>
  <c r="AC392" i="17"/>
  <c r="AD392" i="17"/>
  <c r="AE392" i="17"/>
  <c r="AF392" i="17"/>
  <c r="AG392" i="17"/>
  <c r="AH392" i="17"/>
  <c r="AI392" i="17"/>
  <c r="AJ392" i="17"/>
  <c r="AK392" i="17"/>
  <c r="AL392" i="17"/>
  <c r="AM392" i="17"/>
  <c r="AN392" i="17"/>
  <c r="AO392" i="17"/>
  <c r="AP392" i="17"/>
  <c r="AQ392" i="17"/>
  <c r="AR392" i="17"/>
  <c r="AS392" i="17"/>
  <c r="AT392" i="17"/>
  <c r="AU392" i="17"/>
  <c r="AV392" i="17"/>
  <c r="AW392" i="17"/>
  <c r="AX392" i="17"/>
  <c r="AY392" i="17"/>
  <c r="AZ392" i="17"/>
  <c r="BA392" i="17"/>
  <c r="BB392" i="17"/>
  <c r="BC392" i="17"/>
  <c r="BD392" i="17"/>
  <c r="BE392" i="17"/>
  <c r="BF392" i="17"/>
  <c r="BG392" i="17"/>
  <c r="BH392" i="17"/>
  <c r="BI392" i="17"/>
  <c r="BJ392" i="17"/>
  <c r="BK392" i="17"/>
  <c r="BL392" i="17"/>
  <c r="BM392" i="17"/>
  <c r="BN392" i="17"/>
  <c r="BO392" i="17"/>
  <c r="BP392" i="17"/>
  <c r="BQ392" i="17"/>
  <c r="BR392" i="17"/>
  <c r="BS392" i="17"/>
  <c r="BT392" i="17"/>
  <c r="BU392" i="17"/>
  <c r="BV392" i="17"/>
  <c r="BW392" i="17"/>
  <c r="BX392" i="17"/>
  <c r="BY392" i="17"/>
  <c r="BZ392" i="17"/>
  <c r="CA392" i="17"/>
  <c r="CB392" i="17"/>
  <c r="CC392" i="17"/>
  <c r="CD392" i="17"/>
  <c r="CE392" i="17"/>
  <c r="CF392" i="17"/>
  <c r="CG392" i="17"/>
  <c r="CH392" i="17"/>
  <c r="CI392" i="17"/>
  <c r="CJ392" i="17"/>
  <c r="CK392" i="17"/>
  <c r="CL392" i="17"/>
  <c r="CM392" i="17"/>
  <c r="CN392" i="17"/>
  <c r="CO392" i="17"/>
  <c r="CP392" i="17"/>
  <c r="CQ392" i="17"/>
  <c r="CR392" i="17"/>
  <c r="CS392" i="17"/>
  <c r="CT392" i="17"/>
  <c r="CU392" i="17"/>
  <c r="CV392" i="17"/>
  <c r="CW392" i="17"/>
  <c r="CX392" i="17"/>
  <c r="CY392" i="17"/>
  <c r="CZ392" i="17"/>
  <c r="DA392" i="17"/>
  <c r="DB392" i="17"/>
  <c r="DC392" i="17"/>
  <c r="DD392" i="17"/>
  <c r="D393" i="17"/>
  <c r="E393" i="17"/>
  <c r="F393" i="17"/>
  <c r="G393" i="17"/>
  <c r="H393" i="17"/>
  <c r="I393" i="17"/>
  <c r="J393" i="17"/>
  <c r="K393" i="17"/>
  <c r="L393" i="17"/>
  <c r="M393" i="17"/>
  <c r="N393" i="17"/>
  <c r="O393" i="17"/>
  <c r="P393" i="17"/>
  <c r="Q393" i="17"/>
  <c r="R393" i="17"/>
  <c r="S393" i="17"/>
  <c r="T393" i="17"/>
  <c r="U393" i="17"/>
  <c r="V393" i="17"/>
  <c r="W393" i="17"/>
  <c r="X393" i="17"/>
  <c r="Y393" i="17"/>
  <c r="Z393" i="17"/>
  <c r="AA393" i="17"/>
  <c r="AB393" i="17"/>
  <c r="AC393" i="17"/>
  <c r="AD393" i="17"/>
  <c r="AE393" i="17"/>
  <c r="AF393" i="17"/>
  <c r="AG393" i="17"/>
  <c r="AH393" i="17"/>
  <c r="AI393" i="17"/>
  <c r="AJ393" i="17"/>
  <c r="AK393" i="17"/>
  <c r="AL393" i="17"/>
  <c r="AM393" i="17"/>
  <c r="AN393" i="17"/>
  <c r="AO393" i="17"/>
  <c r="AP393" i="17"/>
  <c r="AQ393" i="17"/>
  <c r="AR393" i="17"/>
  <c r="AS393" i="17"/>
  <c r="AT393" i="17"/>
  <c r="AU393" i="17"/>
  <c r="AV393" i="17"/>
  <c r="AW393" i="17"/>
  <c r="AX393" i="17"/>
  <c r="AY393" i="17"/>
  <c r="AZ393" i="17"/>
  <c r="BA393" i="17"/>
  <c r="BB393" i="17"/>
  <c r="BC393" i="17"/>
  <c r="BD393" i="17"/>
  <c r="BE393" i="17"/>
  <c r="BF393" i="17"/>
  <c r="BG393" i="17"/>
  <c r="BH393" i="17"/>
  <c r="BI393" i="17"/>
  <c r="BJ393" i="17"/>
  <c r="BK393" i="17"/>
  <c r="BL393" i="17"/>
  <c r="BM393" i="17"/>
  <c r="BN393" i="17"/>
  <c r="BO393" i="17"/>
  <c r="BP393" i="17"/>
  <c r="BQ393" i="17"/>
  <c r="BR393" i="17"/>
  <c r="BS393" i="17"/>
  <c r="BT393" i="17"/>
  <c r="BU393" i="17"/>
  <c r="BV393" i="17"/>
  <c r="BW393" i="17"/>
  <c r="BX393" i="17"/>
  <c r="BY393" i="17"/>
  <c r="BZ393" i="17"/>
  <c r="CA393" i="17"/>
  <c r="CB393" i="17"/>
  <c r="CC393" i="17"/>
  <c r="CD393" i="17"/>
  <c r="CE393" i="17"/>
  <c r="CF393" i="17"/>
  <c r="CG393" i="17"/>
  <c r="CH393" i="17"/>
  <c r="CI393" i="17"/>
  <c r="CJ393" i="17"/>
  <c r="CK393" i="17"/>
  <c r="CL393" i="17"/>
  <c r="CM393" i="17"/>
  <c r="CN393" i="17"/>
  <c r="CO393" i="17"/>
  <c r="CP393" i="17"/>
  <c r="CQ393" i="17"/>
  <c r="CR393" i="17"/>
  <c r="CS393" i="17"/>
  <c r="CT393" i="17"/>
  <c r="CU393" i="17"/>
  <c r="CV393" i="17"/>
  <c r="CW393" i="17"/>
  <c r="CX393" i="17"/>
  <c r="CY393" i="17"/>
  <c r="CZ393" i="17"/>
  <c r="DA393" i="17"/>
  <c r="DB393" i="17"/>
  <c r="DC393" i="17"/>
  <c r="DD393" i="17"/>
  <c r="D394" i="17"/>
  <c r="E394" i="17"/>
  <c r="F394" i="17"/>
  <c r="G394" i="17"/>
  <c r="H394" i="17"/>
  <c r="I394" i="17"/>
  <c r="J394" i="17"/>
  <c r="K394" i="17"/>
  <c r="L394" i="17"/>
  <c r="M394" i="17"/>
  <c r="N394" i="17"/>
  <c r="O394" i="17"/>
  <c r="P394" i="17"/>
  <c r="Q394" i="17"/>
  <c r="R394" i="17"/>
  <c r="S394" i="17"/>
  <c r="T394" i="17"/>
  <c r="U394" i="17"/>
  <c r="V394" i="17"/>
  <c r="W394" i="17"/>
  <c r="X394" i="17"/>
  <c r="Y394" i="17"/>
  <c r="Z394" i="17"/>
  <c r="AA394" i="17"/>
  <c r="AB394" i="17"/>
  <c r="AC394" i="17"/>
  <c r="AD394" i="17"/>
  <c r="AE394" i="17"/>
  <c r="AF394" i="17"/>
  <c r="AG394" i="17"/>
  <c r="AH394" i="17"/>
  <c r="AI394" i="17"/>
  <c r="AJ394" i="17"/>
  <c r="AK394" i="17"/>
  <c r="AL394" i="17"/>
  <c r="AM394" i="17"/>
  <c r="AN394" i="17"/>
  <c r="AO394" i="17"/>
  <c r="AP394" i="17"/>
  <c r="AQ394" i="17"/>
  <c r="AR394" i="17"/>
  <c r="AS394" i="17"/>
  <c r="AT394" i="17"/>
  <c r="AU394" i="17"/>
  <c r="AV394" i="17"/>
  <c r="AW394" i="17"/>
  <c r="AX394" i="17"/>
  <c r="AY394" i="17"/>
  <c r="AZ394" i="17"/>
  <c r="BA394" i="17"/>
  <c r="BB394" i="17"/>
  <c r="BC394" i="17"/>
  <c r="BD394" i="17"/>
  <c r="BE394" i="17"/>
  <c r="BF394" i="17"/>
  <c r="BG394" i="17"/>
  <c r="BH394" i="17"/>
  <c r="BI394" i="17"/>
  <c r="BJ394" i="17"/>
  <c r="BK394" i="17"/>
  <c r="BL394" i="17"/>
  <c r="BM394" i="17"/>
  <c r="BN394" i="17"/>
  <c r="BO394" i="17"/>
  <c r="BP394" i="17"/>
  <c r="BQ394" i="17"/>
  <c r="BR394" i="17"/>
  <c r="BS394" i="17"/>
  <c r="BT394" i="17"/>
  <c r="BU394" i="17"/>
  <c r="BV394" i="17"/>
  <c r="BW394" i="17"/>
  <c r="BX394" i="17"/>
  <c r="BY394" i="17"/>
  <c r="BZ394" i="17"/>
  <c r="CA394" i="17"/>
  <c r="CB394" i="17"/>
  <c r="CC394" i="17"/>
  <c r="CD394" i="17"/>
  <c r="CE394" i="17"/>
  <c r="CF394" i="17"/>
  <c r="CG394" i="17"/>
  <c r="CH394" i="17"/>
  <c r="CI394" i="17"/>
  <c r="CJ394" i="17"/>
  <c r="CK394" i="17"/>
  <c r="CL394" i="17"/>
  <c r="CM394" i="17"/>
  <c r="CN394" i="17"/>
  <c r="CO394" i="17"/>
  <c r="CP394" i="17"/>
  <c r="CQ394" i="17"/>
  <c r="CR394" i="17"/>
  <c r="CS394" i="17"/>
  <c r="CT394" i="17"/>
  <c r="CU394" i="17"/>
  <c r="CV394" i="17"/>
  <c r="CW394" i="17"/>
  <c r="CX394" i="17"/>
  <c r="CY394" i="17"/>
  <c r="CZ394" i="17"/>
  <c r="DA394" i="17"/>
  <c r="DB394" i="17"/>
  <c r="DC394" i="17"/>
  <c r="DD394" i="17"/>
  <c r="D395" i="17"/>
  <c r="E395" i="17"/>
  <c r="F395" i="17"/>
  <c r="G395" i="17"/>
  <c r="H395" i="17"/>
  <c r="I395" i="17"/>
  <c r="J395" i="17"/>
  <c r="K395" i="17"/>
  <c r="L395" i="17"/>
  <c r="M395" i="17"/>
  <c r="N395" i="17"/>
  <c r="O395" i="17"/>
  <c r="P395" i="17"/>
  <c r="Q395" i="17"/>
  <c r="R395" i="17"/>
  <c r="S395" i="17"/>
  <c r="T395" i="17"/>
  <c r="U395" i="17"/>
  <c r="V395" i="17"/>
  <c r="W395" i="17"/>
  <c r="X395" i="17"/>
  <c r="Y395" i="17"/>
  <c r="Z395" i="17"/>
  <c r="AA395" i="17"/>
  <c r="AB395" i="17"/>
  <c r="AC395" i="17"/>
  <c r="AD395" i="17"/>
  <c r="AE395" i="17"/>
  <c r="AF395" i="17"/>
  <c r="AG395" i="17"/>
  <c r="AH395" i="17"/>
  <c r="AI395" i="17"/>
  <c r="AJ395" i="17"/>
  <c r="AK395" i="17"/>
  <c r="AL395" i="17"/>
  <c r="AM395" i="17"/>
  <c r="AN395" i="17"/>
  <c r="AO395" i="17"/>
  <c r="AP395" i="17"/>
  <c r="AQ395" i="17"/>
  <c r="AR395" i="17"/>
  <c r="AS395" i="17"/>
  <c r="AT395" i="17"/>
  <c r="AU395" i="17"/>
  <c r="AV395" i="17"/>
  <c r="AW395" i="17"/>
  <c r="AX395" i="17"/>
  <c r="AY395" i="17"/>
  <c r="AZ395" i="17"/>
  <c r="BA395" i="17"/>
  <c r="BB395" i="17"/>
  <c r="BC395" i="17"/>
  <c r="BD395" i="17"/>
  <c r="BE395" i="17"/>
  <c r="BF395" i="17"/>
  <c r="BG395" i="17"/>
  <c r="BH395" i="17"/>
  <c r="BI395" i="17"/>
  <c r="BJ395" i="17"/>
  <c r="BK395" i="17"/>
  <c r="BL395" i="17"/>
  <c r="BM395" i="17"/>
  <c r="BN395" i="17"/>
  <c r="BO395" i="17"/>
  <c r="BP395" i="17"/>
  <c r="BQ395" i="17"/>
  <c r="BR395" i="17"/>
  <c r="BS395" i="17"/>
  <c r="BT395" i="17"/>
  <c r="BU395" i="17"/>
  <c r="BV395" i="17"/>
  <c r="BW395" i="17"/>
  <c r="BX395" i="17"/>
  <c r="BY395" i="17"/>
  <c r="BZ395" i="17"/>
  <c r="CA395" i="17"/>
  <c r="CB395" i="17"/>
  <c r="CC395" i="17"/>
  <c r="CD395" i="17"/>
  <c r="CE395" i="17"/>
  <c r="CF395" i="17"/>
  <c r="CG395" i="17"/>
  <c r="CH395" i="17"/>
  <c r="CI395" i="17"/>
  <c r="CJ395" i="17"/>
  <c r="CK395" i="17"/>
  <c r="CL395" i="17"/>
  <c r="CM395" i="17"/>
  <c r="CN395" i="17"/>
  <c r="CO395" i="17"/>
  <c r="CP395" i="17"/>
  <c r="CQ395" i="17"/>
  <c r="CR395" i="17"/>
  <c r="CS395" i="17"/>
  <c r="CT395" i="17"/>
  <c r="CU395" i="17"/>
  <c r="CV395" i="17"/>
  <c r="CW395" i="17"/>
  <c r="CX395" i="17"/>
  <c r="CY395" i="17"/>
  <c r="CZ395" i="17"/>
  <c r="DA395" i="17"/>
  <c r="DB395" i="17"/>
  <c r="DC395" i="17"/>
  <c r="DD395" i="17"/>
  <c r="D396" i="17"/>
  <c r="E396" i="17"/>
  <c r="F396" i="17"/>
  <c r="G396" i="17"/>
  <c r="H396" i="17"/>
  <c r="I396" i="17"/>
  <c r="J396" i="17"/>
  <c r="K396" i="17"/>
  <c r="L396" i="17"/>
  <c r="M396" i="17"/>
  <c r="N396" i="17"/>
  <c r="O396" i="17"/>
  <c r="P396" i="17"/>
  <c r="Q396" i="17"/>
  <c r="R396" i="17"/>
  <c r="S396" i="17"/>
  <c r="T396" i="17"/>
  <c r="U396" i="17"/>
  <c r="V396" i="17"/>
  <c r="W396" i="17"/>
  <c r="X396" i="17"/>
  <c r="Y396" i="17"/>
  <c r="Z396" i="17"/>
  <c r="AA396" i="17"/>
  <c r="AB396" i="17"/>
  <c r="AC396" i="17"/>
  <c r="AD396" i="17"/>
  <c r="AE396" i="17"/>
  <c r="AF396" i="17"/>
  <c r="AG396" i="17"/>
  <c r="AH396" i="17"/>
  <c r="AI396" i="17"/>
  <c r="AJ396" i="17"/>
  <c r="AK396" i="17"/>
  <c r="AL396" i="17"/>
  <c r="AM396" i="17"/>
  <c r="AN396" i="17"/>
  <c r="AO396" i="17"/>
  <c r="AP396" i="17"/>
  <c r="AQ396" i="17"/>
  <c r="AR396" i="17"/>
  <c r="AS396" i="17"/>
  <c r="AT396" i="17"/>
  <c r="AU396" i="17"/>
  <c r="AV396" i="17"/>
  <c r="AW396" i="17"/>
  <c r="AX396" i="17"/>
  <c r="AY396" i="17"/>
  <c r="AZ396" i="17"/>
  <c r="BA396" i="17"/>
  <c r="BB396" i="17"/>
  <c r="BC396" i="17"/>
  <c r="BD396" i="17"/>
  <c r="BE396" i="17"/>
  <c r="BF396" i="17"/>
  <c r="BG396" i="17"/>
  <c r="BH396" i="17"/>
  <c r="BI396" i="17"/>
  <c r="BJ396" i="17"/>
  <c r="BK396" i="17"/>
  <c r="BL396" i="17"/>
  <c r="BM396" i="17"/>
  <c r="BN396" i="17"/>
  <c r="BO396" i="17"/>
  <c r="BP396" i="17"/>
  <c r="BQ396" i="17"/>
  <c r="BR396" i="17"/>
  <c r="BS396" i="17"/>
  <c r="BT396" i="17"/>
  <c r="BU396" i="17"/>
  <c r="BV396" i="17"/>
  <c r="BW396" i="17"/>
  <c r="BX396" i="17"/>
  <c r="BY396" i="17"/>
  <c r="BZ396" i="17"/>
  <c r="CA396" i="17"/>
  <c r="CB396" i="17"/>
  <c r="CC396" i="17"/>
  <c r="CD396" i="17"/>
  <c r="CE396" i="17"/>
  <c r="CF396" i="17"/>
  <c r="CG396" i="17"/>
  <c r="CH396" i="17"/>
  <c r="CI396" i="17"/>
  <c r="CJ396" i="17"/>
  <c r="CK396" i="17"/>
  <c r="CL396" i="17"/>
  <c r="CM396" i="17"/>
  <c r="CN396" i="17"/>
  <c r="CO396" i="17"/>
  <c r="CP396" i="17"/>
  <c r="CQ396" i="17"/>
  <c r="CR396" i="17"/>
  <c r="CS396" i="17"/>
  <c r="CT396" i="17"/>
  <c r="CU396" i="17"/>
  <c r="CV396" i="17"/>
  <c r="CW396" i="17"/>
  <c r="CX396" i="17"/>
  <c r="CY396" i="17"/>
  <c r="CZ396" i="17"/>
  <c r="DA396" i="17"/>
  <c r="DB396" i="17"/>
  <c r="DC396" i="17"/>
  <c r="DD396" i="17"/>
  <c r="D397" i="17"/>
  <c r="E397" i="17"/>
  <c r="F397" i="17"/>
  <c r="G397" i="17"/>
  <c r="H397" i="17"/>
  <c r="I397" i="17"/>
  <c r="J397" i="17"/>
  <c r="K397" i="17"/>
  <c r="L397" i="17"/>
  <c r="M397" i="17"/>
  <c r="N397" i="17"/>
  <c r="O397" i="17"/>
  <c r="P397" i="17"/>
  <c r="Q397" i="17"/>
  <c r="R397" i="17"/>
  <c r="S397" i="17"/>
  <c r="T397" i="17"/>
  <c r="U397" i="17"/>
  <c r="V397" i="17"/>
  <c r="W397" i="17"/>
  <c r="X397" i="17"/>
  <c r="Y397" i="17"/>
  <c r="Z397" i="17"/>
  <c r="AA397" i="17"/>
  <c r="AB397" i="17"/>
  <c r="AC397" i="17"/>
  <c r="AD397" i="17"/>
  <c r="AE397" i="17"/>
  <c r="AF397" i="17"/>
  <c r="AG397" i="17"/>
  <c r="AH397" i="17"/>
  <c r="AI397" i="17"/>
  <c r="AJ397" i="17"/>
  <c r="AK397" i="17"/>
  <c r="AL397" i="17"/>
  <c r="AM397" i="17"/>
  <c r="AN397" i="17"/>
  <c r="AO397" i="17"/>
  <c r="AP397" i="17"/>
  <c r="AQ397" i="17"/>
  <c r="AR397" i="17"/>
  <c r="AS397" i="17"/>
  <c r="AT397" i="17"/>
  <c r="AU397" i="17"/>
  <c r="AV397" i="17"/>
  <c r="AW397" i="17"/>
  <c r="AX397" i="17"/>
  <c r="AY397" i="17"/>
  <c r="AZ397" i="17"/>
  <c r="BA397" i="17"/>
  <c r="BB397" i="17"/>
  <c r="BC397" i="17"/>
  <c r="BD397" i="17"/>
  <c r="BE397" i="17"/>
  <c r="BF397" i="17"/>
  <c r="BG397" i="17"/>
  <c r="BH397" i="17"/>
  <c r="BI397" i="17"/>
  <c r="BJ397" i="17"/>
  <c r="BK397" i="17"/>
  <c r="BL397" i="17"/>
  <c r="BM397" i="17"/>
  <c r="BN397" i="17"/>
  <c r="BO397" i="17"/>
  <c r="BP397" i="17"/>
  <c r="BQ397" i="17"/>
  <c r="BR397" i="17"/>
  <c r="BS397" i="17"/>
  <c r="BT397" i="17"/>
  <c r="BU397" i="17"/>
  <c r="BV397" i="17"/>
  <c r="BW397" i="17"/>
  <c r="BX397" i="17"/>
  <c r="BY397" i="17"/>
  <c r="BZ397" i="17"/>
  <c r="CA397" i="17"/>
  <c r="CB397" i="17"/>
  <c r="CC397" i="17"/>
  <c r="CD397" i="17"/>
  <c r="CE397" i="17"/>
  <c r="CF397" i="17"/>
  <c r="CG397" i="17"/>
  <c r="CH397" i="17"/>
  <c r="CI397" i="17"/>
  <c r="CJ397" i="17"/>
  <c r="CK397" i="17"/>
  <c r="CL397" i="17"/>
  <c r="CM397" i="17"/>
  <c r="CN397" i="17"/>
  <c r="CO397" i="17"/>
  <c r="CP397" i="17"/>
  <c r="CQ397" i="17"/>
  <c r="CR397" i="17"/>
  <c r="CS397" i="17"/>
  <c r="CT397" i="17"/>
  <c r="CU397" i="17"/>
  <c r="CV397" i="17"/>
  <c r="CW397" i="17"/>
  <c r="CX397" i="17"/>
  <c r="CY397" i="17"/>
  <c r="CZ397" i="17"/>
  <c r="DA397" i="17"/>
  <c r="DB397" i="17"/>
  <c r="DC397" i="17"/>
  <c r="DD397" i="17"/>
  <c r="D398" i="17"/>
  <c r="E398" i="17"/>
  <c r="F398" i="17"/>
  <c r="G398" i="17"/>
  <c r="H398" i="17"/>
  <c r="I398" i="17"/>
  <c r="J398" i="17"/>
  <c r="K398" i="17"/>
  <c r="L398" i="17"/>
  <c r="M398" i="17"/>
  <c r="N398" i="17"/>
  <c r="O398" i="17"/>
  <c r="P398" i="17"/>
  <c r="Q398" i="17"/>
  <c r="R398" i="17"/>
  <c r="S398" i="17"/>
  <c r="T398" i="17"/>
  <c r="U398" i="17"/>
  <c r="V398" i="17"/>
  <c r="W398" i="17"/>
  <c r="X398" i="17"/>
  <c r="Y398" i="17"/>
  <c r="Z398" i="17"/>
  <c r="AA398" i="17"/>
  <c r="AB398" i="17"/>
  <c r="AC398" i="17"/>
  <c r="AD398" i="17"/>
  <c r="AE398" i="17"/>
  <c r="AF398" i="17"/>
  <c r="AG398" i="17"/>
  <c r="AH398" i="17"/>
  <c r="AI398" i="17"/>
  <c r="AJ398" i="17"/>
  <c r="AK398" i="17"/>
  <c r="AL398" i="17"/>
  <c r="AM398" i="17"/>
  <c r="AN398" i="17"/>
  <c r="AO398" i="17"/>
  <c r="AP398" i="17"/>
  <c r="AQ398" i="17"/>
  <c r="AR398" i="17"/>
  <c r="AS398" i="17"/>
  <c r="AT398" i="17"/>
  <c r="AU398" i="17"/>
  <c r="AV398" i="17"/>
  <c r="AW398" i="17"/>
  <c r="AX398" i="17"/>
  <c r="AY398" i="17"/>
  <c r="AZ398" i="17"/>
  <c r="BA398" i="17"/>
  <c r="BB398" i="17"/>
  <c r="BC398" i="17"/>
  <c r="BD398" i="17"/>
  <c r="BE398" i="17"/>
  <c r="BF398" i="17"/>
  <c r="BG398" i="17"/>
  <c r="BH398" i="17"/>
  <c r="BI398" i="17"/>
  <c r="BJ398" i="17"/>
  <c r="BK398" i="17"/>
  <c r="BL398" i="17"/>
  <c r="BM398" i="17"/>
  <c r="BN398" i="17"/>
  <c r="BO398" i="17"/>
  <c r="BP398" i="17"/>
  <c r="BQ398" i="17"/>
  <c r="BR398" i="17"/>
  <c r="BS398" i="17"/>
  <c r="BT398" i="17"/>
  <c r="BU398" i="17"/>
  <c r="BV398" i="17"/>
  <c r="BW398" i="17"/>
  <c r="BX398" i="17"/>
  <c r="BY398" i="17"/>
  <c r="BZ398" i="17"/>
  <c r="CA398" i="17"/>
  <c r="CB398" i="17"/>
  <c r="CC398" i="17"/>
  <c r="CD398" i="17"/>
  <c r="CE398" i="17"/>
  <c r="CF398" i="17"/>
  <c r="CG398" i="17"/>
  <c r="CH398" i="17"/>
  <c r="CI398" i="17"/>
  <c r="CJ398" i="17"/>
  <c r="CK398" i="17"/>
  <c r="CL398" i="17"/>
  <c r="CM398" i="17"/>
  <c r="CN398" i="17"/>
  <c r="CO398" i="17"/>
  <c r="CP398" i="17"/>
  <c r="CQ398" i="17"/>
  <c r="CR398" i="17"/>
  <c r="CS398" i="17"/>
  <c r="CT398" i="17"/>
  <c r="CU398" i="17"/>
  <c r="CV398" i="17"/>
  <c r="CW398" i="17"/>
  <c r="CX398" i="17"/>
  <c r="CY398" i="17"/>
  <c r="CZ398" i="17"/>
  <c r="DA398" i="17"/>
  <c r="DB398" i="17"/>
  <c r="DC398" i="17"/>
  <c r="DD398" i="17"/>
  <c r="D399" i="17"/>
  <c r="E399" i="17"/>
  <c r="F399" i="17"/>
  <c r="G399" i="17"/>
  <c r="H399" i="17"/>
  <c r="I399" i="17"/>
  <c r="J399" i="17"/>
  <c r="K399" i="17"/>
  <c r="L399" i="17"/>
  <c r="M399" i="17"/>
  <c r="N399" i="17"/>
  <c r="O399" i="17"/>
  <c r="P399" i="17"/>
  <c r="Q399" i="17"/>
  <c r="R399" i="17"/>
  <c r="S399" i="17"/>
  <c r="T399" i="17"/>
  <c r="U399" i="17"/>
  <c r="V399" i="17"/>
  <c r="W399" i="17"/>
  <c r="X399" i="17"/>
  <c r="Y399" i="17"/>
  <c r="Z399" i="17"/>
  <c r="AA399" i="17"/>
  <c r="AB399" i="17"/>
  <c r="AC399" i="17"/>
  <c r="AD399" i="17"/>
  <c r="AE399" i="17"/>
  <c r="AF399" i="17"/>
  <c r="AG399" i="17"/>
  <c r="AH399" i="17"/>
  <c r="AI399" i="17"/>
  <c r="AJ399" i="17"/>
  <c r="AK399" i="17"/>
  <c r="AL399" i="17"/>
  <c r="AM399" i="17"/>
  <c r="AN399" i="17"/>
  <c r="AO399" i="17"/>
  <c r="AP399" i="17"/>
  <c r="AQ399" i="17"/>
  <c r="AR399" i="17"/>
  <c r="AS399" i="17"/>
  <c r="AT399" i="17"/>
  <c r="AU399" i="17"/>
  <c r="AV399" i="17"/>
  <c r="AW399" i="17"/>
  <c r="AX399" i="17"/>
  <c r="AY399" i="17"/>
  <c r="AZ399" i="17"/>
  <c r="BA399" i="17"/>
  <c r="BB399" i="17"/>
  <c r="BC399" i="17"/>
  <c r="BD399" i="17"/>
  <c r="BE399" i="17"/>
  <c r="BF399" i="17"/>
  <c r="BG399" i="17"/>
  <c r="BH399" i="17"/>
  <c r="BI399" i="17"/>
  <c r="BJ399" i="17"/>
  <c r="BK399" i="17"/>
  <c r="BL399" i="17"/>
  <c r="BM399" i="17"/>
  <c r="BN399" i="17"/>
  <c r="BO399" i="17"/>
  <c r="BP399" i="17"/>
  <c r="BQ399" i="17"/>
  <c r="BR399" i="17"/>
  <c r="BS399" i="17"/>
  <c r="BT399" i="17"/>
  <c r="BU399" i="17"/>
  <c r="BV399" i="17"/>
  <c r="BW399" i="17"/>
  <c r="BX399" i="17"/>
  <c r="BY399" i="17"/>
  <c r="BZ399" i="17"/>
  <c r="CA399" i="17"/>
  <c r="CB399" i="17"/>
  <c r="CC399" i="17"/>
  <c r="CD399" i="17"/>
  <c r="CE399" i="17"/>
  <c r="CF399" i="17"/>
  <c r="CG399" i="17"/>
  <c r="CH399" i="17"/>
  <c r="CI399" i="17"/>
  <c r="CJ399" i="17"/>
  <c r="CK399" i="17"/>
  <c r="CL399" i="17"/>
  <c r="CM399" i="17"/>
  <c r="CN399" i="17"/>
  <c r="CO399" i="17"/>
  <c r="CP399" i="17"/>
  <c r="CQ399" i="17"/>
  <c r="CR399" i="17"/>
  <c r="CS399" i="17"/>
  <c r="CT399" i="17"/>
  <c r="CU399" i="17"/>
  <c r="CV399" i="17"/>
  <c r="CW399" i="17"/>
  <c r="CX399" i="17"/>
  <c r="CY399" i="17"/>
  <c r="CZ399" i="17"/>
  <c r="DA399" i="17"/>
  <c r="DB399" i="17"/>
  <c r="DC399" i="17"/>
  <c r="DD399" i="17"/>
  <c r="D400" i="17"/>
  <c r="E400" i="17"/>
  <c r="F400" i="17"/>
  <c r="G400" i="17"/>
  <c r="H400" i="17"/>
  <c r="I400" i="17"/>
  <c r="J400" i="17"/>
  <c r="K400" i="17"/>
  <c r="L400" i="17"/>
  <c r="M400" i="17"/>
  <c r="N400" i="17"/>
  <c r="O400" i="17"/>
  <c r="P400" i="17"/>
  <c r="Q400" i="17"/>
  <c r="R400" i="17"/>
  <c r="S400" i="17"/>
  <c r="T400" i="17"/>
  <c r="U400" i="17"/>
  <c r="V400" i="17"/>
  <c r="W400" i="17"/>
  <c r="X400" i="17"/>
  <c r="Y400" i="17"/>
  <c r="Z400" i="17"/>
  <c r="AA400" i="17"/>
  <c r="AB400" i="17"/>
  <c r="AC400" i="17"/>
  <c r="AD400" i="17"/>
  <c r="AE400" i="17"/>
  <c r="AF400" i="17"/>
  <c r="AG400" i="17"/>
  <c r="AH400" i="17"/>
  <c r="AI400" i="17"/>
  <c r="AJ400" i="17"/>
  <c r="AK400" i="17"/>
  <c r="AL400" i="17"/>
  <c r="AM400" i="17"/>
  <c r="AN400" i="17"/>
  <c r="AO400" i="17"/>
  <c r="AP400" i="17"/>
  <c r="AQ400" i="17"/>
  <c r="AR400" i="17"/>
  <c r="AS400" i="17"/>
  <c r="AT400" i="17"/>
  <c r="AU400" i="17"/>
  <c r="AV400" i="17"/>
  <c r="AW400" i="17"/>
  <c r="AX400" i="17"/>
  <c r="AY400" i="17"/>
  <c r="AZ400" i="17"/>
  <c r="BA400" i="17"/>
  <c r="BB400" i="17"/>
  <c r="BC400" i="17"/>
  <c r="BD400" i="17"/>
  <c r="BE400" i="17"/>
  <c r="BF400" i="17"/>
  <c r="BG400" i="17"/>
  <c r="BH400" i="17"/>
  <c r="BI400" i="17"/>
  <c r="BJ400" i="17"/>
  <c r="BK400" i="17"/>
  <c r="BL400" i="17"/>
  <c r="BM400" i="17"/>
  <c r="BN400" i="17"/>
  <c r="BO400" i="17"/>
  <c r="BP400" i="17"/>
  <c r="BQ400" i="17"/>
  <c r="BR400" i="17"/>
  <c r="BS400" i="17"/>
  <c r="BT400" i="17"/>
  <c r="BU400" i="17"/>
  <c r="BV400" i="17"/>
  <c r="BW400" i="17"/>
  <c r="BX400" i="17"/>
  <c r="BY400" i="17"/>
  <c r="BZ400" i="17"/>
  <c r="CA400" i="17"/>
  <c r="CB400" i="17"/>
  <c r="CC400" i="17"/>
  <c r="CD400" i="17"/>
  <c r="CE400" i="17"/>
  <c r="CF400" i="17"/>
  <c r="CG400" i="17"/>
  <c r="CH400" i="17"/>
  <c r="CI400" i="17"/>
  <c r="CJ400" i="17"/>
  <c r="CK400" i="17"/>
  <c r="CL400" i="17"/>
  <c r="CM400" i="17"/>
  <c r="CN400" i="17"/>
  <c r="CO400" i="17"/>
  <c r="CP400" i="17"/>
  <c r="CQ400" i="17"/>
  <c r="CR400" i="17"/>
  <c r="CS400" i="17"/>
  <c r="CT400" i="17"/>
  <c r="CU400" i="17"/>
  <c r="CV400" i="17"/>
  <c r="CW400" i="17"/>
  <c r="CX400" i="17"/>
  <c r="CY400" i="17"/>
  <c r="CZ400" i="17"/>
  <c r="DA400" i="17"/>
  <c r="DB400" i="17"/>
  <c r="DC400" i="17"/>
  <c r="DD400" i="17"/>
  <c r="D401" i="17"/>
  <c r="E401" i="17"/>
  <c r="F401" i="17"/>
  <c r="G401" i="17"/>
  <c r="H401" i="17"/>
  <c r="I401" i="17"/>
  <c r="J401" i="17"/>
  <c r="K401" i="17"/>
  <c r="L401" i="17"/>
  <c r="M401" i="17"/>
  <c r="N401" i="17"/>
  <c r="O401" i="17"/>
  <c r="P401" i="17"/>
  <c r="Q401" i="17"/>
  <c r="R401" i="17"/>
  <c r="S401" i="17"/>
  <c r="T401" i="17"/>
  <c r="U401" i="17"/>
  <c r="V401" i="17"/>
  <c r="W401" i="17"/>
  <c r="X401" i="17"/>
  <c r="Y401" i="17"/>
  <c r="Z401" i="17"/>
  <c r="AA401" i="17"/>
  <c r="AB401" i="17"/>
  <c r="AC401" i="17"/>
  <c r="AD401" i="17"/>
  <c r="AE401" i="17"/>
  <c r="AF401" i="17"/>
  <c r="AG401" i="17"/>
  <c r="AH401" i="17"/>
  <c r="AI401" i="17"/>
  <c r="AJ401" i="17"/>
  <c r="AK401" i="17"/>
  <c r="AL401" i="17"/>
  <c r="AM401" i="17"/>
  <c r="AN401" i="17"/>
  <c r="AO401" i="17"/>
  <c r="AP401" i="17"/>
  <c r="AQ401" i="17"/>
  <c r="AR401" i="17"/>
  <c r="AS401" i="17"/>
  <c r="AT401" i="17"/>
  <c r="AU401" i="17"/>
  <c r="AV401" i="17"/>
  <c r="AW401" i="17"/>
  <c r="AX401" i="17"/>
  <c r="AY401" i="17"/>
  <c r="AZ401" i="17"/>
  <c r="BA401" i="17"/>
  <c r="BB401" i="17"/>
  <c r="BC401" i="17"/>
  <c r="BD401" i="17"/>
  <c r="BE401" i="17"/>
  <c r="BF401" i="17"/>
  <c r="BG401" i="17"/>
  <c r="BH401" i="17"/>
  <c r="BI401" i="17"/>
  <c r="BJ401" i="17"/>
  <c r="BK401" i="17"/>
  <c r="BL401" i="17"/>
  <c r="BM401" i="17"/>
  <c r="BN401" i="17"/>
  <c r="BO401" i="17"/>
  <c r="BP401" i="17"/>
  <c r="BQ401" i="17"/>
  <c r="BR401" i="17"/>
  <c r="BS401" i="17"/>
  <c r="BT401" i="17"/>
  <c r="BU401" i="17"/>
  <c r="BV401" i="17"/>
  <c r="BW401" i="17"/>
  <c r="BX401" i="17"/>
  <c r="BY401" i="17"/>
  <c r="BZ401" i="17"/>
  <c r="CA401" i="17"/>
  <c r="CB401" i="17"/>
  <c r="CC401" i="17"/>
  <c r="CD401" i="17"/>
  <c r="CE401" i="17"/>
  <c r="CF401" i="17"/>
  <c r="CG401" i="17"/>
  <c r="CH401" i="17"/>
  <c r="CI401" i="17"/>
  <c r="CJ401" i="17"/>
  <c r="CK401" i="17"/>
  <c r="CL401" i="17"/>
  <c r="CM401" i="17"/>
  <c r="CN401" i="17"/>
  <c r="CO401" i="17"/>
  <c r="CP401" i="17"/>
  <c r="CQ401" i="17"/>
  <c r="CR401" i="17"/>
  <c r="CS401" i="17"/>
  <c r="CT401" i="17"/>
  <c r="CU401" i="17"/>
  <c r="CV401" i="17"/>
  <c r="CW401" i="17"/>
  <c r="CX401" i="17"/>
  <c r="CY401" i="17"/>
  <c r="CZ401" i="17"/>
  <c r="DA401" i="17"/>
  <c r="DB401" i="17"/>
  <c r="DC401" i="17"/>
  <c r="DD401" i="17"/>
  <c r="D402" i="17"/>
  <c r="E402" i="17"/>
  <c r="F402" i="17"/>
  <c r="G402" i="17"/>
  <c r="H402" i="17"/>
  <c r="I402" i="17"/>
  <c r="J402" i="17"/>
  <c r="K402" i="17"/>
  <c r="L402" i="17"/>
  <c r="M402" i="17"/>
  <c r="N402" i="17"/>
  <c r="O402" i="17"/>
  <c r="P402" i="17"/>
  <c r="Q402" i="17"/>
  <c r="R402" i="17"/>
  <c r="S402" i="17"/>
  <c r="T402" i="17"/>
  <c r="U402" i="17"/>
  <c r="V402" i="17"/>
  <c r="W402" i="17"/>
  <c r="X402" i="17"/>
  <c r="Y402" i="17"/>
  <c r="Z402" i="17"/>
  <c r="AA402" i="17"/>
  <c r="AB402" i="17"/>
  <c r="AC402" i="17"/>
  <c r="AD402" i="17"/>
  <c r="AE402" i="17"/>
  <c r="AF402" i="17"/>
  <c r="AG402" i="17"/>
  <c r="AH402" i="17"/>
  <c r="AI402" i="17"/>
  <c r="AJ402" i="17"/>
  <c r="AK402" i="17"/>
  <c r="AL402" i="17"/>
  <c r="AM402" i="17"/>
  <c r="AN402" i="17"/>
  <c r="AO402" i="17"/>
  <c r="AP402" i="17"/>
  <c r="AQ402" i="17"/>
  <c r="AR402" i="17"/>
  <c r="AS402" i="17"/>
  <c r="AT402" i="17"/>
  <c r="AU402" i="17"/>
  <c r="AV402" i="17"/>
  <c r="AW402" i="17"/>
  <c r="AX402" i="17"/>
  <c r="AY402" i="17"/>
  <c r="AZ402" i="17"/>
  <c r="BA402" i="17"/>
  <c r="BB402" i="17"/>
  <c r="BC402" i="17"/>
  <c r="BD402" i="17"/>
  <c r="BE402" i="17"/>
  <c r="BF402" i="17"/>
  <c r="BG402" i="17"/>
  <c r="BH402" i="17"/>
  <c r="BI402" i="17"/>
  <c r="BJ402" i="17"/>
  <c r="BK402" i="17"/>
  <c r="BL402" i="17"/>
  <c r="BM402" i="17"/>
  <c r="BN402" i="17"/>
  <c r="BO402" i="17"/>
  <c r="BP402" i="17"/>
  <c r="BQ402" i="17"/>
  <c r="BR402" i="17"/>
  <c r="BS402" i="17"/>
  <c r="BT402" i="17"/>
  <c r="BU402" i="17"/>
  <c r="BV402" i="17"/>
  <c r="BW402" i="17"/>
  <c r="BX402" i="17"/>
  <c r="BY402" i="17"/>
  <c r="BZ402" i="17"/>
  <c r="CA402" i="17"/>
  <c r="CB402" i="17"/>
  <c r="CC402" i="17"/>
  <c r="CD402" i="17"/>
  <c r="CE402" i="17"/>
  <c r="CF402" i="17"/>
  <c r="CG402" i="17"/>
  <c r="CH402" i="17"/>
  <c r="CI402" i="17"/>
  <c r="CJ402" i="17"/>
  <c r="CK402" i="17"/>
  <c r="CL402" i="17"/>
  <c r="CM402" i="17"/>
  <c r="CN402" i="17"/>
  <c r="CO402" i="17"/>
  <c r="CP402" i="17"/>
  <c r="CQ402" i="17"/>
  <c r="CR402" i="17"/>
  <c r="CS402" i="17"/>
  <c r="CT402" i="17"/>
  <c r="CU402" i="17"/>
  <c r="CV402" i="17"/>
  <c r="CW402" i="17"/>
  <c r="CX402" i="17"/>
  <c r="CY402" i="17"/>
  <c r="CZ402" i="17"/>
  <c r="DA402" i="17"/>
  <c r="DB402" i="17"/>
  <c r="DC402" i="17"/>
  <c r="DD402" i="17"/>
  <c r="D403" i="17"/>
  <c r="E403" i="17"/>
  <c r="F403" i="17"/>
  <c r="G403" i="17"/>
  <c r="H403" i="17"/>
  <c r="I403" i="17"/>
  <c r="J403" i="17"/>
  <c r="K403" i="17"/>
  <c r="L403" i="17"/>
  <c r="M403" i="17"/>
  <c r="N403" i="17"/>
  <c r="O403" i="17"/>
  <c r="P403" i="17"/>
  <c r="Q403" i="17"/>
  <c r="R403" i="17"/>
  <c r="S403" i="17"/>
  <c r="T403" i="17"/>
  <c r="U403" i="17"/>
  <c r="V403" i="17"/>
  <c r="W403" i="17"/>
  <c r="X403" i="17"/>
  <c r="Y403" i="17"/>
  <c r="Z403" i="17"/>
  <c r="AA403" i="17"/>
  <c r="AB403" i="17"/>
  <c r="AC403" i="17"/>
  <c r="AD403" i="17"/>
  <c r="AE403" i="17"/>
  <c r="AF403" i="17"/>
  <c r="AG403" i="17"/>
  <c r="AH403" i="17"/>
  <c r="AI403" i="17"/>
  <c r="AJ403" i="17"/>
  <c r="AK403" i="17"/>
  <c r="AL403" i="17"/>
  <c r="AM403" i="17"/>
  <c r="AN403" i="17"/>
  <c r="AO403" i="17"/>
  <c r="AP403" i="17"/>
  <c r="AQ403" i="17"/>
  <c r="AR403" i="17"/>
  <c r="AS403" i="17"/>
  <c r="AT403" i="17"/>
  <c r="AU403" i="17"/>
  <c r="AV403" i="17"/>
  <c r="AW403" i="17"/>
  <c r="AX403" i="17"/>
  <c r="AY403" i="17"/>
  <c r="AZ403" i="17"/>
  <c r="BA403" i="17"/>
  <c r="BB403" i="17"/>
  <c r="BC403" i="17"/>
  <c r="BD403" i="17"/>
  <c r="BE403" i="17"/>
  <c r="BF403" i="17"/>
  <c r="BG403" i="17"/>
  <c r="BH403" i="17"/>
  <c r="BI403" i="17"/>
  <c r="BJ403" i="17"/>
  <c r="BK403" i="17"/>
  <c r="BL403" i="17"/>
  <c r="BM403" i="17"/>
  <c r="BN403" i="17"/>
  <c r="BO403" i="17"/>
  <c r="BP403" i="17"/>
  <c r="BQ403" i="17"/>
  <c r="BR403" i="17"/>
  <c r="BS403" i="17"/>
  <c r="BT403" i="17"/>
  <c r="BU403" i="17"/>
  <c r="BV403" i="17"/>
  <c r="BW403" i="17"/>
  <c r="BX403" i="17"/>
  <c r="BY403" i="17"/>
  <c r="BZ403" i="17"/>
  <c r="CA403" i="17"/>
  <c r="CB403" i="17"/>
  <c r="CC403" i="17"/>
  <c r="CD403" i="17"/>
  <c r="CE403" i="17"/>
  <c r="CF403" i="17"/>
  <c r="CG403" i="17"/>
  <c r="CH403" i="17"/>
  <c r="CI403" i="17"/>
  <c r="CJ403" i="17"/>
  <c r="CK403" i="17"/>
  <c r="CL403" i="17"/>
  <c r="CM403" i="17"/>
  <c r="CN403" i="17"/>
  <c r="CO403" i="17"/>
  <c r="CP403" i="17"/>
  <c r="CQ403" i="17"/>
  <c r="CR403" i="17"/>
  <c r="CS403" i="17"/>
  <c r="CT403" i="17"/>
  <c r="CU403" i="17"/>
  <c r="CV403" i="17"/>
  <c r="CW403" i="17"/>
  <c r="CX403" i="17"/>
  <c r="CY403" i="17"/>
  <c r="CZ403" i="17"/>
  <c r="DA403" i="17"/>
  <c r="DB403" i="17"/>
  <c r="DC403" i="17"/>
  <c r="DD403" i="17"/>
  <c r="D404" i="17"/>
  <c r="E404" i="17"/>
  <c r="F404" i="17"/>
  <c r="G404" i="17"/>
  <c r="H404" i="17"/>
  <c r="I404" i="17"/>
  <c r="J404" i="17"/>
  <c r="K404" i="17"/>
  <c r="L404" i="17"/>
  <c r="M404" i="17"/>
  <c r="N404" i="17"/>
  <c r="O404" i="17"/>
  <c r="P404" i="17"/>
  <c r="Q404" i="17"/>
  <c r="R404" i="17"/>
  <c r="S404" i="17"/>
  <c r="T404" i="17"/>
  <c r="U404" i="17"/>
  <c r="V404" i="17"/>
  <c r="W404" i="17"/>
  <c r="X404" i="17"/>
  <c r="Y404" i="17"/>
  <c r="Z404" i="17"/>
  <c r="AA404" i="17"/>
  <c r="AB404" i="17"/>
  <c r="AC404" i="17"/>
  <c r="AD404" i="17"/>
  <c r="AE404" i="17"/>
  <c r="AF404" i="17"/>
  <c r="AG404" i="17"/>
  <c r="AH404" i="17"/>
  <c r="AI404" i="17"/>
  <c r="AJ404" i="17"/>
  <c r="AK404" i="17"/>
  <c r="AL404" i="17"/>
  <c r="AM404" i="17"/>
  <c r="AN404" i="17"/>
  <c r="AO404" i="17"/>
  <c r="AP404" i="17"/>
  <c r="AQ404" i="17"/>
  <c r="AR404" i="17"/>
  <c r="AS404" i="17"/>
  <c r="AT404" i="17"/>
  <c r="AU404" i="17"/>
  <c r="AV404" i="17"/>
  <c r="AW404" i="17"/>
  <c r="AX404" i="17"/>
  <c r="AY404" i="17"/>
  <c r="AZ404" i="17"/>
  <c r="BA404" i="17"/>
  <c r="BB404" i="17"/>
  <c r="BC404" i="17"/>
  <c r="BD404" i="17"/>
  <c r="BE404" i="17"/>
  <c r="BF404" i="17"/>
  <c r="BG404" i="17"/>
  <c r="BH404" i="17"/>
  <c r="BI404" i="17"/>
  <c r="BJ404" i="17"/>
  <c r="BK404" i="17"/>
  <c r="BL404" i="17"/>
  <c r="BM404" i="17"/>
  <c r="BN404" i="17"/>
  <c r="BO404" i="17"/>
  <c r="BP404" i="17"/>
  <c r="BQ404" i="17"/>
  <c r="BR404" i="17"/>
  <c r="BS404" i="17"/>
  <c r="BT404" i="17"/>
  <c r="BU404" i="17"/>
  <c r="BV404" i="17"/>
  <c r="BW404" i="17"/>
  <c r="BX404" i="17"/>
  <c r="BY404" i="17"/>
  <c r="BZ404" i="17"/>
  <c r="CA404" i="17"/>
  <c r="CB404" i="17"/>
  <c r="CC404" i="17"/>
  <c r="CD404" i="17"/>
  <c r="CE404" i="17"/>
  <c r="CF404" i="17"/>
  <c r="CG404" i="17"/>
  <c r="CH404" i="17"/>
  <c r="CI404" i="17"/>
  <c r="CJ404" i="17"/>
  <c r="CK404" i="17"/>
  <c r="CL404" i="17"/>
  <c r="CM404" i="17"/>
  <c r="CN404" i="17"/>
  <c r="CO404" i="17"/>
  <c r="CP404" i="17"/>
  <c r="CQ404" i="17"/>
  <c r="CR404" i="17"/>
  <c r="CS404" i="17"/>
  <c r="CT404" i="17"/>
  <c r="CU404" i="17"/>
  <c r="CV404" i="17"/>
  <c r="CW404" i="17"/>
  <c r="CX404" i="17"/>
  <c r="CY404" i="17"/>
  <c r="CZ404" i="17"/>
  <c r="DA404" i="17"/>
  <c r="DB404" i="17"/>
  <c r="DC404" i="17"/>
  <c r="DD404" i="17"/>
  <c r="D405" i="17"/>
  <c r="E405" i="17"/>
  <c r="F405" i="17"/>
  <c r="G405" i="17"/>
  <c r="H405" i="17"/>
  <c r="I405" i="17"/>
  <c r="J405" i="17"/>
  <c r="K405" i="17"/>
  <c r="L405" i="17"/>
  <c r="M405" i="17"/>
  <c r="N405" i="17"/>
  <c r="O405" i="17"/>
  <c r="P405" i="17"/>
  <c r="Q405" i="17"/>
  <c r="R405" i="17"/>
  <c r="S405" i="17"/>
  <c r="T405" i="17"/>
  <c r="U405" i="17"/>
  <c r="V405" i="17"/>
  <c r="W405" i="17"/>
  <c r="X405" i="17"/>
  <c r="Y405" i="17"/>
  <c r="Z405" i="17"/>
  <c r="AA405" i="17"/>
  <c r="AB405" i="17"/>
  <c r="AC405" i="17"/>
  <c r="AD405" i="17"/>
  <c r="AE405" i="17"/>
  <c r="AF405" i="17"/>
  <c r="AG405" i="17"/>
  <c r="AH405" i="17"/>
  <c r="AI405" i="17"/>
  <c r="AJ405" i="17"/>
  <c r="AK405" i="17"/>
  <c r="AL405" i="17"/>
  <c r="AM405" i="17"/>
  <c r="AN405" i="17"/>
  <c r="AO405" i="17"/>
  <c r="AP405" i="17"/>
  <c r="AQ405" i="17"/>
  <c r="AR405" i="17"/>
  <c r="AS405" i="17"/>
  <c r="AT405" i="17"/>
  <c r="AU405" i="17"/>
  <c r="AV405" i="17"/>
  <c r="AW405" i="17"/>
  <c r="AX405" i="17"/>
  <c r="AY405" i="17"/>
  <c r="AZ405" i="17"/>
  <c r="BA405" i="17"/>
  <c r="BB405" i="17"/>
  <c r="BC405" i="17"/>
  <c r="BD405" i="17"/>
  <c r="BE405" i="17"/>
  <c r="BF405" i="17"/>
  <c r="BG405" i="17"/>
  <c r="BH405" i="17"/>
  <c r="BI405" i="17"/>
  <c r="BJ405" i="17"/>
  <c r="BK405" i="17"/>
  <c r="BL405" i="17"/>
  <c r="BM405" i="17"/>
  <c r="BN405" i="17"/>
  <c r="BO405" i="17"/>
  <c r="BP405" i="17"/>
  <c r="BQ405" i="17"/>
  <c r="BR405" i="17"/>
  <c r="BS405" i="17"/>
  <c r="BT405" i="17"/>
  <c r="BU405" i="17"/>
  <c r="BV405" i="17"/>
  <c r="BW405" i="17"/>
  <c r="BX405" i="17"/>
  <c r="BY405" i="17"/>
  <c r="BZ405" i="17"/>
  <c r="CA405" i="17"/>
  <c r="CB405" i="17"/>
  <c r="CC405" i="17"/>
  <c r="CD405" i="17"/>
  <c r="CE405" i="17"/>
  <c r="CF405" i="17"/>
  <c r="CG405" i="17"/>
  <c r="CH405" i="17"/>
  <c r="CI405" i="17"/>
  <c r="CJ405" i="17"/>
  <c r="CK405" i="17"/>
  <c r="CL405" i="17"/>
  <c r="CM405" i="17"/>
  <c r="CN405" i="17"/>
  <c r="CO405" i="17"/>
  <c r="CP405" i="17"/>
  <c r="CQ405" i="17"/>
  <c r="CR405" i="17"/>
  <c r="CS405" i="17"/>
  <c r="CT405" i="17"/>
  <c r="CU405" i="17"/>
  <c r="CV405" i="17"/>
  <c r="CW405" i="17"/>
  <c r="CX405" i="17"/>
  <c r="CY405" i="17"/>
  <c r="CZ405" i="17"/>
  <c r="DA405" i="17"/>
  <c r="DB405" i="17"/>
  <c r="DC405" i="17"/>
  <c r="DD405" i="17"/>
  <c r="D406" i="17"/>
  <c r="E406" i="17"/>
  <c r="F406" i="17"/>
  <c r="G406" i="17"/>
  <c r="H406" i="17"/>
  <c r="I406" i="17"/>
  <c r="J406" i="17"/>
  <c r="K406" i="17"/>
  <c r="L406" i="17"/>
  <c r="M406" i="17"/>
  <c r="N406" i="17"/>
  <c r="O406" i="17"/>
  <c r="P406" i="17"/>
  <c r="Q406" i="17"/>
  <c r="R406" i="17"/>
  <c r="S406" i="17"/>
  <c r="T406" i="17"/>
  <c r="U406" i="17"/>
  <c r="V406" i="17"/>
  <c r="W406" i="17"/>
  <c r="X406" i="17"/>
  <c r="Y406" i="17"/>
  <c r="Z406" i="17"/>
  <c r="AA406" i="17"/>
  <c r="AB406" i="17"/>
  <c r="AC406" i="17"/>
  <c r="AD406" i="17"/>
  <c r="AE406" i="17"/>
  <c r="AF406" i="17"/>
  <c r="AG406" i="17"/>
  <c r="AH406" i="17"/>
  <c r="AI406" i="17"/>
  <c r="AJ406" i="17"/>
  <c r="AK406" i="17"/>
  <c r="AL406" i="17"/>
  <c r="AM406" i="17"/>
  <c r="AN406" i="17"/>
  <c r="AO406" i="17"/>
  <c r="AP406" i="17"/>
  <c r="AQ406" i="17"/>
  <c r="AR406" i="17"/>
  <c r="AS406" i="17"/>
  <c r="AT406" i="17"/>
  <c r="AU406" i="17"/>
  <c r="AV406" i="17"/>
  <c r="AW406" i="17"/>
  <c r="AX406" i="17"/>
  <c r="AY406" i="17"/>
  <c r="AZ406" i="17"/>
  <c r="BA406" i="17"/>
  <c r="BB406" i="17"/>
  <c r="BC406" i="17"/>
  <c r="BD406" i="17"/>
  <c r="BE406" i="17"/>
  <c r="BF406" i="17"/>
  <c r="BG406" i="17"/>
  <c r="BH406" i="17"/>
  <c r="BI406" i="17"/>
  <c r="BJ406" i="17"/>
  <c r="BK406" i="17"/>
  <c r="BL406" i="17"/>
  <c r="BM406" i="17"/>
  <c r="BN406" i="17"/>
  <c r="BO406" i="17"/>
  <c r="BP406" i="17"/>
  <c r="BQ406" i="17"/>
  <c r="BR406" i="17"/>
  <c r="BS406" i="17"/>
  <c r="BT406" i="17"/>
  <c r="BU406" i="17"/>
  <c r="BV406" i="17"/>
  <c r="BW406" i="17"/>
  <c r="BX406" i="17"/>
  <c r="BY406" i="17"/>
  <c r="BZ406" i="17"/>
  <c r="CA406" i="17"/>
  <c r="CB406" i="17"/>
  <c r="CC406" i="17"/>
  <c r="CD406" i="17"/>
  <c r="CE406" i="17"/>
  <c r="CF406" i="17"/>
  <c r="CG406" i="17"/>
  <c r="CH406" i="17"/>
  <c r="CI406" i="17"/>
  <c r="CJ406" i="17"/>
  <c r="CK406" i="17"/>
  <c r="CL406" i="17"/>
  <c r="CM406" i="17"/>
  <c r="CN406" i="17"/>
  <c r="CO406" i="17"/>
  <c r="CP406" i="17"/>
  <c r="CQ406" i="17"/>
  <c r="CR406" i="17"/>
  <c r="CS406" i="17"/>
  <c r="CT406" i="17"/>
  <c r="CU406" i="17"/>
  <c r="CV406" i="17"/>
  <c r="CW406" i="17"/>
  <c r="CX406" i="17"/>
  <c r="CY406" i="17"/>
  <c r="CZ406" i="17"/>
  <c r="DA406" i="17"/>
  <c r="DB406" i="17"/>
  <c r="DC406" i="17"/>
  <c r="DD406" i="17"/>
  <c r="D407" i="17"/>
  <c r="E407" i="17"/>
  <c r="F407" i="17"/>
  <c r="G407" i="17"/>
  <c r="H407" i="17"/>
  <c r="I407" i="17"/>
  <c r="J407" i="17"/>
  <c r="K407" i="17"/>
  <c r="L407" i="17"/>
  <c r="M407" i="17"/>
  <c r="N407" i="17"/>
  <c r="O407" i="17"/>
  <c r="P407" i="17"/>
  <c r="Q407" i="17"/>
  <c r="R407" i="17"/>
  <c r="S407" i="17"/>
  <c r="T407" i="17"/>
  <c r="U407" i="17"/>
  <c r="V407" i="17"/>
  <c r="W407" i="17"/>
  <c r="X407" i="17"/>
  <c r="Y407" i="17"/>
  <c r="Z407" i="17"/>
  <c r="AA407" i="17"/>
  <c r="AB407" i="17"/>
  <c r="AC407" i="17"/>
  <c r="AD407" i="17"/>
  <c r="AE407" i="17"/>
  <c r="AF407" i="17"/>
  <c r="AG407" i="17"/>
  <c r="AH407" i="17"/>
  <c r="AI407" i="17"/>
  <c r="AJ407" i="17"/>
  <c r="AK407" i="17"/>
  <c r="AL407" i="17"/>
  <c r="AM407" i="17"/>
  <c r="AN407" i="17"/>
  <c r="AO407" i="17"/>
  <c r="AP407" i="17"/>
  <c r="AQ407" i="17"/>
  <c r="AR407" i="17"/>
  <c r="AS407" i="17"/>
  <c r="AT407" i="17"/>
  <c r="AU407" i="17"/>
  <c r="AV407" i="17"/>
  <c r="AW407" i="17"/>
  <c r="AX407" i="17"/>
  <c r="AY407" i="17"/>
  <c r="AZ407" i="17"/>
  <c r="BA407" i="17"/>
  <c r="BB407" i="17"/>
  <c r="BC407" i="17"/>
  <c r="BD407" i="17"/>
  <c r="BE407" i="17"/>
  <c r="BF407" i="17"/>
  <c r="BG407" i="17"/>
  <c r="BH407" i="17"/>
  <c r="BI407" i="17"/>
  <c r="BJ407" i="17"/>
  <c r="BK407" i="17"/>
  <c r="BL407" i="17"/>
  <c r="BM407" i="17"/>
  <c r="BN407" i="17"/>
  <c r="BO407" i="17"/>
  <c r="BP407" i="17"/>
  <c r="BQ407" i="17"/>
  <c r="BR407" i="17"/>
  <c r="BS407" i="17"/>
  <c r="BT407" i="17"/>
  <c r="BU407" i="17"/>
  <c r="BV407" i="17"/>
  <c r="BW407" i="17"/>
  <c r="BX407" i="17"/>
  <c r="BY407" i="17"/>
  <c r="BZ407" i="17"/>
  <c r="CA407" i="17"/>
  <c r="CB407" i="17"/>
  <c r="CC407" i="17"/>
  <c r="CD407" i="17"/>
  <c r="CE407" i="17"/>
  <c r="CF407" i="17"/>
  <c r="CG407" i="17"/>
  <c r="CH407" i="17"/>
  <c r="CI407" i="17"/>
  <c r="CJ407" i="17"/>
  <c r="CK407" i="17"/>
  <c r="CL407" i="17"/>
  <c r="CM407" i="17"/>
  <c r="CN407" i="17"/>
  <c r="CO407" i="17"/>
  <c r="CP407" i="17"/>
  <c r="CQ407" i="17"/>
  <c r="CR407" i="17"/>
  <c r="CS407" i="17"/>
  <c r="CT407" i="17"/>
  <c r="CU407" i="17"/>
  <c r="CV407" i="17"/>
  <c r="CW407" i="17"/>
  <c r="CX407" i="17"/>
  <c r="CY407" i="17"/>
  <c r="CZ407" i="17"/>
  <c r="DA407" i="17"/>
  <c r="DB407" i="17"/>
  <c r="DC407" i="17"/>
  <c r="DD407" i="17"/>
  <c r="D408" i="17"/>
  <c r="E408" i="17"/>
  <c r="F408" i="17"/>
  <c r="G408" i="17"/>
  <c r="H408" i="17"/>
  <c r="I408" i="17"/>
  <c r="J408" i="17"/>
  <c r="K408" i="17"/>
  <c r="L408" i="17"/>
  <c r="M408" i="17"/>
  <c r="N408" i="17"/>
  <c r="O408" i="17"/>
  <c r="P408" i="17"/>
  <c r="Q408" i="17"/>
  <c r="R408" i="17"/>
  <c r="S408" i="17"/>
  <c r="T408" i="17"/>
  <c r="U408" i="17"/>
  <c r="V408" i="17"/>
  <c r="W408" i="17"/>
  <c r="X408" i="17"/>
  <c r="Y408" i="17"/>
  <c r="Z408" i="17"/>
  <c r="AA408" i="17"/>
  <c r="AB408" i="17"/>
  <c r="AC408" i="17"/>
  <c r="AD408" i="17"/>
  <c r="AE408" i="17"/>
  <c r="AF408" i="17"/>
  <c r="AG408" i="17"/>
  <c r="AH408" i="17"/>
  <c r="AI408" i="17"/>
  <c r="AJ408" i="17"/>
  <c r="AK408" i="17"/>
  <c r="AL408" i="17"/>
  <c r="AM408" i="17"/>
  <c r="AN408" i="17"/>
  <c r="AO408" i="17"/>
  <c r="AP408" i="17"/>
  <c r="AQ408" i="17"/>
  <c r="AR408" i="17"/>
  <c r="AS408" i="17"/>
  <c r="AT408" i="17"/>
  <c r="AU408" i="17"/>
  <c r="AV408" i="17"/>
  <c r="AW408" i="17"/>
  <c r="AX408" i="17"/>
  <c r="AY408" i="17"/>
  <c r="AZ408" i="17"/>
  <c r="BA408" i="17"/>
  <c r="BB408" i="17"/>
  <c r="BC408" i="17"/>
  <c r="BD408" i="17"/>
  <c r="BE408" i="17"/>
  <c r="BF408" i="17"/>
  <c r="BG408" i="17"/>
  <c r="BH408" i="17"/>
  <c r="BI408" i="17"/>
  <c r="BJ408" i="17"/>
  <c r="BK408" i="17"/>
  <c r="BL408" i="17"/>
  <c r="BM408" i="17"/>
  <c r="BN408" i="17"/>
  <c r="BO408" i="17"/>
  <c r="BP408" i="17"/>
  <c r="BQ408" i="17"/>
  <c r="BR408" i="17"/>
  <c r="BS408" i="17"/>
  <c r="BT408" i="17"/>
  <c r="BU408" i="17"/>
  <c r="BV408" i="17"/>
  <c r="BW408" i="17"/>
  <c r="BX408" i="17"/>
  <c r="BY408" i="17"/>
  <c r="BZ408" i="17"/>
  <c r="CA408" i="17"/>
  <c r="CB408" i="17"/>
  <c r="CC408" i="17"/>
  <c r="CD408" i="17"/>
  <c r="CE408" i="17"/>
  <c r="CF408" i="17"/>
  <c r="CG408" i="17"/>
  <c r="CH408" i="17"/>
  <c r="CI408" i="17"/>
  <c r="CJ408" i="17"/>
  <c r="CK408" i="17"/>
  <c r="CL408" i="17"/>
  <c r="CM408" i="17"/>
  <c r="CN408" i="17"/>
  <c r="CO408" i="17"/>
  <c r="CP408" i="17"/>
  <c r="CQ408" i="17"/>
  <c r="CR408" i="17"/>
  <c r="CS408" i="17"/>
  <c r="CT408" i="17"/>
  <c r="CU408" i="17"/>
  <c r="CV408" i="17"/>
  <c r="CW408" i="17"/>
  <c r="CX408" i="17"/>
  <c r="CY408" i="17"/>
  <c r="CZ408" i="17"/>
  <c r="DA408" i="17"/>
  <c r="DB408" i="17"/>
  <c r="DC408" i="17"/>
  <c r="DD408" i="17"/>
  <c r="D409" i="17"/>
  <c r="E409" i="17"/>
  <c r="F409" i="17"/>
  <c r="G409" i="17"/>
  <c r="H409" i="17"/>
  <c r="I409" i="17"/>
  <c r="J409" i="17"/>
  <c r="K409" i="17"/>
  <c r="L409" i="17"/>
  <c r="M409" i="17"/>
  <c r="N409" i="17"/>
  <c r="O409" i="17"/>
  <c r="P409" i="17"/>
  <c r="Q409" i="17"/>
  <c r="R409" i="17"/>
  <c r="S409" i="17"/>
  <c r="T409" i="17"/>
  <c r="U409" i="17"/>
  <c r="V409" i="17"/>
  <c r="W409" i="17"/>
  <c r="X409" i="17"/>
  <c r="Y409" i="17"/>
  <c r="Z409" i="17"/>
  <c r="AA409" i="17"/>
  <c r="AB409" i="17"/>
  <c r="AC409" i="17"/>
  <c r="AD409" i="17"/>
  <c r="AE409" i="17"/>
  <c r="AF409" i="17"/>
  <c r="AG409" i="17"/>
  <c r="AH409" i="17"/>
  <c r="AI409" i="17"/>
  <c r="AJ409" i="17"/>
  <c r="AK409" i="17"/>
  <c r="AL409" i="17"/>
  <c r="AM409" i="17"/>
  <c r="AN409" i="17"/>
  <c r="AO409" i="17"/>
  <c r="AP409" i="17"/>
  <c r="AQ409" i="17"/>
  <c r="AR409" i="17"/>
  <c r="AS409" i="17"/>
  <c r="AT409" i="17"/>
  <c r="AU409" i="17"/>
  <c r="AV409" i="17"/>
  <c r="AW409" i="17"/>
  <c r="AX409" i="17"/>
  <c r="AY409" i="17"/>
  <c r="AZ409" i="17"/>
  <c r="BA409" i="17"/>
  <c r="BB409" i="17"/>
  <c r="BC409" i="17"/>
  <c r="BD409" i="17"/>
  <c r="BE409" i="17"/>
  <c r="BF409" i="17"/>
  <c r="BG409" i="17"/>
  <c r="BH409" i="17"/>
  <c r="BI409" i="17"/>
  <c r="BJ409" i="17"/>
  <c r="BK409" i="17"/>
  <c r="BL409" i="17"/>
  <c r="BM409" i="17"/>
  <c r="BN409" i="17"/>
  <c r="BO409" i="17"/>
  <c r="BP409" i="17"/>
  <c r="BQ409" i="17"/>
  <c r="BR409" i="17"/>
  <c r="BS409" i="17"/>
  <c r="BT409" i="17"/>
  <c r="BU409" i="17"/>
  <c r="BV409" i="17"/>
  <c r="BW409" i="17"/>
  <c r="BX409" i="17"/>
  <c r="BY409" i="17"/>
  <c r="BZ409" i="17"/>
  <c r="CA409" i="17"/>
  <c r="CB409" i="17"/>
  <c r="CC409" i="17"/>
  <c r="CD409" i="17"/>
  <c r="CE409" i="17"/>
  <c r="CF409" i="17"/>
  <c r="CG409" i="17"/>
  <c r="CH409" i="17"/>
  <c r="CI409" i="17"/>
  <c r="CJ409" i="17"/>
  <c r="CK409" i="17"/>
  <c r="CL409" i="17"/>
  <c r="CM409" i="17"/>
  <c r="CN409" i="17"/>
  <c r="CO409" i="17"/>
  <c r="CP409" i="17"/>
  <c r="CQ409" i="17"/>
  <c r="CR409" i="17"/>
  <c r="CS409" i="17"/>
  <c r="CT409" i="17"/>
  <c r="CU409" i="17"/>
  <c r="CV409" i="17"/>
  <c r="CW409" i="17"/>
  <c r="CX409" i="17"/>
  <c r="CY409" i="17"/>
  <c r="CZ409" i="17"/>
  <c r="DA409" i="17"/>
  <c r="DB409" i="17"/>
  <c r="DC409" i="17"/>
  <c r="DD409" i="17"/>
  <c r="D410" i="17"/>
  <c r="E410" i="17"/>
  <c r="F410" i="17"/>
  <c r="G410" i="17"/>
  <c r="H410" i="17"/>
  <c r="I410" i="17"/>
  <c r="J410" i="17"/>
  <c r="K410" i="17"/>
  <c r="L410" i="17"/>
  <c r="M410" i="17"/>
  <c r="N410" i="17"/>
  <c r="O410" i="17"/>
  <c r="P410" i="17"/>
  <c r="Q410" i="17"/>
  <c r="R410" i="17"/>
  <c r="S410" i="17"/>
  <c r="T410" i="17"/>
  <c r="U410" i="17"/>
  <c r="V410" i="17"/>
  <c r="W410" i="17"/>
  <c r="X410" i="17"/>
  <c r="Y410" i="17"/>
  <c r="Z410" i="17"/>
  <c r="AA410" i="17"/>
  <c r="AB410" i="17"/>
  <c r="AC410" i="17"/>
  <c r="AD410" i="17"/>
  <c r="AE410" i="17"/>
  <c r="AF410" i="17"/>
  <c r="AG410" i="17"/>
  <c r="AH410" i="17"/>
  <c r="AI410" i="17"/>
  <c r="AJ410" i="17"/>
  <c r="AK410" i="17"/>
  <c r="AL410" i="17"/>
  <c r="AM410" i="17"/>
  <c r="AN410" i="17"/>
  <c r="AO410" i="17"/>
  <c r="AP410" i="17"/>
  <c r="AQ410" i="17"/>
  <c r="AR410" i="17"/>
  <c r="AS410" i="17"/>
  <c r="AT410" i="17"/>
  <c r="AU410" i="17"/>
  <c r="AV410" i="17"/>
  <c r="AW410" i="17"/>
  <c r="AX410" i="17"/>
  <c r="AY410" i="17"/>
  <c r="AZ410" i="17"/>
  <c r="BA410" i="17"/>
  <c r="BB410" i="17"/>
  <c r="BC410" i="17"/>
  <c r="BD410" i="17"/>
  <c r="BE410" i="17"/>
  <c r="BF410" i="17"/>
  <c r="BG410" i="17"/>
  <c r="BH410" i="17"/>
  <c r="BI410" i="17"/>
  <c r="BJ410" i="17"/>
  <c r="BK410" i="17"/>
  <c r="BL410" i="17"/>
  <c r="BM410" i="17"/>
  <c r="BN410" i="17"/>
  <c r="BO410" i="17"/>
  <c r="BP410" i="17"/>
  <c r="BQ410" i="17"/>
  <c r="BR410" i="17"/>
  <c r="BS410" i="17"/>
  <c r="BT410" i="17"/>
  <c r="BU410" i="17"/>
  <c r="BV410" i="17"/>
  <c r="BW410" i="17"/>
  <c r="BX410" i="17"/>
  <c r="BY410" i="17"/>
  <c r="BZ410" i="17"/>
  <c r="CA410" i="17"/>
  <c r="CB410" i="17"/>
  <c r="CC410" i="17"/>
  <c r="CD410" i="17"/>
  <c r="CE410" i="17"/>
  <c r="CF410" i="17"/>
  <c r="CG410" i="17"/>
  <c r="CH410" i="17"/>
  <c r="CI410" i="17"/>
  <c r="CJ410" i="17"/>
  <c r="CK410" i="17"/>
  <c r="CL410" i="17"/>
  <c r="CM410" i="17"/>
  <c r="CN410" i="17"/>
  <c r="CO410" i="17"/>
  <c r="CP410" i="17"/>
  <c r="CQ410" i="17"/>
  <c r="CR410" i="17"/>
  <c r="CS410" i="17"/>
  <c r="CT410" i="17"/>
  <c r="CU410" i="17"/>
  <c r="CV410" i="17"/>
  <c r="CW410" i="17"/>
  <c r="CX410" i="17"/>
  <c r="CY410" i="17"/>
  <c r="CZ410" i="17"/>
  <c r="DA410" i="17"/>
  <c r="DB410" i="17"/>
  <c r="DC410" i="17"/>
  <c r="DD410" i="17"/>
  <c r="D411" i="17"/>
  <c r="E411" i="17"/>
  <c r="F411" i="17"/>
  <c r="G411" i="17"/>
  <c r="H411" i="17"/>
  <c r="I411" i="17"/>
  <c r="J411" i="17"/>
  <c r="K411" i="17"/>
  <c r="L411" i="17"/>
  <c r="M411" i="17"/>
  <c r="N411" i="17"/>
  <c r="O411" i="17"/>
  <c r="P411" i="17"/>
  <c r="Q411" i="17"/>
  <c r="R411" i="17"/>
  <c r="S411" i="17"/>
  <c r="T411" i="17"/>
  <c r="U411" i="17"/>
  <c r="V411" i="17"/>
  <c r="W411" i="17"/>
  <c r="X411" i="17"/>
  <c r="Y411" i="17"/>
  <c r="Z411" i="17"/>
  <c r="AA411" i="17"/>
  <c r="AB411" i="17"/>
  <c r="AC411" i="17"/>
  <c r="AD411" i="17"/>
  <c r="AE411" i="17"/>
  <c r="AF411" i="17"/>
  <c r="AG411" i="17"/>
  <c r="AH411" i="17"/>
  <c r="AI411" i="17"/>
  <c r="AJ411" i="17"/>
  <c r="AK411" i="17"/>
  <c r="AL411" i="17"/>
  <c r="AM411" i="17"/>
  <c r="AN411" i="17"/>
  <c r="AO411" i="17"/>
  <c r="AP411" i="17"/>
  <c r="AQ411" i="17"/>
  <c r="AR411" i="17"/>
  <c r="AS411" i="17"/>
  <c r="AT411" i="17"/>
  <c r="AU411" i="17"/>
  <c r="AV411" i="17"/>
  <c r="AW411" i="17"/>
  <c r="AX411" i="17"/>
  <c r="AY411" i="17"/>
  <c r="AZ411" i="17"/>
  <c r="BA411" i="17"/>
  <c r="BB411" i="17"/>
  <c r="BC411" i="17"/>
  <c r="BD411" i="17"/>
  <c r="BE411" i="17"/>
  <c r="BF411" i="17"/>
  <c r="BG411" i="17"/>
  <c r="BH411" i="17"/>
  <c r="BI411" i="17"/>
  <c r="BJ411" i="17"/>
  <c r="BK411" i="17"/>
  <c r="BL411" i="17"/>
  <c r="BM411" i="17"/>
  <c r="BN411" i="17"/>
  <c r="BO411" i="17"/>
  <c r="BP411" i="17"/>
  <c r="BQ411" i="17"/>
  <c r="BR411" i="17"/>
  <c r="BS411" i="17"/>
  <c r="BT411" i="17"/>
  <c r="BU411" i="17"/>
  <c r="BV411" i="17"/>
  <c r="BW411" i="17"/>
  <c r="BX411" i="17"/>
  <c r="BY411" i="17"/>
  <c r="BZ411" i="17"/>
  <c r="CA411" i="17"/>
  <c r="CB411" i="17"/>
  <c r="CC411" i="17"/>
  <c r="CD411" i="17"/>
  <c r="CE411" i="17"/>
  <c r="CF411" i="17"/>
  <c r="CG411" i="17"/>
  <c r="CH411" i="17"/>
  <c r="CI411" i="17"/>
  <c r="CJ411" i="17"/>
  <c r="CK411" i="17"/>
  <c r="CL411" i="17"/>
  <c r="CM411" i="17"/>
  <c r="CN411" i="17"/>
  <c r="CO411" i="17"/>
  <c r="CP411" i="17"/>
  <c r="CQ411" i="17"/>
  <c r="CR411" i="17"/>
  <c r="CS411" i="17"/>
  <c r="CT411" i="17"/>
  <c r="CU411" i="17"/>
  <c r="CV411" i="17"/>
  <c r="CW411" i="17"/>
  <c r="CX411" i="17"/>
  <c r="CY411" i="17"/>
  <c r="CZ411" i="17"/>
  <c r="DA411" i="17"/>
  <c r="DB411" i="17"/>
  <c r="DC411" i="17"/>
  <c r="DD411" i="17"/>
  <c r="D412" i="17"/>
  <c r="E412" i="17"/>
  <c r="F412" i="17"/>
  <c r="G412" i="17"/>
  <c r="H412" i="17"/>
  <c r="I412" i="17"/>
  <c r="J412" i="17"/>
  <c r="K412" i="17"/>
  <c r="L412" i="17"/>
  <c r="M412" i="17"/>
  <c r="N412" i="17"/>
  <c r="O412" i="17"/>
  <c r="P412" i="17"/>
  <c r="Q412" i="17"/>
  <c r="R412" i="17"/>
  <c r="S412" i="17"/>
  <c r="T412" i="17"/>
  <c r="U412" i="17"/>
  <c r="V412" i="17"/>
  <c r="W412" i="17"/>
  <c r="X412" i="17"/>
  <c r="Y412" i="17"/>
  <c r="Z412" i="17"/>
  <c r="AA412" i="17"/>
  <c r="AB412" i="17"/>
  <c r="AC412" i="17"/>
  <c r="AD412" i="17"/>
  <c r="AE412" i="17"/>
  <c r="AF412" i="17"/>
  <c r="AG412" i="17"/>
  <c r="AH412" i="17"/>
  <c r="AI412" i="17"/>
  <c r="AJ412" i="17"/>
  <c r="AK412" i="17"/>
  <c r="AL412" i="17"/>
  <c r="AM412" i="17"/>
  <c r="AN412" i="17"/>
  <c r="AO412" i="17"/>
  <c r="AP412" i="17"/>
  <c r="AQ412" i="17"/>
  <c r="AR412" i="17"/>
  <c r="AS412" i="17"/>
  <c r="AT412" i="17"/>
  <c r="AU412" i="17"/>
  <c r="AV412" i="17"/>
  <c r="AW412" i="17"/>
  <c r="AX412" i="17"/>
  <c r="AY412" i="17"/>
  <c r="AZ412" i="17"/>
  <c r="BA412" i="17"/>
  <c r="BB412" i="17"/>
  <c r="BC412" i="17"/>
  <c r="BD412" i="17"/>
  <c r="BE412" i="17"/>
  <c r="BF412" i="17"/>
  <c r="BG412" i="17"/>
  <c r="BH412" i="17"/>
  <c r="BI412" i="17"/>
  <c r="BJ412" i="17"/>
  <c r="BK412" i="17"/>
  <c r="BL412" i="17"/>
  <c r="BM412" i="17"/>
  <c r="BN412" i="17"/>
  <c r="BO412" i="17"/>
  <c r="BP412" i="17"/>
  <c r="BQ412" i="17"/>
  <c r="BR412" i="17"/>
  <c r="BS412" i="17"/>
  <c r="BT412" i="17"/>
  <c r="BU412" i="17"/>
  <c r="BV412" i="17"/>
  <c r="BW412" i="17"/>
  <c r="BX412" i="17"/>
  <c r="BY412" i="17"/>
  <c r="BZ412" i="17"/>
  <c r="CA412" i="17"/>
  <c r="CB412" i="17"/>
  <c r="CC412" i="17"/>
  <c r="CD412" i="17"/>
  <c r="CE412" i="17"/>
  <c r="CF412" i="17"/>
  <c r="CG412" i="17"/>
  <c r="CH412" i="17"/>
  <c r="CI412" i="17"/>
  <c r="CJ412" i="17"/>
  <c r="CK412" i="17"/>
  <c r="CL412" i="17"/>
  <c r="CM412" i="17"/>
  <c r="CN412" i="17"/>
  <c r="CO412" i="17"/>
  <c r="CP412" i="17"/>
  <c r="CQ412" i="17"/>
  <c r="CR412" i="17"/>
  <c r="CS412" i="17"/>
  <c r="CT412" i="17"/>
  <c r="CU412" i="17"/>
  <c r="CV412" i="17"/>
  <c r="CW412" i="17"/>
  <c r="CX412" i="17"/>
  <c r="CY412" i="17"/>
  <c r="CZ412" i="17"/>
  <c r="DA412" i="17"/>
  <c r="DB412" i="17"/>
  <c r="DC412" i="17"/>
  <c r="DD412" i="17"/>
  <c r="D413" i="17"/>
  <c r="E413" i="17"/>
  <c r="F413" i="17"/>
  <c r="G413" i="17"/>
  <c r="H413" i="17"/>
  <c r="I413" i="17"/>
  <c r="J413" i="17"/>
  <c r="K413" i="17"/>
  <c r="L413" i="17"/>
  <c r="M413" i="17"/>
  <c r="N413" i="17"/>
  <c r="O413" i="17"/>
  <c r="P413" i="17"/>
  <c r="Q413" i="17"/>
  <c r="R413" i="17"/>
  <c r="S413" i="17"/>
  <c r="T413" i="17"/>
  <c r="U413" i="17"/>
  <c r="V413" i="17"/>
  <c r="W413" i="17"/>
  <c r="X413" i="17"/>
  <c r="Y413" i="17"/>
  <c r="Z413" i="17"/>
  <c r="AA413" i="17"/>
  <c r="AB413" i="17"/>
  <c r="AC413" i="17"/>
  <c r="AD413" i="17"/>
  <c r="AE413" i="17"/>
  <c r="AF413" i="17"/>
  <c r="AG413" i="17"/>
  <c r="AH413" i="17"/>
  <c r="AI413" i="17"/>
  <c r="AJ413" i="17"/>
  <c r="AK413" i="17"/>
  <c r="AL413" i="17"/>
  <c r="AM413" i="17"/>
  <c r="AN413" i="17"/>
  <c r="AO413" i="17"/>
  <c r="AP413" i="17"/>
  <c r="AQ413" i="17"/>
  <c r="AR413" i="17"/>
  <c r="AS413" i="17"/>
  <c r="AT413" i="17"/>
  <c r="AU413" i="17"/>
  <c r="AV413" i="17"/>
  <c r="AW413" i="17"/>
  <c r="AX413" i="17"/>
  <c r="AY413" i="17"/>
  <c r="AZ413" i="17"/>
  <c r="BA413" i="17"/>
  <c r="BB413" i="17"/>
  <c r="BC413" i="17"/>
  <c r="BD413" i="17"/>
  <c r="BE413" i="17"/>
  <c r="BF413" i="17"/>
  <c r="BG413" i="17"/>
  <c r="BH413" i="17"/>
  <c r="BI413" i="17"/>
  <c r="BJ413" i="17"/>
  <c r="BK413" i="17"/>
  <c r="BL413" i="17"/>
  <c r="BM413" i="17"/>
  <c r="BN413" i="17"/>
  <c r="BO413" i="17"/>
  <c r="BP413" i="17"/>
  <c r="BQ413" i="17"/>
  <c r="BR413" i="17"/>
  <c r="BS413" i="17"/>
  <c r="BT413" i="17"/>
  <c r="BU413" i="17"/>
  <c r="BV413" i="17"/>
  <c r="BW413" i="17"/>
  <c r="BX413" i="17"/>
  <c r="BY413" i="17"/>
  <c r="BZ413" i="17"/>
  <c r="CA413" i="17"/>
  <c r="CB413" i="17"/>
  <c r="CC413" i="17"/>
  <c r="CD413" i="17"/>
  <c r="CE413" i="17"/>
  <c r="CF413" i="17"/>
  <c r="CG413" i="17"/>
  <c r="CH413" i="17"/>
  <c r="CI413" i="17"/>
  <c r="CJ413" i="17"/>
  <c r="CK413" i="17"/>
  <c r="CL413" i="17"/>
  <c r="CM413" i="17"/>
  <c r="CN413" i="17"/>
  <c r="CO413" i="17"/>
  <c r="CP413" i="17"/>
  <c r="CQ413" i="17"/>
  <c r="CR413" i="17"/>
  <c r="CS413" i="17"/>
  <c r="CT413" i="17"/>
  <c r="CU413" i="17"/>
  <c r="CV413" i="17"/>
  <c r="CW413" i="17"/>
  <c r="CX413" i="17"/>
  <c r="CY413" i="17"/>
  <c r="CZ413" i="17"/>
  <c r="DA413" i="17"/>
  <c r="DB413" i="17"/>
  <c r="DC413" i="17"/>
  <c r="DD413" i="17"/>
  <c r="D414" i="17"/>
  <c r="E414" i="17"/>
  <c r="F414" i="17"/>
  <c r="G414" i="17"/>
  <c r="H414" i="17"/>
  <c r="I414" i="17"/>
  <c r="J414" i="17"/>
  <c r="K414" i="17"/>
  <c r="L414" i="17"/>
  <c r="M414" i="17"/>
  <c r="N414" i="17"/>
  <c r="O414" i="17"/>
  <c r="P414" i="17"/>
  <c r="Q414" i="17"/>
  <c r="R414" i="17"/>
  <c r="S414" i="17"/>
  <c r="T414" i="17"/>
  <c r="U414" i="17"/>
  <c r="V414" i="17"/>
  <c r="W414" i="17"/>
  <c r="X414" i="17"/>
  <c r="Y414" i="17"/>
  <c r="Z414" i="17"/>
  <c r="AA414" i="17"/>
  <c r="AB414" i="17"/>
  <c r="AC414" i="17"/>
  <c r="AD414" i="17"/>
  <c r="AE414" i="17"/>
  <c r="AF414" i="17"/>
  <c r="AG414" i="17"/>
  <c r="AH414" i="17"/>
  <c r="AI414" i="17"/>
  <c r="AJ414" i="17"/>
  <c r="AK414" i="17"/>
  <c r="AL414" i="17"/>
  <c r="AM414" i="17"/>
  <c r="AN414" i="17"/>
  <c r="AO414" i="17"/>
  <c r="AP414" i="17"/>
  <c r="AQ414" i="17"/>
  <c r="AR414" i="17"/>
  <c r="AS414" i="17"/>
  <c r="AT414" i="17"/>
  <c r="AU414" i="17"/>
  <c r="AV414" i="17"/>
  <c r="AW414" i="17"/>
  <c r="AX414" i="17"/>
  <c r="AY414" i="17"/>
  <c r="AZ414" i="17"/>
  <c r="BA414" i="17"/>
  <c r="BB414" i="17"/>
  <c r="BC414" i="17"/>
  <c r="BD414" i="17"/>
  <c r="BE414" i="17"/>
  <c r="BF414" i="17"/>
  <c r="BG414" i="17"/>
  <c r="BH414" i="17"/>
  <c r="BI414" i="17"/>
  <c r="BJ414" i="17"/>
  <c r="BK414" i="17"/>
  <c r="BL414" i="17"/>
  <c r="BM414" i="17"/>
  <c r="BN414" i="17"/>
  <c r="BO414" i="17"/>
  <c r="BP414" i="17"/>
  <c r="BQ414" i="17"/>
  <c r="BR414" i="17"/>
  <c r="BS414" i="17"/>
  <c r="BT414" i="17"/>
  <c r="BU414" i="17"/>
  <c r="BV414" i="17"/>
  <c r="BW414" i="17"/>
  <c r="BX414" i="17"/>
  <c r="BY414" i="17"/>
  <c r="BZ414" i="17"/>
  <c r="CA414" i="17"/>
  <c r="CB414" i="17"/>
  <c r="CC414" i="17"/>
  <c r="CD414" i="17"/>
  <c r="CE414" i="17"/>
  <c r="CF414" i="17"/>
  <c r="CG414" i="17"/>
  <c r="CH414" i="17"/>
  <c r="CI414" i="17"/>
  <c r="CJ414" i="17"/>
  <c r="CK414" i="17"/>
  <c r="CL414" i="17"/>
  <c r="CM414" i="17"/>
  <c r="CN414" i="17"/>
  <c r="CO414" i="17"/>
  <c r="CP414" i="17"/>
  <c r="CQ414" i="17"/>
  <c r="CR414" i="17"/>
  <c r="CS414" i="17"/>
  <c r="CT414" i="17"/>
  <c r="CU414" i="17"/>
  <c r="CV414" i="17"/>
  <c r="CW414" i="17"/>
  <c r="CX414" i="17"/>
  <c r="CY414" i="17"/>
  <c r="CZ414" i="17"/>
  <c r="DA414" i="17"/>
  <c r="DB414" i="17"/>
  <c r="DC414" i="17"/>
  <c r="DD414" i="17"/>
  <c r="D415" i="17"/>
  <c r="E415" i="17"/>
  <c r="F415" i="17"/>
  <c r="G415" i="17"/>
  <c r="H415" i="17"/>
  <c r="I415" i="17"/>
  <c r="J415" i="17"/>
  <c r="K415" i="17"/>
  <c r="L415" i="17"/>
  <c r="M415" i="17"/>
  <c r="N415" i="17"/>
  <c r="O415" i="17"/>
  <c r="P415" i="17"/>
  <c r="Q415" i="17"/>
  <c r="R415" i="17"/>
  <c r="S415" i="17"/>
  <c r="T415" i="17"/>
  <c r="U415" i="17"/>
  <c r="V415" i="17"/>
  <c r="W415" i="17"/>
  <c r="X415" i="17"/>
  <c r="Y415" i="17"/>
  <c r="Z415" i="17"/>
  <c r="AA415" i="17"/>
  <c r="AB415" i="17"/>
  <c r="AC415" i="17"/>
  <c r="AD415" i="17"/>
  <c r="AE415" i="17"/>
  <c r="AF415" i="17"/>
  <c r="AG415" i="17"/>
  <c r="AH415" i="17"/>
  <c r="AI415" i="17"/>
  <c r="AJ415" i="17"/>
  <c r="AK415" i="17"/>
  <c r="AL415" i="17"/>
  <c r="AM415" i="17"/>
  <c r="AN415" i="17"/>
  <c r="AO415" i="17"/>
  <c r="AP415" i="17"/>
  <c r="AQ415" i="17"/>
  <c r="AR415" i="17"/>
  <c r="AS415" i="17"/>
  <c r="AT415" i="17"/>
  <c r="AU415" i="17"/>
  <c r="AV415" i="17"/>
  <c r="AW415" i="17"/>
  <c r="AX415" i="17"/>
  <c r="AY415" i="17"/>
  <c r="AZ415" i="17"/>
  <c r="BA415" i="17"/>
  <c r="BB415" i="17"/>
  <c r="BC415" i="17"/>
  <c r="BD415" i="17"/>
  <c r="BE415" i="17"/>
  <c r="BF415" i="17"/>
  <c r="BG415" i="17"/>
  <c r="BH415" i="17"/>
  <c r="BI415" i="17"/>
  <c r="BJ415" i="17"/>
  <c r="BK415" i="17"/>
  <c r="BL415" i="17"/>
  <c r="BM415" i="17"/>
  <c r="BN415" i="17"/>
  <c r="BO415" i="17"/>
  <c r="BP415" i="17"/>
  <c r="BQ415" i="17"/>
  <c r="BR415" i="17"/>
  <c r="BS415" i="17"/>
  <c r="BT415" i="17"/>
  <c r="BU415" i="17"/>
  <c r="BV415" i="17"/>
  <c r="BW415" i="17"/>
  <c r="BX415" i="17"/>
  <c r="BY415" i="17"/>
  <c r="BZ415" i="17"/>
  <c r="CA415" i="17"/>
  <c r="CB415" i="17"/>
  <c r="CC415" i="17"/>
  <c r="CD415" i="17"/>
  <c r="CE415" i="17"/>
  <c r="CF415" i="17"/>
  <c r="CG415" i="17"/>
  <c r="CH415" i="17"/>
  <c r="CI415" i="17"/>
  <c r="CJ415" i="17"/>
  <c r="CK415" i="17"/>
  <c r="CL415" i="17"/>
  <c r="CM415" i="17"/>
  <c r="CN415" i="17"/>
  <c r="CO415" i="17"/>
  <c r="CP415" i="17"/>
  <c r="CQ415" i="17"/>
  <c r="CR415" i="17"/>
  <c r="CS415" i="17"/>
  <c r="CT415" i="17"/>
  <c r="CU415" i="17"/>
  <c r="CV415" i="17"/>
  <c r="CW415" i="17"/>
  <c r="CX415" i="17"/>
  <c r="CY415" i="17"/>
  <c r="CZ415" i="17"/>
  <c r="DA415" i="17"/>
  <c r="DB415" i="17"/>
  <c r="DC415" i="17"/>
  <c r="DD415" i="17"/>
  <c r="D416" i="17"/>
  <c r="E416" i="17"/>
  <c r="F416" i="17"/>
  <c r="G416" i="17"/>
  <c r="H416" i="17"/>
  <c r="I416" i="17"/>
  <c r="J416" i="17"/>
  <c r="K416" i="17"/>
  <c r="L416" i="17"/>
  <c r="M416" i="17"/>
  <c r="N416" i="17"/>
  <c r="O416" i="17"/>
  <c r="P416" i="17"/>
  <c r="Q416" i="17"/>
  <c r="R416" i="17"/>
  <c r="S416" i="17"/>
  <c r="T416" i="17"/>
  <c r="U416" i="17"/>
  <c r="V416" i="17"/>
  <c r="W416" i="17"/>
  <c r="X416" i="17"/>
  <c r="Y416" i="17"/>
  <c r="Z416" i="17"/>
  <c r="AA416" i="17"/>
  <c r="AB416" i="17"/>
  <c r="AC416" i="17"/>
  <c r="AD416" i="17"/>
  <c r="AE416" i="17"/>
  <c r="AF416" i="17"/>
  <c r="AG416" i="17"/>
  <c r="AH416" i="17"/>
  <c r="AI416" i="17"/>
  <c r="AJ416" i="17"/>
  <c r="AK416" i="17"/>
  <c r="AL416" i="17"/>
  <c r="AM416" i="17"/>
  <c r="AN416" i="17"/>
  <c r="AO416" i="17"/>
  <c r="AP416" i="17"/>
  <c r="AQ416" i="17"/>
  <c r="AR416" i="17"/>
  <c r="AS416" i="17"/>
  <c r="AT416" i="17"/>
  <c r="AU416" i="17"/>
  <c r="AV416" i="17"/>
  <c r="AW416" i="17"/>
  <c r="AX416" i="17"/>
  <c r="AY416" i="17"/>
  <c r="AZ416" i="17"/>
  <c r="BA416" i="17"/>
  <c r="BB416" i="17"/>
  <c r="BC416" i="17"/>
  <c r="BD416" i="17"/>
  <c r="BE416" i="17"/>
  <c r="BF416" i="17"/>
  <c r="BG416" i="17"/>
  <c r="BH416" i="17"/>
  <c r="BI416" i="17"/>
  <c r="BJ416" i="17"/>
  <c r="BK416" i="17"/>
  <c r="BL416" i="17"/>
  <c r="BM416" i="17"/>
  <c r="BN416" i="17"/>
  <c r="BO416" i="17"/>
  <c r="BP416" i="17"/>
  <c r="BQ416" i="17"/>
  <c r="BR416" i="17"/>
  <c r="BS416" i="17"/>
  <c r="BT416" i="17"/>
  <c r="BU416" i="17"/>
  <c r="BV416" i="17"/>
  <c r="BW416" i="17"/>
  <c r="BX416" i="17"/>
  <c r="BY416" i="17"/>
  <c r="BZ416" i="17"/>
  <c r="CA416" i="17"/>
  <c r="CB416" i="17"/>
  <c r="CC416" i="17"/>
  <c r="CD416" i="17"/>
  <c r="CE416" i="17"/>
  <c r="CF416" i="17"/>
  <c r="CG416" i="17"/>
  <c r="CH416" i="17"/>
  <c r="CI416" i="17"/>
  <c r="CJ416" i="17"/>
  <c r="CK416" i="17"/>
  <c r="CL416" i="17"/>
  <c r="CM416" i="17"/>
  <c r="CN416" i="17"/>
  <c r="CO416" i="17"/>
  <c r="CP416" i="17"/>
  <c r="CQ416" i="17"/>
  <c r="CR416" i="17"/>
  <c r="CS416" i="17"/>
  <c r="CT416" i="17"/>
  <c r="CU416" i="17"/>
  <c r="CV416" i="17"/>
  <c r="CW416" i="17"/>
  <c r="CX416" i="17"/>
  <c r="CY416" i="17"/>
  <c r="CZ416" i="17"/>
  <c r="DA416" i="17"/>
  <c r="DB416" i="17"/>
  <c r="DC416" i="17"/>
  <c r="DD416" i="17"/>
  <c r="D417" i="17"/>
  <c r="E417" i="17"/>
  <c r="F417" i="17"/>
  <c r="G417" i="17"/>
  <c r="H417" i="17"/>
  <c r="I417" i="17"/>
  <c r="J417" i="17"/>
  <c r="K417" i="17"/>
  <c r="L417" i="17"/>
  <c r="M417" i="17"/>
  <c r="N417" i="17"/>
  <c r="O417" i="17"/>
  <c r="P417" i="17"/>
  <c r="Q417" i="17"/>
  <c r="R417" i="17"/>
  <c r="S417" i="17"/>
  <c r="T417" i="17"/>
  <c r="U417" i="17"/>
  <c r="V417" i="17"/>
  <c r="W417" i="17"/>
  <c r="X417" i="17"/>
  <c r="Y417" i="17"/>
  <c r="Z417" i="17"/>
  <c r="AA417" i="17"/>
  <c r="AB417" i="17"/>
  <c r="AC417" i="17"/>
  <c r="AD417" i="17"/>
  <c r="AE417" i="17"/>
  <c r="AF417" i="17"/>
  <c r="AG417" i="17"/>
  <c r="AH417" i="17"/>
  <c r="AI417" i="17"/>
  <c r="AJ417" i="17"/>
  <c r="AK417" i="17"/>
  <c r="AL417" i="17"/>
  <c r="AM417" i="17"/>
  <c r="AN417" i="17"/>
  <c r="AO417" i="17"/>
  <c r="AP417" i="17"/>
  <c r="AQ417" i="17"/>
  <c r="AR417" i="17"/>
  <c r="AS417" i="17"/>
  <c r="AT417" i="17"/>
  <c r="AU417" i="17"/>
  <c r="AV417" i="17"/>
  <c r="AW417" i="17"/>
  <c r="AX417" i="17"/>
  <c r="AY417" i="17"/>
  <c r="AZ417" i="17"/>
  <c r="BA417" i="17"/>
  <c r="BB417" i="17"/>
  <c r="BC417" i="17"/>
  <c r="BD417" i="17"/>
  <c r="BE417" i="17"/>
  <c r="BF417" i="17"/>
  <c r="BG417" i="17"/>
  <c r="BH417" i="17"/>
  <c r="BI417" i="17"/>
  <c r="BJ417" i="17"/>
  <c r="BK417" i="17"/>
  <c r="BL417" i="17"/>
  <c r="BM417" i="17"/>
  <c r="BN417" i="17"/>
  <c r="BO417" i="17"/>
  <c r="BP417" i="17"/>
  <c r="BQ417" i="17"/>
  <c r="BR417" i="17"/>
  <c r="BS417" i="17"/>
  <c r="BT417" i="17"/>
  <c r="BU417" i="17"/>
  <c r="BV417" i="17"/>
  <c r="BW417" i="17"/>
  <c r="BX417" i="17"/>
  <c r="BY417" i="17"/>
  <c r="BZ417" i="17"/>
  <c r="CA417" i="17"/>
  <c r="CB417" i="17"/>
  <c r="CC417" i="17"/>
  <c r="CD417" i="17"/>
  <c r="CE417" i="17"/>
  <c r="CF417" i="17"/>
  <c r="CG417" i="17"/>
  <c r="CH417" i="17"/>
  <c r="CI417" i="17"/>
  <c r="CJ417" i="17"/>
  <c r="CK417" i="17"/>
  <c r="CL417" i="17"/>
  <c r="CM417" i="17"/>
  <c r="CN417" i="17"/>
  <c r="CO417" i="17"/>
  <c r="CP417" i="17"/>
  <c r="CQ417" i="17"/>
  <c r="CR417" i="17"/>
  <c r="CS417" i="17"/>
  <c r="CT417" i="17"/>
  <c r="CU417" i="17"/>
  <c r="CV417" i="17"/>
  <c r="CW417" i="17"/>
  <c r="CX417" i="17"/>
  <c r="CY417" i="17"/>
  <c r="CZ417" i="17"/>
  <c r="DA417" i="17"/>
  <c r="DB417" i="17"/>
  <c r="DC417" i="17"/>
  <c r="DD417" i="17"/>
  <c r="D418" i="17"/>
  <c r="E418" i="17"/>
  <c r="F418" i="17"/>
  <c r="G418" i="17"/>
  <c r="H418" i="17"/>
  <c r="I418" i="17"/>
  <c r="J418" i="17"/>
  <c r="K418" i="17"/>
  <c r="L418" i="17"/>
  <c r="M418" i="17"/>
  <c r="N418" i="17"/>
  <c r="O418" i="17"/>
  <c r="P418" i="17"/>
  <c r="Q418" i="17"/>
  <c r="R418" i="17"/>
  <c r="S418" i="17"/>
  <c r="T418" i="17"/>
  <c r="U418" i="17"/>
  <c r="V418" i="17"/>
  <c r="W418" i="17"/>
  <c r="X418" i="17"/>
  <c r="Y418" i="17"/>
  <c r="Z418" i="17"/>
  <c r="AA418" i="17"/>
  <c r="AB418" i="17"/>
  <c r="AC418" i="17"/>
  <c r="AD418" i="17"/>
  <c r="AE418" i="17"/>
  <c r="AF418" i="17"/>
  <c r="AG418" i="17"/>
  <c r="AH418" i="17"/>
  <c r="AI418" i="17"/>
  <c r="AJ418" i="17"/>
  <c r="AK418" i="17"/>
  <c r="AL418" i="17"/>
  <c r="AM418" i="17"/>
  <c r="AN418" i="17"/>
  <c r="AO418" i="17"/>
  <c r="AP418" i="17"/>
  <c r="AQ418" i="17"/>
  <c r="AR418" i="17"/>
  <c r="AS418" i="17"/>
  <c r="AT418" i="17"/>
  <c r="AU418" i="17"/>
  <c r="AV418" i="17"/>
  <c r="AW418" i="17"/>
  <c r="AX418" i="17"/>
  <c r="AY418" i="17"/>
  <c r="AZ418" i="17"/>
  <c r="BA418" i="17"/>
  <c r="BB418" i="17"/>
  <c r="BC418" i="17"/>
  <c r="BD418" i="17"/>
  <c r="BE418" i="17"/>
  <c r="BF418" i="17"/>
  <c r="BG418" i="17"/>
  <c r="BH418" i="17"/>
  <c r="BI418" i="17"/>
  <c r="BJ418" i="17"/>
  <c r="BK418" i="17"/>
  <c r="BL418" i="17"/>
  <c r="BM418" i="17"/>
  <c r="BN418" i="17"/>
  <c r="BO418" i="17"/>
  <c r="BP418" i="17"/>
  <c r="BQ418" i="17"/>
  <c r="BR418" i="17"/>
  <c r="BS418" i="17"/>
  <c r="BT418" i="17"/>
  <c r="BU418" i="17"/>
  <c r="BV418" i="17"/>
  <c r="BW418" i="17"/>
  <c r="BX418" i="17"/>
  <c r="BY418" i="17"/>
  <c r="BZ418" i="17"/>
  <c r="CA418" i="17"/>
  <c r="CB418" i="17"/>
  <c r="CC418" i="17"/>
  <c r="CD418" i="17"/>
  <c r="CE418" i="17"/>
  <c r="CF418" i="17"/>
  <c r="CG418" i="17"/>
  <c r="CH418" i="17"/>
  <c r="CI418" i="17"/>
  <c r="CJ418" i="17"/>
  <c r="CK418" i="17"/>
  <c r="CL418" i="17"/>
  <c r="CM418" i="17"/>
  <c r="CN418" i="17"/>
  <c r="CO418" i="17"/>
  <c r="CP418" i="17"/>
  <c r="CQ418" i="17"/>
  <c r="CR418" i="17"/>
  <c r="CS418" i="17"/>
  <c r="CT418" i="17"/>
  <c r="CU418" i="17"/>
  <c r="CV418" i="17"/>
  <c r="CW418" i="17"/>
  <c r="CX418" i="17"/>
  <c r="CY418" i="17"/>
  <c r="CZ418" i="17"/>
  <c r="DA418" i="17"/>
  <c r="DB418" i="17"/>
  <c r="DC418" i="17"/>
  <c r="DD418" i="17"/>
  <c r="D419" i="17"/>
  <c r="E419" i="17"/>
  <c r="F419" i="17"/>
  <c r="G419" i="17"/>
  <c r="H419" i="17"/>
  <c r="I419" i="17"/>
  <c r="J419" i="17"/>
  <c r="K419" i="17"/>
  <c r="L419" i="17"/>
  <c r="M419" i="17"/>
  <c r="N419" i="17"/>
  <c r="O419" i="17"/>
  <c r="P419" i="17"/>
  <c r="Q419" i="17"/>
  <c r="R419" i="17"/>
  <c r="S419" i="17"/>
  <c r="T419" i="17"/>
  <c r="U419" i="17"/>
  <c r="V419" i="17"/>
  <c r="W419" i="17"/>
  <c r="X419" i="17"/>
  <c r="Y419" i="17"/>
  <c r="Z419" i="17"/>
  <c r="AA419" i="17"/>
  <c r="AB419" i="17"/>
  <c r="AC419" i="17"/>
  <c r="AD419" i="17"/>
  <c r="AE419" i="17"/>
  <c r="AF419" i="17"/>
  <c r="AG419" i="17"/>
  <c r="AH419" i="17"/>
  <c r="AI419" i="17"/>
  <c r="AJ419" i="17"/>
  <c r="AK419" i="17"/>
  <c r="AL419" i="17"/>
  <c r="AM419" i="17"/>
  <c r="AN419" i="17"/>
  <c r="AO419" i="17"/>
  <c r="AP419" i="17"/>
  <c r="AQ419" i="17"/>
  <c r="AR419" i="17"/>
  <c r="AS419" i="17"/>
  <c r="AT419" i="17"/>
  <c r="AU419" i="17"/>
  <c r="AV419" i="17"/>
  <c r="AW419" i="17"/>
  <c r="AX419" i="17"/>
  <c r="AY419" i="17"/>
  <c r="AZ419" i="17"/>
  <c r="BA419" i="17"/>
  <c r="BB419" i="17"/>
  <c r="BC419" i="17"/>
  <c r="BD419" i="17"/>
  <c r="BE419" i="17"/>
  <c r="BF419" i="17"/>
  <c r="BG419" i="17"/>
  <c r="BH419" i="17"/>
  <c r="BI419" i="17"/>
  <c r="BJ419" i="17"/>
  <c r="BK419" i="17"/>
  <c r="BL419" i="17"/>
  <c r="BM419" i="17"/>
  <c r="BN419" i="17"/>
  <c r="BO419" i="17"/>
  <c r="BP419" i="17"/>
  <c r="BQ419" i="17"/>
  <c r="BR419" i="17"/>
  <c r="BS419" i="17"/>
  <c r="BT419" i="17"/>
  <c r="BU419" i="17"/>
  <c r="BV419" i="17"/>
  <c r="BW419" i="17"/>
  <c r="BX419" i="17"/>
  <c r="BY419" i="17"/>
  <c r="BZ419" i="17"/>
  <c r="CA419" i="17"/>
  <c r="CB419" i="17"/>
  <c r="CC419" i="17"/>
  <c r="CD419" i="17"/>
  <c r="CE419" i="17"/>
  <c r="CF419" i="17"/>
  <c r="CG419" i="17"/>
  <c r="CH419" i="17"/>
  <c r="CI419" i="17"/>
  <c r="CJ419" i="17"/>
  <c r="CK419" i="17"/>
  <c r="CL419" i="17"/>
  <c r="CM419" i="17"/>
  <c r="CN419" i="17"/>
  <c r="CO419" i="17"/>
  <c r="CP419" i="17"/>
  <c r="CQ419" i="17"/>
  <c r="CR419" i="17"/>
  <c r="CS419" i="17"/>
  <c r="CT419" i="17"/>
  <c r="CU419" i="17"/>
  <c r="CV419" i="17"/>
  <c r="CW419" i="17"/>
  <c r="CX419" i="17"/>
  <c r="CY419" i="17"/>
  <c r="CZ419" i="17"/>
  <c r="DA419" i="17"/>
  <c r="DB419" i="17"/>
  <c r="DC419" i="17"/>
  <c r="DD419" i="17"/>
  <c r="D420" i="17"/>
  <c r="E420" i="17"/>
  <c r="F420" i="17"/>
  <c r="G420" i="17"/>
  <c r="H420" i="17"/>
  <c r="I420" i="17"/>
  <c r="J420" i="17"/>
  <c r="K420" i="17"/>
  <c r="L420" i="17"/>
  <c r="M420" i="17"/>
  <c r="N420" i="17"/>
  <c r="O420" i="17"/>
  <c r="P420" i="17"/>
  <c r="Q420" i="17"/>
  <c r="R420" i="17"/>
  <c r="S420" i="17"/>
  <c r="T420" i="17"/>
  <c r="U420" i="17"/>
  <c r="V420" i="17"/>
  <c r="W420" i="17"/>
  <c r="X420" i="17"/>
  <c r="Y420" i="17"/>
  <c r="Z420" i="17"/>
  <c r="AA420" i="17"/>
  <c r="AB420" i="17"/>
  <c r="AC420" i="17"/>
  <c r="AD420" i="17"/>
  <c r="AE420" i="17"/>
  <c r="AF420" i="17"/>
  <c r="AG420" i="17"/>
  <c r="AH420" i="17"/>
  <c r="AI420" i="17"/>
  <c r="AJ420" i="17"/>
  <c r="AK420" i="17"/>
  <c r="AL420" i="17"/>
  <c r="AM420" i="17"/>
  <c r="AN420" i="17"/>
  <c r="AO420" i="17"/>
  <c r="AP420" i="17"/>
  <c r="AQ420" i="17"/>
  <c r="AR420" i="17"/>
  <c r="AS420" i="17"/>
  <c r="AT420" i="17"/>
  <c r="AU420" i="17"/>
  <c r="AV420" i="17"/>
  <c r="AW420" i="17"/>
  <c r="AX420" i="17"/>
  <c r="AY420" i="17"/>
  <c r="AZ420" i="17"/>
  <c r="BA420" i="17"/>
  <c r="BB420" i="17"/>
  <c r="BC420" i="17"/>
  <c r="BD420" i="17"/>
  <c r="BE420" i="17"/>
  <c r="BF420" i="17"/>
  <c r="BG420" i="17"/>
  <c r="BH420" i="17"/>
  <c r="BI420" i="17"/>
  <c r="BJ420" i="17"/>
  <c r="BK420" i="17"/>
  <c r="BL420" i="17"/>
  <c r="BM420" i="17"/>
  <c r="BN420" i="17"/>
  <c r="BO420" i="17"/>
  <c r="BP420" i="17"/>
  <c r="BQ420" i="17"/>
  <c r="BR420" i="17"/>
  <c r="BS420" i="17"/>
  <c r="BT420" i="17"/>
  <c r="BU420" i="17"/>
  <c r="BV420" i="17"/>
  <c r="BW420" i="17"/>
  <c r="BX420" i="17"/>
  <c r="BY420" i="17"/>
  <c r="BZ420" i="17"/>
  <c r="CA420" i="17"/>
  <c r="CB420" i="17"/>
  <c r="CC420" i="17"/>
  <c r="CD420" i="17"/>
  <c r="CE420" i="17"/>
  <c r="CF420" i="17"/>
  <c r="CG420" i="17"/>
  <c r="CH420" i="17"/>
  <c r="CI420" i="17"/>
  <c r="CJ420" i="17"/>
  <c r="CK420" i="17"/>
  <c r="CL420" i="17"/>
  <c r="CM420" i="17"/>
  <c r="CN420" i="17"/>
  <c r="CO420" i="17"/>
  <c r="CP420" i="17"/>
  <c r="CQ420" i="17"/>
  <c r="CR420" i="17"/>
  <c r="CS420" i="17"/>
  <c r="CT420" i="17"/>
  <c r="CU420" i="17"/>
  <c r="CV420" i="17"/>
  <c r="CW420" i="17"/>
  <c r="CX420" i="17"/>
  <c r="CY420" i="17"/>
  <c r="CZ420" i="17"/>
  <c r="DA420" i="17"/>
  <c r="DB420" i="17"/>
  <c r="DC420" i="17"/>
  <c r="DD420" i="17"/>
  <c r="D421" i="17"/>
  <c r="E421" i="17"/>
  <c r="F421" i="17"/>
  <c r="G421" i="17"/>
  <c r="H421" i="17"/>
  <c r="I421" i="17"/>
  <c r="J421" i="17"/>
  <c r="K421" i="17"/>
  <c r="L421" i="17"/>
  <c r="M421" i="17"/>
  <c r="N421" i="17"/>
  <c r="O421" i="17"/>
  <c r="P421" i="17"/>
  <c r="Q421" i="17"/>
  <c r="R421" i="17"/>
  <c r="S421" i="17"/>
  <c r="T421" i="17"/>
  <c r="U421" i="17"/>
  <c r="V421" i="17"/>
  <c r="W421" i="17"/>
  <c r="X421" i="17"/>
  <c r="Y421" i="17"/>
  <c r="Z421" i="17"/>
  <c r="AA421" i="17"/>
  <c r="AB421" i="17"/>
  <c r="AC421" i="17"/>
  <c r="AD421" i="17"/>
  <c r="AE421" i="17"/>
  <c r="AF421" i="17"/>
  <c r="AG421" i="17"/>
  <c r="AH421" i="17"/>
  <c r="AI421" i="17"/>
  <c r="AJ421" i="17"/>
  <c r="AK421" i="17"/>
  <c r="AL421" i="17"/>
  <c r="AM421" i="17"/>
  <c r="AN421" i="17"/>
  <c r="AO421" i="17"/>
  <c r="AP421" i="17"/>
  <c r="AQ421" i="17"/>
  <c r="AR421" i="17"/>
  <c r="AS421" i="17"/>
  <c r="AT421" i="17"/>
  <c r="AU421" i="17"/>
  <c r="AV421" i="17"/>
  <c r="AW421" i="17"/>
  <c r="AX421" i="17"/>
  <c r="AY421" i="17"/>
  <c r="AZ421" i="17"/>
  <c r="BA421" i="17"/>
  <c r="BB421" i="17"/>
  <c r="BC421" i="17"/>
  <c r="BD421" i="17"/>
  <c r="BE421" i="17"/>
  <c r="BF421" i="17"/>
  <c r="BG421" i="17"/>
  <c r="BH421" i="17"/>
  <c r="BI421" i="17"/>
  <c r="BJ421" i="17"/>
  <c r="BK421" i="17"/>
  <c r="BL421" i="17"/>
  <c r="BM421" i="17"/>
  <c r="BN421" i="17"/>
  <c r="BO421" i="17"/>
  <c r="BP421" i="17"/>
  <c r="BQ421" i="17"/>
  <c r="BR421" i="17"/>
  <c r="BS421" i="17"/>
  <c r="BT421" i="17"/>
  <c r="BU421" i="17"/>
  <c r="BV421" i="17"/>
  <c r="BW421" i="17"/>
  <c r="BX421" i="17"/>
  <c r="BY421" i="17"/>
  <c r="BZ421" i="17"/>
  <c r="CA421" i="17"/>
  <c r="CB421" i="17"/>
  <c r="CC421" i="17"/>
  <c r="CD421" i="17"/>
  <c r="CE421" i="17"/>
  <c r="CF421" i="17"/>
  <c r="CG421" i="17"/>
  <c r="CH421" i="17"/>
  <c r="CI421" i="17"/>
  <c r="CJ421" i="17"/>
  <c r="CK421" i="17"/>
  <c r="CL421" i="17"/>
  <c r="CM421" i="17"/>
  <c r="CN421" i="17"/>
  <c r="CO421" i="17"/>
  <c r="CP421" i="17"/>
  <c r="CQ421" i="17"/>
  <c r="CR421" i="17"/>
  <c r="CS421" i="17"/>
  <c r="CT421" i="17"/>
  <c r="CU421" i="17"/>
  <c r="CV421" i="17"/>
  <c r="CW421" i="17"/>
  <c r="CX421" i="17"/>
  <c r="CY421" i="17"/>
  <c r="CZ421" i="17"/>
  <c r="DA421" i="17"/>
  <c r="DB421" i="17"/>
  <c r="DC421" i="17"/>
  <c r="DD421" i="17"/>
  <c r="D422" i="17"/>
  <c r="E422" i="17"/>
  <c r="F422" i="17"/>
  <c r="G422" i="17"/>
  <c r="H422" i="17"/>
  <c r="I422" i="17"/>
  <c r="J422" i="17"/>
  <c r="K422" i="17"/>
  <c r="L422" i="17"/>
  <c r="M422" i="17"/>
  <c r="N422" i="17"/>
  <c r="O422" i="17"/>
  <c r="P422" i="17"/>
  <c r="Q422" i="17"/>
  <c r="R422" i="17"/>
  <c r="S422" i="17"/>
  <c r="T422" i="17"/>
  <c r="U422" i="17"/>
  <c r="V422" i="17"/>
  <c r="W422" i="17"/>
  <c r="X422" i="17"/>
  <c r="Y422" i="17"/>
  <c r="Z422" i="17"/>
  <c r="AA422" i="17"/>
  <c r="AB422" i="17"/>
  <c r="AC422" i="17"/>
  <c r="AD422" i="17"/>
  <c r="AE422" i="17"/>
  <c r="AF422" i="17"/>
  <c r="AG422" i="17"/>
  <c r="AH422" i="17"/>
  <c r="AI422" i="17"/>
  <c r="AJ422" i="17"/>
  <c r="AK422" i="17"/>
  <c r="AL422" i="17"/>
  <c r="AM422" i="17"/>
  <c r="AN422" i="17"/>
  <c r="AO422" i="17"/>
  <c r="AP422" i="17"/>
  <c r="AQ422" i="17"/>
  <c r="AR422" i="17"/>
  <c r="AS422" i="17"/>
  <c r="AT422" i="17"/>
  <c r="AU422" i="17"/>
  <c r="AV422" i="17"/>
  <c r="AW422" i="17"/>
  <c r="AX422" i="17"/>
  <c r="AY422" i="17"/>
  <c r="AZ422" i="17"/>
  <c r="BA422" i="17"/>
  <c r="BB422" i="17"/>
  <c r="BC422" i="17"/>
  <c r="BD422" i="17"/>
  <c r="BE422" i="17"/>
  <c r="BF422" i="17"/>
  <c r="BG422" i="17"/>
  <c r="BH422" i="17"/>
  <c r="BI422" i="17"/>
  <c r="BJ422" i="17"/>
  <c r="BK422" i="17"/>
  <c r="BL422" i="17"/>
  <c r="BM422" i="17"/>
  <c r="BN422" i="17"/>
  <c r="BO422" i="17"/>
  <c r="BP422" i="17"/>
  <c r="BQ422" i="17"/>
  <c r="BR422" i="17"/>
  <c r="BS422" i="17"/>
  <c r="BT422" i="17"/>
  <c r="BU422" i="17"/>
  <c r="BV422" i="17"/>
  <c r="BW422" i="17"/>
  <c r="BX422" i="17"/>
  <c r="BY422" i="17"/>
  <c r="BZ422" i="17"/>
  <c r="CA422" i="17"/>
  <c r="CB422" i="17"/>
  <c r="CC422" i="17"/>
  <c r="CD422" i="17"/>
  <c r="CE422" i="17"/>
  <c r="CF422" i="17"/>
  <c r="CG422" i="17"/>
  <c r="CH422" i="17"/>
  <c r="CI422" i="17"/>
  <c r="CJ422" i="17"/>
  <c r="CK422" i="17"/>
  <c r="CL422" i="17"/>
  <c r="CM422" i="17"/>
  <c r="CN422" i="17"/>
  <c r="CO422" i="17"/>
  <c r="CP422" i="17"/>
  <c r="CQ422" i="17"/>
  <c r="CR422" i="17"/>
  <c r="CS422" i="17"/>
  <c r="CT422" i="17"/>
  <c r="CU422" i="17"/>
  <c r="CV422" i="17"/>
  <c r="CW422" i="17"/>
  <c r="CX422" i="17"/>
  <c r="CY422" i="17"/>
  <c r="CZ422" i="17"/>
  <c r="DA422" i="17"/>
  <c r="DB422" i="17"/>
  <c r="DC422" i="17"/>
  <c r="DD422" i="17"/>
  <c r="D423" i="17"/>
  <c r="E423" i="17"/>
  <c r="F423" i="17"/>
  <c r="G423" i="17"/>
  <c r="H423" i="17"/>
  <c r="I423" i="17"/>
  <c r="J423" i="17"/>
  <c r="K423" i="17"/>
  <c r="L423" i="17"/>
  <c r="M423" i="17"/>
  <c r="N423" i="17"/>
  <c r="O423" i="17"/>
  <c r="P423" i="17"/>
  <c r="Q423" i="17"/>
  <c r="R423" i="17"/>
  <c r="S423" i="17"/>
  <c r="T423" i="17"/>
  <c r="U423" i="17"/>
  <c r="V423" i="17"/>
  <c r="W423" i="17"/>
  <c r="X423" i="17"/>
  <c r="Y423" i="17"/>
  <c r="Z423" i="17"/>
  <c r="AA423" i="17"/>
  <c r="AB423" i="17"/>
  <c r="AC423" i="17"/>
  <c r="AD423" i="17"/>
  <c r="AE423" i="17"/>
  <c r="AF423" i="17"/>
  <c r="AG423" i="17"/>
  <c r="AH423" i="17"/>
  <c r="AI423" i="17"/>
  <c r="AJ423" i="17"/>
  <c r="AK423" i="17"/>
  <c r="AL423" i="17"/>
  <c r="AM423" i="17"/>
  <c r="AN423" i="17"/>
  <c r="AO423" i="17"/>
  <c r="AP423" i="17"/>
  <c r="AQ423" i="17"/>
  <c r="AR423" i="17"/>
  <c r="AS423" i="17"/>
  <c r="AT423" i="17"/>
  <c r="AU423" i="17"/>
  <c r="AV423" i="17"/>
  <c r="AW423" i="17"/>
  <c r="AX423" i="17"/>
  <c r="AY423" i="17"/>
  <c r="AZ423" i="17"/>
  <c r="BA423" i="17"/>
  <c r="BB423" i="17"/>
  <c r="BC423" i="17"/>
  <c r="BD423" i="17"/>
  <c r="BE423" i="17"/>
  <c r="BF423" i="17"/>
  <c r="BG423" i="17"/>
  <c r="BH423" i="17"/>
  <c r="BI423" i="17"/>
  <c r="BJ423" i="17"/>
  <c r="BK423" i="17"/>
  <c r="BL423" i="17"/>
  <c r="BM423" i="17"/>
  <c r="BN423" i="17"/>
  <c r="BO423" i="17"/>
  <c r="BP423" i="17"/>
  <c r="BQ423" i="17"/>
  <c r="BR423" i="17"/>
  <c r="BS423" i="17"/>
  <c r="BT423" i="17"/>
  <c r="BU423" i="17"/>
  <c r="BV423" i="17"/>
  <c r="BW423" i="17"/>
  <c r="BX423" i="17"/>
  <c r="BY423" i="17"/>
  <c r="BZ423" i="17"/>
  <c r="CA423" i="17"/>
  <c r="CB423" i="17"/>
  <c r="CC423" i="17"/>
  <c r="CD423" i="17"/>
  <c r="CE423" i="17"/>
  <c r="CF423" i="17"/>
  <c r="CG423" i="17"/>
  <c r="CH423" i="17"/>
  <c r="CI423" i="17"/>
  <c r="CJ423" i="17"/>
  <c r="CK423" i="17"/>
  <c r="CL423" i="17"/>
  <c r="CM423" i="17"/>
  <c r="CN423" i="17"/>
  <c r="CO423" i="17"/>
  <c r="CP423" i="17"/>
  <c r="CQ423" i="17"/>
  <c r="CR423" i="17"/>
  <c r="CS423" i="17"/>
  <c r="CT423" i="17"/>
  <c r="CU423" i="17"/>
  <c r="CV423" i="17"/>
  <c r="CW423" i="17"/>
  <c r="CX423" i="17"/>
  <c r="CY423" i="17"/>
  <c r="CZ423" i="17"/>
  <c r="DA423" i="17"/>
  <c r="DB423" i="17"/>
  <c r="DC423" i="17"/>
  <c r="DD423" i="17"/>
  <c r="D424" i="17"/>
  <c r="E424" i="17"/>
  <c r="F424" i="17"/>
  <c r="G424" i="17"/>
  <c r="H424" i="17"/>
  <c r="I424" i="17"/>
  <c r="J424" i="17"/>
  <c r="K424" i="17"/>
  <c r="L424" i="17"/>
  <c r="M424" i="17"/>
  <c r="N424" i="17"/>
  <c r="O424" i="17"/>
  <c r="P424" i="17"/>
  <c r="Q424" i="17"/>
  <c r="R424" i="17"/>
  <c r="S424" i="17"/>
  <c r="T424" i="17"/>
  <c r="U424" i="17"/>
  <c r="V424" i="17"/>
  <c r="W424" i="17"/>
  <c r="X424" i="17"/>
  <c r="Y424" i="17"/>
  <c r="Z424" i="17"/>
  <c r="AA424" i="17"/>
  <c r="AB424" i="17"/>
  <c r="AC424" i="17"/>
  <c r="AD424" i="17"/>
  <c r="AE424" i="17"/>
  <c r="AF424" i="17"/>
  <c r="AG424" i="17"/>
  <c r="AH424" i="17"/>
  <c r="AI424" i="17"/>
  <c r="AJ424" i="17"/>
  <c r="AK424" i="17"/>
  <c r="AL424" i="17"/>
  <c r="AM424" i="17"/>
  <c r="AN424" i="17"/>
  <c r="AO424" i="17"/>
  <c r="AP424" i="17"/>
  <c r="AQ424" i="17"/>
  <c r="AR424" i="17"/>
  <c r="AS424" i="17"/>
  <c r="AT424" i="17"/>
  <c r="AU424" i="17"/>
  <c r="AV424" i="17"/>
  <c r="AW424" i="17"/>
  <c r="AX424" i="17"/>
  <c r="AY424" i="17"/>
  <c r="AZ424" i="17"/>
  <c r="BA424" i="17"/>
  <c r="BB424" i="17"/>
  <c r="BC424" i="17"/>
  <c r="BD424" i="17"/>
  <c r="BE424" i="17"/>
  <c r="BF424" i="17"/>
  <c r="BG424" i="17"/>
  <c r="BH424" i="17"/>
  <c r="BI424" i="17"/>
  <c r="BJ424" i="17"/>
  <c r="BK424" i="17"/>
  <c r="BL424" i="17"/>
  <c r="BM424" i="17"/>
  <c r="BN424" i="17"/>
  <c r="BO424" i="17"/>
  <c r="BP424" i="17"/>
  <c r="BQ424" i="17"/>
  <c r="BR424" i="17"/>
  <c r="BS424" i="17"/>
  <c r="BT424" i="17"/>
  <c r="BU424" i="17"/>
  <c r="BV424" i="17"/>
  <c r="BW424" i="17"/>
  <c r="BX424" i="17"/>
  <c r="BY424" i="17"/>
  <c r="BZ424" i="17"/>
  <c r="CA424" i="17"/>
  <c r="CB424" i="17"/>
  <c r="CC424" i="17"/>
  <c r="CD424" i="17"/>
  <c r="CE424" i="17"/>
  <c r="CF424" i="17"/>
  <c r="CG424" i="17"/>
  <c r="CH424" i="17"/>
  <c r="CI424" i="17"/>
  <c r="CJ424" i="17"/>
  <c r="CK424" i="17"/>
  <c r="CL424" i="17"/>
  <c r="CM424" i="17"/>
  <c r="CN424" i="17"/>
  <c r="CO424" i="17"/>
  <c r="CP424" i="17"/>
  <c r="CQ424" i="17"/>
  <c r="CR424" i="17"/>
  <c r="CS424" i="17"/>
  <c r="CT424" i="17"/>
  <c r="CU424" i="17"/>
  <c r="CV424" i="17"/>
  <c r="CW424" i="17"/>
  <c r="CX424" i="17"/>
  <c r="CY424" i="17"/>
  <c r="CZ424" i="17"/>
  <c r="DA424" i="17"/>
  <c r="DB424" i="17"/>
  <c r="DC424" i="17"/>
  <c r="DD424" i="17"/>
  <c r="D425" i="17"/>
  <c r="E425" i="17"/>
  <c r="F425" i="17"/>
  <c r="G425" i="17"/>
  <c r="H425" i="17"/>
  <c r="I425" i="17"/>
  <c r="J425" i="17"/>
  <c r="K425" i="17"/>
  <c r="L425" i="17"/>
  <c r="M425" i="17"/>
  <c r="N425" i="17"/>
  <c r="O425" i="17"/>
  <c r="P425" i="17"/>
  <c r="Q425" i="17"/>
  <c r="R425" i="17"/>
  <c r="S425" i="17"/>
  <c r="T425" i="17"/>
  <c r="U425" i="17"/>
  <c r="V425" i="17"/>
  <c r="W425" i="17"/>
  <c r="X425" i="17"/>
  <c r="Y425" i="17"/>
  <c r="Z425" i="17"/>
  <c r="AA425" i="17"/>
  <c r="AB425" i="17"/>
  <c r="AC425" i="17"/>
  <c r="AD425" i="17"/>
  <c r="AE425" i="17"/>
  <c r="AF425" i="17"/>
  <c r="AG425" i="17"/>
  <c r="AH425" i="17"/>
  <c r="AI425" i="17"/>
  <c r="AJ425" i="17"/>
  <c r="AK425" i="17"/>
  <c r="AL425" i="17"/>
  <c r="AM425" i="17"/>
  <c r="AN425" i="17"/>
  <c r="AO425" i="17"/>
  <c r="AP425" i="17"/>
  <c r="AQ425" i="17"/>
  <c r="AR425" i="17"/>
  <c r="AS425" i="17"/>
  <c r="AT425" i="17"/>
  <c r="AU425" i="17"/>
  <c r="AV425" i="17"/>
  <c r="AW425" i="17"/>
  <c r="AX425" i="17"/>
  <c r="AY425" i="17"/>
  <c r="AZ425" i="17"/>
  <c r="BA425" i="17"/>
  <c r="BB425" i="17"/>
  <c r="BC425" i="17"/>
  <c r="BD425" i="17"/>
  <c r="BE425" i="17"/>
  <c r="BF425" i="17"/>
  <c r="BG425" i="17"/>
  <c r="BH425" i="17"/>
  <c r="BI425" i="17"/>
  <c r="BJ425" i="17"/>
  <c r="BK425" i="17"/>
  <c r="BL425" i="17"/>
  <c r="BM425" i="17"/>
  <c r="BN425" i="17"/>
  <c r="BO425" i="17"/>
  <c r="BP425" i="17"/>
  <c r="BQ425" i="17"/>
  <c r="BR425" i="17"/>
  <c r="BS425" i="17"/>
  <c r="BT425" i="17"/>
  <c r="BU425" i="17"/>
  <c r="BV425" i="17"/>
  <c r="BW425" i="17"/>
  <c r="BX425" i="17"/>
  <c r="BY425" i="17"/>
  <c r="BZ425" i="17"/>
  <c r="CA425" i="17"/>
  <c r="CB425" i="17"/>
  <c r="CC425" i="17"/>
  <c r="CD425" i="17"/>
  <c r="CE425" i="17"/>
  <c r="CF425" i="17"/>
  <c r="CG425" i="17"/>
  <c r="CH425" i="17"/>
  <c r="CI425" i="17"/>
  <c r="CJ425" i="17"/>
  <c r="CK425" i="17"/>
  <c r="CL425" i="17"/>
  <c r="CM425" i="17"/>
  <c r="CN425" i="17"/>
  <c r="CO425" i="17"/>
  <c r="CP425" i="17"/>
  <c r="CQ425" i="17"/>
  <c r="CR425" i="17"/>
  <c r="CS425" i="17"/>
  <c r="CT425" i="17"/>
  <c r="CU425" i="17"/>
  <c r="CV425" i="17"/>
  <c r="CW425" i="17"/>
  <c r="CX425" i="17"/>
  <c r="CY425" i="17"/>
  <c r="CZ425" i="17"/>
  <c r="DA425" i="17"/>
  <c r="DB425" i="17"/>
  <c r="DC425" i="17"/>
  <c r="DD425" i="17"/>
  <c r="D426" i="17"/>
  <c r="E426" i="17"/>
  <c r="F426" i="17"/>
  <c r="G426" i="17"/>
  <c r="H426" i="17"/>
  <c r="I426" i="17"/>
  <c r="J426" i="17"/>
  <c r="K426" i="17"/>
  <c r="L426" i="17"/>
  <c r="M426" i="17"/>
  <c r="N426" i="17"/>
  <c r="O426" i="17"/>
  <c r="P426" i="17"/>
  <c r="Q426" i="17"/>
  <c r="R426" i="17"/>
  <c r="S426" i="17"/>
  <c r="T426" i="17"/>
  <c r="U426" i="17"/>
  <c r="V426" i="17"/>
  <c r="W426" i="17"/>
  <c r="X426" i="17"/>
  <c r="Y426" i="17"/>
  <c r="Z426" i="17"/>
  <c r="AA426" i="17"/>
  <c r="AB426" i="17"/>
  <c r="AC426" i="17"/>
  <c r="AD426" i="17"/>
  <c r="AE426" i="17"/>
  <c r="AF426" i="17"/>
  <c r="AG426" i="17"/>
  <c r="AH426" i="17"/>
  <c r="AI426" i="17"/>
  <c r="AJ426" i="17"/>
  <c r="AK426" i="17"/>
  <c r="AL426" i="17"/>
  <c r="AM426" i="17"/>
  <c r="AN426" i="17"/>
  <c r="AO426" i="17"/>
  <c r="AP426" i="17"/>
  <c r="AQ426" i="17"/>
  <c r="AR426" i="17"/>
  <c r="AS426" i="17"/>
  <c r="AT426" i="17"/>
  <c r="AU426" i="17"/>
  <c r="AV426" i="17"/>
  <c r="AW426" i="17"/>
  <c r="AX426" i="17"/>
  <c r="AY426" i="17"/>
  <c r="AZ426" i="17"/>
  <c r="BA426" i="17"/>
  <c r="BB426" i="17"/>
  <c r="BC426" i="17"/>
  <c r="BD426" i="17"/>
  <c r="BE426" i="17"/>
  <c r="BF426" i="17"/>
  <c r="BG426" i="17"/>
  <c r="BH426" i="17"/>
  <c r="BI426" i="17"/>
  <c r="BJ426" i="17"/>
  <c r="BK426" i="17"/>
  <c r="BL426" i="17"/>
  <c r="BM426" i="17"/>
  <c r="BN426" i="17"/>
  <c r="BO426" i="17"/>
  <c r="BP426" i="17"/>
  <c r="BQ426" i="17"/>
  <c r="BR426" i="17"/>
  <c r="BS426" i="17"/>
  <c r="BT426" i="17"/>
  <c r="BU426" i="17"/>
  <c r="BV426" i="17"/>
  <c r="BW426" i="17"/>
  <c r="BX426" i="17"/>
  <c r="BY426" i="17"/>
  <c r="BZ426" i="17"/>
  <c r="CA426" i="17"/>
  <c r="CB426" i="17"/>
  <c r="CC426" i="17"/>
  <c r="CD426" i="17"/>
  <c r="CE426" i="17"/>
  <c r="CF426" i="17"/>
  <c r="CG426" i="17"/>
  <c r="CH426" i="17"/>
  <c r="CI426" i="17"/>
  <c r="CJ426" i="17"/>
  <c r="CK426" i="17"/>
  <c r="CL426" i="17"/>
  <c r="CM426" i="17"/>
  <c r="CN426" i="17"/>
  <c r="CO426" i="17"/>
  <c r="CP426" i="17"/>
  <c r="CQ426" i="17"/>
  <c r="CR426" i="17"/>
  <c r="CS426" i="17"/>
  <c r="CT426" i="17"/>
  <c r="CU426" i="17"/>
  <c r="CV426" i="17"/>
  <c r="CW426" i="17"/>
  <c r="CX426" i="17"/>
  <c r="CY426" i="17"/>
  <c r="CZ426" i="17"/>
  <c r="DA426" i="17"/>
  <c r="DB426" i="17"/>
  <c r="DC426" i="17"/>
  <c r="DD426" i="17"/>
  <c r="D427" i="17"/>
  <c r="E427" i="17"/>
  <c r="F427" i="17"/>
  <c r="G427" i="17"/>
  <c r="H427" i="17"/>
  <c r="I427" i="17"/>
  <c r="J427" i="17"/>
  <c r="K427" i="17"/>
  <c r="L427" i="17"/>
  <c r="M427" i="17"/>
  <c r="N427" i="17"/>
  <c r="O427" i="17"/>
  <c r="P427" i="17"/>
  <c r="Q427" i="17"/>
  <c r="R427" i="17"/>
  <c r="S427" i="17"/>
  <c r="T427" i="17"/>
  <c r="U427" i="17"/>
  <c r="V427" i="17"/>
  <c r="W427" i="17"/>
  <c r="X427" i="17"/>
  <c r="Y427" i="17"/>
  <c r="Z427" i="17"/>
  <c r="AA427" i="17"/>
  <c r="AB427" i="17"/>
  <c r="AC427" i="17"/>
  <c r="AD427" i="17"/>
  <c r="AE427" i="17"/>
  <c r="AF427" i="17"/>
  <c r="AG427" i="17"/>
  <c r="AH427" i="17"/>
  <c r="AI427" i="17"/>
  <c r="AJ427" i="17"/>
  <c r="AK427" i="17"/>
  <c r="AL427" i="17"/>
  <c r="AM427" i="17"/>
  <c r="AN427" i="17"/>
  <c r="AO427" i="17"/>
  <c r="AP427" i="17"/>
  <c r="AQ427" i="17"/>
  <c r="AR427" i="17"/>
  <c r="AS427" i="17"/>
  <c r="AT427" i="17"/>
  <c r="AU427" i="17"/>
  <c r="AV427" i="17"/>
  <c r="AW427" i="17"/>
  <c r="AX427" i="17"/>
  <c r="AY427" i="17"/>
  <c r="AZ427" i="17"/>
  <c r="BA427" i="17"/>
  <c r="BB427" i="17"/>
  <c r="BC427" i="17"/>
  <c r="BD427" i="17"/>
  <c r="BE427" i="17"/>
  <c r="BF427" i="17"/>
  <c r="BG427" i="17"/>
  <c r="BH427" i="17"/>
  <c r="BI427" i="17"/>
  <c r="BJ427" i="17"/>
  <c r="BK427" i="17"/>
  <c r="BL427" i="17"/>
  <c r="BM427" i="17"/>
  <c r="BN427" i="17"/>
  <c r="BO427" i="17"/>
  <c r="BP427" i="17"/>
  <c r="BQ427" i="17"/>
  <c r="BR427" i="17"/>
  <c r="BS427" i="17"/>
  <c r="BT427" i="17"/>
  <c r="BU427" i="17"/>
  <c r="BV427" i="17"/>
  <c r="BW427" i="17"/>
  <c r="BX427" i="17"/>
  <c r="BY427" i="17"/>
  <c r="BZ427" i="17"/>
  <c r="CA427" i="17"/>
  <c r="CB427" i="17"/>
  <c r="CC427" i="17"/>
  <c r="CD427" i="17"/>
  <c r="CE427" i="17"/>
  <c r="CF427" i="17"/>
  <c r="CG427" i="17"/>
  <c r="CH427" i="17"/>
  <c r="CI427" i="17"/>
  <c r="CJ427" i="17"/>
  <c r="CK427" i="17"/>
  <c r="CL427" i="17"/>
  <c r="CM427" i="17"/>
  <c r="CN427" i="17"/>
  <c r="CO427" i="17"/>
  <c r="CP427" i="17"/>
  <c r="CQ427" i="17"/>
  <c r="CR427" i="17"/>
  <c r="CS427" i="17"/>
  <c r="CT427" i="17"/>
  <c r="CU427" i="17"/>
  <c r="CV427" i="17"/>
  <c r="CW427" i="17"/>
  <c r="CX427" i="17"/>
  <c r="CY427" i="17"/>
  <c r="CZ427" i="17"/>
  <c r="DA427" i="17"/>
  <c r="DB427" i="17"/>
  <c r="DC427" i="17"/>
  <c r="DD427" i="17"/>
  <c r="D428" i="17"/>
  <c r="E428" i="17"/>
  <c r="F428" i="17"/>
  <c r="G428" i="17"/>
  <c r="H428" i="17"/>
  <c r="I428" i="17"/>
  <c r="J428" i="17"/>
  <c r="K428" i="17"/>
  <c r="L428" i="17"/>
  <c r="M428" i="17"/>
  <c r="N428" i="17"/>
  <c r="O428" i="17"/>
  <c r="P428" i="17"/>
  <c r="Q428" i="17"/>
  <c r="R428" i="17"/>
  <c r="S428" i="17"/>
  <c r="T428" i="17"/>
  <c r="U428" i="17"/>
  <c r="V428" i="17"/>
  <c r="W428" i="17"/>
  <c r="X428" i="17"/>
  <c r="Y428" i="17"/>
  <c r="Z428" i="17"/>
  <c r="AA428" i="17"/>
  <c r="AB428" i="17"/>
  <c r="AC428" i="17"/>
  <c r="AD428" i="17"/>
  <c r="AE428" i="17"/>
  <c r="AF428" i="17"/>
  <c r="AG428" i="17"/>
  <c r="AH428" i="17"/>
  <c r="AI428" i="17"/>
  <c r="AJ428" i="17"/>
  <c r="AK428" i="17"/>
  <c r="AL428" i="17"/>
  <c r="AM428" i="17"/>
  <c r="AN428" i="17"/>
  <c r="AO428" i="17"/>
  <c r="AP428" i="17"/>
  <c r="AQ428" i="17"/>
  <c r="AR428" i="17"/>
  <c r="AS428" i="17"/>
  <c r="AT428" i="17"/>
  <c r="AU428" i="17"/>
  <c r="AV428" i="17"/>
  <c r="AW428" i="17"/>
  <c r="AX428" i="17"/>
  <c r="AY428" i="17"/>
  <c r="AZ428" i="17"/>
  <c r="BA428" i="17"/>
  <c r="BB428" i="17"/>
  <c r="BC428" i="17"/>
  <c r="BD428" i="17"/>
  <c r="BE428" i="17"/>
  <c r="BF428" i="17"/>
  <c r="BG428" i="17"/>
  <c r="BH428" i="17"/>
  <c r="BI428" i="17"/>
  <c r="BJ428" i="17"/>
  <c r="BK428" i="17"/>
  <c r="BL428" i="17"/>
  <c r="BM428" i="17"/>
  <c r="BN428" i="17"/>
  <c r="BO428" i="17"/>
  <c r="BP428" i="17"/>
  <c r="BQ428" i="17"/>
  <c r="BR428" i="17"/>
  <c r="BS428" i="17"/>
  <c r="BT428" i="17"/>
  <c r="BU428" i="17"/>
  <c r="BV428" i="17"/>
  <c r="BW428" i="17"/>
  <c r="BX428" i="17"/>
  <c r="BY428" i="17"/>
  <c r="BZ428" i="17"/>
  <c r="CA428" i="17"/>
  <c r="CB428" i="17"/>
  <c r="CC428" i="17"/>
  <c r="CD428" i="17"/>
  <c r="CE428" i="17"/>
  <c r="CF428" i="17"/>
  <c r="CG428" i="17"/>
  <c r="CH428" i="17"/>
  <c r="CI428" i="17"/>
  <c r="CJ428" i="17"/>
  <c r="CK428" i="17"/>
  <c r="CL428" i="17"/>
  <c r="CM428" i="17"/>
  <c r="CN428" i="17"/>
  <c r="CO428" i="17"/>
  <c r="CP428" i="17"/>
  <c r="CQ428" i="17"/>
  <c r="CR428" i="17"/>
  <c r="CS428" i="17"/>
  <c r="CT428" i="17"/>
  <c r="CU428" i="17"/>
  <c r="CV428" i="17"/>
  <c r="CW428" i="17"/>
  <c r="CX428" i="17"/>
  <c r="CY428" i="17"/>
  <c r="CZ428" i="17"/>
  <c r="DA428" i="17"/>
  <c r="DB428" i="17"/>
  <c r="DC428" i="17"/>
  <c r="DD428" i="17"/>
  <c r="D429" i="17"/>
  <c r="E429" i="17"/>
  <c r="F429" i="17"/>
  <c r="G429" i="17"/>
  <c r="H429" i="17"/>
  <c r="I429" i="17"/>
  <c r="J429" i="17"/>
  <c r="K429" i="17"/>
  <c r="L429" i="17"/>
  <c r="M429" i="17"/>
  <c r="N429" i="17"/>
  <c r="O429" i="17"/>
  <c r="P429" i="17"/>
  <c r="Q429" i="17"/>
  <c r="R429" i="17"/>
  <c r="S429" i="17"/>
  <c r="T429" i="17"/>
  <c r="U429" i="17"/>
  <c r="V429" i="17"/>
  <c r="W429" i="17"/>
  <c r="X429" i="17"/>
  <c r="Y429" i="17"/>
  <c r="Z429" i="17"/>
  <c r="AA429" i="17"/>
  <c r="AB429" i="17"/>
  <c r="AC429" i="17"/>
  <c r="AD429" i="17"/>
  <c r="AE429" i="17"/>
  <c r="AF429" i="17"/>
  <c r="AG429" i="17"/>
  <c r="AH429" i="17"/>
  <c r="AI429" i="17"/>
  <c r="AJ429" i="17"/>
  <c r="AK429" i="17"/>
  <c r="AL429" i="17"/>
  <c r="AM429" i="17"/>
  <c r="AN429" i="17"/>
  <c r="AO429" i="17"/>
  <c r="AP429" i="17"/>
  <c r="AQ429" i="17"/>
  <c r="AR429" i="17"/>
  <c r="AS429" i="17"/>
  <c r="AT429" i="17"/>
  <c r="AU429" i="17"/>
  <c r="AV429" i="17"/>
  <c r="AW429" i="17"/>
  <c r="AX429" i="17"/>
  <c r="AY429" i="17"/>
  <c r="AZ429" i="17"/>
  <c r="BA429" i="17"/>
  <c r="BB429" i="17"/>
  <c r="BC429" i="17"/>
  <c r="BD429" i="17"/>
  <c r="BE429" i="17"/>
  <c r="BF429" i="17"/>
  <c r="BG429" i="17"/>
  <c r="BH429" i="17"/>
  <c r="BI429" i="17"/>
  <c r="BJ429" i="17"/>
  <c r="BK429" i="17"/>
  <c r="BL429" i="17"/>
  <c r="BM429" i="17"/>
  <c r="BN429" i="17"/>
  <c r="BO429" i="17"/>
  <c r="BP429" i="17"/>
  <c r="BQ429" i="17"/>
  <c r="BR429" i="17"/>
  <c r="BS429" i="17"/>
  <c r="BT429" i="17"/>
  <c r="BU429" i="17"/>
  <c r="BV429" i="17"/>
  <c r="BW429" i="17"/>
  <c r="BX429" i="17"/>
  <c r="BY429" i="17"/>
  <c r="BZ429" i="17"/>
  <c r="CA429" i="17"/>
  <c r="CB429" i="17"/>
  <c r="CC429" i="17"/>
  <c r="CD429" i="17"/>
  <c r="CE429" i="17"/>
  <c r="CF429" i="17"/>
  <c r="CG429" i="17"/>
  <c r="CH429" i="17"/>
  <c r="CI429" i="17"/>
  <c r="CJ429" i="17"/>
  <c r="CK429" i="17"/>
  <c r="CL429" i="17"/>
  <c r="CM429" i="17"/>
  <c r="CN429" i="17"/>
  <c r="CO429" i="17"/>
  <c r="CP429" i="17"/>
  <c r="CQ429" i="17"/>
  <c r="CR429" i="17"/>
  <c r="CS429" i="17"/>
  <c r="CT429" i="17"/>
  <c r="CU429" i="17"/>
  <c r="CV429" i="17"/>
  <c r="CW429" i="17"/>
  <c r="CX429" i="17"/>
  <c r="CY429" i="17"/>
  <c r="CZ429" i="17"/>
  <c r="DA429" i="17"/>
  <c r="DB429" i="17"/>
  <c r="DC429" i="17"/>
  <c r="DD429" i="17"/>
  <c r="D430" i="17"/>
  <c r="E430" i="17"/>
  <c r="F430" i="17"/>
  <c r="G430" i="17"/>
  <c r="H430" i="17"/>
  <c r="I430" i="17"/>
  <c r="J430" i="17"/>
  <c r="K430" i="17"/>
  <c r="L430" i="17"/>
  <c r="M430" i="17"/>
  <c r="N430" i="17"/>
  <c r="O430" i="17"/>
  <c r="P430" i="17"/>
  <c r="Q430" i="17"/>
  <c r="R430" i="17"/>
  <c r="S430" i="17"/>
  <c r="T430" i="17"/>
  <c r="U430" i="17"/>
  <c r="V430" i="17"/>
  <c r="W430" i="17"/>
  <c r="X430" i="17"/>
  <c r="Y430" i="17"/>
  <c r="Z430" i="17"/>
  <c r="AA430" i="17"/>
  <c r="AB430" i="17"/>
  <c r="AC430" i="17"/>
  <c r="AD430" i="17"/>
  <c r="AE430" i="17"/>
  <c r="AF430" i="17"/>
  <c r="AG430" i="17"/>
  <c r="AH430" i="17"/>
  <c r="AI430" i="17"/>
  <c r="AJ430" i="17"/>
  <c r="AK430" i="17"/>
  <c r="AL430" i="17"/>
  <c r="AM430" i="17"/>
  <c r="AN430" i="17"/>
  <c r="AO430" i="17"/>
  <c r="AP430" i="17"/>
  <c r="AQ430" i="17"/>
  <c r="AR430" i="17"/>
  <c r="AS430" i="17"/>
  <c r="AT430" i="17"/>
  <c r="AU430" i="17"/>
  <c r="AV430" i="17"/>
  <c r="AW430" i="17"/>
  <c r="AX430" i="17"/>
  <c r="AY430" i="17"/>
  <c r="AZ430" i="17"/>
  <c r="BA430" i="17"/>
  <c r="BB430" i="17"/>
  <c r="BC430" i="17"/>
  <c r="BD430" i="17"/>
  <c r="BE430" i="17"/>
  <c r="BF430" i="17"/>
  <c r="BG430" i="17"/>
  <c r="BH430" i="17"/>
  <c r="BI430" i="17"/>
  <c r="BJ430" i="17"/>
  <c r="BK430" i="17"/>
  <c r="BL430" i="17"/>
  <c r="BM430" i="17"/>
  <c r="BN430" i="17"/>
  <c r="BO430" i="17"/>
  <c r="BP430" i="17"/>
  <c r="BQ430" i="17"/>
  <c r="BR430" i="17"/>
  <c r="BS430" i="17"/>
  <c r="BT430" i="17"/>
  <c r="BU430" i="17"/>
  <c r="BV430" i="17"/>
  <c r="BW430" i="17"/>
  <c r="BX430" i="17"/>
  <c r="BY430" i="17"/>
  <c r="BZ430" i="17"/>
  <c r="CA430" i="17"/>
  <c r="CB430" i="17"/>
  <c r="CC430" i="17"/>
  <c r="CD430" i="17"/>
  <c r="CE430" i="17"/>
  <c r="CF430" i="17"/>
  <c r="CG430" i="17"/>
  <c r="CH430" i="17"/>
  <c r="CI430" i="17"/>
  <c r="CJ430" i="17"/>
  <c r="CK430" i="17"/>
  <c r="CL430" i="17"/>
  <c r="CM430" i="17"/>
  <c r="CN430" i="17"/>
  <c r="CO430" i="17"/>
  <c r="CP430" i="17"/>
  <c r="CQ430" i="17"/>
  <c r="CR430" i="17"/>
  <c r="CS430" i="17"/>
  <c r="CT430" i="17"/>
  <c r="CU430" i="17"/>
  <c r="CV430" i="17"/>
  <c r="CW430" i="17"/>
  <c r="CX430" i="17"/>
  <c r="CY430" i="17"/>
  <c r="CZ430" i="17"/>
  <c r="DA430" i="17"/>
  <c r="DB430" i="17"/>
  <c r="DC430" i="17"/>
  <c r="DD430" i="17"/>
  <c r="D431" i="17"/>
  <c r="E431" i="17"/>
  <c r="F431" i="17"/>
  <c r="G431" i="17"/>
  <c r="H431" i="17"/>
  <c r="I431" i="17"/>
  <c r="J431" i="17"/>
  <c r="K431" i="17"/>
  <c r="L431" i="17"/>
  <c r="M431" i="17"/>
  <c r="N431" i="17"/>
  <c r="O431" i="17"/>
  <c r="P431" i="17"/>
  <c r="Q431" i="17"/>
  <c r="R431" i="17"/>
  <c r="S431" i="17"/>
  <c r="T431" i="17"/>
  <c r="U431" i="17"/>
  <c r="V431" i="17"/>
  <c r="W431" i="17"/>
  <c r="X431" i="17"/>
  <c r="Y431" i="17"/>
  <c r="Z431" i="17"/>
  <c r="AA431" i="17"/>
  <c r="AB431" i="17"/>
  <c r="AC431" i="17"/>
  <c r="AD431" i="17"/>
  <c r="AE431" i="17"/>
  <c r="AF431" i="17"/>
  <c r="AG431" i="17"/>
  <c r="AH431" i="17"/>
  <c r="AI431" i="17"/>
  <c r="AJ431" i="17"/>
  <c r="AK431" i="17"/>
  <c r="AL431" i="17"/>
  <c r="AM431" i="17"/>
  <c r="AN431" i="17"/>
  <c r="AO431" i="17"/>
  <c r="AP431" i="17"/>
  <c r="AQ431" i="17"/>
  <c r="AR431" i="17"/>
  <c r="AS431" i="17"/>
  <c r="AT431" i="17"/>
  <c r="AU431" i="17"/>
  <c r="AV431" i="17"/>
  <c r="AW431" i="17"/>
  <c r="AX431" i="17"/>
  <c r="AY431" i="17"/>
  <c r="AZ431" i="17"/>
  <c r="BA431" i="17"/>
  <c r="BB431" i="17"/>
  <c r="BC431" i="17"/>
  <c r="BD431" i="17"/>
  <c r="BE431" i="17"/>
  <c r="BF431" i="17"/>
  <c r="BG431" i="17"/>
  <c r="BH431" i="17"/>
  <c r="BI431" i="17"/>
  <c r="BJ431" i="17"/>
  <c r="BK431" i="17"/>
  <c r="BL431" i="17"/>
  <c r="BM431" i="17"/>
  <c r="BN431" i="17"/>
  <c r="BO431" i="17"/>
  <c r="BP431" i="17"/>
  <c r="BQ431" i="17"/>
  <c r="BR431" i="17"/>
  <c r="BS431" i="17"/>
  <c r="BT431" i="17"/>
  <c r="BU431" i="17"/>
  <c r="BV431" i="17"/>
  <c r="BW431" i="17"/>
  <c r="BX431" i="17"/>
  <c r="BY431" i="17"/>
  <c r="BZ431" i="17"/>
  <c r="CA431" i="17"/>
  <c r="CB431" i="17"/>
  <c r="CC431" i="17"/>
  <c r="CD431" i="17"/>
  <c r="CE431" i="17"/>
  <c r="CF431" i="17"/>
  <c r="CG431" i="17"/>
  <c r="CH431" i="17"/>
  <c r="CI431" i="17"/>
  <c r="CJ431" i="17"/>
  <c r="CK431" i="17"/>
  <c r="CL431" i="17"/>
  <c r="CM431" i="17"/>
  <c r="CN431" i="17"/>
  <c r="CO431" i="17"/>
  <c r="CP431" i="17"/>
  <c r="CQ431" i="17"/>
  <c r="CR431" i="17"/>
  <c r="CS431" i="17"/>
  <c r="CT431" i="17"/>
  <c r="CU431" i="17"/>
  <c r="CV431" i="17"/>
  <c r="CW431" i="17"/>
  <c r="CX431" i="17"/>
  <c r="CY431" i="17"/>
  <c r="CZ431" i="17"/>
  <c r="DA431" i="17"/>
  <c r="DB431" i="17"/>
  <c r="DC431" i="17"/>
  <c r="DD431" i="17"/>
  <c r="D432" i="17"/>
  <c r="E432" i="17"/>
  <c r="F432" i="17"/>
  <c r="G432" i="17"/>
  <c r="H432" i="17"/>
  <c r="I432" i="17"/>
  <c r="J432" i="17"/>
  <c r="K432" i="17"/>
  <c r="L432" i="17"/>
  <c r="M432" i="17"/>
  <c r="N432" i="17"/>
  <c r="O432" i="17"/>
  <c r="P432" i="17"/>
  <c r="Q432" i="17"/>
  <c r="R432" i="17"/>
  <c r="S432" i="17"/>
  <c r="T432" i="17"/>
  <c r="U432" i="17"/>
  <c r="V432" i="17"/>
  <c r="W432" i="17"/>
  <c r="X432" i="17"/>
  <c r="Y432" i="17"/>
  <c r="Z432" i="17"/>
  <c r="AA432" i="17"/>
  <c r="AB432" i="17"/>
  <c r="AC432" i="17"/>
  <c r="AD432" i="17"/>
  <c r="AE432" i="17"/>
  <c r="AF432" i="17"/>
  <c r="AG432" i="17"/>
  <c r="AH432" i="17"/>
  <c r="AI432" i="17"/>
  <c r="AJ432" i="17"/>
  <c r="AK432" i="17"/>
  <c r="AL432" i="17"/>
  <c r="AM432" i="17"/>
  <c r="AN432" i="17"/>
  <c r="AO432" i="17"/>
  <c r="AP432" i="17"/>
  <c r="AQ432" i="17"/>
  <c r="AR432" i="17"/>
  <c r="AS432" i="17"/>
  <c r="AT432" i="17"/>
  <c r="AU432" i="17"/>
  <c r="AV432" i="17"/>
  <c r="AW432" i="17"/>
  <c r="AX432" i="17"/>
  <c r="AY432" i="17"/>
  <c r="AZ432" i="17"/>
  <c r="BA432" i="17"/>
  <c r="BB432" i="17"/>
  <c r="BC432" i="17"/>
  <c r="BD432" i="17"/>
  <c r="BE432" i="17"/>
  <c r="BF432" i="17"/>
  <c r="BG432" i="17"/>
  <c r="BH432" i="17"/>
  <c r="BI432" i="17"/>
  <c r="BJ432" i="17"/>
  <c r="BK432" i="17"/>
  <c r="BL432" i="17"/>
  <c r="BM432" i="17"/>
  <c r="BN432" i="17"/>
  <c r="BO432" i="17"/>
  <c r="BP432" i="17"/>
  <c r="BQ432" i="17"/>
  <c r="BR432" i="17"/>
  <c r="BS432" i="17"/>
  <c r="BT432" i="17"/>
  <c r="BU432" i="17"/>
  <c r="BV432" i="17"/>
  <c r="BW432" i="17"/>
  <c r="BX432" i="17"/>
  <c r="BY432" i="17"/>
  <c r="BZ432" i="17"/>
  <c r="CA432" i="17"/>
  <c r="CB432" i="17"/>
  <c r="CC432" i="17"/>
  <c r="CD432" i="17"/>
  <c r="CE432" i="17"/>
  <c r="CF432" i="17"/>
  <c r="CG432" i="17"/>
  <c r="CH432" i="17"/>
  <c r="CI432" i="17"/>
  <c r="CJ432" i="17"/>
  <c r="CK432" i="17"/>
  <c r="CL432" i="17"/>
  <c r="CM432" i="17"/>
  <c r="CN432" i="17"/>
  <c r="CO432" i="17"/>
  <c r="CP432" i="17"/>
  <c r="CQ432" i="17"/>
  <c r="CR432" i="17"/>
  <c r="CS432" i="17"/>
  <c r="CT432" i="17"/>
  <c r="CU432" i="17"/>
  <c r="CV432" i="17"/>
  <c r="CW432" i="17"/>
  <c r="CX432" i="17"/>
  <c r="CY432" i="17"/>
  <c r="CZ432" i="17"/>
  <c r="DA432" i="17"/>
  <c r="DB432" i="17"/>
  <c r="DC432" i="17"/>
  <c r="DD432" i="17"/>
  <c r="D433" i="17"/>
  <c r="E433" i="17"/>
  <c r="F433" i="17"/>
  <c r="G433" i="17"/>
  <c r="H433" i="17"/>
  <c r="I433" i="17"/>
  <c r="J433" i="17"/>
  <c r="K433" i="17"/>
  <c r="L433" i="17"/>
  <c r="M433" i="17"/>
  <c r="N433" i="17"/>
  <c r="O433" i="17"/>
  <c r="P433" i="17"/>
  <c r="Q433" i="17"/>
  <c r="R433" i="17"/>
  <c r="S433" i="17"/>
  <c r="T433" i="17"/>
  <c r="U433" i="17"/>
  <c r="V433" i="17"/>
  <c r="W433" i="17"/>
  <c r="X433" i="17"/>
  <c r="Y433" i="17"/>
  <c r="Z433" i="17"/>
  <c r="AA433" i="17"/>
  <c r="AB433" i="17"/>
  <c r="AC433" i="17"/>
  <c r="AD433" i="17"/>
  <c r="AE433" i="17"/>
  <c r="AF433" i="17"/>
  <c r="AG433" i="17"/>
  <c r="AH433" i="17"/>
  <c r="AI433" i="17"/>
  <c r="AJ433" i="17"/>
  <c r="AK433" i="17"/>
  <c r="AL433" i="17"/>
  <c r="AM433" i="17"/>
  <c r="AN433" i="17"/>
  <c r="AO433" i="17"/>
  <c r="AP433" i="17"/>
  <c r="AQ433" i="17"/>
  <c r="AR433" i="17"/>
  <c r="AS433" i="17"/>
  <c r="AT433" i="17"/>
  <c r="AU433" i="17"/>
  <c r="AV433" i="17"/>
  <c r="AW433" i="17"/>
  <c r="AX433" i="17"/>
  <c r="AY433" i="17"/>
  <c r="AZ433" i="17"/>
  <c r="BA433" i="17"/>
  <c r="BB433" i="17"/>
  <c r="BC433" i="17"/>
  <c r="BD433" i="17"/>
  <c r="BE433" i="17"/>
  <c r="BF433" i="17"/>
  <c r="BG433" i="17"/>
  <c r="BH433" i="17"/>
  <c r="BI433" i="17"/>
  <c r="BJ433" i="17"/>
  <c r="BK433" i="17"/>
  <c r="BL433" i="17"/>
  <c r="BM433" i="17"/>
  <c r="BN433" i="17"/>
  <c r="BO433" i="17"/>
  <c r="BP433" i="17"/>
  <c r="BQ433" i="17"/>
  <c r="BR433" i="17"/>
  <c r="BS433" i="17"/>
  <c r="BT433" i="17"/>
  <c r="BU433" i="17"/>
  <c r="BV433" i="17"/>
  <c r="BW433" i="17"/>
  <c r="BX433" i="17"/>
  <c r="BY433" i="17"/>
  <c r="BZ433" i="17"/>
  <c r="CA433" i="17"/>
  <c r="CB433" i="17"/>
  <c r="CC433" i="17"/>
  <c r="CD433" i="17"/>
  <c r="CE433" i="17"/>
  <c r="CF433" i="17"/>
  <c r="CG433" i="17"/>
  <c r="CH433" i="17"/>
  <c r="CI433" i="17"/>
  <c r="CJ433" i="17"/>
  <c r="CK433" i="17"/>
  <c r="CL433" i="17"/>
  <c r="CM433" i="17"/>
  <c r="CN433" i="17"/>
  <c r="CO433" i="17"/>
  <c r="CP433" i="17"/>
  <c r="CQ433" i="17"/>
  <c r="CR433" i="17"/>
  <c r="CS433" i="17"/>
  <c r="CT433" i="17"/>
  <c r="CU433" i="17"/>
  <c r="CV433" i="17"/>
  <c r="CW433" i="17"/>
  <c r="CX433" i="17"/>
  <c r="CY433" i="17"/>
  <c r="CZ433" i="17"/>
  <c r="DA433" i="17"/>
  <c r="DB433" i="17"/>
  <c r="DC433" i="17"/>
  <c r="DD433" i="17"/>
  <c r="D434" i="17"/>
  <c r="E434" i="17"/>
  <c r="F434" i="17"/>
  <c r="G434" i="17"/>
  <c r="H434" i="17"/>
  <c r="I434" i="17"/>
  <c r="J434" i="17"/>
  <c r="K434" i="17"/>
  <c r="L434" i="17"/>
  <c r="M434" i="17"/>
  <c r="N434" i="17"/>
  <c r="O434" i="17"/>
  <c r="P434" i="17"/>
  <c r="Q434" i="17"/>
  <c r="R434" i="17"/>
  <c r="S434" i="17"/>
  <c r="T434" i="17"/>
  <c r="U434" i="17"/>
  <c r="V434" i="17"/>
  <c r="W434" i="17"/>
  <c r="X434" i="17"/>
  <c r="Y434" i="17"/>
  <c r="Z434" i="17"/>
  <c r="AA434" i="17"/>
  <c r="AB434" i="17"/>
  <c r="AC434" i="17"/>
  <c r="AD434" i="17"/>
  <c r="AE434" i="17"/>
  <c r="AF434" i="17"/>
  <c r="AG434" i="17"/>
  <c r="AH434" i="17"/>
  <c r="AI434" i="17"/>
  <c r="AJ434" i="17"/>
  <c r="AK434" i="17"/>
  <c r="AL434" i="17"/>
  <c r="AM434" i="17"/>
  <c r="AN434" i="17"/>
  <c r="AO434" i="17"/>
  <c r="AP434" i="17"/>
  <c r="AQ434" i="17"/>
  <c r="AR434" i="17"/>
  <c r="AS434" i="17"/>
  <c r="AT434" i="17"/>
  <c r="AU434" i="17"/>
  <c r="AV434" i="17"/>
  <c r="AW434" i="17"/>
  <c r="AX434" i="17"/>
  <c r="AY434" i="17"/>
  <c r="AZ434" i="17"/>
  <c r="BA434" i="17"/>
  <c r="BB434" i="17"/>
  <c r="BC434" i="17"/>
  <c r="BD434" i="17"/>
  <c r="BE434" i="17"/>
  <c r="BF434" i="17"/>
  <c r="BG434" i="17"/>
  <c r="BH434" i="17"/>
  <c r="BI434" i="17"/>
  <c r="BJ434" i="17"/>
  <c r="BK434" i="17"/>
  <c r="BL434" i="17"/>
  <c r="BM434" i="17"/>
  <c r="BN434" i="17"/>
  <c r="BO434" i="17"/>
  <c r="BP434" i="17"/>
  <c r="BQ434" i="17"/>
  <c r="BR434" i="17"/>
  <c r="BS434" i="17"/>
  <c r="BT434" i="17"/>
  <c r="BU434" i="17"/>
  <c r="BV434" i="17"/>
  <c r="BW434" i="17"/>
  <c r="BX434" i="17"/>
  <c r="BY434" i="17"/>
  <c r="BZ434" i="17"/>
  <c r="CA434" i="17"/>
  <c r="CB434" i="17"/>
  <c r="CC434" i="17"/>
  <c r="CD434" i="17"/>
  <c r="CE434" i="17"/>
  <c r="CF434" i="17"/>
  <c r="CG434" i="17"/>
  <c r="CH434" i="17"/>
  <c r="CI434" i="17"/>
  <c r="CJ434" i="17"/>
  <c r="CK434" i="17"/>
  <c r="CL434" i="17"/>
  <c r="CM434" i="17"/>
  <c r="CN434" i="17"/>
  <c r="CO434" i="17"/>
  <c r="CP434" i="17"/>
  <c r="CQ434" i="17"/>
  <c r="CR434" i="17"/>
  <c r="CS434" i="17"/>
  <c r="CT434" i="17"/>
  <c r="CU434" i="17"/>
  <c r="CV434" i="17"/>
  <c r="CW434" i="17"/>
  <c r="CX434" i="17"/>
  <c r="CY434" i="17"/>
  <c r="CZ434" i="17"/>
  <c r="DA434" i="17"/>
  <c r="DB434" i="17"/>
  <c r="DC434" i="17"/>
  <c r="DD434" i="17"/>
  <c r="D435" i="17"/>
  <c r="E435" i="17"/>
  <c r="F435" i="17"/>
  <c r="G435" i="17"/>
  <c r="H435" i="17"/>
  <c r="I435" i="17"/>
  <c r="J435" i="17"/>
  <c r="K435" i="17"/>
  <c r="L435" i="17"/>
  <c r="M435" i="17"/>
  <c r="N435" i="17"/>
  <c r="O435" i="17"/>
  <c r="P435" i="17"/>
  <c r="Q435" i="17"/>
  <c r="R435" i="17"/>
  <c r="S435" i="17"/>
  <c r="T435" i="17"/>
  <c r="U435" i="17"/>
  <c r="V435" i="17"/>
  <c r="W435" i="17"/>
  <c r="X435" i="17"/>
  <c r="Y435" i="17"/>
  <c r="Z435" i="17"/>
  <c r="AA435" i="17"/>
  <c r="AB435" i="17"/>
  <c r="AC435" i="17"/>
  <c r="AD435" i="17"/>
  <c r="AE435" i="17"/>
  <c r="AF435" i="17"/>
  <c r="AG435" i="17"/>
  <c r="AH435" i="17"/>
  <c r="AI435" i="17"/>
  <c r="AJ435" i="17"/>
  <c r="AK435" i="17"/>
  <c r="AL435" i="17"/>
  <c r="AM435" i="17"/>
  <c r="AN435" i="17"/>
  <c r="AO435" i="17"/>
  <c r="AP435" i="17"/>
  <c r="AQ435" i="17"/>
  <c r="AR435" i="17"/>
  <c r="AS435" i="17"/>
  <c r="AT435" i="17"/>
  <c r="AU435" i="17"/>
  <c r="AV435" i="17"/>
  <c r="AW435" i="17"/>
  <c r="AX435" i="17"/>
  <c r="AY435" i="17"/>
  <c r="AZ435" i="17"/>
  <c r="BA435" i="17"/>
  <c r="BB435" i="17"/>
  <c r="BC435" i="17"/>
  <c r="BD435" i="17"/>
  <c r="BE435" i="17"/>
  <c r="BF435" i="17"/>
  <c r="BG435" i="17"/>
  <c r="BH435" i="17"/>
  <c r="BI435" i="17"/>
  <c r="BJ435" i="17"/>
  <c r="BK435" i="17"/>
  <c r="BL435" i="17"/>
  <c r="BM435" i="17"/>
  <c r="BN435" i="17"/>
  <c r="BO435" i="17"/>
  <c r="BP435" i="17"/>
  <c r="BQ435" i="17"/>
  <c r="BR435" i="17"/>
  <c r="BS435" i="17"/>
  <c r="BT435" i="17"/>
  <c r="BU435" i="17"/>
  <c r="BV435" i="17"/>
  <c r="BW435" i="17"/>
  <c r="BX435" i="17"/>
  <c r="BY435" i="17"/>
  <c r="BZ435" i="17"/>
  <c r="CA435" i="17"/>
  <c r="CB435" i="17"/>
  <c r="CC435" i="17"/>
  <c r="CD435" i="17"/>
  <c r="CE435" i="17"/>
  <c r="CF435" i="17"/>
  <c r="CG435" i="17"/>
  <c r="CH435" i="17"/>
  <c r="CI435" i="17"/>
  <c r="CJ435" i="17"/>
  <c r="CK435" i="17"/>
  <c r="CL435" i="17"/>
  <c r="CM435" i="17"/>
  <c r="CN435" i="17"/>
  <c r="CO435" i="17"/>
  <c r="CP435" i="17"/>
  <c r="CQ435" i="17"/>
  <c r="CR435" i="17"/>
  <c r="CS435" i="17"/>
  <c r="CT435" i="17"/>
  <c r="CU435" i="17"/>
  <c r="CV435" i="17"/>
  <c r="CW435" i="17"/>
  <c r="CX435" i="17"/>
  <c r="CY435" i="17"/>
  <c r="CZ435" i="17"/>
  <c r="DA435" i="17"/>
  <c r="DB435" i="17"/>
  <c r="DC435" i="17"/>
  <c r="DD435" i="17"/>
  <c r="D436" i="17"/>
  <c r="E436" i="17"/>
  <c r="F436" i="17"/>
  <c r="G436" i="17"/>
  <c r="H436" i="17"/>
  <c r="I436" i="17"/>
  <c r="J436" i="17"/>
  <c r="K436" i="17"/>
  <c r="L436" i="17"/>
  <c r="M436" i="17"/>
  <c r="N436" i="17"/>
  <c r="O436" i="17"/>
  <c r="P436" i="17"/>
  <c r="Q436" i="17"/>
  <c r="R436" i="17"/>
  <c r="S436" i="17"/>
  <c r="T436" i="17"/>
  <c r="U436" i="17"/>
  <c r="V436" i="17"/>
  <c r="W436" i="17"/>
  <c r="X436" i="17"/>
  <c r="Y436" i="17"/>
  <c r="Z436" i="17"/>
  <c r="AA436" i="17"/>
  <c r="AB436" i="17"/>
  <c r="AC436" i="17"/>
  <c r="AD436" i="17"/>
  <c r="AE436" i="17"/>
  <c r="AF436" i="17"/>
  <c r="AG436" i="17"/>
  <c r="AH436" i="17"/>
  <c r="AI436" i="17"/>
  <c r="AJ436" i="17"/>
  <c r="AK436" i="17"/>
  <c r="AL436" i="17"/>
  <c r="AM436" i="17"/>
  <c r="AN436" i="17"/>
  <c r="AO436" i="17"/>
  <c r="AP436" i="17"/>
  <c r="AQ436" i="17"/>
  <c r="AR436" i="17"/>
  <c r="AS436" i="17"/>
  <c r="AT436" i="17"/>
  <c r="AU436" i="17"/>
  <c r="AV436" i="17"/>
  <c r="AW436" i="17"/>
  <c r="AX436" i="17"/>
  <c r="AY436" i="17"/>
  <c r="AZ436" i="17"/>
  <c r="BA436" i="17"/>
  <c r="BB436" i="17"/>
  <c r="BC436" i="17"/>
  <c r="BD436" i="17"/>
  <c r="BE436" i="17"/>
  <c r="BF436" i="17"/>
  <c r="BG436" i="17"/>
  <c r="BH436" i="17"/>
  <c r="BI436" i="17"/>
  <c r="BJ436" i="17"/>
  <c r="BK436" i="17"/>
  <c r="BL436" i="17"/>
  <c r="BM436" i="17"/>
  <c r="BN436" i="17"/>
  <c r="BO436" i="17"/>
  <c r="BP436" i="17"/>
  <c r="BQ436" i="17"/>
  <c r="BR436" i="17"/>
  <c r="BS436" i="17"/>
  <c r="BT436" i="17"/>
  <c r="BU436" i="17"/>
  <c r="BV436" i="17"/>
  <c r="BW436" i="17"/>
  <c r="BX436" i="17"/>
  <c r="BY436" i="17"/>
  <c r="BZ436" i="17"/>
  <c r="CA436" i="17"/>
  <c r="CB436" i="17"/>
  <c r="CC436" i="17"/>
  <c r="CD436" i="17"/>
  <c r="CE436" i="17"/>
  <c r="CF436" i="17"/>
  <c r="CG436" i="17"/>
  <c r="CH436" i="17"/>
  <c r="CI436" i="17"/>
  <c r="CJ436" i="17"/>
  <c r="CK436" i="17"/>
  <c r="CL436" i="17"/>
  <c r="CM436" i="17"/>
  <c r="CN436" i="17"/>
  <c r="CO436" i="17"/>
  <c r="CP436" i="17"/>
  <c r="CQ436" i="17"/>
  <c r="CR436" i="17"/>
  <c r="CS436" i="17"/>
  <c r="CT436" i="17"/>
  <c r="CU436" i="17"/>
  <c r="CV436" i="17"/>
  <c r="CW436" i="17"/>
  <c r="CX436" i="17"/>
  <c r="CY436" i="17"/>
  <c r="CZ436" i="17"/>
  <c r="DA436" i="17"/>
  <c r="DB436" i="17"/>
  <c r="DC436" i="17"/>
  <c r="DD436" i="17"/>
  <c r="D437" i="17"/>
  <c r="E437" i="17"/>
  <c r="F437" i="17"/>
  <c r="G437" i="17"/>
  <c r="H437" i="17"/>
  <c r="I437" i="17"/>
  <c r="J437" i="17"/>
  <c r="K437" i="17"/>
  <c r="L437" i="17"/>
  <c r="M437" i="17"/>
  <c r="N437" i="17"/>
  <c r="O437" i="17"/>
  <c r="P437" i="17"/>
  <c r="Q437" i="17"/>
  <c r="R437" i="17"/>
  <c r="S437" i="17"/>
  <c r="T437" i="17"/>
  <c r="U437" i="17"/>
  <c r="V437" i="17"/>
  <c r="W437" i="17"/>
  <c r="X437" i="17"/>
  <c r="Y437" i="17"/>
  <c r="Z437" i="17"/>
  <c r="AA437" i="17"/>
  <c r="AB437" i="17"/>
  <c r="AC437" i="17"/>
  <c r="AD437" i="17"/>
  <c r="AE437" i="17"/>
  <c r="AF437" i="17"/>
  <c r="AG437" i="17"/>
  <c r="AH437" i="17"/>
  <c r="AI437" i="17"/>
  <c r="AJ437" i="17"/>
  <c r="AK437" i="17"/>
  <c r="AL437" i="17"/>
  <c r="AM437" i="17"/>
  <c r="AN437" i="17"/>
  <c r="AO437" i="17"/>
  <c r="AP437" i="17"/>
  <c r="AQ437" i="17"/>
  <c r="AR437" i="17"/>
  <c r="AS437" i="17"/>
  <c r="AT437" i="17"/>
  <c r="AU437" i="17"/>
  <c r="AV437" i="17"/>
  <c r="AW437" i="17"/>
  <c r="AX437" i="17"/>
  <c r="AY437" i="17"/>
  <c r="AZ437" i="17"/>
  <c r="BA437" i="17"/>
  <c r="BB437" i="17"/>
  <c r="BC437" i="17"/>
  <c r="BD437" i="17"/>
  <c r="BE437" i="17"/>
  <c r="BF437" i="17"/>
  <c r="BG437" i="17"/>
  <c r="BH437" i="17"/>
  <c r="BI437" i="17"/>
  <c r="BJ437" i="17"/>
  <c r="BK437" i="17"/>
  <c r="BL437" i="17"/>
  <c r="BM437" i="17"/>
  <c r="BN437" i="17"/>
  <c r="BO437" i="17"/>
  <c r="BP437" i="17"/>
  <c r="BQ437" i="17"/>
  <c r="BR437" i="17"/>
  <c r="BS437" i="17"/>
  <c r="BT437" i="17"/>
  <c r="BU437" i="17"/>
  <c r="BV437" i="17"/>
  <c r="BW437" i="17"/>
  <c r="BX437" i="17"/>
  <c r="BY437" i="17"/>
  <c r="BZ437" i="17"/>
  <c r="CA437" i="17"/>
  <c r="CB437" i="17"/>
  <c r="CC437" i="17"/>
  <c r="CD437" i="17"/>
  <c r="CE437" i="17"/>
  <c r="CF437" i="17"/>
  <c r="CG437" i="17"/>
  <c r="CH437" i="17"/>
  <c r="CI437" i="17"/>
  <c r="CJ437" i="17"/>
  <c r="CK437" i="17"/>
  <c r="CL437" i="17"/>
  <c r="CM437" i="17"/>
  <c r="CN437" i="17"/>
  <c r="CO437" i="17"/>
  <c r="CP437" i="17"/>
  <c r="CQ437" i="17"/>
  <c r="CR437" i="17"/>
  <c r="CS437" i="17"/>
  <c r="CT437" i="17"/>
  <c r="CU437" i="17"/>
  <c r="CV437" i="17"/>
  <c r="CW437" i="17"/>
  <c r="CX437" i="17"/>
  <c r="CY437" i="17"/>
  <c r="CZ437" i="17"/>
  <c r="DA437" i="17"/>
  <c r="DB437" i="17"/>
  <c r="DC437" i="17"/>
  <c r="DD437" i="17"/>
  <c r="D438" i="17"/>
  <c r="E438" i="17"/>
  <c r="F438" i="17"/>
  <c r="G438" i="17"/>
  <c r="H438" i="17"/>
  <c r="I438" i="17"/>
  <c r="J438" i="17"/>
  <c r="K438" i="17"/>
  <c r="L438" i="17"/>
  <c r="M438" i="17"/>
  <c r="N438" i="17"/>
  <c r="O438" i="17"/>
  <c r="P438" i="17"/>
  <c r="Q438" i="17"/>
  <c r="R438" i="17"/>
  <c r="S438" i="17"/>
  <c r="T438" i="17"/>
  <c r="U438" i="17"/>
  <c r="V438" i="17"/>
  <c r="W438" i="17"/>
  <c r="X438" i="17"/>
  <c r="Y438" i="17"/>
  <c r="Z438" i="17"/>
  <c r="AA438" i="17"/>
  <c r="AB438" i="17"/>
  <c r="AC438" i="17"/>
  <c r="AD438" i="17"/>
  <c r="AE438" i="17"/>
  <c r="AF438" i="17"/>
  <c r="AG438" i="17"/>
  <c r="AH438" i="17"/>
  <c r="AI438" i="17"/>
  <c r="AJ438" i="17"/>
  <c r="AK438" i="17"/>
  <c r="AL438" i="17"/>
  <c r="AM438" i="17"/>
  <c r="AN438" i="17"/>
  <c r="AO438" i="17"/>
  <c r="AP438" i="17"/>
  <c r="AQ438" i="17"/>
  <c r="AR438" i="17"/>
  <c r="AS438" i="17"/>
  <c r="AT438" i="17"/>
  <c r="AU438" i="17"/>
  <c r="AV438" i="17"/>
  <c r="AW438" i="17"/>
  <c r="AX438" i="17"/>
  <c r="AY438" i="17"/>
  <c r="AZ438" i="17"/>
  <c r="BA438" i="17"/>
  <c r="BB438" i="17"/>
  <c r="BC438" i="17"/>
  <c r="BD438" i="17"/>
  <c r="BE438" i="17"/>
  <c r="BF438" i="17"/>
  <c r="BG438" i="17"/>
  <c r="BH438" i="17"/>
  <c r="BI438" i="17"/>
  <c r="BJ438" i="17"/>
  <c r="BK438" i="17"/>
  <c r="BL438" i="17"/>
  <c r="BM438" i="17"/>
  <c r="BN438" i="17"/>
  <c r="BO438" i="17"/>
  <c r="BP438" i="17"/>
  <c r="BQ438" i="17"/>
  <c r="BR438" i="17"/>
  <c r="BS438" i="17"/>
  <c r="BT438" i="17"/>
  <c r="BU438" i="17"/>
  <c r="BV438" i="17"/>
  <c r="BW438" i="17"/>
  <c r="BX438" i="17"/>
  <c r="BY438" i="17"/>
  <c r="BZ438" i="17"/>
  <c r="CA438" i="17"/>
  <c r="CB438" i="17"/>
  <c r="CC438" i="17"/>
  <c r="CD438" i="17"/>
  <c r="CE438" i="17"/>
  <c r="CF438" i="17"/>
  <c r="CG438" i="17"/>
  <c r="CH438" i="17"/>
  <c r="CI438" i="17"/>
  <c r="CJ438" i="17"/>
  <c r="CK438" i="17"/>
  <c r="CL438" i="17"/>
  <c r="CM438" i="17"/>
  <c r="CN438" i="17"/>
  <c r="CO438" i="17"/>
  <c r="CP438" i="17"/>
  <c r="CQ438" i="17"/>
  <c r="CR438" i="17"/>
  <c r="CS438" i="17"/>
  <c r="CT438" i="17"/>
  <c r="CU438" i="17"/>
  <c r="CV438" i="17"/>
  <c r="CW438" i="17"/>
  <c r="CX438" i="17"/>
  <c r="CY438" i="17"/>
  <c r="CZ438" i="17"/>
  <c r="DA438" i="17"/>
  <c r="DB438" i="17"/>
  <c r="DC438" i="17"/>
  <c r="DD438" i="17"/>
  <c r="D439" i="17"/>
  <c r="E439" i="17"/>
  <c r="F439" i="17"/>
  <c r="G439" i="17"/>
  <c r="H439" i="17"/>
  <c r="I439" i="17"/>
  <c r="J439" i="17"/>
  <c r="K439" i="17"/>
  <c r="L439" i="17"/>
  <c r="M439" i="17"/>
  <c r="N439" i="17"/>
  <c r="O439" i="17"/>
  <c r="P439" i="17"/>
  <c r="Q439" i="17"/>
  <c r="R439" i="17"/>
  <c r="S439" i="17"/>
  <c r="T439" i="17"/>
  <c r="U439" i="17"/>
  <c r="V439" i="17"/>
  <c r="W439" i="17"/>
  <c r="X439" i="17"/>
  <c r="Y439" i="17"/>
  <c r="Z439" i="17"/>
  <c r="AA439" i="17"/>
  <c r="AB439" i="17"/>
  <c r="AC439" i="17"/>
  <c r="AD439" i="17"/>
  <c r="AE439" i="17"/>
  <c r="AF439" i="17"/>
  <c r="AG439" i="17"/>
  <c r="AH439" i="17"/>
  <c r="AI439" i="17"/>
  <c r="AJ439" i="17"/>
  <c r="AK439" i="17"/>
  <c r="AL439" i="17"/>
  <c r="AM439" i="17"/>
  <c r="AN439" i="17"/>
  <c r="AO439" i="17"/>
  <c r="AP439" i="17"/>
  <c r="AQ439" i="17"/>
  <c r="AR439" i="17"/>
  <c r="AS439" i="17"/>
  <c r="AT439" i="17"/>
  <c r="AU439" i="17"/>
  <c r="AV439" i="17"/>
  <c r="AW439" i="17"/>
  <c r="AX439" i="17"/>
  <c r="AY439" i="17"/>
  <c r="AZ439" i="17"/>
  <c r="BA439" i="17"/>
  <c r="BB439" i="17"/>
  <c r="BC439" i="17"/>
  <c r="BD439" i="17"/>
  <c r="BE439" i="17"/>
  <c r="BF439" i="17"/>
  <c r="BG439" i="17"/>
  <c r="BH439" i="17"/>
  <c r="BI439" i="17"/>
  <c r="BJ439" i="17"/>
  <c r="BK439" i="17"/>
  <c r="BL439" i="17"/>
  <c r="BM439" i="17"/>
  <c r="BN439" i="17"/>
  <c r="BO439" i="17"/>
  <c r="BP439" i="17"/>
  <c r="BQ439" i="17"/>
  <c r="BR439" i="17"/>
  <c r="BS439" i="17"/>
  <c r="BT439" i="17"/>
  <c r="BU439" i="17"/>
  <c r="BV439" i="17"/>
  <c r="BW439" i="17"/>
  <c r="BX439" i="17"/>
  <c r="BY439" i="17"/>
  <c r="BZ439" i="17"/>
  <c r="CA439" i="17"/>
  <c r="CB439" i="17"/>
  <c r="CC439" i="17"/>
  <c r="CD439" i="17"/>
  <c r="CE439" i="17"/>
  <c r="CF439" i="17"/>
  <c r="CG439" i="17"/>
  <c r="CH439" i="17"/>
  <c r="CI439" i="17"/>
  <c r="CJ439" i="17"/>
  <c r="CK439" i="17"/>
  <c r="CL439" i="17"/>
  <c r="CM439" i="17"/>
  <c r="CN439" i="17"/>
  <c r="CO439" i="17"/>
  <c r="CP439" i="17"/>
  <c r="CQ439" i="17"/>
  <c r="CR439" i="17"/>
  <c r="CS439" i="17"/>
  <c r="CT439" i="17"/>
  <c r="CU439" i="17"/>
  <c r="CV439" i="17"/>
  <c r="CW439" i="17"/>
  <c r="CX439" i="17"/>
  <c r="CY439" i="17"/>
  <c r="CZ439" i="17"/>
  <c r="DA439" i="17"/>
  <c r="DB439" i="17"/>
  <c r="DC439" i="17"/>
  <c r="DD439" i="17"/>
  <c r="D440" i="17"/>
  <c r="E440" i="17"/>
  <c r="F440" i="17"/>
  <c r="G440" i="17"/>
  <c r="H440" i="17"/>
  <c r="I440" i="17"/>
  <c r="J440" i="17"/>
  <c r="K440" i="17"/>
  <c r="L440" i="17"/>
  <c r="M440" i="17"/>
  <c r="N440" i="17"/>
  <c r="O440" i="17"/>
  <c r="P440" i="17"/>
  <c r="Q440" i="17"/>
  <c r="R440" i="17"/>
  <c r="S440" i="17"/>
  <c r="T440" i="17"/>
  <c r="U440" i="17"/>
  <c r="V440" i="17"/>
  <c r="W440" i="17"/>
  <c r="X440" i="17"/>
  <c r="Y440" i="17"/>
  <c r="Z440" i="17"/>
  <c r="AA440" i="17"/>
  <c r="AB440" i="17"/>
  <c r="AC440" i="17"/>
  <c r="AD440" i="17"/>
  <c r="AE440" i="17"/>
  <c r="AF440" i="17"/>
  <c r="AG440" i="17"/>
  <c r="AH440" i="17"/>
  <c r="AI440" i="17"/>
  <c r="AJ440" i="17"/>
  <c r="AK440" i="17"/>
  <c r="AL440" i="17"/>
  <c r="AM440" i="17"/>
  <c r="AN440" i="17"/>
  <c r="AO440" i="17"/>
  <c r="AP440" i="17"/>
  <c r="AQ440" i="17"/>
  <c r="AR440" i="17"/>
  <c r="AS440" i="17"/>
  <c r="AT440" i="17"/>
  <c r="AU440" i="17"/>
  <c r="AV440" i="17"/>
  <c r="AW440" i="17"/>
  <c r="AX440" i="17"/>
  <c r="AY440" i="17"/>
  <c r="AZ440" i="17"/>
  <c r="BA440" i="17"/>
  <c r="BB440" i="17"/>
  <c r="BC440" i="17"/>
  <c r="BD440" i="17"/>
  <c r="BE440" i="17"/>
  <c r="BF440" i="17"/>
  <c r="BG440" i="17"/>
  <c r="BH440" i="17"/>
  <c r="BI440" i="17"/>
  <c r="BJ440" i="17"/>
  <c r="BK440" i="17"/>
  <c r="BL440" i="17"/>
  <c r="BM440" i="17"/>
  <c r="BN440" i="17"/>
  <c r="BO440" i="17"/>
  <c r="BP440" i="17"/>
  <c r="BQ440" i="17"/>
  <c r="BR440" i="17"/>
  <c r="BS440" i="17"/>
  <c r="BT440" i="17"/>
  <c r="BU440" i="17"/>
  <c r="BV440" i="17"/>
  <c r="BW440" i="17"/>
  <c r="BX440" i="17"/>
  <c r="BY440" i="17"/>
  <c r="BZ440" i="17"/>
  <c r="CA440" i="17"/>
  <c r="CB440" i="17"/>
  <c r="CC440" i="17"/>
  <c r="CD440" i="17"/>
  <c r="CE440" i="17"/>
  <c r="CF440" i="17"/>
  <c r="CG440" i="17"/>
  <c r="CH440" i="17"/>
  <c r="CI440" i="17"/>
  <c r="CJ440" i="17"/>
  <c r="CK440" i="17"/>
  <c r="CL440" i="17"/>
  <c r="CM440" i="17"/>
  <c r="CN440" i="17"/>
  <c r="CO440" i="17"/>
  <c r="CP440" i="17"/>
  <c r="CQ440" i="17"/>
  <c r="CR440" i="17"/>
  <c r="CS440" i="17"/>
  <c r="CT440" i="17"/>
  <c r="CU440" i="17"/>
  <c r="CV440" i="17"/>
  <c r="CW440" i="17"/>
  <c r="CX440" i="17"/>
  <c r="CY440" i="17"/>
  <c r="CZ440" i="17"/>
  <c r="DA440" i="17"/>
  <c r="DB440" i="17"/>
  <c r="DC440" i="17"/>
  <c r="DD440" i="17"/>
  <c r="D441" i="17"/>
  <c r="E441" i="17"/>
  <c r="F441" i="17"/>
  <c r="G441" i="17"/>
  <c r="H441" i="17"/>
  <c r="I441" i="17"/>
  <c r="J441" i="17"/>
  <c r="K441" i="17"/>
  <c r="L441" i="17"/>
  <c r="M441" i="17"/>
  <c r="N441" i="17"/>
  <c r="O441" i="17"/>
  <c r="P441" i="17"/>
  <c r="Q441" i="17"/>
  <c r="R441" i="17"/>
  <c r="S441" i="17"/>
  <c r="T441" i="17"/>
  <c r="U441" i="17"/>
  <c r="V441" i="17"/>
  <c r="W441" i="17"/>
  <c r="X441" i="17"/>
  <c r="Y441" i="17"/>
  <c r="Z441" i="17"/>
  <c r="AA441" i="17"/>
  <c r="AB441" i="17"/>
  <c r="AC441" i="17"/>
  <c r="AD441" i="17"/>
  <c r="AE441" i="17"/>
  <c r="AF441" i="17"/>
  <c r="AG441" i="17"/>
  <c r="AH441" i="17"/>
  <c r="AI441" i="17"/>
  <c r="AJ441" i="17"/>
  <c r="AK441" i="17"/>
  <c r="AL441" i="17"/>
  <c r="AM441" i="17"/>
  <c r="AN441" i="17"/>
  <c r="AO441" i="17"/>
  <c r="AP441" i="17"/>
  <c r="AQ441" i="17"/>
  <c r="AR441" i="17"/>
  <c r="AS441" i="17"/>
  <c r="AT441" i="17"/>
  <c r="AU441" i="17"/>
  <c r="AV441" i="17"/>
  <c r="AW441" i="17"/>
  <c r="AX441" i="17"/>
  <c r="AY441" i="17"/>
  <c r="AZ441" i="17"/>
  <c r="BA441" i="17"/>
  <c r="BB441" i="17"/>
  <c r="BC441" i="17"/>
  <c r="BD441" i="17"/>
  <c r="BE441" i="17"/>
  <c r="BF441" i="17"/>
  <c r="BG441" i="17"/>
  <c r="BH441" i="17"/>
  <c r="BI441" i="17"/>
  <c r="BJ441" i="17"/>
  <c r="BK441" i="17"/>
  <c r="BL441" i="17"/>
  <c r="BM441" i="17"/>
  <c r="BN441" i="17"/>
  <c r="BO441" i="17"/>
  <c r="BP441" i="17"/>
  <c r="BQ441" i="17"/>
  <c r="BR441" i="17"/>
  <c r="BS441" i="17"/>
  <c r="BT441" i="17"/>
  <c r="BU441" i="17"/>
  <c r="BV441" i="17"/>
  <c r="BW441" i="17"/>
  <c r="BX441" i="17"/>
  <c r="BY441" i="17"/>
  <c r="BZ441" i="17"/>
  <c r="CA441" i="17"/>
  <c r="CB441" i="17"/>
  <c r="CC441" i="17"/>
  <c r="CD441" i="17"/>
  <c r="CE441" i="17"/>
  <c r="CF441" i="17"/>
  <c r="CG441" i="17"/>
  <c r="CH441" i="17"/>
  <c r="CI441" i="17"/>
  <c r="CJ441" i="17"/>
  <c r="CK441" i="17"/>
  <c r="CL441" i="17"/>
  <c r="CM441" i="17"/>
  <c r="CN441" i="17"/>
  <c r="CO441" i="17"/>
  <c r="CP441" i="17"/>
  <c r="CQ441" i="17"/>
  <c r="CR441" i="17"/>
  <c r="CS441" i="17"/>
  <c r="CT441" i="17"/>
  <c r="CU441" i="17"/>
  <c r="CV441" i="17"/>
  <c r="CW441" i="17"/>
  <c r="CX441" i="17"/>
  <c r="CY441" i="17"/>
  <c r="CZ441" i="17"/>
  <c r="DA441" i="17"/>
  <c r="DB441" i="17"/>
  <c r="DC441" i="17"/>
  <c r="DD441" i="17"/>
  <c r="D442" i="17"/>
  <c r="E442" i="17"/>
  <c r="F442" i="17"/>
  <c r="G442" i="17"/>
  <c r="H442" i="17"/>
  <c r="I442" i="17"/>
  <c r="J442" i="17"/>
  <c r="K442" i="17"/>
  <c r="L442" i="17"/>
  <c r="M442" i="17"/>
  <c r="N442" i="17"/>
  <c r="O442" i="17"/>
  <c r="P442" i="17"/>
  <c r="Q442" i="17"/>
  <c r="R442" i="17"/>
  <c r="S442" i="17"/>
  <c r="T442" i="17"/>
  <c r="U442" i="17"/>
  <c r="V442" i="17"/>
  <c r="W442" i="17"/>
  <c r="X442" i="17"/>
  <c r="Y442" i="17"/>
  <c r="Z442" i="17"/>
  <c r="AA442" i="17"/>
  <c r="AB442" i="17"/>
  <c r="AC442" i="17"/>
  <c r="AD442" i="17"/>
  <c r="AE442" i="17"/>
  <c r="AF442" i="17"/>
  <c r="AG442" i="17"/>
  <c r="AH442" i="17"/>
  <c r="AI442" i="17"/>
  <c r="AJ442" i="17"/>
  <c r="AK442" i="17"/>
  <c r="AL442" i="17"/>
  <c r="AM442" i="17"/>
  <c r="AN442" i="17"/>
  <c r="AO442" i="17"/>
  <c r="AP442" i="17"/>
  <c r="AQ442" i="17"/>
  <c r="AR442" i="17"/>
  <c r="AS442" i="17"/>
  <c r="AT442" i="17"/>
  <c r="AU442" i="17"/>
  <c r="AV442" i="17"/>
  <c r="AW442" i="17"/>
  <c r="AX442" i="17"/>
  <c r="AY442" i="17"/>
  <c r="AZ442" i="17"/>
  <c r="BA442" i="17"/>
  <c r="BB442" i="17"/>
  <c r="BC442" i="17"/>
  <c r="BD442" i="17"/>
  <c r="BE442" i="17"/>
  <c r="BF442" i="17"/>
  <c r="BG442" i="17"/>
  <c r="BH442" i="17"/>
  <c r="BI442" i="17"/>
  <c r="BJ442" i="17"/>
  <c r="BK442" i="17"/>
  <c r="BL442" i="17"/>
  <c r="BM442" i="17"/>
  <c r="BN442" i="17"/>
  <c r="BO442" i="17"/>
  <c r="BP442" i="17"/>
  <c r="BQ442" i="17"/>
  <c r="BR442" i="17"/>
  <c r="BS442" i="17"/>
  <c r="BT442" i="17"/>
  <c r="BU442" i="17"/>
  <c r="BV442" i="17"/>
  <c r="BW442" i="17"/>
  <c r="BX442" i="17"/>
  <c r="BY442" i="17"/>
  <c r="BZ442" i="17"/>
  <c r="CA442" i="17"/>
  <c r="CB442" i="17"/>
  <c r="CC442" i="17"/>
  <c r="CD442" i="17"/>
  <c r="CE442" i="17"/>
  <c r="CF442" i="17"/>
  <c r="CG442" i="17"/>
  <c r="CH442" i="17"/>
  <c r="CI442" i="17"/>
  <c r="CJ442" i="17"/>
  <c r="CK442" i="17"/>
  <c r="CL442" i="17"/>
  <c r="CM442" i="17"/>
  <c r="CN442" i="17"/>
  <c r="CO442" i="17"/>
  <c r="CP442" i="17"/>
  <c r="CQ442" i="17"/>
  <c r="CR442" i="17"/>
  <c r="CS442" i="17"/>
  <c r="CT442" i="17"/>
  <c r="CU442" i="17"/>
  <c r="CV442" i="17"/>
  <c r="CW442" i="17"/>
  <c r="CX442" i="17"/>
  <c r="CY442" i="17"/>
  <c r="CZ442" i="17"/>
  <c r="DA442" i="17"/>
  <c r="DB442" i="17"/>
  <c r="DC442" i="17"/>
  <c r="DD442" i="17"/>
  <c r="D443" i="17"/>
  <c r="E443" i="17"/>
  <c r="F443" i="17"/>
  <c r="G443" i="17"/>
  <c r="H443" i="17"/>
  <c r="I443" i="17"/>
  <c r="J443" i="17"/>
  <c r="K443" i="17"/>
  <c r="L443" i="17"/>
  <c r="M443" i="17"/>
  <c r="N443" i="17"/>
  <c r="O443" i="17"/>
  <c r="P443" i="17"/>
  <c r="Q443" i="17"/>
  <c r="R443" i="17"/>
  <c r="S443" i="17"/>
  <c r="T443" i="17"/>
  <c r="U443" i="17"/>
  <c r="V443" i="17"/>
  <c r="W443" i="17"/>
  <c r="X443" i="17"/>
  <c r="Y443" i="17"/>
  <c r="Z443" i="17"/>
  <c r="AA443" i="17"/>
  <c r="AB443" i="17"/>
  <c r="AC443" i="17"/>
  <c r="AD443" i="17"/>
  <c r="AE443" i="17"/>
  <c r="AF443" i="17"/>
  <c r="AG443" i="17"/>
  <c r="AH443" i="17"/>
  <c r="AI443" i="17"/>
  <c r="AJ443" i="17"/>
  <c r="AK443" i="17"/>
  <c r="AL443" i="17"/>
  <c r="AM443" i="17"/>
  <c r="AN443" i="17"/>
  <c r="AO443" i="17"/>
  <c r="AP443" i="17"/>
  <c r="AQ443" i="17"/>
  <c r="AR443" i="17"/>
  <c r="AS443" i="17"/>
  <c r="AT443" i="17"/>
  <c r="AU443" i="17"/>
  <c r="AV443" i="17"/>
  <c r="AW443" i="17"/>
  <c r="AX443" i="17"/>
  <c r="AY443" i="17"/>
  <c r="AZ443" i="17"/>
  <c r="BA443" i="17"/>
  <c r="BB443" i="17"/>
  <c r="BC443" i="17"/>
  <c r="BD443" i="17"/>
  <c r="BE443" i="17"/>
  <c r="BF443" i="17"/>
  <c r="BG443" i="17"/>
  <c r="BH443" i="17"/>
  <c r="BI443" i="17"/>
  <c r="BJ443" i="17"/>
  <c r="BK443" i="17"/>
  <c r="BL443" i="17"/>
  <c r="BM443" i="17"/>
  <c r="BN443" i="17"/>
  <c r="BO443" i="17"/>
  <c r="BP443" i="17"/>
  <c r="BQ443" i="17"/>
  <c r="BR443" i="17"/>
  <c r="BS443" i="17"/>
  <c r="BT443" i="17"/>
  <c r="BU443" i="17"/>
  <c r="BV443" i="17"/>
  <c r="BW443" i="17"/>
  <c r="BX443" i="17"/>
  <c r="BY443" i="17"/>
  <c r="BZ443" i="17"/>
  <c r="CA443" i="17"/>
  <c r="CB443" i="17"/>
  <c r="CC443" i="17"/>
  <c r="CD443" i="17"/>
  <c r="CE443" i="17"/>
  <c r="CF443" i="17"/>
  <c r="CG443" i="17"/>
  <c r="CH443" i="17"/>
  <c r="CI443" i="17"/>
  <c r="CJ443" i="17"/>
  <c r="CK443" i="17"/>
  <c r="CL443" i="17"/>
  <c r="CM443" i="17"/>
  <c r="CN443" i="17"/>
  <c r="CO443" i="17"/>
  <c r="CP443" i="17"/>
  <c r="CQ443" i="17"/>
  <c r="CR443" i="17"/>
  <c r="CS443" i="17"/>
  <c r="CT443" i="17"/>
  <c r="CU443" i="17"/>
  <c r="CV443" i="17"/>
  <c r="CW443" i="17"/>
  <c r="CX443" i="17"/>
  <c r="CY443" i="17"/>
  <c r="CZ443" i="17"/>
  <c r="DA443" i="17"/>
  <c r="DB443" i="17"/>
  <c r="DC443" i="17"/>
  <c r="DD443" i="17"/>
  <c r="D444" i="17"/>
  <c r="E444" i="17"/>
  <c r="F444" i="17"/>
  <c r="G444" i="17"/>
  <c r="H444" i="17"/>
  <c r="I444" i="17"/>
  <c r="J444" i="17"/>
  <c r="K444" i="17"/>
  <c r="L444" i="17"/>
  <c r="M444" i="17"/>
  <c r="N444" i="17"/>
  <c r="O444" i="17"/>
  <c r="P444" i="17"/>
  <c r="Q444" i="17"/>
  <c r="R444" i="17"/>
  <c r="S444" i="17"/>
  <c r="T444" i="17"/>
  <c r="U444" i="17"/>
  <c r="V444" i="17"/>
  <c r="W444" i="17"/>
  <c r="X444" i="17"/>
  <c r="Y444" i="17"/>
  <c r="Z444" i="17"/>
  <c r="AA444" i="17"/>
  <c r="AB444" i="17"/>
  <c r="AC444" i="17"/>
  <c r="AD444" i="17"/>
  <c r="AE444" i="17"/>
  <c r="AF444" i="17"/>
  <c r="AG444" i="17"/>
  <c r="AH444" i="17"/>
  <c r="AI444" i="17"/>
  <c r="AJ444" i="17"/>
  <c r="AK444" i="17"/>
  <c r="AL444" i="17"/>
  <c r="AM444" i="17"/>
  <c r="AN444" i="17"/>
  <c r="AO444" i="17"/>
  <c r="AP444" i="17"/>
  <c r="AQ444" i="17"/>
  <c r="AR444" i="17"/>
  <c r="AS444" i="17"/>
  <c r="AT444" i="17"/>
  <c r="AU444" i="17"/>
  <c r="AV444" i="17"/>
  <c r="AW444" i="17"/>
  <c r="AX444" i="17"/>
  <c r="AY444" i="17"/>
  <c r="AZ444" i="17"/>
  <c r="BA444" i="17"/>
  <c r="BB444" i="17"/>
  <c r="BC444" i="17"/>
  <c r="BD444" i="17"/>
  <c r="BE444" i="17"/>
  <c r="BF444" i="17"/>
  <c r="BG444" i="17"/>
  <c r="BH444" i="17"/>
  <c r="BI444" i="17"/>
  <c r="BJ444" i="17"/>
  <c r="BK444" i="17"/>
  <c r="BL444" i="17"/>
  <c r="BM444" i="17"/>
  <c r="BN444" i="17"/>
  <c r="BO444" i="17"/>
  <c r="BP444" i="17"/>
  <c r="BQ444" i="17"/>
  <c r="BR444" i="17"/>
  <c r="BS444" i="17"/>
  <c r="BT444" i="17"/>
  <c r="BU444" i="17"/>
  <c r="BV444" i="17"/>
  <c r="BW444" i="17"/>
  <c r="BX444" i="17"/>
  <c r="BY444" i="17"/>
  <c r="BZ444" i="17"/>
  <c r="CA444" i="17"/>
  <c r="CB444" i="17"/>
  <c r="CC444" i="17"/>
  <c r="CD444" i="17"/>
  <c r="CE444" i="17"/>
  <c r="CF444" i="17"/>
  <c r="CG444" i="17"/>
  <c r="CH444" i="17"/>
  <c r="CI444" i="17"/>
  <c r="CJ444" i="17"/>
  <c r="CK444" i="17"/>
  <c r="CL444" i="17"/>
  <c r="CM444" i="17"/>
  <c r="CN444" i="17"/>
  <c r="CO444" i="17"/>
  <c r="CP444" i="17"/>
  <c r="CQ444" i="17"/>
  <c r="CR444" i="17"/>
  <c r="CS444" i="17"/>
  <c r="CT444" i="17"/>
  <c r="CU444" i="17"/>
  <c r="CV444" i="17"/>
  <c r="CW444" i="17"/>
  <c r="CX444" i="17"/>
  <c r="CY444" i="17"/>
  <c r="CZ444" i="17"/>
  <c r="DA444" i="17"/>
  <c r="DB444" i="17"/>
  <c r="DC444" i="17"/>
  <c r="DD444" i="17"/>
  <c r="D445" i="17"/>
  <c r="E445" i="17"/>
  <c r="F445" i="17"/>
  <c r="G445" i="17"/>
  <c r="H445" i="17"/>
  <c r="I445" i="17"/>
  <c r="J445" i="17"/>
  <c r="K445" i="17"/>
  <c r="L445" i="17"/>
  <c r="M445" i="17"/>
  <c r="N445" i="17"/>
  <c r="O445" i="17"/>
  <c r="P445" i="17"/>
  <c r="Q445" i="17"/>
  <c r="R445" i="17"/>
  <c r="S445" i="17"/>
  <c r="T445" i="17"/>
  <c r="U445" i="17"/>
  <c r="V445" i="17"/>
  <c r="W445" i="17"/>
  <c r="X445" i="17"/>
  <c r="Y445" i="17"/>
  <c r="Z445" i="17"/>
  <c r="AA445" i="17"/>
  <c r="AB445" i="17"/>
  <c r="AC445" i="17"/>
  <c r="AD445" i="17"/>
  <c r="AE445" i="17"/>
  <c r="AF445" i="17"/>
  <c r="AG445" i="17"/>
  <c r="AH445" i="17"/>
  <c r="AI445" i="17"/>
  <c r="AJ445" i="17"/>
  <c r="AK445" i="17"/>
  <c r="AL445" i="17"/>
  <c r="AM445" i="17"/>
  <c r="AN445" i="17"/>
  <c r="AO445" i="17"/>
  <c r="AP445" i="17"/>
  <c r="AQ445" i="17"/>
  <c r="AR445" i="17"/>
  <c r="AS445" i="17"/>
  <c r="AT445" i="17"/>
  <c r="AU445" i="17"/>
  <c r="AV445" i="17"/>
  <c r="AW445" i="17"/>
  <c r="AX445" i="17"/>
  <c r="AY445" i="17"/>
  <c r="AZ445" i="17"/>
  <c r="BA445" i="17"/>
  <c r="BB445" i="17"/>
  <c r="BC445" i="17"/>
  <c r="BD445" i="17"/>
  <c r="BE445" i="17"/>
  <c r="BF445" i="17"/>
  <c r="BG445" i="17"/>
  <c r="BH445" i="17"/>
  <c r="BI445" i="17"/>
  <c r="BJ445" i="17"/>
  <c r="BK445" i="17"/>
  <c r="BL445" i="17"/>
  <c r="BM445" i="17"/>
  <c r="BN445" i="17"/>
  <c r="BO445" i="17"/>
  <c r="BP445" i="17"/>
  <c r="BQ445" i="17"/>
  <c r="BR445" i="17"/>
  <c r="BS445" i="17"/>
  <c r="BT445" i="17"/>
  <c r="BU445" i="17"/>
  <c r="BV445" i="17"/>
  <c r="BW445" i="17"/>
  <c r="BX445" i="17"/>
  <c r="BY445" i="17"/>
  <c r="BZ445" i="17"/>
  <c r="CA445" i="17"/>
  <c r="CB445" i="17"/>
  <c r="CC445" i="17"/>
  <c r="CD445" i="17"/>
  <c r="CE445" i="17"/>
  <c r="CF445" i="17"/>
  <c r="CG445" i="17"/>
  <c r="CH445" i="17"/>
  <c r="CI445" i="17"/>
  <c r="CJ445" i="17"/>
  <c r="CK445" i="17"/>
  <c r="CL445" i="17"/>
  <c r="CM445" i="17"/>
  <c r="CN445" i="17"/>
  <c r="CO445" i="17"/>
  <c r="CP445" i="17"/>
  <c r="CQ445" i="17"/>
  <c r="CR445" i="17"/>
  <c r="CS445" i="17"/>
  <c r="CT445" i="17"/>
  <c r="CU445" i="17"/>
  <c r="CV445" i="17"/>
  <c r="CW445" i="17"/>
  <c r="CX445" i="17"/>
  <c r="CY445" i="17"/>
  <c r="CZ445" i="17"/>
  <c r="DA445" i="17"/>
  <c r="DB445" i="17"/>
  <c r="DC445" i="17"/>
  <c r="DD445" i="17"/>
  <c r="D446" i="17"/>
  <c r="E446" i="17"/>
  <c r="F446" i="17"/>
  <c r="G446" i="17"/>
  <c r="H446" i="17"/>
  <c r="I446" i="17"/>
  <c r="J446" i="17"/>
  <c r="K446" i="17"/>
  <c r="L446" i="17"/>
  <c r="M446" i="17"/>
  <c r="N446" i="17"/>
  <c r="O446" i="17"/>
  <c r="P446" i="17"/>
  <c r="Q446" i="17"/>
  <c r="R446" i="17"/>
  <c r="S446" i="17"/>
  <c r="T446" i="17"/>
  <c r="U446" i="17"/>
  <c r="V446" i="17"/>
  <c r="W446" i="17"/>
  <c r="X446" i="17"/>
  <c r="Y446" i="17"/>
  <c r="Z446" i="17"/>
  <c r="AA446" i="17"/>
  <c r="AB446" i="17"/>
  <c r="AC446" i="17"/>
  <c r="AD446" i="17"/>
  <c r="AE446" i="17"/>
  <c r="AF446" i="17"/>
  <c r="AG446" i="17"/>
  <c r="AH446" i="17"/>
  <c r="AI446" i="17"/>
  <c r="AJ446" i="17"/>
  <c r="AK446" i="17"/>
  <c r="AL446" i="17"/>
  <c r="AM446" i="17"/>
  <c r="AN446" i="17"/>
  <c r="AO446" i="17"/>
  <c r="AP446" i="17"/>
  <c r="AQ446" i="17"/>
  <c r="AR446" i="17"/>
  <c r="AS446" i="17"/>
  <c r="AT446" i="17"/>
  <c r="AU446" i="17"/>
  <c r="AV446" i="17"/>
  <c r="AW446" i="17"/>
  <c r="AX446" i="17"/>
  <c r="AY446" i="17"/>
  <c r="AZ446" i="17"/>
  <c r="BA446" i="17"/>
  <c r="BB446" i="17"/>
  <c r="BC446" i="17"/>
  <c r="BD446" i="17"/>
  <c r="BE446" i="17"/>
  <c r="BF446" i="17"/>
  <c r="BG446" i="17"/>
  <c r="BH446" i="17"/>
  <c r="BI446" i="17"/>
  <c r="BJ446" i="17"/>
  <c r="BK446" i="17"/>
  <c r="BL446" i="17"/>
  <c r="BM446" i="17"/>
  <c r="BN446" i="17"/>
  <c r="BO446" i="17"/>
  <c r="BP446" i="17"/>
  <c r="BQ446" i="17"/>
  <c r="BR446" i="17"/>
  <c r="BS446" i="17"/>
  <c r="BT446" i="17"/>
  <c r="BU446" i="17"/>
  <c r="BV446" i="17"/>
  <c r="BW446" i="17"/>
  <c r="BX446" i="17"/>
  <c r="BY446" i="17"/>
  <c r="BZ446" i="17"/>
  <c r="CA446" i="17"/>
  <c r="CB446" i="17"/>
  <c r="CC446" i="17"/>
  <c r="CD446" i="17"/>
  <c r="CE446" i="17"/>
  <c r="CF446" i="17"/>
  <c r="CG446" i="17"/>
  <c r="CH446" i="17"/>
  <c r="CI446" i="17"/>
  <c r="CJ446" i="17"/>
  <c r="CK446" i="17"/>
  <c r="CL446" i="17"/>
  <c r="CM446" i="17"/>
  <c r="CN446" i="17"/>
  <c r="CO446" i="17"/>
  <c r="CP446" i="17"/>
  <c r="CQ446" i="17"/>
  <c r="CR446" i="17"/>
  <c r="CS446" i="17"/>
  <c r="CT446" i="17"/>
  <c r="CU446" i="17"/>
  <c r="CV446" i="17"/>
  <c r="CW446" i="17"/>
  <c r="CX446" i="17"/>
  <c r="CY446" i="17"/>
  <c r="CZ446" i="17"/>
  <c r="DA446" i="17"/>
  <c r="DB446" i="17"/>
  <c r="DC446" i="17"/>
  <c r="DD446" i="17"/>
  <c r="D447" i="17"/>
  <c r="E447" i="17"/>
  <c r="F447" i="17"/>
  <c r="G447" i="17"/>
  <c r="H447" i="17"/>
  <c r="I447" i="17"/>
  <c r="J447" i="17"/>
  <c r="K447" i="17"/>
  <c r="L447" i="17"/>
  <c r="M447" i="17"/>
  <c r="N447" i="17"/>
  <c r="O447" i="17"/>
  <c r="P447" i="17"/>
  <c r="Q447" i="17"/>
  <c r="R447" i="17"/>
  <c r="S447" i="17"/>
  <c r="T447" i="17"/>
  <c r="U447" i="17"/>
  <c r="V447" i="17"/>
  <c r="W447" i="17"/>
  <c r="X447" i="17"/>
  <c r="Y447" i="17"/>
  <c r="Z447" i="17"/>
  <c r="AA447" i="17"/>
  <c r="AB447" i="17"/>
  <c r="AC447" i="17"/>
  <c r="AD447" i="17"/>
  <c r="AE447" i="17"/>
  <c r="AF447" i="17"/>
  <c r="AG447" i="17"/>
  <c r="AH447" i="17"/>
  <c r="AI447" i="17"/>
  <c r="AJ447" i="17"/>
  <c r="AK447" i="17"/>
  <c r="AL447" i="17"/>
  <c r="AM447" i="17"/>
  <c r="AN447" i="17"/>
  <c r="AO447" i="17"/>
  <c r="AP447" i="17"/>
  <c r="AQ447" i="17"/>
  <c r="AR447" i="17"/>
  <c r="AS447" i="17"/>
  <c r="AT447" i="17"/>
  <c r="AU447" i="17"/>
  <c r="AV447" i="17"/>
  <c r="AW447" i="17"/>
  <c r="AX447" i="17"/>
  <c r="AY447" i="17"/>
  <c r="AZ447" i="17"/>
  <c r="BA447" i="17"/>
  <c r="BB447" i="17"/>
  <c r="BC447" i="17"/>
  <c r="BD447" i="17"/>
  <c r="BE447" i="17"/>
  <c r="BF447" i="17"/>
  <c r="BG447" i="17"/>
  <c r="BH447" i="17"/>
  <c r="BI447" i="17"/>
  <c r="BJ447" i="17"/>
  <c r="BK447" i="17"/>
  <c r="BL447" i="17"/>
  <c r="BM447" i="17"/>
  <c r="BN447" i="17"/>
  <c r="BO447" i="17"/>
  <c r="BP447" i="17"/>
  <c r="BQ447" i="17"/>
  <c r="BR447" i="17"/>
  <c r="BS447" i="17"/>
  <c r="BT447" i="17"/>
  <c r="BU447" i="17"/>
  <c r="BV447" i="17"/>
  <c r="BW447" i="17"/>
  <c r="BX447" i="17"/>
  <c r="BY447" i="17"/>
  <c r="BZ447" i="17"/>
  <c r="CA447" i="17"/>
  <c r="CB447" i="17"/>
  <c r="CC447" i="17"/>
  <c r="CD447" i="17"/>
  <c r="CE447" i="17"/>
  <c r="CF447" i="17"/>
  <c r="CG447" i="17"/>
  <c r="CH447" i="17"/>
  <c r="CI447" i="17"/>
  <c r="CJ447" i="17"/>
  <c r="CK447" i="17"/>
  <c r="CL447" i="17"/>
  <c r="CM447" i="17"/>
  <c r="CN447" i="17"/>
  <c r="CO447" i="17"/>
  <c r="CP447" i="17"/>
  <c r="CQ447" i="17"/>
  <c r="CR447" i="17"/>
  <c r="CS447" i="17"/>
  <c r="CT447" i="17"/>
  <c r="CU447" i="17"/>
  <c r="CV447" i="17"/>
  <c r="CW447" i="17"/>
  <c r="CX447" i="17"/>
  <c r="CY447" i="17"/>
  <c r="CZ447" i="17"/>
  <c r="DA447" i="17"/>
  <c r="DB447" i="17"/>
  <c r="DC447" i="17"/>
  <c r="DD447" i="17"/>
  <c r="D448" i="17"/>
  <c r="E448" i="17"/>
  <c r="F448" i="17"/>
  <c r="G448" i="17"/>
  <c r="H448" i="17"/>
  <c r="I448" i="17"/>
  <c r="J448" i="17"/>
  <c r="K448" i="17"/>
  <c r="L448" i="17"/>
  <c r="M448" i="17"/>
  <c r="N448" i="17"/>
  <c r="O448" i="17"/>
  <c r="P448" i="17"/>
  <c r="Q448" i="17"/>
  <c r="R448" i="17"/>
  <c r="S448" i="17"/>
  <c r="T448" i="17"/>
  <c r="U448" i="17"/>
  <c r="V448" i="17"/>
  <c r="W448" i="17"/>
  <c r="X448" i="17"/>
  <c r="Y448" i="17"/>
  <c r="Z448" i="17"/>
  <c r="AA448" i="17"/>
  <c r="AB448" i="17"/>
  <c r="AC448" i="17"/>
  <c r="AD448" i="17"/>
  <c r="AE448" i="17"/>
  <c r="AF448" i="17"/>
  <c r="AG448" i="17"/>
  <c r="AH448" i="17"/>
  <c r="AI448" i="17"/>
  <c r="AJ448" i="17"/>
  <c r="AK448" i="17"/>
  <c r="AL448" i="17"/>
  <c r="AM448" i="17"/>
  <c r="AN448" i="17"/>
  <c r="AO448" i="17"/>
  <c r="AP448" i="17"/>
  <c r="AQ448" i="17"/>
  <c r="AR448" i="17"/>
  <c r="AS448" i="17"/>
  <c r="AT448" i="17"/>
  <c r="AU448" i="17"/>
  <c r="AV448" i="17"/>
  <c r="AW448" i="17"/>
  <c r="AX448" i="17"/>
  <c r="AY448" i="17"/>
  <c r="AZ448" i="17"/>
  <c r="BA448" i="17"/>
  <c r="BB448" i="17"/>
  <c r="BC448" i="17"/>
  <c r="BD448" i="17"/>
  <c r="BE448" i="17"/>
  <c r="BF448" i="17"/>
  <c r="BG448" i="17"/>
  <c r="BH448" i="17"/>
  <c r="BI448" i="17"/>
  <c r="BJ448" i="17"/>
  <c r="BK448" i="17"/>
  <c r="BL448" i="17"/>
  <c r="BM448" i="17"/>
  <c r="BN448" i="17"/>
  <c r="BO448" i="17"/>
  <c r="BP448" i="17"/>
  <c r="BQ448" i="17"/>
  <c r="BR448" i="17"/>
  <c r="BS448" i="17"/>
  <c r="BT448" i="17"/>
  <c r="BU448" i="17"/>
  <c r="BV448" i="17"/>
  <c r="BW448" i="17"/>
  <c r="BX448" i="17"/>
  <c r="BY448" i="17"/>
  <c r="BZ448" i="17"/>
  <c r="CA448" i="17"/>
  <c r="CB448" i="17"/>
  <c r="CC448" i="17"/>
  <c r="CD448" i="17"/>
  <c r="CE448" i="17"/>
  <c r="CF448" i="17"/>
  <c r="CG448" i="17"/>
  <c r="CH448" i="17"/>
  <c r="CI448" i="17"/>
  <c r="CJ448" i="17"/>
  <c r="CK448" i="17"/>
  <c r="CL448" i="17"/>
  <c r="CM448" i="17"/>
  <c r="CN448" i="17"/>
  <c r="CO448" i="17"/>
  <c r="CP448" i="17"/>
  <c r="CQ448" i="17"/>
  <c r="CR448" i="17"/>
  <c r="CS448" i="17"/>
  <c r="CT448" i="17"/>
  <c r="CU448" i="17"/>
  <c r="CV448" i="17"/>
  <c r="CW448" i="17"/>
  <c r="CX448" i="17"/>
  <c r="CY448" i="17"/>
  <c r="CZ448" i="17"/>
  <c r="DA448" i="17"/>
  <c r="DB448" i="17"/>
  <c r="DC448" i="17"/>
  <c r="DD448" i="17"/>
  <c r="D449" i="17"/>
  <c r="E449" i="17"/>
  <c r="F449" i="17"/>
  <c r="G449" i="17"/>
  <c r="H449" i="17"/>
  <c r="I449" i="17"/>
  <c r="J449" i="17"/>
  <c r="K449" i="17"/>
  <c r="L449" i="17"/>
  <c r="M449" i="17"/>
  <c r="N449" i="17"/>
  <c r="O449" i="17"/>
  <c r="P449" i="17"/>
  <c r="Q449" i="17"/>
  <c r="R449" i="17"/>
  <c r="S449" i="17"/>
  <c r="T449" i="17"/>
  <c r="U449" i="17"/>
  <c r="V449" i="17"/>
  <c r="W449" i="17"/>
  <c r="X449" i="17"/>
  <c r="Y449" i="17"/>
  <c r="Z449" i="17"/>
  <c r="AA449" i="17"/>
  <c r="AB449" i="17"/>
  <c r="AC449" i="17"/>
  <c r="AD449" i="17"/>
  <c r="AE449" i="17"/>
  <c r="AF449" i="17"/>
  <c r="AG449" i="17"/>
  <c r="AH449" i="17"/>
  <c r="AI449" i="17"/>
  <c r="AJ449" i="17"/>
  <c r="AK449" i="17"/>
  <c r="AL449" i="17"/>
  <c r="AM449" i="17"/>
  <c r="AN449" i="17"/>
  <c r="AO449" i="17"/>
  <c r="AP449" i="17"/>
  <c r="AQ449" i="17"/>
  <c r="AR449" i="17"/>
  <c r="AS449" i="17"/>
  <c r="AT449" i="17"/>
  <c r="AU449" i="17"/>
  <c r="AV449" i="17"/>
  <c r="AW449" i="17"/>
  <c r="AX449" i="17"/>
  <c r="AY449" i="17"/>
  <c r="AZ449" i="17"/>
  <c r="BA449" i="17"/>
  <c r="BB449" i="17"/>
  <c r="BC449" i="17"/>
  <c r="BD449" i="17"/>
  <c r="BE449" i="17"/>
  <c r="BF449" i="17"/>
  <c r="BG449" i="17"/>
  <c r="BH449" i="17"/>
  <c r="BI449" i="17"/>
  <c r="BJ449" i="17"/>
  <c r="BK449" i="17"/>
  <c r="BL449" i="17"/>
  <c r="BM449" i="17"/>
  <c r="BN449" i="17"/>
  <c r="BO449" i="17"/>
  <c r="BP449" i="17"/>
  <c r="BQ449" i="17"/>
  <c r="BR449" i="17"/>
  <c r="BS449" i="17"/>
  <c r="BT449" i="17"/>
  <c r="BU449" i="17"/>
  <c r="BV449" i="17"/>
  <c r="BW449" i="17"/>
  <c r="BX449" i="17"/>
  <c r="BY449" i="17"/>
  <c r="BZ449" i="17"/>
  <c r="CA449" i="17"/>
  <c r="CB449" i="17"/>
  <c r="CC449" i="17"/>
  <c r="CD449" i="17"/>
  <c r="CE449" i="17"/>
  <c r="CF449" i="17"/>
  <c r="CG449" i="17"/>
  <c r="CH449" i="17"/>
  <c r="CI449" i="17"/>
  <c r="CJ449" i="17"/>
  <c r="CK449" i="17"/>
  <c r="CL449" i="17"/>
  <c r="CM449" i="17"/>
  <c r="CN449" i="17"/>
  <c r="CO449" i="17"/>
  <c r="CP449" i="17"/>
  <c r="CQ449" i="17"/>
  <c r="CR449" i="17"/>
  <c r="CS449" i="17"/>
  <c r="CT449" i="17"/>
  <c r="CU449" i="17"/>
  <c r="CV449" i="17"/>
  <c r="CW449" i="17"/>
  <c r="CX449" i="17"/>
  <c r="CY449" i="17"/>
  <c r="CZ449" i="17"/>
  <c r="DA449" i="17"/>
  <c r="DB449" i="17"/>
  <c r="DC449" i="17"/>
  <c r="DD449" i="17"/>
  <c r="D450" i="17"/>
  <c r="E450" i="17"/>
  <c r="F450" i="17"/>
  <c r="G450" i="17"/>
  <c r="H450" i="17"/>
  <c r="I450" i="17"/>
  <c r="J450" i="17"/>
  <c r="K450" i="17"/>
  <c r="L450" i="17"/>
  <c r="M450" i="17"/>
  <c r="N450" i="17"/>
  <c r="O450" i="17"/>
  <c r="P450" i="17"/>
  <c r="Q450" i="17"/>
  <c r="R450" i="17"/>
  <c r="S450" i="17"/>
  <c r="T450" i="17"/>
  <c r="U450" i="17"/>
  <c r="V450" i="17"/>
  <c r="W450" i="17"/>
  <c r="X450" i="17"/>
  <c r="Y450" i="17"/>
  <c r="Z450" i="17"/>
  <c r="AA450" i="17"/>
  <c r="AB450" i="17"/>
  <c r="AC450" i="17"/>
  <c r="AD450" i="17"/>
  <c r="AE450" i="17"/>
  <c r="AF450" i="17"/>
  <c r="AG450" i="17"/>
  <c r="AH450" i="17"/>
  <c r="AI450" i="17"/>
  <c r="AJ450" i="17"/>
  <c r="AK450" i="17"/>
  <c r="AL450" i="17"/>
  <c r="AM450" i="17"/>
  <c r="AN450" i="17"/>
  <c r="AO450" i="17"/>
  <c r="AP450" i="17"/>
  <c r="AQ450" i="17"/>
  <c r="AR450" i="17"/>
  <c r="AS450" i="17"/>
  <c r="AT450" i="17"/>
  <c r="AU450" i="17"/>
  <c r="AV450" i="17"/>
  <c r="AW450" i="17"/>
  <c r="AX450" i="17"/>
  <c r="AY450" i="17"/>
  <c r="AZ450" i="17"/>
  <c r="BA450" i="17"/>
  <c r="BB450" i="17"/>
  <c r="BC450" i="17"/>
  <c r="BD450" i="17"/>
  <c r="BE450" i="17"/>
  <c r="BF450" i="17"/>
  <c r="BG450" i="17"/>
  <c r="BH450" i="17"/>
  <c r="BI450" i="17"/>
  <c r="BJ450" i="17"/>
  <c r="BK450" i="17"/>
  <c r="BL450" i="17"/>
  <c r="BM450" i="17"/>
  <c r="BN450" i="17"/>
  <c r="BO450" i="17"/>
  <c r="BP450" i="17"/>
  <c r="BQ450" i="17"/>
  <c r="BR450" i="17"/>
  <c r="BS450" i="17"/>
  <c r="BT450" i="17"/>
  <c r="BU450" i="17"/>
  <c r="BV450" i="17"/>
  <c r="BW450" i="17"/>
  <c r="BX450" i="17"/>
  <c r="BY450" i="17"/>
  <c r="BZ450" i="17"/>
  <c r="CA450" i="17"/>
  <c r="CB450" i="17"/>
  <c r="CC450" i="17"/>
  <c r="CD450" i="17"/>
  <c r="CE450" i="17"/>
  <c r="CF450" i="17"/>
  <c r="CG450" i="17"/>
  <c r="CH450" i="17"/>
  <c r="CI450" i="17"/>
  <c r="CJ450" i="17"/>
  <c r="CK450" i="17"/>
  <c r="CL450" i="17"/>
  <c r="CM450" i="17"/>
  <c r="CN450" i="17"/>
  <c r="CO450" i="17"/>
  <c r="CP450" i="17"/>
  <c r="CQ450" i="17"/>
  <c r="CR450" i="17"/>
  <c r="CS450" i="17"/>
  <c r="CT450" i="17"/>
  <c r="CU450" i="17"/>
  <c r="CV450" i="17"/>
  <c r="CW450" i="17"/>
  <c r="CX450" i="17"/>
  <c r="CY450" i="17"/>
  <c r="CZ450" i="17"/>
  <c r="DA450" i="17"/>
  <c r="DB450" i="17"/>
  <c r="DC450" i="17"/>
  <c r="DD450" i="17"/>
  <c r="D451" i="17"/>
  <c r="E451" i="17"/>
  <c r="F451" i="17"/>
  <c r="G451" i="17"/>
  <c r="H451" i="17"/>
  <c r="I451" i="17"/>
  <c r="J451" i="17"/>
  <c r="K451" i="17"/>
  <c r="L451" i="17"/>
  <c r="M451" i="17"/>
  <c r="N451" i="17"/>
  <c r="O451" i="17"/>
  <c r="P451" i="17"/>
  <c r="Q451" i="17"/>
  <c r="R451" i="17"/>
  <c r="S451" i="17"/>
  <c r="T451" i="17"/>
  <c r="U451" i="17"/>
  <c r="V451" i="17"/>
  <c r="W451" i="17"/>
  <c r="X451" i="17"/>
  <c r="Y451" i="17"/>
  <c r="Z451" i="17"/>
  <c r="AA451" i="17"/>
  <c r="AB451" i="17"/>
  <c r="AC451" i="17"/>
  <c r="AD451" i="17"/>
  <c r="AE451" i="17"/>
  <c r="AF451" i="17"/>
  <c r="AG451" i="17"/>
  <c r="AH451" i="17"/>
  <c r="AI451" i="17"/>
  <c r="AJ451" i="17"/>
  <c r="AK451" i="17"/>
  <c r="AL451" i="17"/>
  <c r="AM451" i="17"/>
  <c r="AN451" i="17"/>
  <c r="AO451" i="17"/>
  <c r="AP451" i="17"/>
  <c r="AQ451" i="17"/>
  <c r="AR451" i="17"/>
  <c r="AS451" i="17"/>
  <c r="AT451" i="17"/>
  <c r="AU451" i="17"/>
  <c r="AV451" i="17"/>
  <c r="AW451" i="17"/>
  <c r="AX451" i="17"/>
  <c r="AY451" i="17"/>
  <c r="AZ451" i="17"/>
  <c r="BA451" i="17"/>
  <c r="BB451" i="17"/>
  <c r="BC451" i="17"/>
  <c r="BD451" i="17"/>
  <c r="BE451" i="17"/>
  <c r="BF451" i="17"/>
  <c r="BG451" i="17"/>
  <c r="BH451" i="17"/>
  <c r="BI451" i="17"/>
  <c r="BJ451" i="17"/>
  <c r="BK451" i="17"/>
  <c r="BL451" i="17"/>
  <c r="BM451" i="17"/>
  <c r="BN451" i="17"/>
  <c r="BO451" i="17"/>
  <c r="BP451" i="17"/>
  <c r="BQ451" i="17"/>
  <c r="BR451" i="17"/>
  <c r="BS451" i="17"/>
  <c r="BT451" i="17"/>
  <c r="BU451" i="17"/>
  <c r="BV451" i="17"/>
  <c r="BW451" i="17"/>
  <c r="BX451" i="17"/>
  <c r="BY451" i="17"/>
  <c r="BZ451" i="17"/>
  <c r="CA451" i="17"/>
  <c r="CB451" i="17"/>
  <c r="CC451" i="17"/>
  <c r="CD451" i="17"/>
  <c r="CE451" i="17"/>
  <c r="CF451" i="17"/>
  <c r="CG451" i="17"/>
  <c r="CH451" i="17"/>
  <c r="CI451" i="17"/>
  <c r="CJ451" i="17"/>
  <c r="CK451" i="17"/>
  <c r="CL451" i="17"/>
  <c r="CM451" i="17"/>
  <c r="CN451" i="17"/>
  <c r="CO451" i="17"/>
  <c r="CP451" i="17"/>
  <c r="CQ451" i="17"/>
  <c r="CR451" i="17"/>
  <c r="CS451" i="17"/>
  <c r="CT451" i="17"/>
  <c r="CU451" i="17"/>
  <c r="CV451" i="17"/>
  <c r="CW451" i="17"/>
  <c r="CX451" i="17"/>
  <c r="CY451" i="17"/>
  <c r="CZ451" i="17"/>
  <c r="DA451" i="17"/>
  <c r="DB451" i="17"/>
  <c r="DC451" i="17"/>
  <c r="DD451" i="17"/>
  <c r="D452" i="17"/>
  <c r="E452" i="17"/>
  <c r="F452" i="17"/>
  <c r="G452" i="17"/>
  <c r="H452" i="17"/>
  <c r="I452" i="17"/>
  <c r="J452" i="17"/>
  <c r="K452" i="17"/>
  <c r="L452" i="17"/>
  <c r="M452" i="17"/>
  <c r="N452" i="17"/>
  <c r="O452" i="17"/>
  <c r="P452" i="17"/>
  <c r="Q452" i="17"/>
  <c r="R452" i="17"/>
  <c r="S452" i="17"/>
  <c r="T452" i="17"/>
  <c r="U452" i="17"/>
  <c r="V452" i="17"/>
  <c r="W452" i="17"/>
  <c r="X452" i="17"/>
  <c r="Y452" i="17"/>
  <c r="Z452" i="17"/>
  <c r="AA452" i="17"/>
  <c r="AB452" i="17"/>
  <c r="AC452" i="17"/>
  <c r="AD452" i="17"/>
  <c r="AE452" i="17"/>
  <c r="AF452" i="17"/>
  <c r="AG452" i="17"/>
  <c r="AH452" i="17"/>
  <c r="AI452" i="17"/>
  <c r="AJ452" i="17"/>
  <c r="AK452" i="17"/>
  <c r="AL452" i="17"/>
  <c r="AM452" i="17"/>
  <c r="AN452" i="17"/>
  <c r="AO452" i="17"/>
  <c r="AP452" i="17"/>
  <c r="AQ452" i="17"/>
  <c r="AR452" i="17"/>
  <c r="AS452" i="17"/>
  <c r="AT452" i="17"/>
  <c r="AU452" i="17"/>
  <c r="AV452" i="17"/>
  <c r="AW452" i="17"/>
  <c r="AX452" i="17"/>
  <c r="AY452" i="17"/>
  <c r="AZ452" i="17"/>
  <c r="BA452" i="17"/>
  <c r="BB452" i="17"/>
  <c r="BC452" i="17"/>
  <c r="BD452" i="17"/>
  <c r="BE452" i="17"/>
  <c r="BF452" i="17"/>
  <c r="BG452" i="17"/>
  <c r="BH452" i="17"/>
  <c r="BI452" i="17"/>
  <c r="BJ452" i="17"/>
  <c r="BK452" i="17"/>
  <c r="BL452" i="17"/>
  <c r="BM452" i="17"/>
  <c r="BN452" i="17"/>
  <c r="BO452" i="17"/>
  <c r="BP452" i="17"/>
  <c r="BQ452" i="17"/>
  <c r="BR452" i="17"/>
  <c r="BS452" i="17"/>
  <c r="BT452" i="17"/>
  <c r="BU452" i="17"/>
  <c r="BV452" i="17"/>
  <c r="BW452" i="17"/>
  <c r="BX452" i="17"/>
  <c r="BY452" i="17"/>
  <c r="BZ452" i="17"/>
  <c r="CA452" i="17"/>
  <c r="CB452" i="17"/>
  <c r="CC452" i="17"/>
  <c r="CD452" i="17"/>
  <c r="CE452" i="17"/>
  <c r="CF452" i="17"/>
  <c r="CG452" i="17"/>
  <c r="CH452" i="17"/>
  <c r="CI452" i="17"/>
  <c r="CJ452" i="17"/>
  <c r="CK452" i="17"/>
  <c r="CL452" i="17"/>
  <c r="CM452" i="17"/>
  <c r="CN452" i="17"/>
  <c r="CO452" i="17"/>
  <c r="CP452" i="17"/>
  <c r="CQ452" i="17"/>
  <c r="CR452" i="17"/>
  <c r="CS452" i="17"/>
  <c r="CT452" i="17"/>
  <c r="CU452" i="17"/>
  <c r="CV452" i="17"/>
  <c r="CW452" i="17"/>
  <c r="CX452" i="17"/>
  <c r="CY452" i="17"/>
  <c r="CZ452" i="17"/>
  <c r="DA452" i="17"/>
  <c r="DB452" i="17"/>
  <c r="DC452" i="17"/>
  <c r="DD452" i="17"/>
  <c r="D453" i="17"/>
  <c r="E453" i="17"/>
  <c r="F453" i="17"/>
  <c r="G453" i="17"/>
  <c r="H453" i="17"/>
  <c r="I453" i="17"/>
  <c r="J453" i="17"/>
  <c r="K453" i="17"/>
  <c r="L453" i="17"/>
  <c r="M453" i="17"/>
  <c r="N453" i="17"/>
  <c r="O453" i="17"/>
  <c r="P453" i="17"/>
  <c r="Q453" i="17"/>
  <c r="R453" i="17"/>
  <c r="S453" i="17"/>
  <c r="T453" i="17"/>
  <c r="U453" i="17"/>
  <c r="V453" i="17"/>
  <c r="W453" i="17"/>
  <c r="X453" i="17"/>
  <c r="Y453" i="17"/>
  <c r="Z453" i="17"/>
  <c r="AA453" i="17"/>
  <c r="AB453" i="17"/>
  <c r="AC453" i="17"/>
  <c r="AD453" i="17"/>
  <c r="AE453" i="17"/>
  <c r="AF453" i="17"/>
  <c r="AG453" i="17"/>
  <c r="AH453" i="17"/>
  <c r="AI453" i="17"/>
  <c r="AJ453" i="17"/>
  <c r="AK453" i="17"/>
  <c r="AL453" i="17"/>
  <c r="AM453" i="17"/>
  <c r="AN453" i="17"/>
  <c r="AO453" i="17"/>
  <c r="AP453" i="17"/>
  <c r="AQ453" i="17"/>
  <c r="AR453" i="17"/>
  <c r="AS453" i="17"/>
  <c r="AT453" i="17"/>
  <c r="AU453" i="17"/>
  <c r="AV453" i="17"/>
  <c r="AW453" i="17"/>
  <c r="AX453" i="17"/>
  <c r="AY453" i="17"/>
  <c r="AZ453" i="17"/>
  <c r="BA453" i="17"/>
  <c r="BB453" i="17"/>
  <c r="BC453" i="17"/>
  <c r="BD453" i="17"/>
  <c r="BE453" i="17"/>
  <c r="BF453" i="17"/>
  <c r="BG453" i="17"/>
  <c r="BH453" i="17"/>
  <c r="BI453" i="17"/>
  <c r="BJ453" i="17"/>
  <c r="BK453" i="17"/>
  <c r="BL453" i="17"/>
  <c r="BM453" i="17"/>
  <c r="BN453" i="17"/>
  <c r="BO453" i="17"/>
  <c r="BP453" i="17"/>
  <c r="BQ453" i="17"/>
  <c r="BR453" i="17"/>
  <c r="BS453" i="17"/>
  <c r="BT453" i="17"/>
  <c r="BU453" i="17"/>
  <c r="BV453" i="17"/>
  <c r="BW453" i="17"/>
  <c r="BX453" i="17"/>
  <c r="BY453" i="17"/>
  <c r="BZ453" i="17"/>
  <c r="CA453" i="17"/>
  <c r="CB453" i="17"/>
  <c r="CC453" i="17"/>
  <c r="CD453" i="17"/>
  <c r="CE453" i="17"/>
  <c r="CF453" i="17"/>
  <c r="CG453" i="17"/>
  <c r="CH453" i="17"/>
  <c r="CI453" i="17"/>
  <c r="CJ453" i="17"/>
  <c r="CK453" i="17"/>
  <c r="CL453" i="17"/>
  <c r="CM453" i="17"/>
  <c r="CN453" i="17"/>
  <c r="CO453" i="17"/>
  <c r="CP453" i="17"/>
  <c r="CQ453" i="17"/>
  <c r="CR453" i="17"/>
  <c r="CS453" i="17"/>
  <c r="CT453" i="17"/>
  <c r="CU453" i="17"/>
  <c r="CV453" i="17"/>
  <c r="CW453" i="17"/>
  <c r="CX453" i="17"/>
  <c r="CY453" i="17"/>
  <c r="CZ453" i="17"/>
  <c r="DA453" i="17"/>
  <c r="DB453" i="17"/>
  <c r="DC453" i="17"/>
  <c r="DD453" i="17"/>
  <c r="D454" i="17"/>
  <c r="E454" i="17"/>
  <c r="F454" i="17"/>
  <c r="G454" i="17"/>
  <c r="H454" i="17"/>
  <c r="I454" i="17"/>
  <c r="J454" i="17"/>
  <c r="K454" i="17"/>
  <c r="L454" i="17"/>
  <c r="M454" i="17"/>
  <c r="N454" i="17"/>
  <c r="O454" i="17"/>
  <c r="P454" i="17"/>
  <c r="Q454" i="17"/>
  <c r="R454" i="17"/>
  <c r="S454" i="17"/>
  <c r="T454" i="17"/>
  <c r="U454" i="17"/>
  <c r="V454" i="17"/>
  <c r="W454" i="17"/>
  <c r="X454" i="17"/>
  <c r="Y454" i="17"/>
  <c r="Z454" i="17"/>
  <c r="AA454" i="17"/>
  <c r="AB454" i="17"/>
  <c r="AC454" i="17"/>
  <c r="AD454" i="17"/>
  <c r="AE454" i="17"/>
  <c r="AF454" i="17"/>
  <c r="AG454" i="17"/>
  <c r="AH454" i="17"/>
  <c r="AI454" i="17"/>
  <c r="AJ454" i="17"/>
  <c r="AK454" i="17"/>
  <c r="AL454" i="17"/>
  <c r="AM454" i="17"/>
  <c r="AN454" i="17"/>
  <c r="AO454" i="17"/>
  <c r="AP454" i="17"/>
  <c r="AQ454" i="17"/>
  <c r="AR454" i="17"/>
  <c r="AS454" i="17"/>
  <c r="AT454" i="17"/>
  <c r="AU454" i="17"/>
  <c r="AV454" i="17"/>
  <c r="AW454" i="17"/>
  <c r="AX454" i="17"/>
  <c r="AY454" i="17"/>
  <c r="AZ454" i="17"/>
  <c r="BA454" i="17"/>
  <c r="BB454" i="17"/>
  <c r="BC454" i="17"/>
  <c r="BD454" i="17"/>
  <c r="BE454" i="17"/>
  <c r="BF454" i="17"/>
  <c r="BG454" i="17"/>
  <c r="BH454" i="17"/>
  <c r="BI454" i="17"/>
  <c r="BJ454" i="17"/>
  <c r="BK454" i="17"/>
  <c r="BL454" i="17"/>
  <c r="BM454" i="17"/>
  <c r="BN454" i="17"/>
  <c r="BO454" i="17"/>
  <c r="BP454" i="17"/>
  <c r="BQ454" i="17"/>
  <c r="BR454" i="17"/>
  <c r="BS454" i="17"/>
  <c r="BT454" i="17"/>
  <c r="BU454" i="17"/>
  <c r="BV454" i="17"/>
  <c r="BW454" i="17"/>
  <c r="BX454" i="17"/>
  <c r="BY454" i="17"/>
  <c r="BZ454" i="17"/>
  <c r="CA454" i="17"/>
  <c r="CB454" i="17"/>
  <c r="CC454" i="17"/>
  <c r="CD454" i="17"/>
  <c r="CE454" i="17"/>
  <c r="CF454" i="17"/>
  <c r="CG454" i="17"/>
  <c r="CH454" i="17"/>
  <c r="CI454" i="17"/>
  <c r="CJ454" i="17"/>
  <c r="CK454" i="17"/>
  <c r="CL454" i="17"/>
  <c r="CM454" i="17"/>
  <c r="CN454" i="17"/>
  <c r="CO454" i="17"/>
  <c r="CP454" i="17"/>
  <c r="CQ454" i="17"/>
  <c r="CR454" i="17"/>
  <c r="CS454" i="17"/>
  <c r="CT454" i="17"/>
  <c r="CU454" i="17"/>
  <c r="CV454" i="17"/>
  <c r="CW454" i="17"/>
  <c r="CX454" i="17"/>
  <c r="CY454" i="17"/>
  <c r="CZ454" i="17"/>
  <c r="DA454" i="17"/>
  <c r="DB454" i="17"/>
  <c r="DC454" i="17"/>
  <c r="DD454" i="17"/>
  <c r="D455" i="17"/>
  <c r="E455" i="17"/>
  <c r="F455" i="17"/>
  <c r="G455" i="17"/>
  <c r="H455" i="17"/>
  <c r="I455" i="17"/>
  <c r="J455" i="17"/>
  <c r="K455" i="17"/>
  <c r="L455" i="17"/>
  <c r="M455" i="17"/>
  <c r="N455" i="17"/>
  <c r="O455" i="17"/>
  <c r="P455" i="17"/>
  <c r="Q455" i="17"/>
  <c r="R455" i="17"/>
  <c r="S455" i="17"/>
  <c r="T455" i="17"/>
  <c r="U455" i="17"/>
  <c r="V455" i="17"/>
  <c r="W455" i="17"/>
  <c r="X455" i="17"/>
  <c r="Y455" i="17"/>
  <c r="Z455" i="17"/>
  <c r="AA455" i="17"/>
  <c r="AB455" i="17"/>
  <c r="AC455" i="17"/>
  <c r="AD455" i="17"/>
  <c r="AE455" i="17"/>
  <c r="AF455" i="17"/>
  <c r="AG455" i="17"/>
  <c r="AH455" i="17"/>
  <c r="AI455" i="17"/>
  <c r="AJ455" i="17"/>
  <c r="AK455" i="17"/>
  <c r="AL455" i="17"/>
  <c r="AM455" i="17"/>
  <c r="AN455" i="17"/>
  <c r="AO455" i="17"/>
  <c r="AP455" i="17"/>
  <c r="AQ455" i="17"/>
  <c r="AR455" i="17"/>
  <c r="AS455" i="17"/>
  <c r="AT455" i="17"/>
  <c r="AU455" i="17"/>
  <c r="AV455" i="17"/>
  <c r="AW455" i="17"/>
  <c r="AX455" i="17"/>
  <c r="AY455" i="17"/>
  <c r="AZ455" i="17"/>
  <c r="BA455" i="17"/>
  <c r="BB455" i="17"/>
  <c r="BC455" i="17"/>
  <c r="BD455" i="17"/>
  <c r="BE455" i="17"/>
  <c r="BF455" i="17"/>
  <c r="BG455" i="17"/>
  <c r="BH455" i="17"/>
  <c r="BI455" i="17"/>
  <c r="BJ455" i="17"/>
  <c r="BK455" i="17"/>
  <c r="BL455" i="17"/>
  <c r="BM455" i="17"/>
  <c r="BN455" i="17"/>
  <c r="BO455" i="17"/>
  <c r="BP455" i="17"/>
  <c r="BQ455" i="17"/>
  <c r="BR455" i="17"/>
  <c r="BS455" i="17"/>
  <c r="BT455" i="17"/>
  <c r="BU455" i="17"/>
  <c r="BV455" i="17"/>
  <c r="BW455" i="17"/>
  <c r="BX455" i="17"/>
  <c r="BY455" i="17"/>
  <c r="BZ455" i="17"/>
  <c r="CA455" i="17"/>
  <c r="CB455" i="17"/>
  <c r="CC455" i="17"/>
  <c r="CD455" i="17"/>
  <c r="CE455" i="17"/>
  <c r="CF455" i="17"/>
  <c r="CG455" i="17"/>
  <c r="CH455" i="17"/>
  <c r="CI455" i="17"/>
  <c r="CJ455" i="17"/>
  <c r="CK455" i="17"/>
  <c r="CL455" i="17"/>
  <c r="CM455" i="17"/>
  <c r="CN455" i="17"/>
  <c r="CO455" i="17"/>
  <c r="CP455" i="17"/>
  <c r="CQ455" i="17"/>
  <c r="CR455" i="17"/>
  <c r="CS455" i="17"/>
  <c r="CT455" i="17"/>
  <c r="CU455" i="17"/>
  <c r="CV455" i="17"/>
  <c r="CW455" i="17"/>
  <c r="CX455" i="17"/>
  <c r="CY455" i="17"/>
  <c r="CZ455" i="17"/>
  <c r="DA455" i="17"/>
  <c r="DB455" i="17"/>
  <c r="DC455" i="17"/>
  <c r="DD455" i="17"/>
  <c r="D456" i="17"/>
  <c r="E456" i="17"/>
  <c r="F456" i="17"/>
  <c r="G456" i="17"/>
  <c r="H456" i="17"/>
  <c r="I456" i="17"/>
  <c r="J456" i="17"/>
  <c r="K456" i="17"/>
  <c r="L456" i="17"/>
  <c r="M456" i="17"/>
  <c r="N456" i="17"/>
  <c r="O456" i="17"/>
  <c r="P456" i="17"/>
  <c r="Q456" i="17"/>
  <c r="R456" i="17"/>
  <c r="S456" i="17"/>
  <c r="T456" i="17"/>
  <c r="U456" i="17"/>
  <c r="V456" i="17"/>
  <c r="W456" i="17"/>
  <c r="X456" i="17"/>
  <c r="Y456" i="17"/>
  <c r="Z456" i="17"/>
  <c r="AA456" i="17"/>
  <c r="AB456" i="17"/>
  <c r="AC456" i="17"/>
  <c r="AD456" i="17"/>
  <c r="AE456" i="17"/>
  <c r="AF456" i="17"/>
  <c r="AG456" i="17"/>
  <c r="AH456" i="17"/>
  <c r="AI456" i="17"/>
  <c r="AJ456" i="17"/>
  <c r="AK456" i="17"/>
  <c r="AL456" i="17"/>
  <c r="AM456" i="17"/>
  <c r="AN456" i="17"/>
  <c r="AO456" i="17"/>
  <c r="AP456" i="17"/>
  <c r="AQ456" i="17"/>
  <c r="AR456" i="17"/>
  <c r="AS456" i="17"/>
  <c r="AT456" i="17"/>
  <c r="AU456" i="17"/>
  <c r="AV456" i="17"/>
  <c r="AW456" i="17"/>
  <c r="AX456" i="17"/>
  <c r="AY456" i="17"/>
  <c r="AZ456" i="17"/>
  <c r="BA456" i="17"/>
  <c r="BB456" i="17"/>
  <c r="BC456" i="17"/>
  <c r="BD456" i="17"/>
  <c r="BE456" i="17"/>
  <c r="BF456" i="17"/>
  <c r="BG456" i="17"/>
  <c r="BH456" i="17"/>
  <c r="BI456" i="17"/>
  <c r="BJ456" i="17"/>
  <c r="BK456" i="17"/>
  <c r="BL456" i="17"/>
  <c r="BM456" i="17"/>
  <c r="BN456" i="17"/>
  <c r="BO456" i="17"/>
  <c r="BP456" i="17"/>
  <c r="BQ456" i="17"/>
  <c r="BR456" i="17"/>
  <c r="BS456" i="17"/>
  <c r="BT456" i="17"/>
  <c r="BU456" i="17"/>
  <c r="BV456" i="17"/>
  <c r="BW456" i="17"/>
  <c r="BX456" i="17"/>
  <c r="BY456" i="17"/>
  <c r="BZ456" i="17"/>
  <c r="CA456" i="17"/>
  <c r="CB456" i="17"/>
  <c r="CC456" i="17"/>
  <c r="CD456" i="17"/>
  <c r="CE456" i="17"/>
  <c r="CF456" i="17"/>
  <c r="CG456" i="17"/>
  <c r="CH456" i="17"/>
  <c r="CI456" i="17"/>
  <c r="CJ456" i="17"/>
  <c r="CK456" i="17"/>
  <c r="CL456" i="17"/>
  <c r="CM456" i="17"/>
  <c r="CN456" i="17"/>
  <c r="CO456" i="17"/>
  <c r="CP456" i="17"/>
  <c r="CQ456" i="17"/>
  <c r="CR456" i="17"/>
  <c r="CS456" i="17"/>
  <c r="CT456" i="17"/>
  <c r="CU456" i="17"/>
  <c r="CV456" i="17"/>
  <c r="CW456" i="17"/>
  <c r="CX456" i="17"/>
  <c r="CY456" i="17"/>
  <c r="CZ456" i="17"/>
  <c r="DA456" i="17"/>
  <c r="DB456" i="17"/>
  <c r="DC456" i="17"/>
  <c r="DD456" i="17"/>
  <c r="D457" i="17"/>
  <c r="E457" i="17"/>
  <c r="F457" i="17"/>
  <c r="G457" i="17"/>
  <c r="H457" i="17"/>
  <c r="I457" i="17"/>
  <c r="J457" i="17"/>
  <c r="K457" i="17"/>
  <c r="L457" i="17"/>
  <c r="M457" i="17"/>
  <c r="N457" i="17"/>
  <c r="O457" i="17"/>
  <c r="P457" i="17"/>
  <c r="Q457" i="17"/>
  <c r="R457" i="17"/>
  <c r="S457" i="17"/>
  <c r="T457" i="17"/>
  <c r="U457" i="17"/>
  <c r="V457" i="17"/>
  <c r="W457" i="17"/>
  <c r="X457" i="17"/>
  <c r="Y457" i="17"/>
  <c r="Z457" i="17"/>
  <c r="AA457" i="17"/>
  <c r="AB457" i="17"/>
  <c r="AC457" i="17"/>
  <c r="AD457" i="17"/>
  <c r="AE457" i="17"/>
  <c r="AF457" i="17"/>
  <c r="AG457" i="17"/>
  <c r="AH457" i="17"/>
  <c r="AI457" i="17"/>
  <c r="AJ457" i="17"/>
  <c r="AK457" i="17"/>
  <c r="AL457" i="17"/>
  <c r="AM457" i="17"/>
  <c r="AN457" i="17"/>
  <c r="AO457" i="17"/>
  <c r="AP457" i="17"/>
  <c r="AQ457" i="17"/>
  <c r="AR457" i="17"/>
  <c r="AS457" i="17"/>
  <c r="AT457" i="17"/>
  <c r="AU457" i="17"/>
  <c r="AV457" i="17"/>
  <c r="AW457" i="17"/>
  <c r="AX457" i="17"/>
  <c r="AY457" i="17"/>
  <c r="AZ457" i="17"/>
  <c r="BA457" i="17"/>
  <c r="BB457" i="17"/>
  <c r="BC457" i="17"/>
  <c r="BD457" i="17"/>
  <c r="BE457" i="17"/>
  <c r="BF457" i="17"/>
  <c r="BG457" i="17"/>
  <c r="BH457" i="17"/>
  <c r="BI457" i="17"/>
  <c r="BJ457" i="17"/>
  <c r="BK457" i="17"/>
  <c r="BL457" i="17"/>
  <c r="BM457" i="17"/>
  <c r="BN457" i="17"/>
  <c r="BO457" i="17"/>
  <c r="BP457" i="17"/>
  <c r="BQ457" i="17"/>
  <c r="BR457" i="17"/>
  <c r="BS457" i="17"/>
  <c r="BT457" i="17"/>
  <c r="BU457" i="17"/>
  <c r="BV457" i="17"/>
  <c r="BW457" i="17"/>
  <c r="BX457" i="17"/>
  <c r="BY457" i="17"/>
  <c r="BZ457" i="17"/>
  <c r="CA457" i="17"/>
  <c r="CB457" i="17"/>
  <c r="CC457" i="17"/>
  <c r="CD457" i="17"/>
  <c r="CE457" i="17"/>
  <c r="CF457" i="17"/>
  <c r="CG457" i="17"/>
  <c r="CH457" i="17"/>
  <c r="CI457" i="17"/>
  <c r="CJ457" i="17"/>
  <c r="CK457" i="17"/>
  <c r="CL457" i="17"/>
  <c r="CM457" i="17"/>
  <c r="CN457" i="17"/>
  <c r="CO457" i="17"/>
  <c r="CP457" i="17"/>
  <c r="CQ457" i="17"/>
  <c r="CR457" i="17"/>
  <c r="CS457" i="17"/>
  <c r="CT457" i="17"/>
  <c r="CU457" i="17"/>
  <c r="CV457" i="17"/>
  <c r="CW457" i="17"/>
  <c r="CX457" i="17"/>
  <c r="CY457" i="17"/>
  <c r="CZ457" i="17"/>
  <c r="DA457" i="17"/>
  <c r="DB457" i="17"/>
  <c r="DC457" i="17"/>
  <c r="DD457" i="17"/>
  <c r="D458" i="17"/>
  <c r="E458" i="17"/>
  <c r="F458" i="17"/>
  <c r="G458" i="17"/>
  <c r="H458" i="17"/>
  <c r="I458" i="17"/>
  <c r="J458" i="17"/>
  <c r="K458" i="17"/>
  <c r="L458" i="17"/>
  <c r="M458" i="17"/>
  <c r="N458" i="17"/>
  <c r="O458" i="17"/>
  <c r="P458" i="17"/>
  <c r="Q458" i="17"/>
  <c r="R458" i="17"/>
  <c r="S458" i="17"/>
  <c r="T458" i="17"/>
  <c r="U458" i="17"/>
  <c r="V458" i="17"/>
  <c r="W458" i="17"/>
  <c r="X458" i="17"/>
  <c r="Y458" i="17"/>
  <c r="Z458" i="17"/>
  <c r="AA458" i="17"/>
  <c r="AB458" i="17"/>
  <c r="AC458" i="17"/>
  <c r="AD458" i="17"/>
  <c r="AE458" i="17"/>
  <c r="AF458" i="17"/>
  <c r="AG458" i="17"/>
  <c r="AH458" i="17"/>
  <c r="AI458" i="17"/>
  <c r="AJ458" i="17"/>
  <c r="AK458" i="17"/>
  <c r="AL458" i="17"/>
  <c r="AM458" i="17"/>
  <c r="AN458" i="17"/>
  <c r="AO458" i="17"/>
  <c r="AP458" i="17"/>
  <c r="AQ458" i="17"/>
  <c r="AR458" i="17"/>
  <c r="AS458" i="17"/>
  <c r="AT458" i="17"/>
  <c r="AU458" i="17"/>
  <c r="AV458" i="17"/>
  <c r="AW458" i="17"/>
  <c r="AX458" i="17"/>
  <c r="AY458" i="17"/>
  <c r="AZ458" i="17"/>
  <c r="BA458" i="17"/>
  <c r="BB458" i="17"/>
  <c r="BC458" i="17"/>
  <c r="BD458" i="17"/>
  <c r="BE458" i="17"/>
  <c r="BF458" i="17"/>
  <c r="BG458" i="17"/>
  <c r="BH458" i="17"/>
  <c r="BI458" i="17"/>
  <c r="BJ458" i="17"/>
  <c r="BK458" i="17"/>
  <c r="BL458" i="17"/>
  <c r="BM458" i="17"/>
  <c r="BN458" i="17"/>
  <c r="BO458" i="17"/>
  <c r="BP458" i="17"/>
  <c r="BQ458" i="17"/>
  <c r="BR458" i="17"/>
  <c r="BS458" i="17"/>
  <c r="BT458" i="17"/>
  <c r="BU458" i="17"/>
  <c r="BV458" i="17"/>
  <c r="BW458" i="17"/>
  <c r="BX458" i="17"/>
  <c r="BY458" i="17"/>
  <c r="BZ458" i="17"/>
  <c r="CA458" i="17"/>
  <c r="CB458" i="17"/>
  <c r="CC458" i="17"/>
  <c r="CD458" i="17"/>
  <c r="CE458" i="17"/>
  <c r="CF458" i="17"/>
  <c r="CG458" i="17"/>
  <c r="CH458" i="17"/>
  <c r="CI458" i="17"/>
  <c r="CJ458" i="17"/>
  <c r="CK458" i="17"/>
  <c r="CL458" i="17"/>
  <c r="CM458" i="17"/>
  <c r="CN458" i="17"/>
  <c r="CO458" i="17"/>
  <c r="CP458" i="17"/>
  <c r="CQ458" i="17"/>
  <c r="CR458" i="17"/>
  <c r="CS458" i="17"/>
  <c r="CT458" i="17"/>
  <c r="CU458" i="17"/>
  <c r="CV458" i="17"/>
  <c r="CW458" i="17"/>
  <c r="CX458" i="17"/>
  <c r="CY458" i="17"/>
  <c r="CZ458" i="17"/>
  <c r="DA458" i="17"/>
  <c r="DB458" i="17"/>
  <c r="DC458" i="17"/>
  <c r="DD458" i="17"/>
  <c r="D459" i="17"/>
  <c r="E459" i="17"/>
  <c r="F459" i="17"/>
  <c r="G459" i="17"/>
  <c r="H459" i="17"/>
  <c r="I459" i="17"/>
  <c r="J459" i="17"/>
  <c r="K459" i="17"/>
  <c r="L459" i="17"/>
  <c r="M459" i="17"/>
  <c r="N459" i="17"/>
  <c r="O459" i="17"/>
  <c r="P459" i="17"/>
  <c r="Q459" i="17"/>
  <c r="R459" i="17"/>
  <c r="S459" i="17"/>
  <c r="T459" i="17"/>
  <c r="U459" i="17"/>
  <c r="V459" i="17"/>
  <c r="W459" i="17"/>
  <c r="X459" i="17"/>
  <c r="Y459" i="17"/>
  <c r="Z459" i="17"/>
  <c r="AA459" i="17"/>
  <c r="AB459" i="17"/>
  <c r="AC459" i="17"/>
  <c r="AD459" i="17"/>
  <c r="AE459" i="17"/>
  <c r="AF459" i="17"/>
  <c r="AG459" i="17"/>
  <c r="AH459" i="17"/>
  <c r="AI459" i="17"/>
  <c r="AJ459" i="17"/>
  <c r="AK459" i="17"/>
  <c r="AL459" i="17"/>
  <c r="AM459" i="17"/>
  <c r="AN459" i="17"/>
  <c r="AO459" i="17"/>
  <c r="AP459" i="17"/>
  <c r="AQ459" i="17"/>
  <c r="AR459" i="17"/>
  <c r="AS459" i="17"/>
  <c r="AT459" i="17"/>
  <c r="AU459" i="17"/>
  <c r="AV459" i="17"/>
  <c r="AW459" i="17"/>
  <c r="AX459" i="17"/>
  <c r="AY459" i="17"/>
  <c r="AZ459" i="17"/>
  <c r="BA459" i="17"/>
  <c r="BB459" i="17"/>
  <c r="BC459" i="17"/>
  <c r="BD459" i="17"/>
  <c r="BE459" i="17"/>
  <c r="BF459" i="17"/>
  <c r="BG459" i="17"/>
  <c r="BH459" i="17"/>
  <c r="BI459" i="17"/>
  <c r="BJ459" i="17"/>
  <c r="BK459" i="17"/>
  <c r="BL459" i="17"/>
  <c r="BM459" i="17"/>
  <c r="BN459" i="17"/>
  <c r="BO459" i="17"/>
  <c r="BP459" i="17"/>
  <c r="BQ459" i="17"/>
  <c r="BR459" i="17"/>
  <c r="BS459" i="17"/>
  <c r="BT459" i="17"/>
  <c r="BU459" i="17"/>
  <c r="BV459" i="17"/>
  <c r="BW459" i="17"/>
  <c r="BX459" i="17"/>
  <c r="BY459" i="17"/>
  <c r="BZ459" i="17"/>
  <c r="CA459" i="17"/>
  <c r="CB459" i="17"/>
  <c r="CC459" i="17"/>
  <c r="CD459" i="17"/>
  <c r="CE459" i="17"/>
  <c r="CF459" i="17"/>
  <c r="CG459" i="17"/>
  <c r="CH459" i="17"/>
  <c r="CI459" i="17"/>
  <c r="CJ459" i="17"/>
  <c r="CK459" i="17"/>
  <c r="CL459" i="17"/>
  <c r="CM459" i="17"/>
  <c r="CN459" i="17"/>
  <c r="CO459" i="17"/>
  <c r="CP459" i="17"/>
  <c r="CQ459" i="17"/>
  <c r="CR459" i="17"/>
  <c r="CS459" i="17"/>
  <c r="CT459" i="17"/>
  <c r="CU459" i="17"/>
  <c r="CV459" i="17"/>
  <c r="CW459" i="17"/>
  <c r="CX459" i="17"/>
  <c r="CY459" i="17"/>
  <c r="CZ459" i="17"/>
  <c r="DA459" i="17"/>
  <c r="DB459" i="17"/>
  <c r="DC459" i="17"/>
  <c r="DD459" i="17"/>
  <c r="D460" i="17"/>
  <c r="E460" i="17"/>
  <c r="F460" i="17"/>
  <c r="G460" i="17"/>
  <c r="H460" i="17"/>
  <c r="I460" i="17"/>
  <c r="J460" i="17"/>
  <c r="K460" i="17"/>
  <c r="L460" i="17"/>
  <c r="M460" i="17"/>
  <c r="N460" i="17"/>
  <c r="O460" i="17"/>
  <c r="P460" i="17"/>
  <c r="Q460" i="17"/>
  <c r="R460" i="17"/>
  <c r="S460" i="17"/>
  <c r="T460" i="17"/>
  <c r="U460" i="17"/>
  <c r="V460" i="17"/>
  <c r="W460" i="17"/>
  <c r="X460" i="17"/>
  <c r="Y460" i="17"/>
  <c r="Z460" i="17"/>
  <c r="AA460" i="17"/>
  <c r="AB460" i="17"/>
  <c r="AC460" i="17"/>
  <c r="AD460" i="17"/>
  <c r="AE460" i="17"/>
  <c r="AF460" i="17"/>
  <c r="AG460" i="17"/>
  <c r="AH460" i="17"/>
  <c r="AI460" i="17"/>
  <c r="AJ460" i="17"/>
  <c r="AK460" i="17"/>
  <c r="AL460" i="17"/>
  <c r="AM460" i="17"/>
  <c r="AN460" i="17"/>
  <c r="AO460" i="17"/>
  <c r="AP460" i="17"/>
  <c r="AQ460" i="17"/>
  <c r="AR460" i="17"/>
  <c r="AS460" i="17"/>
  <c r="AT460" i="17"/>
  <c r="AU460" i="17"/>
  <c r="AV460" i="17"/>
  <c r="AW460" i="17"/>
  <c r="AX460" i="17"/>
  <c r="AY460" i="17"/>
  <c r="AZ460" i="17"/>
  <c r="BA460" i="17"/>
  <c r="BB460" i="17"/>
  <c r="BC460" i="17"/>
  <c r="BD460" i="17"/>
  <c r="BE460" i="17"/>
  <c r="BF460" i="17"/>
  <c r="BG460" i="17"/>
  <c r="BH460" i="17"/>
  <c r="BI460" i="17"/>
  <c r="BJ460" i="17"/>
  <c r="BK460" i="17"/>
  <c r="BL460" i="17"/>
  <c r="BM460" i="17"/>
  <c r="BN460" i="17"/>
  <c r="BO460" i="17"/>
  <c r="BP460" i="17"/>
  <c r="BQ460" i="17"/>
  <c r="BR460" i="17"/>
  <c r="BS460" i="17"/>
  <c r="BT460" i="17"/>
  <c r="BU460" i="17"/>
  <c r="BV460" i="17"/>
  <c r="BW460" i="17"/>
  <c r="BX460" i="17"/>
  <c r="BY460" i="17"/>
  <c r="BZ460" i="17"/>
  <c r="CA460" i="17"/>
  <c r="CB460" i="17"/>
  <c r="CC460" i="17"/>
  <c r="CD460" i="17"/>
  <c r="CE460" i="17"/>
  <c r="CF460" i="17"/>
  <c r="CG460" i="17"/>
  <c r="CH460" i="17"/>
  <c r="CI460" i="17"/>
  <c r="CJ460" i="17"/>
  <c r="CK460" i="17"/>
  <c r="CL460" i="17"/>
  <c r="CM460" i="17"/>
  <c r="CN460" i="17"/>
  <c r="CO460" i="17"/>
  <c r="CP460" i="17"/>
  <c r="CQ460" i="17"/>
  <c r="CR460" i="17"/>
  <c r="CS460" i="17"/>
  <c r="CT460" i="17"/>
  <c r="CU460" i="17"/>
  <c r="CV460" i="17"/>
  <c r="CW460" i="17"/>
  <c r="CX460" i="17"/>
  <c r="CY460" i="17"/>
  <c r="CZ460" i="17"/>
  <c r="DA460" i="17"/>
  <c r="DB460" i="17"/>
  <c r="DC460" i="17"/>
  <c r="DD460" i="17"/>
  <c r="D461" i="17"/>
  <c r="E461" i="17"/>
  <c r="F461" i="17"/>
  <c r="G461" i="17"/>
  <c r="H461" i="17"/>
  <c r="I461" i="17"/>
  <c r="J461" i="17"/>
  <c r="K461" i="17"/>
  <c r="L461" i="17"/>
  <c r="M461" i="17"/>
  <c r="N461" i="17"/>
  <c r="O461" i="17"/>
  <c r="P461" i="17"/>
  <c r="Q461" i="17"/>
  <c r="R461" i="17"/>
  <c r="S461" i="17"/>
  <c r="T461" i="17"/>
  <c r="U461" i="17"/>
  <c r="V461" i="17"/>
  <c r="W461" i="17"/>
  <c r="X461" i="17"/>
  <c r="Y461" i="17"/>
  <c r="Z461" i="17"/>
  <c r="AA461" i="17"/>
  <c r="AB461" i="17"/>
  <c r="AC461" i="17"/>
  <c r="AD461" i="17"/>
  <c r="AE461" i="17"/>
  <c r="AF461" i="17"/>
  <c r="AG461" i="17"/>
  <c r="AH461" i="17"/>
  <c r="AI461" i="17"/>
  <c r="AJ461" i="17"/>
  <c r="AK461" i="17"/>
  <c r="AL461" i="17"/>
  <c r="AM461" i="17"/>
  <c r="AN461" i="17"/>
  <c r="AO461" i="17"/>
  <c r="AP461" i="17"/>
  <c r="AQ461" i="17"/>
  <c r="AR461" i="17"/>
  <c r="AS461" i="17"/>
  <c r="AT461" i="17"/>
  <c r="AU461" i="17"/>
  <c r="AV461" i="17"/>
  <c r="AW461" i="17"/>
  <c r="AX461" i="17"/>
  <c r="AY461" i="17"/>
  <c r="AZ461" i="17"/>
  <c r="BA461" i="17"/>
  <c r="BB461" i="17"/>
  <c r="BC461" i="17"/>
  <c r="BD461" i="17"/>
  <c r="BE461" i="17"/>
  <c r="BF461" i="17"/>
  <c r="BG461" i="17"/>
  <c r="BH461" i="17"/>
  <c r="BI461" i="17"/>
  <c r="BJ461" i="17"/>
  <c r="BK461" i="17"/>
  <c r="BL461" i="17"/>
  <c r="BM461" i="17"/>
  <c r="BN461" i="17"/>
  <c r="BO461" i="17"/>
  <c r="BP461" i="17"/>
  <c r="BQ461" i="17"/>
  <c r="BR461" i="17"/>
  <c r="BS461" i="17"/>
  <c r="BT461" i="17"/>
  <c r="BU461" i="17"/>
  <c r="BV461" i="17"/>
  <c r="BW461" i="17"/>
  <c r="BX461" i="17"/>
  <c r="BY461" i="17"/>
  <c r="BZ461" i="17"/>
  <c r="CA461" i="17"/>
  <c r="CB461" i="17"/>
  <c r="CC461" i="17"/>
  <c r="CD461" i="17"/>
  <c r="CE461" i="17"/>
  <c r="CF461" i="17"/>
  <c r="CG461" i="17"/>
  <c r="CH461" i="17"/>
  <c r="CI461" i="17"/>
  <c r="CJ461" i="17"/>
  <c r="CK461" i="17"/>
  <c r="CL461" i="17"/>
  <c r="CM461" i="17"/>
  <c r="CN461" i="17"/>
  <c r="CO461" i="17"/>
  <c r="CP461" i="17"/>
  <c r="CQ461" i="17"/>
  <c r="CR461" i="17"/>
  <c r="CS461" i="17"/>
  <c r="CT461" i="17"/>
  <c r="CU461" i="17"/>
  <c r="CV461" i="17"/>
  <c r="CW461" i="17"/>
  <c r="CX461" i="17"/>
  <c r="CY461" i="17"/>
  <c r="CZ461" i="17"/>
  <c r="DA461" i="17"/>
  <c r="DB461" i="17"/>
  <c r="DC461" i="17"/>
  <c r="DD461" i="17"/>
  <c r="D462" i="17"/>
  <c r="E462" i="17"/>
  <c r="F462" i="17"/>
  <c r="G462" i="17"/>
  <c r="H462" i="17"/>
  <c r="I462" i="17"/>
  <c r="J462" i="17"/>
  <c r="K462" i="17"/>
  <c r="L462" i="17"/>
  <c r="M462" i="17"/>
  <c r="N462" i="17"/>
  <c r="O462" i="17"/>
  <c r="P462" i="17"/>
  <c r="Q462" i="17"/>
  <c r="R462" i="17"/>
  <c r="S462" i="17"/>
  <c r="T462" i="17"/>
  <c r="U462" i="17"/>
  <c r="V462" i="17"/>
  <c r="W462" i="17"/>
  <c r="X462" i="17"/>
  <c r="Y462" i="17"/>
  <c r="Z462" i="17"/>
  <c r="AA462" i="17"/>
  <c r="AB462" i="17"/>
  <c r="AC462" i="17"/>
  <c r="AD462" i="17"/>
  <c r="AE462" i="17"/>
  <c r="AF462" i="17"/>
  <c r="AG462" i="17"/>
  <c r="AH462" i="17"/>
  <c r="AI462" i="17"/>
  <c r="AJ462" i="17"/>
  <c r="AK462" i="17"/>
  <c r="AL462" i="17"/>
  <c r="AM462" i="17"/>
  <c r="AN462" i="17"/>
  <c r="AO462" i="17"/>
  <c r="AP462" i="17"/>
  <c r="AQ462" i="17"/>
  <c r="AR462" i="17"/>
  <c r="AS462" i="17"/>
  <c r="AT462" i="17"/>
  <c r="AU462" i="17"/>
  <c r="AV462" i="17"/>
  <c r="AW462" i="17"/>
  <c r="AX462" i="17"/>
  <c r="AY462" i="17"/>
  <c r="AZ462" i="17"/>
  <c r="BA462" i="17"/>
  <c r="BB462" i="17"/>
  <c r="BC462" i="17"/>
  <c r="BD462" i="17"/>
  <c r="BE462" i="17"/>
  <c r="BF462" i="17"/>
  <c r="BG462" i="17"/>
  <c r="BH462" i="17"/>
  <c r="BI462" i="17"/>
  <c r="BJ462" i="17"/>
  <c r="BK462" i="17"/>
  <c r="BL462" i="17"/>
  <c r="BM462" i="17"/>
  <c r="BN462" i="17"/>
  <c r="BO462" i="17"/>
  <c r="BP462" i="17"/>
  <c r="BQ462" i="17"/>
  <c r="BR462" i="17"/>
  <c r="BS462" i="17"/>
  <c r="BT462" i="17"/>
  <c r="BU462" i="17"/>
  <c r="BV462" i="17"/>
  <c r="BW462" i="17"/>
  <c r="BX462" i="17"/>
  <c r="BY462" i="17"/>
  <c r="BZ462" i="17"/>
  <c r="CA462" i="17"/>
  <c r="CB462" i="17"/>
  <c r="CC462" i="17"/>
  <c r="CD462" i="17"/>
  <c r="CE462" i="17"/>
  <c r="CF462" i="17"/>
  <c r="CG462" i="17"/>
  <c r="CH462" i="17"/>
  <c r="CI462" i="17"/>
  <c r="CJ462" i="17"/>
  <c r="CK462" i="17"/>
  <c r="CL462" i="17"/>
  <c r="CM462" i="17"/>
  <c r="CN462" i="17"/>
  <c r="CO462" i="17"/>
  <c r="CP462" i="17"/>
  <c r="CQ462" i="17"/>
  <c r="CR462" i="17"/>
  <c r="CS462" i="17"/>
  <c r="CT462" i="17"/>
  <c r="CU462" i="17"/>
  <c r="CV462" i="17"/>
  <c r="CW462" i="17"/>
  <c r="CX462" i="17"/>
  <c r="CY462" i="17"/>
  <c r="CZ462" i="17"/>
  <c r="DA462" i="17"/>
  <c r="DB462" i="17"/>
  <c r="DC462" i="17"/>
  <c r="DD462" i="17"/>
  <c r="D463" i="17"/>
  <c r="E463" i="17"/>
  <c r="F463" i="17"/>
  <c r="G463" i="17"/>
  <c r="H463" i="17"/>
  <c r="I463" i="17"/>
  <c r="J463" i="17"/>
  <c r="K463" i="17"/>
  <c r="L463" i="17"/>
  <c r="M463" i="17"/>
  <c r="N463" i="17"/>
  <c r="O463" i="17"/>
  <c r="P463" i="17"/>
  <c r="Q463" i="17"/>
  <c r="R463" i="17"/>
  <c r="S463" i="17"/>
  <c r="T463" i="17"/>
  <c r="U463" i="17"/>
  <c r="V463" i="17"/>
  <c r="W463" i="17"/>
  <c r="X463" i="17"/>
  <c r="Y463" i="17"/>
  <c r="Z463" i="17"/>
  <c r="AA463" i="17"/>
  <c r="AB463" i="17"/>
  <c r="AC463" i="17"/>
  <c r="AD463" i="17"/>
  <c r="AE463" i="17"/>
  <c r="AF463" i="17"/>
  <c r="AG463" i="17"/>
  <c r="AH463" i="17"/>
  <c r="AI463" i="17"/>
  <c r="AJ463" i="17"/>
  <c r="AK463" i="17"/>
  <c r="AL463" i="17"/>
  <c r="AM463" i="17"/>
  <c r="AN463" i="17"/>
  <c r="AO463" i="17"/>
  <c r="AP463" i="17"/>
  <c r="AQ463" i="17"/>
  <c r="AR463" i="17"/>
  <c r="AS463" i="17"/>
  <c r="AT463" i="17"/>
  <c r="AU463" i="17"/>
  <c r="AV463" i="17"/>
  <c r="AW463" i="17"/>
  <c r="AX463" i="17"/>
  <c r="AY463" i="17"/>
  <c r="AZ463" i="17"/>
  <c r="BA463" i="17"/>
  <c r="BB463" i="17"/>
  <c r="BC463" i="17"/>
  <c r="BD463" i="17"/>
  <c r="BE463" i="17"/>
  <c r="BF463" i="17"/>
  <c r="BG463" i="17"/>
  <c r="BH463" i="17"/>
  <c r="BI463" i="17"/>
  <c r="BJ463" i="17"/>
  <c r="BK463" i="17"/>
  <c r="BL463" i="17"/>
  <c r="BM463" i="17"/>
  <c r="BN463" i="17"/>
  <c r="BO463" i="17"/>
  <c r="BP463" i="17"/>
  <c r="BQ463" i="17"/>
  <c r="BR463" i="17"/>
  <c r="BS463" i="17"/>
  <c r="BT463" i="17"/>
  <c r="BU463" i="17"/>
  <c r="BV463" i="17"/>
  <c r="BW463" i="17"/>
  <c r="BX463" i="17"/>
  <c r="BY463" i="17"/>
  <c r="BZ463" i="17"/>
  <c r="CA463" i="17"/>
  <c r="CB463" i="17"/>
  <c r="CC463" i="17"/>
  <c r="CD463" i="17"/>
  <c r="CE463" i="17"/>
  <c r="CF463" i="17"/>
  <c r="CG463" i="17"/>
  <c r="CH463" i="17"/>
  <c r="CI463" i="17"/>
  <c r="CJ463" i="17"/>
  <c r="CK463" i="17"/>
  <c r="CL463" i="17"/>
  <c r="CM463" i="17"/>
  <c r="CN463" i="17"/>
  <c r="CO463" i="17"/>
  <c r="CP463" i="17"/>
  <c r="CQ463" i="17"/>
  <c r="CR463" i="17"/>
  <c r="CS463" i="17"/>
  <c r="CT463" i="17"/>
  <c r="CU463" i="17"/>
  <c r="CV463" i="17"/>
  <c r="CW463" i="17"/>
  <c r="CX463" i="17"/>
  <c r="CY463" i="17"/>
  <c r="CZ463" i="17"/>
  <c r="DA463" i="17"/>
  <c r="DB463" i="17"/>
  <c r="DC463" i="17"/>
  <c r="DD463" i="17"/>
  <c r="D464" i="17"/>
  <c r="E464" i="17"/>
  <c r="F464" i="17"/>
  <c r="G464" i="17"/>
  <c r="H464" i="17"/>
  <c r="I464" i="17"/>
  <c r="J464" i="17"/>
  <c r="K464" i="17"/>
  <c r="L464" i="17"/>
  <c r="M464" i="17"/>
  <c r="N464" i="17"/>
  <c r="O464" i="17"/>
  <c r="P464" i="17"/>
  <c r="Q464" i="17"/>
  <c r="R464" i="17"/>
  <c r="S464" i="17"/>
  <c r="T464" i="17"/>
  <c r="U464" i="17"/>
  <c r="V464" i="17"/>
  <c r="W464" i="17"/>
  <c r="X464" i="17"/>
  <c r="Y464" i="17"/>
  <c r="Z464" i="17"/>
  <c r="AA464" i="17"/>
  <c r="AB464" i="17"/>
  <c r="AC464" i="17"/>
  <c r="AD464" i="17"/>
  <c r="AE464" i="17"/>
  <c r="AF464" i="17"/>
  <c r="AG464" i="17"/>
  <c r="AH464" i="17"/>
  <c r="AI464" i="17"/>
  <c r="AJ464" i="17"/>
  <c r="AK464" i="17"/>
  <c r="AL464" i="17"/>
  <c r="AM464" i="17"/>
  <c r="AN464" i="17"/>
  <c r="AO464" i="17"/>
  <c r="AP464" i="17"/>
  <c r="AQ464" i="17"/>
  <c r="AR464" i="17"/>
  <c r="AS464" i="17"/>
  <c r="AT464" i="17"/>
  <c r="AU464" i="17"/>
  <c r="AV464" i="17"/>
  <c r="AW464" i="17"/>
  <c r="AX464" i="17"/>
  <c r="AY464" i="17"/>
  <c r="AZ464" i="17"/>
  <c r="BA464" i="17"/>
  <c r="BB464" i="17"/>
  <c r="BC464" i="17"/>
  <c r="BD464" i="17"/>
  <c r="BE464" i="17"/>
  <c r="BF464" i="17"/>
  <c r="BG464" i="17"/>
  <c r="BH464" i="17"/>
  <c r="BI464" i="17"/>
  <c r="BJ464" i="17"/>
  <c r="BK464" i="17"/>
  <c r="BL464" i="17"/>
  <c r="BM464" i="17"/>
  <c r="BN464" i="17"/>
  <c r="BO464" i="17"/>
  <c r="BP464" i="17"/>
  <c r="BQ464" i="17"/>
  <c r="BR464" i="17"/>
  <c r="BS464" i="17"/>
  <c r="BT464" i="17"/>
  <c r="BU464" i="17"/>
  <c r="BV464" i="17"/>
  <c r="BW464" i="17"/>
  <c r="BX464" i="17"/>
  <c r="BY464" i="17"/>
  <c r="BZ464" i="17"/>
  <c r="CA464" i="17"/>
  <c r="CB464" i="17"/>
  <c r="CC464" i="17"/>
  <c r="CD464" i="17"/>
  <c r="CE464" i="17"/>
  <c r="CF464" i="17"/>
  <c r="CG464" i="17"/>
  <c r="CH464" i="17"/>
  <c r="CI464" i="17"/>
  <c r="CJ464" i="17"/>
  <c r="CK464" i="17"/>
  <c r="CL464" i="17"/>
  <c r="CM464" i="17"/>
  <c r="CN464" i="17"/>
  <c r="CO464" i="17"/>
  <c r="CP464" i="17"/>
  <c r="CQ464" i="17"/>
  <c r="CR464" i="17"/>
  <c r="CS464" i="17"/>
  <c r="CT464" i="17"/>
  <c r="CU464" i="17"/>
  <c r="CV464" i="17"/>
  <c r="CW464" i="17"/>
  <c r="CX464" i="17"/>
  <c r="CY464" i="17"/>
  <c r="CZ464" i="17"/>
  <c r="DA464" i="17"/>
  <c r="DB464" i="17"/>
  <c r="DC464" i="17"/>
  <c r="DD464" i="17"/>
  <c r="D465" i="17"/>
  <c r="E465" i="17"/>
  <c r="F465" i="17"/>
  <c r="G465" i="17"/>
  <c r="H465" i="17"/>
  <c r="I465" i="17"/>
  <c r="J465" i="17"/>
  <c r="K465" i="17"/>
  <c r="L465" i="17"/>
  <c r="M465" i="17"/>
  <c r="N465" i="17"/>
  <c r="O465" i="17"/>
  <c r="P465" i="17"/>
  <c r="Q465" i="17"/>
  <c r="R465" i="17"/>
  <c r="S465" i="17"/>
  <c r="T465" i="17"/>
  <c r="U465" i="17"/>
  <c r="V465" i="17"/>
  <c r="W465" i="17"/>
  <c r="X465" i="17"/>
  <c r="Y465" i="17"/>
  <c r="Z465" i="17"/>
  <c r="AA465" i="17"/>
  <c r="AB465" i="17"/>
  <c r="AC465" i="17"/>
  <c r="AD465" i="17"/>
  <c r="AE465" i="17"/>
  <c r="AF465" i="17"/>
  <c r="AG465" i="17"/>
  <c r="AH465" i="17"/>
  <c r="AI465" i="17"/>
  <c r="AJ465" i="17"/>
  <c r="AK465" i="17"/>
  <c r="AL465" i="17"/>
  <c r="AM465" i="17"/>
  <c r="AN465" i="17"/>
  <c r="AO465" i="17"/>
  <c r="AP465" i="17"/>
  <c r="AQ465" i="17"/>
  <c r="AR465" i="17"/>
  <c r="AS465" i="17"/>
  <c r="AT465" i="17"/>
  <c r="AU465" i="17"/>
  <c r="AV465" i="17"/>
  <c r="AW465" i="17"/>
  <c r="AX465" i="17"/>
  <c r="AY465" i="17"/>
  <c r="AZ465" i="17"/>
  <c r="BA465" i="17"/>
  <c r="BB465" i="17"/>
  <c r="BC465" i="17"/>
  <c r="BD465" i="17"/>
  <c r="BE465" i="17"/>
  <c r="BF465" i="17"/>
  <c r="BG465" i="17"/>
  <c r="BH465" i="17"/>
  <c r="BI465" i="17"/>
  <c r="BJ465" i="17"/>
  <c r="BK465" i="17"/>
  <c r="BL465" i="17"/>
  <c r="BM465" i="17"/>
  <c r="BN465" i="17"/>
  <c r="BO465" i="17"/>
  <c r="BP465" i="17"/>
  <c r="BQ465" i="17"/>
  <c r="BR465" i="17"/>
  <c r="BS465" i="17"/>
  <c r="BT465" i="17"/>
  <c r="BU465" i="17"/>
  <c r="BV465" i="17"/>
  <c r="BW465" i="17"/>
  <c r="BX465" i="17"/>
  <c r="BY465" i="17"/>
  <c r="BZ465" i="17"/>
  <c r="CA465" i="17"/>
  <c r="CB465" i="17"/>
  <c r="CC465" i="17"/>
  <c r="CD465" i="17"/>
  <c r="CE465" i="17"/>
  <c r="CF465" i="17"/>
  <c r="CG465" i="17"/>
  <c r="CH465" i="17"/>
  <c r="CI465" i="17"/>
  <c r="CJ465" i="17"/>
  <c r="CK465" i="17"/>
  <c r="CL465" i="17"/>
  <c r="CM465" i="17"/>
  <c r="CN465" i="17"/>
  <c r="CO465" i="17"/>
  <c r="CP465" i="17"/>
  <c r="CQ465" i="17"/>
  <c r="CR465" i="17"/>
  <c r="CS465" i="17"/>
  <c r="CT465" i="17"/>
  <c r="CU465" i="17"/>
  <c r="CV465" i="17"/>
  <c r="CW465" i="17"/>
  <c r="CX465" i="17"/>
  <c r="CY465" i="17"/>
  <c r="CZ465" i="17"/>
  <c r="DA465" i="17"/>
  <c r="DB465" i="17"/>
  <c r="DC465" i="17"/>
  <c r="DD465" i="17"/>
  <c r="D466" i="17"/>
  <c r="E466" i="17"/>
  <c r="F466" i="17"/>
  <c r="G466" i="17"/>
  <c r="H466" i="17"/>
  <c r="I466" i="17"/>
  <c r="J466" i="17"/>
  <c r="K466" i="17"/>
  <c r="L466" i="17"/>
  <c r="M466" i="17"/>
  <c r="N466" i="17"/>
  <c r="O466" i="17"/>
  <c r="P466" i="17"/>
  <c r="Q466" i="17"/>
  <c r="R466" i="17"/>
  <c r="S466" i="17"/>
  <c r="T466" i="17"/>
  <c r="U466" i="17"/>
  <c r="V466" i="17"/>
  <c r="W466" i="17"/>
  <c r="X466" i="17"/>
  <c r="Y466" i="17"/>
  <c r="Z466" i="17"/>
  <c r="AA466" i="17"/>
  <c r="AB466" i="17"/>
  <c r="AC466" i="17"/>
  <c r="AD466" i="17"/>
  <c r="AE466" i="17"/>
  <c r="AF466" i="17"/>
  <c r="AG466" i="17"/>
  <c r="AH466" i="17"/>
  <c r="AI466" i="17"/>
  <c r="AJ466" i="17"/>
  <c r="AK466" i="17"/>
  <c r="AL466" i="17"/>
  <c r="AM466" i="17"/>
  <c r="AN466" i="17"/>
  <c r="AO466" i="17"/>
  <c r="AP466" i="17"/>
  <c r="AQ466" i="17"/>
  <c r="AR466" i="17"/>
  <c r="AS466" i="17"/>
  <c r="AT466" i="17"/>
  <c r="AU466" i="17"/>
  <c r="AV466" i="17"/>
  <c r="AW466" i="17"/>
  <c r="AX466" i="17"/>
  <c r="AY466" i="17"/>
  <c r="AZ466" i="17"/>
  <c r="BA466" i="17"/>
  <c r="BB466" i="17"/>
  <c r="BC466" i="17"/>
  <c r="BD466" i="17"/>
  <c r="BE466" i="17"/>
  <c r="BF466" i="17"/>
  <c r="BG466" i="17"/>
  <c r="BH466" i="17"/>
  <c r="BI466" i="17"/>
  <c r="BJ466" i="17"/>
  <c r="BK466" i="17"/>
  <c r="BL466" i="17"/>
  <c r="BM466" i="17"/>
  <c r="BN466" i="17"/>
  <c r="BO466" i="17"/>
  <c r="BP466" i="17"/>
  <c r="BQ466" i="17"/>
  <c r="BR466" i="17"/>
  <c r="BS466" i="17"/>
  <c r="BT466" i="17"/>
  <c r="BU466" i="17"/>
  <c r="BV466" i="17"/>
  <c r="BW466" i="17"/>
  <c r="BX466" i="17"/>
  <c r="BY466" i="17"/>
  <c r="BZ466" i="17"/>
  <c r="CA466" i="17"/>
  <c r="CB466" i="17"/>
  <c r="CC466" i="17"/>
  <c r="CD466" i="17"/>
  <c r="CE466" i="17"/>
  <c r="CF466" i="17"/>
  <c r="CG466" i="17"/>
  <c r="CH466" i="17"/>
  <c r="CI466" i="17"/>
  <c r="CJ466" i="17"/>
  <c r="CK466" i="17"/>
  <c r="CL466" i="17"/>
  <c r="CM466" i="17"/>
  <c r="CN466" i="17"/>
  <c r="CO466" i="17"/>
  <c r="CP466" i="17"/>
  <c r="CQ466" i="17"/>
  <c r="CR466" i="17"/>
  <c r="CS466" i="17"/>
  <c r="CT466" i="17"/>
  <c r="CU466" i="17"/>
  <c r="CV466" i="17"/>
  <c r="CW466" i="17"/>
  <c r="CX466" i="17"/>
  <c r="CY466" i="17"/>
  <c r="CZ466" i="17"/>
  <c r="DA466" i="17"/>
  <c r="DB466" i="17"/>
  <c r="DC466" i="17"/>
  <c r="DD466" i="17"/>
  <c r="D467" i="17"/>
  <c r="E467" i="17"/>
  <c r="F467" i="17"/>
  <c r="G467" i="17"/>
  <c r="H467" i="17"/>
  <c r="I467" i="17"/>
  <c r="J467" i="17"/>
  <c r="K467" i="17"/>
  <c r="L467" i="17"/>
  <c r="M467" i="17"/>
  <c r="N467" i="17"/>
  <c r="O467" i="17"/>
  <c r="P467" i="17"/>
  <c r="Q467" i="17"/>
  <c r="R467" i="17"/>
  <c r="S467" i="17"/>
  <c r="T467" i="17"/>
  <c r="U467" i="17"/>
  <c r="V467" i="17"/>
  <c r="W467" i="17"/>
  <c r="X467" i="17"/>
  <c r="Y467" i="17"/>
  <c r="Z467" i="17"/>
  <c r="AA467" i="17"/>
  <c r="AB467" i="17"/>
  <c r="AC467" i="17"/>
  <c r="AD467" i="17"/>
  <c r="AE467" i="17"/>
  <c r="AF467" i="17"/>
  <c r="AG467" i="17"/>
  <c r="AH467" i="17"/>
  <c r="AI467" i="17"/>
  <c r="AJ467" i="17"/>
  <c r="AK467" i="17"/>
  <c r="AL467" i="17"/>
  <c r="AM467" i="17"/>
  <c r="AN467" i="17"/>
  <c r="AO467" i="17"/>
  <c r="AP467" i="17"/>
  <c r="AQ467" i="17"/>
  <c r="AR467" i="17"/>
  <c r="AS467" i="17"/>
  <c r="AT467" i="17"/>
  <c r="AU467" i="17"/>
  <c r="AV467" i="17"/>
  <c r="AW467" i="17"/>
  <c r="AX467" i="17"/>
  <c r="AY467" i="17"/>
  <c r="AZ467" i="17"/>
  <c r="BA467" i="17"/>
  <c r="BB467" i="17"/>
  <c r="BC467" i="17"/>
  <c r="BD467" i="17"/>
  <c r="BE467" i="17"/>
  <c r="BF467" i="17"/>
  <c r="BG467" i="17"/>
  <c r="BH467" i="17"/>
  <c r="BI467" i="17"/>
  <c r="BJ467" i="17"/>
  <c r="BK467" i="17"/>
  <c r="BL467" i="17"/>
  <c r="BM467" i="17"/>
  <c r="BN467" i="17"/>
  <c r="BO467" i="17"/>
  <c r="BP467" i="17"/>
  <c r="BQ467" i="17"/>
  <c r="BR467" i="17"/>
  <c r="BS467" i="17"/>
  <c r="BT467" i="17"/>
  <c r="BU467" i="17"/>
  <c r="BV467" i="17"/>
  <c r="BW467" i="17"/>
  <c r="BX467" i="17"/>
  <c r="BY467" i="17"/>
  <c r="BZ467" i="17"/>
  <c r="CA467" i="17"/>
  <c r="CB467" i="17"/>
  <c r="CC467" i="17"/>
  <c r="CD467" i="17"/>
  <c r="CE467" i="17"/>
  <c r="CF467" i="17"/>
  <c r="CG467" i="17"/>
  <c r="CH467" i="17"/>
  <c r="CI467" i="17"/>
  <c r="CJ467" i="17"/>
  <c r="CK467" i="17"/>
  <c r="CL467" i="17"/>
  <c r="CM467" i="17"/>
  <c r="CN467" i="17"/>
  <c r="CO467" i="17"/>
  <c r="CP467" i="17"/>
  <c r="CQ467" i="17"/>
  <c r="CR467" i="17"/>
  <c r="CS467" i="17"/>
  <c r="CT467" i="17"/>
  <c r="CU467" i="17"/>
  <c r="CV467" i="17"/>
  <c r="CW467" i="17"/>
  <c r="CX467" i="17"/>
  <c r="CY467" i="17"/>
  <c r="CZ467" i="17"/>
  <c r="DA467" i="17"/>
  <c r="DB467" i="17"/>
  <c r="DC467" i="17"/>
  <c r="DD467" i="17"/>
  <c r="D468" i="17"/>
  <c r="E468" i="17"/>
  <c r="F468" i="17"/>
  <c r="G468" i="17"/>
  <c r="H468" i="17"/>
  <c r="I468" i="17"/>
  <c r="J468" i="17"/>
  <c r="K468" i="17"/>
  <c r="L468" i="17"/>
  <c r="M468" i="17"/>
  <c r="N468" i="17"/>
  <c r="O468" i="17"/>
  <c r="P468" i="17"/>
  <c r="Q468" i="17"/>
  <c r="R468" i="17"/>
  <c r="S468" i="17"/>
  <c r="T468" i="17"/>
  <c r="U468" i="17"/>
  <c r="V468" i="17"/>
  <c r="W468" i="17"/>
  <c r="X468" i="17"/>
  <c r="Y468" i="17"/>
  <c r="Z468" i="17"/>
  <c r="AA468" i="17"/>
  <c r="AB468" i="17"/>
  <c r="AC468" i="17"/>
  <c r="AD468" i="17"/>
  <c r="AE468" i="17"/>
  <c r="AF468" i="17"/>
  <c r="AG468" i="17"/>
  <c r="AH468" i="17"/>
  <c r="AI468" i="17"/>
  <c r="AJ468" i="17"/>
  <c r="AK468" i="17"/>
  <c r="AL468" i="17"/>
  <c r="AM468" i="17"/>
  <c r="AN468" i="17"/>
  <c r="AO468" i="17"/>
  <c r="AP468" i="17"/>
  <c r="AQ468" i="17"/>
  <c r="AR468" i="17"/>
  <c r="AS468" i="17"/>
  <c r="AT468" i="17"/>
  <c r="AU468" i="17"/>
  <c r="AV468" i="17"/>
  <c r="AW468" i="17"/>
  <c r="AX468" i="17"/>
  <c r="AY468" i="17"/>
  <c r="AZ468" i="17"/>
  <c r="BA468" i="17"/>
  <c r="BB468" i="17"/>
  <c r="BC468" i="17"/>
  <c r="BD468" i="17"/>
  <c r="BE468" i="17"/>
  <c r="BF468" i="17"/>
  <c r="BG468" i="17"/>
  <c r="BH468" i="17"/>
  <c r="BI468" i="17"/>
  <c r="BJ468" i="17"/>
  <c r="BK468" i="17"/>
  <c r="BL468" i="17"/>
  <c r="BM468" i="17"/>
  <c r="BN468" i="17"/>
  <c r="BO468" i="17"/>
  <c r="BP468" i="17"/>
  <c r="BQ468" i="17"/>
  <c r="BR468" i="17"/>
  <c r="BS468" i="17"/>
  <c r="BT468" i="17"/>
  <c r="BU468" i="17"/>
  <c r="BV468" i="17"/>
  <c r="BW468" i="17"/>
  <c r="BX468" i="17"/>
  <c r="BY468" i="17"/>
  <c r="BZ468" i="17"/>
  <c r="CA468" i="17"/>
  <c r="CB468" i="17"/>
  <c r="CC468" i="17"/>
  <c r="CD468" i="17"/>
  <c r="CE468" i="17"/>
  <c r="CF468" i="17"/>
  <c r="CG468" i="17"/>
  <c r="CH468" i="17"/>
  <c r="CI468" i="17"/>
  <c r="CJ468" i="17"/>
  <c r="CK468" i="17"/>
  <c r="CL468" i="17"/>
  <c r="CM468" i="17"/>
  <c r="CN468" i="17"/>
  <c r="CO468" i="17"/>
  <c r="CP468" i="17"/>
  <c r="CQ468" i="17"/>
  <c r="CR468" i="17"/>
  <c r="CS468" i="17"/>
  <c r="CT468" i="17"/>
  <c r="CU468" i="17"/>
  <c r="CV468" i="17"/>
  <c r="CW468" i="17"/>
  <c r="CX468" i="17"/>
  <c r="CY468" i="17"/>
  <c r="CZ468" i="17"/>
  <c r="DA468" i="17"/>
  <c r="DB468" i="17"/>
  <c r="DC468" i="17"/>
  <c r="DD468" i="17"/>
  <c r="D469" i="17"/>
  <c r="E469" i="17"/>
  <c r="F469" i="17"/>
  <c r="G469" i="17"/>
  <c r="H469" i="17"/>
  <c r="I469" i="17"/>
  <c r="J469" i="17"/>
  <c r="K469" i="17"/>
  <c r="L469" i="17"/>
  <c r="M469" i="17"/>
  <c r="N469" i="17"/>
  <c r="O469" i="17"/>
  <c r="P469" i="17"/>
  <c r="Q469" i="17"/>
  <c r="R469" i="17"/>
  <c r="S469" i="17"/>
  <c r="T469" i="17"/>
  <c r="U469" i="17"/>
  <c r="V469" i="17"/>
  <c r="W469" i="17"/>
  <c r="X469" i="17"/>
  <c r="Y469" i="17"/>
  <c r="Z469" i="17"/>
  <c r="AA469" i="17"/>
  <c r="AB469" i="17"/>
  <c r="AC469" i="17"/>
  <c r="AD469" i="17"/>
  <c r="AE469" i="17"/>
  <c r="AF469" i="17"/>
  <c r="AG469" i="17"/>
  <c r="AH469" i="17"/>
  <c r="AI469" i="17"/>
  <c r="AJ469" i="17"/>
  <c r="AK469" i="17"/>
  <c r="AL469" i="17"/>
  <c r="AM469" i="17"/>
  <c r="AN469" i="17"/>
  <c r="AO469" i="17"/>
  <c r="AP469" i="17"/>
  <c r="AQ469" i="17"/>
  <c r="AR469" i="17"/>
  <c r="AS469" i="17"/>
  <c r="AT469" i="17"/>
  <c r="AU469" i="17"/>
  <c r="AV469" i="17"/>
  <c r="AW469" i="17"/>
  <c r="AX469" i="17"/>
  <c r="AY469" i="17"/>
  <c r="AZ469" i="17"/>
  <c r="BA469" i="17"/>
  <c r="BB469" i="17"/>
  <c r="BC469" i="17"/>
  <c r="BD469" i="17"/>
  <c r="BE469" i="17"/>
  <c r="BF469" i="17"/>
  <c r="BG469" i="17"/>
  <c r="BH469" i="17"/>
  <c r="BI469" i="17"/>
  <c r="BJ469" i="17"/>
  <c r="BK469" i="17"/>
  <c r="BL469" i="17"/>
  <c r="BM469" i="17"/>
  <c r="BN469" i="17"/>
  <c r="BO469" i="17"/>
  <c r="BP469" i="17"/>
  <c r="BQ469" i="17"/>
  <c r="BR469" i="17"/>
  <c r="BS469" i="17"/>
  <c r="BT469" i="17"/>
  <c r="BU469" i="17"/>
  <c r="BV469" i="17"/>
  <c r="BW469" i="17"/>
  <c r="BX469" i="17"/>
  <c r="BY469" i="17"/>
  <c r="BZ469" i="17"/>
  <c r="CA469" i="17"/>
  <c r="CB469" i="17"/>
  <c r="CC469" i="17"/>
  <c r="CD469" i="17"/>
  <c r="CE469" i="17"/>
  <c r="CF469" i="17"/>
  <c r="CG469" i="17"/>
  <c r="CH469" i="17"/>
  <c r="CI469" i="17"/>
  <c r="CJ469" i="17"/>
  <c r="CK469" i="17"/>
  <c r="CL469" i="17"/>
  <c r="CM469" i="17"/>
  <c r="CN469" i="17"/>
  <c r="CO469" i="17"/>
  <c r="CP469" i="17"/>
  <c r="CQ469" i="17"/>
  <c r="CR469" i="17"/>
  <c r="CS469" i="17"/>
  <c r="CT469" i="17"/>
  <c r="CU469" i="17"/>
  <c r="CV469" i="17"/>
  <c r="CW469" i="17"/>
  <c r="CX469" i="17"/>
  <c r="CY469" i="17"/>
  <c r="CZ469" i="17"/>
  <c r="DA469" i="17"/>
  <c r="DB469" i="17"/>
  <c r="DC469" i="17"/>
  <c r="DD469" i="17"/>
  <c r="D470" i="17"/>
  <c r="E470" i="17"/>
  <c r="F470" i="17"/>
  <c r="G470" i="17"/>
  <c r="H470" i="17"/>
  <c r="I470" i="17"/>
  <c r="J470" i="17"/>
  <c r="K470" i="17"/>
  <c r="L470" i="17"/>
  <c r="M470" i="17"/>
  <c r="N470" i="17"/>
  <c r="O470" i="17"/>
  <c r="P470" i="17"/>
  <c r="Q470" i="17"/>
  <c r="R470" i="17"/>
  <c r="S470" i="17"/>
  <c r="T470" i="17"/>
  <c r="U470" i="17"/>
  <c r="V470" i="17"/>
  <c r="W470" i="17"/>
  <c r="X470" i="17"/>
  <c r="Y470" i="17"/>
  <c r="Z470" i="17"/>
  <c r="AA470" i="17"/>
  <c r="AB470" i="17"/>
  <c r="AC470" i="17"/>
  <c r="AD470" i="17"/>
  <c r="AE470" i="17"/>
  <c r="AF470" i="17"/>
  <c r="AG470" i="17"/>
  <c r="AH470" i="17"/>
  <c r="AI470" i="17"/>
  <c r="AJ470" i="17"/>
  <c r="AK470" i="17"/>
  <c r="AL470" i="17"/>
  <c r="AM470" i="17"/>
  <c r="AN470" i="17"/>
  <c r="AO470" i="17"/>
  <c r="AP470" i="17"/>
  <c r="AQ470" i="17"/>
  <c r="AR470" i="17"/>
  <c r="AS470" i="17"/>
  <c r="AT470" i="17"/>
  <c r="AU470" i="17"/>
  <c r="AV470" i="17"/>
  <c r="AW470" i="17"/>
  <c r="AX470" i="17"/>
  <c r="AY470" i="17"/>
  <c r="AZ470" i="17"/>
  <c r="BA470" i="17"/>
  <c r="BB470" i="17"/>
  <c r="BC470" i="17"/>
  <c r="BD470" i="17"/>
  <c r="BE470" i="17"/>
  <c r="BF470" i="17"/>
  <c r="BG470" i="17"/>
  <c r="BH470" i="17"/>
  <c r="BI470" i="17"/>
  <c r="BJ470" i="17"/>
  <c r="BK470" i="17"/>
  <c r="BL470" i="17"/>
  <c r="BM470" i="17"/>
  <c r="BN470" i="17"/>
  <c r="BO470" i="17"/>
  <c r="BP470" i="17"/>
  <c r="BQ470" i="17"/>
  <c r="BR470" i="17"/>
  <c r="BS470" i="17"/>
  <c r="BT470" i="17"/>
  <c r="BU470" i="17"/>
  <c r="BV470" i="17"/>
  <c r="BW470" i="17"/>
  <c r="BX470" i="17"/>
  <c r="BY470" i="17"/>
  <c r="BZ470" i="17"/>
  <c r="CA470" i="17"/>
  <c r="CB470" i="17"/>
  <c r="CC470" i="17"/>
  <c r="CD470" i="17"/>
  <c r="CE470" i="17"/>
  <c r="CF470" i="17"/>
  <c r="CG470" i="17"/>
  <c r="CH470" i="17"/>
  <c r="CI470" i="17"/>
  <c r="CJ470" i="17"/>
  <c r="CK470" i="17"/>
  <c r="CL470" i="17"/>
  <c r="CM470" i="17"/>
  <c r="CN470" i="17"/>
  <c r="CO470" i="17"/>
  <c r="CP470" i="17"/>
  <c r="CQ470" i="17"/>
  <c r="CR470" i="17"/>
  <c r="CS470" i="17"/>
  <c r="CT470" i="17"/>
  <c r="CU470" i="17"/>
  <c r="CV470" i="17"/>
  <c r="CW470" i="17"/>
  <c r="CX470" i="17"/>
  <c r="CY470" i="17"/>
  <c r="CZ470" i="17"/>
  <c r="DA470" i="17"/>
  <c r="DB470" i="17"/>
  <c r="DC470" i="17"/>
  <c r="DD470" i="17"/>
  <c r="D471" i="17"/>
  <c r="E471" i="17"/>
  <c r="F471" i="17"/>
  <c r="G471" i="17"/>
  <c r="H471" i="17"/>
  <c r="I471" i="17"/>
  <c r="J471" i="17"/>
  <c r="K471" i="17"/>
  <c r="L471" i="17"/>
  <c r="M471" i="17"/>
  <c r="N471" i="17"/>
  <c r="O471" i="17"/>
  <c r="P471" i="17"/>
  <c r="Q471" i="17"/>
  <c r="R471" i="17"/>
  <c r="S471" i="17"/>
  <c r="T471" i="17"/>
  <c r="U471" i="17"/>
  <c r="V471" i="17"/>
  <c r="W471" i="17"/>
  <c r="X471" i="17"/>
  <c r="Y471" i="17"/>
  <c r="Z471" i="17"/>
  <c r="AA471" i="17"/>
  <c r="AB471" i="17"/>
  <c r="AC471" i="17"/>
  <c r="AD471" i="17"/>
  <c r="AE471" i="17"/>
  <c r="AF471" i="17"/>
  <c r="AG471" i="17"/>
  <c r="AH471" i="17"/>
  <c r="AI471" i="17"/>
  <c r="AJ471" i="17"/>
  <c r="AK471" i="17"/>
  <c r="AL471" i="17"/>
  <c r="AM471" i="17"/>
  <c r="AN471" i="17"/>
  <c r="AO471" i="17"/>
  <c r="AP471" i="17"/>
  <c r="AQ471" i="17"/>
  <c r="AR471" i="17"/>
  <c r="AS471" i="17"/>
  <c r="AT471" i="17"/>
  <c r="AU471" i="17"/>
  <c r="AV471" i="17"/>
  <c r="AW471" i="17"/>
  <c r="AX471" i="17"/>
  <c r="AY471" i="17"/>
  <c r="AZ471" i="17"/>
  <c r="BA471" i="17"/>
  <c r="BB471" i="17"/>
  <c r="BC471" i="17"/>
  <c r="BD471" i="17"/>
  <c r="BE471" i="17"/>
  <c r="BF471" i="17"/>
  <c r="BG471" i="17"/>
  <c r="BH471" i="17"/>
  <c r="BI471" i="17"/>
  <c r="BJ471" i="17"/>
  <c r="BK471" i="17"/>
  <c r="BL471" i="17"/>
  <c r="BM471" i="17"/>
  <c r="BN471" i="17"/>
  <c r="BO471" i="17"/>
  <c r="BP471" i="17"/>
  <c r="BQ471" i="17"/>
  <c r="BR471" i="17"/>
  <c r="BS471" i="17"/>
  <c r="BT471" i="17"/>
  <c r="BU471" i="17"/>
  <c r="BV471" i="17"/>
  <c r="BW471" i="17"/>
  <c r="BX471" i="17"/>
  <c r="BY471" i="17"/>
  <c r="BZ471" i="17"/>
  <c r="CA471" i="17"/>
  <c r="CB471" i="17"/>
  <c r="CC471" i="17"/>
  <c r="CD471" i="17"/>
  <c r="CE471" i="17"/>
  <c r="CF471" i="17"/>
  <c r="CG471" i="17"/>
  <c r="CH471" i="17"/>
  <c r="CI471" i="17"/>
  <c r="CJ471" i="17"/>
  <c r="CK471" i="17"/>
  <c r="CL471" i="17"/>
  <c r="CM471" i="17"/>
  <c r="CN471" i="17"/>
  <c r="CO471" i="17"/>
  <c r="CP471" i="17"/>
  <c r="CQ471" i="17"/>
  <c r="CR471" i="17"/>
  <c r="CS471" i="17"/>
  <c r="CT471" i="17"/>
  <c r="CU471" i="17"/>
  <c r="CV471" i="17"/>
  <c r="CW471" i="17"/>
  <c r="CX471" i="17"/>
  <c r="CY471" i="17"/>
  <c r="CZ471" i="17"/>
  <c r="DA471" i="17"/>
  <c r="DB471" i="17"/>
  <c r="DC471" i="17"/>
  <c r="DD471" i="17"/>
  <c r="D472" i="17"/>
  <c r="E472" i="17"/>
  <c r="F472" i="17"/>
  <c r="G472" i="17"/>
  <c r="H472" i="17"/>
  <c r="I472" i="17"/>
  <c r="J472" i="17"/>
  <c r="K472" i="17"/>
  <c r="L472" i="17"/>
  <c r="M472" i="17"/>
  <c r="N472" i="17"/>
  <c r="O472" i="17"/>
  <c r="P472" i="17"/>
  <c r="Q472" i="17"/>
  <c r="R472" i="17"/>
  <c r="S472" i="17"/>
  <c r="T472" i="17"/>
  <c r="U472" i="17"/>
  <c r="V472" i="17"/>
  <c r="W472" i="17"/>
  <c r="X472" i="17"/>
  <c r="Y472" i="17"/>
  <c r="Z472" i="17"/>
  <c r="AA472" i="17"/>
  <c r="AB472" i="17"/>
  <c r="AC472" i="17"/>
  <c r="AD472" i="17"/>
  <c r="AE472" i="17"/>
  <c r="AF472" i="17"/>
  <c r="AG472" i="17"/>
  <c r="AH472" i="17"/>
  <c r="AI472" i="17"/>
  <c r="AJ472" i="17"/>
  <c r="AK472" i="17"/>
  <c r="AL472" i="17"/>
  <c r="AM472" i="17"/>
  <c r="AN472" i="17"/>
  <c r="AO472" i="17"/>
  <c r="AP472" i="17"/>
  <c r="AQ472" i="17"/>
  <c r="AR472" i="17"/>
  <c r="AS472" i="17"/>
  <c r="AT472" i="17"/>
  <c r="AU472" i="17"/>
  <c r="AV472" i="17"/>
  <c r="AW472" i="17"/>
  <c r="AX472" i="17"/>
  <c r="AY472" i="17"/>
  <c r="AZ472" i="17"/>
  <c r="BA472" i="17"/>
  <c r="BB472" i="17"/>
  <c r="BC472" i="17"/>
  <c r="BD472" i="17"/>
  <c r="BE472" i="17"/>
  <c r="BF472" i="17"/>
  <c r="BG472" i="17"/>
  <c r="BH472" i="17"/>
  <c r="BI472" i="17"/>
  <c r="BJ472" i="17"/>
  <c r="BK472" i="17"/>
  <c r="BL472" i="17"/>
  <c r="BM472" i="17"/>
  <c r="BN472" i="17"/>
  <c r="BO472" i="17"/>
  <c r="BP472" i="17"/>
  <c r="BQ472" i="17"/>
  <c r="BR472" i="17"/>
  <c r="BS472" i="17"/>
  <c r="BT472" i="17"/>
  <c r="BU472" i="17"/>
  <c r="BV472" i="17"/>
  <c r="BW472" i="17"/>
  <c r="BX472" i="17"/>
  <c r="BY472" i="17"/>
  <c r="BZ472" i="17"/>
  <c r="CA472" i="17"/>
  <c r="CB472" i="17"/>
  <c r="CC472" i="17"/>
  <c r="CD472" i="17"/>
  <c r="CE472" i="17"/>
  <c r="CF472" i="17"/>
  <c r="CG472" i="17"/>
  <c r="CH472" i="17"/>
  <c r="CI472" i="17"/>
  <c r="CJ472" i="17"/>
  <c r="CK472" i="17"/>
  <c r="CL472" i="17"/>
  <c r="CM472" i="17"/>
  <c r="CN472" i="17"/>
  <c r="CO472" i="17"/>
  <c r="CP472" i="17"/>
  <c r="CQ472" i="17"/>
  <c r="CR472" i="17"/>
  <c r="CS472" i="17"/>
  <c r="CT472" i="17"/>
  <c r="CU472" i="17"/>
  <c r="CV472" i="17"/>
  <c r="CW472" i="17"/>
  <c r="CX472" i="17"/>
  <c r="CY472" i="17"/>
  <c r="CZ472" i="17"/>
  <c r="DA472" i="17"/>
  <c r="DB472" i="17"/>
  <c r="DC472" i="17"/>
  <c r="DD472" i="17"/>
  <c r="D473" i="17"/>
  <c r="E473" i="17"/>
  <c r="F473" i="17"/>
  <c r="G473" i="17"/>
  <c r="H473" i="17"/>
  <c r="I473" i="17"/>
  <c r="J473" i="17"/>
  <c r="K473" i="17"/>
  <c r="L473" i="17"/>
  <c r="M473" i="17"/>
  <c r="N473" i="17"/>
  <c r="O473" i="17"/>
  <c r="P473" i="17"/>
  <c r="Q473" i="17"/>
  <c r="R473" i="17"/>
  <c r="S473" i="17"/>
  <c r="T473" i="17"/>
  <c r="U473" i="17"/>
  <c r="V473" i="17"/>
  <c r="W473" i="17"/>
  <c r="X473" i="17"/>
  <c r="Y473" i="17"/>
  <c r="Z473" i="17"/>
  <c r="AA473" i="17"/>
  <c r="AB473" i="17"/>
  <c r="AC473" i="17"/>
  <c r="AD473" i="17"/>
  <c r="AE473" i="17"/>
  <c r="AF473" i="17"/>
  <c r="AG473" i="17"/>
  <c r="AH473" i="17"/>
  <c r="AI473" i="17"/>
  <c r="AJ473" i="17"/>
  <c r="AK473" i="17"/>
  <c r="AL473" i="17"/>
  <c r="AM473" i="17"/>
  <c r="AN473" i="17"/>
  <c r="AO473" i="17"/>
  <c r="AP473" i="17"/>
  <c r="AQ473" i="17"/>
  <c r="AR473" i="17"/>
  <c r="AS473" i="17"/>
  <c r="AT473" i="17"/>
  <c r="AU473" i="17"/>
  <c r="AV473" i="17"/>
  <c r="AW473" i="17"/>
  <c r="AX473" i="17"/>
  <c r="AY473" i="17"/>
  <c r="AZ473" i="17"/>
  <c r="BA473" i="17"/>
  <c r="BB473" i="17"/>
  <c r="BC473" i="17"/>
  <c r="BD473" i="17"/>
  <c r="BE473" i="17"/>
  <c r="BF473" i="17"/>
  <c r="BG473" i="17"/>
  <c r="BH473" i="17"/>
  <c r="BI473" i="17"/>
  <c r="BJ473" i="17"/>
  <c r="BK473" i="17"/>
  <c r="BL473" i="17"/>
  <c r="BM473" i="17"/>
  <c r="BN473" i="17"/>
  <c r="BO473" i="17"/>
  <c r="BP473" i="17"/>
  <c r="BQ473" i="17"/>
  <c r="BR473" i="17"/>
  <c r="BS473" i="17"/>
  <c r="BT473" i="17"/>
  <c r="BU473" i="17"/>
  <c r="BV473" i="17"/>
  <c r="BW473" i="17"/>
  <c r="BX473" i="17"/>
  <c r="BY473" i="17"/>
  <c r="BZ473" i="17"/>
  <c r="CA473" i="17"/>
  <c r="CB473" i="17"/>
  <c r="CC473" i="17"/>
  <c r="CD473" i="17"/>
  <c r="CE473" i="17"/>
  <c r="CF473" i="17"/>
  <c r="CG473" i="17"/>
  <c r="CH473" i="17"/>
  <c r="CI473" i="17"/>
  <c r="CJ473" i="17"/>
  <c r="CK473" i="17"/>
  <c r="CL473" i="17"/>
  <c r="CM473" i="17"/>
  <c r="CN473" i="17"/>
  <c r="CO473" i="17"/>
  <c r="CP473" i="17"/>
  <c r="CQ473" i="17"/>
  <c r="CR473" i="17"/>
  <c r="CS473" i="17"/>
  <c r="CT473" i="17"/>
  <c r="CU473" i="17"/>
  <c r="CV473" i="17"/>
  <c r="CW473" i="17"/>
  <c r="CX473" i="17"/>
  <c r="CY473" i="17"/>
  <c r="CZ473" i="17"/>
  <c r="DA473" i="17"/>
  <c r="DB473" i="17"/>
  <c r="DC473" i="17"/>
  <c r="DD473" i="17"/>
  <c r="D474" i="17"/>
  <c r="E474" i="17"/>
  <c r="F474" i="17"/>
  <c r="G474" i="17"/>
  <c r="H474" i="17"/>
  <c r="I474" i="17"/>
  <c r="J474" i="17"/>
  <c r="K474" i="17"/>
  <c r="L474" i="17"/>
  <c r="M474" i="17"/>
  <c r="N474" i="17"/>
  <c r="O474" i="17"/>
  <c r="P474" i="17"/>
  <c r="Q474" i="17"/>
  <c r="R474" i="17"/>
  <c r="S474" i="17"/>
  <c r="T474" i="17"/>
  <c r="U474" i="17"/>
  <c r="V474" i="17"/>
  <c r="W474" i="17"/>
  <c r="X474" i="17"/>
  <c r="Y474" i="17"/>
  <c r="Z474" i="17"/>
  <c r="AA474" i="17"/>
  <c r="AB474" i="17"/>
  <c r="AC474" i="17"/>
  <c r="AD474" i="17"/>
  <c r="AE474" i="17"/>
  <c r="AF474" i="17"/>
  <c r="AG474" i="17"/>
  <c r="AH474" i="17"/>
  <c r="AI474" i="17"/>
  <c r="AJ474" i="17"/>
  <c r="AK474" i="17"/>
  <c r="AL474" i="17"/>
  <c r="AM474" i="17"/>
  <c r="AN474" i="17"/>
  <c r="AO474" i="17"/>
  <c r="AP474" i="17"/>
  <c r="AQ474" i="17"/>
  <c r="AR474" i="17"/>
  <c r="AS474" i="17"/>
  <c r="AT474" i="17"/>
  <c r="AU474" i="17"/>
  <c r="AV474" i="17"/>
  <c r="AW474" i="17"/>
  <c r="AX474" i="17"/>
  <c r="AY474" i="17"/>
  <c r="AZ474" i="17"/>
  <c r="BA474" i="17"/>
  <c r="BB474" i="17"/>
  <c r="BC474" i="17"/>
  <c r="BD474" i="17"/>
  <c r="BE474" i="17"/>
  <c r="BF474" i="17"/>
  <c r="BG474" i="17"/>
  <c r="BH474" i="17"/>
  <c r="BI474" i="17"/>
  <c r="BJ474" i="17"/>
  <c r="BK474" i="17"/>
  <c r="BL474" i="17"/>
  <c r="BM474" i="17"/>
  <c r="BN474" i="17"/>
  <c r="BO474" i="17"/>
  <c r="BP474" i="17"/>
  <c r="BQ474" i="17"/>
  <c r="BR474" i="17"/>
  <c r="BS474" i="17"/>
  <c r="BT474" i="17"/>
  <c r="BU474" i="17"/>
  <c r="BV474" i="17"/>
  <c r="BW474" i="17"/>
  <c r="BX474" i="17"/>
  <c r="BY474" i="17"/>
  <c r="BZ474" i="17"/>
  <c r="CA474" i="17"/>
  <c r="CB474" i="17"/>
  <c r="CC474" i="17"/>
  <c r="CD474" i="17"/>
  <c r="CE474" i="17"/>
  <c r="CF474" i="17"/>
  <c r="CG474" i="17"/>
  <c r="CH474" i="17"/>
  <c r="CI474" i="17"/>
  <c r="CJ474" i="17"/>
  <c r="CK474" i="17"/>
  <c r="CL474" i="17"/>
  <c r="CM474" i="17"/>
  <c r="CN474" i="17"/>
  <c r="CO474" i="17"/>
  <c r="CP474" i="17"/>
  <c r="CQ474" i="17"/>
  <c r="CR474" i="17"/>
  <c r="CS474" i="17"/>
  <c r="CT474" i="17"/>
  <c r="CU474" i="17"/>
  <c r="CV474" i="17"/>
  <c r="CW474" i="17"/>
  <c r="CX474" i="17"/>
  <c r="CY474" i="17"/>
  <c r="CZ474" i="17"/>
  <c r="DA474" i="17"/>
  <c r="DB474" i="17"/>
  <c r="DC474" i="17"/>
  <c r="DD474" i="17"/>
  <c r="D475" i="17"/>
  <c r="E475" i="17"/>
  <c r="F475" i="17"/>
  <c r="G475" i="17"/>
  <c r="H475" i="17"/>
  <c r="I475" i="17"/>
  <c r="J475" i="17"/>
  <c r="K475" i="17"/>
  <c r="L475" i="17"/>
  <c r="M475" i="17"/>
  <c r="N475" i="17"/>
  <c r="O475" i="17"/>
  <c r="P475" i="17"/>
  <c r="Q475" i="17"/>
  <c r="R475" i="17"/>
  <c r="S475" i="17"/>
  <c r="T475" i="17"/>
  <c r="U475" i="17"/>
  <c r="V475" i="17"/>
  <c r="W475" i="17"/>
  <c r="X475" i="17"/>
  <c r="Y475" i="17"/>
  <c r="Z475" i="17"/>
  <c r="AA475" i="17"/>
  <c r="AB475" i="17"/>
  <c r="AC475" i="17"/>
  <c r="AD475" i="17"/>
  <c r="AE475" i="17"/>
  <c r="AF475" i="17"/>
  <c r="AG475" i="17"/>
  <c r="AH475" i="17"/>
  <c r="AI475" i="17"/>
  <c r="AJ475" i="17"/>
  <c r="AK475" i="17"/>
  <c r="AL475" i="17"/>
  <c r="AM475" i="17"/>
  <c r="AN475" i="17"/>
  <c r="AO475" i="17"/>
  <c r="AP475" i="17"/>
  <c r="AQ475" i="17"/>
  <c r="AR475" i="17"/>
  <c r="AS475" i="17"/>
  <c r="AT475" i="17"/>
  <c r="AU475" i="17"/>
  <c r="AV475" i="17"/>
  <c r="AW475" i="17"/>
  <c r="AX475" i="17"/>
  <c r="AY475" i="17"/>
  <c r="AZ475" i="17"/>
  <c r="BA475" i="17"/>
  <c r="BB475" i="17"/>
  <c r="BC475" i="17"/>
  <c r="BD475" i="17"/>
  <c r="BE475" i="17"/>
  <c r="BF475" i="17"/>
  <c r="BG475" i="17"/>
  <c r="BH475" i="17"/>
  <c r="BI475" i="17"/>
  <c r="BJ475" i="17"/>
  <c r="BK475" i="17"/>
  <c r="BL475" i="17"/>
  <c r="BM475" i="17"/>
  <c r="BN475" i="17"/>
  <c r="BO475" i="17"/>
  <c r="BP475" i="17"/>
  <c r="BQ475" i="17"/>
  <c r="BR475" i="17"/>
  <c r="BS475" i="17"/>
  <c r="BT475" i="17"/>
  <c r="BU475" i="17"/>
  <c r="BV475" i="17"/>
  <c r="BW475" i="17"/>
  <c r="BX475" i="17"/>
  <c r="BY475" i="17"/>
  <c r="BZ475" i="17"/>
  <c r="CA475" i="17"/>
  <c r="CB475" i="17"/>
  <c r="CC475" i="17"/>
  <c r="CD475" i="17"/>
  <c r="CE475" i="17"/>
  <c r="CF475" i="17"/>
  <c r="CG475" i="17"/>
  <c r="CH475" i="17"/>
  <c r="CI475" i="17"/>
  <c r="CJ475" i="17"/>
  <c r="CK475" i="17"/>
  <c r="CL475" i="17"/>
  <c r="CM475" i="17"/>
  <c r="CN475" i="17"/>
  <c r="CO475" i="17"/>
  <c r="CP475" i="17"/>
  <c r="CQ475" i="17"/>
  <c r="CR475" i="17"/>
  <c r="CS475" i="17"/>
  <c r="CT475" i="17"/>
  <c r="CU475" i="17"/>
  <c r="CV475" i="17"/>
  <c r="CW475" i="17"/>
  <c r="CX475" i="17"/>
  <c r="CY475" i="17"/>
  <c r="CZ475" i="17"/>
  <c r="DA475" i="17"/>
  <c r="DB475" i="17"/>
  <c r="DC475" i="17"/>
  <c r="DD475" i="17"/>
  <c r="D476" i="17"/>
  <c r="E476" i="17"/>
  <c r="F476" i="17"/>
  <c r="G476" i="17"/>
  <c r="H476" i="17"/>
  <c r="I476" i="17"/>
  <c r="J476" i="17"/>
  <c r="K476" i="17"/>
  <c r="L476" i="17"/>
  <c r="M476" i="17"/>
  <c r="N476" i="17"/>
  <c r="O476" i="17"/>
  <c r="P476" i="17"/>
  <c r="Q476" i="17"/>
  <c r="R476" i="17"/>
  <c r="S476" i="17"/>
  <c r="T476" i="17"/>
  <c r="U476" i="17"/>
  <c r="V476" i="17"/>
  <c r="W476" i="17"/>
  <c r="X476" i="17"/>
  <c r="Y476" i="17"/>
  <c r="Z476" i="17"/>
  <c r="AA476" i="17"/>
  <c r="AB476" i="17"/>
  <c r="AC476" i="17"/>
  <c r="AD476" i="17"/>
  <c r="AE476" i="17"/>
  <c r="AF476" i="17"/>
  <c r="AG476" i="17"/>
  <c r="AH476" i="17"/>
  <c r="AI476" i="17"/>
  <c r="AJ476" i="17"/>
  <c r="AK476" i="17"/>
  <c r="AL476" i="17"/>
  <c r="AM476" i="17"/>
  <c r="AN476" i="17"/>
  <c r="AO476" i="17"/>
  <c r="AP476" i="17"/>
  <c r="AQ476" i="17"/>
  <c r="AR476" i="17"/>
  <c r="AS476" i="17"/>
  <c r="AT476" i="17"/>
  <c r="AU476" i="17"/>
  <c r="AV476" i="17"/>
  <c r="AW476" i="17"/>
  <c r="AX476" i="17"/>
  <c r="AY476" i="17"/>
  <c r="AZ476" i="17"/>
  <c r="BA476" i="17"/>
  <c r="BB476" i="17"/>
  <c r="BC476" i="17"/>
  <c r="BD476" i="17"/>
  <c r="BE476" i="17"/>
  <c r="BF476" i="17"/>
  <c r="BG476" i="17"/>
  <c r="BH476" i="17"/>
  <c r="BI476" i="17"/>
  <c r="BJ476" i="17"/>
  <c r="BK476" i="17"/>
  <c r="BL476" i="17"/>
  <c r="BM476" i="17"/>
  <c r="BN476" i="17"/>
  <c r="BO476" i="17"/>
  <c r="BP476" i="17"/>
  <c r="BQ476" i="17"/>
  <c r="BR476" i="17"/>
  <c r="BS476" i="17"/>
  <c r="BT476" i="17"/>
  <c r="BU476" i="17"/>
  <c r="BV476" i="17"/>
  <c r="BW476" i="17"/>
  <c r="BX476" i="17"/>
  <c r="BY476" i="17"/>
  <c r="BZ476" i="17"/>
  <c r="CA476" i="17"/>
  <c r="CB476" i="17"/>
  <c r="CC476" i="17"/>
  <c r="CD476" i="17"/>
  <c r="CE476" i="17"/>
  <c r="CF476" i="17"/>
  <c r="CG476" i="17"/>
  <c r="CH476" i="17"/>
  <c r="CI476" i="17"/>
  <c r="CJ476" i="17"/>
  <c r="CK476" i="17"/>
  <c r="CL476" i="17"/>
  <c r="CM476" i="17"/>
  <c r="CN476" i="17"/>
  <c r="CO476" i="17"/>
  <c r="CP476" i="17"/>
  <c r="CQ476" i="17"/>
  <c r="CR476" i="17"/>
  <c r="CS476" i="17"/>
  <c r="CT476" i="17"/>
  <c r="CU476" i="17"/>
  <c r="CV476" i="17"/>
  <c r="CW476" i="17"/>
  <c r="CX476" i="17"/>
  <c r="CY476" i="17"/>
  <c r="CZ476" i="17"/>
  <c r="DA476" i="17"/>
  <c r="DB476" i="17"/>
  <c r="DC476" i="17"/>
  <c r="DD476" i="17"/>
  <c r="D477" i="17"/>
  <c r="E477" i="17"/>
  <c r="F477" i="17"/>
  <c r="G477" i="17"/>
  <c r="H477" i="17"/>
  <c r="I477" i="17"/>
  <c r="J477" i="17"/>
  <c r="K477" i="17"/>
  <c r="L477" i="17"/>
  <c r="M477" i="17"/>
  <c r="N477" i="17"/>
  <c r="O477" i="17"/>
  <c r="P477" i="17"/>
  <c r="Q477" i="17"/>
  <c r="R477" i="17"/>
  <c r="S477" i="17"/>
  <c r="T477" i="17"/>
  <c r="U477" i="17"/>
  <c r="V477" i="17"/>
  <c r="W477" i="17"/>
  <c r="X477" i="17"/>
  <c r="Y477" i="17"/>
  <c r="Z477" i="17"/>
  <c r="AA477" i="17"/>
  <c r="AB477" i="17"/>
  <c r="AC477" i="17"/>
  <c r="AD477" i="17"/>
  <c r="AE477" i="17"/>
  <c r="AF477" i="17"/>
  <c r="AG477" i="17"/>
  <c r="AH477" i="17"/>
  <c r="AI477" i="17"/>
  <c r="AJ477" i="17"/>
  <c r="AK477" i="17"/>
  <c r="AL477" i="17"/>
  <c r="AM477" i="17"/>
  <c r="AN477" i="17"/>
  <c r="AO477" i="17"/>
  <c r="AP477" i="17"/>
  <c r="AQ477" i="17"/>
  <c r="AR477" i="17"/>
  <c r="AS477" i="17"/>
  <c r="AT477" i="17"/>
  <c r="AU477" i="17"/>
  <c r="AV477" i="17"/>
  <c r="AW477" i="17"/>
  <c r="AX477" i="17"/>
  <c r="AY477" i="17"/>
  <c r="AZ477" i="17"/>
  <c r="BA477" i="17"/>
  <c r="BB477" i="17"/>
  <c r="BC477" i="17"/>
  <c r="BD477" i="17"/>
  <c r="BE477" i="17"/>
  <c r="BF477" i="17"/>
  <c r="BG477" i="17"/>
  <c r="BH477" i="17"/>
  <c r="BI477" i="17"/>
  <c r="BJ477" i="17"/>
  <c r="BK477" i="17"/>
  <c r="BL477" i="17"/>
  <c r="BM477" i="17"/>
  <c r="BN477" i="17"/>
  <c r="BO477" i="17"/>
  <c r="BP477" i="17"/>
  <c r="BQ477" i="17"/>
  <c r="BR477" i="17"/>
  <c r="BS477" i="17"/>
  <c r="BT477" i="17"/>
  <c r="BU477" i="17"/>
  <c r="BV477" i="17"/>
  <c r="BW477" i="17"/>
  <c r="BX477" i="17"/>
  <c r="BY477" i="17"/>
  <c r="BZ477" i="17"/>
  <c r="CA477" i="17"/>
  <c r="CB477" i="17"/>
  <c r="CC477" i="17"/>
  <c r="CD477" i="17"/>
  <c r="CE477" i="17"/>
  <c r="CF477" i="17"/>
  <c r="CG477" i="17"/>
  <c r="CH477" i="17"/>
  <c r="CI477" i="17"/>
  <c r="CJ477" i="17"/>
  <c r="CK477" i="17"/>
  <c r="CL477" i="17"/>
  <c r="CM477" i="17"/>
  <c r="CN477" i="17"/>
  <c r="CO477" i="17"/>
  <c r="CP477" i="17"/>
  <c r="CQ477" i="17"/>
  <c r="CR477" i="17"/>
  <c r="CS477" i="17"/>
  <c r="CT477" i="17"/>
  <c r="CU477" i="17"/>
  <c r="CV477" i="17"/>
  <c r="CW477" i="17"/>
  <c r="CX477" i="17"/>
  <c r="CY477" i="17"/>
  <c r="CZ477" i="17"/>
  <c r="DA477" i="17"/>
  <c r="DB477" i="17"/>
  <c r="DC477" i="17"/>
  <c r="DD477" i="17"/>
  <c r="D478" i="17"/>
  <c r="E478" i="17"/>
  <c r="F478" i="17"/>
  <c r="G478" i="17"/>
  <c r="H478" i="17"/>
  <c r="I478" i="17"/>
  <c r="J478" i="17"/>
  <c r="K478" i="17"/>
  <c r="L478" i="17"/>
  <c r="M478" i="17"/>
  <c r="N478" i="17"/>
  <c r="O478" i="17"/>
  <c r="P478" i="17"/>
  <c r="Q478" i="17"/>
  <c r="R478" i="17"/>
  <c r="S478" i="17"/>
  <c r="T478" i="17"/>
  <c r="U478" i="17"/>
  <c r="V478" i="17"/>
  <c r="W478" i="17"/>
  <c r="X478" i="17"/>
  <c r="Y478" i="17"/>
  <c r="Z478" i="17"/>
  <c r="AA478" i="17"/>
  <c r="AB478" i="17"/>
  <c r="AC478" i="17"/>
  <c r="AD478" i="17"/>
  <c r="AE478" i="17"/>
  <c r="AF478" i="17"/>
  <c r="AG478" i="17"/>
  <c r="AH478" i="17"/>
  <c r="AI478" i="17"/>
  <c r="AJ478" i="17"/>
  <c r="AK478" i="17"/>
  <c r="AL478" i="17"/>
  <c r="AM478" i="17"/>
  <c r="AN478" i="17"/>
  <c r="AO478" i="17"/>
  <c r="AP478" i="17"/>
  <c r="AQ478" i="17"/>
  <c r="AR478" i="17"/>
  <c r="AS478" i="17"/>
  <c r="AT478" i="17"/>
  <c r="AU478" i="17"/>
  <c r="AV478" i="17"/>
  <c r="AW478" i="17"/>
  <c r="AX478" i="17"/>
  <c r="AY478" i="17"/>
  <c r="AZ478" i="17"/>
  <c r="BA478" i="17"/>
  <c r="BB478" i="17"/>
  <c r="BC478" i="17"/>
  <c r="BD478" i="17"/>
  <c r="BE478" i="17"/>
  <c r="BF478" i="17"/>
  <c r="BG478" i="17"/>
  <c r="BH478" i="17"/>
  <c r="BI478" i="17"/>
  <c r="BJ478" i="17"/>
  <c r="BK478" i="17"/>
  <c r="BL478" i="17"/>
  <c r="BM478" i="17"/>
  <c r="BN478" i="17"/>
  <c r="BO478" i="17"/>
  <c r="BP478" i="17"/>
  <c r="BQ478" i="17"/>
  <c r="BR478" i="17"/>
  <c r="BS478" i="17"/>
  <c r="BT478" i="17"/>
  <c r="BU478" i="17"/>
  <c r="BV478" i="17"/>
  <c r="BW478" i="17"/>
  <c r="BX478" i="17"/>
  <c r="BY478" i="17"/>
  <c r="BZ478" i="17"/>
  <c r="CA478" i="17"/>
  <c r="CB478" i="17"/>
  <c r="CC478" i="17"/>
  <c r="CD478" i="17"/>
  <c r="CE478" i="17"/>
  <c r="CF478" i="17"/>
  <c r="CG478" i="17"/>
  <c r="CH478" i="17"/>
  <c r="CI478" i="17"/>
  <c r="CJ478" i="17"/>
  <c r="CK478" i="17"/>
  <c r="CL478" i="17"/>
  <c r="CM478" i="17"/>
  <c r="CN478" i="17"/>
  <c r="CO478" i="17"/>
  <c r="CP478" i="17"/>
  <c r="CQ478" i="17"/>
  <c r="CR478" i="17"/>
  <c r="CS478" i="17"/>
  <c r="CT478" i="17"/>
  <c r="CU478" i="17"/>
  <c r="CV478" i="17"/>
  <c r="CW478" i="17"/>
  <c r="CX478" i="17"/>
  <c r="CY478" i="17"/>
  <c r="CZ478" i="17"/>
  <c r="DA478" i="17"/>
  <c r="DB478" i="17"/>
  <c r="DC478" i="17"/>
  <c r="DD478" i="17"/>
  <c r="D479" i="17"/>
  <c r="E479" i="17"/>
  <c r="F479" i="17"/>
  <c r="G479" i="17"/>
  <c r="H479" i="17"/>
  <c r="I479" i="17"/>
  <c r="J479" i="17"/>
  <c r="K479" i="17"/>
  <c r="L479" i="17"/>
  <c r="M479" i="17"/>
  <c r="N479" i="17"/>
  <c r="O479" i="17"/>
  <c r="P479" i="17"/>
  <c r="Q479" i="17"/>
  <c r="R479" i="17"/>
  <c r="S479" i="17"/>
  <c r="T479" i="17"/>
  <c r="U479" i="17"/>
  <c r="V479" i="17"/>
  <c r="W479" i="17"/>
  <c r="X479" i="17"/>
  <c r="Y479" i="17"/>
  <c r="Z479" i="17"/>
  <c r="AA479" i="17"/>
  <c r="AB479" i="17"/>
  <c r="AC479" i="17"/>
  <c r="AD479" i="17"/>
  <c r="AE479" i="17"/>
  <c r="AF479" i="17"/>
  <c r="AG479" i="17"/>
  <c r="AH479" i="17"/>
  <c r="AI479" i="17"/>
  <c r="AJ479" i="17"/>
  <c r="AK479" i="17"/>
  <c r="AL479" i="17"/>
  <c r="AM479" i="17"/>
  <c r="AN479" i="17"/>
  <c r="AO479" i="17"/>
  <c r="AP479" i="17"/>
  <c r="AQ479" i="17"/>
  <c r="AR479" i="17"/>
  <c r="AS479" i="17"/>
  <c r="AT479" i="17"/>
  <c r="AU479" i="17"/>
  <c r="AV479" i="17"/>
  <c r="AW479" i="17"/>
  <c r="AX479" i="17"/>
  <c r="AY479" i="17"/>
  <c r="AZ479" i="17"/>
  <c r="BA479" i="17"/>
  <c r="BB479" i="17"/>
  <c r="BC479" i="17"/>
  <c r="BD479" i="17"/>
  <c r="BE479" i="17"/>
  <c r="BF479" i="17"/>
  <c r="BG479" i="17"/>
  <c r="BH479" i="17"/>
  <c r="BI479" i="17"/>
  <c r="BJ479" i="17"/>
  <c r="BK479" i="17"/>
  <c r="BL479" i="17"/>
  <c r="BM479" i="17"/>
  <c r="BN479" i="17"/>
  <c r="BO479" i="17"/>
  <c r="BP479" i="17"/>
  <c r="BQ479" i="17"/>
  <c r="BR479" i="17"/>
  <c r="BS479" i="17"/>
  <c r="BT479" i="17"/>
  <c r="BU479" i="17"/>
  <c r="BV479" i="17"/>
  <c r="BW479" i="17"/>
  <c r="BX479" i="17"/>
  <c r="BY479" i="17"/>
  <c r="BZ479" i="17"/>
  <c r="CA479" i="17"/>
  <c r="CB479" i="17"/>
  <c r="CC479" i="17"/>
  <c r="CD479" i="17"/>
  <c r="CE479" i="17"/>
  <c r="CF479" i="17"/>
  <c r="CG479" i="17"/>
  <c r="CH479" i="17"/>
  <c r="CI479" i="17"/>
  <c r="CJ479" i="17"/>
  <c r="CK479" i="17"/>
  <c r="CL479" i="17"/>
  <c r="CM479" i="17"/>
  <c r="CN479" i="17"/>
  <c r="CO479" i="17"/>
  <c r="CP479" i="17"/>
  <c r="CQ479" i="17"/>
  <c r="CR479" i="17"/>
  <c r="CS479" i="17"/>
  <c r="CT479" i="17"/>
  <c r="CU479" i="17"/>
  <c r="CV479" i="17"/>
  <c r="CW479" i="17"/>
  <c r="CX479" i="17"/>
  <c r="CY479" i="17"/>
  <c r="CZ479" i="17"/>
  <c r="DA479" i="17"/>
  <c r="DB479" i="17"/>
  <c r="DC479" i="17"/>
  <c r="DD479" i="17"/>
  <c r="D480" i="17"/>
  <c r="E480" i="17"/>
  <c r="F480" i="17"/>
  <c r="G480" i="17"/>
  <c r="H480" i="17"/>
  <c r="I480" i="17"/>
  <c r="J480" i="17"/>
  <c r="K480" i="17"/>
  <c r="L480" i="17"/>
  <c r="M480" i="17"/>
  <c r="N480" i="17"/>
  <c r="O480" i="17"/>
  <c r="P480" i="17"/>
  <c r="Q480" i="17"/>
  <c r="R480" i="17"/>
  <c r="S480" i="17"/>
  <c r="T480" i="17"/>
  <c r="U480" i="17"/>
  <c r="V480" i="17"/>
  <c r="W480" i="17"/>
  <c r="X480" i="17"/>
  <c r="Y480" i="17"/>
  <c r="Z480" i="17"/>
  <c r="AA480" i="17"/>
  <c r="AB480" i="17"/>
  <c r="AC480" i="17"/>
  <c r="AD480" i="17"/>
  <c r="AE480" i="17"/>
  <c r="AF480" i="17"/>
  <c r="AG480" i="17"/>
  <c r="AH480" i="17"/>
  <c r="AI480" i="17"/>
  <c r="AJ480" i="17"/>
  <c r="AK480" i="17"/>
  <c r="AL480" i="17"/>
  <c r="AM480" i="17"/>
  <c r="AN480" i="17"/>
  <c r="AO480" i="17"/>
  <c r="AP480" i="17"/>
  <c r="AQ480" i="17"/>
  <c r="AR480" i="17"/>
  <c r="AS480" i="17"/>
  <c r="AT480" i="17"/>
  <c r="AU480" i="17"/>
  <c r="AV480" i="17"/>
  <c r="AW480" i="17"/>
  <c r="AX480" i="17"/>
  <c r="AY480" i="17"/>
  <c r="AZ480" i="17"/>
  <c r="BA480" i="17"/>
  <c r="BB480" i="17"/>
  <c r="BC480" i="17"/>
  <c r="BD480" i="17"/>
  <c r="BE480" i="17"/>
  <c r="BF480" i="17"/>
  <c r="BG480" i="17"/>
  <c r="BH480" i="17"/>
  <c r="BI480" i="17"/>
  <c r="BJ480" i="17"/>
  <c r="BK480" i="17"/>
  <c r="BL480" i="17"/>
  <c r="BM480" i="17"/>
  <c r="BN480" i="17"/>
  <c r="BO480" i="17"/>
  <c r="BP480" i="17"/>
  <c r="BQ480" i="17"/>
  <c r="BR480" i="17"/>
  <c r="BS480" i="17"/>
  <c r="BT480" i="17"/>
  <c r="BU480" i="17"/>
  <c r="BV480" i="17"/>
  <c r="BW480" i="17"/>
  <c r="BX480" i="17"/>
  <c r="BY480" i="17"/>
  <c r="BZ480" i="17"/>
  <c r="CA480" i="17"/>
  <c r="CB480" i="17"/>
  <c r="CC480" i="17"/>
  <c r="CD480" i="17"/>
  <c r="CE480" i="17"/>
  <c r="CF480" i="17"/>
  <c r="CG480" i="17"/>
  <c r="CH480" i="17"/>
  <c r="CI480" i="17"/>
  <c r="CJ480" i="17"/>
  <c r="CK480" i="17"/>
  <c r="CL480" i="17"/>
  <c r="CM480" i="17"/>
  <c r="CN480" i="17"/>
  <c r="CO480" i="17"/>
  <c r="CP480" i="17"/>
  <c r="CQ480" i="17"/>
  <c r="CR480" i="17"/>
  <c r="CS480" i="17"/>
  <c r="CT480" i="17"/>
  <c r="CU480" i="17"/>
  <c r="CV480" i="17"/>
  <c r="CW480" i="17"/>
  <c r="CX480" i="17"/>
  <c r="CY480" i="17"/>
  <c r="CZ480" i="17"/>
  <c r="DA480" i="17"/>
  <c r="DB480" i="17"/>
  <c r="DC480" i="17"/>
  <c r="DD480" i="17"/>
  <c r="D481" i="17"/>
  <c r="E481" i="17"/>
  <c r="F481" i="17"/>
  <c r="G481" i="17"/>
  <c r="H481" i="17"/>
  <c r="I481" i="17"/>
  <c r="J481" i="17"/>
  <c r="K481" i="17"/>
  <c r="L481" i="17"/>
  <c r="M481" i="17"/>
  <c r="N481" i="17"/>
  <c r="O481" i="17"/>
  <c r="P481" i="17"/>
  <c r="Q481" i="17"/>
  <c r="R481" i="17"/>
  <c r="S481" i="17"/>
  <c r="T481" i="17"/>
  <c r="U481" i="17"/>
  <c r="V481" i="17"/>
  <c r="W481" i="17"/>
  <c r="X481" i="17"/>
  <c r="Y481" i="17"/>
  <c r="Z481" i="17"/>
  <c r="AA481" i="17"/>
  <c r="AB481" i="17"/>
  <c r="AC481" i="17"/>
  <c r="AD481" i="17"/>
  <c r="AE481" i="17"/>
  <c r="AF481" i="17"/>
  <c r="AG481" i="17"/>
  <c r="AH481" i="17"/>
  <c r="AI481" i="17"/>
  <c r="AJ481" i="17"/>
  <c r="AK481" i="17"/>
  <c r="AL481" i="17"/>
  <c r="AM481" i="17"/>
  <c r="AN481" i="17"/>
  <c r="AO481" i="17"/>
  <c r="AP481" i="17"/>
  <c r="AQ481" i="17"/>
  <c r="AR481" i="17"/>
  <c r="AS481" i="17"/>
  <c r="AT481" i="17"/>
  <c r="AU481" i="17"/>
  <c r="AV481" i="17"/>
  <c r="AW481" i="17"/>
  <c r="AX481" i="17"/>
  <c r="AY481" i="17"/>
  <c r="AZ481" i="17"/>
  <c r="BA481" i="17"/>
  <c r="BB481" i="17"/>
  <c r="BC481" i="17"/>
  <c r="BD481" i="17"/>
  <c r="BE481" i="17"/>
  <c r="BF481" i="17"/>
  <c r="BG481" i="17"/>
  <c r="BH481" i="17"/>
  <c r="BI481" i="17"/>
  <c r="BJ481" i="17"/>
  <c r="BK481" i="17"/>
  <c r="BL481" i="17"/>
  <c r="BM481" i="17"/>
  <c r="BN481" i="17"/>
  <c r="BO481" i="17"/>
  <c r="BP481" i="17"/>
  <c r="BQ481" i="17"/>
  <c r="BR481" i="17"/>
  <c r="BS481" i="17"/>
  <c r="BT481" i="17"/>
  <c r="BU481" i="17"/>
  <c r="BV481" i="17"/>
  <c r="BW481" i="17"/>
  <c r="BX481" i="17"/>
  <c r="BY481" i="17"/>
  <c r="BZ481" i="17"/>
  <c r="CA481" i="17"/>
  <c r="CB481" i="17"/>
  <c r="CC481" i="17"/>
  <c r="CD481" i="17"/>
  <c r="CE481" i="17"/>
  <c r="CF481" i="17"/>
  <c r="CG481" i="17"/>
  <c r="CH481" i="17"/>
  <c r="CI481" i="17"/>
  <c r="CJ481" i="17"/>
  <c r="CK481" i="17"/>
  <c r="CL481" i="17"/>
  <c r="CM481" i="17"/>
  <c r="CN481" i="17"/>
  <c r="CO481" i="17"/>
  <c r="CP481" i="17"/>
  <c r="CQ481" i="17"/>
  <c r="CR481" i="17"/>
  <c r="CS481" i="17"/>
  <c r="CT481" i="17"/>
  <c r="CU481" i="17"/>
  <c r="CV481" i="17"/>
  <c r="CW481" i="17"/>
  <c r="CX481" i="17"/>
  <c r="CY481" i="17"/>
  <c r="CZ481" i="17"/>
  <c r="DA481" i="17"/>
  <c r="DB481" i="17"/>
  <c r="DC481" i="17"/>
  <c r="DD481" i="17"/>
  <c r="D482" i="17"/>
  <c r="E482" i="17"/>
  <c r="F482" i="17"/>
  <c r="G482" i="17"/>
  <c r="H482" i="17"/>
  <c r="I482" i="17"/>
  <c r="J482" i="17"/>
  <c r="K482" i="17"/>
  <c r="L482" i="17"/>
  <c r="M482" i="17"/>
  <c r="N482" i="17"/>
  <c r="O482" i="17"/>
  <c r="P482" i="17"/>
  <c r="Q482" i="17"/>
  <c r="R482" i="17"/>
  <c r="S482" i="17"/>
  <c r="T482" i="17"/>
  <c r="U482" i="17"/>
  <c r="V482" i="17"/>
  <c r="W482" i="17"/>
  <c r="X482" i="17"/>
  <c r="Y482" i="17"/>
  <c r="Z482" i="17"/>
  <c r="AA482" i="17"/>
  <c r="AB482" i="17"/>
  <c r="AC482" i="17"/>
  <c r="AD482" i="17"/>
  <c r="AE482" i="17"/>
  <c r="AF482" i="17"/>
  <c r="AG482" i="17"/>
  <c r="AH482" i="17"/>
  <c r="AI482" i="17"/>
  <c r="AJ482" i="17"/>
  <c r="AK482" i="17"/>
  <c r="AL482" i="17"/>
  <c r="AM482" i="17"/>
  <c r="AN482" i="17"/>
  <c r="AO482" i="17"/>
  <c r="AP482" i="17"/>
  <c r="AQ482" i="17"/>
  <c r="AR482" i="17"/>
  <c r="AS482" i="17"/>
  <c r="AT482" i="17"/>
  <c r="AU482" i="17"/>
  <c r="AV482" i="17"/>
  <c r="AW482" i="17"/>
  <c r="AX482" i="17"/>
  <c r="AY482" i="17"/>
  <c r="AZ482" i="17"/>
  <c r="BA482" i="17"/>
  <c r="BB482" i="17"/>
  <c r="BC482" i="17"/>
  <c r="BD482" i="17"/>
  <c r="BE482" i="17"/>
  <c r="BF482" i="17"/>
  <c r="BG482" i="17"/>
  <c r="BH482" i="17"/>
  <c r="BI482" i="17"/>
  <c r="BJ482" i="17"/>
  <c r="BK482" i="17"/>
  <c r="BL482" i="17"/>
  <c r="BM482" i="17"/>
  <c r="BN482" i="17"/>
  <c r="BO482" i="17"/>
  <c r="BP482" i="17"/>
  <c r="BQ482" i="17"/>
  <c r="BR482" i="17"/>
  <c r="BS482" i="17"/>
  <c r="BT482" i="17"/>
  <c r="BU482" i="17"/>
  <c r="BV482" i="17"/>
  <c r="BW482" i="17"/>
  <c r="BX482" i="17"/>
  <c r="BY482" i="17"/>
  <c r="BZ482" i="17"/>
  <c r="CA482" i="17"/>
  <c r="CB482" i="17"/>
  <c r="CC482" i="17"/>
  <c r="CD482" i="17"/>
  <c r="CE482" i="17"/>
  <c r="CF482" i="17"/>
  <c r="CG482" i="17"/>
  <c r="CH482" i="17"/>
  <c r="CI482" i="17"/>
  <c r="CJ482" i="17"/>
  <c r="CK482" i="17"/>
  <c r="CL482" i="17"/>
  <c r="CM482" i="17"/>
  <c r="CN482" i="17"/>
  <c r="CO482" i="17"/>
  <c r="CP482" i="17"/>
  <c r="CQ482" i="17"/>
  <c r="CR482" i="17"/>
  <c r="CS482" i="17"/>
  <c r="CT482" i="17"/>
  <c r="CU482" i="17"/>
  <c r="CV482" i="17"/>
  <c r="CW482" i="17"/>
  <c r="CX482" i="17"/>
  <c r="CY482" i="17"/>
  <c r="CZ482" i="17"/>
  <c r="DA482" i="17"/>
  <c r="DB482" i="17"/>
  <c r="DC482" i="17"/>
  <c r="DD482" i="17"/>
  <c r="D483" i="17"/>
  <c r="E483" i="17"/>
  <c r="F483" i="17"/>
  <c r="G483" i="17"/>
  <c r="H483" i="17"/>
  <c r="I483" i="17"/>
  <c r="J483" i="17"/>
  <c r="K483" i="17"/>
  <c r="L483" i="17"/>
  <c r="M483" i="17"/>
  <c r="N483" i="17"/>
  <c r="O483" i="17"/>
  <c r="P483" i="17"/>
  <c r="Q483" i="17"/>
  <c r="R483" i="17"/>
  <c r="S483" i="17"/>
  <c r="T483" i="17"/>
  <c r="U483" i="17"/>
  <c r="V483" i="17"/>
  <c r="W483" i="17"/>
  <c r="X483" i="17"/>
  <c r="Y483" i="17"/>
  <c r="Z483" i="17"/>
  <c r="AA483" i="17"/>
  <c r="AB483" i="17"/>
  <c r="AC483" i="17"/>
  <c r="AD483" i="17"/>
  <c r="AE483" i="17"/>
  <c r="AF483" i="17"/>
  <c r="AG483" i="17"/>
  <c r="AH483" i="17"/>
  <c r="AI483" i="17"/>
  <c r="AJ483" i="17"/>
  <c r="AK483" i="17"/>
  <c r="AL483" i="17"/>
  <c r="AM483" i="17"/>
  <c r="AN483" i="17"/>
  <c r="AO483" i="17"/>
  <c r="AP483" i="17"/>
  <c r="AQ483" i="17"/>
  <c r="AR483" i="17"/>
  <c r="AS483" i="17"/>
  <c r="AT483" i="17"/>
  <c r="AU483" i="17"/>
  <c r="AV483" i="17"/>
  <c r="AW483" i="17"/>
  <c r="AX483" i="17"/>
  <c r="AY483" i="17"/>
  <c r="AZ483" i="17"/>
  <c r="BA483" i="17"/>
  <c r="BB483" i="17"/>
  <c r="BC483" i="17"/>
  <c r="BD483" i="17"/>
  <c r="BE483" i="17"/>
  <c r="BF483" i="17"/>
  <c r="BG483" i="17"/>
  <c r="BH483" i="17"/>
  <c r="BI483" i="17"/>
  <c r="BJ483" i="17"/>
  <c r="BK483" i="17"/>
  <c r="BL483" i="17"/>
  <c r="BM483" i="17"/>
  <c r="BN483" i="17"/>
  <c r="BO483" i="17"/>
  <c r="BP483" i="17"/>
  <c r="BQ483" i="17"/>
  <c r="BR483" i="17"/>
  <c r="BS483" i="17"/>
  <c r="BT483" i="17"/>
  <c r="BU483" i="17"/>
  <c r="BV483" i="17"/>
  <c r="BW483" i="17"/>
  <c r="BX483" i="17"/>
  <c r="BY483" i="17"/>
  <c r="BZ483" i="17"/>
  <c r="CA483" i="17"/>
  <c r="CB483" i="17"/>
  <c r="CC483" i="17"/>
  <c r="CD483" i="17"/>
  <c r="CE483" i="17"/>
  <c r="CF483" i="17"/>
  <c r="CG483" i="17"/>
  <c r="CH483" i="17"/>
  <c r="CI483" i="17"/>
  <c r="CJ483" i="17"/>
  <c r="CK483" i="17"/>
  <c r="CL483" i="17"/>
  <c r="CM483" i="17"/>
  <c r="CN483" i="17"/>
  <c r="CO483" i="17"/>
  <c r="CP483" i="17"/>
  <c r="CQ483" i="17"/>
  <c r="CR483" i="17"/>
  <c r="CS483" i="17"/>
  <c r="CT483" i="17"/>
  <c r="CU483" i="17"/>
  <c r="CV483" i="17"/>
  <c r="CW483" i="17"/>
  <c r="CX483" i="17"/>
  <c r="CY483" i="17"/>
  <c r="CZ483" i="17"/>
  <c r="DA483" i="17"/>
  <c r="DB483" i="17"/>
  <c r="DC483" i="17"/>
  <c r="DD483" i="17"/>
  <c r="D484" i="17"/>
  <c r="E484" i="17"/>
  <c r="F484" i="17"/>
  <c r="G484" i="17"/>
  <c r="H484" i="17"/>
  <c r="I484" i="17"/>
  <c r="J484" i="17"/>
  <c r="K484" i="17"/>
  <c r="L484" i="17"/>
  <c r="M484" i="17"/>
  <c r="N484" i="17"/>
  <c r="O484" i="17"/>
  <c r="P484" i="17"/>
  <c r="Q484" i="17"/>
  <c r="R484" i="17"/>
  <c r="S484" i="17"/>
  <c r="T484" i="17"/>
  <c r="U484" i="17"/>
  <c r="V484" i="17"/>
  <c r="W484" i="17"/>
  <c r="X484" i="17"/>
  <c r="Y484" i="17"/>
  <c r="Z484" i="17"/>
  <c r="AA484" i="17"/>
  <c r="AB484" i="17"/>
  <c r="AC484" i="17"/>
  <c r="AD484" i="17"/>
  <c r="AE484" i="17"/>
  <c r="AF484" i="17"/>
  <c r="AG484" i="17"/>
  <c r="AH484" i="17"/>
  <c r="AI484" i="17"/>
  <c r="AJ484" i="17"/>
  <c r="AK484" i="17"/>
  <c r="AL484" i="17"/>
  <c r="AM484" i="17"/>
  <c r="AN484" i="17"/>
  <c r="AO484" i="17"/>
  <c r="AP484" i="17"/>
  <c r="AQ484" i="17"/>
  <c r="AR484" i="17"/>
  <c r="AS484" i="17"/>
  <c r="AT484" i="17"/>
  <c r="AU484" i="17"/>
  <c r="AV484" i="17"/>
  <c r="AW484" i="17"/>
  <c r="AX484" i="17"/>
  <c r="AY484" i="17"/>
  <c r="AZ484" i="17"/>
  <c r="BA484" i="17"/>
  <c r="BB484" i="17"/>
  <c r="BC484" i="17"/>
  <c r="BD484" i="17"/>
  <c r="BE484" i="17"/>
  <c r="BF484" i="17"/>
  <c r="BG484" i="17"/>
  <c r="BH484" i="17"/>
  <c r="BI484" i="17"/>
  <c r="BJ484" i="17"/>
  <c r="BK484" i="17"/>
  <c r="BL484" i="17"/>
  <c r="BM484" i="17"/>
  <c r="BN484" i="17"/>
  <c r="BO484" i="17"/>
  <c r="BP484" i="17"/>
  <c r="BQ484" i="17"/>
  <c r="BR484" i="17"/>
  <c r="BS484" i="17"/>
  <c r="BT484" i="17"/>
  <c r="BU484" i="17"/>
  <c r="BV484" i="17"/>
  <c r="BW484" i="17"/>
  <c r="BX484" i="17"/>
  <c r="BY484" i="17"/>
  <c r="BZ484" i="17"/>
  <c r="CA484" i="17"/>
  <c r="CB484" i="17"/>
  <c r="CC484" i="17"/>
  <c r="CD484" i="17"/>
  <c r="CE484" i="17"/>
  <c r="CF484" i="17"/>
  <c r="CG484" i="17"/>
  <c r="CH484" i="17"/>
  <c r="CI484" i="17"/>
  <c r="CJ484" i="17"/>
  <c r="CK484" i="17"/>
  <c r="CL484" i="17"/>
  <c r="CM484" i="17"/>
  <c r="CN484" i="17"/>
  <c r="CO484" i="17"/>
  <c r="CP484" i="17"/>
  <c r="CQ484" i="17"/>
  <c r="CR484" i="17"/>
  <c r="CS484" i="17"/>
  <c r="CT484" i="17"/>
  <c r="CU484" i="17"/>
  <c r="CV484" i="17"/>
  <c r="CW484" i="17"/>
  <c r="CX484" i="17"/>
  <c r="CY484" i="17"/>
  <c r="CZ484" i="17"/>
  <c r="DA484" i="17"/>
  <c r="DB484" i="17"/>
  <c r="DC484" i="17"/>
  <c r="DD484" i="17"/>
  <c r="D485" i="17"/>
  <c r="E485" i="17"/>
  <c r="F485" i="17"/>
  <c r="G485" i="17"/>
  <c r="H485" i="17"/>
  <c r="I485" i="17"/>
  <c r="J485" i="17"/>
  <c r="K485" i="17"/>
  <c r="L485" i="17"/>
  <c r="M485" i="17"/>
  <c r="N485" i="17"/>
  <c r="O485" i="17"/>
  <c r="P485" i="17"/>
  <c r="Q485" i="17"/>
  <c r="R485" i="17"/>
  <c r="S485" i="17"/>
  <c r="T485" i="17"/>
  <c r="U485" i="17"/>
  <c r="V485" i="17"/>
  <c r="W485" i="17"/>
  <c r="X485" i="17"/>
  <c r="Y485" i="17"/>
  <c r="Z485" i="17"/>
  <c r="AA485" i="17"/>
  <c r="AB485" i="17"/>
  <c r="AC485" i="17"/>
  <c r="AD485" i="17"/>
  <c r="AE485" i="17"/>
  <c r="AF485" i="17"/>
  <c r="AG485" i="17"/>
  <c r="AH485" i="17"/>
  <c r="AI485" i="17"/>
  <c r="AJ485" i="17"/>
  <c r="AK485" i="17"/>
  <c r="AL485" i="17"/>
  <c r="AM485" i="17"/>
  <c r="AN485" i="17"/>
  <c r="AO485" i="17"/>
  <c r="AP485" i="17"/>
  <c r="AQ485" i="17"/>
  <c r="AR485" i="17"/>
  <c r="AS485" i="17"/>
  <c r="AT485" i="17"/>
  <c r="AU485" i="17"/>
  <c r="AV485" i="17"/>
  <c r="AW485" i="17"/>
  <c r="AX485" i="17"/>
  <c r="AY485" i="17"/>
  <c r="AZ485" i="17"/>
  <c r="BA485" i="17"/>
  <c r="BB485" i="17"/>
  <c r="BC485" i="17"/>
  <c r="BD485" i="17"/>
  <c r="BE485" i="17"/>
  <c r="BF485" i="17"/>
  <c r="BG485" i="17"/>
  <c r="BH485" i="17"/>
  <c r="BI485" i="17"/>
  <c r="BJ485" i="17"/>
  <c r="BK485" i="17"/>
  <c r="BL485" i="17"/>
  <c r="BM485" i="17"/>
  <c r="BN485" i="17"/>
  <c r="BO485" i="17"/>
  <c r="BP485" i="17"/>
  <c r="BQ485" i="17"/>
  <c r="BR485" i="17"/>
  <c r="BS485" i="17"/>
  <c r="BT485" i="17"/>
  <c r="BU485" i="17"/>
  <c r="BV485" i="17"/>
  <c r="BW485" i="17"/>
  <c r="BX485" i="17"/>
  <c r="BY485" i="17"/>
  <c r="BZ485" i="17"/>
  <c r="CA485" i="17"/>
  <c r="CB485" i="17"/>
  <c r="CC485" i="17"/>
  <c r="CD485" i="17"/>
  <c r="CE485" i="17"/>
  <c r="CF485" i="17"/>
  <c r="CG485" i="17"/>
  <c r="CH485" i="17"/>
  <c r="CI485" i="17"/>
  <c r="CJ485" i="17"/>
  <c r="CK485" i="17"/>
  <c r="CL485" i="17"/>
  <c r="CM485" i="17"/>
  <c r="CN485" i="17"/>
  <c r="CO485" i="17"/>
  <c r="CP485" i="17"/>
  <c r="CQ485" i="17"/>
  <c r="CR485" i="17"/>
  <c r="CS485" i="17"/>
  <c r="CT485" i="17"/>
  <c r="CU485" i="17"/>
  <c r="CV485" i="17"/>
  <c r="CW485" i="17"/>
  <c r="CX485" i="17"/>
  <c r="CY485" i="17"/>
  <c r="CZ485" i="17"/>
  <c r="DA485" i="17"/>
  <c r="DB485" i="17"/>
  <c r="DC485" i="17"/>
  <c r="DD485" i="17"/>
  <c r="D486" i="17"/>
  <c r="E486" i="17"/>
  <c r="F486" i="17"/>
  <c r="G486" i="17"/>
  <c r="H486" i="17"/>
  <c r="I486" i="17"/>
  <c r="J486" i="17"/>
  <c r="K486" i="17"/>
  <c r="L486" i="17"/>
  <c r="M486" i="17"/>
  <c r="N486" i="17"/>
  <c r="O486" i="17"/>
  <c r="P486" i="17"/>
  <c r="Q486" i="17"/>
  <c r="R486" i="17"/>
  <c r="S486" i="17"/>
  <c r="T486" i="17"/>
  <c r="U486" i="17"/>
  <c r="V486" i="17"/>
  <c r="W486" i="17"/>
  <c r="X486" i="17"/>
  <c r="Y486" i="17"/>
  <c r="Z486" i="17"/>
  <c r="AA486" i="17"/>
  <c r="AB486" i="17"/>
  <c r="AC486" i="17"/>
  <c r="AD486" i="17"/>
  <c r="AE486" i="17"/>
  <c r="AF486" i="17"/>
  <c r="AG486" i="17"/>
  <c r="AH486" i="17"/>
  <c r="AI486" i="17"/>
  <c r="AJ486" i="17"/>
  <c r="AK486" i="17"/>
  <c r="AL486" i="17"/>
  <c r="AM486" i="17"/>
  <c r="AN486" i="17"/>
  <c r="AO486" i="17"/>
  <c r="AP486" i="17"/>
  <c r="AQ486" i="17"/>
  <c r="AR486" i="17"/>
  <c r="AS486" i="17"/>
  <c r="AT486" i="17"/>
  <c r="AU486" i="17"/>
  <c r="AV486" i="17"/>
  <c r="AW486" i="17"/>
  <c r="AX486" i="17"/>
  <c r="AY486" i="17"/>
  <c r="AZ486" i="17"/>
  <c r="BA486" i="17"/>
  <c r="BB486" i="17"/>
  <c r="BC486" i="17"/>
  <c r="BD486" i="17"/>
  <c r="BE486" i="17"/>
  <c r="BF486" i="17"/>
  <c r="BG486" i="17"/>
  <c r="BH486" i="17"/>
  <c r="BI486" i="17"/>
  <c r="BJ486" i="17"/>
  <c r="BK486" i="17"/>
  <c r="BL486" i="17"/>
  <c r="BM486" i="17"/>
  <c r="BN486" i="17"/>
  <c r="BO486" i="17"/>
  <c r="BP486" i="17"/>
  <c r="BQ486" i="17"/>
  <c r="BR486" i="17"/>
  <c r="BS486" i="17"/>
  <c r="BT486" i="17"/>
  <c r="BU486" i="17"/>
  <c r="BV486" i="17"/>
  <c r="BW486" i="17"/>
  <c r="BX486" i="17"/>
  <c r="BY486" i="17"/>
  <c r="BZ486" i="17"/>
  <c r="CA486" i="17"/>
  <c r="CB486" i="17"/>
  <c r="CC486" i="17"/>
  <c r="CD486" i="17"/>
  <c r="CE486" i="17"/>
  <c r="CF486" i="17"/>
  <c r="CG486" i="17"/>
  <c r="CH486" i="17"/>
  <c r="CI486" i="17"/>
  <c r="CJ486" i="17"/>
  <c r="CK486" i="17"/>
  <c r="CL486" i="17"/>
  <c r="CM486" i="17"/>
  <c r="CN486" i="17"/>
  <c r="CO486" i="17"/>
  <c r="CP486" i="17"/>
  <c r="CQ486" i="17"/>
  <c r="CR486" i="17"/>
  <c r="CS486" i="17"/>
  <c r="CT486" i="17"/>
  <c r="CU486" i="17"/>
  <c r="CV486" i="17"/>
  <c r="CW486" i="17"/>
  <c r="CX486" i="17"/>
  <c r="CY486" i="17"/>
  <c r="CZ486" i="17"/>
  <c r="DA486" i="17"/>
  <c r="DB486" i="17"/>
  <c r="DC486" i="17"/>
  <c r="DD486" i="17"/>
  <c r="D487" i="17"/>
  <c r="E487" i="17"/>
  <c r="F487" i="17"/>
  <c r="G487" i="17"/>
  <c r="H487" i="17"/>
  <c r="I487" i="17"/>
  <c r="J487" i="17"/>
  <c r="K487" i="17"/>
  <c r="L487" i="17"/>
  <c r="M487" i="17"/>
  <c r="N487" i="17"/>
  <c r="O487" i="17"/>
  <c r="P487" i="17"/>
  <c r="Q487" i="17"/>
  <c r="R487" i="17"/>
  <c r="S487" i="17"/>
  <c r="T487" i="17"/>
  <c r="U487" i="17"/>
  <c r="V487" i="17"/>
  <c r="W487" i="17"/>
  <c r="X487" i="17"/>
  <c r="Y487" i="17"/>
  <c r="Z487" i="17"/>
  <c r="AA487" i="17"/>
  <c r="AB487" i="17"/>
  <c r="AC487" i="17"/>
  <c r="AD487" i="17"/>
  <c r="AE487" i="17"/>
  <c r="AF487" i="17"/>
  <c r="AG487" i="17"/>
  <c r="AH487" i="17"/>
  <c r="AI487" i="17"/>
  <c r="AJ487" i="17"/>
  <c r="AK487" i="17"/>
  <c r="AL487" i="17"/>
  <c r="AM487" i="17"/>
  <c r="AN487" i="17"/>
  <c r="AO487" i="17"/>
  <c r="AP487" i="17"/>
  <c r="AQ487" i="17"/>
  <c r="AR487" i="17"/>
  <c r="AS487" i="17"/>
  <c r="AT487" i="17"/>
  <c r="AU487" i="17"/>
  <c r="AV487" i="17"/>
  <c r="AW487" i="17"/>
  <c r="AX487" i="17"/>
  <c r="AY487" i="17"/>
  <c r="AZ487" i="17"/>
  <c r="BA487" i="17"/>
  <c r="BB487" i="17"/>
  <c r="BC487" i="17"/>
  <c r="BD487" i="17"/>
  <c r="BE487" i="17"/>
  <c r="BF487" i="17"/>
  <c r="BG487" i="17"/>
  <c r="BH487" i="17"/>
  <c r="BI487" i="17"/>
  <c r="BJ487" i="17"/>
  <c r="BK487" i="17"/>
  <c r="BL487" i="17"/>
  <c r="BM487" i="17"/>
  <c r="BN487" i="17"/>
  <c r="BO487" i="17"/>
  <c r="BP487" i="17"/>
  <c r="BQ487" i="17"/>
  <c r="BR487" i="17"/>
  <c r="BS487" i="17"/>
  <c r="BT487" i="17"/>
  <c r="BU487" i="17"/>
  <c r="BV487" i="17"/>
  <c r="BW487" i="17"/>
  <c r="BX487" i="17"/>
  <c r="BY487" i="17"/>
  <c r="BZ487" i="17"/>
  <c r="CA487" i="17"/>
  <c r="CB487" i="17"/>
  <c r="CC487" i="17"/>
  <c r="CD487" i="17"/>
  <c r="CE487" i="17"/>
  <c r="CF487" i="17"/>
  <c r="CG487" i="17"/>
  <c r="CH487" i="17"/>
  <c r="CI487" i="17"/>
  <c r="CJ487" i="17"/>
  <c r="CK487" i="17"/>
  <c r="CL487" i="17"/>
  <c r="CM487" i="17"/>
  <c r="CN487" i="17"/>
  <c r="CO487" i="17"/>
  <c r="CP487" i="17"/>
  <c r="CQ487" i="17"/>
  <c r="CR487" i="17"/>
  <c r="CS487" i="17"/>
  <c r="CT487" i="17"/>
  <c r="CU487" i="17"/>
  <c r="CV487" i="17"/>
  <c r="CW487" i="17"/>
  <c r="CX487" i="17"/>
  <c r="CY487" i="17"/>
  <c r="CZ487" i="17"/>
  <c r="DA487" i="17"/>
  <c r="DB487" i="17"/>
  <c r="DC487" i="17"/>
  <c r="DD487" i="17"/>
  <c r="D488" i="17"/>
  <c r="E488" i="17"/>
  <c r="F488" i="17"/>
  <c r="G488" i="17"/>
  <c r="H488" i="17"/>
  <c r="I488" i="17"/>
  <c r="J488" i="17"/>
  <c r="K488" i="17"/>
  <c r="L488" i="17"/>
  <c r="M488" i="17"/>
  <c r="N488" i="17"/>
  <c r="O488" i="17"/>
  <c r="P488" i="17"/>
  <c r="Q488" i="17"/>
  <c r="R488" i="17"/>
  <c r="S488" i="17"/>
  <c r="T488" i="17"/>
  <c r="U488" i="17"/>
  <c r="V488" i="17"/>
  <c r="W488" i="17"/>
  <c r="X488" i="17"/>
  <c r="Y488" i="17"/>
  <c r="Z488" i="17"/>
  <c r="AA488" i="17"/>
  <c r="AB488" i="17"/>
  <c r="AC488" i="17"/>
  <c r="AD488" i="17"/>
  <c r="AE488" i="17"/>
  <c r="AF488" i="17"/>
  <c r="AG488" i="17"/>
  <c r="AH488" i="17"/>
  <c r="AI488" i="17"/>
  <c r="AJ488" i="17"/>
  <c r="AK488" i="17"/>
  <c r="AL488" i="17"/>
  <c r="AM488" i="17"/>
  <c r="AN488" i="17"/>
  <c r="AO488" i="17"/>
  <c r="AP488" i="17"/>
  <c r="AQ488" i="17"/>
  <c r="AR488" i="17"/>
  <c r="AS488" i="17"/>
  <c r="AT488" i="17"/>
  <c r="AU488" i="17"/>
  <c r="AV488" i="17"/>
  <c r="AW488" i="17"/>
  <c r="AX488" i="17"/>
  <c r="AY488" i="17"/>
  <c r="AZ488" i="17"/>
  <c r="BA488" i="17"/>
  <c r="BB488" i="17"/>
  <c r="BC488" i="17"/>
  <c r="BD488" i="17"/>
  <c r="BE488" i="17"/>
  <c r="BF488" i="17"/>
  <c r="BG488" i="17"/>
  <c r="BH488" i="17"/>
  <c r="BI488" i="17"/>
  <c r="BJ488" i="17"/>
  <c r="BK488" i="17"/>
  <c r="BL488" i="17"/>
  <c r="BM488" i="17"/>
  <c r="BN488" i="17"/>
  <c r="BO488" i="17"/>
  <c r="BP488" i="17"/>
  <c r="BQ488" i="17"/>
  <c r="BR488" i="17"/>
  <c r="BS488" i="17"/>
  <c r="BT488" i="17"/>
  <c r="BU488" i="17"/>
  <c r="BV488" i="17"/>
  <c r="BW488" i="17"/>
  <c r="BX488" i="17"/>
  <c r="BY488" i="17"/>
  <c r="BZ488" i="17"/>
  <c r="CA488" i="17"/>
  <c r="CB488" i="17"/>
  <c r="CC488" i="17"/>
  <c r="CD488" i="17"/>
  <c r="CE488" i="17"/>
  <c r="CF488" i="17"/>
  <c r="CG488" i="17"/>
  <c r="CH488" i="17"/>
  <c r="CI488" i="17"/>
  <c r="CJ488" i="17"/>
  <c r="CK488" i="17"/>
  <c r="CL488" i="17"/>
  <c r="CM488" i="17"/>
  <c r="CN488" i="17"/>
  <c r="CO488" i="17"/>
  <c r="CP488" i="17"/>
  <c r="CQ488" i="17"/>
  <c r="CR488" i="17"/>
  <c r="CS488" i="17"/>
  <c r="CT488" i="17"/>
  <c r="CU488" i="17"/>
  <c r="CV488" i="17"/>
  <c r="CW488" i="17"/>
  <c r="CX488" i="17"/>
  <c r="CY488" i="17"/>
  <c r="CZ488" i="17"/>
  <c r="DA488" i="17"/>
  <c r="DB488" i="17"/>
  <c r="DC488" i="17"/>
  <c r="DD488" i="17"/>
  <c r="D489" i="17"/>
  <c r="E489" i="17"/>
  <c r="F489" i="17"/>
  <c r="G489" i="17"/>
  <c r="H489" i="17"/>
  <c r="I489" i="17"/>
  <c r="J489" i="17"/>
  <c r="K489" i="17"/>
  <c r="L489" i="17"/>
  <c r="M489" i="17"/>
  <c r="N489" i="17"/>
  <c r="O489" i="17"/>
  <c r="P489" i="17"/>
  <c r="Q489" i="17"/>
  <c r="R489" i="17"/>
  <c r="S489" i="17"/>
  <c r="T489" i="17"/>
  <c r="U489" i="17"/>
  <c r="V489" i="17"/>
  <c r="W489" i="17"/>
  <c r="X489" i="17"/>
  <c r="Y489" i="17"/>
  <c r="Z489" i="17"/>
  <c r="AA489" i="17"/>
  <c r="AB489" i="17"/>
  <c r="AC489" i="17"/>
  <c r="AD489" i="17"/>
  <c r="AE489" i="17"/>
  <c r="AF489" i="17"/>
  <c r="AG489" i="17"/>
  <c r="AH489" i="17"/>
  <c r="AI489" i="17"/>
  <c r="AJ489" i="17"/>
  <c r="AK489" i="17"/>
  <c r="AL489" i="17"/>
  <c r="AM489" i="17"/>
  <c r="AN489" i="17"/>
  <c r="AO489" i="17"/>
  <c r="AP489" i="17"/>
  <c r="AQ489" i="17"/>
  <c r="AR489" i="17"/>
  <c r="AS489" i="17"/>
  <c r="AT489" i="17"/>
  <c r="AU489" i="17"/>
  <c r="AV489" i="17"/>
  <c r="AW489" i="17"/>
  <c r="AX489" i="17"/>
  <c r="AY489" i="17"/>
  <c r="AZ489" i="17"/>
  <c r="BA489" i="17"/>
  <c r="BB489" i="17"/>
  <c r="BC489" i="17"/>
  <c r="BD489" i="17"/>
  <c r="BE489" i="17"/>
  <c r="BF489" i="17"/>
  <c r="BG489" i="17"/>
  <c r="BH489" i="17"/>
  <c r="BI489" i="17"/>
  <c r="BJ489" i="17"/>
  <c r="BK489" i="17"/>
  <c r="BL489" i="17"/>
  <c r="BM489" i="17"/>
  <c r="BN489" i="17"/>
  <c r="BO489" i="17"/>
  <c r="BP489" i="17"/>
  <c r="BQ489" i="17"/>
  <c r="BR489" i="17"/>
  <c r="BS489" i="17"/>
  <c r="BT489" i="17"/>
  <c r="BU489" i="17"/>
  <c r="BV489" i="17"/>
  <c r="BW489" i="17"/>
  <c r="BX489" i="17"/>
  <c r="BY489" i="17"/>
  <c r="BZ489" i="17"/>
  <c r="CA489" i="17"/>
  <c r="CB489" i="17"/>
  <c r="CC489" i="17"/>
  <c r="CD489" i="17"/>
  <c r="CE489" i="17"/>
  <c r="CF489" i="17"/>
  <c r="CG489" i="17"/>
  <c r="CH489" i="17"/>
  <c r="CI489" i="17"/>
  <c r="CJ489" i="17"/>
  <c r="CK489" i="17"/>
  <c r="CL489" i="17"/>
  <c r="CM489" i="17"/>
  <c r="CN489" i="17"/>
  <c r="CO489" i="17"/>
  <c r="CP489" i="17"/>
  <c r="CQ489" i="17"/>
  <c r="CR489" i="17"/>
  <c r="CS489" i="17"/>
  <c r="CT489" i="17"/>
  <c r="CU489" i="17"/>
  <c r="CV489" i="17"/>
  <c r="CW489" i="17"/>
  <c r="CX489" i="17"/>
  <c r="CY489" i="17"/>
  <c r="CZ489" i="17"/>
  <c r="DA489" i="17"/>
  <c r="DB489" i="17"/>
  <c r="DC489" i="17"/>
  <c r="DD489" i="17"/>
  <c r="D490" i="17"/>
  <c r="E490" i="17"/>
  <c r="F490" i="17"/>
  <c r="G490" i="17"/>
  <c r="H490" i="17"/>
  <c r="I490" i="17"/>
  <c r="J490" i="17"/>
  <c r="K490" i="17"/>
  <c r="L490" i="17"/>
  <c r="M490" i="17"/>
  <c r="N490" i="17"/>
  <c r="O490" i="17"/>
  <c r="P490" i="17"/>
  <c r="Q490" i="17"/>
  <c r="R490" i="17"/>
  <c r="S490" i="17"/>
  <c r="T490" i="17"/>
  <c r="U490" i="17"/>
  <c r="V490" i="17"/>
  <c r="W490" i="17"/>
  <c r="X490" i="17"/>
  <c r="Y490" i="17"/>
  <c r="Z490" i="17"/>
  <c r="AA490" i="17"/>
  <c r="AB490" i="17"/>
  <c r="AC490" i="17"/>
  <c r="AD490" i="17"/>
  <c r="AE490" i="17"/>
  <c r="AF490" i="17"/>
  <c r="AG490" i="17"/>
  <c r="AH490" i="17"/>
  <c r="AI490" i="17"/>
  <c r="AJ490" i="17"/>
  <c r="AK490" i="17"/>
  <c r="AL490" i="17"/>
  <c r="AM490" i="17"/>
  <c r="AN490" i="17"/>
  <c r="AO490" i="17"/>
  <c r="AP490" i="17"/>
  <c r="AQ490" i="17"/>
  <c r="AR490" i="17"/>
  <c r="AS490" i="17"/>
  <c r="AT490" i="17"/>
  <c r="AU490" i="17"/>
  <c r="AV490" i="17"/>
  <c r="AW490" i="17"/>
  <c r="AX490" i="17"/>
  <c r="AY490" i="17"/>
  <c r="AZ490" i="17"/>
  <c r="BA490" i="17"/>
  <c r="BB490" i="17"/>
  <c r="BC490" i="17"/>
  <c r="BD490" i="17"/>
  <c r="BE490" i="17"/>
  <c r="BF490" i="17"/>
  <c r="BG490" i="17"/>
  <c r="BH490" i="17"/>
  <c r="BI490" i="17"/>
  <c r="BJ490" i="17"/>
  <c r="BK490" i="17"/>
  <c r="BL490" i="17"/>
  <c r="BM490" i="17"/>
  <c r="BN490" i="17"/>
  <c r="BO490" i="17"/>
  <c r="BP490" i="17"/>
  <c r="BQ490" i="17"/>
  <c r="BR490" i="17"/>
  <c r="BS490" i="17"/>
  <c r="BT490" i="17"/>
  <c r="BU490" i="17"/>
  <c r="BV490" i="17"/>
  <c r="BW490" i="17"/>
  <c r="BX490" i="17"/>
  <c r="BY490" i="17"/>
  <c r="BZ490" i="17"/>
  <c r="CA490" i="17"/>
  <c r="CB490" i="17"/>
  <c r="CC490" i="17"/>
  <c r="CD490" i="17"/>
  <c r="CE490" i="17"/>
  <c r="CF490" i="17"/>
  <c r="CG490" i="17"/>
  <c r="CH490" i="17"/>
  <c r="CI490" i="17"/>
  <c r="CJ490" i="17"/>
  <c r="CK490" i="17"/>
  <c r="CL490" i="17"/>
  <c r="CM490" i="17"/>
  <c r="CN490" i="17"/>
  <c r="CO490" i="17"/>
  <c r="CP490" i="17"/>
  <c r="CQ490" i="17"/>
  <c r="CR490" i="17"/>
  <c r="CS490" i="17"/>
  <c r="CT490" i="17"/>
  <c r="CU490" i="17"/>
  <c r="CV490" i="17"/>
  <c r="CW490" i="17"/>
  <c r="CX490" i="17"/>
  <c r="CY490" i="17"/>
  <c r="CZ490" i="17"/>
  <c r="DA490" i="17"/>
  <c r="DB490" i="17"/>
  <c r="DC490" i="17"/>
  <c r="DD490" i="17"/>
  <c r="D491" i="17"/>
  <c r="E491" i="17"/>
  <c r="F491" i="17"/>
  <c r="G491" i="17"/>
  <c r="H491" i="17"/>
  <c r="I491" i="17"/>
  <c r="J491" i="17"/>
  <c r="K491" i="17"/>
  <c r="L491" i="17"/>
  <c r="M491" i="17"/>
  <c r="N491" i="17"/>
  <c r="O491" i="17"/>
  <c r="P491" i="17"/>
  <c r="Q491" i="17"/>
  <c r="R491" i="17"/>
  <c r="S491" i="17"/>
  <c r="T491" i="17"/>
  <c r="U491" i="17"/>
  <c r="V491" i="17"/>
  <c r="W491" i="17"/>
  <c r="X491" i="17"/>
  <c r="Y491" i="17"/>
  <c r="Z491" i="17"/>
  <c r="AA491" i="17"/>
  <c r="AB491" i="17"/>
  <c r="AC491" i="17"/>
  <c r="AD491" i="17"/>
  <c r="AE491" i="17"/>
  <c r="AF491" i="17"/>
  <c r="AG491" i="17"/>
  <c r="AH491" i="17"/>
  <c r="AI491" i="17"/>
  <c r="AJ491" i="17"/>
  <c r="AK491" i="17"/>
  <c r="AL491" i="17"/>
  <c r="AM491" i="17"/>
  <c r="AN491" i="17"/>
  <c r="AO491" i="17"/>
  <c r="AP491" i="17"/>
  <c r="AQ491" i="17"/>
  <c r="AR491" i="17"/>
  <c r="AS491" i="17"/>
  <c r="AT491" i="17"/>
  <c r="AU491" i="17"/>
  <c r="AV491" i="17"/>
  <c r="AW491" i="17"/>
  <c r="AX491" i="17"/>
  <c r="AY491" i="17"/>
  <c r="AZ491" i="17"/>
  <c r="BA491" i="17"/>
  <c r="BB491" i="17"/>
  <c r="BC491" i="17"/>
  <c r="BD491" i="17"/>
  <c r="BE491" i="17"/>
  <c r="BF491" i="17"/>
  <c r="BG491" i="17"/>
  <c r="BH491" i="17"/>
  <c r="BI491" i="17"/>
  <c r="BJ491" i="17"/>
  <c r="BK491" i="17"/>
  <c r="BL491" i="17"/>
  <c r="BM491" i="17"/>
  <c r="BN491" i="17"/>
  <c r="BO491" i="17"/>
  <c r="BP491" i="17"/>
  <c r="BQ491" i="17"/>
  <c r="BR491" i="17"/>
  <c r="BS491" i="17"/>
  <c r="BT491" i="17"/>
  <c r="BU491" i="17"/>
  <c r="BV491" i="17"/>
  <c r="BW491" i="17"/>
  <c r="BX491" i="17"/>
  <c r="BY491" i="17"/>
  <c r="BZ491" i="17"/>
  <c r="CA491" i="17"/>
  <c r="CB491" i="17"/>
  <c r="CC491" i="17"/>
  <c r="CD491" i="17"/>
  <c r="CE491" i="17"/>
  <c r="CF491" i="17"/>
  <c r="CG491" i="17"/>
  <c r="CH491" i="17"/>
  <c r="CI491" i="17"/>
  <c r="CJ491" i="17"/>
  <c r="CK491" i="17"/>
  <c r="CL491" i="17"/>
  <c r="CM491" i="17"/>
  <c r="CN491" i="17"/>
  <c r="CO491" i="17"/>
  <c r="CP491" i="17"/>
  <c r="CQ491" i="17"/>
  <c r="CR491" i="17"/>
  <c r="CS491" i="17"/>
  <c r="CT491" i="17"/>
  <c r="CU491" i="17"/>
  <c r="CV491" i="17"/>
  <c r="CW491" i="17"/>
  <c r="CX491" i="17"/>
  <c r="CY491" i="17"/>
  <c r="CZ491" i="17"/>
  <c r="DA491" i="17"/>
  <c r="DB491" i="17"/>
  <c r="DC491" i="17"/>
  <c r="DD491" i="17"/>
  <c r="D492" i="17"/>
  <c r="E492" i="17"/>
  <c r="F492" i="17"/>
  <c r="G492" i="17"/>
  <c r="H492" i="17"/>
  <c r="I492" i="17"/>
  <c r="J492" i="17"/>
  <c r="K492" i="17"/>
  <c r="L492" i="17"/>
  <c r="M492" i="17"/>
  <c r="N492" i="17"/>
  <c r="O492" i="17"/>
  <c r="P492" i="17"/>
  <c r="Q492" i="17"/>
  <c r="R492" i="17"/>
  <c r="S492" i="17"/>
  <c r="T492" i="17"/>
  <c r="U492" i="17"/>
  <c r="V492" i="17"/>
  <c r="W492" i="17"/>
  <c r="X492" i="17"/>
  <c r="Y492" i="17"/>
  <c r="Z492" i="17"/>
  <c r="AA492" i="17"/>
  <c r="AB492" i="17"/>
  <c r="AC492" i="17"/>
  <c r="AD492" i="17"/>
  <c r="AE492" i="17"/>
  <c r="AF492" i="17"/>
  <c r="AG492" i="17"/>
  <c r="AH492" i="17"/>
  <c r="AI492" i="17"/>
  <c r="AJ492" i="17"/>
  <c r="AK492" i="17"/>
  <c r="AL492" i="17"/>
  <c r="AM492" i="17"/>
  <c r="AN492" i="17"/>
  <c r="AO492" i="17"/>
  <c r="AP492" i="17"/>
  <c r="AQ492" i="17"/>
  <c r="AR492" i="17"/>
  <c r="AS492" i="17"/>
  <c r="AT492" i="17"/>
  <c r="AU492" i="17"/>
  <c r="AV492" i="17"/>
  <c r="AW492" i="17"/>
  <c r="AX492" i="17"/>
  <c r="AY492" i="17"/>
  <c r="AZ492" i="17"/>
  <c r="BA492" i="17"/>
  <c r="BB492" i="17"/>
  <c r="BC492" i="17"/>
  <c r="BD492" i="17"/>
  <c r="BE492" i="17"/>
  <c r="BF492" i="17"/>
  <c r="BG492" i="17"/>
  <c r="BH492" i="17"/>
  <c r="BI492" i="17"/>
  <c r="BJ492" i="17"/>
  <c r="BK492" i="17"/>
  <c r="BL492" i="17"/>
  <c r="BM492" i="17"/>
  <c r="BN492" i="17"/>
  <c r="BO492" i="17"/>
  <c r="BP492" i="17"/>
  <c r="BQ492" i="17"/>
  <c r="BR492" i="17"/>
  <c r="BS492" i="17"/>
  <c r="BT492" i="17"/>
  <c r="BU492" i="17"/>
  <c r="BV492" i="17"/>
  <c r="BW492" i="17"/>
  <c r="BX492" i="17"/>
  <c r="BY492" i="17"/>
  <c r="BZ492" i="17"/>
  <c r="CA492" i="17"/>
  <c r="CB492" i="17"/>
  <c r="CC492" i="17"/>
  <c r="CD492" i="17"/>
  <c r="CE492" i="17"/>
  <c r="CF492" i="17"/>
  <c r="CG492" i="17"/>
  <c r="CH492" i="17"/>
  <c r="CI492" i="17"/>
  <c r="CJ492" i="17"/>
  <c r="CK492" i="17"/>
  <c r="CL492" i="17"/>
  <c r="CM492" i="17"/>
  <c r="CN492" i="17"/>
  <c r="CO492" i="17"/>
  <c r="CP492" i="17"/>
  <c r="CQ492" i="17"/>
  <c r="CR492" i="17"/>
  <c r="CS492" i="17"/>
  <c r="CT492" i="17"/>
  <c r="CU492" i="17"/>
  <c r="CV492" i="17"/>
  <c r="CW492" i="17"/>
  <c r="CX492" i="17"/>
  <c r="CY492" i="17"/>
  <c r="CZ492" i="17"/>
  <c r="DA492" i="17"/>
  <c r="DB492" i="17"/>
  <c r="DC492" i="17"/>
  <c r="DD492" i="17"/>
  <c r="D493" i="17"/>
  <c r="E493" i="17"/>
  <c r="F493" i="17"/>
  <c r="G493" i="17"/>
  <c r="H493" i="17"/>
  <c r="I493" i="17"/>
  <c r="J493" i="17"/>
  <c r="K493" i="17"/>
  <c r="L493" i="17"/>
  <c r="M493" i="17"/>
  <c r="N493" i="17"/>
  <c r="O493" i="17"/>
  <c r="P493" i="17"/>
  <c r="Q493" i="17"/>
  <c r="R493" i="17"/>
  <c r="S493" i="17"/>
  <c r="T493" i="17"/>
  <c r="U493" i="17"/>
  <c r="V493" i="17"/>
  <c r="W493" i="17"/>
  <c r="X493" i="17"/>
  <c r="Y493" i="17"/>
  <c r="Z493" i="17"/>
  <c r="AA493" i="17"/>
  <c r="AB493" i="17"/>
  <c r="AC493" i="17"/>
  <c r="AD493" i="17"/>
  <c r="AE493" i="17"/>
  <c r="AF493" i="17"/>
  <c r="AG493" i="17"/>
  <c r="AH493" i="17"/>
  <c r="AI493" i="17"/>
  <c r="AJ493" i="17"/>
  <c r="AK493" i="17"/>
  <c r="AL493" i="17"/>
  <c r="AM493" i="17"/>
  <c r="AN493" i="17"/>
  <c r="AO493" i="17"/>
  <c r="AP493" i="17"/>
  <c r="AQ493" i="17"/>
  <c r="AR493" i="17"/>
  <c r="AS493" i="17"/>
  <c r="AT493" i="17"/>
  <c r="AU493" i="17"/>
  <c r="AV493" i="17"/>
  <c r="AW493" i="17"/>
  <c r="AX493" i="17"/>
  <c r="AY493" i="17"/>
  <c r="AZ493" i="17"/>
  <c r="BA493" i="17"/>
  <c r="BB493" i="17"/>
  <c r="BC493" i="17"/>
  <c r="BD493" i="17"/>
  <c r="BE493" i="17"/>
  <c r="BF493" i="17"/>
  <c r="BG493" i="17"/>
  <c r="BH493" i="17"/>
  <c r="BI493" i="17"/>
  <c r="BJ493" i="17"/>
  <c r="BK493" i="17"/>
  <c r="BL493" i="17"/>
  <c r="BM493" i="17"/>
  <c r="BN493" i="17"/>
  <c r="BO493" i="17"/>
  <c r="BP493" i="17"/>
  <c r="BQ493" i="17"/>
  <c r="BR493" i="17"/>
  <c r="BS493" i="17"/>
  <c r="BT493" i="17"/>
  <c r="BU493" i="17"/>
  <c r="BV493" i="17"/>
  <c r="BW493" i="17"/>
  <c r="BX493" i="17"/>
  <c r="BY493" i="17"/>
  <c r="BZ493" i="17"/>
  <c r="CA493" i="17"/>
  <c r="CB493" i="17"/>
  <c r="CC493" i="17"/>
  <c r="CD493" i="17"/>
  <c r="CE493" i="17"/>
  <c r="CF493" i="17"/>
  <c r="CG493" i="17"/>
  <c r="CH493" i="17"/>
  <c r="CI493" i="17"/>
  <c r="CJ493" i="17"/>
  <c r="CK493" i="17"/>
  <c r="CL493" i="17"/>
  <c r="CM493" i="17"/>
  <c r="CN493" i="17"/>
  <c r="CO493" i="17"/>
  <c r="CP493" i="17"/>
  <c r="CQ493" i="17"/>
  <c r="CR493" i="17"/>
  <c r="CS493" i="17"/>
  <c r="CT493" i="17"/>
  <c r="CU493" i="17"/>
  <c r="CV493" i="17"/>
  <c r="CW493" i="17"/>
  <c r="CX493" i="17"/>
  <c r="CY493" i="17"/>
  <c r="CZ493" i="17"/>
  <c r="DA493" i="17"/>
  <c r="DB493" i="17"/>
  <c r="DC493" i="17"/>
  <c r="DD493" i="17"/>
  <c r="D494" i="17"/>
  <c r="E494" i="17"/>
  <c r="F494" i="17"/>
  <c r="G494" i="17"/>
  <c r="H494" i="17"/>
  <c r="I494" i="17"/>
  <c r="J494" i="17"/>
  <c r="K494" i="17"/>
  <c r="L494" i="17"/>
  <c r="M494" i="17"/>
  <c r="N494" i="17"/>
  <c r="O494" i="17"/>
  <c r="P494" i="17"/>
  <c r="Q494" i="17"/>
  <c r="R494" i="17"/>
  <c r="S494" i="17"/>
  <c r="T494" i="17"/>
  <c r="U494" i="17"/>
  <c r="V494" i="17"/>
  <c r="W494" i="17"/>
  <c r="X494" i="17"/>
  <c r="Y494" i="17"/>
  <c r="Z494" i="17"/>
  <c r="AA494" i="17"/>
  <c r="AB494" i="17"/>
  <c r="AC494" i="17"/>
  <c r="AD494" i="17"/>
  <c r="AE494" i="17"/>
  <c r="AF494" i="17"/>
  <c r="AG494" i="17"/>
  <c r="AH494" i="17"/>
  <c r="AI494" i="17"/>
  <c r="AJ494" i="17"/>
  <c r="AK494" i="17"/>
  <c r="AL494" i="17"/>
  <c r="AM494" i="17"/>
  <c r="AN494" i="17"/>
  <c r="AO494" i="17"/>
  <c r="AP494" i="17"/>
  <c r="AQ494" i="17"/>
  <c r="AR494" i="17"/>
  <c r="AS494" i="17"/>
  <c r="AT494" i="17"/>
  <c r="AU494" i="17"/>
  <c r="AV494" i="17"/>
  <c r="AW494" i="17"/>
  <c r="AX494" i="17"/>
  <c r="AY494" i="17"/>
  <c r="AZ494" i="17"/>
  <c r="BA494" i="17"/>
  <c r="BB494" i="17"/>
  <c r="BC494" i="17"/>
  <c r="BD494" i="17"/>
  <c r="BE494" i="17"/>
  <c r="BF494" i="17"/>
  <c r="BG494" i="17"/>
  <c r="BH494" i="17"/>
  <c r="BI494" i="17"/>
  <c r="BJ494" i="17"/>
  <c r="BK494" i="17"/>
  <c r="BL494" i="17"/>
  <c r="BM494" i="17"/>
  <c r="BN494" i="17"/>
  <c r="BO494" i="17"/>
  <c r="BP494" i="17"/>
  <c r="BQ494" i="17"/>
  <c r="BR494" i="17"/>
  <c r="BS494" i="17"/>
  <c r="BT494" i="17"/>
  <c r="BU494" i="17"/>
  <c r="BV494" i="17"/>
  <c r="BW494" i="17"/>
  <c r="BX494" i="17"/>
  <c r="BY494" i="17"/>
  <c r="BZ494" i="17"/>
  <c r="CA494" i="17"/>
  <c r="CB494" i="17"/>
  <c r="CC494" i="17"/>
  <c r="CD494" i="17"/>
  <c r="CE494" i="17"/>
  <c r="CF494" i="17"/>
  <c r="CG494" i="17"/>
  <c r="CH494" i="17"/>
  <c r="CI494" i="17"/>
  <c r="CJ494" i="17"/>
  <c r="CK494" i="17"/>
  <c r="CL494" i="17"/>
  <c r="CM494" i="17"/>
  <c r="CN494" i="17"/>
  <c r="CO494" i="17"/>
  <c r="CP494" i="17"/>
  <c r="CQ494" i="17"/>
  <c r="CR494" i="17"/>
  <c r="CS494" i="17"/>
  <c r="CT494" i="17"/>
  <c r="CU494" i="17"/>
  <c r="CV494" i="17"/>
  <c r="CW494" i="17"/>
  <c r="CX494" i="17"/>
  <c r="CY494" i="17"/>
  <c r="CZ494" i="17"/>
  <c r="DA494" i="17"/>
  <c r="DB494" i="17"/>
  <c r="DC494" i="17"/>
  <c r="DD494" i="17"/>
  <c r="D495" i="17"/>
  <c r="E495" i="17"/>
  <c r="F495" i="17"/>
  <c r="G495" i="17"/>
  <c r="H495" i="17"/>
  <c r="I495" i="17"/>
  <c r="J495" i="17"/>
  <c r="K495" i="17"/>
  <c r="L495" i="17"/>
  <c r="M495" i="17"/>
  <c r="N495" i="17"/>
  <c r="O495" i="17"/>
  <c r="P495" i="17"/>
  <c r="Q495" i="17"/>
  <c r="R495" i="17"/>
  <c r="S495" i="17"/>
  <c r="T495" i="17"/>
  <c r="U495" i="17"/>
  <c r="V495" i="17"/>
  <c r="W495" i="17"/>
  <c r="X495" i="17"/>
  <c r="Y495" i="17"/>
  <c r="Z495" i="17"/>
  <c r="AA495" i="17"/>
  <c r="AB495" i="17"/>
  <c r="AC495" i="17"/>
  <c r="AD495" i="17"/>
  <c r="AE495" i="17"/>
  <c r="AF495" i="17"/>
  <c r="AG495" i="17"/>
  <c r="AH495" i="17"/>
  <c r="AI495" i="17"/>
  <c r="AJ495" i="17"/>
  <c r="AK495" i="17"/>
  <c r="AL495" i="17"/>
  <c r="AM495" i="17"/>
  <c r="AN495" i="17"/>
  <c r="AO495" i="17"/>
  <c r="AP495" i="17"/>
  <c r="AQ495" i="17"/>
  <c r="AR495" i="17"/>
  <c r="AS495" i="17"/>
  <c r="AT495" i="17"/>
  <c r="AU495" i="17"/>
  <c r="AV495" i="17"/>
  <c r="AW495" i="17"/>
  <c r="AX495" i="17"/>
  <c r="AY495" i="17"/>
  <c r="AZ495" i="17"/>
  <c r="BA495" i="17"/>
  <c r="BB495" i="17"/>
  <c r="BC495" i="17"/>
  <c r="BD495" i="17"/>
  <c r="BE495" i="17"/>
  <c r="BF495" i="17"/>
  <c r="BG495" i="17"/>
  <c r="BH495" i="17"/>
  <c r="BI495" i="17"/>
  <c r="BJ495" i="17"/>
  <c r="BK495" i="17"/>
  <c r="BL495" i="17"/>
  <c r="BM495" i="17"/>
  <c r="BN495" i="17"/>
  <c r="BO495" i="17"/>
  <c r="BP495" i="17"/>
  <c r="BQ495" i="17"/>
  <c r="BR495" i="17"/>
  <c r="BS495" i="17"/>
  <c r="BT495" i="17"/>
  <c r="BU495" i="17"/>
  <c r="BV495" i="17"/>
  <c r="BW495" i="17"/>
  <c r="BX495" i="17"/>
  <c r="BY495" i="17"/>
  <c r="BZ495" i="17"/>
  <c r="CA495" i="17"/>
  <c r="CB495" i="17"/>
  <c r="CC495" i="17"/>
  <c r="CD495" i="17"/>
  <c r="CE495" i="17"/>
  <c r="CF495" i="17"/>
  <c r="CG495" i="17"/>
  <c r="CH495" i="17"/>
  <c r="CI495" i="17"/>
  <c r="CJ495" i="17"/>
  <c r="CK495" i="17"/>
  <c r="CL495" i="17"/>
  <c r="CM495" i="17"/>
  <c r="CN495" i="17"/>
  <c r="CO495" i="17"/>
  <c r="CP495" i="17"/>
  <c r="CQ495" i="17"/>
  <c r="CR495" i="17"/>
  <c r="CS495" i="17"/>
  <c r="CT495" i="17"/>
  <c r="CU495" i="17"/>
  <c r="CV495" i="17"/>
  <c r="CW495" i="17"/>
  <c r="CX495" i="17"/>
  <c r="CY495" i="17"/>
  <c r="CZ495" i="17"/>
  <c r="DA495" i="17"/>
  <c r="DB495" i="17"/>
  <c r="DC495" i="17"/>
  <c r="DD495" i="17"/>
  <c r="D496" i="17"/>
  <c r="E496" i="17"/>
  <c r="F496" i="17"/>
  <c r="G496" i="17"/>
  <c r="H496" i="17"/>
  <c r="I496" i="17"/>
  <c r="J496" i="17"/>
  <c r="K496" i="17"/>
  <c r="L496" i="17"/>
  <c r="M496" i="17"/>
  <c r="N496" i="17"/>
  <c r="O496" i="17"/>
  <c r="P496" i="17"/>
  <c r="Q496" i="17"/>
  <c r="R496" i="17"/>
  <c r="S496" i="17"/>
  <c r="T496" i="17"/>
  <c r="U496" i="17"/>
  <c r="V496" i="17"/>
  <c r="W496" i="17"/>
  <c r="X496" i="17"/>
  <c r="Y496" i="17"/>
  <c r="Z496" i="17"/>
  <c r="AA496" i="17"/>
  <c r="AB496" i="17"/>
  <c r="AC496" i="17"/>
  <c r="AD496" i="17"/>
  <c r="AE496" i="17"/>
  <c r="AF496" i="17"/>
  <c r="AG496" i="17"/>
  <c r="AH496" i="17"/>
  <c r="AI496" i="17"/>
  <c r="AJ496" i="17"/>
  <c r="AK496" i="17"/>
  <c r="AL496" i="17"/>
  <c r="AM496" i="17"/>
  <c r="AN496" i="17"/>
  <c r="AO496" i="17"/>
  <c r="AP496" i="17"/>
  <c r="AQ496" i="17"/>
  <c r="AR496" i="17"/>
  <c r="AS496" i="17"/>
  <c r="AT496" i="17"/>
  <c r="AU496" i="17"/>
  <c r="AV496" i="17"/>
  <c r="AW496" i="17"/>
  <c r="AX496" i="17"/>
  <c r="AY496" i="17"/>
  <c r="AZ496" i="17"/>
  <c r="BA496" i="17"/>
  <c r="BB496" i="17"/>
  <c r="BC496" i="17"/>
  <c r="BD496" i="17"/>
  <c r="BE496" i="17"/>
  <c r="BF496" i="17"/>
  <c r="BG496" i="17"/>
  <c r="BH496" i="17"/>
  <c r="BI496" i="17"/>
  <c r="BJ496" i="17"/>
  <c r="BK496" i="17"/>
  <c r="BL496" i="17"/>
  <c r="BM496" i="17"/>
  <c r="BN496" i="17"/>
  <c r="BO496" i="17"/>
  <c r="BP496" i="17"/>
  <c r="BQ496" i="17"/>
  <c r="BR496" i="17"/>
  <c r="BS496" i="17"/>
  <c r="BT496" i="17"/>
  <c r="BU496" i="17"/>
  <c r="BV496" i="17"/>
  <c r="BW496" i="17"/>
  <c r="BX496" i="17"/>
  <c r="BY496" i="17"/>
  <c r="BZ496" i="17"/>
  <c r="CA496" i="17"/>
  <c r="CB496" i="17"/>
  <c r="CC496" i="17"/>
  <c r="CD496" i="17"/>
  <c r="CE496" i="17"/>
  <c r="CF496" i="17"/>
  <c r="CG496" i="17"/>
  <c r="CH496" i="17"/>
  <c r="CI496" i="17"/>
  <c r="CJ496" i="17"/>
  <c r="CK496" i="17"/>
  <c r="CL496" i="17"/>
  <c r="CM496" i="17"/>
  <c r="CN496" i="17"/>
  <c r="CO496" i="17"/>
  <c r="CP496" i="17"/>
  <c r="CQ496" i="17"/>
  <c r="CR496" i="17"/>
  <c r="CS496" i="17"/>
  <c r="CT496" i="17"/>
  <c r="CU496" i="17"/>
  <c r="CV496" i="17"/>
  <c r="CW496" i="17"/>
  <c r="CX496" i="17"/>
  <c r="CY496" i="17"/>
  <c r="CZ496" i="17"/>
  <c r="DA496" i="17"/>
  <c r="DB496" i="17"/>
  <c r="DC496" i="17"/>
  <c r="DD496" i="17"/>
  <c r="D497" i="17"/>
  <c r="E497" i="17"/>
  <c r="F497" i="17"/>
  <c r="G497" i="17"/>
  <c r="H497" i="17"/>
  <c r="I497" i="17"/>
  <c r="J497" i="17"/>
  <c r="K497" i="17"/>
  <c r="L497" i="17"/>
  <c r="M497" i="17"/>
  <c r="N497" i="17"/>
  <c r="O497" i="17"/>
  <c r="P497" i="17"/>
  <c r="Q497" i="17"/>
  <c r="R497" i="17"/>
  <c r="S497" i="17"/>
  <c r="T497" i="17"/>
  <c r="U497" i="17"/>
  <c r="V497" i="17"/>
  <c r="W497" i="17"/>
  <c r="X497" i="17"/>
  <c r="Y497" i="17"/>
  <c r="Z497" i="17"/>
  <c r="AA497" i="17"/>
  <c r="AB497" i="17"/>
  <c r="AC497" i="17"/>
  <c r="AD497" i="17"/>
  <c r="AE497" i="17"/>
  <c r="AF497" i="17"/>
  <c r="AG497" i="17"/>
  <c r="AH497" i="17"/>
  <c r="AI497" i="17"/>
  <c r="AJ497" i="17"/>
  <c r="AK497" i="17"/>
  <c r="AL497" i="17"/>
  <c r="AM497" i="17"/>
  <c r="AN497" i="17"/>
  <c r="AO497" i="17"/>
  <c r="AP497" i="17"/>
  <c r="AQ497" i="17"/>
  <c r="AR497" i="17"/>
  <c r="AS497" i="17"/>
  <c r="AT497" i="17"/>
  <c r="AU497" i="17"/>
  <c r="AV497" i="17"/>
  <c r="AW497" i="17"/>
  <c r="AX497" i="17"/>
  <c r="AY497" i="17"/>
  <c r="AZ497" i="17"/>
  <c r="BA497" i="17"/>
  <c r="BB497" i="17"/>
  <c r="BC497" i="17"/>
  <c r="BD497" i="17"/>
  <c r="BE497" i="17"/>
  <c r="BF497" i="17"/>
  <c r="BG497" i="17"/>
  <c r="BH497" i="17"/>
  <c r="BI497" i="17"/>
  <c r="BJ497" i="17"/>
  <c r="BK497" i="17"/>
  <c r="BL497" i="17"/>
  <c r="BM497" i="17"/>
  <c r="BN497" i="17"/>
  <c r="BO497" i="17"/>
  <c r="BP497" i="17"/>
  <c r="BQ497" i="17"/>
  <c r="BR497" i="17"/>
  <c r="BS497" i="17"/>
  <c r="BT497" i="17"/>
  <c r="BU497" i="17"/>
  <c r="BV497" i="17"/>
  <c r="BW497" i="17"/>
  <c r="BX497" i="17"/>
  <c r="BY497" i="17"/>
  <c r="BZ497" i="17"/>
  <c r="CA497" i="17"/>
  <c r="CB497" i="17"/>
  <c r="CC497" i="17"/>
  <c r="CD497" i="17"/>
  <c r="CE497" i="17"/>
  <c r="CF497" i="17"/>
  <c r="CG497" i="17"/>
  <c r="CH497" i="17"/>
  <c r="CI497" i="17"/>
  <c r="CJ497" i="17"/>
  <c r="CK497" i="17"/>
  <c r="CL497" i="17"/>
  <c r="CM497" i="17"/>
  <c r="CN497" i="17"/>
  <c r="CO497" i="17"/>
  <c r="CP497" i="17"/>
  <c r="CQ497" i="17"/>
  <c r="CR497" i="17"/>
  <c r="CS497" i="17"/>
  <c r="CT497" i="17"/>
  <c r="CU497" i="17"/>
  <c r="CV497" i="17"/>
  <c r="CW497" i="17"/>
  <c r="CX497" i="17"/>
  <c r="CY497" i="17"/>
  <c r="CZ497" i="17"/>
  <c r="DA497" i="17"/>
  <c r="DB497" i="17"/>
  <c r="DC497" i="17"/>
  <c r="DD497" i="17"/>
  <c r="D498" i="17"/>
  <c r="E498" i="17"/>
  <c r="F498" i="17"/>
  <c r="G498" i="17"/>
  <c r="H498" i="17"/>
  <c r="I498" i="17"/>
  <c r="J498" i="17"/>
  <c r="K498" i="17"/>
  <c r="L498" i="17"/>
  <c r="M498" i="17"/>
  <c r="N498" i="17"/>
  <c r="O498" i="17"/>
  <c r="P498" i="17"/>
  <c r="Q498" i="17"/>
  <c r="R498" i="17"/>
  <c r="S498" i="17"/>
  <c r="T498" i="17"/>
  <c r="U498" i="17"/>
  <c r="V498" i="17"/>
  <c r="W498" i="17"/>
  <c r="X498" i="17"/>
  <c r="Y498" i="17"/>
  <c r="Z498" i="17"/>
  <c r="AA498" i="17"/>
  <c r="AB498" i="17"/>
  <c r="AC498" i="17"/>
  <c r="AD498" i="17"/>
  <c r="AE498" i="17"/>
  <c r="AF498" i="17"/>
  <c r="AG498" i="17"/>
  <c r="AH498" i="17"/>
  <c r="AI498" i="17"/>
  <c r="AJ498" i="17"/>
  <c r="AK498" i="17"/>
  <c r="AL498" i="17"/>
  <c r="AM498" i="17"/>
  <c r="AN498" i="17"/>
  <c r="AO498" i="17"/>
  <c r="AP498" i="17"/>
  <c r="AQ498" i="17"/>
  <c r="AR498" i="17"/>
  <c r="AS498" i="17"/>
  <c r="AT498" i="17"/>
  <c r="AU498" i="17"/>
  <c r="AV498" i="17"/>
  <c r="AW498" i="17"/>
  <c r="AX498" i="17"/>
  <c r="AY498" i="17"/>
  <c r="AZ498" i="17"/>
  <c r="BA498" i="17"/>
  <c r="BB498" i="17"/>
  <c r="BC498" i="17"/>
  <c r="BD498" i="17"/>
  <c r="BE498" i="17"/>
  <c r="BF498" i="17"/>
  <c r="BG498" i="17"/>
  <c r="BH498" i="17"/>
  <c r="BI498" i="17"/>
  <c r="BJ498" i="17"/>
  <c r="BK498" i="17"/>
  <c r="BL498" i="17"/>
  <c r="BM498" i="17"/>
  <c r="BN498" i="17"/>
  <c r="BO498" i="17"/>
  <c r="BP498" i="17"/>
  <c r="BQ498" i="17"/>
  <c r="BR498" i="17"/>
  <c r="BS498" i="17"/>
  <c r="BT498" i="17"/>
  <c r="BU498" i="17"/>
  <c r="BV498" i="17"/>
  <c r="BW498" i="17"/>
  <c r="BX498" i="17"/>
  <c r="BY498" i="17"/>
  <c r="BZ498" i="17"/>
  <c r="CA498" i="17"/>
  <c r="CB498" i="17"/>
  <c r="CC498" i="17"/>
  <c r="CD498" i="17"/>
  <c r="CE498" i="17"/>
  <c r="CF498" i="17"/>
  <c r="CG498" i="17"/>
  <c r="CH498" i="17"/>
  <c r="CI498" i="17"/>
  <c r="CJ498" i="17"/>
  <c r="CK498" i="17"/>
  <c r="CL498" i="17"/>
  <c r="CM498" i="17"/>
  <c r="CN498" i="17"/>
  <c r="CO498" i="17"/>
  <c r="CP498" i="17"/>
  <c r="CQ498" i="17"/>
  <c r="CR498" i="17"/>
  <c r="CS498" i="17"/>
  <c r="CT498" i="17"/>
  <c r="CU498" i="17"/>
  <c r="CV498" i="17"/>
  <c r="CW498" i="17"/>
  <c r="CX498" i="17"/>
  <c r="CY498" i="17"/>
  <c r="CZ498" i="17"/>
  <c r="DA498" i="17"/>
  <c r="DB498" i="17"/>
  <c r="DC498" i="17"/>
  <c r="DD498" i="17"/>
  <c r="D499" i="17"/>
  <c r="E499" i="17"/>
  <c r="F499" i="17"/>
  <c r="G499" i="17"/>
  <c r="H499" i="17"/>
  <c r="I499" i="17"/>
  <c r="J499" i="17"/>
  <c r="K499" i="17"/>
  <c r="L499" i="17"/>
  <c r="M499" i="17"/>
  <c r="N499" i="17"/>
  <c r="O499" i="17"/>
  <c r="P499" i="17"/>
  <c r="Q499" i="17"/>
  <c r="R499" i="17"/>
  <c r="S499" i="17"/>
  <c r="T499" i="17"/>
  <c r="U499" i="17"/>
  <c r="V499" i="17"/>
  <c r="W499" i="17"/>
  <c r="X499" i="17"/>
  <c r="Y499" i="17"/>
  <c r="Z499" i="17"/>
  <c r="AA499" i="17"/>
  <c r="AB499" i="17"/>
  <c r="AC499" i="17"/>
  <c r="AD499" i="17"/>
  <c r="AE499" i="17"/>
  <c r="AF499" i="17"/>
  <c r="AG499" i="17"/>
  <c r="AH499" i="17"/>
  <c r="AI499" i="17"/>
  <c r="AJ499" i="17"/>
  <c r="AK499" i="17"/>
  <c r="AL499" i="17"/>
  <c r="AM499" i="17"/>
  <c r="AN499" i="17"/>
  <c r="AO499" i="17"/>
  <c r="AP499" i="17"/>
  <c r="AQ499" i="17"/>
  <c r="AR499" i="17"/>
  <c r="AS499" i="17"/>
  <c r="AT499" i="17"/>
  <c r="AU499" i="17"/>
  <c r="AV499" i="17"/>
  <c r="AW499" i="17"/>
  <c r="AX499" i="17"/>
  <c r="AY499" i="17"/>
  <c r="AZ499" i="17"/>
  <c r="BA499" i="17"/>
  <c r="BB499" i="17"/>
  <c r="BC499" i="17"/>
  <c r="BD499" i="17"/>
  <c r="BE499" i="17"/>
  <c r="BF499" i="17"/>
  <c r="BG499" i="17"/>
  <c r="BH499" i="17"/>
  <c r="BI499" i="17"/>
  <c r="BJ499" i="17"/>
  <c r="BK499" i="17"/>
  <c r="BL499" i="17"/>
  <c r="BM499" i="17"/>
  <c r="BN499" i="17"/>
  <c r="BO499" i="17"/>
  <c r="BP499" i="17"/>
  <c r="BQ499" i="17"/>
  <c r="BR499" i="17"/>
  <c r="BS499" i="17"/>
  <c r="BT499" i="17"/>
  <c r="BU499" i="17"/>
  <c r="BV499" i="17"/>
  <c r="BW499" i="17"/>
  <c r="BX499" i="17"/>
  <c r="BY499" i="17"/>
  <c r="BZ499" i="17"/>
  <c r="CA499" i="17"/>
  <c r="CB499" i="17"/>
  <c r="CC499" i="17"/>
  <c r="CD499" i="17"/>
  <c r="CE499" i="17"/>
  <c r="CF499" i="17"/>
  <c r="CG499" i="17"/>
  <c r="CH499" i="17"/>
  <c r="CI499" i="17"/>
  <c r="CJ499" i="17"/>
  <c r="CK499" i="17"/>
  <c r="CL499" i="17"/>
  <c r="CM499" i="17"/>
  <c r="CN499" i="17"/>
  <c r="CO499" i="17"/>
  <c r="CP499" i="17"/>
  <c r="CQ499" i="17"/>
  <c r="CR499" i="17"/>
  <c r="CS499" i="17"/>
  <c r="CT499" i="17"/>
  <c r="CU499" i="17"/>
  <c r="CV499" i="17"/>
  <c r="CW499" i="17"/>
  <c r="CX499" i="17"/>
  <c r="CY499" i="17"/>
  <c r="CZ499" i="17"/>
  <c r="DA499" i="17"/>
  <c r="DB499" i="17"/>
  <c r="DC499" i="17"/>
  <c r="DD499" i="17"/>
  <c r="A4" i="17"/>
  <c r="B4" i="17"/>
  <c r="C4" i="17"/>
  <c r="A5" i="17"/>
  <c r="B5" i="17"/>
  <c r="C5" i="17"/>
  <c r="A6" i="17"/>
  <c r="B6" i="17"/>
  <c r="C6" i="17"/>
  <c r="A7" i="17"/>
  <c r="B7" i="17"/>
  <c r="C7" i="17"/>
  <c r="A8" i="17"/>
  <c r="B8" i="17"/>
  <c r="C8" i="17"/>
  <c r="A9" i="17"/>
  <c r="B9" i="17"/>
  <c r="C9" i="17"/>
  <c r="A10" i="17"/>
  <c r="B10" i="17"/>
  <c r="C10" i="17"/>
  <c r="A11" i="17"/>
  <c r="B11" i="17"/>
  <c r="C11" i="17"/>
  <c r="A12" i="17"/>
  <c r="B12" i="17"/>
  <c r="C12" i="17"/>
  <c r="A13" i="17"/>
  <c r="B13" i="17"/>
  <c r="C13" i="17"/>
  <c r="A14" i="17"/>
  <c r="B14" i="17"/>
  <c r="C14" i="17"/>
  <c r="A15" i="17"/>
  <c r="B15" i="17"/>
  <c r="C15" i="17"/>
  <c r="A16" i="17"/>
  <c r="B16" i="17"/>
  <c r="C16" i="17"/>
  <c r="A17" i="17"/>
  <c r="B17" i="17"/>
  <c r="C17" i="17"/>
  <c r="A18" i="17"/>
  <c r="B18" i="17"/>
  <c r="C18" i="17"/>
  <c r="A19" i="17"/>
  <c r="B19" i="17"/>
  <c r="C19" i="17"/>
  <c r="A20" i="17"/>
  <c r="B20" i="17"/>
  <c r="C20" i="17"/>
  <c r="A21" i="17"/>
  <c r="B21" i="17"/>
  <c r="C21" i="17"/>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96" i="17"/>
  <c r="B96" i="17"/>
  <c r="C96" i="17"/>
  <c r="A97" i="17"/>
  <c r="B97" i="17"/>
  <c r="C97" i="17"/>
  <c r="A98" i="17"/>
  <c r="B98" i="17"/>
  <c r="C98" i="17"/>
  <c r="A99" i="17"/>
  <c r="B99" i="17"/>
  <c r="C99" i="17"/>
  <c r="A100" i="17"/>
  <c r="B100" i="17"/>
  <c r="C100" i="17"/>
  <c r="A101" i="17"/>
  <c r="B101" i="17"/>
  <c r="C101" i="17"/>
  <c r="A102" i="17"/>
  <c r="B102" i="17"/>
  <c r="C102" i="17"/>
  <c r="A103" i="17"/>
  <c r="B103" i="17"/>
  <c r="C103" i="17"/>
  <c r="A104" i="17"/>
  <c r="B104" i="17"/>
  <c r="C104" i="17"/>
  <c r="A105" i="17"/>
  <c r="B105" i="17"/>
  <c r="C105" i="17"/>
  <c r="A106" i="17"/>
  <c r="B106" i="17"/>
  <c r="C106" i="17"/>
  <c r="A107" i="17"/>
  <c r="B107" i="17"/>
  <c r="C107" i="17"/>
  <c r="A108" i="17"/>
  <c r="B108" i="17"/>
  <c r="C108" i="17"/>
  <c r="A109" i="17"/>
  <c r="B109" i="17"/>
  <c r="C109" i="17"/>
  <c r="A110" i="17"/>
  <c r="B110" i="17"/>
  <c r="C110" i="17"/>
  <c r="A111" i="17"/>
  <c r="B111" i="17"/>
  <c r="C111" i="17"/>
  <c r="A112" i="17"/>
  <c r="B112" i="17"/>
  <c r="C112" i="17"/>
  <c r="A113" i="17"/>
  <c r="B113" i="17"/>
  <c r="C113" i="17"/>
  <c r="A114" i="17"/>
  <c r="B114" i="17"/>
  <c r="C114" i="17"/>
  <c r="A115" i="17"/>
  <c r="B115" i="17"/>
  <c r="C115" i="17"/>
  <c r="A116" i="17"/>
  <c r="B116" i="17"/>
  <c r="C116" i="17"/>
  <c r="A117" i="17"/>
  <c r="B117" i="17"/>
  <c r="C117" i="17"/>
  <c r="A118" i="17"/>
  <c r="B118" i="17"/>
  <c r="C118" i="17"/>
  <c r="A119" i="17"/>
  <c r="B119" i="17"/>
  <c r="C119" i="17"/>
  <c r="A120" i="17"/>
  <c r="B120" i="17"/>
  <c r="C120" i="17"/>
  <c r="A121" i="17"/>
  <c r="B121" i="17"/>
  <c r="C121" i="17"/>
  <c r="A122" i="17"/>
  <c r="B122" i="17"/>
  <c r="C122" i="17"/>
  <c r="A123" i="17"/>
  <c r="B123" i="17"/>
  <c r="C123" i="17"/>
  <c r="A124" i="17"/>
  <c r="B124" i="17"/>
  <c r="C124" i="17"/>
  <c r="A125" i="17"/>
  <c r="B125" i="17"/>
  <c r="C125" i="17"/>
  <c r="A126" i="17"/>
  <c r="B126" i="17"/>
  <c r="C126" i="17"/>
  <c r="A127" i="17"/>
  <c r="B127" i="17"/>
  <c r="C127" i="17"/>
  <c r="A128" i="17"/>
  <c r="B128" i="17"/>
  <c r="C128" i="17"/>
  <c r="A129" i="17"/>
  <c r="B129" i="17"/>
  <c r="C129" i="17"/>
  <c r="A130" i="17"/>
  <c r="B130" i="17"/>
  <c r="C130" i="17"/>
  <c r="A131" i="17"/>
  <c r="B131" i="17"/>
  <c r="C131" i="17"/>
  <c r="A132" i="17"/>
  <c r="B132" i="17"/>
  <c r="C132" i="17"/>
  <c r="A133" i="17"/>
  <c r="B133" i="17"/>
  <c r="C133" i="17"/>
  <c r="A134" i="17"/>
  <c r="B134" i="17"/>
  <c r="C134" i="17"/>
  <c r="A135" i="17"/>
  <c r="B135" i="17"/>
  <c r="C135" i="17"/>
  <c r="A136" i="17"/>
  <c r="B136" i="17"/>
  <c r="C136" i="17"/>
  <c r="A137" i="17"/>
  <c r="B137" i="17"/>
  <c r="C137" i="17"/>
  <c r="A138" i="17"/>
  <c r="B138" i="17"/>
  <c r="C138" i="17"/>
  <c r="A139" i="17"/>
  <c r="B139" i="17"/>
  <c r="C139" i="17"/>
  <c r="A140" i="17"/>
  <c r="B140" i="17"/>
  <c r="C140" i="17"/>
  <c r="A141" i="17"/>
  <c r="B141" i="17"/>
  <c r="C141" i="17"/>
  <c r="A142" i="17"/>
  <c r="B142" i="17"/>
  <c r="C142" i="17"/>
  <c r="A143" i="17"/>
  <c r="B143" i="17"/>
  <c r="C143" i="17"/>
  <c r="A144" i="17"/>
  <c r="B144" i="17"/>
  <c r="C144" i="17"/>
  <c r="A145" i="17"/>
  <c r="B145" i="17"/>
  <c r="C145" i="17"/>
  <c r="A146" i="17"/>
  <c r="B146" i="17"/>
  <c r="C146" i="17"/>
  <c r="A147" i="17"/>
  <c r="B147" i="17"/>
  <c r="C147" i="17"/>
  <c r="A148" i="17"/>
  <c r="B148" i="17"/>
  <c r="C148" i="17"/>
  <c r="A149" i="17"/>
  <c r="B149" i="17"/>
  <c r="C149" i="17"/>
  <c r="A150" i="17"/>
  <c r="B150" i="17"/>
  <c r="C150" i="17"/>
  <c r="A151" i="17"/>
  <c r="B151" i="17"/>
  <c r="C151" i="17"/>
  <c r="A152" i="17"/>
  <c r="B152" i="17"/>
  <c r="C152" i="17"/>
  <c r="A153" i="17"/>
  <c r="B153" i="17"/>
  <c r="C153" i="17"/>
  <c r="A154" i="17"/>
  <c r="B154" i="17"/>
  <c r="C154" i="17"/>
  <c r="A155" i="17"/>
  <c r="B155" i="17"/>
  <c r="C155" i="17"/>
  <c r="A156" i="17"/>
  <c r="B156" i="17"/>
  <c r="C156" i="17"/>
  <c r="A157" i="17"/>
  <c r="B157" i="17"/>
  <c r="C157" i="17"/>
  <c r="A158" i="17"/>
  <c r="B158" i="17"/>
  <c r="C158" i="17"/>
  <c r="A159" i="17"/>
  <c r="B159" i="17"/>
  <c r="C159" i="17"/>
  <c r="A160" i="17"/>
  <c r="B160" i="17"/>
  <c r="C160" i="17"/>
  <c r="A161" i="17"/>
  <c r="B161" i="17"/>
  <c r="C161" i="17"/>
  <c r="A162" i="17"/>
  <c r="B162" i="17"/>
  <c r="C162" i="17"/>
  <c r="A163" i="17"/>
  <c r="B163" i="17"/>
  <c r="C163" i="17"/>
  <c r="A164" i="17"/>
  <c r="B164" i="17"/>
  <c r="C164" i="17"/>
  <c r="A165" i="17"/>
  <c r="B165" i="17"/>
  <c r="C165" i="17"/>
  <c r="A166" i="17"/>
  <c r="B166" i="17"/>
  <c r="C166" i="17"/>
  <c r="A167" i="17"/>
  <c r="B167" i="17"/>
  <c r="C167" i="17"/>
  <c r="A168" i="17"/>
  <c r="B168" i="17"/>
  <c r="C168" i="17"/>
  <c r="A169" i="17"/>
  <c r="B169" i="17"/>
  <c r="C169" i="17"/>
  <c r="A170" i="17"/>
  <c r="B170" i="17"/>
  <c r="C170" i="17"/>
  <c r="A171" i="17"/>
  <c r="B171" i="17"/>
  <c r="C171" i="17"/>
  <c r="A172" i="17"/>
  <c r="B172" i="17"/>
  <c r="C172" i="17"/>
  <c r="A173" i="17"/>
  <c r="B173" i="17"/>
  <c r="C173" i="17"/>
  <c r="A174" i="17"/>
  <c r="B174" i="17"/>
  <c r="C174" i="17"/>
  <c r="A175" i="17"/>
  <c r="B175" i="17"/>
  <c r="C175" i="17"/>
  <c r="A176" i="17"/>
  <c r="B176" i="17"/>
  <c r="C176" i="17"/>
  <c r="A177" i="17"/>
  <c r="B177" i="17"/>
  <c r="C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A187" i="17"/>
  <c r="B187" i="17"/>
  <c r="C187" i="17"/>
  <c r="A188" i="17"/>
  <c r="B188" i="17"/>
  <c r="C188" i="17"/>
  <c r="A189" i="17"/>
  <c r="B189" i="17"/>
  <c r="C189" i="17"/>
  <c r="A190" i="17"/>
  <c r="B190" i="17"/>
  <c r="C190" i="17"/>
  <c r="A191" i="17"/>
  <c r="B191" i="17"/>
  <c r="C191" i="17"/>
  <c r="A192" i="17"/>
  <c r="B192" i="17"/>
  <c r="C192" i="17"/>
  <c r="A193" i="17"/>
  <c r="B193" i="17"/>
  <c r="C193" i="17"/>
  <c r="A194" i="17"/>
  <c r="B194" i="17"/>
  <c r="C194" i="17"/>
  <c r="A195" i="17"/>
  <c r="B195" i="17"/>
  <c r="C195" i="17"/>
  <c r="A196" i="17"/>
  <c r="B196" i="17"/>
  <c r="C196" i="17"/>
  <c r="A197" i="17"/>
  <c r="B197" i="17"/>
  <c r="C197" i="17"/>
  <c r="A198" i="17"/>
  <c r="B198" i="17"/>
  <c r="C198" i="17"/>
  <c r="A199" i="17"/>
  <c r="B199" i="17"/>
  <c r="C199" i="17"/>
  <c r="A200" i="17"/>
  <c r="B200" i="17"/>
  <c r="C200" i="17"/>
  <c r="A201" i="17"/>
  <c r="B201" i="17"/>
  <c r="C201" i="17"/>
  <c r="A202" i="17"/>
  <c r="B202" i="17"/>
  <c r="C202" i="17"/>
  <c r="A203" i="17"/>
  <c r="B203" i="17"/>
  <c r="C203" i="17"/>
  <c r="A204" i="17"/>
  <c r="B204" i="17"/>
  <c r="C204" i="17"/>
  <c r="A205" i="17"/>
  <c r="B205" i="17"/>
  <c r="C205" i="17"/>
  <c r="A206" i="17"/>
  <c r="B206" i="17"/>
  <c r="C206" i="17"/>
  <c r="A207" i="17"/>
  <c r="B207" i="17"/>
  <c r="C207" i="17"/>
  <c r="A208" i="17"/>
  <c r="B208" i="17"/>
  <c r="C208" i="17"/>
  <c r="A209" i="17"/>
  <c r="B209" i="17"/>
  <c r="C209" i="17"/>
  <c r="A210" i="17"/>
  <c r="B210" i="17"/>
  <c r="C210" i="17"/>
  <c r="A211" i="17"/>
  <c r="B211" i="17"/>
  <c r="C211" i="17"/>
  <c r="A212" i="17"/>
  <c r="B212" i="17"/>
  <c r="C212" i="17"/>
  <c r="A213" i="17"/>
  <c r="B213" i="17"/>
  <c r="C213" i="17"/>
  <c r="A214" i="17"/>
  <c r="B214" i="17"/>
  <c r="C214" i="17"/>
  <c r="A215" i="17"/>
  <c r="B215" i="17"/>
  <c r="C215" i="17"/>
  <c r="A216" i="17"/>
  <c r="B216" i="17"/>
  <c r="C216" i="17"/>
  <c r="A217" i="17"/>
  <c r="B217" i="17"/>
  <c r="C217" i="17"/>
  <c r="A218" i="17"/>
  <c r="B218" i="17"/>
  <c r="C218" i="17"/>
  <c r="A219" i="17"/>
  <c r="B219" i="17"/>
  <c r="C219" i="17"/>
  <c r="A220" i="17"/>
  <c r="B220" i="17"/>
  <c r="C220" i="17"/>
  <c r="A221" i="17"/>
  <c r="B221" i="17"/>
  <c r="C221" i="17"/>
  <c r="A222" i="17"/>
  <c r="B222" i="17"/>
  <c r="C222" i="17"/>
  <c r="A223" i="17"/>
  <c r="B223" i="17"/>
  <c r="C223" i="17"/>
  <c r="A224" i="17"/>
  <c r="B224" i="17"/>
  <c r="C224" i="17"/>
  <c r="A225" i="17"/>
  <c r="B225" i="17"/>
  <c r="C225" i="17"/>
  <c r="A226" i="17"/>
  <c r="B226" i="17"/>
  <c r="C226" i="17"/>
  <c r="A227" i="17"/>
  <c r="B227" i="17"/>
  <c r="C227" i="17"/>
  <c r="A228" i="17"/>
  <c r="B228" i="17"/>
  <c r="C228" i="17"/>
  <c r="A229" i="17"/>
  <c r="B229" i="17"/>
  <c r="C229" i="17"/>
  <c r="A230" i="17"/>
  <c r="B230" i="17"/>
  <c r="C230" i="17"/>
  <c r="A231" i="17"/>
  <c r="B231" i="17"/>
  <c r="C231" i="17"/>
  <c r="A232" i="17"/>
  <c r="B232" i="17"/>
  <c r="C232" i="17"/>
  <c r="A233" i="17"/>
  <c r="B233" i="17"/>
  <c r="C233" i="17"/>
  <c r="A234" i="17"/>
  <c r="B234" i="17"/>
  <c r="C234" i="17"/>
  <c r="A235" i="17"/>
  <c r="B235" i="17"/>
  <c r="C235" i="17"/>
  <c r="A236" i="17"/>
  <c r="B236" i="17"/>
  <c r="C236" i="17"/>
  <c r="A237" i="17"/>
  <c r="B237" i="17"/>
  <c r="C237" i="17"/>
  <c r="A238" i="17"/>
  <c r="B238" i="17"/>
  <c r="C238" i="17"/>
  <c r="A239" i="17"/>
  <c r="B239" i="17"/>
  <c r="C239" i="17"/>
  <c r="A240" i="17"/>
  <c r="B240" i="17"/>
  <c r="C240" i="17"/>
  <c r="A241" i="17"/>
  <c r="B241" i="17"/>
  <c r="C241" i="17"/>
  <c r="A242" i="17"/>
  <c r="B242" i="17"/>
  <c r="C242" i="17"/>
  <c r="A243" i="17"/>
  <c r="B243" i="17"/>
  <c r="C243" i="17"/>
  <c r="A244" i="17"/>
  <c r="B244" i="17"/>
  <c r="C244" i="17"/>
  <c r="A245" i="17"/>
  <c r="B245" i="17"/>
  <c r="C245" i="17"/>
  <c r="A246" i="17"/>
  <c r="B246" i="17"/>
  <c r="C246" i="17"/>
  <c r="A247" i="17"/>
  <c r="B247" i="17"/>
  <c r="C247" i="17"/>
  <c r="A248" i="17"/>
  <c r="B248" i="17"/>
  <c r="C248" i="17"/>
  <c r="A249" i="17"/>
  <c r="B249" i="17"/>
  <c r="C249" i="17"/>
  <c r="A250" i="17"/>
  <c r="B250" i="17"/>
  <c r="C250" i="17"/>
  <c r="A251" i="17"/>
  <c r="B251" i="17"/>
  <c r="C251" i="17"/>
  <c r="A252" i="17"/>
  <c r="B252" i="17"/>
  <c r="C252" i="17"/>
  <c r="A253" i="17"/>
  <c r="B253" i="17"/>
  <c r="C253" i="17"/>
  <c r="A254" i="17"/>
  <c r="B254" i="17"/>
  <c r="C254" i="17"/>
  <c r="A255" i="17"/>
  <c r="B255" i="17"/>
  <c r="C255" i="17"/>
  <c r="A256" i="17"/>
  <c r="B256" i="17"/>
  <c r="C256" i="17"/>
  <c r="A257" i="17"/>
  <c r="B257" i="17"/>
  <c r="C257" i="17"/>
  <c r="A258" i="17"/>
  <c r="B258" i="17"/>
  <c r="C258" i="17"/>
  <c r="A259" i="17"/>
  <c r="B259" i="17"/>
  <c r="C259" i="17"/>
  <c r="A260" i="17"/>
  <c r="B260" i="17"/>
  <c r="C260" i="17"/>
  <c r="A261" i="17"/>
  <c r="B261" i="17"/>
  <c r="C261" i="17"/>
  <c r="A262" i="17"/>
  <c r="B262" i="17"/>
  <c r="C262" i="17"/>
  <c r="A263" i="17"/>
  <c r="B263" i="17"/>
  <c r="C263" i="17"/>
  <c r="A264" i="17"/>
  <c r="B264" i="17"/>
  <c r="C264" i="17"/>
  <c r="A265" i="17"/>
  <c r="B265" i="17"/>
  <c r="C265" i="17"/>
  <c r="A266" i="17"/>
  <c r="B266" i="17"/>
  <c r="C266" i="17"/>
  <c r="A267" i="17"/>
  <c r="B267" i="17"/>
  <c r="C267" i="17"/>
  <c r="A268" i="17"/>
  <c r="B268" i="17"/>
  <c r="C268" i="17"/>
  <c r="A269" i="17"/>
  <c r="B269" i="17"/>
  <c r="C269" i="17"/>
  <c r="A270" i="17"/>
  <c r="B270" i="17"/>
  <c r="C270" i="17"/>
  <c r="A271" i="17"/>
  <c r="B271" i="17"/>
  <c r="C271" i="17"/>
  <c r="A272" i="17"/>
  <c r="B272" i="17"/>
  <c r="C272" i="17"/>
  <c r="A273" i="17"/>
  <c r="B273" i="17"/>
  <c r="C273" i="17"/>
  <c r="A274" i="17"/>
  <c r="B274" i="17"/>
  <c r="C274" i="17"/>
  <c r="A275" i="17"/>
  <c r="B275" i="17"/>
  <c r="C275" i="17"/>
  <c r="A276" i="17"/>
  <c r="B276" i="17"/>
  <c r="C276" i="17"/>
  <c r="A277" i="17"/>
  <c r="B277" i="17"/>
  <c r="C277" i="17"/>
  <c r="A278" i="17"/>
  <c r="B278" i="17"/>
  <c r="C278" i="17"/>
  <c r="A279" i="17"/>
  <c r="B279" i="17"/>
  <c r="C279" i="17"/>
  <c r="A280" i="17"/>
  <c r="B280" i="17"/>
  <c r="C280" i="17"/>
  <c r="A281" i="17"/>
  <c r="B281" i="17"/>
  <c r="C281" i="17"/>
  <c r="A282" i="17"/>
  <c r="B282" i="17"/>
  <c r="C282" i="17"/>
  <c r="A283" i="17"/>
  <c r="B283" i="17"/>
  <c r="C283" i="17"/>
  <c r="A284" i="17"/>
  <c r="B284" i="17"/>
  <c r="C284" i="17"/>
  <c r="A285" i="17"/>
  <c r="B285" i="17"/>
  <c r="C285" i="17"/>
  <c r="A286" i="17"/>
  <c r="B286" i="17"/>
  <c r="C286" i="17"/>
  <c r="A287" i="17"/>
  <c r="B287" i="17"/>
  <c r="C287" i="17"/>
  <c r="A288" i="17"/>
  <c r="B288" i="17"/>
  <c r="C288" i="17"/>
  <c r="A289" i="17"/>
  <c r="B289" i="17"/>
  <c r="C289" i="17"/>
  <c r="A290" i="17"/>
  <c r="B290" i="17"/>
  <c r="C290" i="17"/>
  <c r="A291" i="17"/>
  <c r="B291" i="17"/>
  <c r="C291" i="17"/>
  <c r="A292" i="17"/>
  <c r="B292" i="17"/>
  <c r="C292" i="17"/>
  <c r="A293" i="17"/>
  <c r="B293" i="17"/>
  <c r="C293" i="17"/>
  <c r="A294" i="17"/>
  <c r="B294" i="17"/>
  <c r="C294" i="17"/>
  <c r="A295" i="17"/>
  <c r="B295" i="17"/>
  <c r="C295" i="17"/>
  <c r="A296" i="17"/>
  <c r="B296" i="17"/>
  <c r="C296" i="17"/>
  <c r="A297" i="17"/>
  <c r="B297" i="17"/>
  <c r="C297" i="17"/>
  <c r="A298" i="17"/>
  <c r="B298" i="17"/>
  <c r="C298" i="17"/>
  <c r="A299" i="17"/>
  <c r="B299" i="17"/>
  <c r="C299" i="17"/>
  <c r="A300" i="17"/>
  <c r="B300" i="17"/>
  <c r="C300" i="17"/>
  <c r="A301" i="17"/>
  <c r="B301" i="17"/>
  <c r="C301" i="17"/>
  <c r="A302" i="17"/>
  <c r="B302" i="17"/>
  <c r="C302" i="17"/>
  <c r="A303" i="17"/>
  <c r="B303" i="17"/>
  <c r="C303" i="17"/>
  <c r="A304" i="17"/>
  <c r="B304" i="17"/>
  <c r="C304" i="17"/>
  <c r="A305" i="17"/>
  <c r="B305" i="17"/>
  <c r="C305" i="17"/>
  <c r="A306" i="17"/>
  <c r="B306" i="17"/>
  <c r="C306" i="17"/>
  <c r="A307" i="17"/>
  <c r="B307" i="17"/>
  <c r="C307" i="17"/>
  <c r="A308" i="17"/>
  <c r="B308" i="17"/>
  <c r="C308" i="17"/>
  <c r="A309" i="17"/>
  <c r="B309" i="17"/>
  <c r="C309" i="17"/>
  <c r="A310" i="17"/>
  <c r="B310" i="17"/>
  <c r="C310" i="17"/>
  <c r="A311" i="17"/>
  <c r="B311" i="17"/>
  <c r="C311" i="17"/>
  <c r="A312" i="17"/>
  <c r="B312" i="17"/>
  <c r="C312" i="17"/>
  <c r="A313" i="17"/>
  <c r="B313" i="17"/>
  <c r="C313" i="17"/>
  <c r="A314" i="17"/>
  <c r="B314" i="17"/>
  <c r="C314" i="17"/>
  <c r="A315" i="17"/>
  <c r="B315" i="17"/>
  <c r="C315" i="17"/>
  <c r="A316" i="17"/>
  <c r="B316" i="17"/>
  <c r="C316" i="17"/>
  <c r="A317" i="17"/>
  <c r="B317" i="17"/>
  <c r="C317" i="17"/>
  <c r="A318" i="17"/>
  <c r="B318" i="17"/>
  <c r="C318" i="17"/>
  <c r="A319" i="17"/>
  <c r="B319" i="17"/>
  <c r="C319" i="17"/>
  <c r="A320" i="17"/>
  <c r="B320" i="17"/>
  <c r="C320" i="17"/>
  <c r="A321" i="17"/>
  <c r="B321" i="17"/>
  <c r="C321" i="17"/>
  <c r="A322" i="17"/>
  <c r="B322" i="17"/>
  <c r="C322" i="17"/>
  <c r="A323" i="17"/>
  <c r="B323" i="17"/>
  <c r="C323" i="17"/>
  <c r="A324" i="17"/>
  <c r="B324" i="17"/>
  <c r="C324" i="17"/>
  <c r="A325" i="17"/>
  <c r="B325" i="17"/>
  <c r="C325" i="17"/>
  <c r="A326" i="17"/>
  <c r="B326" i="17"/>
  <c r="C326" i="17"/>
  <c r="A327" i="17"/>
  <c r="B327" i="17"/>
  <c r="C327" i="17"/>
  <c r="A328" i="17"/>
  <c r="B328" i="17"/>
  <c r="C328" i="17"/>
  <c r="A329" i="17"/>
  <c r="B329" i="17"/>
  <c r="C329" i="17"/>
  <c r="A330" i="17"/>
  <c r="B330" i="17"/>
  <c r="C330" i="17"/>
  <c r="A331" i="17"/>
  <c r="B331" i="17"/>
  <c r="C331" i="17"/>
  <c r="A332" i="17"/>
  <c r="B332" i="17"/>
  <c r="C332" i="17"/>
  <c r="A333" i="17"/>
  <c r="B333" i="17"/>
  <c r="C333" i="17"/>
  <c r="A334" i="17"/>
  <c r="B334" i="17"/>
  <c r="C334" i="17"/>
  <c r="A335" i="17"/>
  <c r="B335" i="17"/>
  <c r="C335" i="17"/>
  <c r="A336" i="17"/>
  <c r="B336" i="17"/>
  <c r="C336" i="17"/>
  <c r="A337" i="17"/>
  <c r="B337" i="17"/>
  <c r="C337" i="17"/>
  <c r="A338" i="17"/>
  <c r="B338" i="17"/>
  <c r="C338" i="17"/>
  <c r="A339" i="17"/>
  <c r="B339" i="17"/>
  <c r="C339" i="17"/>
  <c r="A340" i="17"/>
  <c r="B340" i="17"/>
  <c r="C340" i="17"/>
  <c r="A341" i="17"/>
  <c r="B341" i="17"/>
  <c r="C341" i="17"/>
  <c r="A342" i="17"/>
  <c r="B342" i="17"/>
  <c r="C342" i="17"/>
  <c r="A343" i="17"/>
  <c r="B343" i="17"/>
  <c r="C343" i="17"/>
  <c r="A344" i="17"/>
  <c r="B344" i="17"/>
  <c r="C344" i="17"/>
  <c r="A345" i="17"/>
  <c r="B345" i="17"/>
  <c r="C345" i="17"/>
  <c r="A346" i="17"/>
  <c r="B346" i="17"/>
  <c r="C346" i="17"/>
  <c r="A347" i="17"/>
  <c r="B347" i="17"/>
  <c r="C347" i="17"/>
  <c r="A348" i="17"/>
  <c r="B348" i="17"/>
  <c r="C348" i="17"/>
  <c r="A349" i="17"/>
  <c r="B349" i="17"/>
  <c r="C349" i="17"/>
  <c r="A350" i="17"/>
  <c r="B350" i="17"/>
  <c r="C350" i="17"/>
  <c r="A351" i="17"/>
  <c r="B351" i="17"/>
  <c r="C351" i="17"/>
  <c r="A352" i="17"/>
  <c r="B352" i="17"/>
  <c r="C352" i="17"/>
  <c r="A353" i="17"/>
  <c r="B353" i="17"/>
  <c r="C353" i="17"/>
  <c r="A354" i="17"/>
  <c r="B354" i="17"/>
  <c r="C354" i="17"/>
  <c r="A355" i="17"/>
  <c r="B355" i="17"/>
  <c r="C355" i="17"/>
  <c r="A356" i="17"/>
  <c r="B356" i="17"/>
  <c r="C356" i="17"/>
  <c r="A357" i="17"/>
  <c r="B357" i="17"/>
  <c r="C357" i="17"/>
  <c r="A358" i="17"/>
  <c r="B358" i="17"/>
  <c r="C358" i="17"/>
  <c r="A359" i="17"/>
  <c r="B359" i="17"/>
  <c r="C359" i="17"/>
  <c r="A360" i="17"/>
  <c r="B360" i="17"/>
  <c r="C360" i="17"/>
  <c r="A361" i="17"/>
  <c r="B361" i="17"/>
  <c r="C361" i="17"/>
  <c r="A362" i="17"/>
  <c r="B362" i="17"/>
  <c r="C362" i="17"/>
  <c r="A363" i="17"/>
  <c r="B363" i="17"/>
  <c r="C363" i="17"/>
  <c r="A364" i="17"/>
  <c r="B364" i="17"/>
  <c r="C364" i="17"/>
  <c r="A365" i="17"/>
  <c r="B365" i="17"/>
  <c r="C365" i="17"/>
  <c r="A366" i="17"/>
  <c r="B366" i="17"/>
  <c r="C366" i="17"/>
  <c r="A367" i="17"/>
  <c r="B367" i="17"/>
  <c r="C367" i="17"/>
  <c r="A368" i="17"/>
  <c r="B368" i="17"/>
  <c r="C368" i="17"/>
  <c r="A369" i="17"/>
  <c r="B369" i="17"/>
  <c r="C369" i="17"/>
  <c r="A370" i="17"/>
  <c r="B370" i="17"/>
  <c r="C370" i="17"/>
  <c r="A371" i="17"/>
  <c r="B371" i="17"/>
  <c r="C371" i="17"/>
  <c r="A372" i="17"/>
  <c r="B372" i="17"/>
  <c r="C372" i="17"/>
  <c r="A373" i="17"/>
  <c r="B373" i="17"/>
  <c r="C373" i="17"/>
  <c r="A374" i="17"/>
  <c r="B374" i="17"/>
  <c r="C374" i="17"/>
  <c r="A375" i="17"/>
  <c r="B375" i="17"/>
  <c r="C375" i="17"/>
  <c r="A376" i="17"/>
  <c r="B376" i="17"/>
  <c r="C376" i="17"/>
  <c r="A377" i="17"/>
  <c r="B377" i="17"/>
  <c r="C377" i="17"/>
  <c r="A378" i="17"/>
  <c r="B378" i="17"/>
  <c r="C378" i="17"/>
  <c r="A379" i="17"/>
  <c r="B379" i="17"/>
  <c r="C379" i="17"/>
  <c r="A380" i="17"/>
  <c r="B380" i="17"/>
  <c r="C380" i="17"/>
  <c r="A381" i="17"/>
  <c r="B381" i="17"/>
  <c r="C381" i="17"/>
  <c r="A382" i="17"/>
  <c r="B382" i="17"/>
  <c r="C382" i="17"/>
  <c r="A383" i="17"/>
  <c r="B383" i="17"/>
  <c r="C383" i="17"/>
  <c r="A384" i="17"/>
  <c r="B384" i="17"/>
  <c r="C384" i="17"/>
  <c r="A385" i="17"/>
  <c r="B385" i="17"/>
  <c r="C385" i="17"/>
  <c r="A386" i="17"/>
  <c r="B386" i="17"/>
  <c r="C386" i="17"/>
  <c r="A387" i="17"/>
  <c r="B387" i="17"/>
  <c r="C387" i="17"/>
  <c r="A388" i="17"/>
  <c r="B388" i="17"/>
  <c r="C388" i="17"/>
  <c r="A389" i="17"/>
  <c r="B389" i="17"/>
  <c r="C389" i="17"/>
  <c r="A390" i="17"/>
  <c r="B390" i="17"/>
  <c r="C390" i="17"/>
  <c r="A391" i="17"/>
  <c r="B391" i="17"/>
  <c r="C391" i="17"/>
  <c r="A392" i="17"/>
  <c r="B392" i="17"/>
  <c r="C392" i="17"/>
  <c r="A393" i="17"/>
  <c r="B393" i="17"/>
  <c r="C393" i="17"/>
  <c r="A394" i="17"/>
  <c r="B394" i="17"/>
  <c r="C394" i="17"/>
  <c r="A395" i="17"/>
  <c r="B395" i="17"/>
  <c r="C395" i="17"/>
  <c r="A396" i="17"/>
  <c r="B396" i="17"/>
  <c r="C396" i="17"/>
  <c r="A397" i="17"/>
  <c r="B397" i="17"/>
  <c r="C397" i="17"/>
  <c r="A398" i="17"/>
  <c r="B398" i="17"/>
  <c r="C398" i="17"/>
  <c r="A399" i="17"/>
  <c r="B399" i="17"/>
  <c r="C399" i="17"/>
  <c r="A400" i="17"/>
  <c r="B400" i="17"/>
  <c r="C400" i="17"/>
  <c r="A401" i="17"/>
  <c r="B401" i="17"/>
  <c r="C401" i="17"/>
  <c r="A402" i="17"/>
  <c r="B402" i="17"/>
  <c r="C402" i="17"/>
  <c r="A403" i="17"/>
  <c r="B403" i="17"/>
  <c r="C403" i="17"/>
  <c r="A404" i="17"/>
  <c r="B404" i="17"/>
  <c r="C404" i="17"/>
  <c r="A405" i="17"/>
  <c r="B405" i="17"/>
  <c r="C405" i="17"/>
  <c r="A406" i="17"/>
  <c r="B406" i="17"/>
  <c r="C406" i="17"/>
  <c r="A407" i="17"/>
  <c r="B407" i="17"/>
  <c r="C407" i="17"/>
  <c r="A408" i="17"/>
  <c r="B408" i="17"/>
  <c r="C408" i="17"/>
  <c r="A409" i="17"/>
  <c r="B409" i="17"/>
  <c r="C409" i="17"/>
  <c r="A410" i="17"/>
  <c r="B410" i="17"/>
  <c r="C410" i="17"/>
  <c r="A411" i="17"/>
  <c r="B411" i="17"/>
  <c r="C411" i="17"/>
  <c r="A412" i="17"/>
  <c r="B412" i="17"/>
  <c r="C412" i="17"/>
  <c r="A413" i="17"/>
  <c r="B413" i="17"/>
  <c r="C413" i="17"/>
  <c r="A414" i="17"/>
  <c r="B414" i="17"/>
  <c r="C414" i="17"/>
  <c r="A415" i="17"/>
  <c r="B415" i="17"/>
  <c r="C415" i="17"/>
  <c r="A416" i="17"/>
  <c r="B416" i="17"/>
  <c r="C416" i="17"/>
  <c r="A417" i="17"/>
  <c r="B417" i="17"/>
  <c r="C417" i="17"/>
  <c r="A418" i="17"/>
  <c r="B418" i="17"/>
  <c r="C418" i="17"/>
  <c r="A419" i="17"/>
  <c r="B419" i="17"/>
  <c r="C419" i="17"/>
  <c r="A420" i="17"/>
  <c r="B420" i="17"/>
  <c r="C420" i="17"/>
  <c r="A421" i="17"/>
  <c r="B421" i="17"/>
  <c r="C421" i="17"/>
  <c r="A422" i="17"/>
  <c r="B422" i="17"/>
  <c r="C422" i="17"/>
  <c r="A423" i="17"/>
  <c r="B423" i="17"/>
  <c r="C423" i="17"/>
  <c r="A424" i="17"/>
  <c r="B424" i="17"/>
  <c r="C424" i="17"/>
  <c r="A425" i="17"/>
  <c r="B425" i="17"/>
  <c r="C425" i="17"/>
  <c r="A426" i="17"/>
  <c r="B426" i="17"/>
  <c r="C426" i="17"/>
  <c r="A427" i="17"/>
  <c r="B427" i="17"/>
  <c r="C427" i="17"/>
  <c r="A428" i="17"/>
  <c r="B428" i="17"/>
  <c r="C428" i="17"/>
  <c r="A429" i="17"/>
  <c r="B429" i="17"/>
  <c r="C429" i="17"/>
  <c r="A430" i="17"/>
  <c r="B430" i="17"/>
  <c r="C430" i="17"/>
  <c r="A431" i="17"/>
  <c r="B431" i="17"/>
  <c r="C431" i="17"/>
  <c r="A432" i="17"/>
  <c r="B432" i="17"/>
  <c r="C432" i="17"/>
  <c r="A433" i="17"/>
  <c r="B433" i="17"/>
  <c r="C433" i="17"/>
  <c r="A434" i="17"/>
  <c r="B434" i="17"/>
  <c r="C434" i="17"/>
  <c r="A435" i="17"/>
  <c r="B435" i="17"/>
  <c r="C435" i="17"/>
  <c r="A436" i="17"/>
  <c r="B436" i="17"/>
  <c r="C436" i="17"/>
  <c r="A437" i="17"/>
  <c r="B437" i="17"/>
  <c r="C437" i="17"/>
  <c r="A438" i="17"/>
  <c r="B438" i="17"/>
  <c r="C438" i="17"/>
  <c r="A439" i="17"/>
  <c r="B439" i="17"/>
  <c r="C439" i="17"/>
  <c r="A440" i="17"/>
  <c r="B440" i="17"/>
  <c r="C440" i="17"/>
  <c r="A441" i="17"/>
  <c r="B441" i="17"/>
  <c r="C441" i="17"/>
  <c r="A442" i="17"/>
  <c r="B442" i="17"/>
  <c r="C442" i="17"/>
  <c r="A443" i="17"/>
  <c r="B443" i="17"/>
  <c r="C443" i="17"/>
  <c r="A444" i="17"/>
  <c r="B444" i="17"/>
  <c r="C444" i="17"/>
  <c r="A445" i="17"/>
  <c r="B445" i="17"/>
  <c r="C445" i="17"/>
  <c r="A446" i="17"/>
  <c r="B446" i="17"/>
  <c r="C446" i="17"/>
  <c r="A447" i="17"/>
  <c r="B447" i="17"/>
  <c r="C447" i="17"/>
  <c r="A448" i="17"/>
  <c r="B448" i="17"/>
  <c r="C448" i="17"/>
  <c r="A449" i="17"/>
  <c r="B449" i="17"/>
  <c r="C449" i="17"/>
  <c r="A450" i="17"/>
  <c r="B450" i="17"/>
  <c r="C450" i="17"/>
  <c r="A451" i="17"/>
  <c r="B451" i="17"/>
  <c r="C451" i="17"/>
  <c r="A452" i="17"/>
  <c r="B452" i="17"/>
  <c r="C452" i="17"/>
  <c r="A453" i="17"/>
  <c r="B453" i="17"/>
  <c r="C453" i="17"/>
  <c r="A454" i="17"/>
  <c r="B454" i="17"/>
  <c r="C454" i="17"/>
  <c r="A455" i="17"/>
  <c r="B455" i="17"/>
  <c r="C455" i="17"/>
  <c r="A456" i="17"/>
  <c r="B456" i="17"/>
  <c r="C456" i="17"/>
  <c r="A457" i="17"/>
  <c r="B457" i="17"/>
  <c r="C457" i="17"/>
  <c r="A458" i="17"/>
  <c r="B458" i="17"/>
  <c r="C458" i="17"/>
  <c r="A459" i="17"/>
  <c r="B459" i="17"/>
  <c r="C459" i="17"/>
  <c r="A460" i="17"/>
  <c r="B460" i="17"/>
  <c r="C460" i="17"/>
  <c r="A461" i="17"/>
  <c r="B461" i="17"/>
  <c r="C461" i="17"/>
  <c r="A462" i="17"/>
  <c r="B462" i="17"/>
  <c r="C462" i="17"/>
  <c r="A463" i="17"/>
  <c r="B463" i="17"/>
  <c r="C463" i="17"/>
  <c r="A464" i="17"/>
  <c r="B464" i="17"/>
  <c r="C464" i="17"/>
  <c r="A465" i="17"/>
  <c r="B465" i="17"/>
  <c r="C465" i="17"/>
  <c r="A466" i="17"/>
  <c r="B466" i="17"/>
  <c r="C466" i="17"/>
  <c r="A467" i="17"/>
  <c r="B467" i="17"/>
  <c r="C467" i="17"/>
  <c r="A468" i="17"/>
  <c r="B468" i="17"/>
  <c r="C468" i="17"/>
  <c r="A469" i="17"/>
  <c r="B469" i="17"/>
  <c r="C469" i="17"/>
  <c r="A470" i="17"/>
  <c r="B470" i="17"/>
  <c r="C470" i="17"/>
  <c r="A471" i="17"/>
  <c r="B471" i="17"/>
  <c r="C471" i="17"/>
  <c r="A472" i="17"/>
  <c r="B472" i="17"/>
  <c r="C472" i="17"/>
  <c r="A473" i="17"/>
  <c r="B473" i="17"/>
  <c r="C473" i="17"/>
  <c r="A474" i="17"/>
  <c r="B474" i="17"/>
  <c r="C474" i="17"/>
  <c r="A475" i="17"/>
  <c r="B475" i="17"/>
  <c r="C475" i="17"/>
  <c r="A476" i="17"/>
  <c r="B476" i="17"/>
  <c r="C476" i="17"/>
  <c r="A477" i="17"/>
  <c r="B477" i="17"/>
  <c r="C477" i="17"/>
  <c r="A478" i="17"/>
  <c r="B478" i="17"/>
  <c r="C478" i="17"/>
  <c r="A479" i="17"/>
  <c r="B479" i="17"/>
  <c r="C479" i="17"/>
  <c r="A480" i="17"/>
  <c r="B480" i="17"/>
  <c r="C480" i="17"/>
  <c r="A481" i="17"/>
  <c r="B481" i="17"/>
  <c r="C481" i="17"/>
  <c r="A482" i="17"/>
  <c r="B482" i="17"/>
  <c r="C482" i="17"/>
  <c r="A483" i="17"/>
  <c r="B483" i="17"/>
  <c r="C483" i="17"/>
  <c r="A484" i="17"/>
  <c r="B484" i="17"/>
  <c r="C484" i="17"/>
  <c r="A485" i="17"/>
  <c r="B485" i="17"/>
  <c r="C485" i="17"/>
  <c r="A486" i="17"/>
  <c r="B486" i="17"/>
  <c r="C486" i="17"/>
  <c r="A487" i="17"/>
  <c r="B487" i="17"/>
  <c r="C487" i="17"/>
  <c r="A488" i="17"/>
  <c r="B488" i="17"/>
  <c r="C488" i="17"/>
  <c r="A489" i="17"/>
  <c r="B489" i="17"/>
  <c r="C489" i="17"/>
  <c r="A490" i="17"/>
  <c r="B490" i="17"/>
  <c r="C490" i="17"/>
  <c r="A491" i="17"/>
  <c r="B491" i="17"/>
  <c r="C491" i="17"/>
  <c r="A492" i="17"/>
  <c r="B492" i="17"/>
  <c r="C492" i="17"/>
  <c r="A493" i="17"/>
  <c r="B493" i="17"/>
  <c r="C493" i="17"/>
  <c r="A494" i="17"/>
  <c r="B494" i="17"/>
  <c r="C494" i="17"/>
  <c r="A495" i="17"/>
  <c r="B495" i="17"/>
  <c r="C495" i="17"/>
  <c r="A496" i="17"/>
  <c r="B496" i="17"/>
  <c r="C496" i="17"/>
  <c r="A497" i="17"/>
  <c r="B497" i="17"/>
  <c r="C497" i="17"/>
  <c r="A498" i="17"/>
  <c r="B498" i="17"/>
  <c r="C498" i="17"/>
  <c r="A499" i="17"/>
  <c r="B499" i="17"/>
  <c r="C499" i="17"/>
  <c r="A3" i="11"/>
  <c r="B3" i="11"/>
  <c r="C3" i="11"/>
  <c r="A4" i="11"/>
  <c r="B4" i="11"/>
  <c r="C4" i="11"/>
  <c r="A5" i="11"/>
  <c r="B5" i="11"/>
  <c r="C5" i="11"/>
  <c r="A6" i="11"/>
  <c r="B6" i="11"/>
  <c r="C6" i="11"/>
  <c r="A7" i="11"/>
  <c r="B7" i="11"/>
  <c r="C7" i="11"/>
  <c r="A8" i="11"/>
  <c r="B8" i="11"/>
  <c r="C8" i="11"/>
  <c r="A9" i="11"/>
  <c r="B9" i="11"/>
  <c r="C9" i="11"/>
  <c r="A10" i="11"/>
  <c r="B10" i="11"/>
  <c r="C10" i="11"/>
  <c r="A11" i="11"/>
  <c r="B11" i="11"/>
  <c r="C11" i="11"/>
  <c r="A12" i="11"/>
  <c r="B12" i="11"/>
  <c r="C12" i="11"/>
  <c r="A13" i="11"/>
  <c r="B13" i="11"/>
  <c r="C13" i="11"/>
  <c r="A14" i="11"/>
  <c r="B14" i="11"/>
  <c r="C14" i="11"/>
  <c r="A15" i="11"/>
  <c r="B15" i="11"/>
  <c r="C15" i="11"/>
  <c r="A16" i="11"/>
  <c r="B16" i="11"/>
  <c r="C16" i="11"/>
  <c r="A17" i="11"/>
  <c r="B17" i="11"/>
  <c r="C17" i="11"/>
  <c r="A18" i="11"/>
  <c r="B18" i="11"/>
  <c r="C18" i="11"/>
  <c r="A19" i="11"/>
  <c r="B19" i="11"/>
  <c r="C19" i="11"/>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48" i="11"/>
  <c r="B48" i="11"/>
  <c r="C48" i="11"/>
  <c r="A49" i="11"/>
  <c r="B49" i="11"/>
  <c r="C49" i="11"/>
  <c r="A50" i="11"/>
  <c r="B50" i="11"/>
  <c r="C50" i="11"/>
  <c r="A51" i="11"/>
  <c r="B51" i="11"/>
  <c r="C51" i="11"/>
  <c r="A52" i="11"/>
  <c r="B52" i="11"/>
  <c r="C52" i="11"/>
  <c r="A53" i="11"/>
  <c r="B53" i="11"/>
  <c r="C53" i="11"/>
  <c r="A54" i="11"/>
  <c r="B54" i="11"/>
  <c r="C54" i="11"/>
  <c r="A55" i="11"/>
  <c r="B55" i="11"/>
  <c r="C55" i="11"/>
  <c r="A56" i="11"/>
  <c r="B56" i="11"/>
  <c r="C56" i="11"/>
  <c r="A57" i="11"/>
  <c r="B57" i="11"/>
  <c r="C57" i="11"/>
  <c r="A58" i="11"/>
  <c r="B58" i="11"/>
  <c r="C58" i="11"/>
  <c r="A59" i="11"/>
  <c r="B59" i="11"/>
  <c r="C59" i="11"/>
  <c r="A60" i="11"/>
  <c r="B60" i="11"/>
  <c r="C60" i="11"/>
  <c r="A61" i="11"/>
  <c r="B61" i="11"/>
  <c r="C61" i="11"/>
  <c r="A62" i="11"/>
  <c r="B62" i="11"/>
  <c r="C62" i="11"/>
  <c r="A63" i="11"/>
  <c r="B63" i="11"/>
  <c r="C63" i="11"/>
  <c r="A64" i="11"/>
  <c r="B64" i="11"/>
  <c r="C64" i="11"/>
  <c r="A65" i="11"/>
  <c r="B65" i="11"/>
  <c r="C65" i="11"/>
  <c r="A66" i="11"/>
  <c r="B66" i="11"/>
  <c r="C66" i="11"/>
  <c r="A67" i="11"/>
  <c r="B67" i="11"/>
  <c r="C67"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7" i="11"/>
  <c r="B77" i="11"/>
  <c r="C77" i="11"/>
  <c r="A78" i="11"/>
  <c r="B78" i="11"/>
  <c r="C78" i="11"/>
  <c r="A79" i="11"/>
  <c r="B79" i="11"/>
  <c r="C79" i="11"/>
  <c r="A80" i="11"/>
  <c r="B80" i="11"/>
  <c r="C80" i="11"/>
  <c r="A81" i="11"/>
  <c r="B81" i="11"/>
  <c r="C81" i="11"/>
  <c r="A82" i="11"/>
  <c r="B82" i="11"/>
  <c r="C82" i="11"/>
  <c r="A83" i="11"/>
  <c r="B83" i="11"/>
  <c r="C83" i="11"/>
  <c r="A84" i="11"/>
  <c r="B84" i="11"/>
  <c r="C84" i="11"/>
  <c r="A85" i="11"/>
  <c r="B85" i="11"/>
  <c r="C85" i="11"/>
  <c r="A86" i="11"/>
  <c r="B86" i="11"/>
  <c r="C86" i="11"/>
  <c r="A87" i="11"/>
  <c r="B87" i="11"/>
  <c r="C87" i="11"/>
  <c r="A88" i="11"/>
  <c r="B88" i="11"/>
  <c r="C88" i="11"/>
  <c r="A89" i="11"/>
  <c r="B89" i="11"/>
  <c r="C89" i="11"/>
  <c r="A90" i="11"/>
  <c r="B90" i="11"/>
  <c r="C90" i="11"/>
  <c r="A91" i="11"/>
  <c r="B91" i="11"/>
  <c r="C91" i="11"/>
  <c r="A92" i="11"/>
  <c r="B92" i="11"/>
  <c r="C92" i="11"/>
  <c r="A93" i="11"/>
  <c r="B93" i="11"/>
  <c r="C93" i="11"/>
  <c r="A94" i="11"/>
  <c r="B94" i="11"/>
  <c r="C94" i="11"/>
  <c r="A95" i="11"/>
  <c r="B95" i="11"/>
  <c r="C95" i="11"/>
  <c r="A96" i="11"/>
  <c r="B96" i="11"/>
  <c r="C96" i="11"/>
  <c r="A97" i="11"/>
  <c r="B97" i="11"/>
  <c r="C97" i="11"/>
  <c r="A98" i="11"/>
  <c r="B98" i="11"/>
  <c r="C98" i="11"/>
  <c r="A99" i="11"/>
  <c r="B99" i="11"/>
  <c r="C99" i="11"/>
  <c r="A100" i="11"/>
  <c r="B100" i="11"/>
  <c r="C100" i="11"/>
  <c r="A101" i="11"/>
  <c r="B101" i="11"/>
  <c r="C101" i="11"/>
  <c r="A102" i="11"/>
  <c r="B102" i="11"/>
  <c r="C102" i="11"/>
  <c r="A103" i="11"/>
  <c r="B103" i="11"/>
  <c r="C103" i="11"/>
  <c r="A104" i="11"/>
  <c r="B104" i="11"/>
  <c r="C104" i="11"/>
  <c r="A105" i="11"/>
  <c r="B105" i="11"/>
  <c r="C105" i="11"/>
  <c r="A106" i="11"/>
  <c r="B106" i="11"/>
  <c r="C106" i="11"/>
  <c r="A107" i="11"/>
  <c r="B107" i="11"/>
  <c r="C107" i="11"/>
  <c r="A108" i="11"/>
  <c r="B108" i="11"/>
  <c r="C108" i="11"/>
  <c r="A109" i="11"/>
  <c r="B109" i="11"/>
  <c r="C109" i="11"/>
  <c r="A110" i="11"/>
  <c r="B110" i="11"/>
  <c r="C110" i="11"/>
  <c r="A111" i="11"/>
  <c r="B111" i="11"/>
  <c r="C111" i="11"/>
  <c r="A112" i="11"/>
  <c r="B112" i="11"/>
  <c r="C112" i="11"/>
  <c r="A113" i="11"/>
  <c r="B113" i="11"/>
  <c r="C113" i="11"/>
  <c r="A114" i="11"/>
  <c r="B114" i="11"/>
  <c r="C114" i="11"/>
  <c r="A115" i="11"/>
  <c r="B115" i="11"/>
  <c r="C115" i="11"/>
  <c r="A116" i="11"/>
  <c r="B116" i="11"/>
  <c r="C116" i="11"/>
  <c r="A117" i="11"/>
  <c r="B117" i="11"/>
  <c r="C117" i="11"/>
  <c r="A118" i="11"/>
  <c r="B118" i="11"/>
  <c r="C118" i="11"/>
  <c r="A119" i="11"/>
  <c r="B119" i="11"/>
  <c r="C119" i="11"/>
  <c r="A120" i="11"/>
  <c r="B120" i="11"/>
  <c r="C120" i="11"/>
  <c r="A121" i="11"/>
  <c r="B121" i="11"/>
  <c r="C121" i="11"/>
  <c r="A122" i="11"/>
  <c r="B122" i="11"/>
  <c r="C122" i="11"/>
  <c r="A123" i="11"/>
  <c r="B123" i="11"/>
  <c r="C123" i="11"/>
  <c r="A124" i="11"/>
  <c r="B124" i="11"/>
  <c r="C124" i="11"/>
  <c r="A125" i="11"/>
  <c r="B125" i="11"/>
  <c r="C125" i="11"/>
  <c r="A126" i="11"/>
  <c r="B126" i="11"/>
  <c r="C126" i="11"/>
  <c r="A127" i="11"/>
  <c r="B127" i="11"/>
  <c r="C127" i="11"/>
  <c r="A128" i="11"/>
  <c r="B128" i="11"/>
  <c r="C128" i="11"/>
  <c r="A129" i="11"/>
  <c r="B129" i="11"/>
  <c r="C129" i="11"/>
  <c r="A130" i="11"/>
  <c r="B130" i="11"/>
  <c r="C130" i="11"/>
  <c r="A131" i="11"/>
  <c r="B131" i="11"/>
  <c r="C131" i="11"/>
  <c r="A132" i="11"/>
  <c r="B132" i="11"/>
  <c r="C132" i="11"/>
  <c r="A133" i="11"/>
  <c r="B133" i="11"/>
  <c r="C133" i="11"/>
  <c r="A134" i="11"/>
  <c r="B134" i="11"/>
  <c r="C134" i="11"/>
  <c r="A135" i="11"/>
  <c r="B135" i="11"/>
  <c r="C135" i="11"/>
  <c r="A136" i="11"/>
  <c r="B136" i="11"/>
  <c r="C136" i="11"/>
  <c r="A137" i="11"/>
  <c r="B137" i="11"/>
  <c r="C137" i="11"/>
  <c r="A138" i="11"/>
  <c r="B138" i="11"/>
  <c r="C138" i="11"/>
  <c r="A139" i="11"/>
  <c r="B139" i="11"/>
  <c r="C139" i="11"/>
  <c r="A140" i="11"/>
  <c r="B140" i="11"/>
  <c r="C140" i="11"/>
  <c r="A141" i="11"/>
  <c r="B141" i="11"/>
  <c r="C141" i="11"/>
  <c r="A142" i="11"/>
  <c r="B142" i="11"/>
  <c r="C142" i="11"/>
  <c r="A143" i="11"/>
  <c r="B143" i="11"/>
  <c r="C143" i="11"/>
  <c r="A144" i="11"/>
  <c r="B144" i="11"/>
  <c r="C144" i="11"/>
  <c r="A145" i="11"/>
  <c r="B145" i="11"/>
  <c r="C145" i="11"/>
  <c r="A146" i="11"/>
  <c r="B146" i="11"/>
  <c r="C146" i="11"/>
  <c r="A147" i="11"/>
  <c r="B147" i="11"/>
  <c r="C147" i="11"/>
  <c r="A148" i="11"/>
  <c r="B148" i="11"/>
  <c r="C148" i="11"/>
  <c r="A149" i="11"/>
  <c r="B149" i="11"/>
  <c r="C149" i="11"/>
  <c r="A150" i="11"/>
  <c r="B150" i="11"/>
  <c r="C150" i="11"/>
  <c r="A151" i="11"/>
  <c r="B151" i="11"/>
  <c r="C151" i="11"/>
  <c r="A152" i="11"/>
  <c r="B152" i="11"/>
  <c r="C152" i="11"/>
  <c r="A153" i="11"/>
  <c r="B153" i="11"/>
  <c r="C153" i="11"/>
  <c r="A154" i="11"/>
  <c r="B154" i="11"/>
  <c r="C154" i="11"/>
  <c r="A155" i="11"/>
  <c r="B155" i="11"/>
  <c r="C155" i="11"/>
  <c r="A156" i="11"/>
  <c r="B156" i="11"/>
  <c r="C156" i="11"/>
  <c r="A157" i="11"/>
  <c r="B157" i="11"/>
  <c r="C157" i="11"/>
  <c r="A158" i="11"/>
  <c r="B158" i="11"/>
  <c r="C158" i="11"/>
  <c r="A159" i="11"/>
  <c r="B159" i="11"/>
  <c r="C159" i="11"/>
  <c r="A160" i="11"/>
  <c r="B160" i="11"/>
  <c r="C160" i="11"/>
  <c r="A161" i="11"/>
  <c r="B161" i="11"/>
  <c r="C161" i="11"/>
  <c r="A162" i="11"/>
  <c r="B162" i="11"/>
  <c r="C162" i="11"/>
  <c r="A163" i="11"/>
  <c r="B163" i="11"/>
  <c r="C163" i="11"/>
  <c r="A164" i="11"/>
  <c r="B164" i="11"/>
  <c r="C164" i="11"/>
  <c r="A165" i="11"/>
  <c r="B165" i="11"/>
  <c r="C165" i="11"/>
  <c r="A166" i="11"/>
  <c r="B166" i="11"/>
  <c r="C166" i="11"/>
  <c r="A167" i="11"/>
  <c r="B167" i="11"/>
  <c r="C167" i="11"/>
  <c r="A168" i="11"/>
  <c r="B168" i="11"/>
  <c r="C168" i="11"/>
  <c r="A169" i="11"/>
  <c r="B169" i="11"/>
  <c r="C169" i="11"/>
  <c r="A170" i="11"/>
  <c r="B170" i="11"/>
  <c r="C170" i="11"/>
  <c r="A171" i="11"/>
  <c r="B171" i="11"/>
  <c r="C171" i="11"/>
  <c r="A172" i="11"/>
  <c r="B172" i="11"/>
  <c r="C172" i="11"/>
  <c r="A173" i="11"/>
  <c r="B173" i="11"/>
  <c r="C173" i="11"/>
  <c r="A174" i="11"/>
  <c r="B174" i="11"/>
  <c r="C174" i="11"/>
  <c r="A175" i="11"/>
  <c r="B175" i="11"/>
  <c r="C175" i="11"/>
  <c r="A176" i="11"/>
  <c r="B176" i="11"/>
  <c r="C176" i="11"/>
  <c r="A177" i="11"/>
  <c r="B177" i="11"/>
  <c r="C177" i="11"/>
  <c r="A178" i="11"/>
  <c r="B178" i="11"/>
  <c r="C178" i="11"/>
  <c r="A179" i="11"/>
  <c r="B179" i="11"/>
  <c r="C179" i="11"/>
  <c r="A180" i="11"/>
  <c r="B180" i="11"/>
  <c r="C180" i="11"/>
  <c r="A181" i="11"/>
  <c r="B181" i="11"/>
  <c r="C181" i="11"/>
  <c r="A182" i="11"/>
  <c r="B182" i="11"/>
  <c r="C182" i="11"/>
  <c r="A183" i="11"/>
  <c r="B183" i="11"/>
  <c r="C183" i="11"/>
  <c r="A184" i="11"/>
  <c r="B184" i="11"/>
  <c r="C184" i="11"/>
  <c r="A185" i="11"/>
  <c r="B185" i="11"/>
  <c r="C185" i="11"/>
  <c r="A186" i="11"/>
  <c r="B186" i="11"/>
  <c r="C186" i="11"/>
  <c r="A187" i="11"/>
  <c r="B187" i="11"/>
  <c r="C187" i="11"/>
  <c r="A188" i="11"/>
  <c r="B188" i="11"/>
  <c r="C188" i="11"/>
  <c r="A189" i="11"/>
  <c r="B189" i="11"/>
  <c r="C189" i="11"/>
  <c r="A190" i="11"/>
  <c r="B190" i="11"/>
  <c r="C190" i="11"/>
  <c r="A191" i="11"/>
  <c r="B191" i="11"/>
  <c r="C191" i="11"/>
  <c r="A192" i="11"/>
  <c r="B192" i="11"/>
  <c r="C192" i="11"/>
  <c r="A193" i="11"/>
  <c r="B193" i="11"/>
  <c r="C193" i="11"/>
  <c r="A194" i="11"/>
  <c r="B194" i="11"/>
  <c r="C194" i="11"/>
  <c r="A195" i="11"/>
  <c r="B195" i="11"/>
  <c r="C195" i="11"/>
  <c r="A196" i="11"/>
  <c r="B196" i="11"/>
  <c r="C196" i="11"/>
  <c r="A197" i="11"/>
  <c r="B197" i="11"/>
  <c r="C197" i="11"/>
  <c r="A198" i="11"/>
  <c r="B198" i="11"/>
  <c r="C198" i="11"/>
  <c r="A199" i="11"/>
  <c r="B199" i="11"/>
  <c r="C199" i="11"/>
  <c r="A200" i="11"/>
  <c r="B200" i="11"/>
  <c r="C200" i="11"/>
  <c r="A201" i="11"/>
  <c r="B201" i="11"/>
  <c r="C201" i="11"/>
  <c r="A202" i="11"/>
  <c r="B202" i="11"/>
  <c r="C202" i="11"/>
  <c r="A203" i="11"/>
  <c r="B203" i="11"/>
  <c r="C203" i="11"/>
  <c r="A204" i="11"/>
  <c r="B204" i="11"/>
  <c r="C204" i="11"/>
  <c r="A205" i="11"/>
  <c r="B205" i="11"/>
  <c r="C205" i="11"/>
  <c r="A206" i="11"/>
  <c r="B206" i="11"/>
  <c r="C206" i="11"/>
  <c r="A207" i="11"/>
  <c r="B207" i="11"/>
  <c r="C207" i="11"/>
  <c r="A208" i="11"/>
  <c r="B208" i="11"/>
  <c r="C208" i="11"/>
  <c r="A209" i="11"/>
  <c r="B209" i="11"/>
  <c r="C209" i="11"/>
  <c r="A210" i="11"/>
  <c r="B210" i="11"/>
  <c r="C210" i="11"/>
  <c r="A211" i="11"/>
  <c r="B211" i="11"/>
  <c r="C211" i="11"/>
  <c r="A212" i="11"/>
  <c r="B212" i="11"/>
  <c r="C212" i="11"/>
  <c r="A213" i="11"/>
  <c r="B213" i="11"/>
  <c r="C213" i="11"/>
  <c r="A214" i="11"/>
  <c r="B214" i="11"/>
  <c r="C214" i="11"/>
  <c r="A215" i="11"/>
  <c r="B215" i="11"/>
  <c r="C215" i="11"/>
  <c r="A216" i="11"/>
  <c r="B216" i="11"/>
  <c r="C216" i="11"/>
  <c r="A217" i="11"/>
  <c r="B217" i="11"/>
  <c r="C217" i="11"/>
  <c r="A218" i="11"/>
  <c r="B218" i="11"/>
  <c r="C218" i="11"/>
  <c r="A219" i="11"/>
  <c r="B219" i="11"/>
  <c r="C219" i="11"/>
  <c r="A220" i="11"/>
  <c r="B220" i="11"/>
  <c r="C220" i="11"/>
  <c r="A221" i="11"/>
  <c r="B221" i="11"/>
  <c r="C221" i="11"/>
  <c r="A222" i="11"/>
  <c r="B222" i="11"/>
  <c r="C222" i="11"/>
  <c r="A223" i="11"/>
  <c r="B223" i="11"/>
  <c r="C223" i="11"/>
  <c r="A224" i="11"/>
  <c r="B224" i="11"/>
  <c r="C224" i="11"/>
  <c r="A225" i="11"/>
  <c r="B225" i="11"/>
  <c r="C225" i="11"/>
  <c r="A226" i="11"/>
  <c r="B226" i="11"/>
  <c r="C226" i="11"/>
  <c r="A227" i="11"/>
  <c r="B227" i="11"/>
  <c r="C227" i="11"/>
  <c r="A228" i="11"/>
  <c r="B228" i="11"/>
  <c r="C228" i="11"/>
  <c r="A229" i="11"/>
  <c r="B229" i="11"/>
  <c r="C229" i="11"/>
  <c r="A230" i="11"/>
  <c r="B230" i="11"/>
  <c r="C230" i="11"/>
  <c r="A231" i="11"/>
  <c r="B231" i="11"/>
  <c r="C231" i="11"/>
  <c r="A232" i="11"/>
  <c r="B232" i="11"/>
  <c r="C232" i="11"/>
  <c r="A233" i="11"/>
  <c r="B233" i="11"/>
  <c r="C233" i="11"/>
  <c r="A234" i="11"/>
  <c r="B234" i="11"/>
  <c r="C234" i="11"/>
  <c r="A235" i="11"/>
  <c r="B235" i="11"/>
  <c r="C235" i="11"/>
  <c r="A236" i="11"/>
  <c r="B236" i="11"/>
  <c r="C236" i="11"/>
  <c r="A237" i="11"/>
  <c r="B237" i="11"/>
  <c r="C237" i="11"/>
  <c r="A238" i="11"/>
  <c r="B238" i="11"/>
  <c r="C238" i="11"/>
  <c r="A239" i="11"/>
  <c r="B239" i="11"/>
  <c r="C239" i="11"/>
  <c r="A240" i="11"/>
  <c r="B240" i="11"/>
  <c r="C240" i="11"/>
  <c r="A241" i="11"/>
  <c r="B241" i="11"/>
  <c r="C241" i="11"/>
  <c r="A242" i="11"/>
  <c r="B242" i="11"/>
  <c r="C242" i="11"/>
  <c r="A243" i="11"/>
  <c r="B243" i="11"/>
  <c r="C243" i="11"/>
  <c r="A244" i="11"/>
  <c r="B244" i="11"/>
  <c r="C244" i="11"/>
  <c r="A245" i="11"/>
  <c r="B245" i="11"/>
  <c r="C245" i="11"/>
  <c r="A246" i="11"/>
  <c r="B246" i="11"/>
  <c r="C246" i="11"/>
  <c r="A247" i="11"/>
  <c r="B247" i="11"/>
  <c r="C247" i="11"/>
  <c r="A248" i="11"/>
  <c r="B248" i="11"/>
  <c r="C248" i="11"/>
  <c r="A249" i="11"/>
  <c r="B249" i="11"/>
  <c r="C249" i="11"/>
  <c r="A250" i="11"/>
  <c r="B250" i="11"/>
  <c r="C250" i="11"/>
  <c r="A251" i="11"/>
  <c r="B251" i="11"/>
  <c r="C251" i="11"/>
  <c r="A252" i="11"/>
  <c r="B252" i="11"/>
  <c r="C252" i="11"/>
  <c r="A253" i="11"/>
  <c r="B253" i="11"/>
  <c r="C253" i="11"/>
  <c r="A254" i="11"/>
  <c r="B254" i="11"/>
  <c r="C254" i="11"/>
  <c r="A255" i="11"/>
  <c r="B255" i="11"/>
  <c r="C255" i="11"/>
  <c r="A256" i="11"/>
  <c r="B256" i="11"/>
  <c r="C256" i="11"/>
  <c r="A257" i="11"/>
  <c r="B257" i="11"/>
  <c r="C257" i="11"/>
  <c r="A258" i="11"/>
  <c r="B258" i="11"/>
  <c r="C258" i="11"/>
  <c r="A259" i="11"/>
  <c r="B259" i="11"/>
  <c r="C259" i="11"/>
  <c r="A260" i="11"/>
  <c r="B260" i="11"/>
  <c r="C260" i="11"/>
  <c r="A261" i="11"/>
  <c r="B261" i="11"/>
  <c r="C261" i="11"/>
  <c r="A262" i="11"/>
  <c r="B262" i="11"/>
  <c r="C262" i="11"/>
  <c r="A263" i="11"/>
  <c r="B263" i="11"/>
  <c r="C263" i="11"/>
  <c r="A264" i="11"/>
  <c r="B264" i="11"/>
  <c r="C264" i="11"/>
  <c r="A265" i="11"/>
  <c r="B265" i="11"/>
  <c r="C265" i="11"/>
  <c r="A266" i="11"/>
  <c r="B266" i="11"/>
  <c r="C266" i="11"/>
  <c r="A267" i="11"/>
  <c r="B267" i="11"/>
  <c r="C267" i="11"/>
  <c r="A268" i="11"/>
  <c r="B268" i="11"/>
  <c r="C268" i="11"/>
  <c r="A269" i="11"/>
  <c r="B269" i="11"/>
  <c r="C269" i="11"/>
  <c r="A270" i="11"/>
  <c r="B270" i="11"/>
  <c r="C270" i="11"/>
  <c r="A271" i="11"/>
  <c r="B271" i="11"/>
  <c r="C271" i="11"/>
  <c r="A272" i="11"/>
  <c r="B272" i="11"/>
  <c r="C272" i="11"/>
  <c r="A273" i="11"/>
  <c r="B273" i="11"/>
  <c r="C273" i="11"/>
  <c r="A274" i="11"/>
  <c r="B274" i="11"/>
  <c r="C274" i="11"/>
  <c r="A275" i="11"/>
  <c r="B275" i="11"/>
  <c r="C275" i="11"/>
  <c r="A276" i="11"/>
  <c r="B276" i="11"/>
  <c r="C276" i="11"/>
  <c r="A277" i="11"/>
  <c r="B277" i="11"/>
  <c r="C277" i="11"/>
  <c r="A278" i="11"/>
  <c r="B278" i="11"/>
  <c r="C278" i="11"/>
  <c r="A279" i="11"/>
  <c r="B279" i="11"/>
  <c r="C279" i="11"/>
  <c r="A280" i="11"/>
  <c r="B280" i="11"/>
  <c r="C280" i="11"/>
  <c r="A281" i="11"/>
  <c r="B281" i="11"/>
  <c r="C281" i="11"/>
  <c r="A282" i="11"/>
  <c r="B282" i="11"/>
  <c r="C282" i="11"/>
  <c r="A283" i="11"/>
  <c r="B283" i="11"/>
  <c r="C283" i="11"/>
  <c r="A284" i="11"/>
  <c r="B284" i="11"/>
  <c r="C284" i="11"/>
  <c r="A285" i="11"/>
  <c r="B285" i="11"/>
  <c r="C285" i="11"/>
  <c r="A286" i="11"/>
  <c r="B286" i="11"/>
  <c r="C286" i="11"/>
  <c r="A287" i="11"/>
  <c r="B287" i="11"/>
  <c r="C287" i="11"/>
  <c r="A288" i="11"/>
  <c r="B288" i="11"/>
  <c r="C288" i="11"/>
  <c r="A289" i="11"/>
  <c r="B289" i="11"/>
  <c r="C289" i="11"/>
  <c r="A290" i="11"/>
  <c r="B290" i="11"/>
  <c r="C290" i="11"/>
  <c r="A291" i="11"/>
  <c r="B291" i="11"/>
  <c r="C291" i="11"/>
  <c r="A292" i="11"/>
  <c r="B292" i="11"/>
  <c r="C292" i="11"/>
  <c r="A293" i="11"/>
  <c r="B293" i="11"/>
  <c r="C293" i="11"/>
  <c r="A294" i="11"/>
  <c r="B294" i="11"/>
  <c r="C294" i="11"/>
  <c r="A295" i="11"/>
  <c r="B295" i="11"/>
  <c r="C295" i="11"/>
  <c r="A296" i="11"/>
  <c r="B296" i="11"/>
  <c r="C296" i="11"/>
  <c r="A297" i="11"/>
  <c r="B297" i="11"/>
  <c r="C297" i="11"/>
  <c r="A298" i="11"/>
  <c r="B298" i="11"/>
  <c r="C298" i="11"/>
  <c r="A299" i="11"/>
  <c r="B299" i="11"/>
  <c r="C299" i="11"/>
  <c r="A300" i="11"/>
  <c r="B300" i="11"/>
  <c r="C300" i="11"/>
  <c r="A301" i="11"/>
  <c r="B301" i="11"/>
  <c r="C301" i="11"/>
  <c r="A302" i="11"/>
  <c r="B302" i="11"/>
  <c r="C302" i="11"/>
  <c r="A303" i="11"/>
  <c r="B303" i="11"/>
  <c r="C303" i="11"/>
  <c r="A304" i="11"/>
  <c r="B304" i="11"/>
  <c r="C304" i="11"/>
  <c r="A305" i="11"/>
  <c r="B305" i="11"/>
  <c r="C305" i="11"/>
  <c r="A306" i="11"/>
  <c r="B306" i="11"/>
  <c r="C306" i="11"/>
  <c r="A307" i="11"/>
  <c r="B307" i="11"/>
  <c r="C307" i="11"/>
  <c r="A308" i="11"/>
  <c r="B308" i="11"/>
  <c r="C308" i="11"/>
  <c r="A309" i="11"/>
  <c r="B309" i="11"/>
  <c r="C309" i="11"/>
  <c r="A310" i="11"/>
  <c r="B310" i="11"/>
  <c r="C310" i="11"/>
  <c r="A311" i="11"/>
  <c r="B311" i="11"/>
  <c r="C311" i="11"/>
  <c r="A312" i="11"/>
  <c r="B312" i="11"/>
  <c r="C312" i="11"/>
  <c r="A313" i="11"/>
  <c r="B313" i="11"/>
  <c r="C313" i="11"/>
  <c r="A314" i="11"/>
  <c r="B314" i="11"/>
  <c r="C314" i="11"/>
  <c r="A315" i="11"/>
  <c r="B315" i="11"/>
  <c r="C315" i="11"/>
  <c r="A316" i="11"/>
  <c r="B316" i="11"/>
  <c r="C316" i="11"/>
  <c r="A317" i="11"/>
  <c r="B317" i="11"/>
  <c r="C317" i="11"/>
  <c r="A318" i="11"/>
  <c r="B318" i="11"/>
  <c r="C318" i="11"/>
  <c r="A319" i="11"/>
  <c r="B319" i="11"/>
  <c r="C319" i="11"/>
  <c r="A320" i="11"/>
  <c r="B320" i="11"/>
  <c r="C320" i="11"/>
  <c r="A321" i="11"/>
  <c r="B321" i="11"/>
  <c r="C321" i="11"/>
  <c r="A322" i="11"/>
  <c r="B322" i="11"/>
  <c r="C322" i="11"/>
  <c r="A323" i="11"/>
  <c r="B323" i="11"/>
  <c r="C323" i="11"/>
  <c r="A324" i="11"/>
  <c r="B324" i="11"/>
  <c r="C324" i="11"/>
  <c r="A325" i="11"/>
  <c r="B325" i="11"/>
  <c r="C325" i="11"/>
  <c r="A326" i="11"/>
  <c r="B326" i="11"/>
  <c r="C326" i="11"/>
  <c r="A327" i="11"/>
  <c r="B327" i="11"/>
  <c r="C327" i="11"/>
  <c r="A328" i="11"/>
  <c r="B328" i="11"/>
  <c r="C328" i="11"/>
  <c r="A329" i="11"/>
  <c r="B329" i="11"/>
  <c r="C329" i="11"/>
  <c r="A330" i="11"/>
  <c r="B330" i="11"/>
  <c r="C330" i="11"/>
  <c r="A331" i="11"/>
  <c r="B331" i="11"/>
  <c r="C331" i="11"/>
  <c r="A332" i="11"/>
  <c r="B332" i="11"/>
  <c r="C332" i="11"/>
  <c r="A333" i="11"/>
  <c r="B333" i="11"/>
  <c r="C333" i="11"/>
  <c r="A334" i="11"/>
  <c r="B334" i="11"/>
  <c r="C334" i="11"/>
  <c r="A335" i="11"/>
  <c r="B335" i="11"/>
  <c r="C335" i="11"/>
  <c r="A336" i="11"/>
  <c r="B336" i="11"/>
  <c r="C336" i="11"/>
  <c r="A337" i="11"/>
  <c r="B337" i="11"/>
  <c r="C337" i="11"/>
  <c r="A338" i="11"/>
  <c r="B338" i="11"/>
  <c r="C338" i="11"/>
  <c r="A339" i="11"/>
  <c r="B339" i="11"/>
  <c r="C339" i="11"/>
  <c r="A340" i="11"/>
  <c r="B340" i="11"/>
  <c r="C340" i="11"/>
  <c r="A341" i="11"/>
  <c r="B341" i="11"/>
  <c r="C341" i="11"/>
  <c r="A342" i="11"/>
  <c r="B342" i="11"/>
  <c r="C342" i="11"/>
  <c r="A343" i="11"/>
  <c r="B343" i="11"/>
  <c r="C343" i="11"/>
  <c r="A344" i="11"/>
  <c r="B344" i="11"/>
  <c r="C344" i="11"/>
  <c r="A345" i="11"/>
  <c r="B345" i="11"/>
  <c r="C345" i="11"/>
  <c r="A346" i="11"/>
  <c r="B346" i="11"/>
  <c r="C346" i="11"/>
  <c r="A347" i="11"/>
  <c r="B347" i="11"/>
  <c r="C347" i="11"/>
  <c r="A348" i="11"/>
  <c r="B348" i="11"/>
  <c r="C348" i="11"/>
  <c r="A349" i="11"/>
  <c r="B349" i="11"/>
  <c r="C349" i="11"/>
  <c r="A350" i="11"/>
  <c r="B350" i="11"/>
  <c r="C350" i="11"/>
  <c r="A351" i="11"/>
  <c r="B351" i="11"/>
  <c r="C351" i="11"/>
  <c r="A352" i="11"/>
  <c r="B352" i="11"/>
  <c r="C352" i="11"/>
  <c r="A353" i="11"/>
  <c r="B353" i="11"/>
  <c r="C353" i="11"/>
  <c r="A354" i="11"/>
  <c r="B354" i="11"/>
  <c r="C354" i="11"/>
  <c r="A355" i="11"/>
  <c r="B355" i="11"/>
  <c r="C355" i="11"/>
  <c r="A356" i="11"/>
  <c r="B356" i="11"/>
  <c r="C356" i="11"/>
  <c r="A357" i="11"/>
  <c r="B357" i="11"/>
  <c r="C357" i="11"/>
  <c r="A358" i="11"/>
  <c r="B358" i="11"/>
  <c r="C358" i="11"/>
  <c r="A359" i="11"/>
  <c r="B359" i="11"/>
  <c r="C359" i="11"/>
  <c r="A360" i="11"/>
  <c r="B360" i="11"/>
  <c r="C360" i="11"/>
  <c r="A361" i="11"/>
  <c r="B361" i="11"/>
  <c r="C361" i="11"/>
  <c r="A362" i="11"/>
  <c r="B362" i="11"/>
  <c r="C362" i="11"/>
  <c r="A363" i="11"/>
  <c r="B363" i="11"/>
  <c r="C363" i="11"/>
  <c r="A364" i="11"/>
  <c r="B364" i="11"/>
  <c r="C364" i="11"/>
  <c r="A365" i="11"/>
  <c r="B365" i="11"/>
  <c r="C365" i="11"/>
  <c r="A366" i="11"/>
  <c r="B366" i="11"/>
  <c r="C366" i="11"/>
  <c r="A367" i="11"/>
  <c r="B367" i="11"/>
  <c r="C367" i="11"/>
  <c r="A368" i="11"/>
  <c r="B368" i="11"/>
  <c r="C368" i="11"/>
  <c r="A369" i="11"/>
  <c r="B369" i="11"/>
  <c r="C369" i="11"/>
  <c r="A370" i="11"/>
  <c r="B370" i="11"/>
  <c r="C370" i="11"/>
  <c r="A371" i="11"/>
  <c r="B371" i="11"/>
  <c r="C371" i="11"/>
  <c r="A372" i="11"/>
  <c r="B372" i="11"/>
  <c r="C372" i="11"/>
  <c r="A373" i="11"/>
  <c r="B373" i="11"/>
  <c r="C373" i="11"/>
  <c r="A374" i="11"/>
  <c r="B374" i="11"/>
  <c r="C374" i="11"/>
  <c r="A375" i="11"/>
  <c r="B375" i="11"/>
  <c r="C375" i="11"/>
  <c r="A376" i="11"/>
  <c r="B376" i="11"/>
  <c r="C376" i="11"/>
  <c r="A377" i="11"/>
  <c r="B377" i="11"/>
  <c r="C377" i="11"/>
  <c r="A378" i="11"/>
  <c r="B378" i="11"/>
  <c r="C378" i="11"/>
  <c r="A379" i="11"/>
  <c r="B379" i="11"/>
  <c r="C379" i="11"/>
  <c r="A380" i="11"/>
  <c r="B380" i="11"/>
  <c r="C380" i="11"/>
  <c r="A381" i="11"/>
  <c r="B381" i="11"/>
  <c r="C381" i="11"/>
  <c r="A382" i="11"/>
  <c r="B382" i="11"/>
  <c r="C382" i="11"/>
  <c r="A383" i="11"/>
  <c r="B383" i="11"/>
  <c r="C383" i="11"/>
  <c r="A384" i="11"/>
  <c r="B384" i="11"/>
  <c r="C384" i="11"/>
  <c r="A385" i="11"/>
  <c r="B385" i="11"/>
  <c r="C385" i="11"/>
  <c r="A386" i="11"/>
  <c r="B386" i="11"/>
  <c r="C386" i="11"/>
  <c r="A387" i="11"/>
  <c r="B387" i="11"/>
  <c r="C387" i="11"/>
  <c r="A388" i="11"/>
  <c r="B388" i="11"/>
  <c r="C388" i="11"/>
  <c r="A389" i="11"/>
  <c r="B389" i="11"/>
  <c r="C389" i="11"/>
  <c r="A390" i="11"/>
  <c r="B390" i="11"/>
  <c r="C390" i="11"/>
  <c r="A391" i="11"/>
  <c r="B391" i="11"/>
  <c r="C391" i="11"/>
  <c r="A392" i="11"/>
  <c r="B392" i="11"/>
  <c r="C392" i="11"/>
  <c r="A393" i="11"/>
  <c r="B393" i="11"/>
  <c r="C393" i="11"/>
  <c r="A394" i="11"/>
  <c r="B394" i="11"/>
  <c r="C394" i="11"/>
  <c r="A395" i="11"/>
  <c r="B395" i="11"/>
  <c r="C395" i="11"/>
  <c r="A396" i="11"/>
  <c r="B396" i="11"/>
  <c r="C396" i="11"/>
  <c r="A397" i="11"/>
  <c r="B397" i="11"/>
  <c r="C397" i="11"/>
  <c r="A398" i="11"/>
  <c r="B398" i="11"/>
  <c r="C398" i="11"/>
  <c r="A399" i="11"/>
  <c r="B399" i="11"/>
  <c r="C399" i="11"/>
  <c r="A400" i="11"/>
  <c r="B400" i="11"/>
  <c r="C400" i="11"/>
  <c r="A401" i="11"/>
  <c r="B401" i="11"/>
  <c r="C401" i="11"/>
  <c r="A402" i="11"/>
  <c r="B402" i="11"/>
  <c r="C402" i="11"/>
  <c r="A403" i="11"/>
  <c r="B403" i="11"/>
  <c r="C403" i="11"/>
  <c r="A404" i="11"/>
  <c r="B404" i="11"/>
  <c r="C404" i="11"/>
  <c r="A405" i="11"/>
  <c r="B405" i="11"/>
  <c r="C405" i="11"/>
  <c r="A406" i="11"/>
  <c r="B406" i="11"/>
  <c r="C406" i="11"/>
  <c r="A407" i="11"/>
  <c r="B407" i="11"/>
  <c r="C407" i="11"/>
  <c r="A408" i="11"/>
  <c r="B408" i="11"/>
  <c r="C408" i="11"/>
  <c r="A409" i="11"/>
  <c r="B409" i="11"/>
  <c r="C409" i="11"/>
  <c r="A410" i="11"/>
  <c r="B410" i="11"/>
  <c r="C410" i="11"/>
  <c r="A411" i="11"/>
  <c r="B411" i="11"/>
  <c r="C411" i="11"/>
  <c r="A412" i="11"/>
  <c r="B412" i="11"/>
  <c r="C412" i="11"/>
  <c r="A413" i="11"/>
  <c r="B413" i="11"/>
  <c r="C413" i="11"/>
  <c r="A414" i="11"/>
  <c r="B414" i="11"/>
  <c r="C414" i="11"/>
  <c r="A415" i="11"/>
  <c r="B415" i="11"/>
  <c r="C415" i="11"/>
  <c r="A416" i="11"/>
  <c r="B416" i="11"/>
  <c r="C416" i="11"/>
  <c r="A417" i="11"/>
  <c r="B417" i="11"/>
  <c r="C417" i="11"/>
  <c r="A418" i="11"/>
  <c r="B418" i="11"/>
  <c r="C418" i="11"/>
  <c r="A419" i="11"/>
  <c r="B419" i="11"/>
  <c r="C419" i="11"/>
  <c r="A420" i="11"/>
  <c r="B420" i="11"/>
  <c r="C420" i="11"/>
  <c r="A421" i="11"/>
  <c r="B421" i="11"/>
  <c r="C421" i="11"/>
  <c r="A422" i="11"/>
  <c r="B422" i="11"/>
  <c r="C422" i="11"/>
  <c r="A423" i="11"/>
  <c r="B423" i="11"/>
  <c r="C423" i="11"/>
  <c r="A424" i="11"/>
  <c r="B424" i="11"/>
  <c r="C424" i="11"/>
  <c r="A425" i="11"/>
  <c r="B425" i="11"/>
  <c r="C425" i="11"/>
  <c r="A426" i="11"/>
  <c r="B426" i="11"/>
  <c r="C426" i="11"/>
  <c r="A427" i="11"/>
  <c r="B427" i="11"/>
  <c r="C427" i="11"/>
  <c r="A428" i="11"/>
  <c r="B428" i="11"/>
  <c r="C428" i="11"/>
  <c r="A429" i="11"/>
  <c r="B429" i="11"/>
  <c r="C429" i="11"/>
  <c r="A430" i="11"/>
  <c r="B430" i="11"/>
  <c r="C430" i="11"/>
  <c r="A431" i="11"/>
  <c r="B431" i="11"/>
  <c r="C431" i="11"/>
  <c r="A432" i="11"/>
  <c r="B432" i="11"/>
  <c r="C432" i="11"/>
  <c r="A433" i="11"/>
  <c r="B433" i="11"/>
  <c r="C433" i="11"/>
  <c r="A434" i="11"/>
  <c r="B434" i="11"/>
  <c r="C434" i="11"/>
  <c r="A435" i="11"/>
  <c r="B435" i="11"/>
  <c r="C435" i="11"/>
  <c r="A436" i="11"/>
  <c r="B436" i="11"/>
  <c r="C436" i="11"/>
  <c r="A437" i="11"/>
  <c r="B437" i="11"/>
  <c r="C437" i="11"/>
  <c r="A438" i="11"/>
  <c r="B438" i="11"/>
  <c r="C438" i="11"/>
  <c r="A439" i="11"/>
  <c r="B439" i="11"/>
  <c r="C439" i="11"/>
  <c r="A440" i="11"/>
  <c r="B440" i="11"/>
  <c r="C440" i="11"/>
  <c r="A441" i="11"/>
  <c r="B441" i="11"/>
  <c r="C441" i="11"/>
  <c r="A442" i="11"/>
  <c r="B442" i="11"/>
  <c r="C442" i="11"/>
  <c r="A443" i="11"/>
  <c r="B443" i="11"/>
  <c r="C443" i="11"/>
  <c r="A444" i="11"/>
  <c r="B444" i="11"/>
  <c r="C444" i="11"/>
  <c r="A445" i="11"/>
  <c r="B445" i="11"/>
  <c r="C445" i="11"/>
  <c r="A446" i="11"/>
  <c r="B446" i="11"/>
  <c r="C446" i="11"/>
  <c r="A447" i="11"/>
  <c r="B447" i="11"/>
  <c r="C447" i="11"/>
  <c r="A448" i="11"/>
  <c r="B448" i="11"/>
  <c r="C448" i="11"/>
  <c r="A449" i="11"/>
  <c r="B449" i="11"/>
  <c r="C449" i="11"/>
  <c r="A450" i="11"/>
  <c r="B450" i="11"/>
  <c r="C450" i="11"/>
  <c r="A451" i="11"/>
  <c r="B451" i="11"/>
  <c r="C451" i="11"/>
  <c r="A452" i="11"/>
  <c r="B452" i="11"/>
  <c r="C452" i="11"/>
  <c r="A453" i="11"/>
  <c r="B453" i="11"/>
  <c r="C453" i="11"/>
  <c r="A454" i="11"/>
  <c r="B454" i="11"/>
  <c r="C454" i="11"/>
  <c r="A455" i="11"/>
  <c r="B455" i="11"/>
  <c r="C455" i="11"/>
  <c r="A456" i="11"/>
  <c r="B456" i="11"/>
  <c r="C456" i="11"/>
  <c r="A457" i="11"/>
  <c r="B457" i="11"/>
  <c r="C457" i="11"/>
  <c r="A458" i="11"/>
  <c r="B458" i="11"/>
  <c r="C458" i="11"/>
  <c r="A459" i="11"/>
  <c r="B459" i="11"/>
  <c r="C459" i="11"/>
  <c r="A460" i="11"/>
  <c r="B460" i="11"/>
  <c r="C460" i="11"/>
  <c r="A461" i="11"/>
  <c r="B461" i="11"/>
  <c r="C461" i="11"/>
  <c r="A462" i="11"/>
  <c r="B462" i="11"/>
  <c r="C462" i="11"/>
  <c r="A463" i="11"/>
  <c r="B463" i="11"/>
  <c r="C463" i="11"/>
  <c r="A464" i="11"/>
  <c r="B464" i="11"/>
  <c r="C464" i="11"/>
  <c r="A465" i="11"/>
  <c r="B465" i="11"/>
  <c r="C465" i="11"/>
  <c r="A466" i="11"/>
  <c r="B466" i="11"/>
  <c r="C466" i="11"/>
  <c r="A467" i="11"/>
  <c r="B467" i="11"/>
  <c r="C467" i="11"/>
  <c r="A468" i="11"/>
  <c r="B468" i="11"/>
  <c r="C468" i="11"/>
  <c r="A469" i="11"/>
  <c r="B469" i="11"/>
  <c r="C469" i="11"/>
  <c r="A470" i="11"/>
  <c r="B470" i="11"/>
  <c r="C470" i="11"/>
  <c r="A471" i="11"/>
  <c r="B471" i="11"/>
  <c r="C471" i="11"/>
  <c r="A472" i="11"/>
  <c r="B472" i="11"/>
  <c r="C472" i="11"/>
  <c r="A473" i="11"/>
  <c r="B473" i="11"/>
  <c r="C473" i="11"/>
  <c r="A474" i="11"/>
  <c r="B474" i="11"/>
  <c r="C474" i="11"/>
  <c r="A475" i="11"/>
  <c r="B475" i="11"/>
  <c r="C475" i="11"/>
  <c r="A476" i="11"/>
  <c r="B476" i="11"/>
  <c r="C476" i="11"/>
  <c r="A477" i="11"/>
  <c r="B477" i="11"/>
  <c r="C477" i="11"/>
  <c r="A478" i="11"/>
  <c r="B478" i="11"/>
  <c r="C478" i="11"/>
  <c r="A479" i="11"/>
  <c r="B479" i="11"/>
  <c r="C479" i="11"/>
  <c r="A480" i="11"/>
  <c r="B480" i="11"/>
  <c r="C480" i="11"/>
  <c r="A481" i="11"/>
  <c r="B481" i="11"/>
  <c r="C481" i="11"/>
  <c r="A482" i="11"/>
  <c r="B482" i="11"/>
  <c r="C482" i="11"/>
  <c r="A483" i="11"/>
  <c r="B483" i="11"/>
  <c r="C483" i="11"/>
  <c r="A484" i="11"/>
  <c r="B484" i="11"/>
  <c r="C484" i="11"/>
  <c r="A485" i="11"/>
  <c r="B485" i="11"/>
  <c r="C485" i="11"/>
  <c r="A486" i="11"/>
  <c r="B486" i="11"/>
  <c r="C486" i="11"/>
  <c r="A487" i="11"/>
  <c r="B487" i="11"/>
  <c r="C487" i="11"/>
  <c r="A488" i="11"/>
  <c r="B488" i="11"/>
  <c r="C488" i="11"/>
  <c r="A489" i="11"/>
  <c r="B489" i="11"/>
  <c r="C489" i="11"/>
  <c r="A490" i="11"/>
  <c r="B490" i="11"/>
  <c r="C490" i="11"/>
  <c r="A491" i="11"/>
  <c r="B491" i="11"/>
  <c r="C491" i="11"/>
  <c r="A492" i="11"/>
  <c r="B492" i="11"/>
  <c r="C492" i="11"/>
  <c r="A493" i="11"/>
  <c r="B493" i="11"/>
  <c r="C493" i="11"/>
  <c r="A494" i="11"/>
  <c r="B494" i="11"/>
  <c r="C494" i="11"/>
  <c r="A495" i="11"/>
  <c r="B495" i="11"/>
  <c r="C495" i="11"/>
  <c r="A496" i="11"/>
  <c r="B496" i="11"/>
  <c r="C496" i="11"/>
  <c r="A497" i="11"/>
  <c r="B497" i="11"/>
  <c r="C497" i="11"/>
  <c r="A498" i="11"/>
  <c r="B498" i="11"/>
  <c r="C498" i="11"/>
  <c r="A499" i="11"/>
  <c r="B499" i="11"/>
  <c r="C499" i="11"/>
  <c r="A500" i="11"/>
  <c r="B500" i="11"/>
  <c r="C500" i="11"/>
  <c r="A3" i="12"/>
  <c r="B3" i="12"/>
  <c r="C3" i="12"/>
  <c r="A4" i="12"/>
  <c r="B4" i="12"/>
  <c r="C4" i="12"/>
  <c r="A5" i="12"/>
  <c r="B5" i="12"/>
  <c r="C5" i="12"/>
  <c r="A6" i="12"/>
  <c r="B6" i="12"/>
  <c r="C6" i="12"/>
  <c r="A7" i="12"/>
  <c r="B7" i="12"/>
  <c r="C7" i="12"/>
  <c r="A8" i="12"/>
  <c r="B8" i="12"/>
  <c r="C8" i="12"/>
  <c r="A9" i="12"/>
  <c r="B9" i="12"/>
  <c r="C9" i="12"/>
  <c r="A10" i="12"/>
  <c r="B10" i="12"/>
  <c r="C10" i="12"/>
  <c r="A11" i="12"/>
  <c r="B11" i="12"/>
  <c r="C11" i="12"/>
  <c r="A12" i="12"/>
  <c r="B12" i="12"/>
  <c r="C12" i="12"/>
  <c r="A13" i="12"/>
  <c r="B13" i="12"/>
  <c r="C13" i="12"/>
  <c r="A14" i="12"/>
  <c r="B14" i="12"/>
  <c r="C14" i="12"/>
  <c r="A15" i="12"/>
  <c r="B15" i="12"/>
  <c r="C15" i="12"/>
  <c r="A16" i="12"/>
  <c r="B16" i="12"/>
  <c r="C16" i="12"/>
  <c r="A17" i="12"/>
  <c r="B17" i="12"/>
  <c r="C17" i="12"/>
  <c r="A18" i="12"/>
  <c r="B18" i="12"/>
  <c r="C18" i="12"/>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47" i="12"/>
  <c r="B47" i="12"/>
  <c r="C47" i="12"/>
  <c r="A48" i="12"/>
  <c r="B48" i="12"/>
  <c r="C48" i="12"/>
  <c r="A49" i="12"/>
  <c r="B49" i="12"/>
  <c r="C49" i="12"/>
  <c r="A50" i="12"/>
  <c r="B50" i="12"/>
  <c r="C50" i="12"/>
  <c r="A51" i="12"/>
  <c r="B51" i="12"/>
  <c r="C51" i="12"/>
  <c r="A52" i="12"/>
  <c r="B52" i="12"/>
  <c r="C52" i="12"/>
  <c r="A53" i="12"/>
  <c r="B53" i="12"/>
  <c r="C53" i="12"/>
  <c r="A54" i="12"/>
  <c r="B54" i="12"/>
  <c r="C54" i="12"/>
  <c r="A55" i="12"/>
  <c r="B55" i="12"/>
  <c r="C55" i="12"/>
  <c r="A56" i="12"/>
  <c r="B56" i="12"/>
  <c r="C56" i="12"/>
  <c r="A57" i="12"/>
  <c r="B57" i="12"/>
  <c r="C57" i="12"/>
  <c r="A58" i="12"/>
  <c r="B58" i="12"/>
  <c r="C58" i="12"/>
  <c r="A59" i="12"/>
  <c r="B59" i="12"/>
  <c r="C59" i="12"/>
  <c r="A60" i="12"/>
  <c r="B60" i="12"/>
  <c r="C60" i="12"/>
  <c r="A61" i="12"/>
  <c r="B61" i="12"/>
  <c r="C61" i="12"/>
  <c r="A62" i="12"/>
  <c r="B62" i="12"/>
  <c r="C62" i="12"/>
  <c r="A63" i="12"/>
  <c r="B63" i="12"/>
  <c r="C63" i="12"/>
  <c r="A64" i="12"/>
  <c r="B64" i="12"/>
  <c r="C64" i="12"/>
  <c r="A65" i="12"/>
  <c r="B65" i="12"/>
  <c r="C65" i="12"/>
  <c r="A66" i="12"/>
  <c r="B66" i="12"/>
  <c r="C66"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6" i="12"/>
  <c r="B76" i="12"/>
  <c r="C76" i="12"/>
  <c r="A77" i="12"/>
  <c r="B77" i="12"/>
  <c r="C77" i="12"/>
  <c r="A78" i="12"/>
  <c r="B78" i="12"/>
  <c r="C78" i="12"/>
  <c r="A79" i="12"/>
  <c r="B79" i="12"/>
  <c r="C79" i="12"/>
  <c r="A80" i="12"/>
  <c r="B80" i="12"/>
  <c r="C80" i="12"/>
  <c r="A81" i="12"/>
  <c r="B81" i="12"/>
  <c r="C81" i="12"/>
  <c r="A82" i="12"/>
  <c r="B82" i="12"/>
  <c r="C82" i="12"/>
  <c r="A83" i="12"/>
  <c r="B83" i="12"/>
  <c r="C83" i="12"/>
  <c r="A84" i="12"/>
  <c r="B84" i="12"/>
  <c r="C84" i="12"/>
  <c r="A85" i="12"/>
  <c r="B85" i="12"/>
  <c r="C85" i="12"/>
  <c r="A86" i="12"/>
  <c r="B86" i="12"/>
  <c r="C86" i="12"/>
  <c r="A87" i="12"/>
  <c r="B87" i="12"/>
  <c r="C87" i="12"/>
  <c r="A88" i="12"/>
  <c r="B88" i="12"/>
  <c r="C88" i="12"/>
  <c r="A89" i="12"/>
  <c r="B89" i="12"/>
  <c r="C89" i="12"/>
  <c r="A90" i="12"/>
  <c r="B90" i="12"/>
  <c r="C90" i="12"/>
  <c r="A91" i="12"/>
  <c r="B91" i="12"/>
  <c r="C91" i="12"/>
  <c r="A92" i="12"/>
  <c r="B92" i="12"/>
  <c r="C92" i="12"/>
  <c r="A93" i="12"/>
  <c r="B93" i="12"/>
  <c r="C93" i="12"/>
  <c r="A94" i="12"/>
  <c r="B94" i="12"/>
  <c r="C94" i="12"/>
  <c r="A95" i="12"/>
  <c r="B95" i="12"/>
  <c r="C95" i="12"/>
  <c r="A96" i="12"/>
  <c r="B96" i="12"/>
  <c r="C96" i="12"/>
  <c r="A97" i="12"/>
  <c r="B97" i="12"/>
  <c r="C97" i="12"/>
  <c r="A98" i="12"/>
  <c r="B98" i="12"/>
  <c r="C98" i="12"/>
  <c r="A99" i="12"/>
  <c r="B99" i="12"/>
  <c r="C99" i="12"/>
  <c r="A100" i="12"/>
  <c r="B100" i="12"/>
  <c r="C100" i="12"/>
  <c r="A101" i="12"/>
  <c r="B101" i="12"/>
  <c r="C101" i="12"/>
  <c r="A102" i="12"/>
  <c r="B102" i="12"/>
  <c r="C102" i="12"/>
  <c r="A103" i="12"/>
  <c r="B103" i="12"/>
  <c r="C103" i="12"/>
  <c r="A104" i="12"/>
  <c r="B104" i="12"/>
  <c r="C104" i="12"/>
  <c r="A105" i="12"/>
  <c r="B105" i="12"/>
  <c r="C105" i="12"/>
  <c r="A106" i="12"/>
  <c r="B106" i="12"/>
  <c r="C106" i="12"/>
  <c r="A107" i="12"/>
  <c r="B107" i="12"/>
  <c r="C107" i="12"/>
  <c r="A108" i="12"/>
  <c r="B108" i="12"/>
  <c r="C108" i="12"/>
  <c r="A109" i="12"/>
  <c r="B109" i="12"/>
  <c r="C109" i="12"/>
  <c r="A110" i="12"/>
  <c r="B110" i="12"/>
  <c r="C110" i="12"/>
  <c r="A111" i="12"/>
  <c r="B111" i="12"/>
  <c r="C111" i="12"/>
  <c r="A112" i="12"/>
  <c r="B112" i="12"/>
  <c r="C112" i="12"/>
  <c r="A113" i="12"/>
  <c r="B113" i="12"/>
  <c r="C113" i="12"/>
  <c r="A114" i="12"/>
  <c r="B114" i="12"/>
  <c r="C114" i="12"/>
  <c r="A115" i="12"/>
  <c r="B115" i="12"/>
  <c r="C115" i="12"/>
  <c r="A116" i="12"/>
  <c r="B116" i="12"/>
  <c r="C116" i="12"/>
  <c r="A117" i="12"/>
  <c r="B117" i="12"/>
  <c r="C117" i="12"/>
  <c r="A118" i="12"/>
  <c r="B118" i="12"/>
  <c r="C118" i="12"/>
  <c r="A119" i="12"/>
  <c r="B119" i="12"/>
  <c r="C119" i="12"/>
  <c r="A120" i="12"/>
  <c r="B120" i="12"/>
  <c r="C120" i="12"/>
  <c r="A121" i="12"/>
  <c r="B121" i="12"/>
  <c r="C121" i="12"/>
  <c r="A122" i="12"/>
  <c r="B122" i="12"/>
  <c r="C122" i="12"/>
  <c r="A123" i="12"/>
  <c r="B123" i="12"/>
  <c r="C123" i="12"/>
  <c r="A124" i="12"/>
  <c r="B124" i="12"/>
  <c r="C124" i="12"/>
  <c r="A125" i="12"/>
  <c r="B125" i="12"/>
  <c r="C125" i="12"/>
  <c r="A126" i="12"/>
  <c r="B126" i="12"/>
  <c r="C126" i="12"/>
  <c r="A127" i="12"/>
  <c r="B127" i="12"/>
  <c r="C127" i="12"/>
  <c r="A128" i="12"/>
  <c r="B128" i="12"/>
  <c r="C128" i="12"/>
  <c r="A129" i="12"/>
  <c r="B129" i="12"/>
  <c r="C129" i="12"/>
  <c r="A130" i="12"/>
  <c r="B130" i="12"/>
  <c r="C130" i="12"/>
  <c r="A131" i="12"/>
  <c r="B131" i="12"/>
  <c r="C131" i="12"/>
  <c r="A132" i="12"/>
  <c r="B132" i="12"/>
  <c r="C132" i="12"/>
  <c r="A133" i="12"/>
  <c r="B133" i="12"/>
  <c r="C133" i="12"/>
  <c r="A134" i="12"/>
  <c r="B134" i="12"/>
  <c r="C134" i="12"/>
  <c r="A135" i="12"/>
  <c r="B135" i="12"/>
  <c r="C135" i="12"/>
  <c r="A136" i="12"/>
  <c r="B136" i="12"/>
  <c r="C136" i="12"/>
  <c r="A137" i="12"/>
  <c r="B137" i="12"/>
  <c r="C137" i="12"/>
  <c r="A138" i="12"/>
  <c r="B138" i="12"/>
  <c r="C138" i="12"/>
  <c r="A139" i="12"/>
  <c r="B139" i="12"/>
  <c r="C139" i="12"/>
  <c r="A140" i="12"/>
  <c r="B140" i="12"/>
  <c r="C140" i="12"/>
  <c r="A141" i="12"/>
  <c r="B141" i="12"/>
  <c r="C141" i="12"/>
  <c r="A142" i="12"/>
  <c r="B142" i="12"/>
  <c r="C142" i="12"/>
  <c r="A143" i="12"/>
  <c r="B143" i="12"/>
  <c r="C143" i="12"/>
  <c r="A144" i="12"/>
  <c r="B144" i="12"/>
  <c r="C144" i="12"/>
  <c r="A145" i="12"/>
  <c r="B145" i="12"/>
  <c r="C145" i="12"/>
  <c r="A146" i="12"/>
  <c r="B146" i="12"/>
  <c r="C146" i="12"/>
  <c r="A147" i="12"/>
  <c r="B147" i="12"/>
  <c r="C147" i="12"/>
  <c r="A148" i="12"/>
  <c r="B148" i="12"/>
  <c r="C148" i="12"/>
  <c r="A149" i="12"/>
  <c r="B149" i="12"/>
  <c r="C149" i="12"/>
  <c r="A150" i="12"/>
  <c r="B150" i="12"/>
  <c r="C150" i="12"/>
  <c r="A151" i="12"/>
  <c r="B151" i="12"/>
  <c r="C151" i="12"/>
  <c r="A152" i="12"/>
  <c r="B152" i="12"/>
  <c r="C152" i="12"/>
  <c r="A153" i="12"/>
  <c r="B153" i="12"/>
  <c r="C153" i="12"/>
  <c r="A154" i="12"/>
  <c r="B154" i="12"/>
  <c r="C154" i="12"/>
  <c r="A155" i="12"/>
  <c r="B155" i="12"/>
  <c r="C155" i="12"/>
  <c r="A156" i="12"/>
  <c r="B156" i="12"/>
  <c r="C156" i="12"/>
  <c r="A157" i="12"/>
  <c r="B157" i="12"/>
  <c r="C157" i="12"/>
  <c r="A158" i="12"/>
  <c r="B158" i="12"/>
  <c r="C158" i="12"/>
  <c r="A159" i="12"/>
  <c r="B159" i="12"/>
  <c r="C159" i="12"/>
  <c r="A160" i="12"/>
  <c r="B160" i="12"/>
  <c r="C160" i="12"/>
  <c r="A161" i="12"/>
  <c r="B161" i="12"/>
  <c r="C161" i="12"/>
  <c r="A162" i="12"/>
  <c r="B162" i="12"/>
  <c r="C162" i="12"/>
  <c r="A163" i="12"/>
  <c r="B163" i="12"/>
  <c r="C163" i="12"/>
  <c r="A164" i="12"/>
  <c r="B164" i="12"/>
  <c r="C164" i="12"/>
  <c r="A165" i="12"/>
  <c r="B165" i="12"/>
  <c r="C165" i="12"/>
  <c r="A166" i="12"/>
  <c r="B166" i="12"/>
  <c r="C166" i="12"/>
  <c r="A167" i="12"/>
  <c r="B167" i="12"/>
  <c r="C167" i="12"/>
  <c r="A168" i="12"/>
  <c r="B168" i="12"/>
  <c r="C168" i="12"/>
  <c r="A169" i="12"/>
  <c r="B169" i="12"/>
  <c r="C169" i="12"/>
  <c r="A170" i="12"/>
  <c r="B170" i="12"/>
  <c r="C170" i="12"/>
  <c r="A171" i="12"/>
  <c r="B171" i="12"/>
  <c r="C171" i="12"/>
  <c r="A172" i="12"/>
  <c r="B172" i="12"/>
  <c r="C172" i="12"/>
  <c r="A173" i="12"/>
  <c r="B173" i="12"/>
  <c r="C173" i="12"/>
  <c r="A174" i="12"/>
  <c r="B174" i="12"/>
  <c r="C174" i="12"/>
  <c r="A175" i="12"/>
  <c r="B175" i="12"/>
  <c r="C175" i="12"/>
  <c r="A176" i="12"/>
  <c r="B176" i="12"/>
  <c r="C176" i="12"/>
  <c r="A177" i="12"/>
  <c r="B177" i="12"/>
  <c r="C177" i="12"/>
  <c r="A178" i="12"/>
  <c r="B178" i="12"/>
  <c r="C178" i="12"/>
  <c r="A179" i="12"/>
  <c r="B179" i="12"/>
  <c r="C179" i="12"/>
  <c r="A180" i="12"/>
  <c r="B180" i="12"/>
  <c r="C180" i="12"/>
  <c r="A181" i="12"/>
  <c r="B181" i="12"/>
  <c r="C181" i="12"/>
  <c r="A182" i="12"/>
  <c r="B182" i="12"/>
  <c r="C182" i="12"/>
  <c r="A183" i="12"/>
  <c r="B183" i="12"/>
  <c r="C183" i="12"/>
  <c r="A184" i="12"/>
  <c r="B184" i="12"/>
  <c r="C184" i="12"/>
  <c r="A185" i="12"/>
  <c r="B185" i="12"/>
  <c r="C185" i="12"/>
  <c r="A186" i="12"/>
  <c r="B186" i="12"/>
  <c r="C186" i="12"/>
  <c r="A187" i="12"/>
  <c r="B187" i="12"/>
  <c r="C187" i="12"/>
  <c r="A188" i="12"/>
  <c r="B188" i="12"/>
  <c r="C188" i="12"/>
  <c r="A189" i="12"/>
  <c r="B189" i="12"/>
  <c r="C189" i="12"/>
  <c r="A190" i="12"/>
  <c r="B190" i="12"/>
  <c r="C190" i="12"/>
  <c r="A191" i="12"/>
  <c r="B191" i="12"/>
  <c r="C191" i="12"/>
  <c r="A192" i="12"/>
  <c r="B192" i="12"/>
  <c r="C192" i="12"/>
  <c r="A193" i="12"/>
  <c r="B193" i="12"/>
  <c r="C193" i="12"/>
  <c r="A194" i="12"/>
  <c r="B194" i="12"/>
  <c r="C194" i="12"/>
  <c r="A195" i="12"/>
  <c r="B195" i="12"/>
  <c r="C195" i="12"/>
  <c r="A196" i="12"/>
  <c r="B196" i="12"/>
  <c r="C196" i="12"/>
  <c r="A197" i="12"/>
  <c r="B197" i="12"/>
  <c r="C197" i="12"/>
  <c r="A198" i="12"/>
  <c r="B198" i="12"/>
  <c r="C198" i="12"/>
  <c r="A199" i="12"/>
  <c r="B199" i="12"/>
  <c r="C199" i="12"/>
  <c r="A200" i="12"/>
  <c r="B200" i="12"/>
  <c r="C200" i="12"/>
  <c r="A201" i="12"/>
  <c r="B201" i="12"/>
  <c r="C201" i="12"/>
  <c r="A202" i="12"/>
  <c r="B202" i="12"/>
  <c r="C202" i="12"/>
  <c r="A203" i="12"/>
  <c r="B203" i="12"/>
  <c r="C203" i="12"/>
  <c r="A204" i="12"/>
  <c r="B204" i="12"/>
  <c r="C204" i="12"/>
  <c r="A205" i="12"/>
  <c r="B205" i="12"/>
  <c r="C205" i="12"/>
  <c r="A206" i="12"/>
  <c r="B206" i="12"/>
  <c r="C206" i="12"/>
  <c r="A207" i="12"/>
  <c r="B207" i="12"/>
  <c r="C207" i="12"/>
  <c r="A208" i="12"/>
  <c r="B208" i="12"/>
  <c r="C208" i="12"/>
  <c r="A209" i="12"/>
  <c r="B209" i="12"/>
  <c r="C209" i="12"/>
  <c r="A210" i="12"/>
  <c r="B210" i="12"/>
  <c r="C210" i="12"/>
  <c r="A211" i="12"/>
  <c r="B211" i="12"/>
  <c r="C211" i="12"/>
  <c r="A212" i="12"/>
  <c r="B212" i="12"/>
  <c r="C212" i="12"/>
  <c r="A213" i="12"/>
  <c r="B213" i="12"/>
  <c r="C213" i="12"/>
  <c r="A214" i="12"/>
  <c r="B214" i="12"/>
  <c r="C214" i="12"/>
  <c r="A215" i="12"/>
  <c r="B215" i="12"/>
  <c r="C215" i="12"/>
  <c r="A216" i="12"/>
  <c r="B216" i="12"/>
  <c r="C216" i="12"/>
  <c r="A217" i="12"/>
  <c r="B217" i="12"/>
  <c r="C217" i="12"/>
  <c r="A218" i="12"/>
  <c r="B218" i="12"/>
  <c r="C218" i="12"/>
  <c r="A219" i="12"/>
  <c r="B219" i="12"/>
  <c r="C219" i="12"/>
  <c r="A220" i="12"/>
  <c r="B220" i="12"/>
  <c r="C220" i="12"/>
  <c r="A221" i="12"/>
  <c r="B221" i="12"/>
  <c r="C221" i="12"/>
  <c r="A222" i="12"/>
  <c r="B222" i="12"/>
  <c r="C222" i="12"/>
  <c r="A223" i="12"/>
  <c r="B223" i="12"/>
  <c r="C223" i="12"/>
  <c r="A224" i="12"/>
  <c r="B224" i="12"/>
  <c r="C224" i="12"/>
  <c r="A225" i="12"/>
  <c r="B225" i="12"/>
  <c r="C225" i="12"/>
  <c r="A226" i="12"/>
  <c r="B226" i="12"/>
  <c r="C226" i="12"/>
  <c r="A227" i="12"/>
  <c r="B227" i="12"/>
  <c r="C227" i="12"/>
  <c r="A228" i="12"/>
  <c r="B228" i="12"/>
  <c r="C228" i="12"/>
  <c r="A229" i="12"/>
  <c r="B229" i="12"/>
  <c r="C229" i="12"/>
  <c r="A230" i="12"/>
  <c r="B230" i="12"/>
  <c r="C230" i="12"/>
  <c r="A231" i="12"/>
  <c r="B231" i="12"/>
  <c r="C231" i="12"/>
  <c r="A232" i="12"/>
  <c r="B232" i="12"/>
  <c r="C232" i="12"/>
  <c r="A233" i="12"/>
  <c r="B233" i="12"/>
  <c r="C233" i="12"/>
  <c r="A234" i="12"/>
  <c r="B234" i="12"/>
  <c r="C234" i="12"/>
  <c r="A235" i="12"/>
  <c r="B235" i="12"/>
  <c r="C235" i="12"/>
  <c r="A236" i="12"/>
  <c r="B236" i="12"/>
  <c r="C236" i="12"/>
  <c r="A237" i="12"/>
  <c r="B237" i="12"/>
  <c r="C237" i="12"/>
  <c r="A238" i="12"/>
  <c r="B238" i="12"/>
  <c r="C238" i="12"/>
  <c r="A239" i="12"/>
  <c r="B239" i="12"/>
  <c r="C239" i="12"/>
  <c r="A240" i="12"/>
  <c r="B240" i="12"/>
  <c r="C240" i="12"/>
  <c r="A241" i="12"/>
  <c r="B241" i="12"/>
  <c r="C241" i="12"/>
  <c r="A242" i="12"/>
  <c r="B242" i="12"/>
  <c r="C242" i="12"/>
  <c r="A243" i="12"/>
  <c r="B243" i="12"/>
  <c r="C243" i="12"/>
  <c r="A244" i="12"/>
  <c r="B244" i="12"/>
  <c r="C244" i="12"/>
  <c r="A245" i="12"/>
  <c r="B245" i="12"/>
  <c r="C245" i="12"/>
  <c r="A246" i="12"/>
  <c r="B246" i="12"/>
  <c r="C246" i="12"/>
  <c r="A247" i="12"/>
  <c r="B247" i="12"/>
  <c r="C247" i="12"/>
  <c r="A248" i="12"/>
  <c r="B248" i="12"/>
  <c r="C248" i="12"/>
  <c r="A249" i="12"/>
  <c r="B249" i="12"/>
  <c r="C249" i="12"/>
  <c r="A250" i="12"/>
  <c r="B250" i="12"/>
  <c r="C250" i="12"/>
  <c r="A251" i="12"/>
  <c r="B251" i="12"/>
  <c r="C251" i="12"/>
  <c r="A252" i="12"/>
  <c r="B252" i="12"/>
  <c r="C252" i="12"/>
  <c r="A253" i="12"/>
  <c r="B253" i="12"/>
  <c r="C253" i="12"/>
  <c r="A254" i="12"/>
  <c r="B254" i="12"/>
  <c r="C254" i="12"/>
  <c r="A255" i="12"/>
  <c r="B255" i="12"/>
  <c r="C255" i="12"/>
  <c r="A256" i="12"/>
  <c r="B256" i="12"/>
  <c r="C256" i="12"/>
  <c r="A257" i="12"/>
  <c r="B257" i="12"/>
  <c r="C257" i="12"/>
  <c r="A258" i="12"/>
  <c r="B258" i="12"/>
  <c r="C258" i="12"/>
  <c r="A259" i="12"/>
  <c r="B259" i="12"/>
  <c r="C259" i="12"/>
  <c r="A260" i="12"/>
  <c r="B260" i="12"/>
  <c r="C260" i="12"/>
  <c r="A261" i="12"/>
  <c r="B261" i="12"/>
  <c r="C261" i="12"/>
  <c r="A262" i="12"/>
  <c r="B262" i="12"/>
  <c r="C262" i="12"/>
  <c r="A263" i="12"/>
  <c r="B263" i="12"/>
  <c r="C263" i="12"/>
  <c r="A264" i="12"/>
  <c r="B264" i="12"/>
  <c r="C264" i="12"/>
  <c r="A265" i="12"/>
  <c r="B265" i="12"/>
  <c r="C265" i="12"/>
  <c r="A266" i="12"/>
  <c r="B266" i="12"/>
  <c r="C266" i="12"/>
  <c r="A267" i="12"/>
  <c r="B267" i="12"/>
  <c r="C267" i="12"/>
  <c r="A268" i="12"/>
  <c r="B268" i="12"/>
  <c r="C268" i="12"/>
  <c r="A269" i="12"/>
  <c r="B269" i="12"/>
  <c r="C269" i="12"/>
  <c r="A270" i="12"/>
  <c r="B270" i="12"/>
  <c r="C270" i="12"/>
  <c r="A271" i="12"/>
  <c r="B271" i="12"/>
  <c r="C271" i="12"/>
  <c r="A272" i="12"/>
  <c r="B272" i="12"/>
  <c r="C272" i="12"/>
  <c r="A273" i="12"/>
  <c r="B273" i="12"/>
  <c r="C273" i="12"/>
  <c r="A274" i="12"/>
  <c r="B274" i="12"/>
  <c r="C274" i="12"/>
  <c r="A275" i="12"/>
  <c r="B275" i="12"/>
  <c r="C275" i="12"/>
  <c r="A276" i="12"/>
  <c r="B276" i="12"/>
  <c r="C276" i="12"/>
  <c r="A277" i="12"/>
  <c r="B277" i="12"/>
  <c r="C277" i="12"/>
  <c r="A278" i="12"/>
  <c r="B278" i="12"/>
  <c r="C278" i="12"/>
  <c r="A279" i="12"/>
  <c r="B279" i="12"/>
  <c r="C279" i="12"/>
  <c r="A280" i="12"/>
  <c r="B280" i="12"/>
  <c r="C280" i="12"/>
  <c r="A281" i="12"/>
  <c r="B281" i="12"/>
  <c r="C281" i="12"/>
  <c r="A282" i="12"/>
  <c r="B282" i="12"/>
  <c r="C282" i="12"/>
  <c r="A283" i="12"/>
  <c r="B283" i="12"/>
  <c r="C283" i="12"/>
  <c r="A284" i="12"/>
  <c r="B284" i="12"/>
  <c r="C284" i="12"/>
  <c r="A285" i="12"/>
  <c r="B285" i="12"/>
  <c r="C285" i="12"/>
  <c r="A286" i="12"/>
  <c r="B286" i="12"/>
  <c r="C286" i="12"/>
  <c r="A287" i="12"/>
  <c r="B287" i="12"/>
  <c r="C287" i="12"/>
  <c r="A288" i="12"/>
  <c r="B288" i="12"/>
  <c r="C288" i="12"/>
  <c r="A289" i="12"/>
  <c r="B289" i="12"/>
  <c r="C289" i="12"/>
  <c r="A290" i="12"/>
  <c r="B290" i="12"/>
  <c r="C290" i="12"/>
  <c r="A291" i="12"/>
  <c r="B291" i="12"/>
  <c r="C291" i="12"/>
  <c r="A292" i="12"/>
  <c r="B292" i="12"/>
  <c r="C292" i="12"/>
  <c r="A293" i="12"/>
  <c r="B293" i="12"/>
  <c r="C293" i="12"/>
  <c r="A294" i="12"/>
  <c r="B294" i="12"/>
  <c r="C294" i="12"/>
  <c r="A295" i="12"/>
  <c r="B295" i="12"/>
  <c r="C295" i="12"/>
  <c r="A296" i="12"/>
  <c r="B296" i="12"/>
  <c r="C296" i="12"/>
  <c r="A297" i="12"/>
  <c r="B297" i="12"/>
  <c r="C297" i="12"/>
  <c r="A298" i="12"/>
  <c r="B298" i="12"/>
  <c r="C298" i="12"/>
  <c r="A299" i="12"/>
  <c r="B299" i="12"/>
  <c r="C299" i="12"/>
  <c r="A300" i="12"/>
  <c r="B300" i="12"/>
  <c r="C300" i="12"/>
  <c r="A301" i="12"/>
  <c r="B301" i="12"/>
  <c r="C301" i="12"/>
  <c r="A302" i="12"/>
  <c r="B302" i="12"/>
  <c r="C302" i="12"/>
  <c r="A303" i="12"/>
  <c r="B303" i="12"/>
  <c r="C303" i="12"/>
  <c r="A304" i="12"/>
  <c r="B304" i="12"/>
  <c r="C304" i="12"/>
  <c r="A305" i="12"/>
  <c r="B305" i="12"/>
  <c r="C305" i="12"/>
  <c r="A306" i="12"/>
  <c r="B306" i="12"/>
  <c r="C306" i="12"/>
  <c r="A307" i="12"/>
  <c r="B307" i="12"/>
  <c r="C307" i="12"/>
  <c r="A308" i="12"/>
  <c r="B308" i="12"/>
  <c r="C308" i="12"/>
  <c r="A309" i="12"/>
  <c r="B309" i="12"/>
  <c r="C309" i="12"/>
  <c r="A310" i="12"/>
  <c r="B310" i="12"/>
  <c r="C310" i="12"/>
  <c r="A311" i="12"/>
  <c r="B311" i="12"/>
  <c r="C311" i="12"/>
  <c r="A312" i="12"/>
  <c r="B312" i="12"/>
  <c r="C312" i="12"/>
  <c r="A313" i="12"/>
  <c r="B313" i="12"/>
  <c r="C313" i="12"/>
  <c r="A314" i="12"/>
  <c r="B314" i="12"/>
  <c r="C314" i="12"/>
  <c r="A315" i="12"/>
  <c r="B315" i="12"/>
  <c r="C315" i="12"/>
  <c r="A316" i="12"/>
  <c r="B316" i="12"/>
  <c r="C316" i="12"/>
  <c r="A317" i="12"/>
  <c r="B317" i="12"/>
  <c r="C317" i="12"/>
  <c r="A318" i="12"/>
  <c r="B318" i="12"/>
  <c r="C318" i="12"/>
  <c r="A319" i="12"/>
  <c r="B319" i="12"/>
  <c r="C319" i="12"/>
  <c r="A320" i="12"/>
  <c r="B320" i="12"/>
  <c r="C320" i="12"/>
  <c r="A321" i="12"/>
  <c r="B321" i="12"/>
  <c r="C321" i="12"/>
  <c r="A322" i="12"/>
  <c r="B322" i="12"/>
  <c r="C322" i="12"/>
  <c r="A323" i="12"/>
  <c r="B323" i="12"/>
  <c r="C323" i="12"/>
  <c r="A324" i="12"/>
  <c r="B324" i="12"/>
  <c r="C324" i="12"/>
  <c r="A325" i="12"/>
  <c r="B325" i="12"/>
  <c r="C325" i="12"/>
  <c r="A326" i="12"/>
  <c r="B326" i="12"/>
  <c r="C326" i="12"/>
  <c r="A327" i="12"/>
  <c r="B327" i="12"/>
  <c r="C327" i="12"/>
  <c r="A328" i="12"/>
  <c r="B328" i="12"/>
  <c r="C328" i="12"/>
  <c r="A329" i="12"/>
  <c r="B329" i="12"/>
  <c r="C329" i="12"/>
  <c r="A330" i="12"/>
  <c r="B330" i="12"/>
  <c r="C330" i="12"/>
  <c r="A331" i="12"/>
  <c r="B331" i="12"/>
  <c r="C331" i="12"/>
  <c r="A332" i="12"/>
  <c r="B332" i="12"/>
  <c r="C332" i="12"/>
  <c r="A333" i="12"/>
  <c r="B333" i="12"/>
  <c r="C333" i="12"/>
  <c r="A334" i="12"/>
  <c r="B334" i="12"/>
  <c r="C334" i="12"/>
  <c r="A335" i="12"/>
  <c r="B335" i="12"/>
  <c r="C335" i="12"/>
  <c r="A336" i="12"/>
  <c r="B336" i="12"/>
  <c r="C336" i="12"/>
  <c r="A337" i="12"/>
  <c r="B337" i="12"/>
  <c r="C337" i="12"/>
  <c r="A338" i="12"/>
  <c r="B338" i="12"/>
  <c r="C338" i="12"/>
  <c r="A339" i="12"/>
  <c r="B339" i="12"/>
  <c r="C339" i="12"/>
  <c r="A340" i="12"/>
  <c r="B340" i="12"/>
  <c r="C340" i="12"/>
  <c r="A341" i="12"/>
  <c r="B341" i="12"/>
  <c r="C341" i="12"/>
  <c r="A342" i="12"/>
  <c r="B342" i="12"/>
  <c r="C342" i="12"/>
  <c r="A343" i="12"/>
  <c r="B343" i="12"/>
  <c r="C343" i="12"/>
  <c r="A344" i="12"/>
  <c r="B344" i="12"/>
  <c r="C344" i="12"/>
  <c r="A345" i="12"/>
  <c r="B345" i="12"/>
  <c r="C345" i="12"/>
  <c r="A346" i="12"/>
  <c r="B346" i="12"/>
  <c r="C346" i="12"/>
  <c r="A347" i="12"/>
  <c r="B347" i="12"/>
  <c r="C347" i="12"/>
  <c r="A348" i="12"/>
  <c r="B348" i="12"/>
  <c r="C348" i="12"/>
  <c r="A349" i="12"/>
  <c r="B349" i="12"/>
  <c r="C349" i="12"/>
  <c r="A350" i="12"/>
  <c r="B350" i="12"/>
  <c r="C350" i="12"/>
  <c r="A351" i="12"/>
  <c r="B351" i="12"/>
  <c r="C351" i="12"/>
  <c r="A352" i="12"/>
  <c r="B352" i="12"/>
  <c r="C352" i="12"/>
  <c r="A353" i="12"/>
  <c r="B353" i="12"/>
  <c r="C353" i="12"/>
  <c r="A354" i="12"/>
  <c r="B354" i="12"/>
  <c r="C354" i="12"/>
  <c r="A355" i="12"/>
  <c r="B355" i="12"/>
  <c r="C355" i="12"/>
  <c r="A356" i="12"/>
  <c r="B356" i="12"/>
  <c r="C356" i="12"/>
  <c r="A357" i="12"/>
  <c r="B357" i="12"/>
  <c r="C357" i="12"/>
  <c r="A358" i="12"/>
  <c r="B358" i="12"/>
  <c r="C358" i="12"/>
  <c r="A359" i="12"/>
  <c r="B359" i="12"/>
  <c r="C359" i="12"/>
  <c r="A360" i="12"/>
  <c r="B360" i="12"/>
  <c r="C360" i="12"/>
  <c r="A361" i="12"/>
  <c r="B361" i="12"/>
  <c r="C361" i="12"/>
  <c r="A362" i="12"/>
  <c r="B362" i="12"/>
  <c r="C362" i="12"/>
  <c r="A363" i="12"/>
  <c r="B363" i="12"/>
  <c r="C363" i="12"/>
  <c r="A364" i="12"/>
  <c r="B364" i="12"/>
  <c r="C364" i="12"/>
  <c r="A365" i="12"/>
  <c r="B365" i="12"/>
  <c r="C365" i="12"/>
  <c r="A366" i="12"/>
  <c r="B366" i="12"/>
  <c r="C366" i="12"/>
  <c r="A367" i="12"/>
  <c r="B367" i="12"/>
  <c r="C367" i="12"/>
  <c r="A368" i="12"/>
  <c r="B368" i="12"/>
  <c r="C368" i="12"/>
  <c r="A369" i="12"/>
  <c r="B369" i="12"/>
  <c r="C369" i="12"/>
  <c r="A370" i="12"/>
  <c r="B370" i="12"/>
  <c r="C370" i="12"/>
  <c r="A371" i="12"/>
  <c r="B371" i="12"/>
  <c r="C371" i="12"/>
  <c r="A372" i="12"/>
  <c r="B372" i="12"/>
  <c r="C372" i="12"/>
  <c r="A373" i="12"/>
  <c r="B373" i="12"/>
  <c r="C373" i="12"/>
  <c r="A374" i="12"/>
  <c r="B374" i="12"/>
  <c r="C374" i="12"/>
  <c r="A375" i="12"/>
  <c r="B375" i="12"/>
  <c r="C375" i="12"/>
  <c r="A376" i="12"/>
  <c r="B376" i="12"/>
  <c r="C376" i="12"/>
  <c r="A377" i="12"/>
  <c r="B377" i="12"/>
  <c r="C377" i="12"/>
  <c r="A378" i="12"/>
  <c r="B378" i="12"/>
  <c r="C378" i="12"/>
  <c r="A379" i="12"/>
  <c r="B379" i="12"/>
  <c r="C379" i="12"/>
  <c r="A380" i="12"/>
  <c r="B380" i="12"/>
  <c r="C380" i="12"/>
  <c r="A381" i="12"/>
  <c r="B381" i="12"/>
  <c r="C381" i="12"/>
  <c r="A382" i="12"/>
  <c r="B382" i="12"/>
  <c r="C382" i="12"/>
  <c r="A383" i="12"/>
  <c r="B383" i="12"/>
  <c r="C383" i="12"/>
  <c r="A384" i="12"/>
  <c r="B384" i="12"/>
  <c r="C384" i="12"/>
  <c r="A385" i="12"/>
  <c r="B385" i="12"/>
  <c r="C385" i="12"/>
  <c r="A386" i="12"/>
  <c r="B386" i="12"/>
  <c r="C386" i="12"/>
  <c r="A387" i="12"/>
  <c r="B387" i="12"/>
  <c r="C387" i="12"/>
  <c r="A388" i="12"/>
  <c r="B388" i="12"/>
  <c r="C388" i="12"/>
  <c r="A389" i="12"/>
  <c r="B389" i="12"/>
  <c r="C389" i="12"/>
  <c r="A390" i="12"/>
  <c r="B390" i="12"/>
  <c r="C390" i="12"/>
  <c r="A391" i="12"/>
  <c r="B391" i="12"/>
  <c r="C391" i="12"/>
  <c r="A392" i="12"/>
  <c r="B392" i="12"/>
  <c r="C392" i="12"/>
  <c r="A393" i="12"/>
  <c r="B393" i="12"/>
  <c r="C393" i="12"/>
  <c r="A394" i="12"/>
  <c r="B394" i="12"/>
  <c r="C394" i="12"/>
  <c r="A395" i="12"/>
  <c r="B395" i="12"/>
  <c r="C395" i="12"/>
  <c r="A396" i="12"/>
  <c r="B396" i="12"/>
  <c r="C396" i="12"/>
  <c r="A397" i="12"/>
  <c r="B397" i="12"/>
  <c r="C397" i="12"/>
  <c r="A398" i="12"/>
  <c r="B398" i="12"/>
  <c r="C398" i="12"/>
  <c r="A399" i="12"/>
  <c r="B399" i="12"/>
  <c r="C399" i="12"/>
  <c r="A400" i="12"/>
  <c r="B400" i="12"/>
  <c r="C400" i="12"/>
  <c r="A401" i="12"/>
  <c r="B401" i="12"/>
  <c r="C401" i="12"/>
  <c r="A402" i="12"/>
  <c r="B402" i="12"/>
  <c r="C402" i="12"/>
  <c r="A403" i="12"/>
  <c r="B403" i="12"/>
  <c r="C403" i="12"/>
  <c r="A404" i="12"/>
  <c r="B404" i="12"/>
  <c r="C404" i="12"/>
  <c r="A405" i="12"/>
  <c r="B405" i="12"/>
  <c r="C405" i="12"/>
  <c r="A406" i="12"/>
  <c r="B406" i="12"/>
  <c r="C406" i="12"/>
  <c r="A407" i="12"/>
  <c r="B407" i="12"/>
  <c r="C407" i="12"/>
  <c r="A408" i="12"/>
  <c r="B408" i="12"/>
  <c r="C408" i="12"/>
  <c r="A409" i="12"/>
  <c r="B409" i="12"/>
  <c r="C409" i="12"/>
  <c r="A410" i="12"/>
  <c r="B410" i="12"/>
  <c r="C410" i="12"/>
  <c r="A411" i="12"/>
  <c r="B411" i="12"/>
  <c r="C411" i="12"/>
  <c r="A412" i="12"/>
  <c r="B412" i="12"/>
  <c r="C412" i="12"/>
  <c r="A413" i="12"/>
  <c r="B413" i="12"/>
  <c r="C413" i="12"/>
  <c r="A414" i="12"/>
  <c r="B414" i="12"/>
  <c r="C414" i="12"/>
  <c r="A415" i="12"/>
  <c r="B415" i="12"/>
  <c r="C415" i="12"/>
  <c r="A416" i="12"/>
  <c r="B416" i="12"/>
  <c r="C416" i="12"/>
  <c r="A417" i="12"/>
  <c r="B417" i="12"/>
  <c r="C417" i="12"/>
  <c r="A418" i="12"/>
  <c r="B418" i="12"/>
  <c r="C418" i="12"/>
  <c r="A419" i="12"/>
  <c r="B419" i="12"/>
  <c r="C419" i="12"/>
  <c r="A420" i="12"/>
  <c r="B420" i="12"/>
  <c r="C420" i="12"/>
  <c r="A421" i="12"/>
  <c r="B421" i="12"/>
  <c r="C421" i="12"/>
  <c r="A422" i="12"/>
  <c r="B422" i="12"/>
  <c r="C422" i="12"/>
  <c r="A423" i="12"/>
  <c r="B423" i="12"/>
  <c r="C423" i="12"/>
  <c r="A424" i="12"/>
  <c r="B424" i="12"/>
  <c r="C424" i="12"/>
  <c r="A425" i="12"/>
  <c r="B425" i="12"/>
  <c r="C425" i="12"/>
  <c r="A426" i="12"/>
  <c r="B426" i="12"/>
  <c r="C426" i="12"/>
  <c r="A427" i="12"/>
  <c r="B427" i="12"/>
  <c r="C427" i="12"/>
  <c r="A428" i="12"/>
  <c r="B428" i="12"/>
  <c r="C428" i="12"/>
  <c r="A429" i="12"/>
  <c r="B429" i="12"/>
  <c r="C429" i="12"/>
  <c r="A430" i="12"/>
  <c r="B430" i="12"/>
  <c r="C430" i="12"/>
  <c r="A431" i="12"/>
  <c r="B431" i="12"/>
  <c r="C431" i="12"/>
  <c r="A432" i="12"/>
  <c r="B432" i="12"/>
  <c r="C432" i="12"/>
  <c r="A433" i="12"/>
  <c r="B433" i="12"/>
  <c r="C433" i="12"/>
  <c r="A434" i="12"/>
  <c r="B434" i="12"/>
  <c r="C434" i="12"/>
  <c r="A435" i="12"/>
  <c r="B435" i="12"/>
  <c r="C435" i="12"/>
  <c r="A436" i="12"/>
  <c r="B436" i="12"/>
  <c r="C436" i="12"/>
  <c r="A437" i="12"/>
  <c r="B437" i="12"/>
  <c r="C437" i="12"/>
  <c r="A438" i="12"/>
  <c r="B438" i="12"/>
  <c r="C438" i="12"/>
  <c r="A439" i="12"/>
  <c r="B439" i="12"/>
  <c r="C439" i="12"/>
  <c r="A440" i="12"/>
  <c r="B440" i="12"/>
  <c r="C440" i="12"/>
  <c r="A441" i="12"/>
  <c r="B441" i="12"/>
  <c r="C441" i="12"/>
  <c r="A442" i="12"/>
  <c r="B442" i="12"/>
  <c r="C442" i="12"/>
  <c r="A443" i="12"/>
  <c r="B443" i="12"/>
  <c r="C443" i="12"/>
  <c r="A444" i="12"/>
  <c r="B444" i="12"/>
  <c r="C444" i="12"/>
  <c r="A445" i="12"/>
  <c r="B445" i="12"/>
  <c r="C445" i="12"/>
  <c r="A446" i="12"/>
  <c r="B446" i="12"/>
  <c r="C446" i="12"/>
  <c r="A447" i="12"/>
  <c r="B447" i="12"/>
  <c r="C447" i="12"/>
  <c r="A448" i="12"/>
  <c r="B448" i="12"/>
  <c r="C448" i="12"/>
  <c r="A449" i="12"/>
  <c r="B449" i="12"/>
  <c r="C449" i="12"/>
  <c r="A450" i="12"/>
  <c r="B450" i="12"/>
  <c r="C450" i="12"/>
  <c r="A451" i="12"/>
  <c r="B451" i="12"/>
  <c r="C451" i="12"/>
  <c r="A452" i="12"/>
  <c r="B452" i="12"/>
  <c r="C452" i="12"/>
  <c r="A453" i="12"/>
  <c r="B453" i="12"/>
  <c r="C453" i="12"/>
  <c r="A454" i="12"/>
  <c r="B454" i="12"/>
  <c r="C454" i="12"/>
  <c r="A455" i="12"/>
  <c r="B455" i="12"/>
  <c r="C455" i="12"/>
  <c r="A456" i="12"/>
  <c r="B456" i="12"/>
  <c r="C456" i="12"/>
  <c r="A457" i="12"/>
  <c r="B457" i="12"/>
  <c r="C457" i="12"/>
  <c r="A458" i="12"/>
  <c r="B458" i="12"/>
  <c r="C458" i="12"/>
  <c r="A459" i="12"/>
  <c r="B459" i="12"/>
  <c r="C459" i="12"/>
  <c r="A460" i="12"/>
  <c r="B460" i="12"/>
  <c r="C460" i="12"/>
  <c r="A461" i="12"/>
  <c r="B461" i="12"/>
  <c r="C461" i="12"/>
  <c r="A462" i="12"/>
  <c r="B462" i="12"/>
  <c r="C462" i="12"/>
  <c r="A463" i="12"/>
  <c r="B463" i="12"/>
  <c r="C463" i="12"/>
  <c r="A464" i="12"/>
  <c r="B464" i="12"/>
  <c r="C464" i="12"/>
  <c r="A465" i="12"/>
  <c r="B465" i="12"/>
  <c r="C465" i="12"/>
  <c r="A466" i="12"/>
  <c r="B466" i="12"/>
  <c r="C466" i="12"/>
  <c r="A467" i="12"/>
  <c r="B467" i="12"/>
  <c r="C467" i="12"/>
  <c r="A468" i="12"/>
  <c r="B468" i="12"/>
  <c r="C468" i="12"/>
  <c r="A469" i="12"/>
  <c r="B469" i="12"/>
  <c r="C469" i="12"/>
  <c r="A470" i="12"/>
  <c r="B470" i="12"/>
  <c r="C470" i="12"/>
  <c r="A471" i="12"/>
  <c r="B471" i="12"/>
  <c r="C471" i="12"/>
  <c r="A472" i="12"/>
  <c r="B472" i="12"/>
  <c r="C472" i="12"/>
  <c r="A473" i="12"/>
  <c r="B473" i="12"/>
  <c r="C473" i="12"/>
  <c r="A474" i="12"/>
  <c r="B474" i="12"/>
  <c r="C474" i="12"/>
  <c r="A475" i="12"/>
  <c r="B475" i="12"/>
  <c r="C475" i="12"/>
  <c r="A476" i="12"/>
  <c r="B476" i="12"/>
  <c r="C476" i="12"/>
  <c r="A477" i="12"/>
  <c r="B477" i="12"/>
  <c r="C477" i="12"/>
  <c r="A478" i="12"/>
  <c r="B478" i="12"/>
  <c r="C478" i="12"/>
  <c r="A479" i="12"/>
  <c r="B479" i="12"/>
  <c r="C479" i="12"/>
  <c r="A480" i="12"/>
  <c r="B480" i="12"/>
  <c r="C480" i="12"/>
  <c r="A481" i="12"/>
  <c r="B481" i="12"/>
  <c r="C481" i="12"/>
  <c r="A482" i="12"/>
  <c r="B482" i="12"/>
  <c r="C482" i="12"/>
  <c r="A483" i="12"/>
  <c r="B483" i="12"/>
  <c r="C483" i="12"/>
  <c r="A484" i="12"/>
  <c r="B484" i="12"/>
  <c r="C484" i="12"/>
  <c r="A485" i="12"/>
  <c r="B485" i="12"/>
  <c r="C485" i="12"/>
  <c r="A486" i="12"/>
  <c r="B486" i="12"/>
  <c r="C486" i="12"/>
  <c r="A487" i="12"/>
  <c r="B487" i="12"/>
  <c r="C487" i="12"/>
  <c r="A488" i="12"/>
  <c r="B488" i="12"/>
  <c r="C488" i="12"/>
  <c r="A489" i="12"/>
  <c r="B489" i="12"/>
  <c r="C489" i="12"/>
  <c r="A490" i="12"/>
  <c r="B490" i="12"/>
  <c r="C490" i="12"/>
  <c r="A491" i="12"/>
  <c r="B491" i="12"/>
  <c r="C491" i="12"/>
  <c r="A492" i="12"/>
  <c r="B492" i="12"/>
  <c r="C492" i="12"/>
  <c r="A493" i="12"/>
  <c r="B493" i="12"/>
  <c r="C493" i="12"/>
  <c r="A494" i="12"/>
  <c r="B494" i="12"/>
  <c r="C494" i="12"/>
  <c r="A495" i="12"/>
  <c r="B495" i="12"/>
  <c r="C495" i="12"/>
  <c r="A3" i="9"/>
  <c r="B3" i="9"/>
  <c r="C3" i="9"/>
  <c r="A4" i="9"/>
  <c r="B4" i="9"/>
  <c r="C4" i="9"/>
  <c r="A5" i="9"/>
  <c r="B5" i="9"/>
  <c r="C5" i="9"/>
  <c r="A6" i="9"/>
  <c r="B6" i="9"/>
  <c r="C6" i="9"/>
  <c r="A7" i="9"/>
  <c r="B7" i="9"/>
  <c r="C7" i="9"/>
  <c r="A8" i="9"/>
  <c r="B8" i="9"/>
  <c r="C8" i="9"/>
  <c r="A9" i="9"/>
  <c r="B9" i="9"/>
  <c r="C9" i="9"/>
  <c r="A10" i="9"/>
  <c r="B10" i="9"/>
  <c r="C10" i="9"/>
  <c r="A11" i="9"/>
  <c r="B11" i="9"/>
  <c r="C11" i="9"/>
  <c r="A12" i="9"/>
  <c r="B12" i="9"/>
  <c r="C12" i="9"/>
  <c r="A13" i="9"/>
  <c r="B13" i="9"/>
  <c r="C13" i="9"/>
  <c r="A14" i="9"/>
  <c r="B14" i="9"/>
  <c r="C14" i="9"/>
  <c r="A15" i="9"/>
  <c r="B15" i="9"/>
  <c r="C15" i="9"/>
  <c r="A16" i="9"/>
  <c r="B16" i="9"/>
  <c r="C16" i="9"/>
  <c r="A17" i="9"/>
  <c r="B17" i="9"/>
  <c r="C17" i="9"/>
  <c r="A18" i="9"/>
  <c r="B18" i="9"/>
  <c r="C18" i="9"/>
  <c r="A19" i="9"/>
  <c r="B19" i="9"/>
  <c r="C19" i="9"/>
  <c r="A20" i="9"/>
  <c r="B20" i="9"/>
  <c r="C20" i="9"/>
  <c r="A21" i="9"/>
  <c r="B21" i="9"/>
  <c r="C21" i="9"/>
  <c r="A22" i="9"/>
  <c r="B22" i="9"/>
  <c r="C22" i="9"/>
  <c r="A23" i="9"/>
  <c r="B23" i="9"/>
  <c r="C23" i="9"/>
  <c r="A24" i="9"/>
  <c r="B24" i="9"/>
  <c r="C24" i="9"/>
  <c r="A25" i="9"/>
  <c r="B25" i="9"/>
  <c r="C25" i="9"/>
  <c r="A26" i="9"/>
  <c r="B26" i="9"/>
  <c r="C26" i="9"/>
  <c r="A27" i="9"/>
  <c r="B27" i="9"/>
  <c r="C27" i="9"/>
  <c r="A28" i="9"/>
  <c r="B28" i="9"/>
  <c r="C28" i="9"/>
  <c r="A29" i="9"/>
  <c r="B29" i="9"/>
  <c r="C29" i="9"/>
  <c r="A30" i="9"/>
  <c r="B30" i="9"/>
  <c r="C30" i="9"/>
  <c r="A31" i="9"/>
  <c r="B31" i="9"/>
  <c r="C31" i="9"/>
  <c r="A32" i="9"/>
  <c r="B32" i="9"/>
  <c r="C32" i="9"/>
  <c r="A33" i="9"/>
  <c r="B33" i="9"/>
  <c r="C33" i="9"/>
  <c r="A34" i="9"/>
  <c r="B34" i="9"/>
  <c r="C34" i="9"/>
  <c r="A35" i="9"/>
  <c r="B35" i="9"/>
  <c r="C35" i="9"/>
  <c r="A36" i="9"/>
  <c r="B36" i="9"/>
  <c r="C36" i="9"/>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58" i="9"/>
  <c r="B58" i="9"/>
  <c r="C58" i="9"/>
  <c r="A59" i="9"/>
  <c r="B59" i="9"/>
  <c r="C59" i="9"/>
  <c r="A60" i="9"/>
  <c r="B60" i="9"/>
  <c r="C60" i="9"/>
  <c r="A61" i="9"/>
  <c r="B61" i="9"/>
  <c r="C61" i="9"/>
  <c r="A62" i="9"/>
  <c r="B62" i="9"/>
  <c r="C62" i="9"/>
  <c r="A63" i="9"/>
  <c r="B63" i="9"/>
  <c r="C63" i="9"/>
  <c r="A64" i="9"/>
  <c r="B64" i="9"/>
  <c r="C64" i="9"/>
  <c r="A65" i="9"/>
  <c r="B65" i="9"/>
  <c r="C65" i="9"/>
  <c r="A66" i="9"/>
  <c r="B66" i="9"/>
  <c r="C66" i="9"/>
  <c r="A67" i="9"/>
  <c r="B67" i="9"/>
  <c r="C67" i="9"/>
  <c r="A68" i="9"/>
  <c r="B68" i="9"/>
  <c r="C68" i="9"/>
  <c r="A69" i="9"/>
  <c r="B69" i="9"/>
  <c r="C69" i="9"/>
  <c r="A70" i="9"/>
  <c r="B70" i="9"/>
  <c r="C70" i="9"/>
  <c r="A71" i="9"/>
  <c r="B71" i="9"/>
  <c r="C71" i="9"/>
  <c r="A72" i="9"/>
  <c r="B72" i="9"/>
  <c r="C72" i="9"/>
  <c r="A73" i="9"/>
  <c r="B73" i="9"/>
  <c r="C73" i="9"/>
  <c r="A74" i="9"/>
  <c r="B74" i="9"/>
  <c r="C74" i="9"/>
  <c r="A75" i="9"/>
  <c r="B75" i="9"/>
  <c r="C75" i="9"/>
  <c r="A76" i="9"/>
  <c r="B76" i="9"/>
  <c r="C76" i="9"/>
  <c r="A77" i="9"/>
  <c r="B77" i="9"/>
  <c r="C77" i="9"/>
  <c r="A78" i="9"/>
  <c r="B78" i="9"/>
  <c r="C78" i="9"/>
  <c r="A79" i="9"/>
  <c r="B79" i="9"/>
  <c r="C79" i="9"/>
  <c r="A80" i="9"/>
  <c r="B80" i="9"/>
  <c r="C80" i="9"/>
  <c r="A81" i="9"/>
  <c r="B81" i="9"/>
  <c r="C81" i="9"/>
  <c r="A82" i="9"/>
  <c r="B82" i="9"/>
  <c r="C82" i="9"/>
  <c r="A83" i="9"/>
  <c r="B83" i="9"/>
  <c r="C83" i="9"/>
  <c r="A84" i="9"/>
  <c r="B84" i="9"/>
  <c r="C84" i="9"/>
  <c r="A85" i="9"/>
  <c r="B85" i="9"/>
  <c r="C85" i="9"/>
  <c r="A86" i="9"/>
  <c r="B86" i="9"/>
  <c r="C86" i="9"/>
  <c r="A87" i="9"/>
  <c r="B87" i="9"/>
  <c r="C87" i="9"/>
  <c r="A88" i="9"/>
  <c r="B88" i="9"/>
  <c r="C88" i="9"/>
  <c r="A89" i="9"/>
  <c r="B89" i="9"/>
  <c r="C89" i="9"/>
  <c r="A90" i="9"/>
  <c r="B90" i="9"/>
  <c r="C90" i="9"/>
  <c r="A91" i="9"/>
  <c r="B91" i="9"/>
  <c r="C91" i="9"/>
  <c r="A92" i="9"/>
  <c r="B92" i="9"/>
  <c r="C92" i="9"/>
  <c r="A93" i="9"/>
  <c r="B93" i="9"/>
  <c r="C93" i="9"/>
  <c r="A94" i="9"/>
  <c r="B94" i="9"/>
  <c r="C94" i="9"/>
  <c r="A95" i="9"/>
  <c r="B95" i="9"/>
  <c r="C95" i="9"/>
  <c r="A96" i="9"/>
  <c r="B96" i="9"/>
  <c r="C96" i="9"/>
  <c r="A97" i="9"/>
  <c r="B97" i="9"/>
  <c r="C97" i="9"/>
  <c r="A98" i="9"/>
  <c r="B98" i="9"/>
  <c r="C98" i="9"/>
  <c r="A99" i="9"/>
  <c r="B99" i="9"/>
  <c r="C99" i="9"/>
  <c r="A100" i="9"/>
  <c r="B100" i="9"/>
  <c r="C100" i="9"/>
  <c r="A101" i="9"/>
  <c r="B101" i="9"/>
  <c r="C101" i="9"/>
  <c r="A102" i="9"/>
  <c r="B102" i="9"/>
  <c r="C102" i="9"/>
  <c r="A103" i="9"/>
  <c r="B103" i="9"/>
  <c r="C103" i="9"/>
  <c r="A104" i="9"/>
  <c r="B104" i="9"/>
  <c r="C104" i="9"/>
  <c r="A105" i="9"/>
  <c r="B105" i="9"/>
  <c r="C105" i="9"/>
  <c r="A106" i="9"/>
  <c r="B106" i="9"/>
  <c r="C106" i="9"/>
  <c r="A107" i="9"/>
  <c r="B107" i="9"/>
  <c r="C107" i="9"/>
  <c r="A108" i="9"/>
  <c r="B108" i="9"/>
  <c r="C108" i="9"/>
  <c r="A109" i="9"/>
  <c r="B109" i="9"/>
  <c r="C109" i="9"/>
  <c r="A110" i="9"/>
  <c r="B110" i="9"/>
  <c r="C110" i="9"/>
  <c r="A111" i="9"/>
  <c r="B111" i="9"/>
  <c r="C111" i="9"/>
  <c r="A112" i="9"/>
  <c r="B112" i="9"/>
  <c r="C112" i="9"/>
  <c r="A113" i="9"/>
  <c r="B113" i="9"/>
  <c r="C113" i="9"/>
  <c r="A114" i="9"/>
  <c r="B114" i="9"/>
  <c r="C114" i="9"/>
  <c r="A115" i="9"/>
  <c r="B115" i="9"/>
  <c r="C115" i="9"/>
  <c r="A116" i="9"/>
  <c r="B116" i="9"/>
  <c r="C116" i="9"/>
  <c r="A117" i="9"/>
  <c r="B117" i="9"/>
  <c r="C117" i="9"/>
  <c r="A118" i="9"/>
  <c r="B118" i="9"/>
  <c r="C118" i="9"/>
  <c r="A119" i="9"/>
  <c r="B119" i="9"/>
  <c r="C119" i="9"/>
  <c r="A120" i="9"/>
  <c r="B120" i="9"/>
  <c r="C120" i="9"/>
  <c r="A121" i="9"/>
  <c r="B121" i="9"/>
  <c r="C121" i="9"/>
  <c r="A122" i="9"/>
  <c r="B122" i="9"/>
  <c r="C122" i="9"/>
  <c r="A123" i="9"/>
  <c r="B123" i="9"/>
  <c r="C123" i="9"/>
  <c r="A124" i="9"/>
  <c r="B124" i="9"/>
  <c r="C124" i="9"/>
  <c r="A125" i="9"/>
  <c r="B125" i="9"/>
  <c r="C125" i="9"/>
  <c r="A126" i="9"/>
  <c r="B126" i="9"/>
  <c r="C126" i="9"/>
  <c r="A127" i="9"/>
  <c r="B127" i="9"/>
  <c r="C127" i="9"/>
  <c r="A128" i="9"/>
  <c r="B128" i="9"/>
  <c r="C128" i="9"/>
  <c r="A129" i="9"/>
  <c r="B129" i="9"/>
  <c r="C129" i="9"/>
  <c r="A130" i="9"/>
  <c r="B130" i="9"/>
  <c r="C130" i="9"/>
  <c r="A131" i="9"/>
  <c r="B131" i="9"/>
  <c r="C131" i="9"/>
  <c r="A132" i="9"/>
  <c r="B132" i="9"/>
  <c r="C132" i="9"/>
  <c r="A133" i="9"/>
  <c r="B133" i="9"/>
  <c r="C133" i="9"/>
  <c r="A134" i="9"/>
  <c r="B134" i="9"/>
  <c r="C134" i="9"/>
  <c r="A135" i="9"/>
  <c r="B135" i="9"/>
  <c r="C135" i="9"/>
  <c r="A136" i="9"/>
  <c r="B136" i="9"/>
  <c r="C136" i="9"/>
  <c r="A137" i="9"/>
  <c r="B137" i="9"/>
  <c r="C137" i="9"/>
  <c r="A138" i="9"/>
  <c r="B138" i="9"/>
  <c r="C138" i="9"/>
  <c r="A139" i="9"/>
  <c r="B139" i="9"/>
  <c r="C139" i="9"/>
  <c r="A140" i="9"/>
  <c r="B140" i="9"/>
  <c r="C140" i="9"/>
  <c r="A141" i="9"/>
  <c r="B141" i="9"/>
  <c r="C141" i="9"/>
  <c r="A142" i="9"/>
  <c r="B142" i="9"/>
  <c r="C142" i="9"/>
  <c r="A143" i="9"/>
  <c r="B143" i="9"/>
  <c r="C143" i="9"/>
  <c r="A144" i="9"/>
  <c r="B144" i="9"/>
  <c r="C144" i="9"/>
  <c r="A145" i="9"/>
  <c r="B145" i="9"/>
  <c r="C145" i="9"/>
  <c r="A146" i="9"/>
  <c r="B146" i="9"/>
  <c r="C146" i="9"/>
  <c r="A147" i="9"/>
  <c r="B147" i="9"/>
  <c r="C147" i="9"/>
  <c r="A148" i="9"/>
  <c r="B148" i="9"/>
  <c r="C148" i="9"/>
  <c r="A149" i="9"/>
  <c r="B149" i="9"/>
  <c r="C149" i="9"/>
  <c r="A150" i="9"/>
  <c r="B150" i="9"/>
  <c r="C150" i="9"/>
  <c r="A151" i="9"/>
  <c r="B151" i="9"/>
  <c r="C151" i="9"/>
  <c r="A152" i="9"/>
  <c r="B152" i="9"/>
  <c r="C152" i="9"/>
  <c r="A153" i="9"/>
  <c r="B153" i="9"/>
  <c r="C153" i="9"/>
  <c r="A154" i="9"/>
  <c r="B154" i="9"/>
  <c r="C154" i="9"/>
  <c r="A155" i="9"/>
  <c r="B155" i="9"/>
  <c r="C155" i="9"/>
  <c r="A156" i="9"/>
  <c r="B156" i="9"/>
  <c r="C156" i="9"/>
  <c r="A157" i="9"/>
  <c r="B157" i="9"/>
  <c r="C157" i="9"/>
  <c r="A158" i="9"/>
  <c r="B158" i="9"/>
  <c r="C158" i="9"/>
  <c r="A159" i="9"/>
  <c r="B159" i="9"/>
  <c r="C159" i="9"/>
  <c r="A160" i="9"/>
  <c r="B160" i="9"/>
  <c r="C160" i="9"/>
  <c r="A161" i="9"/>
  <c r="B161" i="9"/>
  <c r="C161" i="9"/>
  <c r="A162" i="9"/>
  <c r="B162" i="9"/>
  <c r="C162" i="9"/>
  <c r="A163" i="9"/>
  <c r="B163" i="9"/>
  <c r="C163" i="9"/>
  <c r="A164" i="9"/>
  <c r="B164" i="9"/>
  <c r="C164" i="9"/>
  <c r="A165" i="9"/>
  <c r="B165" i="9"/>
  <c r="C165" i="9"/>
  <c r="A166" i="9"/>
  <c r="B166" i="9"/>
  <c r="C166" i="9"/>
  <c r="A167" i="9"/>
  <c r="B167" i="9"/>
  <c r="C167" i="9"/>
  <c r="A168" i="9"/>
  <c r="B168" i="9"/>
  <c r="C168" i="9"/>
  <c r="A169" i="9"/>
  <c r="B169" i="9"/>
  <c r="C169" i="9"/>
  <c r="A170" i="9"/>
  <c r="B170" i="9"/>
  <c r="C170" i="9"/>
  <c r="A171" i="9"/>
  <c r="B171" i="9"/>
  <c r="C171" i="9"/>
  <c r="A172" i="9"/>
  <c r="B172" i="9"/>
  <c r="C172" i="9"/>
  <c r="A173" i="9"/>
  <c r="B173" i="9"/>
  <c r="C173" i="9"/>
  <c r="A174" i="9"/>
  <c r="B174" i="9"/>
  <c r="C174" i="9"/>
  <c r="A175" i="9"/>
  <c r="B175" i="9"/>
  <c r="C175" i="9"/>
  <c r="A176" i="9"/>
  <c r="B176" i="9"/>
  <c r="C176" i="9"/>
  <c r="A177" i="9"/>
  <c r="B177" i="9"/>
  <c r="C177" i="9"/>
  <c r="A178" i="9"/>
  <c r="B178" i="9"/>
  <c r="C178" i="9"/>
  <c r="A179" i="9"/>
  <c r="B179" i="9"/>
  <c r="C179" i="9"/>
  <c r="A180" i="9"/>
  <c r="B180" i="9"/>
  <c r="C180" i="9"/>
  <c r="A181" i="9"/>
  <c r="B181" i="9"/>
  <c r="C181" i="9"/>
  <c r="A182" i="9"/>
  <c r="B182" i="9"/>
  <c r="C182" i="9"/>
  <c r="A183" i="9"/>
  <c r="B183" i="9"/>
  <c r="C183" i="9"/>
  <c r="A184" i="9"/>
  <c r="B184" i="9"/>
  <c r="C184" i="9"/>
  <c r="A185" i="9"/>
  <c r="B185" i="9"/>
  <c r="C185" i="9"/>
  <c r="A186" i="9"/>
  <c r="B186" i="9"/>
  <c r="C186" i="9"/>
  <c r="A187" i="9"/>
  <c r="B187" i="9"/>
  <c r="C187" i="9"/>
  <c r="A188" i="9"/>
  <c r="B188" i="9"/>
  <c r="C188" i="9"/>
  <c r="A189" i="9"/>
  <c r="B189" i="9"/>
  <c r="C189" i="9"/>
  <c r="A190" i="9"/>
  <c r="B190" i="9"/>
  <c r="C190" i="9"/>
  <c r="A191" i="9"/>
  <c r="B191" i="9"/>
  <c r="C191" i="9"/>
  <c r="A192" i="9"/>
  <c r="B192" i="9"/>
  <c r="C192" i="9"/>
  <c r="A193" i="9"/>
  <c r="B193" i="9"/>
  <c r="C193" i="9"/>
  <c r="A194" i="9"/>
  <c r="B194" i="9"/>
  <c r="C194" i="9"/>
  <c r="A195" i="9"/>
  <c r="B195" i="9"/>
  <c r="C195" i="9"/>
  <c r="A196" i="9"/>
  <c r="B196" i="9"/>
  <c r="C196" i="9"/>
  <c r="A197" i="9"/>
  <c r="B197" i="9"/>
  <c r="C197" i="9"/>
  <c r="A198" i="9"/>
  <c r="B198" i="9"/>
  <c r="C198" i="9"/>
  <c r="A199" i="9"/>
  <c r="B199" i="9"/>
  <c r="C199" i="9"/>
  <c r="A200" i="9"/>
  <c r="B200" i="9"/>
  <c r="C200" i="9"/>
  <c r="A201" i="9"/>
  <c r="B201" i="9"/>
  <c r="C201" i="9"/>
  <c r="A202" i="9"/>
  <c r="B202" i="9"/>
  <c r="C202" i="9"/>
  <c r="A203" i="9"/>
  <c r="B203" i="9"/>
  <c r="C203" i="9"/>
  <c r="A204" i="9"/>
  <c r="B204" i="9"/>
  <c r="C204" i="9"/>
  <c r="A205" i="9"/>
  <c r="B205" i="9"/>
  <c r="C205" i="9"/>
  <c r="A206" i="9"/>
  <c r="B206" i="9"/>
  <c r="C206" i="9"/>
  <c r="A207" i="9"/>
  <c r="B207" i="9"/>
  <c r="C207" i="9"/>
  <c r="A208" i="9"/>
  <c r="B208" i="9"/>
  <c r="C208" i="9"/>
  <c r="A209" i="9"/>
  <c r="B209" i="9"/>
  <c r="C209" i="9"/>
  <c r="A210" i="9"/>
  <c r="B210" i="9"/>
  <c r="C210" i="9"/>
  <c r="A211" i="9"/>
  <c r="B211" i="9"/>
  <c r="C211" i="9"/>
  <c r="A212" i="9"/>
  <c r="B212" i="9"/>
  <c r="C212" i="9"/>
  <c r="A213" i="9"/>
  <c r="B213" i="9"/>
  <c r="C213" i="9"/>
  <c r="A214" i="9"/>
  <c r="B214" i="9"/>
  <c r="C214" i="9"/>
  <c r="A215" i="9"/>
  <c r="B215" i="9"/>
  <c r="C215" i="9"/>
  <c r="A216" i="9"/>
  <c r="B216" i="9"/>
  <c r="C216" i="9"/>
  <c r="A217" i="9"/>
  <c r="B217" i="9"/>
  <c r="C217" i="9"/>
  <c r="A218" i="9"/>
  <c r="B218" i="9"/>
  <c r="C218" i="9"/>
  <c r="A219" i="9"/>
  <c r="B219" i="9"/>
  <c r="C219" i="9"/>
  <c r="A220" i="9"/>
  <c r="B220" i="9"/>
  <c r="C220" i="9"/>
  <c r="A221" i="9"/>
  <c r="B221" i="9"/>
  <c r="C221" i="9"/>
  <c r="A222" i="9"/>
  <c r="B222" i="9"/>
  <c r="C222" i="9"/>
  <c r="A223" i="9"/>
  <c r="B223" i="9"/>
  <c r="C223" i="9"/>
  <c r="A224" i="9"/>
  <c r="B224" i="9"/>
  <c r="C224" i="9"/>
  <c r="A225" i="9"/>
  <c r="B225" i="9"/>
  <c r="C225" i="9"/>
  <c r="A226" i="9"/>
  <c r="B226" i="9"/>
  <c r="C226" i="9"/>
  <c r="A227" i="9"/>
  <c r="B227" i="9"/>
  <c r="C227" i="9"/>
  <c r="A228" i="9"/>
  <c r="B228" i="9"/>
  <c r="C228" i="9"/>
  <c r="A229" i="9"/>
  <c r="B229" i="9"/>
  <c r="C229" i="9"/>
  <c r="A230" i="9"/>
  <c r="B230" i="9"/>
  <c r="C230" i="9"/>
  <c r="A231" i="9"/>
  <c r="B231" i="9"/>
  <c r="C231" i="9"/>
  <c r="A232" i="9"/>
  <c r="B232" i="9"/>
  <c r="C232" i="9"/>
  <c r="A233" i="9"/>
  <c r="B233" i="9"/>
  <c r="C233" i="9"/>
  <c r="A234" i="9"/>
  <c r="B234" i="9"/>
  <c r="C234" i="9"/>
  <c r="A235" i="9"/>
  <c r="B235" i="9"/>
  <c r="C235" i="9"/>
  <c r="A236" i="9"/>
  <c r="B236" i="9"/>
  <c r="C236" i="9"/>
  <c r="A237" i="9"/>
  <c r="B237" i="9"/>
  <c r="C237" i="9"/>
  <c r="A238" i="9"/>
  <c r="B238" i="9"/>
  <c r="C238" i="9"/>
  <c r="A239" i="9"/>
  <c r="B239" i="9"/>
  <c r="C239" i="9"/>
  <c r="A240" i="9"/>
  <c r="B240" i="9"/>
  <c r="C240" i="9"/>
  <c r="A241" i="9"/>
  <c r="B241" i="9"/>
  <c r="C241" i="9"/>
  <c r="A242" i="9"/>
  <c r="B242" i="9"/>
  <c r="C242" i="9"/>
  <c r="A243" i="9"/>
  <c r="B243" i="9"/>
  <c r="C243" i="9"/>
  <c r="A244" i="9"/>
  <c r="B244" i="9"/>
  <c r="C244" i="9"/>
  <c r="A245" i="9"/>
  <c r="B245" i="9"/>
  <c r="C245" i="9"/>
  <c r="A246" i="9"/>
  <c r="B246" i="9"/>
  <c r="C246" i="9"/>
  <c r="A247" i="9"/>
  <c r="B247" i="9"/>
  <c r="C247" i="9"/>
  <c r="A248" i="9"/>
  <c r="B248" i="9"/>
  <c r="C248" i="9"/>
  <c r="A249" i="9"/>
  <c r="B249" i="9"/>
  <c r="C249" i="9"/>
  <c r="A250" i="9"/>
  <c r="B250" i="9"/>
  <c r="C250" i="9"/>
  <c r="A251" i="9"/>
  <c r="B251" i="9"/>
  <c r="C251" i="9"/>
  <c r="A252" i="9"/>
  <c r="B252" i="9"/>
  <c r="C252" i="9"/>
  <c r="A253" i="9"/>
  <c r="B253" i="9"/>
  <c r="C253" i="9"/>
  <c r="A254" i="9"/>
  <c r="B254" i="9"/>
  <c r="C254" i="9"/>
  <c r="A255" i="9"/>
  <c r="B255" i="9"/>
  <c r="C255" i="9"/>
  <c r="A256" i="9"/>
  <c r="B256" i="9"/>
  <c r="C256" i="9"/>
  <c r="A257" i="9"/>
  <c r="B257" i="9"/>
  <c r="C257" i="9"/>
  <c r="A258" i="9"/>
  <c r="B258" i="9"/>
  <c r="C258" i="9"/>
  <c r="A259" i="9"/>
  <c r="B259" i="9"/>
  <c r="C259" i="9"/>
  <c r="A260" i="9"/>
  <c r="B260" i="9"/>
  <c r="C260" i="9"/>
  <c r="A261" i="9"/>
  <c r="B261" i="9"/>
  <c r="C261" i="9"/>
  <c r="A262" i="9"/>
  <c r="B262" i="9"/>
  <c r="C262" i="9"/>
  <c r="A263" i="9"/>
  <c r="B263" i="9"/>
  <c r="C263" i="9"/>
  <c r="A264" i="9"/>
  <c r="B264" i="9"/>
  <c r="C264" i="9"/>
  <c r="A265" i="9"/>
  <c r="B265" i="9"/>
  <c r="C265" i="9"/>
  <c r="A266" i="9"/>
  <c r="B266" i="9"/>
  <c r="C266" i="9"/>
  <c r="A267" i="9"/>
  <c r="B267" i="9"/>
  <c r="C267" i="9"/>
  <c r="A268" i="9"/>
  <c r="B268" i="9"/>
  <c r="C268" i="9"/>
  <c r="A269" i="9"/>
  <c r="B269" i="9"/>
  <c r="C269" i="9"/>
  <c r="A270" i="9"/>
  <c r="B270" i="9"/>
  <c r="C270" i="9"/>
  <c r="A271" i="9"/>
  <c r="B271" i="9"/>
  <c r="C271" i="9"/>
  <c r="A272" i="9"/>
  <c r="B272" i="9"/>
  <c r="C272" i="9"/>
  <c r="A273" i="9"/>
  <c r="B273" i="9"/>
  <c r="C273" i="9"/>
  <c r="A274" i="9"/>
  <c r="B274" i="9"/>
  <c r="C274" i="9"/>
  <c r="A275" i="9"/>
  <c r="B275" i="9"/>
  <c r="C275" i="9"/>
  <c r="A276" i="9"/>
  <c r="B276" i="9"/>
  <c r="C276" i="9"/>
  <c r="A277" i="9"/>
  <c r="B277" i="9"/>
  <c r="C277" i="9"/>
  <c r="A278" i="9"/>
  <c r="B278" i="9"/>
  <c r="C278" i="9"/>
  <c r="A279" i="9"/>
  <c r="B279" i="9"/>
  <c r="C279" i="9"/>
  <c r="A280" i="9"/>
  <c r="B280" i="9"/>
  <c r="C280" i="9"/>
  <c r="A281" i="9"/>
  <c r="B281" i="9"/>
  <c r="C281" i="9"/>
  <c r="A282" i="9"/>
  <c r="B282" i="9"/>
  <c r="C282" i="9"/>
  <c r="A283" i="9"/>
  <c r="B283" i="9"/>
  <c r="C283" i="9"/>
  <c r="A284" i="9"/>
  <c r="B284" i="9"/>
  <c r="C284" i="9"/>
  <c r="A285" i="9"/>
  <c r="B285" i="9"/>
  <c r="C285" i="9"/>
  <c r="A286" i="9"/>
  <c r="B286" i="9"/>
  <c r="C286" i="9"/>
  <c r="A287" i="9"/>
  <c r="B287" i="9"/>
  <c r="C287" i="9"/>
  <c r="A288" i="9"/>
  <c r="B288" i="9"/>
  <c r="C288" i="9"/>
  <c r="A289" i="9"/>
  <c r="B289" i="9"/>
  <c r="C289" i="9"/>
  <c r="A290" i="9"/>
  <c r="B290" i="9"/>
  <c r="C290" i="9"/>
  <c r="A291" i="9"/>
  <c r="B291" i="9"/>
  <c r="C291" i="9"/>
  <c r="A292" i="9"/>
  <c r="B292" i="9"/>
  <c r="C292" i="9"/>
  <c r="A293" i="9"/>
  <c r="B293" i="9"/>
  <c r="C293" i="9"/>
  <c r="A294" i="9"/>
  <c r="B294" i="9"/>
  <c r="C294" i="9"/>
  <c r="A295" i="9"/>
  <c r="B295" i="9"/>
  <c r="C295" i="9"/>
  <c r="A296" i="9"/>
  <c r="B296" i="9"/>
  <c r="C296" i="9"/>
  <c r="A297" i="9"/>
  <c r="B297" i="9"/>
  <c r="C297" i="9"/>
  <c r="A298" i="9"/>
  <c r="B298" i="9"/>
  <c r="C298" i="9"/>
  <c r="A299" i="9"/>
  <c r="B299" i="9"/>
  <c r="C299" i="9"/>
  <c r="A300" i="9"/>
  <c r="B300" i="9"/>
  <c r="C300" i="9"/>
  <c r="A301" i="9"/>
  <c r="B301" i="9"/>
  <c r="C301" i="9"/>
  <c r="A302" i="9"/>
  <c r="B302" i="9"/>
  <c r="C302" i="9"/>
  <c r="A303" i="9"/>
  <c r="B303" i="9"/>
  <c r="C303" i="9"/>
  <c r="A304" i="9"/>
  <c r="B304" i="9"/>
  <c r="C304" i="9"/>
  <c r="A305" i="9"/>
  <c r="B305" i="9"/>
  <c r="C305" i="9"/>
  <c r="A306" i="9"/>
  <c r="B306" i="9"/>
  <c r="C306" i="9"/>
  <c r="A307" i="9"/>
  <c r="B307" i="9"/>
  <c r="C307" i="9"/>
  <c r="A308" i="9"/>
  <c r="B308" i="9"/>
  <c r="C308" i="9"/>
  <c r="A309" i="9"/>
  <c r="B309" i="9"/>
  <c r="C309" i="9"/>
  <c r="A310" i="9"/>
  <c r="B310" i="9"/>
  <c r="C310" i="9"/>
  <c r="A311" i="9"/>
  <c r="B311" i="9"/>
  <c r="C311" i="9"/>
  <c r="A312" i="9"/>
  <c r="B312" i="9"/>
  <c r="C312" i="9"/>
  <c r="A313" i="9"/>
  <c r="B313" i="9"/>
  <c r="C313" i="9"/>
  <c r="A314" i="9"/>
  <c r="B314" i="9"/>
  <c r="C314" i="9"/>
  <c r="A315" i="9"/>
  <c r="B315" i="9"/>
  <c r="C315" i="9"/>
  <c r="A316" i="9"/>
  <c r="B316" i="9"/>
  <c r="C316" i="9"/>
  <c r="A317" i="9"/>
  <c r="B317" i="9"/>
  <c r="C317" i="9"/>
  <c r="A318" i="9"/>
  <c r="B318" i="9"/>
  <c r="C318" i="9"/>
  <c r="A319" i="9"/>
  <c r="B319" i="9"/>
  <c r="C319" i="9"/>
  <c r="A320" i="9"/>
  <c r="B320" i="9"/>
  <c r="C320" i="9"/>
  <c r="A321" i="9"/>
  <c r="B321" i="9"/>
  <c r="C321" i="9"/>
  <c r="A322" i="9"/>
  <c r="B322" i="9"/>
  <c r="C322" i="9"/>
  <c r="A323" i="9"/>
  <c r="B323" i="9"/>
  <c r="C323" i="9"/>
  <c r="A324" i="9"/>
  <c r="B324" i="9"/>
  <c r="C324" i="9"/>
  <c r="A325" i="9"/>
  <c r="B325" i="9"/>
  <c r="C325" i="9"/>
  <c r="A326" i="9"/>
  <c r="B326" i="9"/>
  <c r="C326" i="9"/>
  <c r="A327" i="9"/>
  <c r="B327" i="9"/>
  <c r="C327" i="9"/>
  <c r="A328" i="9"/>
  <c r="B328" i="9"/>
  <c r="C328" i="9"/>
  <c r="A329" i="9"/>
  <c r="B329" i="9"/>
  <c r="C329" i="9"/>
  <c r="A330" i="9"/>
  <c r="B330" i="9"/>
  <c r="C330" i="9"/>
  <c r="A331" i="9"/>
  <c r="B331" i="9"/>
  <c r="C331" i="9"/>
  <c r="A332" i="9"/>
  <c r="B332" i="9"/>
  <c r="C332" i="9"/>
  <c r="A333" i="9"/>
  <c r="B333" i="9"/>
  <c r="C333" i="9"/>
  <c r="A334" i="9"/>
  <c r="B334" i="9"/>
  <c r="C334" i="9"/>
  <c r="A335" i="9"/>
  <c r="B335" i="9"/>
  <c r="C335" i="9"/>
  <c r="A336" i="9"/>
  <c r="B336" i="9"/>
  <c r="C336" i="9"/>
  <c r="A337" i="9"/>
  <c r="B337" i="9"/>
  <c r="C337" i="9"/>
  <c r="A338" i="9"/>
  <c r="B338" i="9"/>
  <c r="C338" i="9"/>
  <c r="A339" i="9"/>
  <c r="B339" i="9"/>
  <c r="C339" i="9"/>
  <c r="A340" i="9"/>
  <c r="B340" i="9"/>
  <c r="C340" i="9"/>
  <c r="A341" i="9"/>
  <c r="B341" i="9"/>
  <c r="C341" i="9"/>
  <c r="A342" i="9"/>
  <c r="B342" i="9"/>
  <c r="C342" i="9"/>
  <c r="A343" i="9"/>
  <c r="B343" i="9"/>
  <c r="C343" i="9"/>
  <c r="A344" i="9"/>
  <c r="B344" i="9"/>
  <c r="C344" i="9"/>
  <c r="A345" i="9"/>
  <c r="B345" i="9"/>
  <c r="C345" i="9"/>
  <c r="A346" i="9"/>
  <c r="B346" i="9"/>
  <c r="C346" i="9"/>
  <c r="A347" i="9"/>
  <c r="B347" i="9"/>
  <c r="C347" i="9"/>
  <c r="A348" i="9"/>
  <c r="B348" i="9"/>
  <c r="C348" i="9"/>
  <c r="A349" i="9"/>
  <c r="B349" i="9"/>
  <c r="C349" i="9"/>
  <c r="A350" i="9"/>
  <c r="B350" i="9"/>
  <c r="C350" i="9"/>
  <c r="A351" i="9"/>
  <c r="B351" i="9"/>
  <c r="C351" i="9"/>
  <c r="A352" i="9"/>
  <c r="B352" i="9"/>
  <c r="C352" i="9"/>
  <c r="A353" i="9"/>
  <c r="B353" i="9"/>
  <c r="C353" i="9"/>
  <c r="A354" i="9"/>
  <c r="B354" i="9"/>
  <c r="C354" i="9"/>
  <c r="A355" i="9"/>
  <c r="B355" i="9"/>
  <c r="C355" i="9"/>
  <c r="A356" i="9"/>
  <c r="B356" i="9"/>
  <c r="C356" i="9"/>
  <c r="A357" i="9"/>
  <c r="B357" i="9"/>
  <c r="C357" i="9"/>
  <c r="A358" i="9"/>
  <c r="B358" i="9"/>
  <c r="C358" i="9"/>
  <c r="A359" i="9"/>
  <c r="B359" i="9"/>
  <c r="C359" i="9"/>
  <c r="A360" i="9"/>
  <c r="B360" i="9"/>
  <c r="C360" i="9"/>
  <c r="A361" i="9"/>
  <c r="B361" i="9"/>
  <c r="C361" i="9"/>
  <c r="A362" i="9"/>
  <c r="B362" i="9"/>
  <c r="C362" i="9"/>
  <c r="A363" i="9"/>
  <c r="B363" i="9"/>
  <c r="C363" i="9"/>
  <c r="A364" i="9"/>
  <c r="B364" i="9"/>
  <c r="C364" i="9"/>
  <c r="A365" i="9"/>
  <c r="B365" i="9"/>
  <c r="C365" i="9"/>
  <c r="A366" i="9"/>
  <c r="B366" i="9"/>
  <c r="C366" i="9"/>
  <c r="A367" i="9"/>
  <c r="B367" i="9"/>
  <c r="C367" i="9"/>
  <c r="A368" i="9"/>
  <c r="B368" i="9"/>
  <c r="C368" i="9"/>
  <c r="A369" i="9"/>
  <c r="B369" i="9"/>
  <c r="C369" i="9"/>
  <c r="A370" i="9"/>
  <c r="B370" i="9"/>
  <c r="C370" i="9"/>
  <c r="A371" i="9"/>
  <c r="B371" i="9"/>
  <c r="C371" i="9"/>
  <c r="A372" i="9"/>
  <c r="B372" i="9"/>
  <c r="C372" i="9"/>
  <c r="A373" i="9"/>
  <c r="B373" i="9"/>
  <c r="C373" i="9"/>
  <c r="A374" i="9"/>
  <c r="B374" i="9"/>
  <c r="C374" i="9"/>
  <c r="A375" i="9"/>
  <c r="B375" i="9"/>
  <c r="C375" i="9"/>
  <c r="A376" i="9"/>
  <c r="B376" i="9"/>
  <c r="C376" i="9"/>
  <c r="A377" i="9"/>
  <c r="B377" i="9"/>
  <c r="C377" i="9"/>
  <c r="A378" i="9"/>
  <c r="B378" i="9"/>
  <c r="C378" i="9"/>
  <c r="A379" i="9"/>
  <c r="B379" i="9"/>
  <c r="C379" i="9"/>
  <c r="A380" i="9"/>
  <c r="B380" i="9"/>
  <c r="C380" i="9"/>
  <c r="A381" i="9"/>
  <c r="B381" i="9"/>
  <c r="C381" i="9"/>
  <c r="A382" i="9"/>
  <c r="B382" i="9"/>
  <c r="C382" i="9"/>
  <c r="A383" i="9"/>
  <c r="B383" i="9"/>
  <c r="C383" i="9"/>
  <c r="A384" i="9"/>
  <c r="B384" i="9"/>
  <c r="C384" i="9"/>
  <c r="A385" i="9"/>
  <c r="B385" i="9"/>
  <c r="C385" i="9"/>
  <c r="A386" i="9"/>
  <c r="B386" i="9"/>
  <c r="C386" i="9"/>
  <c r="A387" i="9"/>
  <c r="B387" i="9"/>
  <c r="C387" i="9"/>
  <c r="A388" i="9"/>
  <c r="B388" i="9"/>
  <c r="C388" i="9"/>
  <c r="A389" i="9"/>
  <c r="B389" i="9"/>
  <c r="C389" i="9"/>
  <c r="A390" i="9"/>
  <c r="B390" i="9"/>
  <c r="C390" i="9"/>
  <c r="A391" i="9"/>
  <c r="B391" i="9"/>
  <c r="C391" i="9"/>
  <c r="A392" i="9"/>
  <c r="B392" i="9"/>
  <c r="C392" i="9"/>
  <c r="A393" i="9"/>
  <c r="B393" i="9"/>
  <c r="C393" i="9"/>
  <c r="A394" i="9"/>
  <c r="B394" i="9"/>
  <c r="C394" i="9"/>
  <c r="A395" i="9"/>
  <c r="B395" i="9"/>
  <c r="C395" i="9"/>
  <c r="A396" i="9"/>
  <c r="B396" i="9"/>
  <c r="C396" i="9"/>
  <c r="A397" i="9"/>
  <c r="B397" i="9"/>
  <c r="C397" i="9"/>
  <c r="A398" i="9"/>
  <c r="B398" i="9"/>
  <c r="C398" i="9"/>
  <c r="A399" i="9"/>
  <c r="B399" i="9"/>
  <c r="C399" i="9"/>
  <c r="A400" i="9"/>
  <c r="B400" i="9"/>
  <c r="C400" i="9"/>
  <c r="A401" i="9"/>
  <c r="B401" i="9"/>
  <c r="C401" i="9"/>
  <c r="A402" i="9"/>
  <c r="B402" i="9"/>
  <c r="C402" i="9"/>
  <c r="A403" i="9"/>
  <c r="B403" i="9"/>
  <c r="C403" i="9"/>
  <c r="A404" i="9"/>
  <c r="B404" i="9"/>
  <c r="C404" i="9"/>
  <c r="A405" i="9"/>
  <c r="B405" i="9"/>
  <c r="C405" i="9"/>
  <c r="A406" i="9"/>
  <c r="B406" i="9"/>
  <c r="C406" i="9"/>
  <c r="A407" i="9"/>
  <c r="B407" i="9"/>
  <c r="C407" i="9"/>
  <c r="A408" i="9"/>
  <c r="B408" i="9"/>
  <c r="C408" i="9"/>
  <c r="A409" i="9"/>
  <c r="B409" i="9"/>
  <c r="C409" i="9"/>
  <c r="A410" i="9"/>
  <c r="B410" i="9"/>
  <c r="C410" i="9"/>
  <c r="A411" i="9"/>
  <c r="B411" i="9"/>
  <c r="C411" i="9"/>
  <c r="A412" i="9"/>
  <c r="B412" i="9"/>
  <c r="C412" i="9"/>
  <c r="A413" i="9"/>
  <c r="B413" i="9"/>
  <c r="C413" i="9"/>
  <c r="A414" i="9"/>
  <c r="B414" i="9"/>
  <c r="C414" i="9"/>
  <c r="A415" i="9"/>
  <c r="B415" i="9"/>
  <c r="C415" i="9"/>
  <c r="A416" i="9"/>
  <c r="B416" i="9"/>
  <c r="C416" i="9"/>
  <c r="A417" i="9"/>
  <c r="B417" i="9"/>
  <c r="C417" i="9"/>
  <c r="A418" i="9"/>
  <c r="B418" i="9"/>
  <c r="C418" i="9"/>
  <c r="A419" i="9"/>
  <c r="B419" i="9"/>
  <c r="C419" i="9"/>
  <c r="A420" i="9"/>
  <c r="B420" i="9"/>
  <c r="C420" i="9"/>
  <c r="A421" i="9"/>
  <c r="B421" i="9"/>
  <c r="C421" i="9"/>
  <c r="A422" i="9"/>
  <c r="B422" i="9"/>
  <c r="C422" i="9"/>
  <c r="A423" i="9"/>
  <c r="B423" i="9"/>
  <c r="C423" i="9"/>
  <c r="A424" i="9"/>
  <c r="B424" i="9"/>
  <c r="C424" i="9"/>
  <c r="A425" i="9"/>
  <c r="B425" i="9"/>
  <c r="C425" i="9"/>
  <c r="A426" i="9"/>
  <c r="B426" i="9"/>
  <c r="C426" i="9"/>
  <c r="A427" i="9"/>
  <c r="B427" i="9"/>
  <c r="C427" i="9"/>
  <c r="A428" i="9"/>
  <c r="B428" i="9"/>
  <c r="C428" i="9"/>
  <c r="A429" i="9"/>
  <c r="B429" i="9"/>
  <c r="C429" i="9"/>
  <c r="A430" i="9"/>
  <c r="B430" i="9"/>
  <c r="C430" i="9"/>
  <c r="A431" i="9"/>
  <c r="B431" i="9"/>
  <c r="C431" i="9"/>
  <c r="A432" i="9"/>
  <c r="B432" i="9"/>
  <c r="C432" i="9"/>
  <c r="A433" i="9"/>
  <c r="B433" i="9"/>
  <c r="C433" i="9"/>
  <c r="A434" i="9"/>
  <c r="B434" i="9"/>
  <c r="C434" i="9"/>
  <c r="A435" i="9"/>
  <c r="B435" i="9"/>
  <c r="C435" i="9"/>
  <c r="A436" i="9"/>
  <c r="B436" i="9"/>
  <c r="C436" i="9"/>
  <c r="A437" i="9"/>
  <c r="B437" i="9"/>
  <c r="C437" i="9"/>
  <c r="A438" i="9"/>
  <c r="B438" i="9"/>
  <c r="C438" i="9"/>
  <c r="A439" i="9"/>
  <c r="B439" i="9"/>
  <c r="C439" i="9"/>
  <c r="A440" i="9"/>
  <c r="B440" i="9"/>
  <c r="C440" i="9"/>
  <c r="A441" i="9"/>
  <c r="B441" i="9"/>
  <c r="C441" i="9"/>
  <c r="A442" i="9"/>
  <c r="B442" i="9"/>
  <c r="C442" i="9"/>
  <c r="A443" i="9"/>
  <c r="B443" i="9"/>
  <c r="C443" i="9"/>
  <c r="A444" i="9"/>
  <c r="B444" i="9"/>
  <c r="C444" i="9"/>
  <c r="A445" i="9"/>
  <c r="B445" i="9"/>
  <c r="C445" i="9"/>
  <c r="A446" i="9"/>
  <c r="B446" i="9"/>
  <c r="C446" i="9"/>
  <c r="A447" i="9"/>
  <c r="B447" i="9"/>
  <c r="C447" i="9"/>
  <c r="A448" i="9"/>
  <c r="B448" i="9"/>
  <c r="C448" i="9"/>
  <c r="A449" i="9"/>
  <c r="B449" i="9"/>
  <c r="C449" i="9"/>
  <c r="A450" i="9"/>
  <c r="B450" i="9"/>
  <c r="C450" i="9"/>
  <c r="A451" i="9"/>
  <c r="B451" i="9"/>
  <c r="C451" i="9"/>
  <c r="A452" i="9"/>
  <c r="B452" i="9"/>
  <c r="C452" i="9"/>
  <c r="A453" i="9"/>
  <c r="B453" i="9"/>
  <c r="C453" i="9"/>
  <c r="A454" i="9"/>
  <c r="B454" i="9"/>
  <c r="C454" i="9"/>
  <c r="A455" i="9"/>
  <c r="B455" i="9"/>
  <c r="C455" i="9"/>
  <c r="A456" i="9"/>
  <c r="B456" i="9"/>
  <c r="C456" i="9"/>
  <c r="A457" i="9"/>
  <c r="B457" i="9"/>
  <c r="C457" i="9"/>
  <c r="A458" i="9"/>
  <c r="B458" i="9"/>
  <c r="C458" i="9"/>
  <c r="A459" i="9"/>
  <c r="B459" i="9"/>
  <c r="C459" i="9"/>
  <c r="A460" i="9"/>
  <c r="B460" i="9"/>
  <c r="C460" i="9"/>
  <c r="A461" i="9"/>
  <c r="B461" i="9"/>
  <c r="C461" i="9"/>
  <c r="A462" i="9"/>
  <c r="B462" i="9"/>
  <c r="C462" i="9"/>
  <c r="A463" i="9"/>
  <c r="B463" i="9"/>
  <c r="C463" i="9"/>
  <c r="A464" i="9"/>
  <c r="B464" i="9"/>
  <c r="C464" i="9"/>
  <c r="A465" i="9"/>
  <c r="B465" i="9"/>
  <c r="C465" i="9"/>
  <c r="A466" i="9"/>
  <c r="B466" i="9"/>
  <c r="C466" i="9"/>
  <c r="A467" i="9"/>
  <c r="B467" i="9"/>
  <c r="C467" i="9"/>
  <c r="A468" i="9"/>
  <c r="B468" i="9"/>
  <c r="C468" i="9"/>
  <c r="A469" i="9"/>
  <c r="B469" i="9"/>
  <c r="C469" i="9"/>
  <c r="A470" i="9"/>
  <c r="B470" i="9"/>
  <c r="C470" i="9"/>
  <c r="A471" i="9"/>
  <c r="B471" i="9"/>
  <c r="C471" i="9"/>
  <c r="A472" i="9"/>
  <c r="B472" i="9"/>
  <c r="C472" i="9"/>
  <c r="A473" i="9"/>
  <c r="B473" i="9"/>
  <c r="C473" i="9"/>
  <c r="A474" i="9"/>
  <c r="B474" i="9"/>
  <c r="C474" i="9"/>
  <c r="A475" i="9"/>
  <c r="B475" i="9"/>
  <c r="C475" i="9"/>
  <c r="A476" i="9"/>
  <c r="B476" i="9"/>
  <c r="C476" i="9"/>
  <c r="A477" i="9"/>
  <c r="B477" i="9"/>
  <c r="C477" i="9"/>
  <c r="A478" i="9"/>
  <c r="B478" i="9"/>
  <c r="C478" i="9"/>
  <c r="A479" i="9"/>
  <c r="B479" i="9"/>
  <c r="C479" i="9"/>
  <c r="A480" i="9"/>
  <c r="B480" i="9"/>
  <c r="C480" i="9"/>
  <c r="A481" i="9"/>
  <c r="B481" i="9"/>
  <c r="C481" i="9"/>
  <c r="A482" i="9"/>
  <c r="B482" i="9"/>
  <c r="C482" i="9"/>
  <c r="A483" i="9"/>
  <c r="B483" i="9"/>
  <c r="C483" i="9"/>
  <c r="A484" i="9"/>
  <c r="B484" i="9"/>
  <c r="C484" i="9"/>
  <c r="A485" i="9"/>
  <c r="B485" i="9"/>
  <c r="C485" i="9"/>
  <c r="A486" i="9"/>
  <c r="B486" i="9"/>
  <c r="C486" i="9"/>
  <c r="A487" i="9"/>
  <c r="B487" i="9"/>
  <c r="C487" i="9"/>
  <c r="A488" i="9"/>
  <c r="B488" i="9"/>
  <c r="C488" i="9"/>
  <c r="A489" i="9"/>
  <c r="B489" i="9"/>
  <c r="C489" i="9"/>
  <c r="A490" i="9"/>
  <c r="B490" i="9"/>
  <c r="C490" i="9"/>
  <c r="A491" i="9"/>
  <c r="B491" i="9"/>
  <c r="C491" i="9"/>
  <c r="A492" i="9"/>
  <c r="B492" i="9"/>
  <c r="C492" i="9"/>
  <c r="A493" i="9"/>
  <c r="B493" i="9"/>
  <c r="C493" i="9"/>
  <c r="A494" i="9"/>
  <c r="B494" i="9"/>
  <c r="C494" i="9"/>
  <c r="A495" i="9"/>
  <c r="B495" i="9"/>
  <c r="C495" i="9"/>
  <c r="A3" i="13"/>
  <c r="B3" i="13"/>
  <c r="C3" i="13"/>
  <c r="A4" i="13"/>
  <c r="B4" i="13"/>
  <c r="C4" i="13"/>
  <c r="A5" i="13"/>
  <c r="B5" i="13"/>
  <c r="C5" i="13"/>
  <c r="A6" i="13"/>
  <c r="B6" i="13"/>
  <c r="C6" i="13"/>
  <c r="A7" i="13"/>
  <c r="B7" i="13"/>
  <c r="C7" i="13"/>
  <c r="A8" i="13"/>
  <c r="B8" i="13"/>
  <c r="C8" i="13"/>
  <c r="A9" i="13"/>
  <c r="B9" i="13"/>
  <c r="C9" i="13"/>
  <c r="A10" i="13"/>
  <c r="B10" i="13"/>
  <c r="C10" i="13"/>
  <c r="A11" i="13"/>
  <c r="B11" i="13"/>
  <c r="C11" i="13"/>
  <c r="A12" i="13"/>
  <c r="B12" i="13"/>
  <c r="C12" i="13"/>
  <c r="A13" i="13"/>
  <c r="B13" i="13"/>
  <c r="C13" i="13"/>
  <c r="A14" i="13"/>
  <c r="B14" i="13"/>
  <c r="C14" i="13"/>
  <c r="A15" i="13"/>
  <c r="B15" i="13"/>
  <c r="C15" i="13"/>
  <c r="A16" i="13"/>
  <c r="B16" i="13"/>
  <c r="C16" i="13"/>
  <c r="A17" i="13"/>
  <c r="B17" i="13"/>
  <c r="C17" i="13"/>
  <c r="A18" i="13"/>
  <c r="B18" i="13"/>
  <c r="C18" i="13"/>
  <c r="A19" i="13"/>
  <c r="B19" i="13"/>
  <c r="C19" i="13"/>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48" i="13"/>
  <c r="B48" i="13"/>
  <c r="C48" i="13"/>
  <c r="A49" i="13"/>
  <c r="B49" i="13"/>
  <c r="C49" i="13"/>
  <c r="A50" i="13"/>
  <c r="B50" i="13"/>
  <c r="C50" i="13"/>
  <c r="A51" i="13"/>
  <c r="B51" i="13"/>
  <c r="C51" i="13"/>
  <c r="A52" i="13"/>
  <c r="B52" i="13"/>
  <c r="C52" i="13"/>
  <c r="A53" i="13"/>
  <c r="B53" i="13"/>
  <c r="C53" i="13"/>
  <c r="A54" i="13"/>
  <c r="B54" i="13"/>
  <c r="C54" i="13"/>
  <c r="A55" i="13"/>
  <c r="B55" i="13"/>
  <c r="C55" i="13"/>
  <c r="A56" i="13"/>
  <c r="B56" i="13"/>
  <c r="C56" i="13"/>
  <c r="A57" i="13"/>
  <c r="B57" i="13"/>
  <c r="C57" i="13"/>
  <c r="A58" i="13"/>
  <c r="B58" i="13"/>
  <c r="C58" i="13"/>
  <c r="A59" i="13"/>
  <c r="B59" i="13"/>
  <c r="C59" i="13"/>
  <c r="A60" i="13"/>
  <c r="B60" i="13"/>
  <c r="C60" i="13"/>
  <c r="A61" i="13"/>
  <c r="B61" i="13"/>
  <c r="C61" i="13"/>
  <c r="A62" i="13"/>
  <c r="B62" i="13"/>
  <c r="C62" i="13"/>
  <c r="A63" i="13"/>
  <c r="B63" i="13"/>
  <c r="C63" i="13"/>
  <c r="A64" i="13"/>
  <c r="B64" i="13"/>
  <c r="C64" i="13"/>
  <c r="A65" i="13"/>
  <c r="B65" i="13"/>
  <c r="C65" i="13"/>
  <c r="A66" i="13"/>
  <c r="B66" i="13"/>
  <c r="C66" i="13"/>
  <c r="A67" i="13"/>
  <c r="B67" i="13"/>
  <c r="C67"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7" i="13"/>
  <c r="B77" i="13"/>
  <c r="C77" i="13"/>
  <c r="A78" i="13"/>
  <c r="B78" i="13"/>
  <c r="C78" i="13"/>
  <c r="A79" i="13"/>
  <c r="B79" i="13"/>
  <c r="C79" i="13"/>
  <c r="A80" i="13"/>
  <c r="B80" i="13"/>
  <c r="C80" i="13"/>
  <c r="A81" i="13"/>
  <c r="B81" i="13"/>
  <c r="C81" i="13"/>
  <c r="A82" i="13"/>
  <c r="B82" i="13"/>
  <c r="C82" i="13"/>
  <c r="A83" i="13"/>
  <c r="B83" i="13"/>
  <c r="C83" i="13"/>
  <c r="A84" i="13"/>
  <c r="B84" i="13"/>
  <c r="C84" i="13"/>
  <c r="A85" i="13"/>
  <c r="B85" i="13"/>
  <c r="C85" i="13"/>
  <c r="A86" i="13"/>
  <c r="B86" i="13"/>
  <c r="C86" i="13"/>
  <c r="A87" i="13"/>
  <c r="B87" i="13"/>
  <c r="C87" i="13"/>
  <c r="A88" i="13"/>
  <c r="B88" i="13"/>
  <c r="C88" i="13"/>
  <c r="A89" i="13"/>
  <c r="B89" i="13"/>
  <c r="C89" i="13"/>
  <c r="A90" i="13"/>
  <c r="B90" i="13"/>
  <c r="C90" i="13"/>
  <c r="A91" i="13"/>
  <c r="B91" i="13"/>
  <c r="C91" i="13"/>
  <c r="A92" i="13"/>
  <c r="B92" i="13"/>
  <c r="C92" i="13"/>
  <c r="A93" i="13"/>
  <c r="B93" i="13"/>
  <c r="C93" i="13"/>
  <c r="A94" i="13"/>
  <c r="B94" i="13"/>
  <c r="C94" i="13"/>
  <c r="A95" i="13"/>
  <c r="B95" i="13"/>
  <c r="C95" i="13"/>
  <c r="A96" i="13"/>
  <c r="B96" i="13"/>
  <c r="C96" i="13"/>
  <c r="A97" i="13"/>
  <c r="B97" i="13"/>
  <c r="C97" i="13"/>
  <c r="A98" i="13"/>
  <c r="B98" i="13"/>
  <c r="C98" i="13"/>
  <c r="A99" i="13"/>
  <c r="B99" i="13"/>
  <c r="C99" i="13"/>
  <c r="A100" i="13"/>
  <c r="B100" i="13"/>
  <c r="C100" i="13"/>
  <c r="A101" i="13"/>
  <c r="B101" i="13"/>
  <c r="C101" i="13"/>
  <c r="A102" i="13"/>
  <c r="B102" i="13"/>
  <c r="C102" i="13"/>
  <c r="A103" i="13"/>
  <c r="B103" i="13"/>
  <c r="C103" i="13"/>
  <c r="A104" i="13"/>
  <c r="B104" i="13"/>
  <c r="C104" i="13"/>
  <c r="A105" i="13"/>
  <c r="B105" i="13"/>
  <c r="C105" i="13"/>
  <c r="A106" i="13"/>
  <c r="B106" i="13"/>
  <c r="C106" i="13"/>
  <c r="A107" i="13"/>
  <c r="B107" i="13"/>
  <c r="C107" i="13"/>
  <c r="A108" i="13"/>
  <c r="B108" i="13"/>
  <c r="C108" i="13"/>
  <c r="A109" i="13"/>
  <c r="B109" i="13"/>
  <c r="C109" i="13"/>
  <c r="A110" i="13"/>
  <c r="B110" i="13"/>
  <c r="C110" i="13"/>
  <c r="A111" i="13"/>
  <c r="B111" i="13"/>
  <c r="C111" i="13"/>
  <c r="A112" i="13"/>
  <c r="B112" i="13"/>
  <c r="C112" i="13"/>
  <c r="A113" i="13"/>
  <c r="B113" i="13"/>
  <c r="C113" i="13"/>
  <c r="A114" i="13"/>
  <c r="B114" i="13"/>
  <c r="C114" i="13"/>
  <c r="A115" i="13"/>
  <c r="B115" i="13"/>
  <c r="C115" i="13"/>
  <c r="A116" i="13"/>
  <c r="B116" i="13"/>
  <c r="C116" i="13"/>
  <c r="A117" i="13"/>
  <c r="B117" i="13"/>
  <c r="C117" i="13"/>
  <c r="A118" i="13"/>
  <c r="B118" i="13"/>
  <c r="C118" i="13"/>
  <c r="A119" i="13"/>
  <c r="B119" i="13"/>
  <c r="C119" i="13"/>
  <c r="A120" i="13"/>
  <c r="B120" i="13"/>
  <c r="C120" i="13"/>
  <c r="A121" i="13"/>
  <c r="B121" i="13"/>
  <c r="C121" i="13"/>
  <c r="A122" i="13"/>
  <c r="B122" i="13"/>
  <c r="C122" i="13"/>
  <c r="A123" i="13"/>
  <c r="B123" i="13"/>
  <c r="C123" i="13"/>
  <c r="A124" i="13"/>
  <c r="B124" i="13"/>
  <c r="C124" i="13"/>
  <c r="A125" i="13"/>
  <c r="B125" i="13"/>
  <c r="C125" i="13"/>
  <c r="A126" i="13"/>
  <c r="B126" i="13"/>
  <c r="C126" i="13"/>
  <c r="A127" i="13"/>
  <c r="B127" i="13"/>
  <c r="C127" i="13"/>
  <c r="A128" i="13"/>
  <c r="B128" i="13"/>
  <c r="C128" i="13"/>
  <c r="A129" i="13"/>
  <c r="B129" i="13"/>
  <c r="C129" i="13"/>
  <c r="A130" i="13"/>
  <c r="B130" i="13"/>
  <c r="C130" i="13"/>
  <c r="A131" i="13"/>
  <c r="B131" i="13"/>
  <c r="C131" i="13"/>
  <c r="A132" i="13"/>
  <c r="B132" i="13"/>
  <c r="C132" i="13"/>
  <c r="A133" i="13"/>
  <c r="B133" i="13"/>
  <c r="C133" i="13"/>
  <c r="A134" i="13"/>
  <c r="B134" i="13"/>
  <c r="C134" i="13"/>
  <c r="A135" i="13"/>
  <c r="B135" i="13"/>
  <c r="C135" i="13"/>
  <c r="A136" i="13"/>
  <c r="B136" i="13"/>
  <c r="C136" i="13"/>
  <c r="A137" i="13"/>
  <c r="B137" i="13"/>
  <c r="C137" i="13"/>
  <c r="A138" i="13"/>
  <c r="B138" i="13"/>
  <c r="C138" i="13"/>
  <c r="A139" i="13"/>
  <c r="B139" i="13"/>
  <c r="C139" i="13"/>
  <c r="A140" i="13"/>
  <c r="B140" i="13"/>
  <c r="C140" i="13"/>
  <c r="A141" i="13"/>
  <c r="B141" i="13"/>
  <c r="C141" i="13"/>
  <c r="A142" i="13"/>
  <c r="B142" i="13"/>
  <c r="C142" i="13"/>
  <c r="A143" i="13"/>
  <c r="B143" i="13"/>
  <c r="C143" i="13"/>
  <c r="A144" i="13"/>
  <c r="B144" i="13"/>
  <c r="C144" i="13"/>
  <c r="A145" i="13"/>
  <c r="B145" i="13"/>
  <c r="C145" i="13"/>
  <c r="A146" i="13"/>
  <c r="B146" i="13"/>
  <c r="C146" i="13"/>
  <c r="A147" i="13"/>
  <c r="B147" i="13"/>
  <c r="C147" i="13"/>
  <c r="A148" i="13"/>
  <c r="B148" i="13"/>
  <c r="C148" i="13"/>
  <c r="A149" i="13"/>
  <c r="B149" i="13"/>
  <c r="C149" i="13"/>
  <c r="A150" i="13"/>
  <c r="B150" i="13"/>
  <c r="C150" i="13"/>
  <c r="A151" i="13"/>
  <c r="B151" i="13"/>
  <c r="C151" i="13"/>
  <c r="A152" i="13"/>
  <c r="B152" i="13"/>
  <c r="C152" i="13"/>
  <c r="A153" i="13"/>
  <c r="B153" i="13"/>
  <c r="C153" i="13"/>
  <c r="A154" i="13"/>
  <c r="B154" i="13"/>
  <c r="C154" i="13"/>
  <c r="A155" i="13"/>
  <c r="B155" i="13"/>
  <c r="C155" i="13"/>
  <c r="A156" i="13"/>
  <c r="B156" i="13"/>
  <c r="C156" i="13"/>
  <c r="A157" i="13"/>
  <c r="B157" i="13"/>
  <c r="C157" i="13"/>
  <c r="A158" i="13"/>
  <c r="B158" i="13"/>
  <c r="C158" i="13"/>
  <c r="A159" i="13"/>
  <c r="B159" i="13"/>
  <c r="C159" i="13"/>
  <c r="A160" i="13"/>
  <c r="B160" i="13"/>
  <c r="C160" i="13"/>
  <c r="A161" i="13"/>
  <c r="B161" i="13"/>
  <c r="C161" i="13"/>
  <c r="A162" i="13"/>
  <c r="B162" i="13"/>
  <c r="C162" i="13"/>
  <c r="A163" i="13"/>
  <c r="B163" i="13"/>
  <c r="C163" i="13"/>
  <c r="A164" i="13"/>
  <c r="B164" i="13"/>
  <c r="C164" i="13"/>
  <c r="A165" i="13"/>
  <c r="B165" i="13"/>
  <c r="C165" i="13"/>
  <c r="A166" i="13"/>
  <c r="B166" i="13"/>
  <c r="C166" i="13"/>
  <c r="A167" i="13"/>
  <c r="B167" i="13"/>
  <c r="C167" i="13"/>
  <c r="A168" i="13"/>
  <c r="B168" i="13"/>
  <c r="C168" i="13"/>
  <c r="A169" i="13"/>
  <c r="B169" i="13"/>
  <c r="C169" i="13"/>
  <c r="A170" i="13"/>
  <c r="B170" i="13"/>
  <c r="C170" i="13"/>
  <c r="A171" i="13"/>
  <c r="B171" i="13"/>
  <c r="C171" i="13"/>
  <c r="A172" i="13"/>
  <c r="B172" i="13"/>
  <c r="C172" i="13"/>
  <c r="A173" i="13"/>
  <c r="B173" i="13"/>
  <c r="C173" i="13"/>
  <c r="A174" i="13"/>
  <c r="B174" i="13"/>
  <c r="C174" i="13"/>
  <c r="A175" i="13"/>
  <c r="B175" i="13"/>
  <c r="C175" i="13"/>
  <c r="A176" i="13"/>
  <c r="B176" i="13"/>
  <c r="C176" i="13"/>
  <c r="A177" i="13"/>
  <c r="B177" i="13"/>
  <c r="C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A187" i="13"/>
  <c r="B187" i="13"/>
  <c r="C187" i="13"/>
  <c r="A188" i="13"/>
  <c r="B188" i="13"/>
  <c r="C188" i="13"/>
  <c r="A189" i="13"/>
  <c r="B189" i="13"/>
  <c r="C189" i="13"/>
  <c r="A190" i="13"/>
  <c r="B190" i="13"/>
  <c r="C190" i="13"/>
  <c r="A191" i="13"/>
  <c r="B191" i="13"/>
  <c r="C191" i="13"/>
  <c r="A192" i="13"/>
  <c r="B192" i="13"/>
  <c r="C192" i="13"/>
  <c r="A193" i="13"/>
  <c r="B193" i="13"/>
  <c r="C193" i="13"/>
  <c r="A194" i="13"/>
  <c r="B194" i="13"/>
  <c r="C194" i="13"/>
  <c r="A195" i="13"/>
  <c r="B195" i="13"/>
  <c r="C195" i="13"/>
  <c r="A196" i="13"/>
  <c r="B196" i="13"/>
  <c r="C196" i="13"/>
  <c r="A197" i="13"/>
  <c r="B197" i="13"/>
  <c r="C197" i="13"/>
  <c r="A198" i="13"/>
  <c r="B198" i="13"/>
  <c r="C198" i="13"/>
  <c r="A199" i="13"/>
  <c r="B199" i="13"/>
  <c r="C199" i="13"/>
  <c r="A200" i="13"/>
  <c r="B200" i="13"/>
  <c r="C200" i="13"/>
  <c r="A201" i="13"/>
  <c r="B201" i="13"/>
  <c r="C201" i="13"/>
  <c r="A202" i="13"/>
  <c r="B202" i="13"/>
  <c r="C202" i="13"/>
  <c r="A203" i="13"/>
  <c r="B203" i="13"/>
  <c r="C203" i="13"/>
  <c r="A204" i="13"/>
  <c r="B204" i="13"/>
  <c r="C204" i="13"/>
  <c r="A205" i="13"/>
  <c r="B205" i="13"/>
  <c r="C205" i="13"/>
  <c r="A206" i="13"/>
  <c r="B206" i="13"/>
  <c r="C206" i="13"/>
  <c r="A207" i="13"/>
  <c r="B207" i="13"/>
  <c r="C207" i="13"/>
  <c r="A208" i="13"/>
  <c r="B208" i="13"/>
  <c r="C208" i="13"/>
  <c r="A209" i="13"/>
  <c r="B209" i="13"/>
  <c r="C209" i="13"/>
  <c r="A210" i="13"/>
  <c r="B210" i="13"/>
  <c r="C210" i="13"/>
  <c r="A211" i="13"/>
  <c r="B211" i="13"/>
  <c r="C211" i="13"/>
  <c r="A212" i="13"/>
  <c r="B212" i="13"/>
  <c r="C212" i="13"/>
  <c r="A213" i="13"/>
  <c r="B213" i="13"/>
  <c r="C213" i="13"/>
  <c r="A214" i="13"/>
  <c r="B214" i="13"/>
  <c r="C214" i="13"/>
  <c r="A215" i="13"/>
  <c r="B215" i="13"/>
  <c r="C215" i="13"/>
  <c r="A216" i="13"/>
  <c r="B216" i="13"/>
  <c r="C216" i="13"/>
  <c r="A217" i="13"/>
  <c r="B217" i="13"/>
  <c r="C217" i="13"/>
  <c r="A218" i="13"/>
  <c r="B218" i="13"/>
  <c r="C218" i="13"/>
  <c r="A219" i="13"/>
  <c r="B219" i="13"/>
  <c r="C219" i="13"/>
  <c r="A220" i="13"/>
  <c r="B220" i="13"/>
  <c r="C220" i="13"/>
  <c r="A221" i="13"/>
  <c r="B221" i="13"/>
  <c r="C221" i="13"/>
  <c r="A222" i="13"/>
  <c r="B222" i="13"/>
  <c r="C222" i="13"/>
  <c r="A223" i="13"/>
  <c r="B223" i="13"/>
  <c r="C223" i="13"/>
  <c r="A224" i="13"/>
  <c r="B224" i="13"/>
  <c r="C224" i="13"/>
  <c r="A225" i="13"/>
  <c r="B225" i="13"/>
  <c r="C225" i="13"/>
  <c r="A226" i="13"/>
  <c r="B226" i="13"/>
  <c r="C226" i="13"/>
  <c r="A227" i="13"/>
  <c r="B227" i="13"/>
  <c r="C227" i="13"/>
  <c r="A228" i="13"/>
  <c r="B228" i="13"/>
  <c r="C228" i="13"/>
  <c r="A229" i="13"/>
  <c r="B229" i="13"/>
  <c r="C229" i="13"/>
  <c r="A230" i="13"/>
  <c r="B230" i="13"/>
  <c r="C230" i="13"/>
  <c r="A231" i="13"/>
  <c r="B231" i="13"/>
  <c r="C231" i="13"/>
  <c r="A232" i="13"/>
  <c r="B232" i="13"/>
  <c r="C232" i="13"/>
  <c r="A233" i="13"/>
  <c r="B233" i="13"/>
  <c r="C233" i="13"/>
  <c r="A234" i="13"/>
  <c r="B234" i="13"/>
  <c r="C234" i="13"/>
  <c r="A235" i="13"/>
  <c r="B235" i="13"/>
  <c r="C235" i="13"/>
  <c r="A236" i="13"/>
  <c r="B236" i="13"/>
  <c r="C236" i="13"/>
  <c r="A237" i="13"/>
  <c r="B237" i="13"/>
  <c r="C237" i="13"/>
  <c r="A238" i="13"/>
  <c r="B238" i="13"/>
  <c r="C238" i="13"/>
  <c r="A239" i="13"/>
  <c r="B239" i="13"/>
  <c r="C239" i="13"/>
  <c r="A240" i="13"/>
  <c r="B240" i="13"/>
  <c r="C240" i="13"/>
  <c r="A241" i="13"/>
  <c r="B241" i="13"/>
  <c r="C241" i="13"/>
  <c r="A242" i="13"/>
  <c r="B242" i="13"/>
  <c r="C242" i="13"/>
  <c r="A243" i="13"/>
  <c r="B243" i="13"/>
  <c r="C243" i="13"/>
  <c r="A244" i="13"/>
  <c r="B244" i="13"/>
  <c r="C244" i="13"/>
  <c r="A245" i="13"/>
  <c r="B245" i="13"/>
  <c r="C245" i="13"/>
  <c r="A246" i="13"/>
  <c r="B246" i="13"/>
  <c r="C246" i="13"/>
  <c r="A247" i="13"/>
  <c r="B247" i="13"/>
  <c r="C247" i="13"/>
  <c r="A248" i="13"/>
  <c r="B248" i="13"/>
  <c r="C248" i="13"/>
  <c r="A249" i="13"/>
  <c r="B249" i="13"/>
  <c r="C249" i="13"/>
  <c r="A250" i="13"/>
  <c r="B250" i="13"/>
  <c r="C250" i="13"/>
  <c r="A251" i="13"/>
  <c r="B251" i="13"/>
  <c r="C251" i="13"/>
  <c r="A252" i="13"/>
  <c r="B252" i="13"/>
  <c r="C252" i="13"/>
  <c r="A253" i="13"/>
  <c r="B253" i="13"/>
  <c r="C253" i="13"/>
  <c r="A254" i="13"/>
  <c r="B254" i="13"/>
  <c r="C254" i="13"/>
  <c r="A255" i="13"/>
  <c r="B255" i="13"/>
  <c r="C255" i="13"/>
  <c r="A256" i="13"/>
  <c r="B256" i="13"/>
  <c r="C256" i="13"/>
  <c r="A257" i="13"/>
  <c r="B257" i="13"/>
  <c r="C257" i="13"/>
  <c r="A258" i="13"/>
  <c r="B258" i="13"/>
  <c r="C258" i="13"/>
  <c r="A259" i="13"/>
  <c r="B259" i="13"/>
  <c r="C259" i="13"/>
  <c r="A260" i="13"/>
  <c r="B260" i="13"/>
  <c r="C260" i="13"/>
  <c r="A261" i="13"/>
  <c r="B261" i="13"/>
  <c r="C261" i="13"/>
  <c r="A262" i="13"/>
  <c r="B262" i="13"/>
  <c r="C262" i="13"/>
  <c r="A263" i="13"/>
  <c r="B263" i="13"/>
  <c r="C263" i="13"/>
  <c r="A264" i="13"/>
  <c r="B264" i="13"/>
  <c r="C264" i="13"/>
  <c r="A265" i="13"/>
  <c r="B265" i="13"/>
  <c r="C265" i="13"/>
  <c r="A266" i="13"/>
  <c r="B266" i="13"/>
  <c r="C266" i="13"/>
  <c r="A267" i="13"/>
  <c r="B267" i="13"/>
  <c r="C267" i="13"/>
  <c r="A268" i="13"/>
  <c r="B268" i="13"/>
  <c r="C268" i="13"/>
  <c r="A269" i="13"/>
  <c r="B269" i="13"/>
  <c r="C269" i="13"/>
  <c r="A270" i="13"/>
  <c r="B270" i="13"/>
  <c r="C270" i="13"/>
  <c r="A271" i="13"/>
  <c r="B271" i="13"/>
  <c r="C271" i="13"/>
  <c r="A272" i="13"/>
  <c r="B272" i="13"/>
  <c r="C272" i="13"/>
  <c r="A273" i="13"/>
  <c r="B273" i="13"/>
  <c r="C273" i="13"/>
  <c r="A274" i="13"/>
  <c r="B274" i="13"/>
  <c r="C274" i="13"/>
  <c r="A275" i="13"/>
  <c r="B275" i="13"/>
  <c r="C275" i="13"/>
  <c r="A276" i="13"/>
  <c r="B276" i="13"/>
  <c r="C276" i="13"/>
  <c r="A277" i="13"/>
  <c r="B277" i="13"/>
  <c r="C277" i="13"/>
  <c r="A278" i="13"/>
  <c r="B278" i="13"/>
  <c r="C278" i="13"/>
  <c r="A279" i="13"/>
  <c r="B279" i="13"/>
  <c r="C279" i="13"/>
  <c r="A280" i="13"/>
  <c r="B280" i="13"/>
  <c r="C280" i="13"/>
  <c r="A281" i="13"/>
  <c r="B281" i="13"/>
  <c r="C281" i="13"/>
  <c r="A282" i="13"/>
  <c r="B282" i="13"/>
  <c r="C282" i="13"/>
  <c r="A283" i="13"/>
  <c r="B283" i="13"/>
  <c r="C283" i="13"/>
  <c r="A284" i="13"/>
  <c r="B284" i="13"/>
  <c r="C284" i="13"/>
  <c r="A285" i="13"/>
  <c r="B285" i="13"/>
  <c r="C285" i="13"/>
  <c r="A286" i="13"/>
  <c r="B286" i="13"/>
  <c r="C286" i="13"/>
  <c r="A287" i="13"/>
  <c r="B287" i="13"/>
  <c r="C287" i="13"/>
  <c r="A288" i="13"/>
  <c r="B288" i="13"/>
  <c r="C288" i="13"/>
  <c r="A289" i="13"/>
  <c r="B289" i="13"/>
  <c r="C289" i="13"/>
  <c r="A290" i="13"/>
  <c r="B290" i="13"/>
  <c r="C290" i="13"/>
  <c r="A291" i="13"/>
  <c r="B291" i="13"/>
  <c r="C291" i="13"/>
  <c r="A292" i="13"/>
  <c r="B292" i="13"/>
  <c r="C292" i="13"/>
  <c r="A293" i="13"/>
  <c r="B293" i="13"/>
  <c r="C293" i="13"/>
  <c r="A294" i="13"/>
  <c r="B294" i="13"/>
  <c r="C294" i="13"/>
  <c r="A295" i="13"/>
  <c r="B295" i="13"/>
  <c r="C295" i="13"/>
  <c r="A296" i="13"/>
  <c r="B296" i="13"/>
  <c r="C296" i="13"/>
  <c r="A297" i="13"/>
  <c r="B297" i="13"/>
  <c r="C297" i="13"/>
  <c r="A298" i="13"/>
  <c r="B298" i="13"/>
  <c r="C298" i="13"/>
  <c r="A299" i="13"/>
  <c r="B299" i="13"/>
  <c r="C299" i="13"/>
  <c r="A300" i="13"/>
  <c r="B300" i="13"/>
  <c r="C300" i="13"/>
  <c r="A301" i="13"/>
  <c r="B301" i="13"/>
  <c r="C301" i="13"/>
  <c r="A302" i="13"/>
  <c r="B302" i="13"/>
  <c r="C302" i="13"/>
  <c r="A303" i="13"/>
  <c r="B303" i="13"/>
  <c r="C303" i="13"/>
  <c r="A304" i="13"/>
  <c r="B304" i="13"/>
  <c r="C304" i="13"/>
  <c r="A305" i="13"/>
  <c r="B305" i="13"/>
  <c r="C305" i="13"/>
  <c r="A306" i="13"/>
  <c r="B306" i="13"/>
  <c r="C306" i="13"/>
  <c r="A307" i="13"/>
  <c r="B307" i="13"/>
  <c r="C307" i="13"/>
  <c r="A308" i="13"/>
  <c r="B308" i="13"/>
  <c r="C308" i="13"/>
  <c r="A309" i="13"/>
  <c r="B309" i="13"/>
  <c r="C309" i="13"/>
  <c r="A310" i="13"/>
  <c r="B310" i="13"/>
  <c r="C310" i="13"/>
  <c r="A311" i="13"/>
  <c r="B311" i="13"/>
  <c r="C311" i="13"/>
  <c r="A312" i="13"/>
  <c r="B312" i="13"/>
  <c r="C312" i="13"/>
  <c r="A313" i="13"/>
  <c r="B313" i="13"/>
  <c r="C313" i="13"/>
  <c r="A314" i="13"/>
  <c r="B314" i="13"/>
  <c r="C314" i="13"/>
  <c r="A315" i="13"/>
  <c r="B315" i="13"/>
  <c r="C315" i="13"/>
  <c r="A316" i="13"/>
  <c r="B316" i="13"/>
  <c r="C316" i="13"/>
  <c r="A317" i="13"/>
  <c r="B317" i="13"/>
  <c r="C317" i="13"/>
  <c r="A318" i="13"/>
  <c r="B318" i="13"/>
  <c r="C318" i="13"/>
  <c r="A319" i="13"/>
  <c r="B319" i="13"/>
  <c r="C319" i="13"/>
  <c r="A320" i="13"/>
  <c r="B320" i="13"/>
  <c r="C320" i="13"/>
  <c r="A321" i="13"/>
  <c r="B321" i="13"/>
  <c r="C321" i="13"/>
  <c r="A322" i="13"/>
  <c r="B322" i="13"/>
  <c r="C322" i="13"/>
  <c r="A323" i="13"/>
  <c r="B323" i="13"/>
  <c r="C323" i="13"/>
  <c r="A324" i="13"/>
  <c r="B324" i="13"/>
  <c r="C324" i="13"/>
  <c r="A325" i="13"/>
  <c r="B325" i="13"/>
  <c r="C325" i="13"/>
  <c r="A326" i="13"/>
  <c r="B326" i="13"/>
  <c r="C326" i="13"/>
  <c r="A327" i="13"/>
  <c r="B327" i="13"/>
  <c r="C327" i="13"/>
  <c r="A328" i="13"/>
  <c r="B328" i="13"/>
  <c r="C328" i="13"/>
  <c r="A329" i="13"/>
  <c r="B329" i="13"/>
  <c r="C329" i="13"/>
  <c r="A330" i="13"/>
  <c r="B330" i="13"/>
  <c r="C330" i="13"/>
  <c r="A331" i="13"/>
  <c r="B331" i="13"/>
  <c r="C331" i="13"/>
  <c r="A332" i="13"/>
  <c r="B332" i="13"/>
  <c r="C332" i="13"/>
  <c r="A333" i="13"/>
  <c r="B333" i="13"/>
  <c r="C333" i="13"/>
  <c r="A334" i="13"/>
  <c r="B334" i="13"/>
  <c r="C334" i="13"/>
  <c r="A335" i="13"/>
  <c r="B335" i="13"/>
  <c r="C335" i="13"/>
  <c r="A336" i="13"/>
  <c r="B336" i="13"/>
  <c r="C336" i="13"/>
  <c r="A337" i="13"/>
  <c r="B337" i="13"/>
  <c r="C337" i="13"/>
  <c r="A338" i="13"/>
  <c r="B338" i="13"/>
  <c r="C338" i="13"/>
  <c r="A339" i="13"/>
  <c r="B339" i="13"/>
  <c r="C339" i="13"/>
  <c r="A340" i="13"/>
  <c r="B340" i="13"/>
  <c r="C340" i="13"/>
  <c r="A341" i="13"/>
  <c r="B341" i="13"/>
  <c r="C341" i="13"/>
  <c r="A342" i="13"/>
  <c r="B342" i="13"/>
  <c r="C342" i="13"/>
  <c r="A343" i="13"/>
  <c r="B343" i="13"/>
  <c r="C343" i="13"/>
  <c r="A344" i="13"/>
  <c r="B344" i="13"/>
  <c r="C344" i="13"/>
  <c r="A345" i="13"/>
  <c r="B345" i="13"/>
  <c r="C345" i="13"/>
  <c r="A346" i="13"/>
  <c r="B346" i="13"/>
  <c r="C346" i="13"/>
  <c r="A347" i="13"/>
  <c r="B347" i="13"/>
  <c r="C347" i="13"/>
  <c r="A348" i="13"/>
  <c r="B348" i="13"/>
  <c r="C348" i="13"/>
  <c r="A349" i="13"/>
  <c r="B349" i="13"/>
  <c r="C349" i="13"/>
  <c r="A350" i="13"/>
  <c r="B350" i="13"/>
  <c r="C350" i="13"/>
  <c r="A351" i="13"/>
  <c r="B351" i="13"/>
  <c r="C351" i="13"/>
  <c r="A352" i="13"/>
  <c r="B352" i="13"/>
  <c r="C352" i="13"/>
  <c r="A353" i="13"/>
  <c r="B353" i="13"/>
  <c r="C353" i="13"/>
  <c r="A354" i="13"/>
  <c r="B354" i="13"/>
  <c r="C354" i="13"/>
  <c r="A355" i="13"/>
  <c r="B355" i="13"/>
  <c r="C355" i="13"/>
  <c r="A356" i="13"/>
  <c r="B356" i="13"/>
  <c r="C356" i="13"/>
  <c r="A357" i="13"/>
  <c r="B357" i="13"/>
  <c r="C357" i="13"/>
  <c r="A358" i="13"/>
  <c r="B358" i="13"/>
  <c r="C358" i="13"/>
  <c r="A359" i="13"/>
  <c r="B359" i="13"/>
  <c r="C359" i="13"/>
  <c r="A360" i="13"/>
  <c r="B360" i="13"/>
  <c r="C360" i="13"/>
  <c r="A361" i="13"/>
  <c r="B361" i="13"/>
  <c r="C361" i="13"/>
  <c r="A362" i="13"/>
  <c r="B362" i="13"/>
  <c r="C362" i="13"/>
  <c r="A363" i="13"/>
  <c r="B363" i="13"/>
  <c r="C363" i="13"/>
  <c r="A364" i="13"/>
  <c r="B364" i="13"/>
  <c r="C364" i="13"/>
  <c r="A365" i="13"/>
  <c r="B365" i="13"/>
  <c r="C365" i="13"/>
  <c r="A366" i="13"/>
  <c r="B366" i="13"/>
  <c r="C366" i="13"/>
  <c r="A367" i="13"/>
  <c r="B367" i="13"/>
  <c r="C367" i="13"/>
  <c r="A368" i="13"/>
  <c r="B368" i="13"/>
  <c r="C368" i="13"/>
  <c r="A369" i="13"/>
  <c r="B369" i="13"/>
  <c r="C369" i="13"/>
  <c r="A370" i="13"/>
  <c r="B370" i="13"/>
  <c r="C370" i="13"/>
  <c r="A371" i="13"/>
  <c r="B371" i="13"/>
  <c r="C371" i="13"/>
  <c r="A372" i="13"/>
  <c r="B372" i="13"/>
  <c r="C372" i="13"/>
  <c r="A373" i="13"/>
  <c r="B373" i="13"/>
  <c r="C373" i="13"/>
  <c r="A374" i="13"/>
  <c r="B374" i="13"/>
  <c r="C374" i="13"/>
  <c r="A375" i="13"/>
  <c r="B375" i="13"/>
  <c r="C375" i="13"/>
  <c r="A376" i="13"/>
  <c r="B376" i="13"/>
  <c r="C376" i="13"/>
  <c r="A377" i="13"/>
  <c r="B377" i="13"/>
  <c r="C377" i="13"/>
  <c r="A378" i="13"/>
  <c r="B378" i="13"/>
  <c r="C378" i="13"/>
  <c r="A379" i="13"/>
  <c r="B379" i="13"/>
  <c r="C379" i="13"/>
  <c r="A380" i="13"/>
  <c r="B380" i="13"/>
  <c r="C380" i="13"/>
  <c r="A381" i="13"/>
  <c r="B381" i="13"/>
  <c r="C381" i="13"/>
  <c r="A382" i="13"/>
  <c r="B382" i="13"/>
  <c r="C382" i="13"/>
  <c r="A383" i="13"/>
  <c r="B383" i="13"/>
  <c r="C383" i="13"/>
  <c r="A384" i="13"/>
  <c r="B384" i="13"/>
  <c r="C384" i="13"/>
  <c r="A385" i="13"/>
  <c r="B385" i="13"/>
  <c r="C385" i="13"/>
  <c r="A386" i="13"/>
  <c r="B386" i="13"/>
  <c r="C386" i="13"/>
  <c r="A387" i="13"/>
  <c r="B387" i="13"/>
  <c r="C387" i="13"/>
  <c r="A388" i="13"/>
  <c r="B388" i="13"/>
  <c r="C388" i="13"/>
  <c r="A389" i="13"/>
  <c r="B389" i="13"/>
  <c r="C389" i="13"/>
  <c r="A390" i="13"/>
  <c r="B390" i="13"/>
  <c r="C390" i="13"/>
  <c r="A391" i="13"/>
  <c r="B391" i="13"/>
  <c r="C391" i="13"/>
  <c r="A392" i="13"/>
  <c r="B392" i="13"/>
  <c r="C392" i="13"/>
  <c r="A393" i="13"/>
  <c r="B393" i="13"/>
  <c r="C393" i="13"/>
  <c r="A394" i="13"/>
  <c r="B394" i="13"/>
  <c r="C394" i="13"/>
  <c r="A395" i="13"/>
  <c r="B395" i="13"/>
  <c r="C395" i="13"/>
  <c r="A396" i="13"/>
  <c r="B396" i="13"/>
  <c r="C396" i="13"/>
  <c r="A397" i="13"/>
  <c r="B397" i="13"/>
  <c r="C397" i="13"/>
  <c r="A398" i="13"/>
  <c r="B398" i="13"/>
  <c r="C398" i="13"/>
  <c r="A399" i="13"/>
  <c r="B399" i="13"/>
  <c r="C399" i="13"/>
  <c r="A400" i="13"/>
  <c r="B400" i="13"/>
  <c r="C400" i="13"/>
  <c r="A401" i="13"/>
  <c r="B401" i="13"/>
  <c r="C401" i="13"/>
  <c r="A402" i="13"/>
  <c r="B402" i="13"/>
  <c r="C402" i="13"/>
  <c r="A403" i="13"/>
  <c r="B403" i="13"/>
  <c r="C403" i="13"/>
  <c r="A404" i="13"/>
  <c r="B404" i="13"/>
  <c r="C404" i="13"/>
  <c r="A405" i="13"/>
  <c r="B405" i="13"/>
  <c r="C405" i="13"/>
  <c r="A406" i="13"/>
  <c r="B406" i="13"/>
  <c r="C406" i="13"/>
  <c r="A407" i="13"/>
  <c r="B407" i="13"/>
  <c r="C407" i="13"/>
  <c r="A408" i="13"/>
  <c r="B408" i="13"/>
  <c r="C408" i="13"/>
  <c r="A409" i="13"/>
  <c r="B409" i="13"/>
  <c r="C409" i="13"/>
  <c r="A410" i="13"/>
  <c r="B410" i="13"/>
  <c r="C410" i="13"/>
  <c r="A411" i="13"/>
  <c r="B411" i="13"/>
  <c r="C411" i="13"/>
  <c r="A412" i="13"/>
  <c r="B412" i="13"/>
  <c r="C412" i="13"/>
  <c r="A413" i="13"/>
  <c r="B413" i="13"/>
  <c r="C413" i="13"/>
  <c r="A414" i="13"/>
  <c r="B414" i="13"/>
  <c r="C414" i="13"/>
  <c r="A415" i="13"/>
  <c r="B415" i="13"/>
  <c r="C415" i="13"/>
  <c r="A416" i="13"/>
  <c r="B416" i="13"/>
  <c r="C416" i="13"/>
  <c r="A417" i="13"/>
  <c r="B417" i="13"/>
  <c r="C417" i="13"/>
  <c r="A418" i="13"/>
  <c r="B418" i="13"/>
  <c r="C418" i="13"/>
  <c r="A419" i="13"/>
  <c r="B419" i="13"/>
  <c r="C419" i="13"/>
  <c r="A420" i="13"/>
  <c r="B420" i="13"/>
  <c r="C420" i="13"/>
  <c r="A421" i="13"/>
  <c r="B421" i="13"/>
  <c r="C421" i="13"/>
  <c r="A422" i="13"/>
  <c r="B422" i="13"/>
  <c r="C422" i="13"/>
  <c r="A423" i="13"/>
  <c r="B423" i="13"/>
  <c r="C423" i="13"/>
  <c r="A424" i="13"/>
  <c r="B424" i="13"/>
  <c r="C424" i="13"/>
  <c r="A425" i="13"/>
  <c r="B425" i="13"/>
  <c r="C425" i="13"/>
  <c r="A426" i="13"/>
  <c r="B426" i="13"/>
  <c r="C426" i="13"/>
  <c r="A427" i="13"/>
  <c r="B427" i="13"/>
  <c r="C427" i="13"/>
  <c r="A428" i="13"/>
  <c r="B428" i="13"/>
  <c r="C428" i="13"/>
  <c r="A429" i="13"/>
  <c r="B429" i="13"/>
  <c r="C429" i="13"/>
  <c r="A430" i="13"/>
  <c r="B430" i="13"/>
  <c r="C430" i="13"/>
  <c r="A431" i="13"/>
  <c r="B431" i="13"/>
  <c r="C431" i="13"/>
  <c r="A432" i="13"/>
  <c r="B432" i="13"/>
  <c r="C432" i="13"/>
  <c r="A433" i="13"/>
  <c r="B433" i="13"/>
  <c r="C433" i="13"/>
  <c r="A434" i="13"/>
  <c r="B434" i="13"/>
  <c r="C434" i="13"/>
  <c r="A435" i="13"/>
  <c r="B435" i="13"/>
  <c r="C435" i="13"/>
  <c r="A436" i="13"/>
  <c r="B436" i="13"/>
  <c r="C436" i="13"/>
  <c r="A437" i="13"/>
  <c r="B437" i="13"/>
  <c r="C437" i="13"/>
  <c r="A438" i="13"/>
  <c r="B438" i="13"/>
  <c r="C438" i="13"/>
  <c r="A439" i="13"/>
  <c r="B439" i="13"/>
  <c r="C439" i="13"/>
  <c r="A440" i="13"/>
  <c r="B440" i="13"/>
  <c r="C440" i="13"/>
  <c r="A441" i="13"/>
  <c r="B441" i="13"/>
  <c r="C441" i="13"/>
  <c r="A442" i="13"/>
  <c r="B442" i="13"/>
  <c r="C442" i="13"/>
  <c r="A443" i="13"/>
  <c r="B443" i="13"/>
  <c r="C443" i="13"/>
  <c r="A444" i="13"/>
  <c r="B444" i="13"/>
  <c r="C444" i="13"/>
  <c r="A445" i="13"/>
  <c r="B445" i="13"/>
  <c r="C445" i="13"/>
  <c r="A446" i="13"/>
  <c r="B446" i="13"/>
  <c r="C446" i="13"/>
  <c r="A447" i="13"/>
  <c r="B447" i="13"/>
  <c r="C447" i="13"/>
  <c r="A448" i="13"/>
  <c r="B448" i="13"/>
  <c r="C448" i="13"/>
  <c r="A449" i="13"/>
  <c r="B449" i="13"/>
  <c r="C449" i="13"/>
  <c r="A450" i="13"/>
  <c r="B450" i="13"/>
  <c r="C450" i="13"/>
  <c r="A451" i="13"/>
  <c r="B451" i="13"/>
  <c r="C451" i="13"/>
  <c r="A452" i="13"/>
  <c r="B452" i="13"/>
  <c r="C452" i="13"/>
  <c r="A453" i="13"/>
  <c r="B453" i="13"/>
  <c r="C453" i="13"/>
  <c r="A454" i="13"/>
  <c r="B454" i="13"/>
  <c r="C454" i="13"/>
  <c r="A455" i="13"/>
  <c r="B455" i="13"/>
  <c r="C455" i="13"/>
  <c r="A456" i="13"/>
  <c r="B456" i="13"/>
  <c r="C456" i="13"/>
  <c r="A457" i="13"/>
  <c r="B457" i="13"/>
  <c r="C457" i="13"/>
  <c r="A458" i="13"/>
  <c r="B458" i="13"/>
  <c r="C458" i="13"/>
  <c r="A459" i="13"/>
  <c r="B459" i="13"/>
  <c r="C459" i="13"/>
  <c r="A460" i="13"/>
  <c r="B460" i="13"/>
  <c r="C460" i="13"/>
  <c r="A461" i="13"/>
  <c r="B461" i="13"/>
  <c r="C461" i="13"/>
  <c r="A462" i="13"/>
  <c r="B462" i="13"/>
  <c r="C462" i="13"/>
  <c r="A463" i="13"/>
  <c r="B463" i="13"/>
  <c r="C463" i="13"/>
  <c r="A464" i="13"/>
  <c r="B464" i="13"/>
  <c r="C464" i="13"/>
  <c r="A465" i="13"/>
  <c r="B465" i="13"/>
  <c r="C465" i="13"/>
  <c r="A466" i="13"/>
  <c r="B466" i="13"/>
  <c r="C466" i="13"/>
  <c r="A467" i="13"/>
  <c r="B467" i="13"/>
  <c r="C467" i="13"/>
  <c r="A468" i="13"/>
  <c r="B468" i="13"/>
  <c r="C468" i="13"/>
  <c r="A469" i="13"/>
  <c r="B469" i="13"/>
  <c r="C469" i="13"/>
  <c r="A470" i="13"/>
  <c r="B470" i="13"/>
  <c r="C470" i="13"/>
  <c r="A471" i="13"/>
  <c r="B471" i="13"/>
  <c r="C471" i="13"/>
  <c r="A472" i="13"/>
  <c r="B472" i="13"/>
  <c r="C472" i="13"/>
  <c r="A473" i="13"/>
  <c r="B473" i="13"/>
  <c r="C473" i="13"/>
  <c r="A474" i="13"/>
  <c r="B474" i="13"/>
  <c r="C474" i="13"/>
  <c r="A475" i="13"/>
  <c r="B475" i="13"/>
  <c r="C475" i="13"/>
  <c r="A476" i="13"/>
  <c r="B476" i="13"/>
  <c r="C476" i="13"/>
  <c r="A477" i="13"/>
  <c r="B477" i="13"/>
  <c r="C477" i="13"/>
  <c r="A478" i="13"/>
  <c r="B478" i="13"/>
  <c r="C478" i="13"/>
  <c r="A479" i="13"/>
  <c r="B479" i="13"/>
  <c r="C479" i="13"/>
  <c r="A480" i="13"/>
  <c r="B480" i="13"/>
  <c r="C480" i="13"/>
  <c r="A481" i="13"/>
  <c r="B481" i="13"/>
  <c r="C481" i="13"/>
  <c r="A482" i="13"/>
  <c r="B482" i="13"/>
  <c r="C482" i="13"/>
  <c r="A483" i="13"/>
  <c r="B483" i="13"/>
  <c r="C483" i="13"/>
  <c r="A484" i="13"/>
  <c r="B484" i="13"/>
  <c r="C484" i="13"/>
  <c r="A485" i="13"/>
  <c r="B485" i="13"/>
  <c r="C485" i="13"/>
  <c r="A486" i="13"/>
  <c r="B486" i="13"/>
  <c r="C486" i="13"/>
  <c r="A487" i="13"/>
  <c r="B487" i="13"/>
  <c r="C487" i="13"/>
  <c r="A488" i="13"/>
  <c r="B488" i="13"/>
  <c r="C488" i="13"/>
  <c r="A489" i="13"/>
  <c r="B489" i="13"/>
  <c r="C489" i="13"/>
  <c r="A490" i="13"/>
  <c r="B490" i="13"/>
  <c r="C490" i="13"/>
  <c r="A491" i="13"/>
  <c r="B491" i="13"/>
  <c r="C491" i="13"/>
  <c r="A492" i="13"/>
  <c r="B492" i="13"/>
  <c r="C492" i="13"/>
  <c r="A493" i="13"/>
  <c r="B493" i="13"/>
  <c r="C493" i="13"/>
  <c r="A494" i="13"/>
  <c r="B494" i="13"/>
  <c r="C494" i="13"/>
  <c r="A495" i="13"/>
  <c r="B495" i="13"/>
  <c r="C495" i="13"/>
  <c r="A496" i="13"/>
  <c r="B496" i="13"/>
  <c r="C496" i="13"/>
  <c r="A497" i="13"/>
  <c r="B497" i="13"/>
  <c r="C497" i="13"/>
  <c r="A498" i="13"/>
  <c r="B498" i="13"/>
  <c r="C498" i="13"/>
  <c r="A499" i="13"/>
  <c r="B499" i="13"/>
  <c r="C499" i="13"/>
  <c r="A500" i="13"/>
  <c r="B500" i="13"/>
  <c r="C500" i="13"/>
  <c r="A3" i="16"/>
  <c r="B3" i="16"/>
  <c r="C3" i="16"/>
  <c r="A4" i="16"/>
  <c r="B4" i="16"/>
  <c r="C4" i="16"/>
  <c r="A5" i="16"/>
  <c r="B5" i="16"/>
  <c r="C5" i="16"/>
  <c r="A6" i="16"/>
  <c r="B6" i="16"/>
  <c r="C6" i="16"/>
  <c r="A7" i="16"/>
  <c r="B7" i="16"/>
  <c r="C7" i="16"/>
  <c r="A8" i="16"/>
  <c r="B8" i="16"/>
  <c r="C8" i="16"/>
  <c r="A9" i="16"/>
  <c r="B9" i="16"/>
  <c r="C9" i="16"/>
  <c r="A10" i="16"/>
  <c r="B10" i="16"/>
  <c r="C10" i="16"/>
  <c r="A11" i="16"/>
  <c r="B11" i="16"/>
  <c r="C11" i="16"/>
  <c r="A12" i="16"/>
  <c r="B12" i="16"/>
  <c r="C12" i="16"/>
  <c r="A13" i="16"/>
  <c r="B13" i="16"/>
  <c r="C13" i="16"/>
  <c r="A14" i="16"/>
  <c r="B14" i="16"/>
  <c r="C14" i="16"/>
  <c r="A15" i="16"/>
  <c r="B15" i="16"/>
  <c r="C15" i="16"/>
  <c r="A16" i="16"/>
  <c r="B16" i="16"/>
  <c r="C16" i="16"/>
  <c r="A17" i="16"/>
  <c r="B17" i="16"/>
  <c r="C17" i="16"/>
  <c r="A18" i="16"/>
  <c r="B18" i="16"/>
  <c r="C18" i="16"/>
  <c r="A19" i="16"/>
  <c r="B19" i="16"/>
  <c r="C19" i="16"/>
  <c r="A20" i="16"/>
  <c r="B20" i="16"/>
  <c r="C20" i="16"/>
  <c r="A21" i="16"/>
  <c r="B21" i="16"/>
  <c r="C21" i="16"/>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78" i="16"/>
  <c r="B78" i="16"/>
  <c r="C78" i="16"/>
  <c r="A79" i="16"/>
  <c r="B79" i="16"/>
  <c r="C79"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A116" i="16"/>
  <c r="B116" i="16"/>
  <c r="C116" i="16"/>
  <c r="A117" i="16"/>
  <c r="B117" i="16"/>
  <c r="C117" i="16"/>
  <c r="A118" i="16"/>
  <c r="B118" i="16"/>
  <c r="C118" i="16"/>
  <c r="A119" i="16"/>
  <c r="B119" i="16"/>
  <c r="C119" i="16"/>
  <c r="A120" i="16"/>
  <c r="B120" i="16"/>
  <c r="C120" i="16"/>
  <c r="A121" i="16"/>
  <c r="B121" i="16"/>
  <c r="C121" i="16"/>
  <c r="A122" i="16"/>
  <c r="B122" i="16"/>
  <c r="C122" i="16"/>
  <c r="A123" i="16"/>
  <c r="B123" i="16"/>
  <c r="C123" i="16"/>
  <c r="A124" i="16"/>
  <c r="B124" i="16"/>
  <c r="C124" i="16"/>
  <c r="A125" i="16"/>
  <c r="B125" i="16"/>
  <c r="C125" i="16"/>
  <c r="A126" i="16"/>
  <c r="B126" i="16"/>
  <c r="C126" i="16"/>
  <c r="A127" i="16"/>
  <c r="B127" i="16"/>
  <c r="C127" i="16"/>
  <c r="A128" i="16"/>
  <c r="B128" i="16"/>
  <c r="C128" i="16"/>
  <c r="A129" i="16"/>
  <c r="B129" i="16"/>
  <c r="C129" i="16"/>
  <c r="A130" i="16"/>
  <c r="B130" i="16"/>
  <c r="C130" i="16"/>
  <c r="A131" i="16"/>
  <c r="B131" i="16"/>
  <c r="C131" i="16"/>
  <c r="A132" i="16"/>
  <c r="B132" i="16"/>
  <c r="C132" i="16"/>
  <c r="A133" i="16"/>
  <c r="B133" i="16"/>
  <c r="C133" i="16"/>
  <c r="A134" i="16"/>
  <c r="B134" i="16"/>
  <c r="C134" i="16"/>
  <c r="A135" i="16"/>
  <c r="B135" i="16"/>
  <c r="C135" i="16"/>
  <c r="A136" i="16"/>
  <c r="B136" i="16"/>
  <c r="C136" i="16"/>
  <c r="A137" i="16"/>
  <c r="B137" i="16"/>
  <c r="C137" i="16"/>
  <c r="A138" i="16"/>
  <c r="B138" i="16"/>
  <c r="C138" i="16"/>
  <c r="A139" i="16"/>
  <c r="B139" i="16"/>
  <c r="C139" i="16"/>
  <c r="A140" i="16"/>
  <c r="B140" i="16"/>
  <c r="C140" i="16"/>
  <c r="A141" i="16"/>
  <c r="B141" i="16"/>
  <c r="C141" i="16"/>
  <c r="A142" i="16"/>
  <c r="B142" i="16"/>
  <c r="C142" i="16"/>
  <c r="A143" i="16"/>
  <c r="B143" i="16"/>
  <c r="C143" i="16"/>
  <c r="A144" i="16"/>
  <c r="B144" i="16"/>
  <c r="C144" i="16"/>
  <c r="A145" i="16"/>
  <c r="B145" i="16"/>
  <c r="C145" i="16"/>
  <c r="A146" i="16"/>
  <c r="B146" i="16"/>
  <c r="C146" i="16"/>
  <c r="A147" i="16"/>
  <c r="B147" i="16"/>
  <c r="C147" i="16"/>
  <c r="A148" i="16"/>
  <c r="B148" i="16"/>
  <c r="C148" i="16"/>
  <c r="A149" i="16"/>
  <c r="B149" i="16"/>
  <c r="C149" i="16"/>
  <c r="A150" i="16"/>
  <c r="B150" i="16"/>
  <c r="C150" i="16"/>
  <c r="A151" i="16"/>
  <c r="B151" i="16"/>
  <c r="C151" i="16"/>
  <c r="A152" i="16"/>
  <c r="B152" i="16"/>
  <c r="C152" i="16"/>
  <c r="A153" i="16"/>
  <c r="B153" i="16"/>
  <c r="C153" i="16"/>
  <c r="A154" i="16"/>
  <c r="B154" i="16"/>
  <c r="C154" i="16"/>
  <c r="A155" i="16"/>
  <c r="B155" i="16"/>
  <c r="C155" i="16"/>
  <c r="A156" i="16"/>
  <c r="B156" i="16"/>
  <c r="C156" i="16"/>
  <c r="A157" i="16"/>
  <c r="B157" i="16"/>
  <c r="C157" i="16"/>
  <c r="A158" i="16"/>
  <c r="B158" i="16"/>
  <c r="C158" i="16"/>
  <c r="A159" i="16"/>
  <c r="B159" i="16"/>
  <c r="C159" i="16"/>
  <c r="A160" i="16"/>
  <c r="B160" i="16"/>
  <c r="C160" i="16"/>
  <c r="A161" i="16"/>
  <c r="B161" i="16"/>
  <c r="C161" i="16"/>
  <c r="A162" i="16"/>
  <c r="B162" i="16"/>
  <c r="C162" i="16"/>
  <c r="A163" i="16"/>
  <c r="B163" i="16"/>
  <c r="C163" i="16"/>
  <c r="A164" i="16"/>
  <c r="B164" i="16"/>
  <c r="C164" i="16"/>
  <c r="A165" i="16"/>
  <c r="B165" i="16"/>
  <c r="C165" i="16"/>
  <c r="A166" i="16"/>
  <c r="B166" i="16"/>
  <c r="C166" i="16"/>
  <c r="A167" i="16"/>
  <c r="B167" i="16"/>
  <c r="C167" i="16"/>
  <c r="A168" i="16"/>
  <c r="B168" i="16"/>
  <c r="C168" i="16"/>
  <c r="A169" i="16"/>
  <c r="B169" i="16"/>
  <c r="C169" i="16"/>
  <c r="A170" i="16"/>
  <c r="B170" i="16"/>
  <c r="C170" i="16"/>
  <c r="A171" i="16"/>
  <c r="B171" i="16"/>
  <c r="C171" i="16"/>
  <c r="A172" i="16"/>
  <c r="B172" i="16"/>
  <c r="C172" i="16"/>
  <c r="A173" i="16"/>
  <c r="B173" i="16"/>
  <c r="C173" i="16"/>
  <c r="A174" i="16"/>
  <c r="B174" i="16"/>
  <c r="C174" i="16"/>
  <c r="A175" i="16"/>
  <c r="B175" i="16"/>
  <c r="C175" i="16"/>
  <c r="A176" i="16"/>
  <c r="B176" i="16"/>
  <c r="C176" i="16"/>
  <c r="A177" i="16"/>
  <c r="B177" i="16"/>
  <c r="C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A187" i="16"/>
  <c r="B187" i="16"/>
  <c r="C187" i="16"/>
  <c r="A188" i="16"/>
  <c r="B188" i="16"/>
  <c r="C188" i="16"/>
  <c r="A189" i="16"/>
  <c r="B189" i="16"/>
  <c r="C189" i="16"/>
  <c r="A190" i="16"/>
  <c r="B190" i="16"/>
  <c r="C190" i="16"/>
  <c r="A191" i="16"/>
  <c r="B191" i="16"/>
  <c r="C191" i="16"/>
  <c r="A192" i="16"/>
  <c r="B192" i="16"/>
  <c r="C192" i="16"/>
  <c r="A193" i="16"/>
  <c r="B193" i="16"/>
  <c r="C193" i="16"/>
  <c r="A194" i="16"/>
  <c r="B194" i="16"/>
  <c r="C194" i="16"/>
  <c r="A195" i="16"/>
  <c r="B195" i="16"/>
  <c r="C195" i="16"/>
  <c r="A196" i="16"/>
  <c r="B196" i="16"/>
  <c r="C196" i="16"/>
  <c r="A197" i="16"/>
  <c r="B197" i="16"/>
  <c r="C197" i="16"/>
  <c r="A198" i="16"/>
  <c r="B198" i="16"/>
  <c r="C198" i="16"/>
  <c r="A199" i="16"/>
  <c r="B199" i="16"/>
  <c r="C199" i="16"/>
  <c r="A200" i="16"/>
  <c r="B200" i="16"/>
  <c r="C200" i="16"/>
  <c r="A201" i="16"/>
  <c r="B201" i="16"/>
  <c r="C201" i="16"/>
  <c r="A202" i="16"/>
  <c r="B202" i="16"/>
  <c r="C202" i="16"/>
  <c r="A203" i="16"/>
  <c r="B203" i="16"/>
  <c r="C203" i="16"/>
  <c r="A204" i="16"/>
  <c r="B204" i="16"/>
  <c r="C204" i="16"/>
  <c r="A205" i="16"/>
  <c r="B205" i="16"/>
  <c r="C205" i="16"/>
  <c r="A206" i="16"/>
  <c r="B206" i="16"/>
  <c r="C206" i="16"/>
  <c r="A207" i="16"/>
  <c r="B207" i="16"/>
  <c r="C207" i="16"/>
  <c r="A208" i="16"/>
  <c r="B208" i="16"/>
  <c r="C208" i="16"/>
  <c r="A209" i="16"/>
  <c r="B209" i="16"/>
  <c r="C209" i="16"/>
  <c r="A210" i="16"/>
  <c r="B210" i="16"/>
  <c r="C210" i="16"/>
  <c r="A211" i="16"/>
  <c r="B211" i="16"/>
  <c r="C211" i="16"/>
  <c r="A212" i="16"/>
  <c r="B212" i="16"/>
  <c r="C212" i="16"/>
  <c r="A213" i="16"/>
  <c r="B213" i="16"/>
  <c r="C213" i="16"/>
  <c r="A214" i="16"/>
  <c r="B214" i="16"/>
  <c r="C214" i="16"/>
  <c r="A215" i="16"/>
  <c r="B215" i="16"/>
  <c r="C215" i="16"/>
  <c r="A216" i="16"/>
  <c r="B216" i="16"/>
  <c r="C216" i="16"/>
  <c r="A217" i="16"/>
  <c r="B217" i="16"/>
  <c r="C217" i="16"/>
  <c r="A218" i="16"/>
  <c r="B218" i="16"/>
  <c r="C218" i="16"/>
  <c r="A219" i="16"/>
  <c r="B219" i="16"/>
  <c r="C219" i="16"/>
  <c r="A220" i="16"/>
  <c r="B220" i="16"/>
  <c r="C220" i="16"/>
  <c r="A221" i="16"/>
  <c r="B221" i="16"/>
  <c r="C221" i="16"/>
  <c r="A222" i="16"/>
  <c r="B222" i="16"/>
  <c r="C222" i="16"/>
  <c r="A223" i="16"/>
  <c r="B223" i="16"/>
  <c r="C223" i="16"/>
  <c r="A224" i="16"/>
  <c r="B224" i="16"/>
  <c r="C224" i="16"/>
  <c r="A225" i="16"/>
  <c r="B225" i="16"/>
  <c r="C225" i="16"/>
  <c r="A226" i="16"/>
  <c r="B226" i="16"/>
  <c r="C226" i="16"/>
  <c r="A227" i="16"/>
  <c r="B227" i="16"/>
  <c r="C227" i="16"/>
  <c r="A228" i="16"/>
  <c r="B228" i="16"/>
  <c r="C228" i="16"/>
  <c r="A229" i="16"/>
  <c r="B229" i="16"/>
  <c r="C229" i="16"/>
  <c r="A230" i="16"/>
  <c r="B230" i="16"/>
  <c r="C230" i="16"/>
  <c r="A231" i="16"/>
  <c r="B231" i="16"/>
  <c r="C231" i="16"/>
  <c r="A232" i="16"/>
  <c r="B232" i="16"/>
  <c r="C232" i="16"/>
  <c r="A233" i="16"/>
  <c r="B233" i="16"/>
  <c r="C233" i="16"/>
  <c r="A234" i="16"/>
  <c r="B234" i="16"/>
  <c r="C234" i="16"/>
  <c r="A235" i="16"/>
  <c r="B235" i="16"/>
  <c r="C235" i="16"/>
  <c r="A236" i="16"/>
  <c r="B236" i="16"/>
  <c r="C236" i="16"/>
  <c r="A237" i="16"/>
  <c r="B237" i="16"/>
  <c r="C237" i="16"/>
  <c r="A238" i="16"/>
  <c r="B238" i="16"/>
  <c r="C238" i="16"/>
  <c r="A239" i="16"/>
  <c r="B239" i="16"/>
  <c r="C239" i="16"/>
  <c r="A240" i="16"/>
  <c r="B240" i="16"/>
  <c r="C240" i="16"/>
  <c r="A241" i="16"/>
  <c r="B241" i="16"/>
  <c r="C241" i="16"/>
  <c r="A242" i="16"/>
  <c r="B242" i="16"/>
  <c r="C242" i="16"/>
  <c r="A243" i="16"/>
  <c r="B243" i="16"/>
  <c r="C243" i="16"/>
  <c r="A244" i="16"/>
  <c r="B244" i="16"/>
  <c r="C244" i="16"/>
  <c r="A245" i="16"/>
  <c r="B245" i="16"/>
  <c r="C245" i="16"/>
  <c r="A246" i="16"/>
  <c r="B246" i="16"/>
  <c r="C246" i="16"/>
  <c r="A247" i="16"/>
  <c r="B247" i="16"/>
  <c r="C247" i="16"/>
  <c r="A248" i="16"/>
  <c r="B248" i="16"/>
  <c r="C248" i="16"/>
  <c r="A249" i="16"/>
  <c r="B249" i="16"/>
  <c r="C249" i="16"/>
  <c r="A250" i="16"/>
  <c r="B250" i="16"/>
  <c r="C250" i="16"/>
  <c r="A251" i="16"/>
  <c r="B251" i="16"/>
  <c r="C251" i="16"/>
  <c r="A252" i="16"/>
  <c r="B252" i="16"/>
  <c r="C252" i="16"/>
  <c r="A253" i="16"/>
  <c r="B253" i="16"/>
  <c r="C253" i="16"/>
  <c r="A254" i="16"/>
  <c r="B254" i="16"/>
  <c r="C254" i="16"/>
  <c r="A255" i="16"/>
  <c r="B255" i="16"/>
  <c r="C255" i="16"/>
  <c r="A256" i="16"/>
  <c r="B256" i="16"/>
  <c r="C256" i="16"/>
  <c r="A257" i="16"/>
  <c r="B257" i="16"/>
  <c r="C257" i="16"/>
  <c r="A258" i="16"/>
  <c r="B258" i="16"/>
  <c r="C258" i="16"/>
  <c r="A259" i="16"/>
  <c r="B259" i="16"/>
  <c r="C259" i="16"/>
  <c r="A260" i="16"/>
  <c r="B260" i="16"/>
  <c r="C260" i="16"/>
  <c r="A261" i="16"/>
  <c r="B261" i="16"/>
  <c r="C261" i="16"/>
  <c r="A262" i="16"/>
  <c r="B262" i="16"/>
  <c r="C262" i="16"/>
  <c r="A263" i="16"/>
  <c r="B263" i="16"/>
  <c r="C263" i="16"/>
  <c r="A264" i="16"/>
  <c r="B264" i="16"/>
  <c r="C264" i="16"/>
  <c r="A265" i="16"/>
  <c r="B265" i="16"/>
  <c r="C265" i="16"/>
  <c r="A266" i="16"/>
  <c r="B266" i="16"/>
  <c r="C266" i="16"/>
  <c r="A267" i="16"/>
  <c r="B267" i="16"/>
  <c r="C267" i="16"/>
  <c r="A268" i="16"/>
  <c r="B268" i="16"/>
  <c r="C268" i="16"/>
  <c r="A269" i="16"/>
  <c r="B269" i="16"/>
  <c r="C269" i="16"/>
  <c r="A270" i="16"/>
  <c r="B270" i="16"/>
  <c r="C270" i="16"/>
  <c r="A271" i="16"/>
  <c r="B271" i="16"/>
  <c r="C271" i="16"/>
  <c r="A272" i="16"/>
  <c r="B272" i="16"/>
  <c r="C272" i="16"/>
  <c r="A273" i="16"/>
  <c r="B273" i="16"/>
  <c r="C273" i="16"/>
  <c r="A274" i="16"/>
  <c r="B274" i="16"/>
  <c r="C274" i="16"/>
  <c r="A275" i="16"/>
  <c r="B275" i="16"/>
  <c r="C275" i="16"/>
  <c r="A276" i="16"/>
  <c r="B276" i="16"/>
  <c r="C276" i="16"/>
  <c r="A277" i="16"/>
  <c r="B277" i="16"/>
  <c r="C277" i="16"/>
  <c r="A278" i="16"/>
  <c r="B278" i="16"/>
  <c r="C278" i="16"/>
  <c r="A279" i="16"/>
  <c r="B279" i="16"/>
  <c r="C279" i="16"/>
  <c r="A280" i="16"/>
  <c r="B280" i="16"/>
  <c r="C280" i="16"/>
  <c r="A281" i="16"/>
  <c r="B281" i="16"/>
  <c r="C281" i="16"/>
  <c r="A282" i="16"/>
  <c r="B282" i="16"/>
  <c r="C282" i="16"/>
  <c r="A283" i="16"/>
  <c r="B283" i="16"/>
  <c r="C283" i="16"/>
  <c r="A284" i="16"/>
  <c r="B284" i="16"/>
  <c r="C284" i="16"/>
  <c r="A285" i="16"/>
  <c r="B285" i="16"/>
  <c r="C285" i="16"/>
  <c r="A286" i="16"/>
  <c r="B286" i="16"/>
  <c r="C286" i="16"/>
  <c r="A287" i="16"/>
  <c r="B287" i="16"/>
  <c r="C287" i="16"/>
  <c r="A288" i="16"/>
  <c r="B288" i="16"/>
  <c r="C288" i="16"/>
  <c r="A289" i="16"/>
  <c r="B289" i="16"/>
  <c r="C289" i="16"/>
  <c r="A290" i="16"/>
  <c r="B290" i="16"/>
  <c r="C290" i="16"/>
  <c r="A291" i="16"/>
  <c r="B291" i="16"/>
  <c r="C291" i="16"/>
  <c r="A292" i="16"/>
  <c r="B292" i="16"/>
  <c r="C292" i="16"/>
  <c r="A293" i="16"/>
  <c r="B293" i="16"/>
  <c r="C293" i="16"/>
  <c r="A294" i="16"/>
  <c r="B294" i="16"/>
  <c r="C294" i="16"/>
  <c r="A295" i="16"/>
  <c r="B295" i="16"/>
  <c r="C295" i="16"/>
  <c r="A296" i="16"/>
  <c r="B296" i="16"/>
  <c r="C296" i="16"/>
  <c r="A297" i="16"/>
  <c r="B297" i="16"/>
  <c r="C297" i="16"/>
  <c r="A298" i="16"/>
  <c r="B298" i="16"/>
  <c r="C298" i="16"/>
  <c r="A299" i="16"/>
  <c r="B299" i="16"/>
  <c r="C299" i="16"/>
  <c r="A300" i="16"/>
  <c r="B300" i="16"/>
  <c r="C300" i="16"/>
  <c r="A301" i="16"/>
  <c r="B301" i="16"/>
  <c r="C301" i="16"/>
  <c r="A302" i="16"/>
  <c r="B302" i="16"/>
  <c r="C302" i="16"/>
  <c r="A303" i="16"/>
  <c r="B303" i="16"/>
  <c r="C303" i="16"/>
  <c r="A304" i="16"/>
  <c r="B304" i="16"/>
  <c r="C304" i="16"/>
  <c r="A305" i="16"/>
  <c r="B305" i="16"/>
  <c r="C305" i="16"/>
  <c r="A306" i="16"/>
  <c r="B306" i="16"/>
  <c r="C306" i="16"/>
  <c r="A307" i="16"/>
  <c r="B307" i="16"/>
  <c r="C307" i="16"/>
  <c r="A308" i="16"/>
  <c r="B308" i="16"/>
  <c r="C308" i="16"/>
  <c r="A309" i="16"/>
  <c r="B309" i="16"/>
  <c r="C309" i="16"/>
  <c r="A310" i="16"/>
  <c r="B310" i="16"/>
  <c r="C310" i="16"/>
  <c r="A311" i="16"/>
  <c r="B311" i="16"/>
  <c r="C311" i="16"/>
  <c r="A312" i="16"/>
  <c r="B312" i="16"/>
  <c r="C312" i="16"/>
  <c r="A313" i="16"/>
  <c r="B313" i="16"/>
  <c r="C313" i="16"/>
  <c r="A314" i="16"/>
  <c r="B314" i="16"/>
  <c r="C314" i="16"/>
  <c r="A315" i="16"/>
  <c r="B315" i="16"/>
  <c r="C315" i="16"/>
  <c r="A316" i="16"/>
  <c r="B316" i="16"/>
  <c r="C316" i="16"/>
  <c r="A317" i="16"/>
  <c r="B317" i="16"/>
  <c r="C317" i="16"/>
  <c r="A318" i="16"/>
  <c r="B318" i="16"/>
  <c r="C318" i="16"/>
  <c r="A319" i="16"/>
  <c r="B319" i="16"/>
  <c r="C319" i="16"/>
  <c r="A320" i="16"/>
  <c r="B320" i="16"/>
  <c r="C320" i="16"/>
  <c r="A321" i="16"/>
  <c r="B321" i="16"/>
  <c r="C321" i="16"/>
  <c r="A322" i="16"/>
  <c r="B322" i="16"/>
  <c r="C322" i="16"/>
  <c r="A323" i="16"/>
  <c r="B323" i="16"/>
  <c r="C323" i="16"/>
  <c r="A324" i="16"/>
  <c r="B324" i="16"/>
  <c r="C324" i="16"/>
  <c r="A325" i="16"/>
  <c r="B325" i="16"/>
  <c r="C325" i="16"/>
  <c r="A326" i="16"/>
  <c r="B326" i="16"/>
  <c r="C326" i="16"/>
  <c r="A327" i="16"/>
  <c r="B327" i="16"/>
  <c r="C327" i="16"/>
  <c r="A328" i="16"/>
  <c r="B328" i="16"/>
  <c r="C328" i="16"/>
  <c r="A329" i="16"/>
  <c r="B329" i="16"/>
  <c r="C329" i="16"/>
  <c r="A330" i="16"/>
  <c r="B330" i="16"/>
  <c r="C330" i="16"/>
  <c r="A331" i="16"/>
  <c r="B331" i="16"/>
  <c r="C331" i="16"/>
  <c r="A332" i="16"/>
  <c r="B332" i="16"/>
  <c r="C332" i="16"/>
  <c r="A333" i="16"/>
  <c r="B333" i="16"/>
  <c r="C333" i="16"/>
  <c r="A334" i="16"/>
  <c r="B334" i="16"/>
  <c r="C334" i="16"/>
  <c r="A335" i="16"/>
  <c r="B335" i="16"/>
  <c r="C335" i="16"/>
  <c r="A336" i="16"/>
  <c r="B336" i="16"/>
  <c r="C336" i="16"/>
  <c r="A337" i="16"/>
  <c r="B337" i="16"/>
  <c r="C337" i="16"/>
  <c r="A338" i="16"/>
  <c r="B338" i="16"/>
  <c r="C338" i="16"/>
  <c r="A339" i="16"/>
  <c r="B339" i="16"/>
  <c r="C339" i="16"/>
  <c r="A340" i="16"/>
  <c r="B340" i="16"/>
  <c r="C340" i="16"/>
  <c r="A341" i="16"/>
  <c r="B341" i="16"/>
  <c r="C341" i="16"/>
  <c r="A342" i="16"/>
  <c r="B342" i="16"/>
  <c r="C342" i="16"/>
  <c r="A343" i="16"/>
  <c r="B343" i="16"/>
  <c r="C343" i="16"/>
  <c r="A344" i="16"/>
  <c r="B344" i="16"/>
  <c r="C344" i="16"/>
  <c r="A345" i="16"/>
  <c r="B345" i="16"/>
  <c r="C345" i="16"/>
  <c r="A346" i="16"/>
  <c r="B346" i="16"/>
  <c r="C346" i="16"/>
  <c r="A347" i="16"/>
  <c r="B347" i="16"/>
  <c r="C347" i="16"/>
  <c r="A348" i="16"/>
  <c r="B348" i="16"/>
  <c r="C348" i="16"/>
  <c r="A349" i="16"/>
  <c r="B349" i="16"/>
  <c r="C349" i="16"/>
  <c r="A350" i="16"/>
  <c r="B350" i="16"/>
  <c r="C350" i="16"/>
  <c r="A351" i="16"/>
  <c r="B351" i="16"/>
  <c r="C351" i="16"/>
  <c r="A352" i="16"/>
  <c r="B352" i="16"/>
  <c r="C352" i="16"/>
  <c r="A353" i="16"/>
  <c r="B353" i="16"/>
  <c r="C353" i="16"/>
  <c r="A354" i="16"/>
  <c r="B354" i="16"/>
  <c r="C354" i="16"/>
  <c r="A355" i="16"/>
  <c r="B355" i="16"/>
  <c r="C355" i="16"/>
  <c r="A356" i="16"/>
  <c r="B356" i="16"/>
  <c r="C356" i="16"/>
  <c r="A357" i="16"/>
  <c r="B357" i="16"/>
  <c r="C357" i="16"/>
  <c r="A358" i="16"/>
  <c r="B358" i="16"/>
  <c r="C358" i="16"/>
  <c r="A359" i="16"/>
  <c r="B359" i="16"/>
  <c r="C359" i="16"/>
  <c r="A360" i="16"/>
  <c r="B360" i="16"/>
  <c r="C360" i="16"/>
  <c r="A361" i="16"/>
  <c r="B361" i="16"/>
  <c r="C361" i="16"/>
  <c r="A362" i="16"/>
  <c r="B362" i="16"/>
  <c r="C362" i="16"/>
  <c r="A363" i="16"/>
  <c r="B363" i="16"/>
  <c r="C363" i="16"/>
  <c r="A364" i="16"/>
  <c r="B364" i="16"/>
  <c r="C364" i="16"/>
  <c r="A365" i="16"/>
  <c r="B365" i="16"/>
  <c r="C365" i="16"/>
  <c r="A366" i="16"/>
  <c r="B366" i="16"/>
  <c r="C366" i="16"/>
  <c r="A367" i="16"/>
  <c r="B367" i="16"/>
  <c r="C367" i="16"/>
  <c r="A368" i="16"/>
  <c r="B368" i="16"/>
  <c r="C368" i="16"/>
  <c r="A369" i="16"/>
  <c r="B369" i="16"/>
  <c r="C369" i="16"/>
  <c r="A370" i="16"/>
  <c r="B370" i="16"/>
  <c r="C370" i="16"/>
  <c r="A371" i="16"/>
  <c r="B371" i="16"/>
  <c r="C371" i="16"/>
  <c r="A372" i="16"/>
  <c r="B372" i="16"/>
  <c r="C372" i="16"/>
  <c r="A373" i="16"/>
  <c r="B373" i="16"/>
  <c r="C373" i="16"/>
  <c r="A374" i="16"/>
  <c r="B374" i="16"/>
  <c r="C374" i="16"/>
  <c r="A375" i="16"/>
  <c r="B375" i="16"/>
  <c r="C375" i="16"/>
  <c r="A376" i="16"/>
  <c r="B376" i="16"/>
  <c r="C376" i="16"/>
  <c r="A377" i="16"/>
  <c r="B377" i="16"/>
  <c r="C377" i="16"/>
  <c r="A378" i="16"/>
  <c r="B378" i="16"/>
  <c r="C378" i="16"/>
  <c r="A379" i="16"/>
  <c r="B379" i="16"/>
  <c r="C379" i="16"/>
  <c r="A380" i="16"/>
  <c r="B380" i="16"/>
  <c r="C380" i="16"/>
  <c r="A381" i="16"/>
  <c r="B381" i="16"/>
  <c r="C381" i="16"/>
  <c r="A382" i="16"/>
  <c r="B382" i="16"/>
  <c r="C382" i="16"/>
  <c r="A383" i="16"/>
  <c r="B383" i="16"/>
  <c r="C383" i="16"/>
  <c r="A384" i="16"/>
  <c r="B384" i="16"/>
  <c r="C384" i="16"/>
  <c r="A385" i="16"/>
  <c r="B385" i="16"/>
  <c r="C385" i="16"/>
  <c r="A386" i="16"/>
  <c r="B386" i="16"/>
  <c r="C386" i="16"/>
  <c r="A387" i="16"/>
  <c r="B387" i="16"/>
  <c r="C387" i="16"/>
  <c r="A388" i="16"/>
  <c r="B388" i="16"/>
  <c r="C388" i="16"/>
  <c r="A389" i="16"/>
  <c r="B389" i="16"/>
  <c r="C389" i="16"/>
  <c r="A390" i="16"/>
  <c r="B390" i="16"/>
  <c r="C390" i="16"/>
  <c r="A391" i="16"/>
  <c r="B391" i="16"/>
  <c r="C391" i="16"/>
  <c r="A392" i="16"/>
  <c r="B392" i="16"/>
  <c r="C392" i="16"/>
  <c r="A393" i="16"/>
  <c r="B393" i="16"/>
  <c r="C393" i="16"/>
  <c r="A394" i="16"/>
  <c r="B394" i="16"/>
  <c r="C394" i="16"/>
  <c r="A395" i="16"/>
  <c r="B395" i="16"/>
  <c r="C395" i="16"/>
  <c r="A396" i="16"/>
  <c r="B396" i="16"/>
  <c r="C396" i="16"/>
  <c r="A397" i="16"/>
  <c r="B397" i="16"/>
  <c r="C397" i="16"/>
  <c r="A398" i="16"/>
  <c r="B398" i="16"/>
  <c r="C398" i="16"/>
  <c r="A399" i="16"/>
  <c r="B399" i="16"/>
  <c r="C399" i="16"/>
  <c r="A400" i="16"/>
  <c r="B400" i="16"/>
  <c r="C400" i="16"/>
  <c r="A401" i="16"/>
  <c r="B401" i="16"/>
  <c r="C401" i="16"/>
  <c r="A402" i="16"/>
  <c r="B402" i="16"/>
  <c r="C402" i="16"/>
  <c r="A403" i="16"/>
  <c r="B403" i="16"/>
  <c r="C403" i="16"/>
  <c r="A404" i="16"/>
  <c r="B404" i="16"/>
  <c r="C404" i="16"/>
  <c r="A405" i="16"/>
  <c r="B405" i="16"/>
  <c r="C405" i="16"/>
  <c r="A406" i="16"/>
  <c r="B406" i="16"/>
  <c r="C406" i="16"/>
  <c r="A407" i="16"/>
  <c r="B407" i="16"/>
  <c r="C407" i="16"/>
  <c r="A408" i="16"/>
  <c r="B408" i="16"/>
  <c r="C408" i="16"/>
  <c r="A409" i="16"/>
  <c r="B409" i="16"/>
  <c r="C409" i="16"/>
  <c r="A410" i="16"/>
  <c r="B410" i="16"/>
  <c r="C410" i="16"/>
  <c r="A411" i="16"/>
  <c r="B411" i="16"/>
  <c r="C411" i="16"/>
  <c r="A412" i="16"/>
  <c r="B412" i="16"/>
  <c r="C412" i="16"/>
  <c r="A413" i="16"/>
  <c r="B413" i="16"/>
  <c r="C413" i="16"/>
  <c r="A414" i="16"/>
  <c r="B414" i="16"/>
  <c r="C414" i="16"/>
  <c r="A415" i="16"/>
  <c r="B415" i="16"/>
  <c r="C415" i="16"/>
  <c r="A416" i="16"/>
  <c r="B416" i="16"/>
  <c r="C416" i="16"/>
  <c r="A417" i="16"/>
  <c r="B417" i="16"/>
  <c r="C417" i="16"/>
  <c r="A418" i="16"/>
  <c r="B418" i="16"/>
  <c r="C418" i="16"/>
  <c r="A419" i="16"/>
  <c r="B419" i="16"/>
  <c r="C419" i="16"/>
  <c r="A420" i="16"/>
  <c r="B420" i="16"/>
  <c r="C420" i="16"/>
  <c r="A421" i="16"/>
  <c r="B421" i="16"/>
  <c r="C421" i="16"/>
  <c r="A422" i="16"/>
  <c r="B422" i="16"/>
  <c r="C422" i="16"/>
  <c r="A423" i="16"/>
  <c r="B423" i="16"/>
  <c r="C423" i="16"/>
  <c r="A424" i="16"/>
  <c r="B424" i="16"/>
  <c r="C424" i="16"/>
  <c r="A425" i="16"/>
  <c r="B425" i="16"/>
  <c r="C425" i="16"/>
  <c r="A426" i="16"/>
  <c r="B426" i="16"/>
  <c r="C426" i="16"/>
  <c r="A427" i="16"/>
  <c r="B427" i="16"/>
  <c r="C427" i="16"/>
  <c r="A428" i="16"/>
  <c r="B428" i="16"/>
  <c r="C428" i="16"/>
  <c r="A429" i="16"/>
  <c r="B429" i="16"/>
  <c r="C429" i="16"/>
  <c r="A430" i="16"/>
  <c r="B430" i="16"/>
  <c r="C430" i="16"/>
  <c r="A431" i="16"/>
  <c r="B431" i="16"/>
  <c r="C431" i="16"/>
  <c r="A432" i="16"/>
  <c r="B432" i="16"/>
  <c r="C432" i="16"/>
  <c r="A433" i="16"/>
  <c r="B433" i="16"/>
  <c r="C433" i="16"/>
  <c r="A434" i="16"/>
  <c r="B434" i="16"/>
  <c r="C434" i="16"/>
  <c r="A435" i="16"/>
  <c r="B435" i="16"/>
  <c r="C435" i="16"/>
  <c r="A436" i="16"/>
  <c r="B436" i="16"/>
  <c r="C436" i="16"/>
  <c r="A437" i="16"/>
  <c r="B437" i="16"/>
  <c r="C437" i="16"/>
  <c r="A438" i="16"/>
  <c r="B438" i="16"/>
  <c r="C438" i="16"/>
  <c r="A439" i="16"/>
  <c r="B439" i="16"/>
  <c r="C439" i="16"/>
  <c r="A440" i="16"/>
  <c r="B440" i="16"/>
  <c r="C440" i="16"/>
  <c r="A441" i="16"/>
  <c r="B441" i="16"/>
  <c r="C441" i="16"/>
  <c r="A442" i="16"/>
  <c r="B442" i="16"/>
  <c r="C442" i="16"/>
  <c r="A443" i="16"/>
  <c r="B443" i="16"/>
  <c r="C443" i="16"/>
  <c r="A444" i="16"/>
  <c r="B444" i="16"/>
  <c r="C444" i="16"/>
  <c r="A445" i="16"/>
  <c r="B445" i="16"/>
  <c r="C445" i="16"/>
  <c r="A446" i="16"/>
  <c r="B446" i="16"/>
  <c r="C446" i="16"/>
  <c r="A447" i="16"/>
  <c r="B447" i="16"/>
  <c r="C447" i="16"/>
  <c r="A448" i="16"/>
  <c r="B448" i="16"/>
  <c r="C448" i="16"/>
  <c r="A449" i="16"/>
  <c r="B449" i="16"/>
  <c r="C449" i="16"/>
  <c r="A450" i="16"/>
  <c r="B450" i="16"/>
  <c r="C450" i="16"/>
  <c r="A451" i="16"/>
  <c r="B451" i="16"/>
  <c r="C451" i="16"/>
  <c r="A452" i="16"/>
  <c r="B452" i="16"/>
  <c r="C452" i="16"/>
  <c r="A453" i="16"/>
  <c r="B453" i="16"/>
  <c r="C453" i="16"/>
  <c r="A454" i="16"/>
  <c r="B454" i="16"/>
  <c r="C454" i="16"/>
  <c r="A455" i="16"/>
  <c r="B455" i="16"/>
  <c r="C455" i="16"/>
  <c r="A456" i="16"/>
  <c r="B456" i="16"/>
  <c r="C456" i="16"/>
  <c r="A457" i="16"/>
  <c r="B457" i="16"/>
  <c r="C457" i="16"/>
  <c r="A458" i="16"/>
  <c r="B458" i="16"/>
  <c r="C458" i="16"/>
  <c r="A459" i="16"/>
  <c r="B459" i="16"/>
  <c r="C459" i="16"/>
  <c r="A460" i="16"/>
  <c r="B460" i="16"/>
  <c r="C460" i="16"/>
  <c r="A461" i="16"/>
  <c r="B461" i="16"/>
  <c r="C461" i="16"/>
  <c r="A462" i="16"/>
  <c r="B462" i="16"/>
  <c r="C462" i="16"/>
  <c r="A463" i="16"/>
  <c r="B463" i="16"/>
  <c r="C463" i="16"/>
  <c r="A464" i="16"/>
  <c r="B464" i="16"/>
  <c r="C464" i="16"/>
  <c r="A465" i="16"/>
  <c r="B465" i="16"/>
  <c r="C465" i="16"/>
  <c r="A466" i="16"/>
  <c r="B466" i="16"/>
  <c r="C466" i="16"/>
  <c r="A467" i="16"/>
  <c r="B467" i="16"/>
  <c r="C467" i="16"/>
  <c r="A468" i="16"/>
  <c r="B468" i="16"/>
  <c r="C468" i="16"/>
  <c r="A469" i="16"/>
  <c r="B469" i="16"/>
  <c r="C469" i="16"/>
  <c r="A470" i="16"/>
  <c r="B470" i="16"/>
  <c r="C470" i="16"/>
  <c r="A471" i="16"/>
  <c r="B471" i="16"/>
  <c r="C471" i="16"/>
  <c r="A472" i="16"/>
  <c r="B472" i="16"/>
  <c r="C472" i="16"/>
  <c r="A473" i="16"/>
  <c r="B473" i="16"/>
  <c r="C473" i="16"/>
  <c r="A474" i="16"/>
  <c r="B474" i="16"/>
  <c r="C474" i="16"/>
  <c r="A475" i="16"/>
  <c r="B475" i="16"/>
  <c r="C475" i="16"/>
  <c r="A476" i="16"/>
  <c r="B476" i="16"/>
  <c r="C476" i="16"/>
  <c r="A477" i="16"/>
  <c r="B477" i="16"/>
  <c r="C477" i="16"/>
  <c r="A478" i="16"/>
  <c r="B478" i="16"/>
  <c r="C478" i="16"/>
  <c r="A479" i="16"/>
  <c r="B479" i="16"/>
  <c r="C479" i="16"/>
  <c r="A480" i="16"/>
  <c r="B480" i="16"/>
  <c r="C480" i="16"/>
  <c r="A481" i="16"/>
  <c r="B481" i="16"/>
  <c r="C481" i="16"/>
  <c r="A482" i="16"/>
  <c r="B482" i="16"/>
  <c r="C482" i="16"/>
  <c r="A483" i="16"/>
  <c r="B483" i="16"/>
  <c r="C483" i="16"/>
  <c r="A484" i="16"/>
  <c r="B484" i="16"/>
  <c r="C484" i="16"/>
  <c r="A485" i="16"/>
  <c r="B485" i="16"/>
  <c r="C485" i="16"/>
  <c r="A486" i="16"/>
  <c r="B486" i="16"/>
  <c r="C486" i="16"/>
  <c r="A487" i="16"/>
  <c r="B487" i="16"/>
  <c r="C487" i="16"/>
  <c r="A488" i="16"/>
  <c r="B488" i="16"/>
  <c r="C488" i="16"/>
  <c r="A489" i="16"/>
  <c r="B489" i="16"/>
  <c r="C489" i="16"/>
  <c r="A490" i="16"/>
  <c r="B490" i="16"/>
  <c r="C490" i="16"/>
  <c r="A491" i="16"/>
  <c r="B491" i="16"/>
  <c r="C491" i="16"/>
  <c r="A492" i="16"/>
  <c r="B492" i="16"/>
  <c r="C492" i="16"/>
  <c r="A493" i="16"/>
  <c r="B493" i="16"/>
  <c r="C493" i="16"/>
  <c r="A494" i="16"/>
  <c r="B494" i="16"/>
  <c r="C494" i="16"/>
  <c r="A495" i="16"/>
  <c r="B495" i="16"/>
  <c r="C495" i="16"/>
  <c r="A496" i="16"/>
  <c r="B496" i="16"/>
  <c r="C496" i="16"/>
  <c r="A497" i="16"/>
  <c r="B497" i="16"/>
  <c r="C497" i="16"/>
  <c r="A498" i="16"/>
  <c r="B498" i="16"/>
  <c r="C498" i="16"/>
  <c r="A499" i="16"/>
  <c r="B499" i="16"/>
  <c r="C499" i="16"/>
  <c r="A500" i="16"/>
  <c r="B500" i="16"/>
  <c r="C500" i="16"/>
  <c r="A3" i="8"/>
  <c r="B3" i="8"/>
  <c r="C3" i="8"/>
  <c r="A4" i="8"/>
  <c r="B4" i="8"/>
  <c r="C4" i="8"/>
  <c r="A5" i="8"/>
  <c r="B5" i="8"/>
  <c r="C5" i="8"/>
  <c r="A6" i="8"/>
  <c r="B6" i="8"/>
  <c r="C6" i="8"/>
  <c r="A7" i="8"/>
  <c r="B7" i="8"/>
  <c r="C7" i="8"/>
  <c r="A8" i="8"/>
  <c r="B8" i="8"/>
  <c r="C8" i="8"/>
  <c r="A9" i="8"/>
  <c r="B9" i="8"/>
  <c r="C9" i="8"/>
  <c r="A10" i="8"/>
  <c r="B10" i="8"/>
  <c r="C10" i="8"/>
  <c r="A11" i="8"/>
  <c r="B11" i="8"/>
  <c r="C11" i="8"/>
  <c r="A12" i="8"/>
  <c r="B12" i="8"/>
  <c r="C12" i="8"/>
  <c r="A13" i="8"/>
  <c r="B13" i="8"/>
  <c r="C13" i="8"/>
  <c r="A14" i="8"/>
  <c r="B14" i="8"/>
  <c r="C14" i="8"/>
  <c r="A15" i="8"/>
  <c r="B15" i="8"/>
  <c r="C15" i="8"/>
  <c r="A16" i="8"/>
  <c r="B16" i="8"/>
  <c r="C16" i="8"/>
  <c r="A17" i="8"/>
  <c r="B17" i="8"/>
  <c r="C17" i="8"/>
  <c r="A18" i="8"/>
  <c r="B18" i="8"/>
  <c r="C18" i="8"/>
  <c r="A19" i="8"/>
  <c r="B19" i="8"/>
  <c r="C19" i="8"/>
  <c r="A20" i="8"/>
  <c r="B20" i="8"/>
  <c r="C20" i="8"/>
  <c r="A21" i="8"/>
  <c r="B21" i="8"/>
  <c r="C21" i="8"/>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A131" i="8"/>
  <c r="B131" i="8"/>
  <c r="C131" i="8"/>
  <c r="A132" i="8"/>
  <c r="B132" i="8"/>
  <c r="C132" i="8"/>
  <c r="A133" i="8"/>
  <c r="B133" i="8"/>
  <c r="C133" i="8"/>
  <c r="A134" i="8"/>
  <c r="B134" i="8"/>
  <c r="C134" i="8"/>
  <c r="A135" i="8"/>
  <c r="B135" i="8"/>
  <c r="C135" i="8"/>
  <c r="A136" i="8"/>
  <c r="B136" i="8"/>
  <c r="C136" i="8"/>
  <c r="A137" i="8"/>
  <c r="B137" i="8"/>
  <c r="C137" i="8"/>
  <c r="A138" i="8"/>
  <c r="B138" i="8"/>
  <c r="C138" i="8"/>
  <c r="A139" i="8"/>
  <c r="B139" i="8"/>
  <c r="C139" i="8"/>
  <c r="A140" i="8"/>
  <c r="B140" i="8"/>
  <c r="C140" i="8"/>
  <c r="A141" i="8"/>
  <c r="B141" i="8"/>
  <c r="C141" i="8"/>
  <c r="A142" i="8"/>
  <c r="B142" i="8"/>
  <c r="C142" i="8"/>
  <c r="A143" i="8"/>
  <c r="B143" i="8"/>
  <c r="C143" i="8"/>
  <c r="A144" i="8"/>
  <c r="B144" i="8"/>
  <c r="C144" i="8"/>
  <c r="A145" i="8"/>
  <c r="B145" i="8"/>
  <c r="C145" i="8"/>
  <c r="A146" i="8"/>
  <c r="B146" i="8"/>
  <c r="C146" i="8"/>
  <c r="A147" i="8"/>
  <c r="B147" i="8"/>
  <c r="C147" i="8"/>
  <c r="A148" i="8"/>
  <c r="B148" i="8"/>
  <c r="C148" i="8"/>
  <c r="A149" i="8"/>
  <c r="B149" i="8"/>
  <c r="C149" i="8"/>
  <c r="A150" i="8"/>
  <c r="B150" i="8"/>
  <c r="C150" i="8"/>
  <c r="A151" i="8"/>
  <c r="B151" i="8"/>
  <c r="C151" i="8"/>
  <c r="A152" i="8"/>
  <c r="B152" i="8"/>
  <c r="C152" i="8"/>
  <c r="A153" i="8"/>
  <c r="B153" i="8"/>
  <c r="C153" i="8"/>
  <c r="A154" i="8"/>
  <c r="B154" i="8"/>
  <c r="C154" i="8"/>
  <c r="A155" i="8"/>
  <c r="B155" i="8"/>
  <c r="C155" i="8"/>
  <c r="A156" i="8"/>
  <c r="B156" i="8"/>
  <c r="C156" i="8"/>
  <c r="A157" i="8"/>
  <c r="B157" i="8"/>
  <c r="C157" i="8"/>
  <c r="A158" i="8"/>
  <c r="B158" i="8"/>
  <c r="C158" i="8"/>
  <c r="A159" i="8"/>
  <c r="B159" i="8"/>
  <c r="C159" i="8"/>
  <c r="A160" i="8"/>
  <c r="B160" i="8"/>
  <c r="C160" i="8"/>
  <c r="A161" i="8"/>
  <c r="B161" i="8"/>
  <c r="C161" i="8"/>
  <c r="A162" i="8"/>
  <c r="B162" i="8"/>
  <c r="C162" i="8"/>
  <c r="A163" i="8"/>
  <c r="B163" i="8"/>
  <c r="C163" i="8"/>
  <c r="A164" i="8"/>
  <c r="B164" i="8"/>
  <c r="C164" i="8"/>
  <c r="A165" i="8"/>
  <c r="B165" i="8"/>
  <c r="C165" i="8"/>
  <c r="A166" i="8"/>
  <c r="B166" i="8"/>
  <c r="C166" i="8"/>
  <c r="A167" i="8"/>
  <c r="B167" i="8"/>
  <c r="C167" i="8"/>
  <c r="A168" i="8"/>
  <c r="B168" i="8"/>
  <c r="C168" i="8"/>
  <c r="A169" i="8"/>
  <c r="B169" i="8"/>
  <c r="C169" i="8"/>
  <c r="A170" i="8"/>
  <c r="B170" i="8"/>
  <c r="C170" i="8"/>
  <c r="A171" i="8"/>
  <c r="B171" i="8"/>
  <c r="C171" i="8"/>
  <c r="A172" i="8"/>
  <c r="B172" i="8"/>
  <c r="C172" i="8"/>
  <c r="A173" i="8"/>
  <c r="B173" i="8"/>
  <c r="C173" i="8"/>
  <c r="A174" i="8"/>
  <c r="B174" i="8"/>
  <c r="C174" i="8"/>
  <c r="A175" i="8"/>
  <c r="B175" i="8"/>
  <c r="C175" i="8"/>
  <c r="A176" i="8"/>
  <c r="B176" i="8"/>
  <c r="C176" i="8"/>
  <c r="A177" i="8"/>
  <c r="B177" i="8"/>
  <c r="C177" i="8"/>
  <c r="A178" i="8"/>
  <c r="B178" i="8"/>
  <c r="C178" i="8"/>
  <c r="A179" i="8"/>
  <c r="B179" i="8"/>
  <c r="C179" i="8"/>
  <c r="A180" i="8"/>
  <c r="B180" i="8"/>
  <c r="C180" i="8"/>
  <c r="A181" i="8"/>
  <c r="B181" i="8"/>
  <c r="C181" i="8"/>
  <c r="A182" i="8"/>
  <c r="B182" i="8"/>
  <c r="C182" i="8"/>
  <c r="A183" i="8"/>
  <c r="B183" i="8"/>
  <c r="C183" i="8"/>
  <c r="A184" i="8"/>
  <c r="B184" i="8"/>
  <c r="C184" i="8"/>
  <c r="A185" i="8"/>
  <c r="B185" i="8"/>
  <c r="C185" i="8"/>
  <c r="A186" i="8"/>
  <c r="B186" i="8"/>
  <c r="C186" i="8"/>
  <c r="A187" i="8"/>
  <c r="B187" i="8"/>
  <c r="C187" i="8"/>
  <c r="A188" i="8"/>
  <c r="B188" i="8"/>
  <c r="C188" i="8"/>
  <c r="A189" i="8"/>
  <c r="B189" i="8"/>
  <c r="C189" i="8"/>
  <c r="A190" i="8"/>
  <c r="B190" i="8"/>
  <c r="C190" i="8"/>
  <c r="A191" i="8"/>
  <c r="B191" i="8"/>
  <c r="C191" i="8"/>
  <c r="A192" i="8"/>
  <c r="B192" i="8"/>
  <c r="C192" i="8"/>
  <c r="A193" i="8"/>
  <c r="B193" i="8"/>
  <c r="C193" i="8"/>
  <c r="A194" i="8"/>
  <c r="B194" i="8"/>
  <c r="C194" i="8"/>
  <c r="A195" i="8"/>
  <c r="B195" i="8"/>
  <c r="C195" i="8"/>
  <c r="A196" i="8"/>
  <c r="B196" i="8"/>
  <c r="C196" i="8"/>
  <c r="A197" i="8"/>
  <c r="B197" i="8"/>
  <c r="C197" i="8"/>
  <c r="A198" i="8"/>
  <c r="B198" i="8"/>
  <c r="C198" i="8"/>
  <c r="A199" i="8"/>
  <c r="B199" i="8"/>
  <c r="C199" i="8"/>
  <c r="A200" i="8"/>
  <c r="B200" i="8"/>
  <c r="C200" i="8"/>
  <c r="A201" i="8"/>
  <c r="B201" i="8"/>
  <c r="C201" i="8"/>
  <c r="A202" i="8"/>
  <c r="B202" i="8"/>
  <c r="C202" i="8"/>
  <c r="A203" i="8"/>
  <c r="B203" i="8"/>
  <c r="C203" i="8"/>
  <c r="A204" i="8"/>
  <c r="B204" i="8"/>
  <c r="C204" i="8"/>
  <c r="A205" i="8"/>
  <c r="B205" i="8"/>
  <c r="C205" i="8"/>
  <c r="A206" i="8"/>
  <c r="B206" i="8"/>
  <c r="C206" i="8"/>
  <c r="A207" i="8"/>
  <c r="B207" i="8"/>
  <c r="C207" i="8"/>
  <c r="A208" i="8"/>
  <c r="B208" i="8"/>
  <c r="C208" i="8"/>
  <c r="A209" i="8"/>
  <c r="B209" i="8"/>
  <c r="C209" i="8"/>
  <c r="A210" i="8"/>
  <c r="B210" i="8"/>
  <c r="C210" i="8"/>
  <c r="A211" i="8"/>
  <c r="B211" i="8"/>
  <c r="C211" i="8"/>
  <c r="A212" i="8"/>
  <c r="B212" i="8"/>
  <c r="C212" i="8"/>
  <c r="A213" i="8"/>
  <c r="B213" i="8"/>
  <c r="C213" i="8"/>
  <c r="A214" i="8"/>
  <c r="B214" i="8"/>
  <c r="C214" i="8"/>
  <c r="A215" i="8"/>
  <c r="B215" i="8"/>
  <c r="C215" i="8"/>
  <c r="A216" i="8"/>
  <c r="B216" i="8"/>
  <c r="C216" i="8"/>
  <c r="A217" i="8"/>
  <c r="B217" i="8"/>
  <c r="C217" i="8"/>
  <c r="A218" i="8"/>
  <c r="B218" i="8"/>
  <c r="C218" i="8"/>
  <c r="A219" i="8"/>
  <c r="B219" i="8"/>
  <c r="C219" i="8"/>
  <c r="A220" i="8"/>
  <c r="B220" i="8"/>
  <c r="C220" i="8"/>
  <c r="A221" i="8"/>
  <c r="B221" i="8"/>
  <c r="C221" i="8"/>
  <c r="A222" i="8"/>
  <c r="B222" i="8"/>
  <c r="C222" i="8"/>
  <c r="A223" i="8"/>
  <c r="B223" i="8"/>
  <c r="C223" i="8"/>
  <c r="A224" i="8"/>
  <c r="B224" i="8"/>
  <c r="C224" i="8"/>
  <c r="A225" i="8"/>
  <c r="B225" i="8"/>
  <c r="C225" i="8"/>
  <c r="A226" i="8"/>
  <c r="B226" i="8"/>
  <c r="C226" i="8"/>
  <c r="A227" i="8"/>
  <c r="B227" i="8"/>
  <c r="C227" i="8"/>
  <c r="A228" i="8"/>
  <c r="B228" i="8"/>
  <c r="C228" i="8"/>
  <c r="A229" i="8"/>
  <c r="B229" i="8"/>
  <c r="C229" i="8"/>
  <c r="A230" i="8"/>
  <c r="B230" i="8"/>
  <c r="C230" i="8"/>
  <c r="A231" i="8"/>
  <c r="B231" i="8"/>
  <c r="C231" i="8"/>
  <c r="A232" i="8"/>
  <c r="B232" i="8"/>
  <c r="C232" i="8"/>
  <c r="A233" i="8"/>
  <c r="B233" i="8"/>
  <c r="C233" i="8"/>
  <c r="A234" i="8"/>
  <c r="B234" i="8"/>
  <c r="C234" i="8"/>
  <c r="A235" i="8"/>
  <c r="B235" i="8"/>
  <c r="C235" i="8"/>
  <c r="A236" i="8"/>
  <c r="B236" i="8"/>
  <c r="C236" i="8"/>
  <c r="A237" i="8"/>
  <c r="B237" i="8"/>
  <c r="C237" i="8"/>
  <c r="A238" i="8"/>
  <c r="B238" i="8"/>
  <c r="C238" i="8"/>
  <c r="A239" i="8"/>
  <c r="B239" i="8"/>
  <c r="C239" i="8"/>
  <c r="A240" i="8"/>
  <c r="B240" i="8"/>
  <c r="C240" i="8"/>
  <c r="A241" i="8"/>
  <c r="B241" i="8"/>
  <c r="C241" i="8"/>
  <c r="A242" i="8"/>
  <c r="B242" i="8"/>
  <c r="C242" i="8"/>
  <c r="A243" i="8"/>
  <c r="B243" i="8"/>
  <c r="C243" i="8"/>
  <c r="A244" i="8"/>
  <c r="B244" i="8"/>
  <c r="C244" i="8"/>
  <c r="A245" i="8"/>
  <c r="B245" i="8"/>
  <c r="C245" i="8"/>
  <c r="A246" i="8"/>
  <c r="B246" i="8"/>
  <c r="C246" i="8"/>
  <c r="A247" i="8"/>
  <c r="B247" i="8"/>
  <c r="C247" i="8"/>
  <c r="A248" i="8"/>
  <c r="B248" i="8"/>
  <c r="C248" i="8"/>
  <c r="A249" i="8"/>
  <c r="B249" i="8"/>
  <c r="C249" i="8"/>
  <c r="A250" i="8"/>
  <c r="B250" i="8"/>
  <c r="C250" i="8"/>
  <c r="A251" i="8"/>
  <c r="B251" i="8"/>
  <c r="C251" i="8"/>
  <c r="A252" i="8"/>
  <c r="B252" i="8"/>
  <c r="C252" i="8"/>
  <c r="A253" i="8"/>
  <c r="B253" i="8"/>
  <c r="C253" i="8"/>
  <c r="A254" i="8"/>
  <c r="B254" i="8"/>
  <c r="C254" i="8"/>
  <c r="A255" i="8"/>
  <c r="B255" i="8"/>
  <c r="C255" i="8"/>
  <c r="A256" i="8"/>
  <c r="B256" i="8"/>
  <c r="C256" i="8"/>
  <c r="A257" i="8"/>
  <c r="B257" i="8"/>
  <c r="C257" i="8"/>
  <c r="A258" i="8"/>
  <c r="B258" i="8"/>
  <c r="C258" i="8"/>
  <c r="A259" i="8"/>
  <c r="B259" i="8"/>
  <c r="C259" i="8"/>
  <c r="A260" i="8"/>
  <c r="B260" i="8"/>
  <c r="C260" i="8"/>
  <c r="A261" i="8"/>
  <c r="B261" i="8"/>
  <c r="C261" i="8"/>
  <c r="A262" i="8"/>
  <c r="B262" i="8"/>
  <c r="C262" i="8"/>
  <c r="A263" i="8"/>
  <c r="B263" i="8"/>
  <c r="C263" i="8"/>
  <c r="A264" i="8"/>
  <c r="B264" i="8"/>
  <c r="C264" i="8"/>
  <c r="A265" i="8"/>
  <c r="B265" i="8"/>
  <c r="C265" i="8"/>
  <c r="A266" i="8"/>
  <c r="B266" i="8"/>
  <c r="C266" i="8"/>
  <c r="A267" i="8"/>
  <c r="B267" i="8"/>
  <c r="C267" i="8"/>
  <c r="A268" i="8"/>
  <c r="B268" i="8"/>
  <c r="C268" i="8"/>
  <c r="A269" i="8"/>
  <c r="B269" i="8"/>
  <c r="C269" i="8"/>
  <c r="A270" i="8"/>
  <c r="B270" i="8"/>
  <c r="C270" i="8"/>
  <c r="A271" i="8"/>
  <c r="B271" i="8"/>
  <c r="C271" i="8"/>
  <c r="A272" i="8"/>
  <c r="B272" i="8"/>
  <c r="C272" i="8"/>
  <c r="A273" i="8"/>
  <c r="B273" i="8"/>
  <c r="C273" i="8"/>
  <c r="A274" i="8"/>
  <c r="B274" i="8"/>
  <c r="C274" i="8"/>
  <c r="A275" i="8"/>
  <c r="B275" i="8"/>
  <c r="C275" i="8"/>
  <c r="A276" i="8"/>
  <c r="B276" i="8"/>
  <c r="C276" i="8"/>
  <c r="A277" i="8"/>
  <c r="B277" i="8"/>
  <c r="C277" i="8"/>
  <c r="A278" i="8"/>
  <c r="B278" i="8"/>
  <c r="C278" i="8"/>
  <c r="A279" i="8"/>
  <c r="B279" i="8"/>
  <c r="C279" i="8"/>
  <c r="A280" i="8"/>
  <c r="B280" i="8"/>
  <c r="C280" i="8"/>
  <c r="A281" i="8"/>
  <c r="B281" i="8"/>
  <c r="C281" i="8"/>
  <c r="A282" i="8"/>
  <c r="B282" i="8"/>
  <c r="C282" i="8"/>
  <c r="A283" i="8"/>
  <c r="B283" i="8"/>
  <c r="C283" i="8"/>
  <c r="A284" i="8"/>
  <c r="B284" i="8"/>
  <c r="C284" i="8"/>
  <c r="A285" i="8"/>
  <c r="B285" i="8"/>
  <c r="C285" i="8"/>
  <c r="A286" i="8"/>
  <c r="B286" i="8"/>
  <c r="C286" i="8"/>
  <c r="A287" i="8"/>
  <c r="B287" i="8"/>
  <c r="C287" i="8"/>
  <c r="A288" i="8"/>
  <c r="B288" i="8"/>
  <c r="C288" i="8"/>
  <c r="A289" i="8"/>
  <c r="B289" i="8"/>
  <c r="C289" i="8"/>
  <c r="A290" i="8"/>
  <c r="B290" i="8"/>
  <c r="C290" i="8"/>
  <c r="A291" i="8"/>
  <c r="B291" i="8"/>
  <c r="C291" i="8"/>
  <c r="A292" i="8"/>
  <c r="B292" i="8"/>
  <c r="C292" i="8"/>
  <c r="A293" i="8"/>
  <c r="B293" i="8"/>
  <c r="C293" i="8"/>
  <c r="A294" i="8"/>
  <c r="B294" i="8"/>
  <c r="C294" i="8"/>
  <c r="A295" i="8"/>
  <c r="B295" i="8"/>
  <c r="C295" i="8"/>
  <c r="A296" i="8"/>
  <c r="B296" i="8"/>
  <c r="C296" i="8"/>
  <c r="A297" i="8"/>
  <c r="B297" i="8"/>
  <c r="C297" i="8"/>
  <c r="A298" i="8"/>
  <c r="B298" i="8"/>
  <c r="C298" i="8"/>
  <c r="A299" i="8"/>
  <c r="B299" i="8"/>
  <c r="C299" i="8"/>
  <c r="A300" i="8"/>
  <c r="B300" i="8"/>
  <c r="C300" i="8"/>
  <c r="A301" i="8"/>
  <c r="B301" i="8"/>
  <c r="C301" i="8"/>
  <c r="A302" i="8"/>
  <c r="B302" i="8"/>
  <c r="C302" i="8"/>
  <c r="A303" i="8"/>
  <c r="B303" i="8"/>
  <c r="C303" i="8"/>
  <c r="A304" i="8"/>
  <c r="B304" i="8"/>
  <c r="C304" i="8"/>
  <c r="A305" i="8"/>
  <c r="B305" i="8"/>
  <c r="C305" i="8"/>
  <c r="A306" i="8"/>
  <c r="B306" i="8"/>
  <c r="C306" i="8"/>
  <c r="A307" i="8"/>
  <c r="B307" i="8"/>
  <c r="C307" i="8"/>
  <c r="A308" i="8"/>
  <c r="B308" i="8"/>
  <c r="C308" i="8"/>
  <c r="A309" i="8"/>
  <c r="B309" i="8"/>
  <c r="C309" i="8"/>
  <c r="A310" i="8"/>
  <c r="B310" i="8"/>
  <c r="C310" i="8"/>
  <c r="A311" i="8"/>
  <c r="B311" i="8"/>
  <c r="C311" i="8"/>
  <c r="A312" i="8"/>
  <c r="B312" i="8"/>
  <c r="C312" i="8"/>
  <c r="A313" i="8"/>
  <c r="B313" i="8"/>
  <c r="C313" i="8"/>
  <c r="A314" i="8"/>
  <c r="B314" i="8"/>
  <c r="C314" i="8"/>
  <c r="A315" i="8"/>
  <c r="B315" i="8"/>
  <c r="C315" i="8"/>
  <c r="A316" i="8"/>
  <c r="B316" i="8"/>
  <c r="C316" i="8"/>
  <c r="A317" i="8"/>
  <c r="B317" i="8"/>
  <c r="C317" i="8"/>
  <c r="A318" i="8"/>
  <c r="B318" i="8"/>
  <c r="C318" i="8"/>
  <c r="A319" i="8"/>
  <c r="B319" i="8"/>
  <c r="C319" i="8"/>
  <c r="A320" i="8"/>
  <c r="B320" i="8"/>
  <c r="C320" i="8"/>
  <c r="A321" i="8"/>
  <c r="B321" i="8"/>
  <c r="C321" i="8"/>
  <c r="A322" i="8"/>
  <c r="B322" i="8"/>
  <c r="C322" i="8"/>
  <c r="A323" i="8"/>
  <c r="B323" i="8"/>
  <c r="C323" i="8"/>
  <c r="A324" i="8"/>
  <c r="B324" i="8"/>
  <c r="C324" i="8"/>
  <c r="A325" i="8"/>
  <c r="B325" i="8"/>
  <c r="C325" i="8"/>
  <c r="A326" i="8"/>
  <c r="B326" i="8"/>
  <c r="C326" i="8"/>
  <c r="A327" i="8"/>
  <c r="B327" i="8"/>
  <c r="C327" i="8"/>
  <c r="A328" i="8"/>
  <c r="B328" i="8"/>
  <c r="C328" i="8"/>
  <c r="A329" i="8"/>
  <c r="B329" i="8"/>
  <c r="C329" i="8"/>
  <c r="A330" i="8"/>
  <c r="B330" i="8"/>
  <c r="C330" i="8"/>
  <c r="A331" i="8"/>
  <c r="B331" i="8"/>
  <c r="C331" i="8"/>
  <c r="A332" i="8"/>
  <c r="B332" i="8"/>
  <c r="C332" i="8"/>
  <c r="A333" i="8"/>
  <c r="B333" i="8"/>
  <c r="C333" i="8"/>
  <c r="A334" i="8"/>
  <c r="B334" i="8"/>
  <c r="C334" i="8"/>
  <c r="A335" i="8"/>
  <c r="B335" i="8"/>
  <c r="C335" i="8"/>
  <c r="A336" i="8"/>
  <c r="B336" i="8"/>
  <c r="C336" i="8"/>
  <c r="A337" i="8"/>
  <c r="B337" i="8"/>
  <c r="C337" i="8"/>
  <c r="A338" i="8"/>
  <c r="B338" i="8"/>
  <c r="C338" i="8"/>
  <c r="A339" i="8"/>
  <c r="B339" i="8"/>
  <c r="C339" i="8"/>
  <c r="A340" i="8"/>
  <c r="B340" i="8"/>
  <c r="C340" i="8"/>
  <c r="A341" i="8"/>
  <c r="B341" i="8"/>
  <c r="C341" i="8"/>
  <c r="A342" i="8"/>
  <c r="B342" i="8"/>
  <c r="C342" i="8"/>
  <c r="A343" i="8"/>
  <c r="B343" i="8"/>
  <c r="C343" i="8"/>
  <c r="A344" i="8"/>
  <c r="B344" i="8"/>
  <c r="C344" i="8"/>
  <c r="A345" i="8"/>
  <c r="B345" i="8"/>
  <c r="C345" i="8"/>
  <c r="A346" i="8"/>
  <c r="B346" i="8"/>
  <c r="C346" i="8"/>
  <c r="A347" i="8"/>
  <c r="B347" i="8"/>
  <c r="C347" i="8"/>
  <c r="A348" i="8"/>
  <c r="B348" i="8"/>
  <c r="C348" i="8"/>
  <c r="A349" i="8"/>
  <c r="B349" i="8"/>
  <c r="C349" i="8"/>
  <c r="A350" i="8"/>
  <c r="B350" i="8"/>
  <c r="C350" i="8"/>
  <c r="A351" i="8"/>
  <c r="B351" i="8"/>
  <c r="C351" i="8"/>
  <c r="A352" i="8"/>
  <c r="B352" i="8"/>
  <c r="C352" i="8"/>
  <c r="A353" i="8"/>
  <c r="B353" i="8"/>
  <c r="C353" i="8"/>
  <c r="A354" i="8"/>
  <c r="B354" i="8"/>
  <c r="C354" i="8"/>
  <c r="A355" i="8"/>
  <c r="B355" i="8"/>
  <c r="C355" i="8"/>
  <c r="A356" i="8"/>
  <c r="B356" i="8"/>
  <c r="C356" i="8"/>
  <c r="A357" i="8"/>
  <c r="B357" i="8"/>
  <c r="C357" i="8"/>
  <c r="A358" i="8"/>
  <c r="B358" i="8"/>
  <c r="C358" i="8"/>
  <c r="A359" i="8"/>
  <c r="B359" i="8"/>
  <c r="C359" i="8"/>
  <c r="A360" i="8"/>
  <c r="B360" i="8"/>
  <c r="C360" i="8"/>
  <c r="A361" i="8"/>
  <c r="B361" i="8"/>
  <c r="C361" i="8"/>
  <c r="A362" i="8"/>
  <c r="B362" i="8"/>
  <c r="C362" i="8"/>
  <c r="A363" i="8"/>
  <c r="B363" i="8"/>
  <c r="C363" i="8"/>
  <c r="A364" i="8"/>
  <c r="B364" i="8"/>
  <c r="C364" i="8"/>
  <c r="A365" i="8"/>
  <c r="B365" i="8"/>
  <c r="C365" i="8"/>
  <c r="A366" i="8"/>
  <c r="B366" i="8"/>
  <c r="C366" i="8"/>
  <c r="A367" i="8"/>
  <c r="B367" i="8"/>
  <c r="C367" i="8"/>
  <c r="A368" i="8"/>
  <c r="B368" i="8"/>
  <c r="C368" i="8"/>
  <c r="A369" i="8"/>
  <c r="B369" i="8"/>
  <c r="C369" i="8"/>
  <c r="A370" i="8"/>
  <c r="B370" i="8"/>
  <c r="C370" i="8"/>
  <c r="A371" i="8"/>
  <c r="B371" i="8"/>
  <c r="C371" i="8"/>
  <c r="A372" i="8"/>
  <c r="B372" i="8"/>
  <c r="C372" i="8"/>
  <c r="A373" i="8"/>
  <c r="B373" i="8"/>
  <c r="C373" i="8"/>
  <c r="A374" i="8"/>
  <c r="B374" i="8"/>
  <c r="C374" i="8"/>
  <c r="A375" i="8"/>
  <c r="B375" i="8"/>
  <c r="C375" i="8"/>
  <c r="A376" i="8"/>
  <c r="B376" i="8"/>
  <c r="C376" i="8"/>
  <c r="A377" i="8"/>
  <c r="B377" i="8"/>
  <c r="C377" i="8"/>
  <c r="A378" i="8"/>
  <c r="B378" i="8"/>
  <c r="C378" i="8"/>
  <c r="A379" i="8"/>
  <c r="B379" i="8"/>
  <c r="C379" i="8"/>
  <c r="A380" i="8"/>
  <c r="B380" i="8"/>
  <c r="C380" i="8"/>
  <c r="A381" i="8"/>
  <c r="B381" i="8"/>
  <c r="C381" i="8"/>
  <c r="A382" i="8"/>
  <c r="B382" i="8"/>
  <c r="C382" i="8"/>
  <c r="A383" i="8"/>
  <c r="B383" i="8"/>
  <c r="C383" i="8"/>
  <c r="A384" i="8"/>
  <c r="B384" i="8"/>
  <c r="C384" i="8"/>
  <c r="A385" i="8"/>
  <c r="B385" i="8"/>
  <c r="C385" i="8"/>
  <c r="A386" i="8"/>
  <c r="B386" i="8"/>
  <c r="C386" i="8"/>
  <c r="A387" i="8"/>
  <c r="B387" i="8"/>
  <c r="C387" i="8"/>
  <c r="A388" i="8"/>
  <c r="B388" i="8"/>
  <c r="C388" i="8"/>
  <c r="A389" i="8"/>
  <c r="B389" i="8"/>
  <c r="C389" i="8"/>
  <c r="A390" i="8"/>
  <c r="B390" i="8"/>
  <c r="C390" i="8"/>
  <c r="A391" i="8"/>
  <c r="B391" i="8"/>
  <c r="C391" i="8"/>
  <c r="A392" i="8"/>
  <c r="B392" i="8"/>
  <c r="C392" i="8"/>
  <c r="A393" i="8"/>
  <c r="B393" i="8"/>
  <c r="C393" i="8"/>
  <c r="A394" i="8"/>
  <c r="B394" i="8"/>
  <c r="C394" i="8"/>
  <c r="A395" i="8"/>
  <c r="B395" i="8"/>
  <c r="C395" i="8"/>
  <c r="A396" i="8"/>
  <c r="B396" i="8"/>
  <c r="C396" i="8"/>
  <c r="A397" i="8"/>
  <c r="B397" i="8"/>
  <c r="C397" i="8"/>
  <c r="A398" i="8"/>
  <c r="B398" i="8"/>
  <c r="C398" i="8"/>
  <c r="A399" i="8"/>
  <c r="B399" i="8"/>
  <c r="C399" i="8"/>
  <c r="A400" i="8"/>
  <c r="B400" i="8"/>
  <c r="C400" i="8"/>
  <c r="A401" i="8"/>
  <c r="B401" i="8"/>
  <c r="C401" i="8"/>
  <c r="A402" i="8"/>
  <c r="B402" i="8"/>
  <c r="C402" i="8"/>
  <c r="A403" i="8"/>
  <c r="B403" i="8"/>
  <c r="C403" i="8"/>
  <c r="A404" i="8"/>
  <c r="B404" i="8"/>
  <c r="C404" i="8"/>
  <c r="A405" i="8"/>
  <c r="B405" i="8"/>
  <c r="C405" i="8"/>
  <c r="A406" i="8"/>
  <c r="B406" i="8"/>
  <c r="C406" i="8"/>
  <c r="A407" i="8"/>
  <c r="B407" i="8"/>
  <c r="C407" i="8"/>
  <c r="A408" i="8"/>
  <c r="B408" i="8"/>
  <c r="C408" i="8"/>
  <c r="A409" i="8"/>
  <c r="B409" i="8"/>
  <c r="C409" i="8"/>
  <c r="A410" i="8"/>
  <c r="B410" i="8"/>
  <c r="C410" i="8"/>
  <c r="A411" i="8"/>
  <c r="B411" i="8"/>
  <c r="C411" i="8"/>
  <c r="A412" i="8"/>
  <c r="B412" i="8"/>
  <c r="C412" i="8"/>
  <c r="A413" i="8"/>
  <c r="B413" i="8"/>
  <c r="C413" i="8"/>
  <c r="A414" i="8"/>
  <c r="B414" i="8"/>
  <c r="C414" i="8"/>
  <c r="A415" i="8"/>
  <c r="B415" i="8"/>
  <c r="C415" i="8"/>
  <c r="A416" i="8"/>
  <c r="B416" i="8"/>
  <c r="C416" i="8"/>
  <c r="A417" i="8"/>
  <c r="B417" i="8"/>
  <c r="C417" i="8"/>
  <c r="A418" i="8"/>
  <c r="B418" i="8"/>
  <c r="C418" i="8"/>
  <c r="A419" i="8"/>
  <c r="B419" i="8"/>
  <c r="C419" i="8"/>
  <c r="A420" i="8"/>
  <c r="B420" i="8"/>
  <c r="C420" i="8"/>
  <c r="A421" i="8"/>
  <c r="B421" i="8"/>
  <c r="C421" i="8"/>
  <c r="A422" i="8"/>
  <c r="B422" i="8"/>
  <c r="C422" i="8"/>
  <c r="A423" i="8"/>
  <c r="B423" i="8"/>
  <c r="C423" i="8"/>
  <c r="A424" i="8"/>
  <c r="B424" i="8"/>
  <c r="C424" i="8"/>
  <c r="A425" i="8"/>
  <c r="B425" i="8"/>
  <c r="C425" i="8"/>
  <c r="A426" i="8"/>
  <c r="B426" i="8"/>
  <c r="C426" i="8"/>
  <c r="A427" i="8"/>
  <c r="B427" i="8"/>
  <c r="C427" i="8"/>
  <c r="A428" i="8"/>
  <c r="B428" i="8"/>
  <c r="C428" i="8"/>
  <c r="A429" i="8"/>
  <c r="B429" i="8"/>
  <c r="C429" i="8"/>
  <c r="A430" i="8"/>
  <c r="B430" i="8"/>
  <c r="C430" i="8"/>
  <c r="A431" i="8"/>
  <c r="B431" i="8"/>
  <c r="C431" i="8"/>
  <c r="A432" i="8"/>
  <c r="B432" i="8"/>
  <c r="C432" i="8"/>
  <c r="A433" i="8"/>
  <c r="B433" i="8"/>
  <c r="C433" i="8"/>
  <c r="A434" i="8"/>
  <c r="B434" i="8"/>
  <c r="C434" i="8"/>
  <c r="A435" i="8"/>
  <c r="B435" i="8"/>
  <c r="C435" i="8"/>
  <c r="A436" i="8"/>
  <c r="B436" i="8"/>
  <c r="C436" i="8"/>
  <c r="A437" i="8"/>
  <c r="B437" i="8"/>
  <c r="C437" i="8"/>
  <c r="A438" i="8"/>
  <c r="B438" i="8"/>
  <c r="C438" i="8"/>
  <c r="A439" i="8"/>
  <c r="B439" i="8"/>
  <c r="C439" i="8"/>
  <c r="A440" i="8"/>
  <c r="B440" i="8"/>
  <c r="C440" i="8"/>
  <c r="A441" i="8"/>
  <c r="B441" i="8"/>
  <c r="C441" i="8"/>
  <c r="A442" i="8"/>
  <c r="B442" i="8"/>
  <c r="C442" i="8"/>
  <c r="A443" i="8"/>
  <c r="B443" i="8"/>
  <c r="C443" i="8"/>
  <c r="A444" i="8"/>
  <c r="B444" i="8"/>
  <c r="C444" i="8"/>
  <c r="A445" i="8"/>
  <c r="B445" i="8"/>
  <c r="C445" i="8"/>
  <c r="A446" i="8"/>
  <c r="B446" i="8"/>
  <c r="C446" i="8"/>
  <c r="A447" i="8"/>
  <c r="B447" i="8"/>
  <c r="C447" i="8"/>
  <c r="A448" i="8"/>
  <c r="B448" i="8"/>
  <c r="C448" i="8"/>
  <c r="A449" i="8"/>
  <c r="B449" i="8"/>
  <c r="C449" i="8"/>
  <c r="A450" i="8"/>
  <c r="B450" i="8"/>
  <c r="C450" i="8"/>
  <c r="A451" i="8"/>
  <c r="B451" i="8"/>
  <c r="C451" i="8"/>
  <c r="A452" i="8"/>
  <c r="B452" i="8"/>
  <c r="C452" i="8"/>
  <c r="A453" i="8"/>
  <c r="B453" i="8"/>
  <c r="C453" i="8"/>
  <c r="A454" i="8"/>
  <c r="B454" i="8"/>
  <c r="C454" i="8"/>
  <c r="A455" i="8"/>
  <c r="B455" i="8"/>
  <c r="C455" i="8"/>
  <c r="A456" i="8"/>
  <c r="B456" i="8"/>
  <c r="C456" i="8"/>
  <c r="A457" i="8"/>
  <c r="B457" i="8"/>
  <c r="C457" i="8"/>
  <c r="A458" i="8"/>
  <c r="B458" i="8"/>
  <c r="C458" i="8"/>
  <c r="A459" i="8"/>
  <c r="B459" i="8"/>
  <c r="C459" i="8"/>
  <c r="A460" i="8"/>
  <c r="B460" i="8"/>
  <c r="C460" i="8"/>
  <c r="A461" i="8"/>
  <c r="B461" i="8"/>
  <c r="C461" i="8"/>
  <c r="A462" i="8"/>
  <c r="B462" i="8"/>
  <c r="C462" i="8"/>
  <c r="A463" i="8"/>
  <c r="B463" i="8"/>
  <c r="C463" i="8"/>
  <c r="A464" i="8"/>
  <c r="B464" i="8"/>
  <c r="C464" i="8"/>
  <c r="A465" i="8"/>
  <c r="B465" i="8"/>
  <c r="C465" i="8"/>
  <c r="A466" i="8"/>
  <c r="B466" i="8"/>
  <c r="C466" i="8"/>
  <c r="A467" i="8"/>
  <c r="B467" i="8"/>
  <c r="C467" i="8"/>
  <c r="A468" i="8"/>
  <c r="B468" i="8"/>
  <c r="C468" i="8"/>
  <c r="A469" i="8"/>
  <c r="B469" i="8"/>
  <c r="C469" i="8"/>
  <c r="A470" i="8"/>
  <c r="B470" i="8"/>
  <c r="C470" i="8"/>
  <c r="A471" i="8"/>
  <c r="B471" i="8"/>
  <c r="C471" i="8"/>
  <c r="A472" i="8"/>
  <c r="B472" i="8"/>
  <c r="C472" i="8"/>
  <c r="A473" i="8"/>
  <c r="B473" i="8"/>
  <c r="C473" i="8"/>
  <c r="A474" i="8"/>
  <c r="B474" i="8"/>
  <c r="C474" i="8"/>
  <c r="A475" i="8"/>
  <c r="B475" i="8"/>
  <c r="C475" i="8"/>
  <c r="A476" i="8"/>
  <c r="B476" i="8"/>
  <c r="C476" i="8"/>
  <c r="A477" i="8"/>
  <c r="B477" i="8"/>
  <c r="C477" i="8"/>
  <c r="A478" i="8"/>
  <c r="B478" i="8"/>
  <c r="C478" i="8"/>
  <c r="A479" i="8"/>
  <c r="B479" i="8"/>
  <c r="C479" i="8"/>
  <c r="A480" i="8"/>
  <c r="B480" i="8"/>
  <c r="C480" i="8"/>
  <c r="A481" i="8"/>
  <c r="B481" i="8"/>
  <c r="C481" i="8"/>
  <c r="A482" i="8"/>
  <c r="B482" i="8"/>
  <c r="C482" i="8"/>
  <c r="A483" i="8"/>
  <c r="B483" i="8"/>
  <c r="C483" i="8"/>
  <c r="A484" i="8"/>
  <c r="B484" i="8"/>
  <c r="C484" i="8"/>
  <c r="A485" i="8"/>
  <c r="B485" i="8"/>
  <c r="C485" i="8"/>
  <c r="A486" i="8"/>
  <c r="B486" i="8"/>
  <c r="C486" i="8"/>
  <c r="A487" i="8"/>
  <c r="B487" i="8"/>
  <c r="C487" i="8"/>
  <c r="A488" i="8"/>
  <c r="B488" i="8"/>
  <c r="C488" i="8"/>
  <c r="A489" i="8"/>
  <c r="B489" i="8"/>
  <c r="C489" i="8"/>
  <c r="A490" i="8"/>
  <c r="B490" i="8"/>
  <c r="C490" i="8"/>
  <c r="A491" i="8"/>
  <c r="B491" i="8"/>
  <c r="C491" i="8"/>
  <c r="A492" i="8"/>
  <c r="B492" i="8"/>
  <c r="C492" i="8"/>
  <c r="A493" i="8"/>
  <c r="B493" i="8"/>
  <c r="C493" i="8"/>
  <c r="A494" i="8"/>
  <c r="B494" i="8"/>
  <c r="C494" i="8"/>
  <c r="A495" i="8"/>
  <c r="B495" i="8"/>
  <c r="C495" i="8"/>
  <c r="A496" i="8"/>
  <c r="B496" i="8"/>
  <c r="C496" i="8"/>
  <c r="A497" i="8"/>
  <c r="B497" i="8"/>
  <c r="C497" i="8"/>
  <c r="A498" i="8"/>
  <c r="B498" i="8"/>
  <c r="C498" i="8"/>
  <c r="A499" i="8"/>
  <c r="B499" i="8"/>
  <c r="C499" i="8"/>
  <c r="A500" i="8"/>
  <c r="B500" i="8"/>
  <c r="C500" i="8"/>
  <c r="A3" i="18"/>
  <c r="B3" i="18"/>
  <c r="C3" i="18"/>
  <c r="A4" i="18"/>
  <c r="B4" i="18"/>
  <c r="C4" i="18"/>
  <c r="A5" i="18"/>
  <c r="B5" i="18"/>
  <c r="C5" i="18"/>
  <c r="A6" i="18"/>
  <c r="B6" i="18"/>
  <c r="C6" i="18"/>
  <c r="A7" i="18"/>
  <c r="B7" i="18"/>
  <c r="C7" i="18"/>
  <c r="A8" i="18"/>
  <c r="B8" i="18"/>
  <c r="C8" i="18"/>
  <c r="A9" i="18"/>
  <c r="B9" i="18"/>
  <c r="C9" i="18"/>
  <c r="A10" i="18"/>
  <c r="B10" i="18"/>
  <c r="C10" i="18"/>
  <c r="A11" i="18"/>
  <c r="B11" i="18"/>
  <c r="C11" i="18"/>
  <c r="A12" i="18"/>
  <c r="B12" i="18"/>
  <c r="C12" i="18"/>
  <c r="A13" i="18"/>
  <c r="B13" i="18"/>
  <c r="C13" i="18"/>
  <c r="A14" i="18"/>
  <c r="B14" i="18"/>
  <c r="C14" i="18"/>
  <c r="A15" i="18"/>
  <c r="B15" i="18"/>
  <c r="C15" i="18"/>
  <c r="A16" i="18"/>
  <c r="B16" i="18"/>
  <c r="C16" i="18"/>
  <c r="A17" i="18"/>
  <c r="B17" i="18"/>
  <c r="C17" i="18"/>
  <c r="A18" i="18"/>
  <c r="B18" i="18"/>
  <c r="C18" i="18"/>
  <c r="A19" i="18"/>
  <c r="B19" i="18"/>
  <c r="C19" i="18"/>
  <c r="A20" i="18"/>
  <c r="B20" i="18"/>
  <c r="C20" i="18"/>
  <c r="A21" i="18"/>
  <c r="B21" i="18"/>
  <c r="C21" i="18"/>
  <c r="A22" i="18"/>
  <c r="B22" i="18"/>
  <c r="C22" i="18"/>
  <c r="A23" i="18"/>
  <c r="B23" i="18"/>
  <c r="C23" i="18"/>
  <c r="A24" i="18"/>
  <c r="B24" i="18"/>
  <c r="C24" i="18"/>
  <c r="A25" i="18"/>
  <c r="B25" i="18"/>
  <c r="C25" i="18"/>
  <c r="A26" i="18"/>
  <c r="B26" i="18"/>
  <c r="C26" i="18"/>
  <c r="A27" i="18"/>
  <c r="B27" i="18"/>
  <c r="C27" i="18"/>
  <c r="A28" i="18"/>
  <c r="B28" i="18"/>
  <c r="C28" i="18"/>
  <c r="A29" i="18"/>
  <c r="B29" i="18"/>
  <c r="C29" i="18"/>
  <c r="A30" i="18"/>
  <c r="B30" i="18"/>
  <c r="C30" i="18"/>
  <c r="A31" i="18"/>
  <c r="B31" i="18"/>
  <c r="C31" i="18"/>
  <c r="A32" i="18"/>
  <c r="B32" i="18"/>
  <c r="C32" i="18"/>
  <c r="A33" i="18"/>
  <c r="B33" i="18"/>
  <c r="C33" i="18"/>
  <c r="A34" i="18"/>
  <c r="B34" i="18"/>
  <c r="C34" i="18"/>
  <c r="A35" i="18"/>
  <c r="B35" i="18"/>
  <c r="C35" i="18"/>
  <c r="A36" i="18"/>
  <c r="B36" i="18"/>
  <c r="C36" i="18"/>
  <c r="A37" i="18"/>
  <c r="B37" i="18"/>
  <c r="C37" i="18"/>
  <c r="A38" i="18"/>
  <c r="B38" i="18"/>
  <c r="C38" i="18"/>
  <c r="A39" i="18"/>
  <c r="B39" i="18"/>
  <c r="C39" i="18"/>
  <c r="A40" i="18"/>
  <c r="B40" i="18"/>
  <c r="C40" i="18"/>
  <c r="A41" i="18"/>
  <c r="B41" i="18"/>
  <c r="C41" i="18"/>
  <c r="A42" i="18"/>
  <c r="B42" i="18"/>
  <c r="C42" i="18"/>
  <c r="A43" i="18"/>
  <c r="B43" i="18"/>
  <c r="C43" i="18"/>
  <c r="A44" i="18"/>
  <c r="B44" i="18"/>
  <c r="C44" i="18"/>
  <c r="A45" i="18"/>
  <c r="B45" i="18"/>
  <c r="C45" i="18"/>
  <c r="A46" i="18"/>
  <c r="B46" i="18"/>
  <c r="C46" i="18"/>
  <c r="A47" i="18"/>
  <c r="B47" i="18"/>
  <c r="C47" i="18"/>
  <c r="A48" i="18"/>
  <c r="B48" i="18"/>
  <c r="C48" i="18"/>
  <c r="A49" i="18"/>
  <c r="B49" i="18"/>
  <c r="C49" i="18"/>
  <c r="A50" i="18"/>
  <c r="B50" i="18"/>
  <c r="C50" i="18"/>
  <c r="A51" i="18"/>
  <c r="B51" i="18"/>
  <c r="C51" i="18"/>
  <c r="A52" i="18"/>
  <c r="B52" i="18"/>
  <c r="C52" i="18"/>
  <c r="A53" i="18"/>
  <c r="B53" i="18"/>
  <c r="C53" i="18"/>
  <c r="A54" i="18"/>
  <c r="B54" i="18"/>
  <c r="C54" i="18"/>
  <c r="A55" i="18"/>
  <c r="B55" i="18"/>
  <c r="C55" i="18"/>
  <c r="A56" i="18"/>
  <c r="B56" i="18"/>
  <c r="C56" i="18"/>
  <c r="A57" i="18"/>
  <c r="B57" i="18"/>
  <c r="C57" i="18"/>
  <c r="A58" i="18"/>
  <c r="B58" i="18"/>
  <c r="C58" i="18"/>
  <c r="A59" i="18"/>
  <c r="B59" i="18"/>
  <c r="C59" i="18"/>
  <c r="A60" i="18"/>
  <c r="B60" i="18"/>
  <c r="C60" i="18"/>
  <c r="A61" i="18"/>
  <c r="B61" i="18"/>
  <c r="C61" i="18"/>
  <c r="A62" i="18"/>
  <c r="B62" i="18"/>
  <c r="C62" i="18"/>
  <c r="A63" i="18"/>
  <c r="B63" i="18"/>
  <c r="C63" i="18"/>
  <c r="A64" i="18"/>
  <c r="B64" i="18"/>
  <c r="C64" i="18"/>
  <c r="A65" i="18"/>
  <c r="B65" i="18"/>
  <c r="C65" i="18"/>
  <c r="A66" i="18"/>
  <c r="B66" i="18"/>
  <c r="C66" i="18"/>
  <c r="A67" i="18"/>
  <c r="B67" i="18"/>
  <c r="C67" i="18"/>
  <c r="A68" i="18"/>
  <c r="B68" i="18"/>
  <c r="C68" i="18"/>
  <c r="A69" i="18"/>
  <c r="B69" i="18"/>
  <c r="C69" i="18"/>
  <c r="A70" i="18"/>
  <c r="B70" i="18"/>
  <c r="C70" i="18"/>
  <c r="A71" i="18"/>
  <c r="B71" i="18"/>
  <c r="C71" i="18"/>
  <c r="A72" i="18"/>
  <c r="B72" i="18"/>
  <c r="C72" i="18"/>
  <c r="A73" i="18"/>
  <c r="B73" i="18"/>
  <c r="C73" i="18"/>
  <c r="A74" i="18"/>
  <c r="B74" i="18"/>
  <c r="C74" i="18"/>
  <c r="A75" i="18"/>
  <c r="B75" i="18"/>
  <c r="C75" i="18"/>
  <c r="A76" i="18"/>
  <c r="B76" i="18"/>
  <c r="C76" i="18"/>
  <c r="A77" i="18"/>
  <c r="B77" i="18"/>
  <c r="C77" i="18"/>
  <c r="A78" i="18"/>
  <c r="B78" i="18"/>
  <c r="C78" i="18"/>
  <c r="A79" i="18"/>
  <c r="B79" i="18"/>
  <c r="C79" i="18"/>
  <c r="A80" i="18"/>
  <c r="B80" i="18"/>
  <c r="C80" i="18"/>
  <c r="A81" i="18"/>
  <c r="B81" i="18"/>
  <c r="C81" i="18"/>
  <c r="A82" i="18"/>
  <c r="B82" i="18"/>
  <c r="C82" i="18"/>
  <c r="A83" i="18"/>
  <c r="B83" i="18"/>
  <c r="C83" i="18"/>
  <c r="A84" i="18"/>
  <c r="B84" i="18"/>
  <c r="C84" i="18"/>
  <c r="A85" i="18"/>
  <c r="B85" i="18"/>
  <c r="C85" i="18"/>
  <c r="A86" i="18"/>
  <c r="B86" i="18"/>
  <c r="C86" i="18"/>
  <c r="A87" i="18"/>
  <c r="B87" i="18"/>
  <c r="C87" i="18"/>
  <c r="A88" i="18"/>
  <c r="B88" i="18"/>
  <c r="C88" i="18"/>
  <c r="A89" i="18"/>
  <c r="B89" i="18"/>
  <c r="C89" i="18"/>
  <c r="A90" i="18"/>
  <c r="B90" i="18"/>
  <c r="C90" i="18"/>
  <c r="A91" i="18"/>
  <c r="B91" i="18"/>
  <c r="C91" i="18"/>
  <c r="A92" i="18"/>
  <c r="B92" i="18"/>
  <c r="C92" i="18"/>
  <c r="A93" i="18"/>
  <c r="B93" i="18"/>
  <c r="C93" i="18"/>
  <c r="A94" i="18"/>
  <c r="B94" i="18"/>
  <c r="C94" i="18"/>
  <c r="A95" i="18"/>
  <c r="B95" i="18"/>
  <c r="C95" i="18"/>
  <c r="A96" i="18"/>
  <c r="B96" i="18"/>
  <c r="C96" i="18"/>
  <c r="A97" i="18"/>
  <c r="B97" i="18"/>
  <c r="C97" i="18"/>
  <c r="A98" i="18"/>
  <c r="B98" i="18"/>
  <c r="C98" i="18"/>
  <c r="A99" i="18"/>
  <c r="B99" i="18"/>
  <c r="C99" i="18"/>
  <c r="A100" i="18"/>
  <c r="B100" i="18"/>
  <c r="C100" i="18"/>
  <c r="A101" i="18"/>
  <c r="B101" i="18"/>
  <c r="C101" i="18"/>
  <c r="A102" i="18"/>
  <c r="B102" i="18"/>
  <c r="C102" i="18"/>
  <c r="A103" i="18"/>
  <c r="B103" i="18"/>
  <c r="C103" i="18"/>
  <c r="A104" i="18"/>
  <c r="B104" i="18"/>
  <c r="C104" i="18"/>
  <c r="A105" i="18"/>
  <c r="B105" i="18"/>
  <c r="C105" i="18"/>
  <c r="A106" i="18"/>
  <c r="B106" i="18"/>
  <c r="C106" i="18"/>
  <c r="A107" i="18"/>
  <c r="B107" i="18"/>
  <c r="C107" i="18"/>
  <c r="A108" i="18"/>
  <c r="B108" i="18"/>
  <c r="C108" i="18"/>
  <c r="A109" i="18"/>
  <c r="B109" i="18"/>
  <c r="C109" i="18"/>
  <c r="A110" i="18"/>
  <c r="B110" i="18"/>
  <c r="C110" i="18"/>
  <c r="A111" i="18"/>
  <c r="B111" i="18"/>
  <c r="C111" i="18"/>
  <c r="A112" i="18"/>
  <c r="B112" i="18"/>
  <c r="C112" i="18"/>
  <c r="A113" i="18"/>
  <c r="B113" i="18"/>
  <c r="C113" i="18"/>
  <c r="A114" i="18"/>
  <c r="B114" i="18"/>
  <c r="C114" i="18"/>
  <c r="A115" i="18"/>
  <c r="B115" i="18"/>
  <c r="C115" i="18"/>
  <c r="A116" i="18"/>
  <c r="B116" i="18"/>
  <c r="C116" i="18"/>
  <c r="A117" i="18"/>
  <c r="B117" i="18"/>
  <c r="C117" i="18"/>
  <c r="A118" i="18"/>
  <c r="B118" i="18"/>
  <c r="C118" i="18"/>
  <c r="A119" i="18"/>
  <c r="B119" i="18"/>
  <c r="C119" i="18"/>
  <c r="A120" i="18"/>
  <c r="B120" i="18"/>
  <c r="C120" i="18"/>
  <c r="A121" i="18"/>
  <c r="B121" i="18"/>
  <c r="C121" i="18"/>
  <c r="A122" i="18"/>
  <c r="B122" i="18"/>
  <c r="C122" i="18"/>
  <c r="A123" i="18"/>
  <c r="B123" i="18"/>
  <c r="C123" i="18"/>
  <c r="A124" i="18"/>
  <c r="B124" i="18"/>
  <c r="C124" i="18"/>
  <c r="A125" i="18"/>
  <c r="B125" i="18"/>
  <c r="C125" i="18"/>
  <c r="A126" i="18"/>
  <c r="B126" i="18"/>
  <c r="C126" i="18"/>
  <c r="A127" i="18"/>
  <c r="B127" i="18"/>
  <c r="C127" i="18"/>
  <c r="A128" i="18"/>
  <c r="B128" i="18"/>
  <c r="C128" i="18"/>
  <c r="A129" i="18"/>
  <c r="B129" i="18"/>
  <c r="C129" i="18"/>
  <c r="A130" i="18"/>
  <c r="B130" i="18"/>
  <c r="C130" i="18"/>
  <c r="A131" i="18"/>
  <c r="B131" i="18"/>
  <c r="C131" i="18"/>
  <c r="A132" i="18"/>
  <c r="B132" i="18"/>
  <c r="C132" i="18"/>
  <c r="A133" i="18"/>
  <c r="B133" i="18"/>
  <c r="C133" i="18"/>
  <c r="A134" i="18"/>
  <c r="B134" i="18"/>
  <c r="C134" i="18"/>
  <c r="A135" i="18"/>
  <c r="B135" i="18"/>
  <c r="C135" i="18"/>
  <c r="A136" i="18"/>
  <c r="B136" i="18"/>
  <c r="C136" i="18"/>
  <c r="A137" i="18"/>
  <c r="B137" i="18"/>
  <c r="C137" i="18"/>
  <c r="A138" i="18"/>
  <c r="B138" i="18"/>
  <c r="C138" i="18"/>
  <c r="A139" i="18"/>
  <c r="B139" i="18"/>
  <c r="C139" i="18"/>
  <c r="A140" i="18"/>
  <c r="B140" i="18"/>
  <c r="C140" i="18"/>
  <c r="A141" i="18"/>
  <c r="B141" i="18"/>
  <c r="C141" i="18"/>
  <c r="A142" i="18"/>
  <c r="B142" i="18"/>
  <c r="C142" i="18"/>
  <c r="A143" i="18"/>
  <c r="B143" i="18"/>
  <c r="C143" i="18"/>
  <c r="A144" i="18"/>
  <c r="B144" i="18"/>
  <c r="C144" i="18"/>
  <c r="A145" i="18"/>
  <c r="B145" i="18"/>
  <c r="C145" i="18"/>
  <c r="A146" i="18"/>
  <c r="B146" i="18"/>
  <c r="C146" i="18"/>
  <c r="A147" i="18"/>
  <c r="B147" i="18"/>
  <c r="C147" i="18"/>
  <c r="A148" i="18"/>
  <c r="B148" i="18"/>
  <c r="C148" i="18"/>
  <c r="A149" i="18"/>
  <c r="B149" i="18"/>
  <c r="C149" i="18"/>
  <c r="A150" i="18"/>
  <c r="B150" i="18"/>
  <c r="C150" i="18"/>
  <c r="A151" i="18"/>
  <c r="B151" i="18"/>
  <c r="C151" i="18"/>
  <c r="A152" i="18"/>
  <c r="B152" i="18"/>
  <c r="C152" i="18"/>
  <c r="A153" i="18"/>
  <c r="B153" i="18"/>
  <c r="C153" i="18"/>
  <c r="A154" i="18"/>
  <c r="B154" i="18"/>
  <c r="C154" i="18"/>
  <c r="A155" i="18"/>
  <c r="B155" i="18"/>
  <c r="C155" i="18"/>
  <c r="A156" i="18"/>
  <c r="B156" i="18"/>
  <c r="C156" i="18"/>
  <c r="A157" i="18"/>
  <c r="B157" i="18"/>
  <c r="C157" i="18"/>
  <c r="A158" i="18"/>
  <c r="B158" i="18"/>
  <c r="C158" i="18"/>
  <c r="A159" i="18"/>
  <c r="B159" i="18"/>
  <c r="C159" i="18"/>
  <c r="A160" i="18"/>
  <c r="B160" i="18"/>
  <c r="C160" i="18"/>
  <c r="A161" i="18"/>
  <c r="B161" i="18"/>
  <c r="C161" i="18"/>
  <c r="A162" i="18"/>
  <c r="B162" i="18"/>
  <c r="C162" i="18"/>
  <c r="A163" i="18"/>
  <c r="B163" i="18"/>
  <c r="C163" i="18"/>
  <c r="A164" i="18"/>
  <c r="B164" i="18"/>
  <c r="C164" i="18"/>
  <c r="A165" i="18"/>
  <c r="B165" i="18"/>
  <c r="C165" i="18"/>
  <c r="A166" i="18"/>
  <c r="B166" i="18"/>
  <c r="C166" i="18"/>
  <c r="A167" i="18"/>
  <c r="B167" i="18"/>
  <c r="C167" i="18"/>
  <c r="A168" i="18"/>
  <c r="B168" i="18"/>
  <c r="C168" i="18"/>
  <c r="A169" i="18"/>
  <c r="B169" i="18"/>
  <c r="C169" i="18"/>
  <c r="A170" i="18"/>
  <c r="B170" i="18"/>
  <c r="C170" i="18"/>
  <c r="A171" i="18"/>
  <c r="B171" i="18"/>
  <c r="C171" i="18"/>
  <c r="A172" i="18"/>
  <c r="B172" i="18"/>
  <c r="C172" i="18"/>
  <c r="A173" i="18"/>
  <c r="B173" i="18"/>
  <c r="C173" i="18"/>
  <c r="A174" i="18"/>
  <c r="B174" i="18"/>
  <c r="C174" i="18"/>
  <c r="A175" i="18"/>
  <c r="B175" i="18"/>
  <c r="C175" i="18"/>
  <c r="A176" i="18"/>
  <c r="B176" i="18"/>
  <c r="C176" i="18"/>
  <c r="A177" i="18"/>
  <c r="B177" i="18"/>
  <c r="C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A187" i="18"/>
  <c r="B187" i="18"/>
  <c r="C187" i="18"/>
  <c r="A188" i="18"/>
  <c r="B188" i="18"/>
  <c r="C188" i="18"/>
  <c r="A189" i="18"/>
  <c r="B189" i="18"/>
  <c r="C189" i="18"/>
  <c r="A190" i="18"/>
  <c r="B190" i="18"/>
  <c r="C190" i="18"/>
  <c r="A191" i="18"/>
  <c r="B191" i="18"/>
  <c r="C191" i="18"/>
  <c r="A192" i="18"/>
  <c r="B192" i="18"/>
  <c r="C192" i="18"/>
  <c r="A193" i="18"/>
  <c r="B193" i="18"/>
  <c r="C193" i="18"/>
  <c r="A194" i="18"/>
  <c r="B194" i="18"/>
  <c r="C194" i="18"/>
  <c r="A195" i="18"/>
  <c r="B195" i="18"/>
  <c r="C195" i="18"/>
  <c r="A196" i="18"/>
  <c r="B196" i="18"/>
  <c r="C196" i="18"/>
  <c r="A197" i="18"/>
  <c r="B197" i="18"/>
  <c r="C197" i="18"/>
  <c r="A198" i="18"/>
  <c r="B198" i="18"/>
  <c r="C198" i="18"/>
  <c r="A199" i="18"/>
  <c r="B199" i="18"/>
  <c r="C199" i="18"/>
  <c r="A200" i="18"/>
  <c r="B200" i="18"/>
  <c r="C200" i="18"/>
  <c r="A201" i="18"/>
  <c r="B201" i="18"/>
  <c r="C201" i="18"/>
  <c r="A202" i="18"/>
  <c r="B202" i="18"/>
  <c r="C202" i="18"/>
  <c r="A203" i="18"/>
  <c r="B203" i="18"/>
  <c r="C203" i="18"/>
  <c r="A204" i="18"/>
  <c r="B204" i="18"/>
  <c r="C204" i="18"/>
  <c r="A205" i="18"/>
  <c r="B205" i="18"/>
  <c r="C205" i="18"/>
  <c r="A206" i="18"/>
  <c r="B206" i="18"/>
  <c r="C206" i="18"/>
  <c r="A207" i="18"/>
  <c r="B207" i="18"/>
  <c r="C207" i="18"/>
  <c r="A208" i="18"/>
  <c r="B208" i="18"/>
  <c r="C208" i="18"/>
  <c r="A209" i="18"/>
  <c r="B209" i="18"/>
  <c r="C209" i="18"/>
  <c r="A210" i="18"/>
  <c r="B210" i="18"/>
  <c r="C210" i="18"/>
  <c r="A211" i="18"/>
  <c r="B211" i="18"/>
  <c r="C211" i="18"/>
  <c r="A212" i="18"/>
  <c r="B212" i="18"/>
  <c r="C212" i="18"/>
  <c r="A213" i="18"/>
  <c r="B213" i="18"/>
  <c r="C213" i="18"/>
  <c r="A214" i="18"/>
  <c r="B214" i="18"/>
  <c r="C214" i="18"/>
  <c r="A215" i="18"/>
  <c r="B215" i="18"/>
  <c r="C215" i="18"/>
  <c r="A216" i="18"/>
  <c r="B216" i="18"/>
  <c r="C216" i="18"/>
  <c r="A217" i="18"/>
  <c r="B217" i="18"/>
  <c r="C217" i="18"/>
  <c r="A218" i="18"/>
  <c r="B218" i="18"/>
  <c r="C218" i="18"/>
  <c r="A219" i="18"/>
  <c r="B219" i="18"/>
  <c r="C219" i="18"/>
  <c r="A220" i="18"/>
  <c r="B220" i="18"/>
  <c r="C220" i="18"/>
  <c r="A221" i="18"/>
  <c r="B221" i="18"/>
  <c r="C221" i="18"/>
  <c r="A222" i="18"/>
  <c r="B222" i="18"/>
  <c r="C222" i="18"/>
  <c r="A223" i="18"/>
  <c r="B223" i="18"/>
  <c r="C223" i="18"/>
  <c r="A224" i="18"/>
  <c r="B224" i="18"/>
  <c r="C224" i="18"/>
  <c r="A225" i="18"/>
  <c r="B225" i="18"/>
  <c r="C225" i="18"/>
  <c r="A226" i="18"/>
  <c r="B226" i="18"/>
  <c r="C226" i="18"/>
  <c r="A227" i="18"/>
  <c r="B227" i="18"/>
  <c r="C227" i="18"/>
  <c r="A228" i="18"/>
  <c r="B228" i="18"/>
  <c r="C228" i="18"/>
  <c r="A229" i="18"/>
  <c r="B229" i="18"/>
  <c r="C229" i="18"/>
  <c r="A230" i="18"/>
  <c r="B230" i="18"/>
  <c r="C230" i="18"/>
  <c r="A231" i="18"/>
  <c r="B231" i="18"/>
  <c r="C231" i="18"/>
  <c r="A232" i="18"/>
  <c r="B232" i="18"/>
  <c r="C232" i="18"/>
  <c r="A233" i="18"/>
  <c r="B233" i="18"/>
  <c r="C233" i="18"/>
  <c r="A234" i="18"/>
  <c r="B234" i="18"/>
  <c r="C234" i="18"/>
  <c r="A235" i="18"/>
  <c r="B235" i="18"/>
  <c r="C235" i="18"/>
  <c r="A236" i="18"/>
  <c r="B236" i="18"/>
  <c r="C236" i="18"/>
  <c r="A237" i="18"/>
  <c r="B237" i="18"/>
  <c r="C237" i="18"/>
  <c r="A238" i="18"/>
  <c r="B238" i="18"/>
  <c r="C238" i="18"/>
  <c r="A239" i="18"/>
  <c r="B239" i="18"/>
  <c r="C239" i="18"/>
  <c r="A240" i="18"/>
  <c r="B240" i="18"/>
  <c r="C240" i="18"/>
  <c r="A241" i="18"/>
  <c r="B241" i="18"/>
  <c r="C241" i="18"/>
  <c r="A242" i="18"/>
  <c r="B242" i="18"/>
  <c r="C242" i="18"/>
  <c r="A243" i="18"/>
  <c r="B243" i="18"/>
  <c r="C243" i="18"/>
  <c r="A244" i="18"/>
  <c r="B244" i="18"/>
  <c r="C244" i="18"/>
  <c r="A245" i="18"/>
  <c r="B245" i="18"/>
  <c r="C245" i="18"/>
  <c r="A246" i="18"/>
  <c r="B246" i="18"/>
  <c r="C246" i="18"/>
  <c r="A247" i="18"/>
  <c r="B247" i="18"/>
  <c r="C247" i="18"/>
  <c r="A248" i="18"/>
  <c r="B248" i="18"/>
  <c r="C248" i="18"/>
  <c r="A249" i="18"/>
  <c r="B249" i="18"/>
  <c r="C249" i="18"/>
  <c r="A250" i="18"/>
  <c r="B250" i="18"/>
  <c r="C250" i="18"/>
  <c r="A251" i="18"/>
  <c r="B251" i="18"/>
  <c r="C251" i="18"/>
  <c r="A252" i="18"/>
  <c r="B252" i="18"/>
  <c r="C252" i="18"/>
  <c r="A253" i="18"/>
  <c r="B253" i="18"/>
  <c r="C253" i="18"/>
  <c r="A254" i="18"/>
  <c r="B254" i="18"/>
  <c r="C254" i="18"/>
  <c r="A255" i="18"/>
  <c r="B255" i="18"/>
  <c r="C255" i="18"/>
  <c r="A256" i="18"/>
  <c r="B256" i="18"/>
  <c r="C256" i="18"/>
  <c r="A257" i="18"/>
  <c r="B257" i="18"/>
  <c r="C257" i="18"/>
  <c r="A258" i="18"/>
  <c r="B258" i="18"/>
  <c r="C258" i="18"/>
  <c r="A259" i="18"/>
  <c r="B259" i="18"/>
  <c r="C259" i="18"/>
  <c r="A260" i="18"/>
  <c r="B260" i="18"/>
  <c r="C260" i="18"/>
  <c r="A261" i="18"/>
  <c r="B261" i="18"/>
  <c r="C261" i="18"/>
  <c r="A262" i="18"/>
  <c r="B262" i="18"/>
  <c r="C262" i="18"/>
  <c r="A263" i="18"/>
  <c r="B263" i="18"/>
  <c r="C263" i="18"/>
  <c r="A264" i="18"/>
  <c r="B264" i="18"/>
  <c r="C264" i="18"/>
  <c r="A265" i="18"/>
  <c r="B265" i="18"/>
  <c r="C265" i="18"/>
  <c r="A266" i="18"/>
  <c r="B266" i="18"/>
  <c r="C266" i="18"/>
  <c r="A267" i="18"/>
  <c r="B267" i="18"/>
  <c r="C267" i="18"/>
  <c r="A268" i="18"/>
  <c r="B268" i="18"/>
  <c r="C268" i="18"/>
  <c r="A269" i="18"/>
  <c r="B269" i="18"/>
  <c r="C269" i="18"/>
  <c r="A270" i="18"/>
  <c r="B270" i="18"/>
  <c r="C270" i="18"/>
  <c r="A271" i="18"/>
  <c r="B271" i="18"/>
  <c r="C271" i="18"/>
  <c r="A272" i="18"/>
  <c r="B272" i="18"/>
  <c r="C272" i="18"/>
  <c r="A273" i="18"/>
  <c r="B273" i="18"/>
  <c r="C273" i="18"/>
  <c r="A274" i="18"/>
  <c r="B274" i="18"/>
  <c r="C274" i="18"/>
  <c r="A275" i="18"/>
  <c r="B275" i="18"/>
  <c r="C275" i="18"/>
  <c r="A276" i="18"/>
  <c r="B276" i="18"/>
  <c r="C276" i="18"/>
  <c r="A277" i="18"/>
  <c r="B277" i="18"/>
  <c r="C277" i="18"/>
  <c r="A278" i="18"/>
  <c r="B278" i="18"/>
  <c r="C278" i="18"/>
  <c r="A279" i="18"/>
  <c r="B279" i="18"/>
  <c r="C279" i="18"/>
  <c r="A280" i="18"/>
  <c r="B280" i="18"/>
  <c r="C280" i="18"/>
  <c r="A281" i="18"/>
  <c r="B281" i="18"/>
  <c r="C281" i="18"/>
  <c r="A282" i="18"/>
  <c r="B282" i="18"/>
  <c r="C282" i="18"/>
  <c r="A283" i="18"/>
  <c r="B283" i="18"/>
  <c r="C283" i="18"/>
  <c r="A284" i="18"/>
  <c r="B284" i="18"/>
  <c r="C284" i="18"/>
  <c r="A285" i="18"/>
  <c r="B285" i="18"/>
  <c r="C285" i="18"/>
  <c r="A286" i="18"/>
  <c r="B286" i="18"/>
  <c r="C286" i="18"/>
  <c r="A287" i="18"/>
  <c r="B287" i="18"/>
  <c r="C287" i="18"/>
  <c r="A288" i="18"/>
  <c r="B288" i="18"/>
  <c r="C288" i="18"/>
  <c r="A289" i="18"/>
  <c r="B289" i="18"/>
  <c r="C289" i="18"/>
  <c r="A290" i="18"/>
  <c r="B290" i="18"/>
  <c r="C290" i="18"/>
  <c r="A291" i="18"/>
  <c r="B291" i="18"/>
  <c r="C291" i="18"/>
  <c r="A292" i="18"/>
  <c r="B292" i="18"/>
  <c r="C292" i="18"/>
  <c r="A293" i="18"/>
  <c r="B293" i="18"/>
  <c r="C293" i="18"/>
  <c r="A294" i="18"/>
  <c r="B294" i="18"/>
  <c r="C294" i="18"/>
  <c r="A295" i="18"/>
  <c r="B295" i="18"/>
  <c r="C295" i="18"/>
  <c r="A296" i="18"/>
  <c r="B296" i="18"/>
  <c r="C296" i="18"/>
  <c r="A297" i="18"/>
  <c r="B297" i="18"/>
  <c r="C297" i="18"/>
  <c r="A298" i="18"/>
  <c r="B298" i="18"/>
  <c r="C298" i="18"/>
  <c r="A299" i="18"/>
  <c r="B299" i="18"/>
  <c r="C299" i="18"/>
  <c r="A300" i="18"/>
  <c r="B300" i="18"/>
  <c r="C300" i="18"/>
  <c r="A301" i="18"/>
  <c r="B301" i="18"/>
  <c r="C301" i="18"/>
  <c r="A302" i="18"/>
  <c r="B302" i="18"/>
  <c r="C302" i="18"/>
  <c r="A303" i="18"/>
  <c r="B303" i="18"/>
  <c r="C303" i="18"/>
  <c r="A304" i="18"/>
  <c r="B304" i="18"/>
  <c r="C304" i="18"/>
  <c r="A305" i="18"/>
  <c r="B305" i="18"/>
  <c r="C305" i="18"/>
  <c r="A306" i="18"/>
  <c r="B306" i="18"/>
  <c r="C306" i="18"/>
  <c r="A307" i="18"/>
  <c r="B307" i="18"/>
  <c r="C307" i="18"/>
  <c r="A308" i="18"/>
  <c r="B308" i="18"/>
  <c r="C308" i="18"/>
  <c r="A309" i="18"/>
  <c r="B309" i="18"/>
  <c r="C309" i="18"/>
  <c r="A310" i="18"/>
  <c r="B310" i="18"/>
  <c r="C310" i="18"/>
  <c r="A311" i="18"/>
  <c r="B311" i="18"/>
  <c r="C311" i="18"/>
  <c r="A312" i="18"/>
  <c r="B312" i="18"/>
  <c r="C312" i="18"/>
  <c r="A313" i="18"/>
  <c r="B313" i="18"/>
  <c r="C313" i="18"/>
  <c r="A314" i="18"/>
  <c r="B314" i="18"/>
  <c r="C314" i="18"/>
  <c r="A315" i="18"/>
  <c r="B315" i="18"/>
  <c r="C315" i="18"/>
  <c r="A316" i="18"/>
  <c r="B316" i="18"/>
  <c r="C316" i="18"/>
  <c r="A317" i="18"/>
  <c r="B317" i="18"/>
  <c r="C317" i="18"/>
  <c r="A318" i="18"/>
  <c r="B318" i="18"/>
  <c r="C318" i="18"/>
  <c r="A319" i="18"/>
  <c r="B319" i="18"/>
  <c r="C319" i="18"/>
  <c r="A320" i="18"/>
  <c r="B320" i="18"/>
  <c r="C320" i="18"/>
  <c r="A321" i="18"/>
  <c r="B321" i="18"/>
  <c r="C321" i="18"/>
  <c r="A322" i="18"/>
  <c r="B322" i="18"/>
  <c r="C322" i="18"/>
  <c r="A323" i="18"/>
  <c r="B323" i="18"/>
  <c r="C323" i="18"/>
  <c r="A324" i="18"/>
  <c r="B324" i="18"/>
  <c r="C324" i="18"/>
  <c r="A325" i="18"/>
  <c r="B325" i="18"/>
  <c r="C325" i="18"/>
  <c r="A326" i="18"/>
  <c r="B326" i="18"/>
  <c r="C326" i="18"/>
  <c r="A327" i="18"/>
  <c r="B327" i="18"/>
  <c r="C327" i="18"/>
  <c r="A328" i="18"/>
  <c r="B328" i="18"/>
  <c r="C328" i="18"/>
  <c r="A329" i="18"/>
  <c r="B329" i="18"/>
  <c r="C329" i="18"/>
  <c r="A330" i="18"/>
  <c r="B330" i="18"/>
  <c r="C330" i="18"/>
  <c r="A331" i="18"/>
  <c r="B331" i="18"/>
  <c r="C331" i="18"/>
  <c r="A332" i="18"/>
  <c r="B332" i="18"/>
  <c r="C332" i="18"/>
  <c r="A333" i="18"/>
  <c r="B333" i="18"/>
  <c r="C333" i="18"/>
  <c r="A334" i="18"/>
  <c r="B334" i="18"/>
  <c r="C334" i="18"/>
  <c r="A335" i="18"/>
  <c r="B335" i="18"/>
  <c r="C335" i="18"/>
  <c r="A336" i="18"/>
  <c r="B336" i="18"/>
  <c r="C336" i="18"/>
  <c r="A337" i="18"/>
  <c r="B337" i="18"/>
  <c r="C337" i="18"/>
  <c r="A338" i="18"/>
  <c r="B338" i="18"/>
  <c r="C338" i="18"/>
  <c r="A339" i="18"/>
  <c r="B339" i="18"/>
  <c r="C339" i="18"/>
  <c r="A340" i="18"/>
  <c r="B340" i="18"/>
  <c r="C340" i="18"/>
  <c r="A341" i="18"/>
  <c r="B341" i="18"/>
  <c r="C341" i="18"/>
  <c r="A342" i="18"/>
  <c r="B342" i="18"/>
  <c r="C342" i="18"/>
  <c r="A343" i="18"/>
  <c r="B343" i="18"/>
  <c r="C343" i="18"/>
  <c r="A344" i="18"/>
  <c r="B344" i="18"/>
  <c r="C344" i="18"/>
  <c r="A345" i="18"/>
  <c r="B345" i="18"/>
  <c r="C345" i="18"/>
  <c r="A346" i="18"/>
  <c r="B346" i="18"/>
  <c r="C346" i="18"/>
  <c r="A347" i="18"/>
  <c r="B347" i="18"/>
  <c r="C347" i="18"/>
  <c r="A348" i="18"/>
  <c r="B348" i="18"/>
  <c r="C348" i="18"/>
  <c r="A349" i="18"/>
  <c r="B349" i="18"/>
  <c r="C349" i="18"/>
  <c r="A350" i="18"/>
  <c r="B350" i="18"/>
  <c r="C350" i="18"/>
  <c r="A351" i="18"/>
  <c r="B351" i="18"/>
  <c r="C351" i="18"/>
  <c r="A352" i="18"/>
  <c r="B352" i="18"/>
  <c r="C352" i="18"/>
  <c r="A353" i="18"/>
  <c r="B353" i="18"/>
  <c r="C353" i="18"/>
  <c r="A354" i="18"/>
  <c r="B354" i="18"/>
  <c r="C354" i="18"/>
  <c r="A355" i="18"/>
  <c r="B355" i="18"/>
  <c r="C355" i="18"/>
  <c r="A356" i="18"/>
  <c r="B356" i="18"/>
  <c r="C356" i="18"/>
  <c r="A357" i="18"/>
  <c r="B357" i="18"/>
  <c r="C357" i="18"/>
  <c r="A358" i="18"/>
  <c r="B358" i="18"/>
  <c r="C358" i="18"/>
  <c r="A359" i="18"/>
  <c r="B359" i="18"/>
  <c r="C359" i="18"/>
  <c r="A360" i="18"/>
  <c r="B360" i="18"/>
  <c r="C360" i="18"/>
  <c r="A361" i="18"/>
  <c r="B361" i="18"/>
  <c r="C361" i="18"/>
  <c r="A362" i="18"/>
  <c r="B362" i="18"/>
  <c r="C362" i="18"/>
  <c r="A363" i="18"/>
  <c r="B363" i="18"/>
  <c r="C363" i="18"/>
  <c r="A364" i="18"/>
  <c r="B364" i="18"/>
  <c r="C364" i="18"/>
  <c r="A365" i="18"/>
  <c r="B365" i="18"/>
  <c r="C365" i="18"/>
  <c r="A366" i="18"/>
  <c r="B366" i="18"/>
  <c r="C366" i="18"/>
  <c r="A367" i="18"/>
  <c r="B367" i="18"/>
  <c r="C367" i="18"/>
  <c r="A368" i="18"/>
  <c r="B368" i="18"/>
  <c r="C368" i="18"/>
  <c r="A369" i="18"/>
  <c r="B369" i="18"/>
  <c r="C369" i="18"/>
  <c r="A370" i="18"/>
  <c r="B370" i="18"/>
  <c r="C370" i="18"/>
  <c r="A371" i="18"/>
  <c r="B371" i="18"/>
  <c r="C371" i="18"/>
  <c r="A372" i="18"/>
  <c r="B372" i="18"/>
  <c r="C372" i="18"/>
  <c r="A373" i="18"/>
  <c r="B373" i="18"/>
  <c r="C373" i="18"/>
  <c r="A374" i="18"/>
  <c r="B374" i="18"/>
  <c r="C374" i="18"/>
  <c r="A375" i="18"/>
  <c r="B375" i="18"/>
  <c r="C375" i="18"/>
  <c r="A376" i="18"/>
  <c r="B376" i="18"/>
  <c r="C376" i="18"/>
  <c r="A377" i="18"/>
  <c r="B377" i="18"/>
  <c r="C377" i="18"/>
  <c r="A378" i="18"/>
  <c r="B378" i="18"/>
  <c r="C378" i="18"/>
  <c r="A379" i="18"/>
  <c r="B379" i="18"/>
  <c r="C379" i="18"/>
  <c r="A380" i="18"/>
  <c r="B380" i="18"/>
  <c r="C380" i="18"/>
  <c r="A381" i="18"/>
  <c r="B381" i="18"/>
  <c r="C381" i="18"/>
  <c r="A382" i="18"/>
  <c r="B382" i="18"/>
  <c r="C382" i="18"/>
  <c r="A383" i="18"/>
  <c r="B383" i="18"/>
  <c r="C383" i="18"/>
  <c r="A384" i="18"/>
  <c r="B384" i="18"/>
  <c r="C384" i="18"/>
  <c r="A385" i="18"/>
  <c r="B385" i="18"/>
  <c r="C385" i="18"/>
  <c r="A386" i="18"/>
  <c r="B386" i="18"/>
  <c r="C386" i="18"/>
  <c r="A387" i="18"/>
  <c r="B387" i="18"/>
  <c r="C387" i="18"/>
  <c r="A388" i="18"/>
  <c r="B388" i="18"/>
  <c r="C388" i="18"/>
  <c r="A389" i="18"/>
  <c r="B389" i="18"/>
  <c r="C389" i="18"/>
  <c r="A390" i="18"/>
  <c r="B390" i="18"/>
  <c r="C390" i="18"/>
  <c r="A391" i="18"/>
  <c r="B391" i="18"/>
  <c r="C391" i="18"/>
  <c r="A392" i="18"/>
  <c r="B392" i="18"/>
  <c r="C392" i="18"/>
  <c r="A393" i="18"/>
  <c r="B393" i="18"/>
  <c r="C393" i="18"/>
  <c r="A394" i="18"/>
  <c r="B394" i="18"/>
  <c r="C394" i="18"/>
  <c r="A395" i="18"/>
  <c r="B395" i="18"/>
  <c r="C395" i="18"/>
  <c r="A396" i="18"/>
  <c r="B396" i="18"/>
  <c r="C396" i="18"/>
  <c r="A397" i="18"/>
  <c r="B397" i="18"/>
  <c r="C397" i="18"/>
  <c r="A398" i="18"/>
  <c r="B398" i="18"/>
  <c r="C398" i="18"/>
  <c r="A399" i="18"/>
  <c r="B399" i="18"/>
  <c r="C399" i="18"/>
  <c r="A400" i="18"/>
  <c r="B400" i="18"/>
  <c r="C400" i="18"/>
  <c r="A401" i="18"/>
  <c r="B401" i="18"/>
  <c r="C401" i="18"/>
  <c r="A402" i="18"/>
  <c r="B402" i="18"/>
  <c r="C402" i="18"/>
  <c r="A403" i="18"/>
  <c r="B403" i="18"/>
  <c r="C403" i="18"/>
  <c r="A404" i="18"/>
  <c r="B404" i="18"/>
  <c r="C404" i="18"/>
  <c r="A405" i="18"/>
  <c r="B405" i="18"/>
  <c r="C405" i="18"/>
  <c r="A406" i="18"/>
  <c r="B406" i="18"/>
  <c r="C406" i="18"/>
  <c r="A407" i="18"/>
  <c r="B407" i="18"/>
  <c r="C407" i="18"/>
  <c r="A408" i="18"/>
  <c r="B408" i="18"/>
  <c r="C408" i="18"/>
  <c r="A409" i="18"/>
  <c r="B409" i="18"/>
  <c r="C409" i="18"/>
  <c r="A410" i="18"/>
  <c r="B410" i="18"/>
  <c r="C410" i="18"/>
  <c r="A411" i="18"/>
  <c r="B411" i="18"/>
  <c r="C411" i="18"/>
  <c r="A412" i="18"/>
  <c r="B412" i="18"/>
  <c r="C412" i="18"/>
  <c r="A413" i="18"/>
  <c r="B413" i="18"/>
  <c r="C413" i="18"/>
  <c r="A414" i="18"/>
  <c r="B414" i="18"/>
  <c r="C414" i="18"/>
  <c r="A415" i="18"/>
  <c r="B415" i="18"/>
  <c r="C415" i="18"/>
  <c r="A416" i="18"/>
  <c r="B416" i="18"/>
  <c r="C416" i="18"/>
  <c r="A417" i="18"/>
  <c r="B417" i="18"/>
  <c r="C417" i="18"/>
  <c r="A418" i="18"/>
  <c r="B418" i="18"/>
  <c r="C418" i="18"/>
  <c r="A419" i="18"/>
  <c r="B419" i="18"/>
  <c r="C419" i="18"/>
  <c r="A420" i="18"/>
  <c r="B420" i="18"/>
  <c r="C420" i="18"/>
  <c r="A421" i="18"/>
  <c r="B421" i="18"/>
  <c r="C421" i="18"/>
  <c r="A422" i="18"/>
  <c r="B422" i="18"/>
  <c r="C422" i="18"/>
  <c r="A423" i="18"/>
  <c r="B423" i="18"/>
  <c r="C423" i="18"/>
  <c r="A424" i="18"/>
  <c r="B424" i="18"/>
  <c r="C424" i="18"/>
  <c r="A425" i="18"/>
  <c r="B425" i="18"/>
  <c r="C425" i="18"/>
  <c r="A426" i="18"/>
  <c r="B426" i="18"/>
  <c r="C426" i="18"/>
  <c r="A427" i="18"/>
  <c r="B427" i="18"/>
  <c r="C427" i="18"/>
  <c r="A428" i="18"/>
  <c r="B428" i="18"/>
  <c r="C428" i="18"/>
  <c r="A429" i="18"/>
  <c r="B429" i="18"/>
  <c r="C429" i="18"/>
  <c r="A430" i="18"/>
  <c r="B430" i="18"/>
  <c r="C430" i="18"/>
  <c r="A431" i="18"/>
  <c r="B431" i="18"/>
  <c r="C431" i="18"/>
  <c r="A432" i="18"/>
  <c r="B432" i="18"/>
  <c r="C432" i="18"/>
  <c r="A433" i="18"/>
  <c r="B433" i="18"/>
  <c r="C433" i="18"/>
  <c r="A434" i="18"/>
  <c r="B434" i="18"/>
  <c r="C434" i="18"/>
  <c r="A435" i="18"/>
  <c r="B435" i="18"/>
  <c r="C435" i="18"/>
  <c r="A436" i="18"/>
  <c r="B436" i="18"/>
  <c r="C436" i="18"/>
  <c r="A437" i="18"/>
  <c r="B437" i="18"/>
  <c r="C437" i="18"/>
  <c r="A438" i="18"/>
  <c r="B438" i="18"/>
  <c r="C438" i="18"/>
  <c r="A439" i="18"/>
  <c r="B439" i="18"/>
  <c r="C439" i="18"/>
  <c r="A440" i="18"/>
  <c r="B440" i="18"/>
  <c r="C440" i="18"/>
  <c r="A441" i="18"/>
  <c r="B441" i="18"/>
  <c r="C441" i="18"/>
  <c r="A442" i="18"/>
  <c r="B442" i="18"/>
  <c r="C442" i="18"/>
  <c r="A443" i="18"/>
  <c r="B443" i="18"/>
  <c r="C443" i="18"/>
  <c r="A444" i="18"/>
  <c r="B444" i="18"/>
  <c r="C444" i="18"/>
  <c r="A445" i="18"/>
  <c r="B445" i="18"/>
  <c r="C445" i="18"/>
  <c r="A446" i="18"/>
  <c r="B446" i="18"/>
  <c r="C446" i="18"/>
  <c r="A447" i="18"/>
  <c r="B447" i="18"/>
  <c r="C447" i="18"/>
  <c r="A448" i="18"/>
  <c r="B448" i="18"/>
  <c r="C448" i="18"/>
  <c r="A449" i="18"/>
  <c r="B449" i="18"/>
  <c r="C449" i="18"/>
  <c r="A450" i="18"/>
  <c r="B450" i="18"/>
  <c r="C450" i="18"/>
  <c r="A451" i="18"/>
  <c r="B451" i="18"/>
  <c r="C451" i="18"/>
  <c r="A452" i="18"/>
  <c r="B452" i="18"/>
  <c r="C452" i="18"/>
  <c r="A453" i="18"/>
  <c r="B453" i="18"/>
  <c r="C453" i="18"/>
  <c r="A454" i="18"/>
  <c r="B454" i="18"/>
  <c r="C454" i="18"/>
  <c r="A455" i="18"/>
  <c r="B455" i="18"/>
  <c r="C455" i="18"/>
  <c r="A456" i="18"/>
  <c r="B456" i="18"/>
  <c r="C456" i="18"/>
  <c r="A457" i="18"/>
  <c r="B457" i="18"/>
  <c r="C457" i="18"/>
  <c r="A458" i="18"/>
  <c r="B458" i="18"/>
  <c r="C458" i="18"/>
  <c r="A459" i="18"/>
  <c r="B459" i="18"/>
  <c r="C459" i="18"/>
  <c r="A460" i="18"/>
  <c r="B460" i="18"/>
  <c r="C460" i="18"/>
  <c r="A461" i="18"/>
  <c r="B461" i="18"/>
  <c r="C461" i="18"/>
  <c r="A462" i="18"/>
  <c r="B462" i="18"/>
  <c r="C462" i="18"/>
  <c r="A463" i="18"/>
  <c r="B463" i="18"/>
  <c r="C463" i="18"/>
  <c r="A464" i="18"/>
  <c r="B464" i="18"/>
  <c r="C464" i="18"/>
  <c r="A465" i="18"/>
  <c r="B465" i="18"/>
  <c r="C465" i="18"/>
  <c r="A466" i="18"/>
  <c r="B466" i="18"/>
  <c r="C466" i="18"/>
  <c r="A467" i="18"/>
  <c r="B467" i="18"/>
  <c r="C467" i="18"/>
  <c r="A468" i="18"/>
  <c r="B468" i="18"/>
  <c r="C468" i="18"/>
  <c r="A469" i="18"/>
  <c r="B469" i="18"/>
  <c r="C469" i="18"/>
  <c r="A470" i="18"/>
  <c r="B470" i="18"/>
  <c r="C470" i="18"/>
  <c r="A471" i="18"/>
  <c r="B471" i="18"/>
  <c r="C471" i="18"/>
  <c r="A472" i="18"/>
  <c r="B472" i="18"/>
  <c r="C472" i="18"/>
  <c r="A473" i="18"/>
  <c r="B473" i="18"/>
  <c r="C473" i="18"/>
  <c r="A474" i="18"/>
  <c r="B474" i="18"/>
  <c r="C474" i="18"/>
  <c r="A475" i="18"/>
  <c r="B475" i="18"/>
  <c r="C475" i="18"/>
  <c r="A476" i="18"/>
  <c r="B476" i="18"/>
  <c r="C476" i="18"/>
  <c r="A477" i="18"/>
  <c r="B477" i="18"/>
  <c r="C477" i="18"/>
  <c r="A478" i="18"/>
  <c r="B478" i="18"/>
  <c r="C478" i="18"/>
  <c r="A479" i="18"/>
  <c r="B479" i="18"/>
  <c r="C479" i="18"/>
  <c r="A480" i="18"/>
  <c r="B480" i="18"/>
  <c r="C480" i="18"/>
  <c r="A481" i="18"/>
  <c r="B481" i="18"/>
  <c r="C481" i="18"/>
  <c r="A482" i="18"/>
  <c r="B482" i="18"/>
  <c r="C482" i="18"/>
  <c r="A483" i="18"/>
  <c r="B483" i="18"/>
  <c r="C483" i="18"/>
  <c r="A484" i="18"/>
  <c r="B484" i="18"/>
  <c r="C484" i="18"/>
  <c r="A485" i="18"/>
  <c r="B485" i="18"/>
  <c r="C485" i="18"/>
  <c r="A486" i="18"/>
  <c r="B486" i="18"/>
  <c r="C486" i="18"/>
  <c r="A487" i="18"/>
  <c r="B487" i="18"/>
  <c r="C487" i="18"/>
  <c r="A488" i="18"/>
  <c r="B488" i="18"/>
  <c r="C488" i="18"/>
  <c r="A489" i="18"/>
  <c r="B489" i="18"/>
  <c r="C489" i="18"/>
  <c r="A490" i="18"/>
  <c r="B490" i="18"/>
  <c r="C490" i="18"/>
  <c r="A491" i="18"/>
  <c r="B491" i="18"/>
  <c r="C491" i="18"/>
  <c r="A492" i="18"/>
  <c r="B492" i="18"/>
  <c r="C492" i="18"/>
  <c r="A493" i="18"/>
  <c r="B493" i="18"/>
  <c r="C493" i="18"/>
  <c r="A494" i="18"/>
  <c r="B494" i="18"/>
  <c r="C494" i="18"/>
  <c r="A495" i="18"/>
  <c r="B495" i="18"/>
  <c r="C495" i="18"/>
  <c r="A496" i="18"/>
  <c r="B496" i="18"/>
  <c r="C496" i="18"/>
  <c r="A497" i="18"/>
  <c r="B497" i="18"/>
  <c r="C497" i="18"/>
  <c r="A498" i="18"/>
  <c r="B498" i="18"/>
  <c r="C498" i="18"/>
  <c r="A499" i="18"/>
  <c r="B499" i="18"/>
  <c r="C499" i="18"/>
  <c r="A500" i="18"/>
  <c r="B500" i="18"/>
  <c r="C500" i="18"/>
  <c r="CQ3" i="17"/>
  <c r="CR3" i="17"/>
  <c r="CP3" i="17"/>
  <c r="AI3" i="17"/>
  <c r="AH3" i="17"/>
  <c r="L3" i="17"/>
  <c r="K3" i="17"/>
  <c r="BY3" i="17"/>
  <c r="BX3" i="17"/>
  <c r="BW3" i="17"/>
  <c r="BV3" i="17"/>
  <c r="BU3" i="17"/>
  <c r="BT3" i="17"/>
  <c r="BS3" i="17"/>
  <c r="BR3" i="17"/>
  <c r="BQ3" i="17"/>
  <c r="BO3" i="17"/>
  <c r="BN3" i="17"/>
  <c r="BP3" i="17"/>
  <c r="BM3" i="17"/>
  <c r="BL3" i="17"/>
  <c r="AP3" i="17"/>
  <c r="BK3" i="17"/>
  <c r="BJ3" i="17"/>
  <c r="BH3" i="17"/>
  <c r="BG3" i="17"/>
  <c r="BF3" i="17"/>
  <c r="A2" i="8"/>
  <c r="CZ3" i="17" l="1"/>
  <c r="DA3" i="17"/>
  <c r="DB3" i="17"/>
  <c r="DC3" i="17"/>
  <c r="DD3" i="17"/>
  <c r="CY3" i="17"/>
  <c r="CX3" i="17"/>
  <c r="CW3" i="17"/>
  <c r="CV3" i="17"/>
  <c r="CU3" i="17"/>
  <c r="CT3" i="17"/>
  <c r="CS3" i="17"/>
  <c r="CO3" i="17"/>
  <c r="CN3" i="17"/>
  <c r="CM3" i="17"/>
  <c r="CL3" i="17"/>
  <c r="CK3" i="17"/>
  <c r="CJ3" i="17"/>
  <c r="CI3" i="17"/>
  <c r="CH3" i="17"/>
  <c r="CG3" i="17"/>
  <c r="CF3" i="17"/>
  <c r="CE3" i="17"/>
  <c r="CD3" i="17"/>
  <c r="CC3" i="17"/>
  <c r="CB3" i="17"/>
  <c r="CA3" i="17"/>
  <c r="BZ3" i="17"/>
  <c r="E6" i="18"/>
  <c r="H6" i="18"/>
  <c r="N6" i="18"/>
  <c r="P6" i="18"/>
  <c r="R6" i="18"/>
  <c r="T6" i="18"/>
  <c r="E7" i="18"/>
  <c r="H7" i="18"/>
  <c r="N7" i="18"/>
  <c r="P7" i="18"/>
  <c r="R7" i="18"/>
  <c r="T7" i="18"/>
  <c r="E8" i="18"/>
  <c r="H8" i="18"/>
  <c r="N8" i="18"/>
  <c r="P8" i="18"/>
  <c r="R8" i="18"/>
  <c r="T8" i="18"/>
  <c r="E9" i="18"/>
  <c r="H9" i="18"/>
  <c r="N9" i="18"/>
  <c r="P9" i="18"/>
  <c r="R9" i="18"/>
  <c r="T9" i="18"/>
  <c r="E10" i="18"/>
  <c r="H10" i="18"/>
  <c r="N10" i="18"/>
  <c r="P10" i="18"/>
  <c r="R10" i="18"/>
  <c r="T10" i="18"/>
  <c r="E11" i="18"/>
  <c r="H11" i="18"/>
  <c r="N11" i="18"/>
  <c r="P11" i="18"/>
  <c r="R11" i="18"/>
  <c r="T11" i="18"/>
  <c r="E12" i="18"/>
  <c r="H12" i="18"/>
  <c r="N12" i="18"/>
  <c r="P12" i="18"/>
  <c r="R12" i="18"/>
  <c r="T12" i="18"/>
  <c r="E13" i="18"/>
  <c r="H13" i="18"/>
  <c r="N13" i="18"/>
  <c r="P13" i="18"/>
  <c r="R13" i="18"/>
  <c r="T13" i="18"/>
  <c r="E14" i="18"/>
  <c r="H14" i="18"/>
  <c r="N14" i="18"/>
  <c r="P14" i="18"/>
  <c r="R14" i="18"/>
  <c r="T14" i="18"/>
  <c r="E15" i="18"/>
  <c r="H15" i="18"/>
  <c r="N15" i="18"/>
  <c r="P15" i="18"/>
  <c r="R15" i="18"/>
  <c r="T15" i="18"/>
  <c r="E16" i="18"/>
  <c r="H16" i="18"/>
  <c r="N16" i="18"/>
  <c r="P16" i="18"/>
  <c r="R16" i="18"/>
  <c r="T16" i="18"/>
  <c r="E17" i="18"/>
  <c r="H17" i="18"/>
  <c r="N17" i="18"/>
  <c r="P17" i="18"/>
  <c r="R17" i="18"/>
  <c r="T17" i="18"/>
  <c r="E18" i="18"/>
  <c r="H18" i="18"/>
  <c r="N18" i="18"/>
  <c r="P18" i="18"/>
  <c r="R18" i="18"/>
  <c r="T18" i="18"/>
  <c r="E19" i="18"/>
  <c r="H19" i="18"/>
  <c r="N19" i="18"/>
  <c r="P19" i="18"/>
  <c r="R19" i="18"/>
  <c r="T19" i="18"/>
  <c r="E20" i="18"/>
  <c r="H20" i="18"/>
  <c r="N20" i="18"/>
  <c r="P20" i="18"/>
  <c r="R20" i="18"/>
  <c r="T20" i="18"/>
  <c r="E21" i="18"/>
  <c r="H21" i="18"/>
  <c r="N21" i="18"/>
  <c r="P21" i="18"/>
  <c r="R21" i="18"/>
  <c r="T21" i="18"/>
  <c r="E22" i="18"/>
  <c r="H22" i="18"/>
  <c r="N22" i="18"/>
  <c r="P22" i="18"/>
  <c r="R22" i="18"/>
  <c r="T22" i="18"/>
  <c r="E23" i="18"/>
  <c r="H23" i="18"/>
  <c r="N23" i="18"/>
  <c r="P23" i="18"/>
  <c r="R23" i="18"/>
  <c r="T23" i="18"/>
  <c r="E24" i="18"/>
  <c r="H24" i="18"/>
  <c r="N24" i="18"/>
  <c r="P24" i="18"/>
  <c r="R24" i="18"/>
  <c r="T24" i="18"/>
  <c r="E25" i="18"/>
  <c r="H25" i="18"/>
  <c r="N25" i="18"/>
  <c r="P25" i="18"/>
  <c r="R25" i="18"/>
  <c r="T25" i="18"/>
  <c r="E26" i="18"/>
  <c r="H26" i="18"/>
  <c r="N26" i="18"/>
  <c r="P26" i="18"/>
  <c r="R26" i="18"/>
  <c r="T26" i="18"/>
  <c r="E27" i="18"/>
  <c r="H27" i="18"/>
  <c r="N27" i="18"/>
  <c r="P27" i="18"/>
  <c r="R27" i="18"/>
  <c r="T27" i="18"/>
  <c r="E28" i="18"/>
  <c r="H28" i="18"/>
  <c r="N28" i="18"/>
  <c r="P28" i="18"/>
  <c r="R28" i="18"/>
  <c r="T28" i="18"/>
  <c r="E29" i="18"/>
  <c r="H29" i="18"/>
  <c r="N29" i="18"/>
  <c r="P29" i="18"/>
  <c r="R29" i="18"/>
  <c r="T29" i="18"/>
  <c r="E30" i="18"/>
  <c r="H30" i="18"/>
  <c r="N30" i="18"/>
  <c r="P30" i="18"/>
  <c r="R30" i="18"/>
  <c r="T30" i="18"/>
  <c r="E31" i="18"/>
  <c r="H31" i="18"/>
  <c r="N31" i="18"/>
  <c r="P31" i="18"/>
  <c r="R31" i="18"/>
  <c r="T31" i="18"/>
  <c r="E32" i="18"/>
  <c r="H32" i="18"/>
  <c r="N32" i="18"/>
  <c r="P32" i="18"/>
  <c r="R32" i="18"/>
  <c r="T32" i="18"/>
  <c r="E33" i="18"/>
  <c r="H33" i="18"/>
  <c r="N33" i="18"/>
  <c r="P33" i="18"/>
  <c r="R33" i="18"/>
  <c r="T33" i="18"/>
  <c r="E34" i="18"/>
  <c r="H34" i="18"/>
  <c r="N34" i="18"/>
  <c r="P34" i="18"/>
  <c r="R34" i="18"/>
  <c r="T34" i="18"/>
  <c r="E35" i="18"/>
  <c r="H35" i="18"/>
  <c r="N35" i="18"/>
  <c r="P35" i="18"/>
  <c r="R35" i="18"/>
  <c r="T35" i="18"/>
  <c r="E36" i="18"/>
  <c r="H36" i="18"/>
  <c r="N36" i="18"/>
  <c r="P36" i="18"/>
  <c r="R36" i="18"/>
  <c r="T36" i="18"/>
  <c r="E37" i="18"/>
  <c r="H37" i="18"/>
  <c r="N37" i="18"/>
  <c r="P37" i="18"/>
  <c r="R37" i="18"/>
  <c r="T37" i="18"/>
  <c r="E38" i="18"/>
  <c r="H38" i="18"/>
  <c r="N38" i="18"/>
  <c r="P38" i="18"/>
  <c r="R38" i="18"/>
  <c r="T38" i="18"/>
  <c r="E39" i="18"/>
  <c r="H39" i="18"/>
  <c r="N39" i="18"/>
  <c r="P39" i="18"/>
  <c r="R39" i="18"/>
  <c r="T39" i="18"/>
  <c r="E40" i="18"/>
  <c r="H40" i="18"/>
  <c r="N40" i="18"/>
  <c r="P40" i="18"/>
  <c r="R40" i="18"/>
  <c r="T40" i="18"/>
  <c r="E41" i="18"/>
  <c r="H41" i="18"/>
  <c r="N41" i="18"/>
  <c r="P41" i="18"/>
  <c r="R41" i="18"/>
  <c r="T41" i="18"/>
  <c r="E42" i="18"/>
  <c r="H42" i="18"/>
  <c r="N42" i="18"/>
  <c r="P42" i="18"/>
  <c r="R42" i="18"/>
  <c r="T42" i="18"/>
  <c r="E43" i="18"/>
  <c r="H43" i="18"/>
  <c r="N43" i="18"/>
  <c r="P43" i="18"/>
  <c r="R43" i="18"/>
  <c r="T43" i="18"/>
  <c r="E44" i="18"/>
  <c r="H44" i="18"/>
  <c r="N44" i="18"/>
  <c r="P44" i="18"/>
  <c r="R44" i="18"/>
  <c r="T44" i="18"/>
  <c r="E45" i="18"/>
  <c r="H45" i="18"/>
  <c r="N45" i="18"/>
  <c r="P45" i="18"/>
  <c r="R45" i="18"/>
  <c r="T45" i="18"/>
  <c r="E46" i="18"/>
  <c r="H46" i="18"/>
  <c r="N46" i="18"/>
  <c r="P46" i="18"/>
  <c r="R46" i="18"/>
  <c r="T46" i="18"/>
  <c r="E47" i="18"/>
  <c r="H47" i="18"/>
  <c r="N47" i="18"/>
  <c r="P47" i="18"/>
  <c r="R47" i="18"/>
  <c r="T47" i="18"/>
  <c r="E48" i="18"/>
  <c r="H48" i="18"/>
  <c r="N48" i="18"/>
  <c r="P48" i="18"/>
  <c r="R48" i="18"/>
  <c r="T48" i="18"/>
  <c r="E49" i="18"/>
  <c r="H49" i="18"/>
  <c r="N49" i="18"/>
  <c r="P49" i="18"/>
  <c r="R49" i="18"/>
  <c r="T49" i="18"/>
  <c r="E50" i="18"/>
  <c r="H50" i="18"/>
  <c r="N50" i="18"/>
  <c r="P50" i="18"/>
  <c r="R50" i="18"/>
  <c r="T50" i="18"/>
  <c r="E51" i="18"/>
  <c r="H51" i="18"/>
  <c r="N51" i="18"/>
  <c r="P51" i="18"/>
  <c r="R51" i="18"/>
  <c r="T51" i="18"/>
  <c r="E52" i="18"/>
  <c r="H52" i="18"/>
  <c r="N52" i="18"/>
  <c r="P52" i="18"/>
  <c r="R52" i="18"/>
  <c r="T52" i="18"/>
  <c r="E53" i="18"/>
  <c r="H53" i="18"/>
  <c r="N53" i="18"/>
  <c r="P53" i="18"/>
  <c r="R53" i="18"/>
  <c r="T53" i="18"/>
  <c r="E54" i="18"/>
  <c r="H54" i="18"/>
  <c r="N54" i="18"/>
  <c r="P54" i="18"/>
  <c r="R54" i="18"/>
  <c r="T54" i="18"/>
  <c r="E55" i="18"/>
  <c r="H55" i="18"/>
  <c r="N55" i="18"/>
  <c r="P55" i="18"/>
  <c r="R55" i="18"/>
  <c r="T55" i="18"/>
  <c r="E56" i="18"/>
  <c r="H56" i="18"/>
  <c r="N56" i="18"/>
  <c r="P56" i="18"/>
  <c r="R56" i="18"/>
  <c r="T56" i="18"/>
  <c r="E57" i="18"/>
  <c r="H57" i="18"/>
  <c r="N57" i="18"/>
  <c r="P57" i="18"/>
  <c r="R57" i="18"/>
  <c r="T57" i="18"/>
  <c r="E58" i="18"/>
  <c r="H58" i="18"/>
  <c r="N58" i="18"/>
  <c r="P58" i="18"/>
  <c r="R58" i="18"/>
  <c r="T58" i="18"/>
  <c r="E59" i="18"/>
  <c r="H59" i="18"/>
  <c r="N59" i="18"/>
  <c r="P59" i="18"/>
  <c r="R59" i="18"/>
  <c r="T59" i="18"/>
  <c r="E60" i="18"/>
  <c r="H60" i="18"/>
  <c r="N60" i="18"/>
  <c r="P60" i="18"/>
  <c r="R60" i="18"/>
  <c r="T60" i="18"/>
  <c r="E61" i="18"/>
  <c r="H61" i="18"/>
  <c r="N61" i="18"/>
  <c r="P61" i="18"/>
  <c r="R61" i="18"/>
  <c r="T61" i="18"/>
  <c r="E62" i="18"/>
  <c r="H62" i="18"/>
  <c r="N62" i="18"/>
  <c r="P62" i="18"/>
  <c r="R62" i="18"/>
  <c r="T62" i="18"/>
  <c r="E63" i="18"/>
  <c r="H63" i="18"/>
  <c r="N63" i="18"/>
  <c r="P63" i="18"/>
  <c r="R63" i="18"/>
  <c r="T63" i="18"/>
  <c r="E64" i="18"/>
  <c r="H64" i="18"/>
  <c r="N64" i="18"/>
  <c r="P64" i="18"/>
  <c r="R64" i="18"/>
  <c r="T64" i="18"/>
  <c r="E65" i="18"/>
  <c r="H65" i="18"/>
  <c r="N65" i="18"/>
  <c r="P65" i="18"/>
  <c r="R65" i="18"/>
  <c r="T65" i="18"/>
  <c r="E66" i="18"/>
  <c r="H66" i="18"/>
  <c r="N66" i="18"/>
  <c r="P66" i="18"/>
  <c r="R66" i="18"/>
  <c r="T66" i="18"/>
  <c r="E67" i="18"/>
  <c r="H67" i="18"/>
  <c r="N67" i="18"/>
  <c r="P67" i="18"/>
  <c r="R67" i="18"/>
  <c r="T67" i="18"/>
  <c r="E68" i="18"/>
  <c r="H68" i="18"/>
  <c r="N68" i="18"/>
  <c r="P68" i="18"/>
  <c r="R68" i="18"/>
  <c r="T68" i="18"/>
  <c r="E69" i="18"/>
  <c r="H69" i="18"/>
  <c r="N69" i="18"/>
  <c r="P69" i="18"/>
  <c r="R69" i="18"/>
  <c r="T69" i="18"/>
  <c r="E70" i="18"/>
  <c r="H70" i="18"/>
  <c r="N70" i="18"/>
  <c r="P70" i="18"/>
  <c r="R70" i="18"/>
  <c r="T70" i="18"/>
  <c r="E71" i="18"/>
  <c r="H71" i="18"/>
  <c r="N71" i="18"/>
  <c r="P71" i="18"/>
  <c r="R71" i="18"/>
  <c r="T71" i="18"/>
  <c r="E72" i="18"/>
  <c r="H72" i="18"/>
  <c r="N72" i="18"/>
  <c r="P72" i="18"/>
  <c r="R72" i="18"/>
  <c r="T72" i="18"/>
  <c r="E73" i="18"/>
  <c r="H73" i="18"/>
  <c r="N73" i="18"/>
  <c r="P73" i="18"/>
  <c r="R73" i="18"/>
  <c r="T73" i="18"/>
  <c r="E74" i="18"/>
  <c r="H74" i="18"/>
  <c r="N74" i="18"/>
  <c r="P74" i="18"/>
  <c r="R74" i="18"/>
  <c r="T74" i="18"/>
  <c r="E75" i="18"/>
  <c r="H75" i="18"/>
  <c r="N75" i="18"/>
  <c r="P75" i="18"/>
  <c r="R75" i="18"/>
  <c r="T75" i="18"/>
  <c r="E76" i="18"/>
  <c r="H76" i="18"/>
  <c r="N76" i="18"/>
  <c r="P76" i="18"/>
  <c r="R76" i="18"/>
  <c r="T76" i="18"/>
  <c r="E77" i="18"/>
  <c r="H77" i="18"/>
  <c r="N77" i="18"/>
  <c r="P77" i="18"/>
  <c r="R77" i="18"/>
  <c r="T77" i="18"/>
  <c r="E78" i="18"/>
  <c r="H78" i="18"/>
  <c r="N78" i="18"/>
  <c r="P78" i="18"/>
  <c r="R78" i="18"/>
  <c r="T78" i="18"/>
  <c r="E79" i="18"/>
  <c r="H79" i="18"/>
  <c r="N79" i="18"/>
  <c r="P79" i="18"/>
  <c r="R79" i="18"/>
  <c r="T79" i="18"/>
  <c r="E80" i="18"/>
  <c r="H80" i="18"/>
  <c r="N80" i="18"/>
  <c r="P80" i="18"/>
  <c r="R80" i="18"/>
  <c r="T80" i="18"/>
  <c r="E81" i="18"/>
  <c r="H81" i="18"/>
  <c r="N81" i="18"/>
  <c r="P81" i="18"/>
  <c r="R81" i="18"/>
  <c r="T81" i="18"/>
  <c r="E82" i="18"/>
  <c r="H82" i="18"/>
  <c r="N82" i="18"/>
  <c r="P82" i="18"/>
  <c r="R82" i="18"/>
  <c r="T82" i="18"/>
  <c r="E83" i="18"/>
  <c r="H83" i="18"/>
  <c r="N83" i="18"/>
  <c r="P83" i="18"/>
  <c r="R83" i="18"/>
  <c r="T83" i="18"/>
  <c r="E84" i="18"/>
  <c r="H84" i="18"/>
  <c r="N84" i="18"/>
  <c r="P84" i="18"/>
  <c r="R84" i="18"/>
  <c r="T84" i="18"/>
  <c r="E85" i="18"/>
  <c r="H85" i="18"/>
  <c r="N85" i="18"/>
  <c r="P85" i="18"/>
  <c r="R85" i="18"/>
  <c r="T85" i="18"/>
  <c r="E86" i="18"/>
  <c r="H86" i="18"/>
  <c r="N86" i="18"/>
  <c r="P86" i="18"/>
  <c r="R86" i="18"/>
  <c r="T86" i="18"/>
  <c r="E87" i="18"/>
  <c r="H87" i="18"/>
  <c r="N87" i="18"/>
  <c r="P87" i="18"/>
  <c r="R87" i="18"/>
  <c r="T87" i="18"/>
  <c r="E88" i="18"/>
  <c r="H88" i="18"/>
  <c r="N88" i="18"/>
  <c r="P88" i="18"/>
  <c r="R88" i="18"/>
  <c r="T88" i="18"/>
  <c r="E89" i="18"/>
  <c r="H89" i="18"/>
  <c r="N89" i="18"/>
  <c r="P89" i="18"/>
  <c r="R89" i="18"/>
  <c r="T89" i="18"/>
  <c r="E90" i="18"/>
  <c r="H90" i="18"/>
  <c r="N90" i="18"/>
  <c r="P90" i="18"/>
  <c r="R90" i="18"/>
  <c r="T90" i="18"/>
  <c r="E91" i="18"/>
  <c r="H91" i="18"/>
  <c r="N91" i="18"/>
  <c r="P91" i="18"/>
  <c r="R91" i="18"/>
  <c r="T91" i="18"/>
  <c r="E92" i="18"/>
  <c r="H92" i="18"/>
  <c r="N92" i="18"/>
  <c r="P92" i="18"/>
  <c r="R92" i="18"/>
  <c r="T92" i="18"/>
  <c r="E93" i="18"/>
  <c r="H93" i="18"/>
  <c r="N93" i="18"/>
  <c r="P93" i="18"/>
  <c r="R93" i="18"/>
  <c r="T93" i="18"/>
  <c r="E94" i="18"/>
  <c r="H94" i="18"/>
  <c r="N94" i="18"/>
  <c r="P94" i="18"/>
  <c r="R94" i="18"/>
  <c r="T94" i="18"/>
  <c r="E95" i="18"/>
  <c r="H95" i="18"/>
  <c r="N95" i="18"/>
  <c r="P95" i="18"/>
  <c r="R95" i="18"/>
  <c r="T95" i="18"/>
  <c r="E96" i="18"/>
  <c r="H96" i="18"/>
  <c r="N96" i="18"/>
  <c r="P96" i="18"/>
  <c r="R96" i="18"/>
  <c r="T96" i="18"/>
  <c r="E97" i="18"/>
  <c r="H97" i="18"/>
  <c r="N97" i="18"/>
  <c r="P97" i="18"/>
  <c r="R97" i="18"/>
  <c r="T97" i="18"/>
  <c r="E98" i="18"/>
  <c r="H98" i="18"/>
  <c r="N98" i="18"/>
  <c r="P98" i="18"/>
  <c r="R98" i="18"/>
  <c r="T98" i="18"/>
  <c r="E99" i="18"/>
  <c r="H99" i="18"/>
  <c r="N99" i="18"/>
  <c r="P99" i="18"/>
  <c r="R99" i="18"/>
  <c r="T99" i="18"/>
  <c r="E100" i="18"/>
  <c r="H100" i="18"/>
  <c r="N100" i="18"/>
  <c r="P100" i="18"/>
  <c r="R100" i="18"/>
  <c r="T100" i="18"/>
  <c r="E101" i="18"/>
  <c r="H101" i="18"/>
  <c r="N101" i="18"/>
  <c r="P101" i="18"/>
  <c r="R101" i="18"/>
  <c r="T101" i="18"/>
  <c r="E102" i="18"/>
  <c r="H102" i="18"/>
  <c r="N102" i="18"/>
  <c r="P102" i="18"/>
  <c r="R102" i="18"/>
  <c r="T102" i="18"/>
  <c r="E103" i="18"/>
  <c r="H103" i="18"/>
  <c r="N103" i="18"/>
  <c r="P103" i="18"/>
  <c r="R103" i="18"/>
  <c r="T103" i="18"/>
  <c r="E104" i="18"/>
  <c r="H104" i="18"/>
  <c r="N104" i="18"/>
  <c r="P104" i="18"/>
  <c r="R104" i="18"/>
  <c r="T104" i="18"/>
  <c r="E105" i="18"/>
  <c r="H105" i="18"/>
  <c r="N105" i="18"/>
  <c r="P105" i="18"/>
  <c r="R105" i="18"/>
  <c r="T105" i="18"/>
  <c r="E106" i="18"/>
  <c r="H106" i="18"/>
  <c r="N106" i="18"/>
  <c r="P106" i="18"/>
  <c r="R106" i="18"/>
  <c r="T106" i="18"/>
  <c r="E107" i="18"/>
  <c r="H107" i="18"/>
  <c r="N107" i="18"/>
  <c r="P107" i="18"/>
  <c r="R107" i="18"/>
  <c r="T107" i="18"/>
  <c r="E108" i="18"/>
  <c r="H108" i="18"/>
  <c r="N108" i="18"/>
  <c r="P108" i="18"/>
  <c r="R108" i="18"/>
  <c r="T108" i="18"/>
  <c r="E109" i="18"/>
  <c r="H109" i="18"/>
  <c r="N109" i="18"/>
  <c r="P109" i="18"/>
  <c r="R109" i="18"/>
  <c r="T109" i="18"/>
  <c r="E110" i="18"/>
  <c r="H110" i="18"/>
  <c r="N110" i="18"/>
  <c r="P110" i="18"/>
  <c r="R110" i="18"/>
  <c r="T110" i="18"/>
  <c r="E111" i="18"/>
  <c r="H111" i="18"/>
  <c r="N111" i="18"/>
  <c r="P111" i="18"/>
  <c r="R111" i="18"/>
  <c r="T111" i="18"/>
  <c r="E112" i="18"/>
  <c r="H112" i="18"/>
  <c r="N112" i="18"/>
  <c r="P112" i="18"/>
  <c r="R112" i="18"/>
  <c r="T112" i="18"/>
  <c r="E113" i="18"/>
  <c r="H113" i="18"/>
  <c r="N113" i="18"/>
  <c r="P113" i="18"/>
  <c r="R113" i="18"/>
  <c r="T113" i="18"/>
  <c r="E114" i="18"/>
  <c r="H114" i="18"/>
  <c r="N114" i="18"/>
  <c r="P114" i="18"/>
  <c r="R114" i="18"/>
  <c r="T114" i="18"/>
  <c r="E115" i="18"/>
  <c r="H115" i="18"/>
  <c r="N115" i="18"/>
  <c r="P115" i="18"/>
  <c r="R115" i="18"/>
  <c r="T115" i="18"/>
  <c r="E116" i="18"/>
  <c r="H116" i="18"/>
  <c r="N116" i="18"/>
  <c r="P116" i="18"/>
  <c r="R116" i="18"/>
  <c r="T116" i="18"/>
  <c r="E117" i="18"/>
  <c r="H117" i="18"/>
  <c r="N117" i="18"/>
  <c r="P117" i="18"/>
  <c r="R117" i="18"/>
  <c r="T117" i="18"/>
  <c r="E118" i="18"/>
  <c r="H118" i="18"/>
  <c r="N118" i="18"/>
  <c r="P118" i="18"/>
  <c r="R118" i="18"/>
  <c r="T118" i="18"/>
  <c r="E119" i="18"/>
  <c r="H119" i="18"/>
  <c r="N119" i="18"/>
  <c r="P119" i="18"/>
  <c r="R119" i="18"/>
  <c r="T119" i="18"/>
  <c r="E120" i="18"/>
  <c r="H120" i="18"/>
  <c r="N120" i="18"/>
  <c r="P120" i="18"/>
  <c r="R120" i="18"/>
  <c r="T120" i="18"/>
  <c r="E121" i="18"/>
  <c r="H121" i="18"/>
  <c r="N121" i="18"/>
  <c r="P121" i="18"/>
  <c r="R121" i="18"/>
  <c r="T121" i="18"/>
  <c r="E122" i="18"/>
  <c r="H122" i="18"/>
  <c r="N122" i="18"/>
  <c r="P122" i="18"/>
  <c r="R122" i="18"/>
  <c r="T122" i="18"/>
  <c r="E123" i="18"/>
  <c r="H123" i="18"/>
  <c r="N123" i="18"/>
  <c r="P123" i="18"/>
  <c r="R123" i="18"/>
  <c r="T123" i="18"/>
  <c r="E124" i="18"/>
  <c r="H124" i="18"/>
  <c r="N124" i="18"/>
  <c r="P124" i="18"/>
  <c r="R124" i="18"/>
  <c r="T124" i="18"/>
  <c r="E125" i="18"/>
  <c r="H125" i="18"/>
  <c r="N125" i="18"/>
  <c r="P125" i="18"/>
  <c r="R125" i="18"/>
  <c r="T125" i="18"/>
  <c r="E126" i="18"/>
  <c r="H126" i="18"/>
  <c r="N126" i="18"/>
  <c r="P126" i="18"/>
  <c r="R126" i="18"/>
  <c r="T126" i="18"/>
  <c r="E127" i="18"/>
  <c r="H127" i="18"/>
  <c r="N127" i="18"/>
  <c r="P127" i="18"/>
  <c r="R127" i="18"/>
  <c r="T127" i="18"/>
  <c r="E128" i="18"/>
  <c r="H128" i="18"/>
  <c r="N128" i="18"/>
  <c r="P128" i="18"/>
  <c r="R128" i="18"/>
  <c r="T128" i="18"/>
  <c r="E129" i="18"/>
  <c r="H129" i="18"/>
  <c r="N129" i="18"/>
  <c r="P129" i="18"/>
  <c r="R129" i="18"/>
  <c r="T129" i="18"/>
  <c r="E130" i="18"/>
  <c r="H130" i="18"/>
  <c r="N130" i="18"/>
  <c r="P130" i="18"/>
  <c r="R130" i="18"/>
  <c r="T130" i="18"/>
  <c r="E131" i="18"/>
  <c r="H131" i="18"/>
  <c r="N131" i="18"/>
  <c r="P131" i="18"/>
  <c r="R131" i="18"/>
  <c r="T131" i="18"/>
  <c r="E132" i="18"/>
  <c r="H132" i="18"/>
  <c r="N132" i="18"/>
  <c r="P132" i="18"/>
  <c r="R132" i="18"/>
  <c r="T132" i="18"/>
  <c r="E133" i="18"/>
  <c r="H133" i="18"/>
  <c r="N133" i="18"/>
  <c r="P133" i="18"/>
  <c r="R133" i="18"/>
  <c r="T133" i="18"/>
  <c r="E134" i="18"/>
  <c r="H134" i="18"/>
  <c r="N134" i="18"/>
  <c r="P134" i="18"/>
  <c r="R134" i="18"/>
  <c r="T134" i="18"/>
  <c r="E135" i="18"/>
  <c r="H135" i="18"/>
  <c r="N135" i="18"/>
  <c r="P135" i="18"/>
  <c r="R135" i="18"/>
  <c r="T135" i="18"/>
  <c r="E136" i="18"/>
  <c r="H136" i="18"/>
  <c r="N136" i="18"/>
  <c r="P136" i="18"/>
  <c r="R136" i="18"/>
  <c r="T136" i="18"/>
  <c r="E137" i="18"/>
  <c r="H137" i="18"/>
  <c r="N137" i="18"/>
  <c r="P137" i="18"/>
  <c r="R137" i="18"/>
  <c r="T137" i="18"/>
  <c r="E138" i="18"/>
  <c r="H138" i="18"/>
  <c r="N138" i="18"/>
  <c r="P138" i="18"/>
  <c r="R138" i="18"/>
  <c r="T138" i="18"/>
  <c r="E139" i="18"/>
  <c r="H139" i="18"/>
  <c r="N139" i="18"/>
  <c r="P139" i="18"/>
  <c r="R139" i="18"/>
  <c r="T139" i="18"/>
  <c r="E140" i="18"/>
  <c r="H140" i="18"/>
  <c r="N140" i="18"/>
  <c r="P140" i="18"/>
  <c r="R140" i="18"/>
  <c r="T140" i="18"/>
  <c r="E141" i="18"/>
  <c r="H141" i="18"/>
  <c r="N141" i="18"/>
  <c r="P141" i="18"/>
  <c r="R141" i="18"/>
  <c r="T141" i="18"/>
  <c r="E142" i="18"/>
  <c r="H142" i="18"/>
  <c r="N142" i="18"/>
  <c r="P142" i="18"/>
  <c r="R142" i="18"/>
  <c r="T142" i="18"/>
  <c r="E143" i="18"/>
  <c r="H143" i="18"/>
  <c r="N143" i="18"/>
  <c r="P143" i="18"/>
  <c r="R143" i="18"/>
  <c r="T143" i="18"/>
  <c r="E144" i="18"/>
  <c r="H144" i="18"/>
  <c r="N144" i="18"/>
  <c r="P144" i="18"/>
  <c r="R144" i="18"/>
  <c r="T144" i="18"/>
  <c r="E145" i="18"/>
  <c r="H145" i="18"/>
  <c r="N145" i="18"/>
  <c r="P145" i="18"/>
  <c r="R145" i="18"/>
  <c r="T145" i="18"/>
  <c r="E146" i="18"/>
  <c r="H146" i="18"/>
  <c r="N146" i="18"/>
  <c r="P146" i="18"/>
  <c r="R146" i="18"/>
  <c r="T146" i="18"/>
  <c r="E147" i="18"/>
  <c r="H147" i="18"/>
  <c r="N147" i="18"/>
  <c r="P147" i="18"/>
  <c r="R147" i="18"/>
  <c r="T147" i="18"/>
  <c r="E148" i="18"/>
  <c r="H148" i="18"/>
  <c r="N148" i="18"/>
  <c r="P148" i="18"/>
  <c r="R148" i="18"/>
  <c r="T148" i="18"/>
  <c r="E149" i="18"/>
  <c r="H149" i="18"/>
  <c r="N149" i="18"/>
  <c r="P149" i="18"/>
  <c r="R149" i="18"/>
  <c r="T149" i="18"/>
  <c r="E150" i="18"/>
  <c r="H150" i="18"/>
  <c r="N150" i="18"/>
  <c r="P150" i="18"/>
  <c r="R150" i="18"/>
  <c r="T150" i="18"/>
  <c r="E151" i="18"/>
  <c r="H151" i="18"/>
  <c r="N151" i="18"/>
  <c r="P151" i="18"/>
  <c r="R151" i="18"/>
  <c r="T151" i="18"/>
  <c r="E152" i="18"/>
  <c r="H152" i="18"/>
  <c r="N152" i="18"/>
  <c r="P152" i="18"/>
  <c r="R152" i="18"/>
  <c r="T152" i="18"/>
  <c r="E153" i="18"/>
  <c r="H153" i="18"/>
  <c r="N153" i="18"/>
  <c r="P153" i="18"/>
  <c r="R153" i="18"/>
  <c r="T153" i="18"/>
  <c r="E154" i="18"/>
  <c r="H154" i="18"/>
  <c r="N154" i="18"/>
  <c r="P154" i="18"/>
  <c r="R154" i="18"/>
  <c r="T154" i="18"/>
  <c r="E155" i="18"/>
  <c r="H155" i="18"/>
  <c r="N155" i="18"/>
  <c r="P155" i="18"/>
  <c r="R155" i="18"/>
  <c r="T155" i="18"/>
  <c r="E156" i="18"/>
  <c r="H156" i="18"/>
  <c r="N156" i="18"/>
  <c r="P156" i="18"/>
  <c r="R156" i="18"/>
  <c r="T156" i="18"/>
  <c r="E157" i="18"/>
  <c r="H157" i="18"/>
  <c r="N157" i="18"/>
  <c r="P157" i="18"/>
  <c r="R157" i="18"/>
  <c r="T157" i="18"/>
  <c r="E158" i="18"/>
  <c r="H158" i="18"/>
  <c r="N158" i="18"/>
  <c r="P158" i="18"/>
  <c r="R158" i="18"/>
  <c r="T158" i="18"/>
  <c r="E159" i="18"/>
  <c r="H159" i="18"/>
  <c r="N159" i="18"/>
  <c r="P159" i="18"/>
  <c r="R159" i="18"/>
  <c r="T159" i="18"/>
  <c r="E160" i="18"/>
  <c r="H160" i="18"/>
  <c r="N160" i="18"/>
  <c r="P160" i="18"/>
  <c r="R160" i="18"/>
  <c r="T160" i="18"/>
  <c r="E161" i="18"/>
  <c r="H161" i="18"/>
  <c r="N161" i="18"/>
  <c r="P161" i="18"/>
  <c r="R161" i="18"/>
  <c r="T161" i="18"/>
  <c r="E162" i="18"/>
  <c r="H162" i="18"/>
  <c r="N162" i="18"/>
  <c r="P162" i="18"/>
  <c r="R162" i="18"/>
  <c r="T162" i="18"/>
  <c r="E163" i="18"/>
  <c r="H163" i="18"/>
  <c r="N163" i="18"/>
  <c r="P163" i="18"/>
  <c r="R163" i="18"/>
  <c r="T163" i="18"/>
  <c r="E164" i="18"/>
  <c r="H164" i="18"/>
  <c r="N164" i="18"/>
  <c r="P164" i="18"/>
  <c r="R164" i="18"/>
  <c r="T164" i="18"/>
  <c r="E165" i="18"/>
  <c r="H165" i="18"/>
  <c r="N165" i="18"/>
  <c r="P165" i="18"/>
  <c r="R165" i="18"/>
  <c r="T165" i="18"/>
  <c r="E166" i="18"/>
  <c r="H166" i="18"/>
  <c r="N166" i="18"/>
  <c r="P166" i="18"/>
  <c r="R166" i="18"/>
  <c r="T166" i="18"/>
  <c r="E167" i="18"/>
  <c r="H167" i="18"/>
  <c r="N167" i="18"/>
  <c r="P167" i="18"/>
  <c r="R167" i="18"/>
  <c r="T167" i="18"/>
  <c r="E168" i="18"/>
  <c r="H168" i="18"/>
  <c r="N168" i="18"/>
  <c r="P168" i="18"/>
  <c r="R168" i="18"/>
  <c r="T168" i="18"/>
  <c r="E169" i="18"/>
  <c r="H169" i="18"/>
  <c r="N169" i="18"/>
  <c r="P169" i="18"/>
  <c r="R169" i="18"/>
  <c r="T169" i="18"/>
  <c r="E170" i="18"/>
  <c r="H170" i="18"/>
  <c r="N170" i="18"/>
  <c r="P170" i="18"/>
  <c r="R170" i="18"/>
  <c r="T170" i="18"/>
  <c r="E171" i="18"/>
  <c r="H171" i="18"/>
  <c r="N171" i="18"/>
  <c r="P171" i="18"/>
  <c r="R171" i="18"/>
  <c r="T171" i="18"/>
  <c r="E172" i="18"/>
  <c r="H172" i="18"/>
  <c r="N172" i="18"/>
  <c r="P172" i="18"/>
  <c r="R172" i="18"/>
  <c r="T172" i="18"/>
  <c r="E173" i="18"/>
  <c r="H173" i="18"/>
  <c r="N173" i="18"/>
  <c r="P173" i="18"/>
  <c r="R173" i="18"/>
  <c r="T173" i="18"/>
  <c r="E174" i="18"/>
  <c r="H174" i="18"/>
  <c r="N174" i="18"/>
  <c r="P174" i="18"/>
  <c r="R174" i="18"/>
  <c r="T174" i="18"/>
  <c r="E175" i="18"/>
  <c r="H175" i="18"/>
  <c r="N175" i="18"/>
  <c r="P175" i="18"/>
  <c r="R175" i="18"/>
  <c r="T175" i="18"/>
  <c r="E176" i="18"/>
  <c r="H176" i="18"/>
  <c r="N176" i="18"/>
  <c r="P176" i="18"/>
  <c r="R176" i="18"/>
  <c r="T176" i="18"/>
  <c r="E177" i="18"/>
  <c r="H177" i="18"/>
  <c r="N177" i="18"/>
  <c r="P177" i="18"/>
  <c r="R177" i="18"/>
  <c r="T177" i="18"/>
  <c r="E178" i="18"/>
  <c r="H178" i="18"/>
  <c r="N178" i="18"/>
  <c r="P178" i="18"/>
  <c r="R178" i="18"/>
  <c r="T178" i="18"/>
  <c r="E179" i="18"/>
  <c r="H179" i="18"/>
  <c r="N179" i="18"/>
  <c r="P179" i="18"/>
  <c r="R179" i="18"/>
  <c r="T179" i="18"/>
  <c r="E180" i="18"/>
  <c r="H180" i="18"/>
  <c r="N180" i="18"/>
  <c r="P180" i="18"/>
  <c r="R180" i="18"/>
  <c r="T180" i="18"/>
  <c r="E181" i="18"/>
  <c r="H181" i="18"/>
  <c r="N181" i="18"/>
  <c r="P181" i="18"/>
  <c r="R181" i="18"/>
  <c r="T181" i="18"/>
  <c r="E182" i="18"/>
  <c r="H182" i="18"/>
  <c r="N182" i="18"/>
  <c r="P182" i="18"/>
  <c r="R182" i="18"/>
  <c r="T182" i="18"/>
  <c r="E183" i="18"/>
  <c r="H183" i="18"/>
  <c r="N183" i="18"/>
  <c r="P183" i="18"/>
  <c r="R183" i="18"/>
  <c r="T183" i="18"/>
  <c r="E184" i="18"/>
  <c r="H184" i="18"/>
  <c r="N184" i="18"/>
  <c r="P184" i="18"/>
  <c r="R184" i="18"/>
  <c r="T184" i="18"/>
  <c r="E185" i="18"/>
  <c r="H185" i="18"/>
  <c r="N185" i="18"/>
  <c r="P185" i="18"/>
  <c r="R185" i="18"/>
  <c r="T185" i="18"/>
  <c r="E186" i="18"/>
  <c r="H186" i="18"/>
  <c r="N186" i="18"/>
  <c r="P186" i="18"/>
  <c r="R186" i="18"/>
  <c r="T186" i="18"/>
  <c r="E187" i="18"/>
  <c r="H187" i="18"/>
  <c r="N187" i="18"/>
  <c r="P187" i="18"/>
  <c r="R187" i="18"/>
  <c r="T187" i="18"/>
  <c r="E188" i="18"/>
  <c r="H188" i="18"/>
  <c r="N188" i="18"/>
  <c r="P188" i="18"/>
  <c r="R188" i="18"/>
  <c r="T188" i="18"/>
  <c r="E189" i="18"/>
  <c r="H189" i="18"/>
  <c r="N189" i="18"/>
  <c r="P189" i="18"/>
  <c r="R189" i="18"/>
  <c r="T189" i="18"/>
  <c r="E190" i="18"/>
  <c r="H190" i="18"/>
  <c r="N190" i="18"/>
  <c r="P190" i="18"/>
  <c r="R190" i="18"/>
  <c r="T190" i="18"/>
  <c r="E191" i="18"/>
  <c r="H191" i="18"/>
  <c r="N191" i="18"/>
  <c r="P191" i="18"/>
  <c r="R191" i="18"/>
  <c r="T191" i="18"/>
  <c r="E192" i="18"/>
  <c r="H192" i="18"/>
  <c r="N192" i="18"/>
  <c r="P192" i="18"/>
  <c r="R192" i="18"/>
  <c r="T192" i="18"/>
  <c r="E193" i="18"/>
  <c r="H193" i="18"/>
  <c r="N193" i="18"/>
  <c r="P193" i="18"/>
  <c r="R193" i="18"/>
  <c r="T193" i="18"/>
  <c r="E194" i="18"/>
  <c r="H194" i="18"/>
  <c r="N194" i="18"/>
  <c r="P194" i="18"/>
  <c r="R194" i="18"/>
  <c r="T194" i="18"/>
  <c r="E195" i="18"/>
  <c r="H195" i="18"/>
  <c r="N195" i="18"/>
  <c r="P195" i="18"/>
  <c r="R195" i="18"/>
  <c r="T195" i="18"/>
  <c r="E196" i="18"/>
  <c r="H196" i="18"/>
  <c r="N196" i="18"/>
  <c r="P196" i="18"/>
  <c r="R196" i="18"/>
  <c r="T196" i="18"/>
  <c r="E197" i="18"/>
  <c r="H197" i="18"/>
  <c r="N197" i="18"/>
  <c r="P197" i="18"/>
  <c r="R197" i="18"/>
  <c r="T197" i="18"/>
  <c r="E198" i="18"/>
  <c r="H198" i="18"/>
  <c r="N198" i="18"/>
  <c r="P198" i="18"/>
  <c r="R198" i="18"/>
  <c r="T198" i="18"/>
  <c r="E199" i="18"/>
  <c r="H199" i="18"/>
  <c r="N199" i="18"/>
  <c r="P199" i="18"/>
  <c r="R199" i="18"/>
  <c r="T199" i="18"/>
  <c r="E200" i="18"/>
  <c r="H200" i="18"/>
  <c r="N200" i="18"/>
  <c r="P200" i="18"/>
  <c r="R200" i="18"/>
  <c r="T200" i="18"/>
  <c r="E201" i="18"/>
  <c r="H201" i="18"/>
  <c r="N201" i="18"/>
  <c r="P201" i="18"/>
  <c r="R201" i="18"/>
  <c r="T201" i="18"/>
  <c r="E202" i="18"/>
  <c r="H202" i="18"/>
  <c r="N202" i="18"/>
  <c r="P202" i="18"/>
  <c r="R202" i="18"/>
  <c r="T202" i="18"/>
  <c r="E203" i="18"/>
  <c r="H203" i="18"/>
  <c r="N203" i="18"/>
  <c r="P203" i="18"/>
  <c r="R203" i="18"/>
  <c r="T203" i="18"/>
  <c r="E204" i="18"/>
  <c r="H204" i="18"/>
  <c r="N204" i="18"/>
  <c r="P204" i="18"/>
  <c r="R204" i="18"/>
  <c r="T204" i="18"/>
  <c r="E205" i="18"/>
  <c r="H205" i="18"/>
  <c r="N205" i="18"/>
  <c r="P205" i="18"/>
  <c r="R205" i="18"/>
  <c r="T205" i="18"/>
  <c r="E206" i="18"/>
  <c r="H206" i="18"/>
  <c r="N206" i="18"/>
  <c r="P206" i="18"/>
  <c r="R206" i="18"/>
  <c r="T206" i="18"/>
  <c r="E207" i="18"/>
  <c r="H207" i="18"/>
  <c r="N207" i="18"/>
  <c r="P207" i="18"/>
  <c r="R207" i="18"/>
  <c r="T207" i="18"/>
  <c r="E208" i="18"/>
  <c r="H208" i="18"/>
  <c r="N208" i="18"/>
  <c r="P208" i="18"/>
  <c r="R208" i="18"/>
  <c r="T208" i="18"/>
  <c r="E209" i="18"/>
  <c r="H209" i="18"/>
  <c r="N209" i="18"/>
  <c r="P209" i="18"/>
  <c r="R209" i="18"/>
  <c r="T209" i="18"/>
  <c r="E210" i="18"/>
  <c r="H210" i="18"/>
  <c r="N210" i="18"/>
  <c r="P210" i="18"/>
  <c r="R210" i="18"/>
  <c r="T210" i="18"/>
  <c r="E211" i="18"/>
  <c r="H211" i="18"/>
  <c r="N211" i="18"/>
  <c r="P211" i="18"/>
  <c r="R211" i="18"/>
  <c r="T211" i="18"/>
  <c r="E212" i="18"/>
  <c r="H212" i="18"/>
  <c r="N212" i="18"/>
  <c r="P212" i="18"/>
  <c r="R212" i="18"/>
  <c r="T212" i="18"/>
  <c r="E213" i="18"/>
  <c r="H213" i="18"/>
  <c r="N213" i="18"/>
  <c r="P213" i="18"/>
  <c r="R213" i="18"/>
  <c r="T213" i="18"/>
  <c r="E214" i="18"/>
  <c r="H214" i="18"/>
  <c r="N214" i="18"/>
  <c r="P214" i="18"/>
  <c r="R214" i="18"/>
  <c r="T214" i="18"/>
  <c r="E215" i="18"/>
  <c r="H215" i="18"/>
  <c r="N215" i="18"/>
  <c r="P215" i="18"/>
  <c r="R215" i="18"/>
  <c r="T215" i="18"/>
  <c r="E216" i="18"/>
  <c r="H216" i="18"/>
  <c r="N216" i="18"/>
  <c r="P216" i="18"/>
  <c r="R216" i="18"/>
  <c r="T216" i="18"/>
  <c r="E217" i="18"/>
  <c r="H217" i="18"/>
  <c r="N217" i="18"/>
  <c r="P217" i="18"/>
  <c r="R217" i="18"/>
  <c r="T217" i="18"/>
  <c r="E218" i="18"/>
  <c r="H218" i="18"/>
  <c r="N218" i="18"/>
  <c r="P218" i="18"/>
  <c r="R218" i="18"/>
  <c r="T218" i="18"/>
  <c r="E219" i="18"/>
  <c r="H219" i="18"/>
  <c r="N219" i="18"/>
  <c r="P219" i="18"/>
  <c r="R219" i="18"/>
  <c r="T219" i="18"/>
  <c r="E220" i="18"/>
  <c r="H220" i="18"/>
  <c r="N220" i="18"/>
  <c r="P220" i="18"/>
  <c r="R220" i="18"/>
  <c r="T220" i="18"/>
  <c r="E221" i="18"/>
  <c r="H221" i="18"/>
  <c r="N221" i="18"/>
  <c r="P221" i="18"/>
  <c r="R221" i="18"/>
  <c r="T221" i="18"/>
  <c r="E222" i="18"/>
  <c r="H222" i="18"/>
  <c r="N222" i="18"/>
  <c r="P222" i="18"/>
  <c r="R222" i="18"/>
  <c r="T222" i="18"/>
  <c r="E223" i="18"/>
  <c r="H223" i="18"/>
  <c r="N223" i="18"/>
  <c r="P223" i="18"/>
  <c r="R223" i="18"/>
  <c r="T223" i="18"/>
  <c r="E224" i="18"/>
  <c r="H224" i="18"/>
  <c r="N224" i="18"/>
  <c r="P224" i="18"/>
  <c r="R224" i="18"/>
  <c r="T224" i="18"/>
  <c r="E225" i="18"/>
  <c r="H225" i="18"/>
  <c r="N225" i="18"/>
  <c r="P225" i="18"/>
  <c r="R225" i="18"/>
  <c r="T225" i="18"/>
  <c r="E226" i="18"/>
  <c r="H226" i="18"/>
  <c r="N226" i="18"/>
  <c r="P226" i="18"/>
  <c r="R226" i="18"/>
  <c r="T226" i="18"/>
  <c r="E227" i="18"/>
  <c r="H227" i="18"/>
  <c r="N227" i="18"/>
  <c r="P227" i="18"/>
  <c r="R227" i="18"/>
  <c r="T227" i="18"/>
  <c r="E228" i="18"/>
  <c r="H228" i="18"/>
  <c r="N228" i="18"/>
  <c r="P228" i="18"/>
  <c r="R228" i="18"/>
  <c r="T228" i="18"/>
  <c r="E229" i="18"/>
  <c r="H229" i="18"/>
  <c r="N229" i="18"/>
  <c r="P229" i="18"/>
  <c r="R229" i="18"/>
  <c r="T229" i="18"/>
  <c r="E230" i="18"/>
  <c r="H230" i="18"/>
  <c r="N230" i="18"/>
  <c r="P230" i="18"/>
  <c r="R230" i="18"/>
  <c r="T230" i="18"/>
  <c r="E231" i="18"/>
  <c r="H231" i="18"/>
  <c r="N231" i="18"/>
  <c r="P231" i="18"/>
  <c r="R231" i="18"/>
  <c r="T231" i="18"/>
  <c r="E232" i="18"/>
  <c r="H232" i="18"/>
  <c r="N232" i="18"/>
  <c r="P232" i="18"/>
  <c r="R232" i="18"/>
  <c r="T232" i="18"/>
  <c r="E233" i="18"/>
  <c r="H233" i="18"/>
  <c r="N233" i="18"/>
  <c r="P233" i="18"/>
  <c r="R233" i="18"/>
  <c r="T233" i="18"/>
  <c r="E234" i="18"/>
  <c r="H234" i="18"/>
  <c r="N234" i="18"/>
  <c r="P234" i="18"/>
  <c r="R234" i="18"/>
  <c r="T234" i="18"/>
  <c r="E235" i="18"/>
  <c r="H235" i="18"/>
  <c r="N235" i="18"/>
  <c r="P235" i="18"/>
  <c r="R235" i="18"/>
  <c r="T235" i="18"/>
  <c r="E236" i="18"/>
  <c r="H236" i="18"/>
  <c r="N236" i="18"/>
  <c r="P236" i="18"/>
  <c r="R236" i="18"/>
  <c r="T236" i="18"/>
  <c r="E237" i="18"/>
  <c r="H237" i="18"/>
  <c r="N237" i="18"/>
  <c r="P237" i="18"/>
  <c r="R237" i="18"/>
  <c r="T237" i="18"/>
  <c r="E238" i="18"/>
  <c r="H238" i="18"/>
  <c r="N238" i="18"/>
  <c r="P238" i="18"/>
  <c r="R238" i="18"/>
  <c r="T238" i="18"/>
  <c r="E239" i="18"/>
  <c r="H239" i="18"/>
  <c r="N239" i="18"/>
  <c r="P239" i="18"/>
  <c r="R239" i="18"/>
  <c r="T239" i="18"/>
  <c r="E240" i="18"/>
  <c r="H240" i="18"/>
  <c r="N240" i="18"/>
  <c r="P240" i="18"/>
  <c r="R240" i="18"/>
  <c r="T240" i="18"/>
  <c r="E241" i="18"/>
  <c r="H241" i="18"/>
  <c r="N241" i="18"/>
  <c r="P241" i="18"/>
  <c r="R241" i="18"/>
  <c r="T241" i="18"/>
  <c r="E242" i="18"/>
  <c r="H242" i="18"/>
  <c r="N242" i="18"/>
  <c r="P242" i="18"/>
  <c r="R242" i="18"/>
  <c r="T242" i="18"/>
  <c r="E243" i="18"/>
  <c r="H243" i="18"/>
  <c r="N243" i="18"/>
  <c r="P243" i="18"/>
  <c r="R243" i="18"/>
  <c r="T243" i="18"/>
  <c r="E244" i="18"/>
  <c r="H244" i="18"/>
  <c r="N244" i="18"/>
  <c r="P244" i="18"/>
  <c r="R244" i="18"/>
  <c r="T244" i="18"/>
  <c r="E245" i="18"/>
  <c r="H245" i="18"/>
  <c r="N245" i="18"/>
  <c r="P245" i="18"/>
  <c r="R245" i="18"/>
  <c r="T245" i="18"/>
  <c r="E246" i="18"/>
  <c r="H246" i="18"/>
  <c r="N246" i="18"/>
  <c r="P246" i="18"/>
  <c r="R246" i="18"/>
  <c r="T246" i="18"/>
  <c r="E247" i="18"/>
  <c r="H247" i="18"/>
  <c r="N247" i="18"/>
  <c r="P247" i="18"/>
  <c r="R247" i="18"/>
  <c r="T247" i="18"/>
  <c r="E248" i="18"/>
  <c r="H248" i="18"/>
  <c r="N248" i="18"/>
  <c r="P248" i="18"/>
  <c r="R248" i="18"/>
  <c r="T248" i="18"/>
  <c r="E249" i="18"/>
  <c r="H249" i="18"/>
  <c r="N249" i="18"/>
  <c r="P249" i="18"/>
  <c r="R249" i="18"/>
  <c r="T249" i="18"/>
  <c r="E250" i="18"/>
  <c r="H250" i="18"/>
  <c r="N250" i="18"/>
  <c r="P250" i="18"/>
  <c r="R250" i="18"/>
  <c r="T250" i="18"/>
  <c r="E251" i="18"/>
  <c r="H251" i="18"/>
  <c r="N251" i="18"/>
  <c r="P251" i="18"/>
  <c r="R251" i="18"/>
  <c r="T251" i="18"/>
  <c r="E252" i="18"/>
  <c r="H252" i="18"/>
  <c r="N252" i="18"/>
  <c r="P252" i="18"/>
  <c r="R252" i="18"/>
  <c r="T252" i="18"/>
  <c r="E253" i="18"/>
  <c r="H253" i="18"/>
  <c r="N253" i="18"/>
  <c r="P253" i="18"/>
  <c r="R253" i="18"/>
  <c r="T253" i="18"/>
  <c r="E254" i="18"/>
  <c r="H254" i="18"/>
  <c r="N254" i="18"/>
  <c r="P254" i="18"/>
  <c r="R254" i="18"/>
  <c r="T254" i="18"/>
  <c r="E255" i="18"/>
  <c r="H255" i="18"/>
  <c r="N255" i="18"/>
  <c r="P255" i="18"/>
  <c r="R255" i="18"/>
  <c r="T255" i="18"/>
  <c r="E256" i="18"/>
  <c r="H256" i="18"/>
  <c r="N256" i="18"/>
  <c r="P256" i="18"/>
  <c r="R256" i="18"/>
  <c r="T256" i="18"/>
  <c r="E257" i="18"/>
  <c r="H257" i="18"/>
  <c r="N257" i="18"/>
  <c r="P257" i="18"/>
  <c r="R257" i="18"/>
  <c r="T257" i="18"/>
  <c r="E258" i="18"/>
  <c r="H258" i="18"/>
  <c r="N258" i="18"/>
  <c r="P258" i="18"/>
  <c r="R258" i="18"/>
  <c r="T258" i="18"/>
  <c r="E259" i="18"/>
  <c r="H259" i="18"/>
  <c r="N259" i="18"/>
  <c r="P259" i="18"/>
  <c r="R259" i="18"/>
  <c r="T259" i="18"/>
  <c r="E260" i="18"/>
  <c r="H260" i="18"/>
  <c r="N260" i="18"/>
  <c r="P260" i="18"/>
  <c r="R260" i="18"/>
  <c r="T260" i="18"/>
  <c r="E261" i="18"/>
  <c r="H261" i="18"/>
  <c r="N261" i="18"/>
  <c r="P261" i="18"/>
  <c r="R261" i="18"/>
  <c r="T261" i="18"/>
  <c r="E262" i="18"/>
  <c r="H262" i="18"/>
  <c r="N262" i="18"/>
  <c r="P262" i="18"/>
  <c r="R262" i="18"/>
  <c r="T262" i="18"/>
  <c r="E263" i="18"/>
  <c r="H263" i="18"/>
  <c r="N263" i="18"/>
  <c r="P263" i="18"/>
  <c r="R263" i="18"/>
  <c r="T263" i="18"/>
  <c r="E264" i="18"/>
  <c r="H264" i="18"/>
  <c r="N264" i="18"/>
  <c r="P264" i="18"/>
  <c r="R264" i="18"/>
  <c r="T264" i="18"/>
  <c r="E265" i="18"/>
  <c r="H265" i="18"/>
  <c r="N265" i="18"/>
  <c r="P265" i="18"/>
  <c r="R265" i="18"/>
  <c r="T265" i="18"/>
  <c r="E266" i="18"/>
  <c r="H266" i="18"/>
  <c r="N266" i="18"/>
  <c r="P266" i="18"/>
  <c r="R266" i="18"/>
  <c r="T266" i="18"/>
  <c r="E267" i="18"/>
  <c r="H267" i="18"/>
  <c r="N267" i="18"/>
  <c r="P267" i="18"/>
  <c r="R267" i="18"/>
  <c r="T267" i="18"/>
  <c r="E268" i="18"/>
  <c r="H268" i="18"/>
  <c r="N268" i="18"/>
  <c r="P268" i="18"/>
  <c r="R268" i="18"/>
  <c r="T268" i="18"/>
  <c r="E269" i="18"/>
  <c r="H269" i="18"/>
  <c r="N269" i="18"/>
  <c r="P269" i="18"/>
  <c r="R269" i="18"/>
  <c r="T269" i="18"/>
  <c r="E270" i="18"/>
  <c r="H270" i="18"/>
  <c r="N270" i="18"/>
  <c r="P270" i="18"/>
  <c r="R270" i="18"/>
  <c r="T270" i="18"/>
  <c r="E271" i="18"/>
  <c r="H271" i="18"/>
  <c r="N271" i="18"/>
  <c r="P271" i="18"/>
  <c r="R271" i="18"/>
  <c r="T271" i="18"/>
  <c r="E272" i="18"/>
  <c r="H272" i="18"/>
  <c r="N272" i="18"/>
  <c r="P272" i="18"/>
  <c r="R272" i="18"/>
  <c r="T272" i="18"/>
  <c r="E273" i="18"/>
  <c r="H273" i="18"/>
  <c r="N273" i="18"/>
  <c r="P273" i="18"/>
  <c r="R273" i="18"/>
  <c r="T273" i="18"/>
  <c r="E274" i="18"/>
  <c r="H274" i="18"/>
  <c r="N274" i="18"/>
  <c r="P274" i="18"/>
  <c r="R274" i="18"/>
  <c r="T274" i="18"/>
  <c r="E275" i="18"/>
  <c r="H275" i="18"/>
  <c r="N275" i="18"/>
  <c r="P275" i="18"/>
  <c r="R275" i="18"/>
  <c r="T275" i="18"/>
  <c r="E276" i="18"/>
  <c r="H276" i="18"/>
  <c r="N276" i="18"/>
  <c r="P276" i="18"/>
  <c r="R276" i="18"/>
  <c r="T276" i="18"/>
  <c r="E277" i="18"/>
  <c r="H277" i="18"/>
  <c r="N277" i="18"/>
  <c r="P277" i="18"/>
  <c r="R277" i="18"/>
  <c r="T277" i="18"/>
  <c r="E278" i="18"/>
  <c r="H278" i="18"/>
  <c r="N278" i="18"/>
  <c r="P278" i="18"/>
  <c r="R278" i="18"/>
  <c r="T278" i="18"/>
  <c r="E279" i="18"/>
  <c r="H279" i="18"/>
  <c r="N279" i="18"/>
  <c r="P279" i="18"/>
  <c r="R279" i="18"/>
  <c r="T279" i="18"/>
  <c r="E280" i="18"/>
  <c r="H280" i="18"/>
  <c r="N280" i="18"/>
  <c r="P280" i="18"/>
  <c r="R280" i="18"/>
  <c r="T280" i="18"/>
  <c r="E281" i="18"/>
  <c r="H281" i="18"/>
  <c r="N281" i="18"/>
  <c r="P281" i="18"/>
  <c r="R281" i="18"/>
  <c r="T281" i="18"/>
  <c r="E282" i="18"/>
  <c r="H282" i="18"/>
  <c r="N282" i="18"/>
  <c r="P282" i="18"/>
  <c r="R282" i="18"/>
  <c r="T282" i="18"/>
  <c r="E283" i="18"/>
  <c r="H283" i="18"/>
  <c r="N283" i="18"/>
  <c r="P283" i="18"/>
  <c r="R283" i="18"/>
  <c r="T283" i="18"/>
  <c r="E284" i="18"/>
  <c r="H284" i="18"/>
  <c r="N284" i="18"/>
  <c r="P284" i="18"/>
  <c r="R284" i="18"/>
  <c r="T284" i="18"/>
  <c r="E285" i="18"/>
  <c r="H285" i="18"/>
  <c r="N285" i="18"/>
  <c r="P285" i="18"/>
  <c r="R285" i="18"/>
  <c r="T285" i="18"/>
  <c r="E286" i="18"/>
  <c r="H286" i="18"/>
  <c r="N286" i="18"/>
  <c r="P286" i="18"/>
  <c r="R286" i="18"/>
  <c r="T286" i="18"/>
  <c r="E287" i="18"/>
  <c r="H287" i="18"/>
  <c r="N287" i="18"/>
  <c r="P287" i="18"/>
  <c r="R287" i="18"/>
  <c r="T287" i="18"/>
  <c r="E288" i="18"/>
  <c r="H288" i="18"/>
  <c r="N288" i="18"/>
  <c r="P288" i="18"/>
  <c r="R288" i="18"/>
  <c r="T288" i="18"/>
  <c r="E289" i="18"/>
  <c r="H289" i="18"/>
  <c r="N289" i="18"/>
  <c r="P289" i="18"/>
  <c r="R289" i="18"/>
  <c r="T289" i="18"/>
  <c r="E290" i="18"/>
  <c r="H290" i="18"/>
  <c r="N290" i="18"/>
  <c r="P290" i="18"/>
  <c r="R290" i="18"/>
  <c r="T290" i="18"/>
  <c r="E291" i="18"/>
  <c r="H291" i="18"/>
  <c r="N291" i="18"/>
  <c r="P291" i="18"/>
  <c r="R291" i="18"/>
  <c r="T291" i="18"/>
  <c r="E292" i="18"/>
  <c r="H292" i="18"/>
  <c r="N292" i="18"/>
  <c r="P292" i="18"/>
  <c r="R292" i="18"/>
  <c r="T292" i="18"/>
  <c r="E293" i="18"/>
  <c r="H293" i="18"/>
  <c r="N293" i="18"/>
  <c r="P293" i="18"/>
  <c r="R293" i="18"/>
  <c r="T293" i="18"/>
  <c r="E294" i="18"/>
  <c r="H294" i="18"/>
  <c r="N294" i="18"/>
  <c r="P294" i="18"/>
  <c r="R294" i="18"/>
  <c r="T294" i="18"/>
  <c r="E295" i="18"/>
  <c r="H295" i="18"/>
  <c r="N295" i="18"/>
  <c r="P295" i="18"/>
  <c r="R295" i="18"/>
  <c r="T295" i="18"/>
  <c r="E296" i="18"/>
  <c r="H296" i="18"/>
  <c r="N296" i="18"/>
  <c r="P296" i="18"/>
  <c r="R296" i="18"/>
  <c r="T296" i="18"/>
  <c r="E297" i="18"/>
  <c r="H297" i="18"/>
  <c r="N297" i="18"/>
  <c r="P297" i="18"/>
  <c r="R297" i="18"/>
  <c r="T297" i="18"/>
  <c r="E298" i="18"/>
  <c r="H298" i="18"/>
  <c r="N298" i="18"/>
  <c r="P298" i="18"/>
  <c r="R298" i="18"/>
  <c r="T298" i="18"/>
  <c r="E299" i="18"/>
  <c r="H299" i="18"/>
  <c r="N299" i="18"/>
  <c r="P299" i="18"/>
  <c r="R299" i="18"/>
  <c r="T299" i="18"/>
  <c r="E300" i="18"/>
  <c r="H300" i="18"/>
  <c r="N300" i="18"/>
  <c r="P300" i="18"/>
  <c r="R300" i="18"/>
  <c r="T300" i="18"/>
  <c r="E301" i="18"/>
  <c r="H301" i="18"/>
  <c r="N301" i="18"/>
  <c r="P301" i="18"/>
  <c r="R301" i="18"/>
  <c r="T301" i="18"/>
  <c r="E302" i="18"/>
  <c r="H302" i="18"/>
  <c r="N302" i="18"/>
  <c r="P302" i="18"/>
  <c r="R302" i="18"/>
  <c r="T302" i="18"/>
  <c r="E303" i="18"/>
  <c r="H303" i="18"/>
  <c r="N303" i="18"/>
  <c r="P303" i="18"/>
  <c r="R303" i="18"/>
  <c r="T303" i="18"/>
  <c r="E304" i="18"/>
  <c r="H304" i="18"/>
  <c r="N304" i="18"/>
  <c r="P304" i="18"/>
  <c r="R304" i="18"/>
  <c r="T304" i="18"/>
  <c r="E305" i="18"/>
  <c r="H305" i="18"/>
  <c r="N305" i="18"/>
  <c r="P305" i="18"/>
  <c r="R305" i="18"/>
  <c r="T305" i="18"/>
  <c r="E306" i="18"/>
  <c r="H306" i="18"/>
  <c r="N306" i="18"/>
  <c r="P306" i="18"/>
  <c r="R306" i="18"/>
  <c r="T306" i="18"/>
  <c r="E307" i="18"/>
  <c r="H307" i="18"/>
  <c r="N307" i="18"/>
  <c r="P307" i="18"/>
  <c r="R307" i="18"/>
  <c r="T307" i="18"/>
  <c r="E308" i="18"/>
  <c r="H308" i="18"/>
  <c r="N308" i="18"/>
  <c r="P308" i="18"/>
  <c r="R308" i="18"/>
  <c r="T308" i="18"/>
  <c r="E309" i="18"/>
  <c r="H309" i="18"/>
  <c r="N309" i="18"/>
  <c r="P309" i="18"/>
  <c r="R309" i="18"/>
  <c r="T309" i="18"/>
  <c r="E310" i="18"/>
  <c r="H310" i="18"/>
  <c r="N310" i="18"/>
  <c r="P310" i="18"/>
  <c r="R310" i="18"/>
  <c r="T310" i="18"/>
  <c r="E311" i="18"/>
  <c r="H311" i="18"/>
  <c r="N311" i="18"/>
  <c r="P311" i="18"/>
  <c r="R311" i="18"/>
  <c r="T311" i="18"/>
  <c r="E312" i="18"/>
  <c r="H312" i="18"/>
  <c r="N312" i="18"/>
  <c r="P312" i="18"/>
  <c r="R312" i="18"/>
  <c r="T312" i="18"/>
  <c r="E313" i="18"/>
  <c r="H313" i="18"/>
  <c r="N313" i="18"/>
  <c r="P313" i="18"/>
  <c r="R313" i="18"/>
  <c r="T313" i="18"/>
  <c r="E314" i="18"/>
  <c r="H314" i="18"/>
  <c r="N314" i="18"/>
  <c r="P314" i="18"/>
  <c r="R314" i="18"/>
  <c r="T314" i="18"/>
  <c r="E315" i="18"/>
  <c r="H315" i="18"/>
  <c r="N315" i="18"/>
  <c r="P315" i="18"/>
  <c r="R315" i="18"/>
  <c r="T315" i="18"/>
  <c r="E316" i="18"/>
  <c r="H316" i="18"/>
  <c r="N316" i="18"/>
  <c r="P316" i="18"/>
  <c r="R316" i="18"/>
  <c r="T316" i="18"/>
  <c r="E317" i="18"/>
  <c r="H317" i="18"/>
  <c r="N317" i="18"/>
  <c r="P317" i="18"/>
  <c r="R317" i="18"/>
  <c r="T317" i="18"/>
  <c r="E318" i="18"/>
  <c r="H318" i="18"/>
  <c r="N318" i="18"/>
  <c r="P318" i="18"/>
  <c r="R318" i="18"/>
  <c r="T318" i="18"/>
  <c r="E319" i="18"/>
  <c r="H319" i="18"/>
  <c r="N319" i="18"/>
  <c r="P319" i="18"/>
  <c r="R319" i="18"/>
  <c r="T319" i="18"/>
  <c r="E320" i="18"/>
  <c r="H320" i="18"/>
  <c r="N320" i="18"/>
  <c r="P320" i="18"/>
  <c r="R320" i="18"/>
  <c r="T320" i="18"/>
  <c r="E321" i="18"/>
  <c r="H321" i="18"/>
  <c r="N321" i="18"/>
  <c r="P321" i="18"/>
  <c r="R321" i="18"/>
  <c r="T321" i="18"/>
  <c r="E322" i="18"/>
  <c r="H322" i="18"/>
  <c r="N322" i="18"/>
  <c r="P322" i="18"/>
  <c r="R322" i="18"/>
  <c r="T322" i="18"/>
  <c r="E323" i="18"/>
  <c r="H323" i="18"/>
  <c r="N323" i="18"/>
  <c r="P323" i="18"/>
  <c r="R323" i="18"/>
  <c r="T323" i="18"/>
  <c r="E324" i="18"/>
  <c r="H324" i="18"/>
  <c r="N324" i="18"/>
  <c r="P324" i="18"/>
  <c r="R324" i="18"/>
  <c r="T324" i="18"/>
  <c r="E325" i="18"/>
  <c r="H325" i="18"/>
  <c r="N325" i="18"/>
  <c r="P325" i="18"/>
  <c r="R325" i="18"/>
  <c r="T325" i="18"/>
  <c r="E326" i="18"/>
  <c r="H326" i="18"/>
  <c r="N326" i="18"/>
  <c r="P326" i="18"/>
  <c r="R326" i="18"/>
  <c r="T326" i="18"/>
  <c r="E327" i="18"/>
  <c r="H327" i="18"/>
  <c r="N327" i="18"/>
  <c r="P327" i="18"/>
  <c r="R327" i="18"/>
  <c r="T327" i="18"/>
  <c r="E328" i="18"/>
  <c r="H328" i="18"/>
  <c r="N328" i="18"/>
  <c r="P328" i="18"/>
  <c r="R328" i="18"/>
  <c r="T328" i="18"/>
  <c r="E329" i="18"/>
  <c r="H329" i="18"/>
  <c r="N329" i="18"/>
  <c r="P329" i="18"/>
  <c r="R329" i="18"/>
  <c r="T329" i="18"/>
  <c r="E330" i="18"/>
  <c r="H330" i="18"/>
  <c r="N330" i="18"/>
  <c r="P330" i="18"/>
  <c r="R330" i="18"/>
  <c r="T330" i="18"/>
  <c r="E331" i="18"/>
  <c r="H331" i="18"/>
  <c r="N331" i="18"/>
  <c r="P331" i="18"/>
  <c r="R331" i="18"/>
  <c r="T331" i="18"/>
  <c r="E332" i="18"/>
  <c r="H332" i="18"/>
  <c r="N332" i="18"/>
  <c r="P332" i="18"/>
  <c r="R332" i="18"/>
  <c r="T332" i="18"/>
  <c r="E333" i="18"/>
  <c r="H333" i="18"/>
  <c r="N333" i="18"/>
  <c r="P333" i="18"/>
  <c r="R333" i="18"/>
  <c r="T333" i="18"/>
  <c r="E334" i="18"/>
  <c r="H334" i="18"/>
  <c r="N334" i="18"/>
  <c r="P334" i="18"/>
  <c r="R334" i="18"/>
  <c r="T334" i="18"/>
  <c r="E335" i="18"/>
  <c r="H335" i="18"/>
  <c r="N335" i="18"/>
  <c r="P335" i="18"/>
  <c r="R335" i="18"/>
  <c r="T335" i="18"/>
  <c r="E336" i="18"/>
  <c r="H336" i="18"/>
  <c r="N336" i="18"/>
  <c r="P336" i="18"/>
  <c r="R336" i="18"/>
  <c r="T336" i="18"/>
  <c r="E337" i="18"/>
  <c r="H337" i="18"/>
  <c r="N337" i="18"/>
  <c r="P337" i="18"/>
  <c r="R337" i="18"/>
  <c r="T337" i="18"/>
  <c r="E338" i="18"/>
  <c r="H338" i="18"/>
  <c r="N338" i="18"/>
  <c r="P338" i="18"/>
  <c r="R338" i="18"/>
  <c r="T338" i="18"/>
  <c r="E339" i="18"/>
  <c r="H339" i="18"/>
  <c r="N339" i="18"/>
  <c r="P339" i="18"/>
  <c r="R339" i="18"/>
  <c r="T339" i="18"/>
  <c r="E340" i="18"/>
  <c r="H340" i="18"/>
  <c r="N340" i="18"/>
  <c r="P340" i="18"/>
  <c r="R340" i="18"/>
  <c r="T340" i="18"/>
  <c r="E341" i="18"/>
  <c r="H341" i="18"/>
  <c r="N341" i="18"/>
  <c r="P341" i="18"/>
  <c r="R341" i="18"/>
  <c r="T341" i="18"/>
  <c r="E342" i="18"/>
  <c r="H342" i="18"/>
  <c r="N342" i="18"/>
  <c r="P342" i="18"/>
  <c r="R342" i="18"/>
  <c r="T342" i="18"/>
  <c r="E343" i="18"/>
  <c r="H343" i="18"/>
  <c r="N343" i="18"/>
  <c r="P343" i="18"/>
  <c r="R343" i="18"/>
  <c r="T343" i="18"/>
  <c r="E344" i="18"/>
  <c r="H344" i="18"/>
  <c r="N344" i="18"/>
  <c r="P344" i="18"/>
  <c r="R344" i="18"/>
  <c r="T344" i="18"/>
  <c r="E345" i="18"/>
  <c r="H345" i="18"/>
  <c r="N345" i="18"/>
  <c r="P345" i="18"/>
  <c r="R345" i="18"/>
  <c r="T345" i="18"/>
  <c r="E346" i="18"/>
  <c r="H346" i="18"/>
  <c r="N346" i="18"/>
  <c r="P346" i="18"/>
  <c r="R346" i="18"/>
  <c r="T346" i="18"/>
  <c r="E347" i="18"/>
  <c r="H347" i="18"/>
  <c r="N347" i="18"/>
  <c r="P347" i="18"/>
  <c r="R347" i="18"/>
  <c r="T347" i="18"/>
  <c r="E348" i="18"/>
  <c r="H348" i="18"/>
  <c r="N348" i="18"/>
  <c r="P348" i="18"/>
  <c r="R348" i="18"/>
  <c r="T348" i="18"/>
  <c r="E349" i="18"/>
  <c r="H349" i="18"/>
  <c r="N349" i="18"/>
  <c r="P349" i="18"/>
  <c r="R349" i="18"/>
  <c r="T349" i="18"/>
  <c r="E350" i="18"/>
  <c r="H350" i="18"/>
  <c r="N350" i="18"/>
  <c r="P350" i="18"/>
  <c r="R350" i="18"/>
  <c r="T350" i="18"/>
  <c r="E351" i="18"/>
  <c r="H351" i="18"/>
  <c r="N351" i="18"/>
  <c r="P351" i="18"/>
  <c r="R351" i="18"/>
  <c r="T351" i="18"/>
  <c r="E352" i="18"/>
  <c r="H352" i="18"/>
  <c r="N352" i="18"/>
  <c r="P352" i="18"/>
  <c r="R352" i="18"/>
  <c r="T352" i="18"/>
  <c r="E353" i="18"/>
  <c r="H353" i="18"/>
  <c r="N353" i="18"/>
  <c r="P353" i="18"/>
  <c r="R353" i="18"/>
  <c r="T353" i="18"/>
  <c r="E354" i="18"/>
  <c r="H354" i="18"/>
  <c r="N354" i="18"/>
  <c r="P354" i="18"/>
  <c r="R354" i="18"/>
  <c r="T354" i="18"/>
  <c r="E355" i="18"/>
  <c r="H355" i="18"/>
  <c r="N355" i="18"/>
  <c r="P355" i="18"/>
  <c r="R355" i="18"/>
  <c r="T355" i="18"/>
  <c r="E356" i="18"/>
  <c r="H356" i="18"/>
  <c r="N356" i="18"/>
  <c r="P356" i="18"/>
  <c r="R356" i="18"/>
  <c r="T356" i="18"/>
  <c r="E357" i="18"/>
  <c r="H357" i="18"/>
  <c r="N357" i="18"/>
  <c r="P357" i="18"/>
  <c r="R357" i="18"/>
  <c r="T357" i="18"/>
  <c r="E358" i="18"/>
  <c r="H358" i="18"/>
  <c r="N358" i="18"/>
  <c r="P358" i="18"/>
  <c r="R358" i="18"/>
  <c r="T358" i="18"/>
  <c r="E359" i="18"/>
  <c r="H359" i="18"/>
  <c r="N359" i="18"/>
  <c r="P359" i="18"/>
  <c r="R359" i="18"/>
  <c r="T359" i="18"/>
  <c r="E360" i="18"/>
  <c r="H360" i="18"/>
  <c r="N360" i="18"/>
  <c r="P360" i="18"/>
  <c r="R360" i="18"/>
  <c r="T360" i="18"/>
  <c r="E361" i="18"/>
  <c r="H361" i="18"/>
  <c r="N361" i="18"/>
  <c r="P361" i="18"/>
  <c r="R361" i="18"/>
  <c r="T361" i="18"/>
  <c r="E362" i="18"/>
  <c r="H362" i="18"/>
  <c r="N362" i="18"/>
  <c r="P362" i="18"/>
  <c r="R362" i="18"/>
  <c r="T362" i="18"/>
  <c r="E363" i="18"/>
  <c r="H363" i="18"/>
  <c r="N363" i="18"/>
  <c r="P363" i="18"/>
  <c r="R363" i="18"/>
  <c r="T363" i="18"/>
  <c r="E364" i="18"/>
  <c r="H364" i="18"/>
  <c r="N364" i="18"/>
  <c r="P364" i="18"/>
  <c r="R364" i="18"/>
  <c r="T364" i="18"/>
  <c r="E365" i="18"/>
  <c r="H365" i="18"/>
  <c r="N365" i="18"/>
  <c r="P365" i="18"/>
  <c r="R365" i="18"/>
  <c r="T365" i="18"/>
  <c r="E366" i="18"/>
  <c r="H366" i="18"/>
  <c r="N366" i="18"/>
  <c r="P366" i="18"/>
  <c r="R366" i="18"/>
  <c r="T366" i="18"/>
  <c r="E367" i="18"/>
  <c r="H367" i="18"/>
  <c r="N367" i="18"/>
  <c r="P367" i="18"/>
  <c r="R367" i="18"/>
  <c r="T367" i="18"/>
  <c r="E368" i="18"/>
  <c r="H368" i="18"/>
  <c r="N368" i="18"/>
  <c r="P368" i="18"/>
  <c r="R368" i="18"/>
  <c r="T368" i="18"/>
  <c r="E369" i="18"/>
  <c r="H369" i="18"/>
  <c r="N369" i="18"/>
  <c r="P369" i="18"/>
  <c r="R369" i="18"/>
  <c r="T369" i="18"/>
  <c r="E370" i="18"/>
  <c r="H370" i="18"/>
  <c r="N370" i="18"/>
  <c r="P370" i="18"/>
  <c r="R370" i="18"/>
  <c r="T370" i="18"/>
  <c r="E371" i="18"/>
  <c r="H371" i="18"/>
  <c r="N371" i="18"/>
  <c r="P371" i="18"/>
  <c r="R371" i="18"/>
  <c r="T371" i="18"/>
  <c r="E372" i="18"/>
  <c r="H372" i="18"/>
  <c r="N372" i="18"/>
  <c r="P372" i="18"/>
  <c r="R372" i="18"/>
  <c r="T372" i="18"/>
  <c r="E373" i="18"/>
  <c r="H373" i="18"/>
  <c r="N373" i="18"/>
  <c r="P373" i="18"/>
  <c r="R373" i="18"/>
  <c r="T373" i="18"/>
  <c r="E374" i="18"/>
  <c r="H374" i="18"/>
  <c r="N374" i="18"/>
  <c r="P374" i="18"/>
  <c r="R374" i="18"/>
  <c r="T374" i="18"/>
  <c r="E375" i="18"/>
  <c r="H375" i="18"/>
  <c r="N375" i="18"/>
  <c r="P375" i="18"/>
  <c r="R375" i="18"/>
  <c r="T375" i="18"/>
  <c r="E376" i="18"/>
  <c r="H376" i="18"/>
  <c r="N376" i="18"/>
  <c r="P376" i="18"/>
  <c r="R376" i="18"/>
  <c r="T376" i="18"/>
  <c r="E377" i="18"/>
  <c r="H377" i="18"/>
  <c r="N377" i="18"/>
  <c r="P377" i="18"/>
  <c r="R377" i="18"/>
  <c r="T377" i="18"/>
  <c r="E378" i="18"/>
  <c r="H378" i="18"/>
  <c r="N378" i="18"/>
  <c r="P378" i="18"/>
  <c r="R378" i="18"/>
  <c r="T378" i="18"/>
  <c r="E379" i="18"/>
  <c r="H379" i="18"/>
  <c r="N379" i="18"/>
  <c r="P379" i="18"/>
  <c r="R379" i="18"/>
  <c r="T379" i="18"/>
  <c r="E380" i="18"/>
  <c r="H380" i="18"/>
  <c r="N380" i="18"/>
  <c r="P380" i="18"/>
  <c r="R380" i="18"/>
  <c r="T380" i="18"/>
  <c r="E381" i="18"/>
  <c r="H381" i="18"/>
  <c r="N381" i="18"/>
  <c r="P381" i="18"/>
  <c r="R381" i="18"/>
  <c r="T381" i="18"/>
  <c r="E382" i="18"/>
  <c r="H382" i="18"/>
  <c r="N382" i="18"/>
  <c r="P382" i="18"/>
  <c r="R382" i="18"/>
  <c r="T382" i="18"/>
  <c r="E383" i="18"/>
  <c r="H383" i="18"/>
  <c r="N383" i="18"/>
  <c r="P383" i="18"/>
  <c r="R383" i="18"/>
  <c r="T383" i="18"/>
  <c r="E384" i="18"/>
  <c r="H384" i="18"/>
  <c r="N384" i="18"/>
  <c r="P384" i="18"/>
  <c r="R384" i="18"/>
  <c r="T384" i="18"/>
  <c r="E385" i="18"/>
  <c r="H385" i="18"/>
  <c r="N385" i="18"/>
  <c r="P385" i="18"/>
  <c r="R385" i="18"/>
  <c r="T385" i="18"/>
  <c r="E386" i="18"/>
  <c r="H386" i="18"/>
  <c r="N386" i="18"/>
  <c r="P386" i="18"/>
  <c r="R386" i="18"/>
  <c r="T386" i="18"/>
  <c r="E387" i="18"/>
  <c r="H387" i="18"/>
  <c r="N387" i="18"/>
  <c r="P387" i="18"/>
  <c r="R387" i="18"/>
  <c r="T387" i="18"/>
  <c r="E388" i="18"/>
  <c r="H388" i="18"/>
  <c r="N388" i="18"/>
  <c r="P388" i="18"/>
  <c r="R388" i="18"/>
  <c r="T388" i="18"/>
  <c r="E389" i="18"/>
  <c r="H389" i="18"/>
  <c r="N389" i="18"/>
  <c r="P389" i="18"/>
  <c r="R389" i="18"/>
  <c r="T389" i="18"/>
  <c r="E390" i="18"/>
  <c r="H390" i="18"/>
  <c r="N390" i="18"/>
  <c r="P390" i="18"/>
  <c r="R390" i="18"/>
  <c r="T390" i="18"/>
  <c r="E391" i="18"/>
  <c r="H391" i="18"/>
  <c r="N391" i="18"/>
  <c r="P391" i="18"/>
  <c r="R391" i="18"/>
  <c r="T391" i="18"/>
  <c r="E392" i="18"/>
  <c r="H392" i="18"/>
  <c r="N392" i="18"/>
  <c r="P392" i="18"/>
  <c r="R392" i="18"/>
  <c r="T392" i="18"/>
  <c r="E393" i="18"/>
  <c r="H393" i="18"/>
  <c r="N393" i="18"/>
  <c r="P393" i="18"/>
  <c r="R393" i="18"/>
  <c r="T393" i="18"/>
  <c r="E394" i="18"/>
  <c r="H394" i="18"/>
  <c r="N394" i="18"/>
  <c r="P394" i="18"/>
  <c r="R394" i="18"/>
  <c r="T394" i="18"/>
  <c r="E395" i="18"/>
  <c r="H395" i="18"/>
  <c r="N395" i="18"/>
  <c r="P395" i="18"/>
  <c r="R395" i="18"/>
  <c r="T395" i="18"/>
  <c r="E396" i="18"/>
  <c r="H396" i="18"/>
  <c r="N396" i="18"/>
  <c r="P396" i="18"/>
  <c r="R396" i="18"/>
  <c r="T396" i="18"/>
  <c r="E397" i="18"/>
  <c r="H397" i="18"/>
  <c r="N397" i="18"/>
  <c r="P397" i="18"/>
  <c r="R397" i="18"/>
  <c r="T397" i="18"/>
  <c r="E398" i="18"/>
  <c r="H398" i="18"/>
  <c r="N398" i="18"/>
  <c r="P398" i="18"/>
  <c r="R398" i="18"/>
  <c r="T398" i="18"/>
  <c r="E399" i="18"/>
  <c r="H399" i="18"/>
  <c r="N399" i="18"/>
  <c r="P399" i="18"/>
  <c r="R399" i="18"/>
  <c r="T399" i="18"/>
  <c r="E400" i="18"/>
  <c r="H400" i="18"/>
  <c r="N400" i="18"/>
  <c r="P400" i="18"/>
  <c r="R400" i="18"/>
  <c r="T400" i="18"/>
  <c r="E401" i="18"/>
  <c r="H401" i="18"/>
  <c r="N401" i="18"/>
  <c r="P401" i="18"/>
  <c r="R401" i="18"/>
  <c r="T401" i="18"/>
  <c r="E402" i="18"/>
  <c r="H402" i="18"/>
  <c r="N402" i="18"/>
  <c r="P402" i="18"/>
  <c r="R402" i="18"/>
  <c r="T402" i="18"/>
  <c r="E403" i="18"/>
  <c r="H403" i="18"/>
  <c r="N403" i="18"/>
  <c r="P403" i="18"/>
  <c r="R403" i="18"/>
  <c r="T403" i="18"/>
  <c r="E404" i="18"/>
  <c r="H404" i="18"/>
  <c r="N404" i="18"/>
  <c r="P404" i="18"/>
  <c r="R404" i="18"/>
  <c r="T404" i="18"/>
  <c r="E405" i="18"/>
  <c r="H405" i="18"/>
  <c r="N405" i="18"/>
  <c r="P405" i="18"/>
  <c r="R405" i="18"/>
  <c r="T405" i="18"/>
  <c r="E406" i="18"/>
  <c r="H406" i="18"/>
  <c r="N406" i="18"/>
  <c r="P406" i="18"/>
  <c r="R406" i="18"/>
  <c r="T406" i="18"/>
  <c r="E407" i="18"/>
  <c r="H407" i="18"/>
  <c r="N407" i="18"/>
  <c r="P407" i="18"/>
  <c r="R407" i="18"/>
  <c r="T407" i="18"/>
  <c r="E408" i="18"/>
  <c r="H408" i="18"/>
  <c r="N408" i="18"/>
  <c r="P408" i="18"/>
  <c r="R408" i="18"/>
  <c r="T408" i="18"/>
  <c r="E409" i="18"/>
  <c r="H409" i="18"/>
  <c r="N409" i="18"/>
  <c r="P409" i="18"/>
  <c r="R409" i="18"/>
  <c r="T409" i="18"/>
  <c r="E410" i="18"/>
  <c r="H410" i="18"/>
  <c r="N410" i="18"/>
  <c r="P410" i="18"/>
  <c r="R410" i="18"/>
  <c r="T410" i="18"/>
  <c r="E411" i="18"/>
  <c r="H411" i="18"/>
  <c r="N411" i="18"/>
  <c r="P411" i="18"/>
  <c r="R411" i="18"/>
  <c r="T411" i="18"/>
  <c r="E412" i="18"/>
  <c r="H412" i="18"/>
  <c r="N412" i="18"/>
  <c r="P412" i="18"/>
  <c r="R412" i="18"/>
  <c r="T412" i="18"/>
  <c r="E413" i="18"/>
  <c r="H413" i="18"/>
  <c r="N413" i="18"/>
  <c r="P413" i="18"/>
  <c r="R413" i="18"/>
  <c r="T413" i="18"/>
  <c r="E414" i="18"/>
  <c r="H414" i="18"/>
  <c r="N414" i="18"/>
  <c r="P414" i="18"/>
  <c r="R414" i="18"/>
  <c r="T414" i="18"/>
  <c r="E415" i="18"/>
  <c r="H415" i="18"/>
  <c r="N415" i="18"/>
  <c r="P415" i="18"/>
  <c r="R415" i="18"/>
  <c r="T415" i="18"/>
  <c r="E416" i="18"/>
  <c r="H416" i="18"/>
  <c r="N416" i="18"/>
  <c r="P416" i="18"/>
  <c r="R416" i="18"/>
  <c r="T416" i="18"/>
  <c r="E417" i="18"/>
  <c r="H417" i="18"/>
  <c r="N417" i="18"/>
  <c r="P417" i="18"/>
  <c r="R417" i="18"/>
  <c r="T417" i="18"/>
  <c r="E418" i="18"/>
  <c r="H418" i="18"/>
  <c r="N418" i="18"/>
  <c r="P418" i="18"/>
  <c r="R418" i="18"/>
  <c r="T418" i="18"/>
  <c r="E419" i="18"/>
  <c r="H419" i="18"/>
  <c r="N419" i="18"/>
  <c r="P419" i="18"/>
  <c r="R419" i="18"/>
  <c r="T419" i="18"/>
  <c r="E420" i="18"/>
  <c r="H420" i="18"/>
  <c r="N420" i="18"/>
  <c r="P420" i="18"/>
  <c r="R420" i="18"/>
  <c r="T420" i="18"/>
  <c r="E421" i="18"/>
  <c r="H421" i="18"/>
  <c r="N421" i="18"/>
  <c r="P421" i="18"/>
  <c r="R421" i="18"/>
  <c r="T421" i="18"/>
  <c r="E422" i="18"/>
  <c r="H422" i="18"/>
  <c r="N422" i="18"/>
  <c r="P422" i="18"/>
  <c r="R422" i="18"/>
  <c r="T422" i="18"/>
  <c r="E423" i="18"/>
  <c r="H423" i="18"/>
  <c r="N423" i="18"/>
  <c r="P423" i="18"/>
  <c r="R423" i="18"/>
  <c r="T423" i="18"/>
  <c r="E424" i="18"/>
  <c r="H424" i="18"/>
  <c r="N424" i="18"/>
  <c r="P424" i="18"/>
  <c r="R424" i="18"/>
  <c r="T424" i="18"/>
  <c r="E425" i="18"/>
  <c r="H425" i="18"/>
  <c r="N425" i="18"/>
  <c r="P425" i="18"/>
  <c r="R425" i="18"/>
  <c r="T425" i="18"/>
  <c r="E426" i="18"/>
  <c r="H426" i="18"/>
  <c r="N426" i="18"/>
  <c r="P426" i="18"/>
  <c r="R426" i="18"/>
  <c r="T426" i="18"/>
  <c r="E427" i="18"/>
  <c r="H427" i="18"/>
  <c r="N427" i="18"/>
  <c r="P427" i="18"/>
  <c r="R427" i="18"/>
  <c r="T427" i="18"/>
  <c r="E428" i="18"/>
  <c r="H428" i="18"/>
  <c r="N428" i="18"/>
  <c r="P428" i="18"/>
  <c r="R428" i="18"/>
  <c r="T428" i="18"/>
  <c r="E429" i="18"/>
  <c r="H429" i="18"/>
  <c r="N429" i="18"/>
  <c r="P429" i="18"/>
  <c r="R429" i="18"/>
  <c r="T429" i="18"/>
  <c r="E430" i="18"/>
  <c r="H430" i="18"/>
  <c r="N430" i="18"/>
  <c r="P430" i="18"/>
  <c r="R430" i="18"/>
  <c r="T430" i="18"/>
  <c r="E431" i="18"/>
  <c r="H431" i="18"/>
  <c r="N431" i="18"/>
  <c r="P431" i="18"/>
  <c r="R431" i="18"/>
  <c r="T431" i="18"/>
  <c r="E432" i="18"/>
  <c r="H432" i="18"/>
  <c r="N432" i="18"/>
  <c r="P432" i="18"/>
  <c r="R432" i="18"/>
  <c r="T432" i="18"/>
  <c r="E433" i="18"/>
  <c r="H433" i="18"/>
  <c r="N433" i="18"/>
  <c r="P433" i="18"/>
  <c r="R433" i="18"/>
  <c r="T433" i="18"/>
  <c r="E434" i="18"/>
  <c r="H434" i="18"/>
  <c r="N434" i="18"/>
  <c r="P434" i="18"/>
  <c r="R434" i="18"/>
  <c r="T434" i="18"/>
  <c r="E435" i="18"/>
  <c r="H435" i="18"/>
  <c r="N435" i="18"/>
  <c r="P435" i="18"/>
  <c r="R435" i="18"/>
  <c r="T435" i="18"/>
  <c r="E436" i="18"/>
  <c r="H436" i="18"/>
  <c r="N436" i="18"/>
  <c r="P436" i="18"/>
  <c r="R436" i="18"/>
  <c r="T436" i="18"/>
  <c r="E437" i="18"/>
  <c r="H437" i="18"/>
  <c r="N437" i="18"/>
  <c r="P437" i="18"/>
  <c r="R437" i="18"/>
  <c r="T437" i="18"/>
  <c r="E438" i="18"/>
  <c r="H438" i="18"/>
  <c r="N438" i="18"/>
  <c r="P438" i="18"/>
  <c r="R438" i="18"/>
  <c r="T438" i="18"/>
  <c r="E439" i="18"/>
  <c r="H439" i="18"/>
  <c r="N439" i="18"/>
  <c r="P439" i="18"/>
  <c r="R439" i="18"/>
  <c r="T439" i="18"/>
  <c r="E440" i="18"/>
  <c r="H440" i="18"/>
  <c r="N440" i="18"/>
  <c r="P440" i="18"/>
  <c r="R440" i="18"/>
  <c r="T440" i="18"/>
  <c r="E441" i="18"/>
  <c r="H441" i="18"/>
  <c r="N441" i="18"/>
  <c r="P441" i="18"/>
  <c r="R441" i="18"/>
  <c r="T441" i="18"/>
  <c r="E442" i="18"/>
  <c r="H442" i="18"/>
  <c r="N442" i="18"/>
  <c r="P442" i="18"/>
  <c r="R442" i="18"/>
  <c r="T442" i="18"/>
  <c r="E443" i="18"/>
  <c r="H443" i="18"/>
  <c r="N443" i="18"/>
  <c r="P443" i="18"/>
  <c r="R443" i="18"/>
  <c r="T443" i="18"/>
  <c r="E444" i="18"/>
  <c r="H444" i="18"/>
  <c r="N444" i="18"/>
  <c r="P444" i="18"/>
  <c r="R444" i="18"/>
  <c r="T444" i="18"/>
  <c r="E445" i="18"/>
  <c r="H445" i="18"/>
  <c r="N445" i="18"/>
  <c r="P445" i="18"/>
  <c r="R445" i="18"/>
  <c r="T445" i="18"/>
  <c r="E446" i="18"/>
  <c r="H446" i="18"/>
  <c r="N446" i="18"/>
  <c r="P446" i="18"/>
  <c r="R446" i="18"/>
  <c r="T446" i="18"/>
  <c r="E447" i="18"/>
  <c r="H447" i="18"/>
  <c r="N447" i="18"/>
  <c r="P447" i="18"/>
  <c r="R447" i="18"/>
  <c r="T447" i="18"/>
  <c r="E448" i="18"/>
  <c r="H448" i="18"/>
  <c r="N448" i="18"/>
  <c r="P448" i="18"/>
  <c r="R448" i="18"/>
  <c r="T448" i="18"/>
  <c r="E449" i="18"/>
  <c r="H449" i="18"/>
  <c r="N449" i="18"/>
  <c r="P449" i="18"/>
  <c r="R449" i="18"/>
  <c r="T449" i="18"/>
  <c r="E450" i="18"/>
  <c r="H450" i="18"/>
  <c r="N450" i="18"/>
  <c r="P450" i="18"/>
  <c r="R450" i="18"/>
  <c r="T450" i="18"/>
  <c r="E451" i="18"/>
  <c r="H451" i="18"/>
  <c r="N451" i="18"/>
  <c r="P451" i="18"/>
  <c r="R451" i="18"/>
  <c r="T451" i="18"/>
  <c r="E452" i="18"/>
  <c r="H452" i="18"/>
  <c r="N452" i="18"/>
  <c r="P452" i="18"/>
  <c r="R452" i="18"/>
  <c r="T452" i="18"/>
  <c r="E453" i="18"/>
  <c r="H453" i="18"/>
  <c r="N453" i="18"/>
  <c r="P453" i="18"/>
  <c r="R453" i="18"/>
  <c r="T453" i="18"/>
  <c r="E454" i="18"/>
  <c r="H454" i="18"/>
  <c r="N454" i="18"/>
  <c r="P454" i="18"/>
  <c r="R454" i="18"/>
  <c r="T454" i="18"/>
  <c r="E455" i="18"/>
  <c r="H455" i="18"/>
  <c r="N455" i="18"/>
  <c r="P455" i="18"/>
  <c r="R455" i="18"/>
  <c r="T455" i="18"/>
  <c r="E456" i="18"/>
  <c r="H456" i="18"/>
  <c r="N456" i="18"/>
  <c r="P456" i="18"/>
  <c r="R456" i="18"/>
  <c r="T456" i="18"/>
  <c r="E457" i="18"/>
  <c r="H457" i="18"/>
  <c r="N457" i="18"/>
  <c r="P457" i="18"/>
  <c r="R457" i="18"/>
  <c r="T457" i="18"/>
  <c r="E458" i="18"/>
  <c r="H458" i="18"/>
  <c r="N458" i="18"/>
  <c r="P458" i="18"/>
  <c r="R458" i="18"/>
  <c r="T458" i="18"/>
  <c r="E459" i="18"/>
  <c r="H459" i="18"/>
  <c r="N459" i="18"/>
  <c r="P459" i="18"/>
  <c r="R459" i="18"/>
  <c r="T459" i="18"/>
  <c r="E460" i="18"/>
  <c r="H460" i="18"/>
  <c r="N460" i="18"/>
  <c r="P460" i="18"/>
  <c r="R460" i="18"/>
  <c r="T460" i="18"/>
  <c r="E461" i="18"/>
  <c r="H461" i="18"/>
  <c r="N461" i="18"/>
  <c r="P461" i="18"/>
  <c r="R461" i="18"/>
  <c r="T461" i="18"/>
  <c r="E462" i="18"/>
  <c r="H462" i="18"/>
  <c r="N462" i="18"/>
  <c r="P462" i="18"/>
  <c r="R462" i="18"/>
  <c r="T462" i="18"/>
  <c r="E463" i="18"/>
  <c r="H463" i="18"/>
  <c r="N463" i="18"/>
  <c r="P463" i="18"/>
  <c r="R463" i="18"/>
  <c r="T463" i="18"/>
  <c r="E464" i="18"/>
  <c r="H464" i="18"/>
  <c r="N464" i="18"/>
  <c r="P464" i="18"/>
  <c r="R464" i="18"/>
  <c r="T464" i="18"/>
  <c r="E465" i="18"/>
  <c r="H465" i="18"/>
  <c r="N465" i="18"/>
  <c r="P465" i="18"/>
  <c r="R465" i="18"/>
  <c r="T465" i="18"/>
  <c r="E466" i="18"/>
  <c r="H466" i="18"/>
  <c r="N466" i="18"/>
  <c r="P466" i="18"/>
  <c r="R466" i="18"/>
  <c r="T466" i="18"/>
  <c r="E467" i="18"/>
  <c r="H467" i="18"/>
  <c r="N467" i="18"/>
  <c r="P467" i="18"/>
  <c r="R467" i="18"/>
  <c r="T467" i="18"/>
  <c r="E468" i="18"/>
  <c r="H468" i="18"/>
  <c r="N468" i="18"/>
  <c r="P468" i="18"/>
  <c r="R468" i="18"/>
  <c r="T468" i="18"/>
  <c r="E469" i="18"/>
  <c r="H469" i="18"/>
  <c r="N469" i="18"/>
  <c r="P469" i="18"/>
  <c r="R469" i="18"/>
  <c r="T469" i="18"/>
  <c r="E470" i="18"/>
  <c r="H470" i="18"/>
  <c r="N470" i="18"/>
  <c r="P470" i="18"/>
  <c r="R470" i="18"/>
  <c r="T470" i="18"/>
  <c r="E471" i="18"/>
  <c r="H471" i="18"/>
  <c r="N471" i="18"/>
  <c r="P471" i="18"/>
  <c r="R471" i="18"/>
  <c r="T471" i="18"/>
  <c r="E472" i="18"/>
  <c r="H472" i="18"/>
  <c r="N472" i="18"/>
  <c r="P472" i="18"/>
  <c r="R472" i="18"/>
  <c r="T472" i="18"/>
  <c r="E473" i="18"/>
  <c r="H473" i="18"/>
  <c r="N473" i="18"/>
  <c r="P473" i="18"/>
  <c r="R473" i="18"/>
  <c r="T473" i="18"/>
  <c r="E474" i="18"/>
  <c r="H474" i="18"/>
  <c r="N474" i="18"/>
  <c r="P474" i="18"/>
  <c r="R474" i="18"/>
  <c r="T474" i="18"/>
  <c r="E475" i="18"/>
  <c r="H475" i="18"/>
  <c r="N475" i="18"/>
  <c r="P475" i="18"/>
  <c r="R475" i="18"/>
  <c r="T475" i="18"/>
  <c r="E476" i="18"/>
  <c r="H476" i="18"/>
  <c r="N476" i="18"/>
  <c r="P476" i="18"/>
  <c r="R476" i="18"/>
  <c r="T476" i="18"/>
  <c r="E477" i="18"/>
  <c r="H477" i="18"/>
  <c r="N477" i="18"/>
  <c r="P477" i="18"/>
  <c r="R477" i="18"/>
  <c r="T477" i="18"/>
  <c r="E478" i="18"/>
  <c r="H478" i="18"/>
  <c r="N478" i="18"/>
  <c r="P478" i="18"/>
  <c r="R478" i="18"/>
  <c r="T478" i="18"/>
  <c r="E479" i="18"/>
  <c r="H479" i="18"/>
  <c r="N479" i="18"/>
  <c r="P479" i="18"/>
  <c r="R479" i="18"/>
  <c r="T479" i="18"/>
  <c r="E480" i="18"/>
  <c r="H480" i="18"/>
  <c r="N480" i="18"/>
  <c r="P480" i="18"/>
  <c r="R480" i="18"/>
  <c r="T480" i="18"/>
  <c r="E481" i="18"/>
  <c r="H481" i="18"/>
  <c r="N481" i="18"/>
  <c r="P481" i="18"/>
  <c r="R481" i="18"/>
  <c r="T481" i="18"/>
  <c r="E482" i="18"/>
  <c r="H482" i="18"/>
  <c r="N482" i="18"/>
  <c r="P482" i="18"/>
  <c r="R482" i="18"/>
  <c r="T482" i="18"/>
  <c r="E483" i="18"/>
  <c r="H483" i="18"/>
  <c r="N483" i="18"/>
  <c r="P483" i="18"/>
  <c r="R483" i="18"/>
  <c r="T483" i="18"/>
  <c r="E484" i="18"/>
  <c r="H484" i="18"/>
  <c r="N484" i="18"/>
  <c r="P484" i="18"/>
  <c r="R484" i="18"/>
  <c r="T484" i="18"/>
  <c r="E485" i="18"/>
  <c r="H485" i="18"/>
  <c r="N485" i="18"/>
  <c r="P485" i="18"/>
  <c r="R485" i="18"/>
  <c r="T485" i="18"/>
  <c r="E486" i="18"/>
  <c r="H486" i="18"/>
  <c r="N486" i="18"/>
  <c r="P486" i="18"/>
  <c r="R486" i="18"/>
  <c r="T486" i="18"/>
  <c r="E487" i="18"/>
  <c r="H487" i="18"/>
  <c r="N487" i="18"/>
  <c r="P487" i="18"/>
  <c r="R487" i="18"/>
  <c r="T487" i="18"/>
  <c r="E488" i="18"/>
  <c r="H488" i="18"/>
  <c r="N488" i="18"/>
  <c r="P488" i="18"/>
  <c r="R488" i="18"/>
  <c r="T488" i="18"/>
  <c r="E489" i="18"/>
  <c r="H489" i="18"/>
  <c r="N489" i="18"/>
  <c r="P489" i="18"/>
  <c r="R489" i="18"/>
  <c r="T489" i="18"/>
  <c r="E490" i="18"/>
  <c r="H490" i="18"/>
  <c r="N490" i="18"/>
  <c r="P490" i="18"/>
  <c r="R490" i="18"/>
  <c r="T490" i="18"/>
  <c r="E491" i="18"/>
  <c r="H491" i="18"/>
  <c r="N491" i="18"/>
  <c r="P491" i="18"/>
  <c r="R491" i="18"/>
  <c r="T491" i="18"/>
  <c r="E492" i="18"/>
  <c r="H492" i="18"/>
  <c r="N492" i="18"/>
  <c r="P492" i="18"/>
  <c r="R492" i="18"/>
  <c r="T492" i="18"/>
  <c r="E493" i="18"/>
  <c r="H493" i="18"/>
  <c r="N493" i="18"/>
  <c r="P493" i="18"/>
  <c r="R493" i="18"/>
  <c r="T493" i="18"/>
  <c r="E494" i="18"/>
  <c r="H494" i="18"/>
  <c r="N494" i="18"/>
  <c r="P494" i="18"/>
  <c r="R494" i="18"/>
  <c r="T494" i="18"/>
  <c r="E495" i="18"/>
  <c r="H495" i="18"/>
  <c r="N495" i="18"/>
  <c r="P495" i="18"/>
  <c r="R495" i="18"/>
  <c r="T495" i="18"/>
  <c r="E496" i="18"/>
  <c r="H496" i="18"/>
  <c r="N496" i="18"/>
  <c r="P496" i="18"/>
  <c r="R496" i="18"/>
  <c r="T496" i="18"/>
  <c r="E497" i="18"/>
  <c r="H497" i="18"/>
  <c r="N497" i="18"/>
  <c r="P497" i="18"/>
  <c r="R497" i="18"/>
  <c r="T497" i="18"/>
  <c r="E498" i="18"/>
  <c r="H498" i="18"/>
  <c r="N498" i="18"/>
  <c r="P498" i="18"/>
  <c r="R498" i="18"/>
  <c r="T498" i="18"/>
  <c r="E499" i="18"/>
  <c r="H499" i="18"/>
  <c r="N499" i="18"/>
  <c r="P499" i="18"/>
  <c r="R499" i="18"/>
  <c r="T499" i="18"/>
  <c r="E500" i="18"/>
  <c r="H500" i="18"/>
  <c r="N500" i="18"/>
  <c r="P500" i="18"/>
  <c r="R500" i="18"/>
  <c r="T500" i="18"/>
  <c r="T5" i="18"/>
  <c r="R5" i="18"/>
  <c r="P5" i="18"/>
  <c r="N5" i="18"/>
  <c r="H5" i="18"/>
  <c r="E5" i="18"/>
  <c r="T4" i="18"/>
  <c r="R4" i="18"/>
  <c r="P4" i="18"/>
  <c r="N4" i="18"/>
  <c r="H4" i="18"/>
  <c r="E4" i="18"/>
  <c r="T3" i="18"/>
  <c r="R3" i="18"/>
  <c r="P3" i="18"/>
  <c r="N3" i="18"/>
  <c r="H3" i="18"/>
  <c r="E3" i="18"/>
  <c r="T2" i="18"/>
  <c r="R2" i="18"/>
  <c r="P2" i="18"/>
  <c r="N2" i="18"/>
  <c r="H2" i="18"/>
  <c r="E2" i="18"/>
  <c r="C2" i="18"/>
  <c r="B2" i="18"/>
  <c r="A2" i="18"/>
  <c r="J3" i="17" l="1"/>
  <c r="BB3" i="17"/>
  <c r="AO3" i="17" l="1"/>
  <c r="C3" i="17" l="1"/>
  <c r="B3" i="17"/>
  <c r="A3" i="17"/>
  <c r="D3" i="17" l="1"/>
  <c r="E3" i="17"/>
  <c r="F3" i="17"/>
  <c r="G3" i="17"/>
  <c r="H3" i="17"/>
  <c r="I3" i="17"/>
  <c r="M3" i="17"/>
  <c r="N3" i="17"/>
  <c r="O3" i="17"/>
  <c r="P3" i="17"/>
  <c r="Q3" i="17"/>
  <c r="R3" i="17"/>
  <c r="S3" i="17"/>
  <c r="T3" i="17"/>
  <c r="U3" i="17"/>
  <c r="V3" i="17"/>
  <c r="W3" i="17"/>
  <c r="X3" i="17"/>
  <c r="Y3" i="17"/>
  <c r="Z3" i="17"/>
  <c r="AA3" i="17"/>
  <c r="AB3" i="17"/>
  <c r="AC3" i="17"/>
  <c r="AD3" i="17"/>
  <c r="AE3" i="17"/>
  <c r="AF3" i="17"/>
  <c r="AG3" i="17"/>
  <c r="AJ3" i="17"/>
  <c r="AK3" i="17"/>
  <c r="AL3" i="17"/>
  <c r="AM3" i="17"/>
  <c r="AN3" i="17"/>
  <c r="AQ3" i="17"/>
  <c r="AR3" i="17"/>
  <c r="AS3" i="17"/>
  <c r="AT3" i="17"/>
  <c r="AV3" i="17"/>
  <c r="AX3" i="17"/>
  <c r="AZ3" i="17"/>
  <c r="BD3" i="17"/>
  <c r="BE3" i="17"/>
  <c r="C2" i="11"/>
  <c r="B2" i="11"/>
  <c r="A2" i="11"/>
  <c r="C2" i="12"/>
  <c r="B2" i="12"/>
  <c r="A2" i="12"/>
  <c r="C2" i="9"/>
  <c r="B2" i="9"/>
  <c r="A2" i="9"/>
  <c r="C2" i="13"/>
  <c r="B2" i="13"/>
  <c r="A2" i="13"/>
  <c r="C2" i="16"/>
  <c r="B2" i="16"/>
  <c r="A2" i="16"/>
  <c r="C2" i="8"/>
  <c r="B2" i="8"/>
  <c r="AY3" i="17"/>
  <c r="AW3" i="17"/>
  <c r="AU3" i="17"/>
  <c r="BA3" i="17"/>
  <c r="BC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000-000001000000}">
      <text>
        <r>
          <rPr>
            <b/>
            <sz val="8"/>
            <color indexed="81"/>
            <rFont val="Tahoma"/>
            <family val="2"/>
          </rPr>
          <t>Genauer Tag pflegen / Accurate day</t>
        </r>
      </text>
    </comment>
    <comment ref="B1" authorId="0" shapeId="0" xr:uid="{00000000-0006-0000-0000-000002000000}">
      <text>
        <r>
          <rPr>
            <b/>
            <sz val="8"/>
            <color indexed="81"/>
            <rFont val="Tahoma"/>
            <family val="2"/>
          </rPr>
          <t>Vollständige Firmenbezeichnung / Full name of company</t>
        </r>
      </text>
    </comment>
    <comment ref="C1" authorId="0" shapeId="0" xr:uid="{00000000-0006-0000-0000-000003000000}">
      <text>
        <r>
          <rPr>
            <b/>
            <sz val="8"/>
            <color indexed="81"/>
            <rFont val="Tahoma"/>
            <family val="2"/>
          </rPr>
          <t>höchstens 13 Stellen/ 
Not more than 13 points</t>
        </r>
      </text>
    </comment>
    <comment ref="D1" authorId="0" shapeId="0" xr:uid="{00000000-0006-0000-0000-000004000000}">
      <text>
        <r>
          <rPr>
            <b/>
            <sz val="8"/>
            <color indexed="81"/>
            <rFont val="Tahoma"/>
            <family val="2"/>
          </rPr>
          <t>höchstens 13 Stellen/ 
Not more than 13 points</t>
        </r>
      </text>
    </comment>
    <comment ref="E1" authorId="0" shapeId="0" xr:uid="{00000000-0006-0000-0000-000005000000}">
      <text>
        <r>
          <rPr>
            <b/>
            <sz val="8"/>
            <color indexed="81"/>
            <rFont val="Tahoma"/>
            <family val="2"/>
          </rPr>
          <t>Angaben zu Sorte, Inhalt, g/ml ect. / 
Indication to variety, conents ect.</t>
        </r>
        <r>
          <rPr>
            <sz val="8"/>
            <color indexed="81"/>
            <rFont val="Tahoma"/>
            <family val="2"/>
          </rPr>
          <t xml:space="preserve">
</t>
        </r>
      </text>
    </comment>
    <comment ref="F1" authorId="0" shapeId="0" xr:uid="{00000000-0006-0000-0000-000006000000}">
      <text>
        <r>
          <rPr>
            <b/>
            <sz val="8"/>
            <color indexed="81"/>
            <rFont val="Tahoma"/>
            <family val="2"/>
          </rPr>
          <t>Gewicht des Verkaufsartikels</t>
        </r>
        <r>
          <rPr>
            <sz val="8"/>
            <color indexed="81"/>
            <rFont val="Tahoma"/>
            <family val="2"/>
          </rPr>
          <t xml:space="preserve">
</t>
        </r>
      </text>
    </comment>
    <comment ref="I1" authorId="0" shapeId="0" xr:uid="{00000000-0006-0000-0000-000007000000}">
      <text>
        <r>
          <rPr>
            <b/>
            <sz val="8"/>
            <color indexed="81"/>
            <rFont val="Tahoma"/>
            <family val="2"/>
          </rPr>
          <t>Wenn ja = X /
If so = X</t>
        </r>
        <r>
          <rPr>
            <sz val="8"/>
            <color indexed="81"/>
            <rFont val="Tahoma"/>
            <family val="2"/>
          </rPr>
          <t xml:space="preserve">
</t>
        </r>
      </text>
    </comment>
    <comment ref="J1" authorId="0" shapeId="0" xr:uid="{00000000-0006-0000-0000-000008000000}">
      <text>
        <r>
          <rPr>
            <b/>
            <sz val="8"/>
            <color indexed="81"/>
            <rFont val="Tahoma"/>
            <family val="2"/>
          </rPr>
          <t>Wenn ja = X /
If so = X</t>
        </r>
        <r>
          <rPr>
            <sz val="8"/>
            <color indexed="81"/>
            <rFont val="Tahoma"/>
            <family val="2"/>
          </rPr>
          <t xml:space="preserve">
</t>
        </r>
      </text>
    </comment>
    <comment ref="K1" authorId="0" shapeId="0" xr:uid="{00000000-0006-0000-0000-000009000000}">
      <text>
        <r>
          <rPr>
            <b/>
            <sz val="8"/>
            <color indexed="81"/>
            <rFont val="Tahoma"/>
            <family val="2"/>
          </rPr>
          <t>Wenn ja = X /
If so = X</t>
        </r>
      </text>
    </comment>
    <comment ref="N1" authorId="0" shapeId="0" xr:uid="{00000000-0006-0000-0000-00000C000000}">
      <text>
        <r>
          <rPr>
            <b/>
            <sz val="8"/>
            <color indexed="81"/>
            <rFont val="Tahoma"/>
            <family val="2"/>
          </rPr>
          <t>siehe Auswahlliste / See Selection list</t>
        </r>
        <r>
          <rPr>
            <sz val="8"/>
            <color indexed="81"/>
            <rFont val="Tahoma"/>
            <family val="2"/>
          </rPr>
          <t xml:space="preserve">
</t>
        </r>
      </text>
    </comment>
    <comment ref="O1" authorId="0" shapeId="0" xr:uid="{00000000-0006-0000-0000-00000D000000}">
      <text>
        <r>
          <rPr>
            <b/>
            <sz val="9"/>
            <color indexed="81"/>
            <rFont val="Tahoma"/>
            <family val="2"/>
          </rPr>
          <t>G</t>
        </r>
        <r>
          <rPr>
            <b/>
            <sz val="8"/>
            <color indexed="81"/>
            <rFont val="Tahoma"/>
            <family val="2"/>
          </rPr>
          <t xml:space="preserve">lobal </t>
        </r>
        <r>
          <rPr>
            <b/>
            <sz val="9"/>
            <color indexed="81"/>
            <rFont val="Tahoma"/>
            <family val="2"/>
          </rPr>
          <t>T</t>
        </r>
        <r>
          <rPr>
            <b/>
            <sz val="8"/>
            <color indexed="81"/>
            <rFont val="Tahoma"/>
            <family val="2"/>
          </rPr>
          <t>rade</t>
        </r>
        <r>
          <rPr>
            <b/>
            <sz val="9"/>
            <color indexed="81"/>
            <rFont val="Tahoma"/>
            <family val="2"/>
          </rPr>
          <t xml:space="preserve"> I</t>
        </r>
        <r>
          <rPr>
            <b/>
            <sz val="8"/>
            <color indexed="81"/>
            <rFont val="Tahoma"/>
            <family val="2"/>
          </rPr>
          <t xml:space="preserve">tem </t>
        </r>
        <r>
          <rPr>
            <b/>
            <sz val="9"/>
            <color indexed="81"/>
            <rFont val="Tahoma"/>
            <family val="2"/>
          </rPr>
          <t>N</t>
        </r>
        <r>
          <rPr>
            <b/>
            <sz val="8"/>
            <color indexed="81"/>
            <rFont val="Tahoma"/>
            <family val="2"/>
          </rPr>
          <t>umber des Verkaufsartikels</t>
        </r>
        <r>
          <rPr>
            <sz val="8"/>
            <color indexed="81"/>
            <rFont val="Tahoma"/>
            <family val="2"/>
          </rPr>
          <t xml:space="preserve">
</t>
        </r>
      </text>
    </comment>
    <comment ref="P1" authorId="0" shapeId="0" xr:uid="{00000000-0006-0000-0000-00000E000000}">
      <text>
        <r>
          <rPr>
            <b/>
            <sz val="8"/>
            <color indexed="81"/>
            <rFont val="Tahoma"/>
            <family val="2"/>
          </rPr>
          <t>Gewicht des Verkaufsartikels in kg</t>
        </r>
      </text>
    </comment>
    <comment ref="Q1" authorId="0" shapeId="0" xr:uid="{00000000-0006-0000-0000-00000F000000}">
      <text>
        <r>
          <rPr>
            <b/>
            <sz val="8"/>
            <color indexed="81"/>
            <rFont val="Tahoma"/>
            <family val="2"/>
          </rPr>
          <t>Angabe in cm</t>
        </r>
        <r>
          <rPr>
            <sz val="8"/>
            <color indexed="81"/>
            <rFont val="Tahoma"/>
            <family val="2"/>
          </rPr>
          <t xml:space="preserve">
</t>
        </r>
      </text>
    </comment>
    <comment ref="R1" authorId="0" shapeId="0" xr:uid="{00000000-0006-0000-0000-000010000000}">
      <text>
        <r>
          <rPr>
            <b/>
            <sz val="8"/>
            <color indexed="81"/>
            <rFont val="Tahoma"/>
            <family val="2"/>
          </rPr>
          <t>Angabe in cm</t>
        </r>
        <r>
          <rPr>
            <sz val="8"/>
            <color indexed="81"/>
            <rFont val="Tahoma"/>
            <family val="2"/>
          </rPr>
          <t xml:space="preserve">
</t>
        </r>
      </text>
    </comment>
    <comment ref="S1" authorId="0" shapeId="0" xr:uid="{00000000-0006-0000-0000-000011000000}">
      <text>
        <r>
          <rPr>
            <b/>
            <sz val="8"/>
            <color indexed="81"/>
            <rFont val="Tahoma"/>
            <family val="2"/>
          </rPr>
          <t>Angabe in cm</t>
        </r>
        <r>
          <rPr>
            <sz val="8"/>
            <color indexed="81"/>
            <rFont val="Tahoma"/>
            <family val="2"/>
          </rPr>
          <t xml:space="preserve">
</t>
        </r>
      </text>
    </comment>
    <comment ref="T1" authorId="0" shapeId="0" xr:uid="{00000000-0006-0000-0000-000012000000}">
      <text>
        <r>
          <rPr>
            <b/>
            <sz val="8"/>
            <color indexed="81"/>
            <rFont val="Tahoma"/>
            <family val="2"/>
          </rPr>
          <t>Anzahl der Verkaufsartikel in der Unterverpackung.
Bei Auspackware unbedingt angeben.</t>
        </r>
      </text>
    </comment>
    <comment ref="V1" authorId="0" shapeId="0" xr:uid="{00000000-0006-0000-0000-000013000000}">
      <text>
        <r>
          <rPr>
            <b/>
            <sz val="8"/>
            <color indexed="81"/>
            <rFont val="Tahoma"/>
            <family val="2"/>
          </rPr>
          <t>Gewicht der Unterverpackung in kg</t>
        </r>
        <r>
          <rPr>
            <sz val="8"/>
            <color indexed="81"/>
            <rFont val="Tahoma"/>
            <family val="2"/>
          </rPr>
          <t xml:space="preserve">
</t>
        </r>
      </text>
    </comment>
    <comment ref="W1" authorId="0" shapeId="0" xr:uid="{00000000-0006-0000-0000-000014000000}">
      <text>
        <r>
          <rPr>
            <b/>
            <sz val="8"/>
            <color indexed="81"/>
            <rFont val="Tahoma"/>
            <family val="2"/>
          </rPr>
          <t>Angabe in cm</t>
        </r>
        <r>
          <rPr>
            <sz val="8"/>
            <color indexed="81"/>
            <rFont val="Tahoma"/>
            <family val="2"/>
          </rPr>
          <t xml:space="preserve">
</t>
        </r>
      </text>
    </comment>
    <comment ref="X1" authorId="0" shapeId="0" xr:uid="{00000000-0006-0000-0000-000015000000}">
      <text>
        <r>
          <rPr>
            <b/>
            <sz val="8"/>
            <color indexed="81"/>
            <rFont val="Tahoma"/>
            <family val="2"/>
          </rPr>
          <t>Angabe in cm</t>
        </r>
        <r>
          <rPr>
            <sz val="8"/>
            <color indexed="81"/>
            <rFont val="Tahoma"/>
            <family val="2"/>
          </rPr>
          <t xml:space="preserve">
</t>
        </r>
      </text>
    </comment>
    <comment ref="Y1" authorId="0" shapeId="0" xr:uid="{00000000-0006-0000-0000-000016000000}">
      <text>
        <r>
          <rPr>
            <b/>
            <sz val="8"/>
            <color indexed="81"/>
            <rFont val="Tahoma"/>
            <family val="2"/>
          </rPr>
          <t>Angabe in cm</t>
        </r>
        <r>
          <rPr>
            <sz val="8"/>
            <color indexed="81"/>
            <rFont val="Tahoma"/>
            <family val="2"/>
          </rPr>
          <t xml:space="preserve">
</t>
        </r>
      </text>
    </comment>
    <comment ref="Z1" authorId="0" shapeId="0" xr:uid="{00000000-0006-0000-0000-000017000000}">
      <text>
        <r>
          <rPr>
            <b/>
            <sz val="8"/>
            <color indexed="81"/>
            <rFont val="Tahoma"/>
            <family val="2"/>
          </rPr>
          <t>Anzahl der Verkaufsartikel im Kolli / Karton</t>
        </r>
        <r>
          <rPr>
            <sz val="8"/>
            <color indexed="81"/>
            <rFont val="Tahoma"/>
            <family val="2"/>
          </rPr>
          <t xml:space="preserve">
</t>
        </r>
      </text>
    </comment>
    <comment ref="AB1" authorId="0" shapeId="0" xr:uid="{00000000-0006-0000-0000-000018000000}">
      <text>
        <r>
          <rPr>
            <b/>
            <sz val="8"/>
            <color indexed="81"/>
            <rFont val="Tahoma"/>
            <family val="2"/>
          </rPr>
          <t>Gewicht des Kartons/Kollis in kg</t>
        </r>
        <r>
          <rPr>
            <sz val="8"/>
            <color indexed="81"/>
            <rFont val="Tahoma"/>
            <family val="2"/>
          </rPr>
          <t xml:space="preserve">
</t>
        </r>
      </text>
    </comment>
    <comment ref="AC1" authorId="0" shapeId="0" xr:uid="{00000000-0006-0000-0000-000019000000}">
      <text>
        <r>
          <rPr>
            <b/>
            <sz val="8"/>
            <color indexed="81"/>
            <rFont val="Tahoma"/>
            <family val="2"/>
          </rPr>
          <t>Angabe in cm</t>
        </r>
        <r>
          <rPr>
            <sz val="8"/>
            <color indexed="81"/>
            <rFont val="Tahoma"/>
            <family val="2"/>
          </rPr>
          <t xml:space="preserve">
</t>
        </r>
      </text>
    </comment>
    <comment ref="AD1" authorId="0" shapeId="0" xr:uid="{00000000-0006-0000-0000-00001A000000}">
      <text>
        <r>
          <rPr>
            <b/>
            <sz val="8"/>
            <color indexed="81"/>
            <rFont val="Tahoma"/>
            <family val="2"/>
          </rPr>
          <t>Angabe in cm</t>
        </r>
        <r>
          <rPr>
            <sz val="8"/>
            <color indexed="81"/>
            <rFont val="Tahoma"/>
            <family val="2"/>
          </rPr>
          <t xml:space="preserve">
</t>
        </r>
      </text>
    </comment>
    <comment ref="AE1" authorId="0" shapeId="0" xr:uid="{00000000-0006-0000-0000-00001B000000}">
      <text>
        <r>
          <rPr>
            <b/>
            <sz val="8"/>
            <color indexed="81"/>
            <rFont val="Tahoma"/>
            <family val="2"/>
          </rPr>
          <t>Angabe in cm</t>
        </r>
        <r>
          <rPr>
            <sz val="8"/>
            <color indexed="81"/>
            <rFont val="Tahoma"/>
            <family val="2"/>
          </rPr>
          <t xml:space="preserve">
</t>
        </r>
      </text>
    </comment>
    <comment ref="AF1" authorId="0" shapeId="0" xr:uid="{00000000-0006-0000-0000-00001C000000}">
      <text>
        <r>
          <rPr>
            <b/>
            <sz val="8"/>
            <color indexed="81"/>
            <rFont val="Tahoma"/>
            <family val="2"/>
          </rPr>
          <t>Anzahl der Verkaufsartikel auf der Lage</t>
        </r>
        <r>
          <rPr>
            <sz val="8"/>
            <color indexed="81"/>
            <rFont val="Tahoma"/>
            <family val="2"/>
          </rPr>
          <t xml:space="preserve">
</t>
        </r>
      </text>
    </comment>
    <comment ref="AG1" authorId="0" shapeId="0" xr:uid="{00000000-0006-0000-0000-00001D000000}">
      <text>
        <r>
          <rPr>
            <b/>
            <sz val="8"/>
            <color indexed="81"/>
            <rFont val="Tahoma"/>
            <family val="2"/>
          </rPr>
          <t>Gewicht der Lage in kg</t>
        </r>
        <r>
          <rPr>
            <sz val="8"/>
            <color indexed="81"/>
            <rFont val="Tahoma"/>
            <family val="2"/>
          </rPr>
          <t xml:space="preserve">
</t>
        </r>
      </text>
    </comment>
    <comment ref="AH1" authorId="0" shapeId="0" xr:uid="{00000000-0006-0000-0000-00001E000000}">
      <text>
        <r>
          <rPr>
            <b/>
            <sz val="8"/>
            <color indexed="81"/>
            <rFont val="Tahoma"/>
            <family val="2"/>
          </rPr>
          <t>Angabe in cm</t>
        </r>
        <r>
          <rPr>
            <sz val="8"/>
            <color indexed="81"/>
            <rFont val="Tahoma"/>
            <family val="2"/>
          </rPr>
          <t xml:space="preserve">
</t>
        </r>
      </text>
    </comment>
    <comment ref="AI1" authorId="0" shapeId="0" xr:uid="{00000000-0006-0000-0000-00001F000000}">
      <text>
        <r>
          <rPr>
            <b/>
            <sz val="8"/>
            <color indexed="81"/>
            <rFont val="Tahoma"/>
            <family val="2"/>
          </rPr>
          <t>Angabe in cm</t>
        </r>
        <r>
          <rPr>
            <sz val="8"/>
            <color indexed="81"/>
            <rFont val="Tahoma"/>
            <family val="2"/>
          </rPr>
          <t xml:space="preserve">
</t>
        </r>
      </text>
    </comment>
    <comment ref="AJ1" authorId="0" shapeId="0" xr:uid="{00000000-0006-0000-0000-000020000000}">
      <text>
        <r>
          <rPr>
            <b/>
            <sz val="8"/>
            <color indexed="81"/>
            <rFont val="Tahoma"/>
            <family val="2"/>
          </rPr>
          <t>Angabe in cm</t>
        </r>
        <r>
          <rPr>
            <sz val="8"/>
            <color indexed="81"/>
            <rFont val="Tahoma"/>
            <family val="2"/>
          </rPr>
          <t xml:space="preserve">
</t>
        </r>
      </text>
    </comment>
    <comment ref="AK1" authorId="0" shapeId="0" xr:uid="{00000000-0006-0000-0000-000021000000}">
      <text>
        <r>
          <rPr>
            <b/>
            <sz val="8"/>
            <color indexed="81"/>
            <rFont val="Tahoma"/>
            <family val="2"/>
          </rPr>
          <t>Anzahl der Verkaufsartikel auf der Palette</t>
        </r>
        <r>
          <rPr>
            <sz val="8"/>
            <color indexed="81"/>
            <rFont val="Tahoma"/>
            <family val="2"/>
          </rPr>
          <t xml:space="preserve">
</t>
        </r>
      </text>
    </comment>
    <comment ref="AL1" authorId="0" shapeId="0" xr:uid="{00000000-0006-0000-0000-000022000000}">
      <text>
        <r>
          <rPr>
            <b/>
            <sz val="8"/>
            <color indexed="81"/>
            <rFont val="Tahoma"/>
            <family val="2"/>
          </rPr>
          <t>Gewicht der Palette in kg
Max. 1000 kg inkl. Palette /
Maximum Weight 1000 kg, the weight of the palette included</t>
        </r>
      </text>
    </comment>
    <comment ref="AM1" authorId="0" shapeId="0" xr:uid="{00000000-0006-0000-0000-000023000000}">
      <text>
        <r>
          <rPr>
            <b/>
            <sz val="8"/>
            <color indexed="81"/>
            <rFont val="Tahoma"/>
            <family val="2"/>
          </rPr>
          <t>Angabe in cm</t>
        </r>
        <r>
          <rPr>
            <sz val="8"/>
            <color indexed="81"/>
            <rFont val="Tahoma"/>
            <family val="2"/>
          </rPr>
          <t xml:space="preserve">
</t>
        </r>
      </text>
    </comment>
    <comment ref="AN1" authorId="0" shapeId="0" xr:uid="{00000000-0006-0000-0000-000024000000}">
      <text>
        <r>
          <rPr>
            <b/>
            <sz val="8"/>
            <color indexed="81"/>
            <rFont val="Tahoma"/>
            <family val="2"/>
          </rPr>
          <t>Angabe in cm</t>
        </r>
        <r>
          <rPr>
            <sz val="8"/>
            <color indexed="81"/>
            <rFont val="Tahoma"/>
            <family val="2"/>
          </rPr>
          <t xml:space="preserve">
</t>
        </r>
      </text>
    </comment>
    <comment ref="AO1" authorId="0" shapeId="0" xr:uid="{00000000-0006-0000-0000-000025000000}">
      <text>
        <r>
          <rPr>
            <b/>
            <sz val="8"/>
            <color indexed="81"/>
            <rFont val="Tahoma"/>
            <family val="2"/>
          </rPr>
          <t>Angabe in cm</t>
        </r>
        <r>
          <rPr>
            <sz val="8"/>
            <color indexed="81"/>
            <rFont val="Tahoma"/>
            <family val="2"/>
          </rPr>
          <t xml:space="preserve">
</t>
        </r>
        <r>
          <rPr>
            <b/>
            <sz val="8"/>
            <color indexed="81"/>
            <rFont val="Tahoma"/>
            <family val="2"/>
          </rPr>
          <t>Maximale Höhe 1,95m / Maximum Height 1,95m</t>
        </r>
      </text>
    </comment>
    <comment ref="AP1" authorId="0" shapeId="0" xr:uid="{00000000-0006-0000-0000-000026000000}">
      <text>
        <r>
          <rPr>
            <b/>
            <sz val="8"/>
            <color indexed="81"/>
            <rFont val="Tahoma"/>
            <family val="2"/>
          </rPr>
          <t>Wenn ja = X /
If so = X</t>
        </r>
        <r>
          <rPr>
            <sz val="8"/>
            <color indexed="81"/>
            <rFont val="Tahoma"/>
            <family val="2"/>
          </rPr>
          <t xml:space="preserve">
</t>
        </r>
      </text>
    </comment>
    <comment ref="AQ1" authorId="0" shapeId="0" xr:uid="{00000000-0006-0000-0000-000027000000}">
      <text>
        <r>
          <rPr>
            <b/>
            <sz val="8"/>
            <color indexed="81"/>
            <rFont val="Tahoma"/>
            <family val="2"/>
          </rPr>
          <t>Pfandwert des Verkaufsartikel in Euro, nur Zahl eintragen</t>
        </r>
      </text>
    </comment>
    <comment ref="AS1" authorId="0" shapeId="0" xr:uid="{00000000-0006-0000-0000-000028000000}">
      <text>
        <r>
          <rPr>
            <b/>
            <sz val="8"/>
            <color indexed="81"/>
            <rFont val="Tahoma"/>
            <family val="2"/>
          </rPr>
          <t>Restlaufzeit bei Anlieferung an ein Kaufland Zentrallager (nur Anzahl der Tage)</t>
        </r>
        <r>
          <rPr>
            <sz val="8"/>
            <color indexed="81"/>
            <rFont val="Tahoma"/>
            <family val="2"/>
          </rPr>
          <t xml:space="preserve">
</t>
        </r>
      </text>
    </comment>
    <comment ref="AT1" authorId="0" shapeId="0" xr:uid="{00000000-0006-0000-0000-000029000000}">
      <text>
        <r>
          <rPr>
            <b/>
            <sz val="8"/>
            <color indexed="81"/>
            <rFont val="Tahoma"/>
            <family val="2"/>
          </rPr>
          <t>Restlaufzeit bei Anlieferung direkt an Markt (nur Anzahl der Tage)</t>
        </r>
        <r>
          <rPr>
            <sz val="8"/>
            <color indexed="81"/>
            <rFont val="Tahoma"/>
            <family val="2"/>
          </rPr>
          <t xml:space="preserve">
</t>
        </r>
      </text>
    </comment>
    <comment ref="AU1" authorId="0" shapeId="0" xr:uid="{00000000-0006-0000-0000-00002A000000}">
      <text>
        <r>
          <rPr>
            <b/>
            <sz val="8"/>
            <color indexed="81"/>
            <rFont val="Tahoma"/>
            <family val="2"/>
          </rPr>
          <t>siehe Auswahlliste / See Selection list</t>
        </r>
        <r>
          <rPr>
            <sz val="8"/>
            <color indexed="81"/>
            <rFont val="Tahoma"/>
            <family val="2"/>
          </rPr>
          <t xml:space="preserve">
</t>
        </r>
      </text>
    </comment>
    <comment ref="AV1" authorId="0" shapeId="0" xr:uid="{00000000-0006-0000-0000-00002B000000}">
      <text>
        <r>
          <rPr>
            <b/>
            <sz val="8"/>
            <color indexed="81"/>
            <rFont val="Tahoma"/>
            <family val="2"/>
          </rPr>
          <t>siehe Auswahlliste / See Selection list</t>
        </r>
      </text>
    </comment>
    <comment ref="AX1" authorId="0" shapeId="0" xr:uid="{00000000-0006-0000-0000-00002C000000}">
      <text>
        <r>
          <rPr>
            <b/>
            <sz val="8"/>
            <color indexed="81"/>
            <rFont val="Tahoma"/>
            <family val="2"/>
          </rPr>
          <t>Wenn ja = X / 
If so = X</t>
        </r>
        <r>
          <rPr>
            <sz val="8"/>
            <color indexed="81"/>
            <rFont val="Tahoma"/>
            <family val="2"/>
          </rPr>
          <t xml:space="preserve">
</t>
        </r>
      </text>
    </comment>
    <comment ref="AY1" authorId="0" shapeId="0" xr:uid="{00000000-0006-0000-0000-00002D000000}">
      <text>
        <r>
          <rPr>
            <b/>
            <sz val="8"/>
            <color indexed="81"/>
            <rFont val="Tahoma"/>
            <family val="2"/>
          </rPr>
          <t>Wenn ja = x 
Bestätigungsformular unterschrieben mit schicken /
If so = X
Send confirmation signed</t>
        </r>
      </text>
    </comment>
    <comment ref="AZ1" authorId="0" shapeId="0" xr:uid="{00000000-0006-0000-0000-00002E000000}">
      <text>
        <r>
          <rPr>
            <b/>
            <sz val="8"/>
            <color indexed="81"/>
            <rFont val="Tahoma"/>
            <family val="2"/>
          </rPr>
          <t>Wenn ja = x 
Bestätigungsformular unterschrieben mit schicken /
If so = X
Send confirmation signed</t>
        </r>
        <r>
          <rPr>
            <sz val="8"/>
            <color indexed="81"/>
            <rFont val="Tahoma"/>
            <family val="2"/>
          </rPr>
          <t xml:space="preserve">
</t>
        </r>
      </text>
    </comment>
    <comment ref="BA1" authorId="0" shapeId="0" xr:uid="{00000000-0006-0000-0000-00002F000000}">
      <text>
        <r>
          <rPr>
            <b/>
            <sz val="8"/>
            <color indexed="81"/>
            <rFont val="Tahoma"/>
            <family val="2"/>
          </rPr>
          <t>Wenn ja = x 
Bestätigungsformular unterschrieben mit schicken</t>
        </r>
        <r>
          <rPr>
            <sz val="8"/>
            <color indexed="81"/>
            <rFont val="Tahoma"/>
            <family val="2"/>
          </rPr>
          <t xml:space="preserve">
</t>
        </r>
        <r>
          <rPr>
            <b/>
            <sz val="8"/>
            <color indexed="81"/>
            <rFont val="Tahoma"/>
            <family val="2"/>
          </rPr>
          <t xml:space="preserve">If so = X
See confirmation signed
</t>
        </r>
      </text>
    </comment>
    <comment ref="BB1" authorId="0" shapeId="0" xr:uid="{00000000-0006-0000-0000-000030000000}">
      <text>
        <r>
          <rPr>
            <b/>
            <sz val="8"/>
            <color indexed="81"/>
            <rFont val="Tahoma"/>
            <family val="2"/>
          </rPr>
          <t>Wenn ja = X /
If so = X</t>
        </r>
        <r>
          <rPr>
            <sz val="8"/>
            <color indexed="81"/>
            <rFont val="Tahoma"/>
            <family val="2"/>
          </rPr>
          <t xml:space="preserve">
</t>
        </r>
      </text>
    </comment>
    <comment ref="BD1" authorId="0" shapeId="0" xr:uid="{00000000-0006-0000-0000-000031000000}">
      <text>
        <r>
          <rPr>
            <b/>
            <sz val="8"/>
            <color indexed="81"/>
            <rFont val="Tahoma"/>
            <family val="2"/>
          </rPr>
          <t>Wenn ja = X /
If so = X</t>
        </r>
        <r>
          <rPr>
            <sz val="8"/>
            <color indexed="81"/>
            <rFont val="Tahoma"/>
            <family val="2"/>
          </rPr>
          <t xml:space="preserve">
</t>
        </r>
      </text>
    </comment>
    <comment ref="BF1" authorId="0" shapeId="0" xr:uid="{00000000-0006-0000-0000-000032000000}">
      <text>
        <r>
          <rPr>
            <b/>
            <sz val="8"/>
            <color indexed="81"/>
            <rFont val="Tahoma"/>
            <family val="2"/>
          </rPr>
          <t>Wenn ja = X /
If so = X</t>
        </r>
        <r>
          <rPr>
            <sz val="8"/>
            <color indexed="81"/>
            <rFont val="Tahoma"/>
            <family val="2"/>
          </rPr>
          <t xml:space="preserve">
</t>
        </r>
      </text>
    </comment>
    <comment ref="BH1" authorId="0" shapeId="0" xr:uid="{00000000-0006-0000-0000-000033000000}">
      <text>
        <r>
          <rPr>
            <b/>
            <sz val="8"/>
            <color indexed="81"/>
            <rFont val="Tahoma"/>
            <family val="2"/>
          </rPr>
          <t>Wenn ja = X /
If so = X</t>
        </r>
        <r>
          <rPr>
            <sz val="8"/>
            <color indexed="81"/>
            <rFont val="Tahoma"/>
            <family val="2"/>
          </rPr>
          <t xml:space="preserve">
</t>
        </r>
      </text>
    </comment>
    <comment ref="CC1" authorId="0" shapeId="0" xr:uid="{395EA081-BBB5-4049-95D2-8417C8CCA357}">
      <text>
        <r>
          <rPr>
            <b/>
            <sz val="8"/>
            <color indexed="81"/>
            <rFont val="Tahoma"/>
            <family val="2"/>
          </rPr>
          <t>Wenn ja = X / 
If so = X</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B1" authorId="0" shapeId="0" xr:uid="{00000000-0006-0000-0100-000001000000}">
      <text>
        <r>
          <rPr>
            <b/>
            <sz val="8"/>
            <color indexed="81"/>
            <rFont val="Tahoma"/>
            <family val="2"/>
          </rPr>
          <t>Angaben zu Sorte, Inhalt, g/ml ect. / 
Indication to variety, conents ect.</t>
        </r>
        <r>
          <rPr>
            <sz val="8"/>
            <color indexed="81"/>
            <rFont val="Tahoma"/>
            <family val="2"/>
          </rPr>
          <t xml:space="preserve">
</t>
        </r>
      </text>
    </comment>
    <comment ref="E1" authorId="0" shapeId="0" xr:uid="{00000000-0006-0000-0100-000002000000}">
      <text>
        <r>
          <rPr>
            <b/>
            <sz val="8"/>
            <color indexed="81"/>
            <rFont val="Tahoma"/>
            <family val="2"/>
          </rPr>
          <t>Angaben zu Sorte, Inhalt, g/ml ect. / 
Indication to variety, conents ect.</t>
        </r>
        <r>
          <rPr>
            <sz val="8"/>
            <color indexed="81"/>
            <rFont val="Tahoma"/>
            <family val="2"/>
          </rPr>
          <t xml:space="preserve">
</t>
        </r>
      </text>
    </comment>
    <comment ref="G1" authorId="0" shapeId="0" xr:uid="{00000000-0006-0000-0100-000003000000}">
      <text>
        <r>
          <rPr>
            <b/>
            <sz val="8"/>
            <color indexed="81"/>
            <rFont val="Tahoma"/>
            <family val="2"/>
          </rPr>
          <t xml:space="preserve">Menge der Komponente auf dem Display (Stückmenge)
</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200-000001000000}">
      <text>
        <r>
          <rPr>
            <b/>
            <sz val="8"/>
            <color indexed="81"/>
            <rFont val="Tahoma"/>
            <family val="2"/>
          </rPr>
          <t>höchstens 13 Stellen/ 
Not more than 13 points</t>
        </r>
      </text>
    </comment>
    <comment ref="B1" authorId="0" shapeId="0" xr:uid="{00000000-0006-0000-02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500-000001000000}">
      <text>
        <r>
          <rPr>
            <b/>
            <sz val="8"/>
            <color indexed="81"/>
            <rFont val="Tahoma"/>
            <family val="2"/>
          </rPr>
          <t>höchstens 13 Stellen/ 
Not more than 13 points</t>
        </r>
      </text>
    </comment>
    <comment ref="B1" authorId="0" shapeId="0" xr:uid="{00000000-0006-0000-05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600-000001000000}">
      <text>
        <r>
          <rPr>
            <b/>
            <sz val="8"/>
            <color indexed="81"/>
            <rFont val="Tahoma"/>
            <family val="2"/>
          </rPr>
          <t>höchstens 13 Stellen/ 
Not more than 13 points</t>
        </r>
      </text>
    </comment>
    <comment ref="B1" authorId="0" shapeId="0" xr:uid="{00000000-0006-0000-0600-000002000000}">
      <text>
        <r>
          <rPr>
            <b/>
            <sz val="8"/>
            <color indexed="81"/>
            <rFont val="Tahoma"/>
            <family val="2"/>
          </rPr>
          <t>Angaben zu Sorte, Inhalt, g/ml ect. / 
Indication to variety, conents ect.</t>
        </r>
        <r>
          <rPr>
            <sz val="8"/>
            <color indexed="81"/>
            <rFont val="Tahoma"/>
            <family val="2"/>
          </rPr>
          <t xml:space="preserve">
</t>
        </r>
      </text>
    </comment>
    <comment ref="D1" authorId="0" shapeId="0" xr:uid="{00000000-0006-0000-0600-000003000000}">
      <text>
        <r>
          <rPr>
            <b/>
            <sz val="8"/>
            <color indexed="81"/>
            <rFont val="Tahoma"/>
            <family val="2"/>
          </rPr>
          <t>Wenn ja = X /
If so = X</t>
        </r>
      </text>
    </comment>
    <comment ref="E1" authorId="0" shapeId="0" xr:uid="{00000000-0006-0000-0600-000004000000}">
      <text>
        <r>
          <rPr>
            <b/>
            <sz val="8"/>
            <color indexed="81"/>
            <rFont val="Tahoma"/>
            <family val="2"/>
          </rPr>
          <t xml:space="preserve">Wenn ja = X /
If so = X
</t>
        </r>
        <r>
          <rPr>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700-000001000000}">
      <text>
        <r>
          <rPr>
            <b/>
            <sz val="8"/>
            <color indexed="81"/>
            <rFont val="Tahoma"/>
            <family val="2"/>
          </rPr>
          <t>höchstens 13 Stellen/ 
Not more than 13 points</t>
        </r>
      </text>
    </comment>
    <comment ref="B1" authorId="0" shapeId="0" xr:uid="{00000000-0006-0000-0700-000002000000}">
      <text>
        <r>
          <rPr>
            <b/>
            <sz val="8"/>
            <color indexed="81"/>
            <rFont val="Tahoma"/>
            <family val="2"/>
          </rPr>
          <t>Angaben zu Sorte, Inhalt, g/ml ect. / 
Indication to variety, conents ect.</t>
        </r>
        <r>
          <rPr>
            <sz val="8"/>
            <color indexed="81"/>
            <rFont val="Tahoma"/>
            <family val="2"/>
          </rPr>
          <t xml:space="preserve">
</t>
        </r>
      </text>
    </comment>
    <comment ref="D1" authorId="0" shapeId="0" xr:uid="{00000000-0006-0000-0700-000003000000}">
      <text>
        <r>
          <rPr>
            <b/>
            <sz val="8"/>
            <color indexed="81"/>
            <rFont val="Tahoma"/>
            <family val="2"/>
          </rPr>
          <t>Angaben in Gramm /
in gramm</t>
        </r>
        <r>
          <rPr>
            <sz val="8"/>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800-000001000000}">
      <text>
        <r>
          <rPr>
            <b/>
            <sz val="8"/>
            <color indexed="81"/>
            <rFont val="Tahoma"/>
            <family val="2"/>
          </rPr>
          <t>höchstens 13 Stellen/ 
Not more than 13 points</t>
        </r>
      </text>
    </comment>
    <comment ref="B1" authorId="0" shapeId="0" xr:uid="{00000000-0006-0000-08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900-000001000000}">
      <text>
        <r>
          <rPr>
            <b/>
            <sz val="8"/>
            <color indexed="81"/>
            <rFont val="Tahoma"/>
            <family val="2"/>
          </rPr>
          <t>höchstens 13 Stellen/ 
Not more than 13 points</t>
        </r>
      </text>
    </comment>
    <comment ref="B1" authorId="0" shapeId="0" xr:uid="{00000000-0006-0000-09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5033133-4C19-44C6-BF8D-DCCDF5F69BB2}">
      <text>
        <r>
          <rPr>
            <b/>
            <sz val="8"/>
            <color indexed="81"/>
            <rFont val="Tahoma"/>
            <family val="2"/>
          </rPr>
          <t>höchstens 13 Stellen/ 
Not more than 13 points</t>
        </r>
      </text>
    </comment>
    <comment ref="B1" authorId="0" shapeId="0" xr:uid="{39FFCEBB-C1E6-40B2-8C78-B27B9630032F}">
      <text>
        <r>
          <rPr>
            <b/>
            <sz val="8"/>
            <color indexed="81"/>
            <rFont val="Tahoma"/>
            <family val="2"/>
          </rPr>
          <t>Angaben zu Sorte, Inhalt, g/ml ect. / 
Indication to variety, conents ect.</t>
        </r>
        <r>
          <rPr>
            <sz val="8"/>
            <color indexed="81"/>
            <rFont val="Tahoma"/>
            <family val="2"/>
          </rPr>
          <t xml:space="preserve">
</t>
        </r>
      </text>
    </comment>
    <comment ref="D1" authorId="0" shapeId="0" xr:uid="{4569028D-1C84-41A9-96A1-D0B45BC8E626}">
      <text>
        <r>
          <rPr>
            <b/>
            <sz val="8"/>
            <color indexed="81"/>
            <rFont val="Tahoma"/>
            <family val="2"/>
          </rPr>
          <t>Wird von Kaufland ausgefüllt /
Is filled by Kaufland</t>
        </r>
        <r>
          <rPr>
            <sz val="8"/>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2" authorId="0" shapeId="0" xr:uid="{00000000-0006-0000-0A00-000001000000}">
      <text>
        <r>
          <rPr>
            <b/>
            <sz val="8"/>
            <color indexed="81"/>
            <rFont val="Tahoma"/>
            <family val="2"/>
          </rPr>
          <t>höchstens 13 Stellen/ 
Not more than 13 points</t>
        </r>
      </text>
    </comment>
    <comment ref="B2" authorId="0" shapeId="0" xr:uid="{00000000-0006-0000-0A00-000002000000}">
      <text>
        <r>
          <rPr>
            <b/>
            <sz val="8"/>
            <color indexed="81"/>
            <rFont val="Tahoma"/>
            <family val="2"/>
          </rPr>
          <t>Angaben zu Sorte, Inhalt, g/ml ect. / 
Indication to variety, conents ect.</t>
        </r>
        <r>
          <rPr>
            <sz val="8"/>
            <color indexed="81"/>
            <rFont val="Tahoma"/>
            <family val="2"/>
          </rPr>
          <t xml:space="preserve">
</t>
        </r>
      </text>
    </comment>
    <comment ref="D2" authorId="0" shapeId="0" xr:uid="{D43EC509-92C0-4024-8B64-ECB489C62AD3}">
      <text>
        <r>
          <rPr>
            <b/>
            <sz val="8"/>
            <color indexed="81"/>
            <rFont val="Tahoma"/>
            <family val="2"/>
          </rPr>
          <t>Genauer Tag pflegen / Accurate day</t>
        </r>
      </text>
    </comment>
    <comment ref="E2" authorId="0" shapeId="0" xr:uid="{D204965D-771E-4C5F-A2D1-A21D642CF3A5}">
      <text>
        <r>
          <rPr>
            <b/>
            <sz val="8"/>
            <color indexed="81"/>
            <rFont val="Tahoma"/>
            <family val="2"/>
          </rPr>
          <t>höchstens 13 Stellen/ 
Not more than 13 points</t>
        </r>
      </text>
    </comment>
    <comment ref="F2" authorId="0" shapeId="0" xr:uid="{CE2A2F66-F099-466C-893C-3E24DCB0CFC7}">
      <text>
        <r>
          <rPr>
            <b/>
            <sz val="8"/>
            <color indexed="81"/>
            <rFont val="Tahoma"/>
            <family val="2"/>
          </rPr>
          <t>höchstens 13 Stellen/ 
Not more than 13 points</t>
        </r>
      </text>
    </comment>
    <comment ref="G2" authorId="0" shapeId="0" xr:uid="{A5364EA3-4414-430A-A45A-2F9A383FDEFF}">
      <text>
        <r>
          <rPr>
            <b/>
            <sz val="8"/>
            <color indexed="81"/>
            <rFont val="Tahoma"/>
            <family val="2"/>
          </rPr>
          <t>Gewicht des Verkaufsartikels</t>
        </r>
        <r>
          <rPr>
            <sz val="8"/>
            <color indexed="81"/>
            <rFont val="Tahoma"/>
            <family val="2"/>
          </rPr>
          <t xml:space="preserve">
</t>
        </r>
      </text>
    </comment>
    <comment ref="J2" authorId="0" shapeId="0" xr:uid="{66C60EAC-08AE-4744-B9EB-3A9A2DD03D90}">
      <text>
        <r>
          <rPr>
            <b/>
            <sz val="8"/>
            <color indexed="81"/>
            <rFont val="Tahoma"/>
            <family val="2"/>
          </rPr>
          <t>Wenn ja = X /
If so = X</t>
        </r>
      </text>
    </comment>
    <comment ref="K2" authorId="0" shapeId="0" xr:uid="{AB17C555-DC7B-47B4-B92D-A1CB83F657C2}">
      <text>
        <r>
          <rPr>
            <b/>
            <sz val="8"/>
            <color indexed="81"/>
            <rFont val="Tahoma"/>
            <family val="2"/>
          </rPr>
          <t xml:space="preserve">Wenn ja = X /
If so = X
</t>
        </r>
        <r>
          <rPr>
            <sz val="8"/>
            <color indexed="81"/>
            <rFont val="Tahoma"/>
            <family val="2"/>
          </rPr>
          <t xml:space="preserve">
</t>
        </r>
      </text>
    </comment>
    <comment ref="L2" authorId="0" shapeId="0" xr:uid="{731F922A-AB90-4225-817F-62B2A6AE6E75}">
      <text>
        <r>
          <rPr>
            <b/>
            <sz val="8"/>
            <color indexed="81"/>
            <rFont val="Tahoma"/>
            <family val="2"/>
          </rPr>
          <t xml:space="preserve">Wenn ja = X /
If so = X
</t>
        </r>
        <r>
          <rPr>
            <sz val="8"/>
            <color indexed="81"/>
            <rFont val="Tahoma"/>
            <family val="2"/>
          </rPr>
          <t xml:space="preserve">
</t>
        </r>
      </text>
    </comment>
    <comment ref="M2" authorId="0" shapeId="0" xr:uid="{49A061E7-1E20-4F44-800F-16C9E1814EB9}">
      <text>
        <r>
          <rPr>
            <b/>
            <sz val="8"/>
            <color indexed="81"/>
            <rFont val="Tahoma"/>
            <family val="2"/>
          </rPr>
          <t>siehe Auswahlliste / See Selection list</t>
        </r>
        <r>
          <rPr>
            <sz val="8"/>
            <color indexed="81"/>
            <rFont val="Tahoma"/>
            <family val="2"/>
          </rPr>
          <t xml:space="preserve">
</t>
        </r>
      </text>
    </comment>
    <comment ref="N2" authorId="0" shapeId="0" xr:uid="{B64144E5-8567-45D1-9A1E-2226A0182CB8}">
      <text>
        <r>
          <rPr>
            <b/>
            <sz val="8"/>
            <color indexed="81"/>
            <rFont val="Tahoma"/>
            <family val="2"/>
          </rPr>
          <t>Gewicht des Verkaufsartikels in kg</t>
        </r>
      </text>
    </comment>
    <comment ref="O2" authorId="0" shapeId="0" xr:uid="{3CD870C0-6DE1-42A4-A8A0-72AB5853873D}">
      <text>
        <r>
          <rPr>
            <b/>
            <sz val="8"/>
            <color indexed="81"/>
            <rFont val="Tahoma"/>
            <family val="2"/>
          </rPr>
          <t>Angabe in cm</t>
        </r>
        <r>
          <rPr>
            <sz val="8"/>
            <color indexed="81"/>
            <rFont val="Tahoma"/>
            <family val="2"/>
          </rPr>
          <t xml:space="preserve">
</t>
        </r>
      </text>
    </comment>
    <comment ref="P2" authorId="0" shapeId="0" xr:uid="{D7D37105-BB03-42C2-B1FD-81EFCF1DB61A}">
      <text>
        <r>
          <rPr>
            <b/>
            <sz val="8"/>
            <color indexed="81"/>
            <rFont val="Tahoma"/>
            <family val="2"/>
          </rPr>
          <t>Angabe in cm</t>
        </r>
        <r>
          <rPr>
            <sz val="8"/>
            <color indexed="81"/>
            <rFont val="Tahoma"/>
            <family val="2"/>
          </rPr>
          <t xml:space="preserve">
</t>
        </r>
      </text>
    </comment>
    <comment ref="Q2" authorId="0" shapeId="0" xr:uid="{DB4C31B1-9798-4B04-8799-3B0D4E09367A}">
      <text>
        <r>
          <rPr>
            <b/>
            <sz val="8"/>
            <color indexed="81"/>
            <rFont val="Tahoma"/>
            <family val="2"/>
          </rPr>
          <t>Angabe in cm</t>
        </r>
        <r>
          <rPr>
            <sz val="8"/>
            <color indexed="81"/>
            <rFont val="Tahoma"/>
            <family val="2"/>
          </rPr>
          <t xml:space="preserve">
</t>
        </r>
      </text>
    </comment>
    <comment ref="R2" authorId="0" shapeId="0" xr:uid="{621DA612-6ADA-496D-ADC5-255B67D663FB}">
      <text>
        <r>
          <rPr>
            <b/>
            <sz val="8"/>
            <color indexed="81"/>
            <rFont val="Tahoma"/>
            <family val="2"/>
          </rPr>
          <t>Gewicht der Unterverpackung in kg</t>
        </r>
        <r>
          <rPr>
            <sz val="8"/>
            <color indexed="81"/>
            <rFont val="Tahoma"/>
            <family val="2"/>
          </rPr>
          <t xml:space="preserve">
</t>
        </r>
      </text>
    </comment>
    <comment ref="S2" authorId="0" shapeId="0" xr:uid="{0B892CE1-9D3E-4F38-8701-65D2F8AE37B0}">
      <text>
        <r>
          <rPr>
            <b/>
            <sz val="8"/>
            <color indexed="81"/>
            <rFont val="Tahoma"/>
            <family val="2"/>
          </rPr>
          <t>Angabe in cm</t>
        </r>
        <r>
          <rPr>
            <sz val="8"/>
            <color indexed="81"/>
            <rFont val="Tahoma"/>
            <family val="2"/>
          </rPr>
          <t xml:space="preserve">
</t>
        </r>
      </text>
    </comment>
    <comment ref="T2" authorId="0" shapeId="0" xr:uid="{CCD1C516-E54A-46A3-9253-3000720B83B4}">
      <text>
        <r>
          <rPr>
            <b/>
            <sz val="8"/>
            <color indexed="81"/>
            <rFont val="Tahoma"/>
            <family val="2"/>
          </rPr>
          <t>Angabe in cm</t>
        </r>
        <r>
          <rPr>
            <sz val="8"/>
            <color indexed="81"/>
            <rFont val="Tahoma"/>
            <family val="2"/>
          </rPr>
          <t xml:space="preserve">
</t>
        </r>
      </text>
    </comment>
    <comment ref="U2" authorId="0" shapeId="0" xr:uid="{D23DF2A5-B25B-4462-97A0-CCD40F14536C}">
      <text>
        <r>
          <rPr>
            <b/>
            <sz val="8"/>
            <color indexed="81"/>
            <rFont val="Tahoma"/>
            <family val="2"/>
          </rPr>
          <t>Angabe in cm</t>
        </r>
        <r>
          <rPr>
            <sz val="8"/>
            <color indexed="81"/>
            <rFont val="Tahoma"/>
            <family val="2"/>
          </rPr>
          <t xml:space="preserve">
</t>
        </r>
      </text>
    </comment>
    <comment ref="V2" authorId="0" shapeId="0" xr:uid="{2A83E677-813B-428B-84E3-0723C8182B93}">
      <text>
        <r>
          <rPr>
            <b/>
            <sz val="8"/>
            <color indexed="81"/>
            <rFont val="Tahoma"/>
            <family val="2"/>
          </rPr>
          <t>Gewicht des Kartons/Kollis in kg</t>
        </r>
        <r>
          <rPr>
            <sz val="8"/>
            <color indexed="81"/>
            <rFont val="Tahoma"/>
            <family val="2"/>
          </rPr>
          <t xml:space="preserve">
</t>
        </r>
      </text>
    </comment>
    <comment ref="W2" authorId="0" shapeId="0" xr:uid="{14088483-A510-4C7D-A2D9-EF465CE45612}">
      <text>
        <r>
          <rPr>
            <b/>
            <sz val="8"/>
            <color indexed="81"/>
            <rFont val="Tahoma"/>
            <family val="2"/>
          </rPr>
          <t>Angabe in cm</t>
        </r>
        <r>
          <rPr>
            <sz val="8"/>
            <color indexed="81"/>
            <rFont val="Tahoma"/>
            <family val="2"/>
          </rPr>
          <t xml:space="preserve">
</t>
        </r>
      </text>
    </comment>
    <comment ref="X2" authorId="0" shapeId="0" xr:uid="{D0AB5C1F-9D69-4505-B597-EBEAD5B01529}">
      <text>
        <r>
          <rPr>
            <b/>
            <sz val="8"/>
            <color indexed="81"/>
            <rFont val="Tahoma"/>
            <family val="2"/>
          </rPr>
          <t>Angabe in cm</t>
        </r>
        <r>
          <rPr>
            <sz val="8"/>
            <color indexed="81"/>
            <rFont val="Tahoma"/>
            <family val="2"/>
          </rPr>
          <t xml:space="preserve">
</t>
        </r>
      </text>
    </comment>
    <comment ref="Y2" authorId="0" shapeId="0" xr:uid="{6A43FCE6-5294-431E-A32E-F910FDEBDA2C}">
      <text>
        <r>
          <rPr>
            <b/>
            <sz val="8"/>
            <color indexed="81"/>
            <rFont val="Tahoma"/>
            <family val="2"/>
          </rPr>
          <t>Angabe in cm</t>
        </r>
        <r>
          <rPr>
            <sz val="8"/>
            <color indexed="81"/>
            <rFont val="Tahoma"/>
            <family val="2"/>
          </rPr>
          <t xml:space="preserve">
</t>
        </r>
      </text>
    </comment>
    <comment ref="Z2" authorId="0" shapeId="0" xr:uid="{4A3A5CEE-74F9-4E09-A677-F6E840D74CAD}">
      <text>
        <r>
          <rPr>
            <b/>
            <sz val="8"/>
            <color indexed="81"/>
            <rFont val="Tahoma"/>
            <family val="2"/>
          </rPr>
          <t>Gewicht der Lage in kg</t>
        </r>
        <r>
          <rPr>
            <sz val="8"/>
            <color indexed="81"/>
            <rFont val="Tahoma"/>
            <family val="2"/>
          </rPr>
          <t xml:space="preserve">
</t>
        </r>
      </text>
    </comment>
    <comment ref="AA2" authorId="0" shapeId="0" xr:uid="{6BF9236B-1DC7-43AF-803E-7F5F09B0DEF3}">
      <text>
        <r>
          <rPr>
            <b/>
            <sz val="8"/>
            <color indexed="81"/>
            <rFont val="Tahoma"/>
            <family val="2"/>
          </rPr>
          <t>Angabe in cm</t>
        </r>
        <r>
          <rPr>
            <sz val="8"/>
            <color indexed="81"/>
            <rFont val="Tahoma"/>
            <family val="2"/>
          </rPr>
          <t xml:space="preserve">
</t>
        </r>
      </text>
    </comment>
    <comment ref="AB2" authorId="0" shapeId="0" xr:uid="{EF5FC334-2F51-49C4-B483-5ECB9E03C421}">
      <text>
        <r>
          <rPr>
            <b/>
            <sz val="8"/>
            <color indexed="81"/>
            <rFont val="Tahoma"/>
            <family val="2"/>
          </rPr>
          <t>Angabe in cm</t>
        </r>
        <r>
          <rPr>
            <sz val="8"/>
            <color indexed="81"/>
            <rFont val="Tahoma"/>
            <family val="2"/>
          </rPr>
          <t xml:space="preserve">
</t>
        </r>
      </text>
    </comment>
    <comment ref="AC2" authorId="0" shapeId="0" xr:uid="{6D069DF7-6F1D-4F4E-B7B4-05B9F75E8D1D}">
      <text>
        <r>
          <rPr>
            <b/>
            <sz val="8"/>
            <color indexed="81"/>
            <rFont val="Tahoma"/>
            <family val="2"/>
          </rPr>
          <t>Angabe in cm</t>
        </r>
        <r>
          <rPr>
            <sz val="8"/>
            <color indexed="81"/>
            <rFont val="Tahoma"/>
            <family val="2"/>
          </rPr>
          <t xml:space="preserve">
</t>
        </r>
      </text>
    </comment>
    <comment ref="AD2" authorId="0" shapeId="0" xr:uid="{7AC60BAD-A7C8-40F8-BE18-3E0CE4B84CC5}">
      <text>
        <r>
          <rPr>
            <b/>
            <sz val="8"/>
            <color indexed="81"/>
            <rFont val="Tahoma"/>
            <family val="2"/>
          </rPr>
          <t>Gewicht der Palette in kg
Max. 1000 kg inkl. Palette /
Maximum Weight 1000 kg, the weight of the palette included</t>
        </r>
      </text>
    </comment>
    <comment ref="AE2" authorId="0" shapeId="0" xr:uid="{09D6C379-2AD7-4492-9776-6254CE7194FE}">
      <text>
        <r>
          <rPr>
            <b/>
            <sz val="8"/>
            <color indexed="81"/>
            <rFont val="Tahoma"/>
            <family val="2"/>
          </rPr>
          <t>Angabe in cm</t>
        </r>
        <r>
          <rPr>
            <sz val="8"/>
            <color indexed="81"/>
            <rFont val="Tahoma"/>
            <family val="2"/>
          </rPr>
          <t xml:space="preserve">
</t>
        </r>
      </text>
    </comment>
    <comment ref="AF2" authorId="0" shapeId="0" xr:uid="{F5074B48-5B00-4130-B623-C14F228BCCE3}">
      <text>
        <r>
          <rPr>
            <b/>
            <sz val="8"/>
            <color indexed="81"/>
            <rFont val="Tahoma"/>
            <family val="2"/>
          </rPr>
          <t>Angabe in cm</t>
        </r>
        <r>
          <rPr>
            <sz val="8"/>
            <color indexed="81"/>
            <rFont val="Tahoma"/>
            <family val="2"/>
          </rPr>
          <t xml:space="preserve">
</t>
        </r>
      </text>
    </comment>
    <comment ref="AG2" authorId="0" shapeId="0" xr:uid="{92B2A1B0-8593-4562-A447-961F90E2BEAA}">
      <text>
        <r>
          <rPr>
            <b/>
            <sz val="8"/>
            <color indexed="81"/>
            <rFont val="Tahoma"/>
            <family val="2"/>
          </rPr>
          <t>Angabe in cm</t>
        </r>
        <r>
          <rPr>
            <sz val="8"/>
            <color indexed="81"/>
            <rFont val="Tahoma"/>
            <family val="2"/>
          </rPr>
          <t xml:space="preserve">
</t>
        </r>
        <r>
          <rPr>
            <b/>
            <sz val="8"/>
            <color indexed="81"/>
            <rFont val="Tahoma"/>
            <family val="2"/>
          </rPr>
          <t>Maximale Höhe 1,95m / Maximum Height 1,95m</t>
        </r>
      </text>
    </comment>
    <comment ref="AK2" authorId="0" shapeId="0" xr:uid="{FBAB4877-BADB-4B37-B4AC-425D842C35A8}">
      <text>
        <r>
          <rPr>
            <b/>
            <sz val="8"/>
            <color indexed="81"/>
            <rFont val="Tahoma"/>
            <family val="2"/>
          </rPr>
          <t>Restlaufzeit bei Anlieferung an ein Kaufland Zentrallager (nur Anzahl der Tage)</t>
        </r>
        <r>
          <rPr>
            <sz val="8"/>
            <color indexed="81"/>
            <rFont val="Tahoma"/>
            <family val="2"/>
          </rPr>
          <t xml:space="preserve">
</t>
        </r>
      </text>
    </comment>
    <comment ref="AL2" authorId="0" shapeId="0" xr:uid="{412A1095-B170-4D53-A485-BDB6ADD6267C}">
      <text>
        <r>
          <rPr>
            <b/>
            <sz val="8"/>
            <color indexed="81"/>
            <rFont val="Tahoma"/>
            <family val="2"/>
          </rPr>
          <t>Restlaufzeit bei Anlieferung direkt an Markt (nur Anzahl der Tage)</t>
        </r>
        <r>
          <rPr>
            <sz val="8"/>
            <color indexed="81"/>
            <rFont val="Tahoma"/>
            <family val="2"/>
          </rPr>
          <t xml:space="preserve">
</t>
        </r>
      </text>
    </comment>
    <comment ref="AM2" authorId="0" shapeId="0" xr:uid="{F1C7A7B5-DF30-444F-939E-C6E1EB26392D}">
      <text>
        <r>
          <rPr>
            <b/>
            <sz val="8"/>
            <color indexed="81"/>
            <rFont val="Tahoma"/>
            <family val="2"/>
          </rPr>
          <t>siehe Auswahlliste / See Selection list</t>
        </r>
        <r>
          <rPr>
            <sz val="8"/>
            <color indexed="81"/>
            <rFont val="Tahoma"/>
            <family val="2"/>
          </rPr>
          <t xml:space="preserve">
</t>
        </r>
      </text>
    </comment>
    <comment ref="AN2" authorId="0" shapeId="0" xr:uid="{00000000-0006-0000-0A00-000022000000}">
      <text>
        <r>
          <rPr>
            <b/>
            <sz val="8"/>
            <color indexed="81"/>
            <rFont val="Tahoma"/>
            <family val="2"/>
          </rPr>
          <t>siehe Auswahlliste / See Selection list</t>
        </r>
      </text>
    </comment>
    <comment ref="AP2" authorId="0" shapeId="0" xr:uid="{E12BD44C-F4E5-448C-8F83-FFB127EF5EF5}">
      <text>
        <r>
          <rPr>
            <b/>
            <sz val="8"/>
            <color indexed="81"/>
            <rFont val="Tahoma"/>
            <family val="2"/>
          </rPr>
          <t>Wenn ja = X / 
If so = X</t>
        </r>
        <r>
          <rPr>
            <sz val="8"/>
            <color indexed="81"/>
            <rFont val="Tahoma"/>
            <family val="2"/>
          </rPr>
          <t xml:space="preserve">
</t>
        </r>
      </text>
    </comment>
    <comment ref="AQ2" authorId="0" shapeId="0" xr:uid="{A8202FF5-CD22-435B-975A-76E09822798A}">
      <text>
        <r>
          <rPr>
            <b/>
            <sz val="8"/>
            <color indexed="81"/>
            <rFont val="Tahoma"/>
            <family val="2"/>
          </rPr>
          <t>Wenn ja = x 
Bestätigungsformular unterschrieben mit schicken /
If so = X
Send confirmation signed</t>
        </r>
      </text>
    </comment>
    <comment ref="AR2" authorId="0" shapeId="0" xr:uid="{EA8F0E9B-B67E-4C9B-AD31-D8F0E9DA4043}">
      <text>
        <r>
          <rPr>
            <b/>
            <sz val="8"/>
            <color indexed="81"/>
            <rFont val="Tahoma"/>
            <family val="2"/>
          </rPr>
          <t>Wenn ja = x 
Bestätigungsformular unterschrieben mit schicken /
If so = X
Send confirmation signed</t>
        </r>
        <r>
          <rPr>
            <sz val="8"/>
            <color indexed="81"/>
            <rFont val="Tahoma"/>
            <family val="2"/>
          </rPr>
          <t xml:space="preserve">
</t>
        </r>
      </text>
    </comment>
    <comment ref="AS2" authorId="0" shapeId="0" xr:uid="{0F6FF8CF-F50C-4C2A-ACCE-83F2BC3682C0}">
      <text>
        <r>
          <rPr>
            <b/>
            <sz val="8"/>
            <color indexed="81"/>
            <rFont val="Tahoma"/>
            <family val="2"/>
          </rPr>
          <t>Wenn ja = x 
Bestätigungsformular unterschrieben mit schicken</t>
        </r>
        <r>
          <rPr>
            <sz val="8"/>
            <color indexed="81"/>
            <rFont val="Tahoma"/>
            <family val="2"/>
          </rPr>
          <t xml:space="preserve">
</t>
        </r>
        <r>
          <rPr>
            <b/>
            <sz val="8"/>
            <color indexed="81"/>
            <rFont val="Tahoma"/>
            <family val="2"/>
          </rPr>
          <t xml:space="preserve">If so = X
See confirmation signed
</t>
        </r>
      </text>
    </comment>
    <comment ref="AT2" authorId="0" shapeId="0" xr:uid="{642C6855-5E85-4892-B402-10646D4BD2E6}">
      <text>
        <r>
          <rPr>
            <b/>
            <sz val="8"/>
            <color indexed="81"/>
            <rFont val="Tahoma"/>
            <family val="2"/>
          </rPr>
          <t>Wenn ja = X /
If so = X</t>
        </r>
        <r>
          <rPr>
            <sz val="8"/>
            <color indexed="81"/>
            <rFont val="Tahoma"/>
            <family val="2"/>
          </rPr>
          <t xml:space="preserve">
</t>
        </r>
      </text>
    </comment>
    <comment ref="AV2" authorId="0" shapeId="0" xr:uid="{CFBE7853-66D1-4833-9F2B-7C63CEE90E24}">
      <text>
        <r>
          <rPr>
            <b/>
            <sz val="8"/>
            <color indexed="81"/>
            <rFont val="Tahoma"/>
            <family val="2"/>
          </rPr>
          <t>Wenn ja = X /
If so = X</t>
        </r>
        <r>
          <rPr>
            <sz val="8"/>
            <color indexed="81"/>
            <rFont val="Tahoma"/>
            <family val="2"/>
          </rPr>
          <t xml:space="preserve">
</t>
        </r>
      </text>
    </comment>
    <comment ref="AX2" authorId="0" shapeId="0" xr:uid="{A786A05E-0F2F-45DD-8FB7-77E82CE352DC}">
      <text>
        <r>
          <rPr>
            <b/>
            <sz val="8"/>
            <color indexed="81"/>
            <rFont val="Tahoma"/>
            <family val="2"/>
          </rPr>
          <t>Wenn ja = X /
If so = X</t>
        </r>
        <r>
          <rPr>
            <sz val="8"/>
            <color indexed="81"/>
            <rFont val="Tahoma"/>
            <family val="2"/>
          </rPr>
          <t xml:space="preserve">
</t>
        </r>
      </text>
    </comment>
    <comment ref="AZ2" authorId="0" shapeId="0" xr:uid="{643EDDEB-7ED4-4609-8CD4-31A779676A19}">
      <text>
        <r>
          <rPr>
            <b/>
            <sz val="8"/>
            <color indexed="81"/>
            <rFont val="Tahoma"/>
            <family val="2"/>
          </rPr>
          <t>Wenn ja = X /
If so = X</t>
        </r>
        <r>
          <rPr>
            <sz val="8"/>
            <color indexed="81"/>
            <rFont val="Tahoma"/>
            <family val="2"/>
          </rPr>
          <t xml:space="preserve">
</t>
        </r>
      </text>
    </comment>
    <comment ref="BR2" authorId="0" shapeId="0" xr:uid="{0287254A-5B67-4F61-87CE-67169450BA56}">
      <text>
        <r>
          <rPr>
            <b/>
            <sz val="8"/>
            <color indexed="81"/>
            <rFont val="Tahoma"/>
            <family val="2"/>
          </rPr>
          <t>Angaben in Gramm /
in gramm</t>
        </r>
        <r>
          <rPr>
            <sz val="8"/>
            <color indexed="81"/>
            <rFont val="Tahoma"/>
            <family val="2"/>
          </rPr>
          <t xml:space="preserve">
</t>
        </r>
      </text>
    </comment>
    <comment ref="BZ2" authorId="0" shapeId="0" xr:uid="{00000000-0006-0000-0A00-00002B000000}">
      <text>
        <r>
          <rPr>
            <b/>
            <sz val="8"/>
            <color indexed="81"/>
            <rFont val="Tahoma"/>
            <family val="2"/>
          </rPr>
          <t>Wird von Kaufland ausgefüllt /
Is filled by Kaufland</t>
        </r>
        <r>
          <rPr>
            <sz val="8"/>
            <color indexed="81"/>
            <rFont val="Tahoma"/>
            <family val="2"/>
          </rPr>
          <t xml:space="preserve">
</t>
        </r>
      </text>
    </comment>
  </commentList>
</comments>
</file>

<file path=xl/sharedStrings.xml><?xml version="1.0" encoding="utf-8"?>
<sst xmlns="http://schemas.openxmlformats.org/spreadsheetml/2006/main" count="2480" uniqueCount="1870">
  <si>
    <r>
      <t xml:space="preserve">Lieferbar ab /
Deliverable as of 
</t>
    </r>
    <r>
      <rPr>
        <b/>
        <sz val="9"/>
        <rFont val="Calibri"/>
        <family val="2"/>
        <scheme val="minor"/>
      </rPr>
      <t>(TT.MM.JJJJ)</t>
    </r>
  </si>
  <si>
    <r>
      <t xml:space="preserve">Lieferantenname / 
Name of supplier </t>
    </r>
    <r>
      <rPr>
        <b/>
        <sz val="9"/>
        <rFont val="Calibri"/>
        <family val="2"/>
        <scheme val="minor"/>
      </rPr>
      <t>(Vollständige Firmenbezeichnung / Full name of company)</t>
    </r>
  </si>
  <si>
    <r>
      <t xml:space="preserve">Lieferantenartikelnr. /
Your item no.
</t>
    </r>
    <r>
      <rPr>
        <b/>
        <sz val="9"/>
        <rFont val="Calibri"/>
        <family val="2"/>
        <scheme val="minor"/>
      </rPr>
      <t>(höchstens 13-stellig / not more than 13 points)</t>
    </r>
  </si>
  <si>
    <r>
      <t xml:space="preserve">Alternative Lieferantenartikelnr. /
Your item no. 2
</t>
    </r>
    <r>
      <rPr>
        <b/>
        <sz val="9"/>
        <rFont val="Calibri"/>
        <family val="2"/>
        <scheme val="minor"/>
      </rPr>
      <t>(höchstens 13-stellig / not more than 13 points)</t>
    </r>
  </si>
  <si>
    <r>
      <t xml:space="preserve">Gewicht des Artikels /
Weight of item
</t>
    </r>
    <r>
      <rPr>
        <b/>
        <sz val="9"/>
        <rFont val="Calibri"/>
        <family val="2"/>
        <scheme val="minor"/>
      </rPr>
      <t>(ohne Einheit / without unit)</t>
    </r>
  </si>
  <si>
    <r>
      <t xml:space="preserve">Kühlpflichtig /
Cool subject
</t>
    </r>
    <r>
      <rPr>
        <b/>
        <sz val="9"/>
        <rFont val="Calibri"/>
        <family val="2"/>
        <scheme val="minor"/>
      </rPr>
      <t>(wenn ja = X / If so = X)</t>
    </r>
  </si>
  <si>
    <t>Tiefkühlpflichtig /
Frozen subject 
(wenn ja = X / If so = X)</t>
  </si>
  <si>
    <r>
      <t xml:space="preserve">GTIN 
Stück / KG 
per piece/kg
</t>
    </r>
    <r>
      <rPr>
        <b/>
        <sz val="9"/>
        <rFont val="Calibri"/>
        <family val="2"/>
        <scheme val="minor"/>
      </rPr>
      <t>(ohne Einheit / without unit)</t>
    </r>
  </si>
  <si>
    <r>
      <t xml:space="preserve">Bruttogewicht Stück / KG 
Weight per piece/kg
</t>
    </r>
    <r>
      <rPr>
        <b/>
        <sz val="9"/>
        <rFont val="Calibri"/>
        <family val="2"/>
        <scheme val="minor"/>
      </rPr>
      <t>(ohne Einheit / without unit)</t>
    </r>
  </si>
  <si>
    <r>
      <t xml:space="preserve">Länge Stück / cm
Depth per piece
</t>
    </r>
    <r>
      <rPr>
        <b/>
        <sz val="9"/>
        <rFont val="Calibri"/>
        <family val="2"/>
        <scheme val="minor"/>
      </rPr>
      <t>(ohne Einheit / without unit)</t>
    </r>
  </si>
  <si>
    <r>
      <t xml:space="preserve">Breite Stück / cm
Width per piece
</t>
    </r>
    <r>
      <rPr>
        <b/>
        <sz val="9"/>
        <rFont val="Calibri"/>
        <family val="2"/>
        <scheme val="minor"/>
      </rPr>
      <t>(ohne Einheit / without unit)</t>
    </r>
  </si>
  <si>
    <r>
      <t xml:space="preserve">Höhe Stück / cm
Height per piece
</t>
    </r>
    <r>
      <rPr>
        <b/>
        <sz val="9"/>
        <rFont val="Calibri"/>
        <family val="2"/>
        <scheme val="minor"/>
      </rPr>
      <t>(ohne Einheit / without unit)</t>
    </r>
  </si>
  <si>
    <t>GTIN Unterverpackung / Covering unit</t>
  </si>
  <si>
    <r>
      <t xml:space="preserve">Bruttogewicht 
Unterverpackung KG /
Weight of covering unit
</t>
    </r>
    <r>
      <rPr>
        <b/>
        <sz val="9"/>
        <rFont val="Calibri"/>
        <family val="2"/>
        <scheme val="minor"/>
      </rPr>
      <t>(ohne Einheit / without unit)</t>
    </r>
  </si>
  <si>
    <r>
      <t xml:space="preserve">Länge Unterver- packung cm / Depth of covering unit
</t>
    </r>
    <r>
      <rPr>
        <b/>
        <sz val="9"/>
        <rFont val="Calibri"/>
        <family val="2"/>
        <scheme val="minor"/>
      </rPr>
      <t>(ohne Einheit / without unit)</t>
    </r>
  </si>
  <si>
    <r>
      <t xml:space="preserve">Breite Unterverpackung cm / Width of covering unit
</t>
    </r>
    <r>
      <rPr>
        <b/>
        <sz val="9"/>
        <rFont val="Calibri"/>
        <family val="2"/>
        <scheme val="minor"/>
      </rPr>
      <t>(ohne Einheit / without unit)</t>
    </r>
  </si>
  <si>
    <r>
      <t xml:space="preserve">Höhe Unterverpackung cm / Height of covering unit
</t>
    </r>
    <r>
      <rPr>
        <b/>
        <sz val="9"/>
        <rFont val="Calibri"/>
        <family val="2"/>
        <scheme val="minor"/>
      </rPr>
      <t>(ohne Einheit / without unit)</t>
    </r>
  </si>
  <si>
    <t>GTIN Karton / 
of packing unit</t>
  </si>
  <si>
    <r>
      <t xml:space="preserve">Bruttogewicht Karton KG / Weight of packing unit
</t>
    </r>
    <r>
      <rPr>
        <b/>
        <sz val="9"/>
        <rFont val="Calibri"/>
        <family val="2"/>
        <scheme val="minor"/>
      </rPr>
      <t>(ohne Einheit / without unit)</t>
    </r>
  </si>
  <si>
    <r>
      <t xml:space="preserve">Länge Karton cm / 
Depth of packing unit
</t>
    </r>
    <r>
      <rPr>
        <b/>
        <sz val="9"/>
        <rFont val="Calibri"/>
        <family val="2"/>
        <scheme val="minor"/>
      </rPr>
      <t>(ohne Einheit / without unit)</t>
    </r>
  </si>
  <si>
    <r>
      <t xml:space="preserve">Breite Karton cm / 
Width of packing unit
</t>
    </r>
    <r>
      <rPr>
        <b/>
        <sz val="9"/>
        <rFont val="Calibri"/>
        <family val="2"/>
        <scheme val="minor"/>
      </rPr>
      <t>(ohne Einheit / without unit)</t>
    </r>
  </si>
  <si>
    <r>
      <t xml:space="preserve">Höhe Karton cm / 
Hight of packing unit
</t>
    </r>
    <r>
      <rPr>
        <b/>
        <sz val="9"/>
        <rFont val="Calibri"/>
        <family val="2"/>
        <scheme val="minor"/>
      </rPr>
      <t>(ohne Einheit / without unit)</t>
    </r>
  </si>
  <si>
    <r>
      <t xml:space="preserve">Bruttogewicht Lage KG / Weight per layer
</t>
    </r>
    <r>
      <rPr>
        <b/>
        <sz val="9"/>
        <rFont val="Calibri"/>
        <family val="2"/>
        <scheme val="minor"/>
      </rPr>
      <t>(ohne Einheit / without unit)</t>
    </r>
  </si>
  <si>
    <r>
      <t xml:space="preserve">Länge Lage cm / Depth per layer
</t>
    </r>
    <r>
      <rPr>
        <b/>
        <sz val="10"/>
        <rFont val="Calibri"/>
        <family val="2"/>
        <scheme val="minor"/>
      </rPr>
      <t>(ohne Einheit / without unit)</t>
    </r>
  </si>
  <si>
    <r>
      <t xml:space="preserve">Breite Lage cm / Width per layer
</t>
    </r>
    <r>
      <rPr>
        <b/>
        <sz val="9"/>
        <rFont val="Calibri"/>
        <family val="2"/>
        <scheme val="minor"/>
      </rPr>
      <t>(ohne Einheit / without unit)</t>
    </r>
  </si>
  <si>
    <r>
      <t xml:space="preserve">Höhe Lage cm/ 
Hight per layer
</t>
    </r>
    <r>
      <rPr>
        <b/>
        <sz val="9"/>
        <rFont val="Calibri"/>
        <family val="2"/>
        <scheme val="minor"/>
      </rPr>
      <t>(ohne Einheit / without unit)</t>
    </r>
  </si>
  <si>
    <r>
      <t xml:space="preserve">Länge Palette cm/ Depth per pallet
</t>
    </r>
    <r>
      <rPr>
        <b/>
        <sz val="9"/>
        <rFont val="Calibri"/>
        <family val="2"/>
        <scheme val="minor"/>
      </rPr>
      <t>(ohne Einheit / without unit)</t>
    </r>
  </si>
  <si>
    <r>
      <t xml:space="preserve">Breite Palette cm / Width per pallet
</t>
    </r>
    <r>
      <rPr>
        <b/>
        <sz val="9"/>
        <rFont val="Calibri"/>
        <family val="2"/>
        <scheme val="minor"/>
      </rPr>
      <t>(ohne Einheit / without unit)</t>
    </r>
  </si>
  <si>
    <t>Pfandartikel / Deposit product</t>
  </si>
  <si>
    <t>Pfandwert des Stück in € / Deposit value in €</t>
  </si>
  <si>
    <r>
      <t xml:space="preserve">Region / Origin region
</t>
    </r>
    <r>
      <rPr>
        <b/>
        <sz val="9"/>
        <rFont val="Calibri"/>
        <family val="2"/>
        <scheme val="minor"/>
      </rPr>
      <t>(nur wenn Produktionsland DE)
(bitte Auswahlliste verwenden)</t>
    </r>
  </si>
  <si>
    <t>WarenNr/
ImportCode</t>
  </si>
  <si>
    <r>
      <t xml:space="preserve">Grundpreisauszeichnungspflicht / 
Basic price marking obligation
</t>
    </r>
    <r>
      <rPr>
        <b/>
        <sz val="9"/>
        <rFont val="Calibri"/>
        <family val="2"/>
        <scheme val="minor"/>
      </rPr>
      <t>(wenn ja = X / If so = X)</t>
    </r>
  </si>
  <si>
    <r>
      <t xml:space="preserve">BIO
</t>
    </r>
    <r>
      <rPr>
        <b/>
        <sz val="9"/>
        <rFont val="Calibri"/>
        <family val="2"/>
        <scheme val="minor"/>
      </rPr>
      <t>(wenn ja = X / If so = X)</t>
    </r>
  </si>
  <si>
    <r>
      <t xml:space="preserve">Laktosefrei / Lactose free
</t>
    </r>
    <r>
      <rPr>
        <b/>
        <sz val="9"/>
        <rFont val="Calibri"/>
        <family val="2"/>
        <scheme val="minor"/>
      </rPr>
      <t>(wenn ja = X / If so = X)</t>
    </r>
  </si>
  <si>
    <r>
      <t xml:space="preserve">Glutenfrei / Gluten free
</t>
    </r>
    <r>
      <rPr>
        <b/>
        <sz val="9"/>
        <rFont val="Calibri"/>
        <family val="2"/>
        <scheme val="minor"/>
      </rPr>
      <t>(wenn ja = X / If so = X)</t>
    </r>
  </si>
  <si>
    <r>
      <t xml:space="preserve">Tierwohl Rind /
Animal Welfare beef
</t>
    </r>
    <r>
      <rPr>
        <b/>
        <sz val="9"/>
        <rFont val="Calibri"/>
        <family val="2"/>
        <scheme val="minor"/>
      </rPr>
      <t>(wenn ja = X / If so = X)</t>
    </r>
  </si>
  <si>
    <r>
      <t xml:space="preserve">Anteil in % Rind /
Animal Welfare meat share in % beef
</t>
    </r>
    <r>
      <rPr>
        <b/>
        <sz val="9"/>
        <rFont val="Calibri"/>
        <family val="2"/>
        <scheme val="minor"/>
      </rPr>
      <t>(kein % Zeichen)</t>
    </r>
  </si>
  <si>
    <r>
      <t xml:space="preserve">Tierwohl Schwein /
Animal Welfare pork
</t>
    </r>
    <r>
      <rPr>
        <b/>
        <sz val="9"/>
        <rFont val="Calibri"/>
        <family val="2"/>
        <scheme val="minor"/>
      </rPr>
      <t>(wenn ja = X / If so = X)</t>
    </r>
  </si>
  <si>
    <r>
      <t xml:space="preserve">Tierwohl Hähnchen /
Animal Welfare chicken
</t>
    </r>
    <r>
      <rPr>
        <b/>
        <sz val="9"/>
        <rFont val="Calibri"/>
        <family val="2"/>
        <scheme val="minor"/>
      </rPr>
      <t>(wenn ja = X / If so = X)</t>
    </r>
  </si>
  <si>
    <r>
      <t xml:space="preserve">Tierwohl Pute /
Animal Welfare turkey
</t>
    </r>
    <r>
      <rPr>
        <b/>
        <sz val="9"/>
        <rFont val="Calibri"/>
        <family val="2"/>
        <scheme val="minor"/>
      </rPr>
      <t>(wenn ja = X / If so = X)</t>
    </r>
  </si>
  <si>
    <r>
      <t xml:space="preserve">Produktionsstandort </t>
    </r>
    <r>
      <rPr>
        <b/>
        <sz val="9"/>
        <rFont val="Calibri"/>
        <family val="2"/>
        <scheme val="minor"/>
      </rPr>
      <t>(Firmenbezeichnung, Straße, Hausnummer, PLZ ,Ort und Land)</t>
    </r>
  </si>
  <si>
    <r>
      <t xml:space="preserve">Produktionsstandort 
</t>
    </r>
    <r>
      <rPr>
        <b/>
        <sz val="9"/>
        <rFont val="Calibri"/>
        <family val="2"/>
        <scheme val="minor"/>
      </rPr>
      <t>Straße</t>
    </r>
    <r>
      <rPr>
        <b/>
        <sz val="12"/>
        <rFont val="Calibri"/>
        <family val="2"/>
        <scheme val="minor"/>
      </rPr>
      <t xml:space="preserve"> / 
Production location 
</t>
    </r>
    <r>
      <rPr>
        <b/>
        <sz val="9"/>
        <rFont val="Calibri"/>
        <family val="2"/>
        <scheme val="minor"/>
      </rPr>
      <t>street</t>
    </r>
  </si>
  <si>
    <r>
      <t xml:space="preserve">Produktionsstandort </t>
    </r>
    <r>
      <rPr>
        <b/>
        <sz val="9"/>
        <rFont val="Calibri"/>
        <family val="2"/>
        <scheme val="minor"/>
      </rPr>
      <t xml:space="preserve"> Hausnummer / 
</t>
    </r>
    <r>
      <rPr>
        <b/>
        <sz val="12"/>
        <rFont val="Calibri"/>
        <family val="2"/>
        <scheme val="minor"/>
      </rPr>
      <t>Production location</t>
    </r>
    <r>
      <rPr>
        <b/>
        <sz val="9"/>
        <rFont val="Calibri"/>
        <family val="2"/>
        <scheme val="minor"/>
      </rPr>
      <t xml:space="preserve"> street no.</t>
    </r>
  </si>
  <si>
    <r>
      <t xml:space="preserve">Produktionsstandort
</t>
    </r>
    <r>
      <rPr>
        <b/>
        <sz val="9"/>
        <rFont val="Calibri"/>
        <family val="2"/>
        <scheme val="minor"/>
      </rPr>
      <t>PLZ /</t>
    </r>
    <r>
      <rPr>
        <b/>
        <sz val="12"/>
        <rFont val="Calibri"/>
        <family val="2"/>
        <scheme val="minor"/>
      </rPr>
      <t xml:space="preserve"> 
Production location</t>
    </r>
    <r>
      <rPr>
        <b/>
        <sz val="9"/>
        <rFont val="Calibri"/>
        <family val="2"/>
        <scheme val="minor"/>
      </rPr>
      <t xml:space="preserve"> 
zip code</t>
    </r>
  </si>
  <si>
    <r>
      <t xml:space="preserve">Produktionsstandort
</t>
    </r>
    <r>
      <rPr>
        <b/>
        <sz val="9"/>
        <rFont val="Calibri"/>
        <family val="2"/>
        <scheme val="minor"/>
      </rPr>
      <t>Ort</t>
    </r>
    <r>
      <rPr>
        <b/>
        <sz val="12"/>
        <rFont val="Calibri"/>
        <family val="2"/>
        <scheme val="minor"/>
      </rPr>
      <t xml:space="preserve"> / 
Production location </t>
    </r>
    <r>
      <rPr>
        <b/>
        <sz val="9"/>
        <rFont val="Calibri"/>
        <family val="2"/>
        <scheme val="minor"/>
      </rPr>
      <t>city</t>
    </r>
  </si>
  <si>
    <r>
      <t xml:space="preserve">Produktionsstandort
</t>
    </r>
    <r>
      <rPr>
        <b/>
        <sz val="9"/>
        <rFont val="Calibri"/>
        <family val="2"/>
        <scheme val="minor"/>
      </rPr>
      <t xml:space="preserve">Land
</t>
    </r>
    <r>
      <rPr>
        <b/>
        <sz val="12"/>
        <rFont val="Calibri"/>
        <family val="2"/>
        <scheme val="minor"/>
      </rPr>
      <t xml:space="preserve">/ Production location </t>
    </r>
    <r>
      <rPr>
        <b/>
        <sz val="9"/>
        <rFont val="Calibri"/>
        <family val="2"/>
        <scheme val="minor"/>
      </rPr>
      <t>country</t>
    </r>
  </si>
  <si>
    <r>
      <t xml:space="preserve">Lieferstandort </t>
    </r>
    <r>
      <rPr>
        <b/>
        <sz val="9"/>
        <rFont val="Calibri"/>
        <family val="2"/>
        <scheme val="minor"/>
      </rPr>
      <t>(Versandstandort)</t>
    </r>
    <r>
      <rPr>
        <b/>
        <sz val="12"/>
        <rFont val="Calibri"/>
        <family val="2"/>
        <scheme val="minor"/>
      </rPr>
      <t xml:space="preserve"> / Shipping location</t>
    </r>
    <r>
      <rPr>
        <b/>
        <sz val="9"/>
        <rFont val="Calibri"/>
        <family val="2"/>
        <scheme val="minor"/>
      </rPr>
      <t xml:space="preserve"> (Dispatch location)</t>
    </r>
    <r>
      <rPr>
        <b/>
        <sz val="12"/>
        <rFont val="Calibri"/>
        <family val="2"/>
        <scheme val="minor"/>
      </rPr>
      <t xml:space="preserve">
</t>
    </r>
  </si>
  <si>
    <r>
      <t xml:space="preserve">Pfandartikel / Deposit product 
</t>
    </r>
    <r>
      <rPr>
        <b/>
        <sz val="9"/>
        <rFont val="Calibri"/>
        <family val="2"/>
        <scheme val="minor"/>
      </rPr>
      <t>(wenn ja = X / If so = X)</t>
    </r>
  </si>
  <si>
    <t>Netto-gewichts-einheit</t>
  </si>
  <si>
    <r>
      <t>Grundpreis-
auszeichnungspflicht / 
Basic price marking obligatio</t>
    </r>
    <r>
      <rPr>
        <b/>
        <sz val="9"/>
        <rFont val="Calibri"/>
        <family val="2"/>
        <scheme val="minor"/>
      </rPr>
      <t>n</t>
    </r>
    <r>
      <rPr>
        <b/>
        <sz val="12"/>
        <rFont val="Calibri"/>
        <family val="2"/>
        <scheme val="minor"/>
      </rPr>
      <t xml:space="preserve">
</t>
    </r>
    <r>
      <rPr>
        <b/>
        <sz val="9"/>
        <rFont val="Calibri"/>
        <family val="2"/>
        <scheme val="minor"/>
      </rPr>
      <t>(wenn ja = X / If so = X)</t>
    </r>
  </si>
  <si>
    <t>Lieferantenartikelnr. Display /
Your item no. display</t>
  </si>
  <si>
    <r>
      <t xml:space="preserve">Produktbeschreibung /
Item description
</t>
    </r>
    <r>
      <rPr>
        <b/>
        <sz val="9"/>
        <rFont val="Calibri"/>
        <family val="2"/>
        <scheme val="minor"/>
      </rPr>
      <t>(Angaben zu Sorte, Inhalt, g/ml ect. / Indication to variety, conents ect.)</t>
    </r>
  </si>
  <si>
    <t>Lieferantenartikelnr. Komponente / 
Your item no. component</t>
  </si>
  <si>
    <t>Menge auf Display / Amount of component on the display</t>
  </si>
  <si>
    <r>
      <t xml:space="preserve">KL-Nr. der 
Komponenten
</t>
    </r>
    <r>
      <rPr>
        <b/>
        <sz val="9"/>
        <rFont val="Calibri"/>
        <family val="2"/>
        <scheme val="minor"/>
      </rPr>
      <t>(7-stellig)</t>
    </r>
  </si>
  <si>
    <t>Lieferantenartikelnr. /
Your item no.</t>
  </si>
  <si>
    <t>Produktbeschreibung /
Item description</t>
  </si>
  <si>
    <t>GTIN 
Stück / KG 
per piece/kg</t>
  </si>
  <si>
    <t>Blauer Engel</t>
  </si>
  <si>
    <t>NaTrue</t>
  </si>
  <si>
    <t>Euroblume</t>
  </si>
  <si>
    <t>Forest Stewardship Council (FSC)</t>
  </si>
  <si>
    <t>Ecocert</t>
  </si>
  <si>
    <t>Bitrex</t>
  </si>
  <si>
    <t>BDIH Kontrollierte Naturkosmetik</t>
  </si>
  <si>
    <t xml:space="preserve">PEFC </t>
  </si>
  <si>
    <t>Keimling</t>
  </si>
  <si>
    <t>Subtainable Cleaning-Charter Nachh. Waschen u. Reinigen</t>
  </si>
  <si>
    <t>Bio-Siegel</t>
  </si>
  <si>
    <t>Naturland</t>
  </si>
  <si>
    <t>Fairtrade</t>
  </si>
  <si>
    <t>Fairtrade Cocoa-Program</t>
  </si>
  <si>
    <t>Veganblume</t>
  </si>
  <si>
    <t>Tierschutz geprüft</t>
  </si>
  <si>
    <t>Eier aus Bodenhaltung / Freilandhaltung</t>
  </si>
  <si>
    <t>RSPO Round Table an Sustainable Palmoil / Green Palm</t>
  </si>
  <si>
    <t>Vegetarisch V®-Label</t>
  </si>
  <si>
    <t>Vegan V®-Label</t>
  </si>
  <si>
    <t>Global G.A.P.</t>
  </si>
  <si>
    <t>MSC</t>
  </si>
  <si>
    <t>ASC (Aquaculture Stewardship Council)</t>
  </si>
  <si>
    <t>fTrace</t>
  </si>
  <si>
    <t>Aqua GAP</t>
  </si>
  <si>
    <t>Delfinsicherer Thunfischfang</t>
  </si>
  <si>
    <t>BAP - Best Aquaculture Practice</t>
  </si>
  <si>
    <t>Vier Pfoten</t>
  </si>
  <si>
    <t>Kaninchen aus Bodenhaltung</t>
  </si>
  <si>
    <t>Kein Stopfmast / kein Lebendrupf</t>
  </si>
  <si>
    <t>UTZ-Certified</t>
  </si>
  <si>
    <t>Rainforest Alliance (RA)</t>
  </si>
  <si>
    <t>Halal</t>
  </si>
  <si>
    <t>Bioland</t>
  </si>
  <si>
    <t>Pro Weideland</t>
  </si>
  <si>
    <t>Freilandhaltung</t>
  </si>
  <si>
    <t>Initiative Tierwohl</t>
  </si>
  <si>
    <t>Haltungsform 1</t>
  </si>
  <si>
    <t>Haltungsform 2</t>
  </si>
  <si>
    <t>Haltungsform 3</t>
  </si>
  <si>
    <t>Haltungsform 4</t>
  </si>
  <si>
    <t>Tierschutz 1</t>
  </si>
  <si>
    <t>Tierschutz 2</t>
  </si>
  <si>
    <t>GGN - Aquakultur</t>
  </si>
  <si>
    <t>Demeter</t>
  </si>
  <si>
    <t>FSC - Verpackung</t>
  </si>
  <si>
    <t>Rainforest Alliance (RA) Kaffee</t>
  </si>
  <si>
    <t>Rainforest Alliance (RA) Kakao</t>
  </si>
  <si>
    <t>QS</t>
  </si>
  <si>
    <t>Garantiert trad. Spezialität</t>
  </si>
  <si>
    <t>Geschütze geo. Angabe</t>
  </si>
  <si>
    <t>Geschützte Ursprungsbez.</t>
  </si>
  <si>
    <t>klimaneutral</t>
  </si>
  <si>
    <t>Stand März 2022</t>
  </si>
  <si>
    <t>Kaufland Warenhandel GmbH Co.KG</t>
  </si>
  <si>
    <t>z.Hd. _____________________________</t>
  </si>
  <si>
    <t>PF 2455</t>
  </si>
  <si>
    <t>74014 Heilbronn</t>
  </si>
  <si>
    <t xml:space="preserve">Lieferant:                                                 </t>
  </si>
  <si>
    <t>Bestätigung Glutenfreiheit</t>
  </si>
  <si>
    <t>Artikel:</t>
  </si>
  <si>
    <r>
      <t xml:space="preserve">
</t>
    </r>
    <r>
      <rPr>
        <sz val="10"/>
        <rFont val="Arial"/>
        <family val="2"/>
      </rPr>
      <t xml:space="preserve">Global Trade Item Number (GTIN/EAN) </t>
    </r>
  </si>
  <si>
    <t xml:space="preserve">Verpackung trägt das Glutenfrei-Symbol (Durchgestrichene Ähre) und ist bei der Deutschen Zöliakie-Gesellschaft (DZG) lizenziert. </t>
  </si>
  <si>
    <t>&lt; 20mg/kg Gluten (entspricht der EG-Verordnung 41/2009)</t>
  </si>
  <si>
    <t xml:space="preserve">Bestätigung der Lizenzierung durch die 
Deutsche Zöliakie-Gesellschaft (DZG) </t>
  </si>
  <si>
    <t>DZG Unternehmensstempel</t>
  </si>
  <si>
    <t>Bestätigung Laktosefreiheit</t>
  </si>
  <si>
    <t>Global Trade Item Number (GTIN/EAN)</t>
  </si>
  <si>
    <t xml:space="preserve">Verpackung trägt ein Logo für Laktosefreiheit </t>
  </si>
  <si>
    <t xml:space="preserve">Verpackung trägt Schriftzug </t>
  </si>
  <si>
    <t>&lt; 100mg Laktose/100g bzw. ml (Empfehlung BMELV)</t>
  </si>
  <si>
    <r>
      <t>1. Diese Angaben sind für uns verbindlich und gelten zwischen Ihnen und uns als von Ihnen garantiert (§276 BGB).</t>
    </r>
    <r>
      <rPr>
        <b/>
        <strike/>
        <sz val="10"/>
        <rFont val="Arial"/>
        <family val="2"/>
      </rPr>
      <t xml:space="preserve">
</t>
    </r>
    <r>
      <rPr>
        <b/>
        <sz val="10"/>
        <rFont val="Arial"/>
        <family val="2"/>
      </rPr>
      <t>2. Sollten sich Änderungen an diesen Werten ergeben, sind Sie verpflichtet uns diese umgehend zu melden. 
3. Sollten die oben aufgeführten Werte nicht korrekt sein oder Änderungen nicht unverzüglich an uns gemeldet werden, 
    haben Sie uns von jeglichen, daraus entstehenden Schadensersatzforderungen freizustellen</t>
    </r>
    <r>
      <rPr>
        <b/>
        <strike/>
        <sz val="10"/>
        <rFont val="Arial"/>
        <family val="2"/>
      </rPr>
      <t>.</t>
    </r>
  </si>
  <si>
    <t>Lieferant</t>
  </si>
  <si>
    <t>Datum/Unterschrift</t>
  </si>
  <si>
    <r>
      <t xml:space="preserve">Weinbeschreibung 1
</t>
    </r>
    <r>
      <rPr>
        <b/>
        <sz val="9"/>
        <rFont val="Calibri"/>
        <family val="2"/>
      </rPr>
      <t>(nicht mehr als 30 Zeichen)</t>
    </r>
  </si>
  <si>
    <r>
      <t xml:space="preserve">Weinbeschreibung 2
</t>
    </r>
    <r>
      <rPr>
        <b/>
        <sz val="8"/>
        <rFont val="Calibri"/>
        <family val="2"/>
      </rPr>
      <t>(nicht mehr als 30 Zeichen)</t>
    </r>
  </si>
  <si>
    <r>
      <t xml:space="preserve">Wein
Trinktemperatur
</t>
    </r>
    <r>
      <rPr>
        <b/>
        <sz val="9"/>
        <rFont val="Calibri"/>
        <family val="2"/>
      </rPr>
      <t>(in °C Bsp. 14°C - 16°C)</t>
    </r>
  </si>
  <si>
    <r>
      <t xml:space="preserve">Wein Speiseempfehlung 1
</t>
    </r>
    <r>
      <rPr>
        <b/>
        <sz val="9"/>
        <rFont val="Calibri"/>
        <family val="2"/>
      </rPr>
      <t>(nicht mehr als 30 Zeichen)</t>
    </r>
  </si>
  <si>
    <r>
      <t xml:space="preserve">Wein Speiseempfehlung 2
</t>
    </r>
    <r>
      <rPr>
        <b/>
        <sz val="9"/>
        <rFont val="Calibri"/>
        <family val="2"/>
      </rPr>
      <t>(nicht mehr als 30 Zeichen)</t>
    </r>
  </si>
  <si>
    <r>
      <t xml:space="preserve">Wein Traubenfarbe
</t>
    </r>
    <r>
      <rPr>
        <b/>
        <sz val="9"/>
        <rFont val="Calibri"/>
        <family val="2"/>
      </rPr>
      <t>(bitte Auswahlliste verwenden)</t>
    </r>
  </si>
  <si>
    <r>
      <t xml:space="preserve">Wein Anbaugebiet
</t>
    </r>
    <r>
      <rPr>
        <b/>
        <sz val="9"/>
        <rFont val="Calibri"/>
        <family val="2"/>
      </rPr>
      <t>(nicht mehr als 30 Zeichen)</t>
    </r>
  </si>
  <si>
    <r>
      <t xml:space="preserve">Whiskey Aroma 1
</t>
    </r>
    <r>
      <rPr>
        <b/>
        <sz val="9"/>
        <rFont val="Calibri"/>
        <family val="2"/>
      </rPr>
      <t>(nicht mehr als 30 Zeichen)</t>
    </r>
  </si>
  <si>
    <r>
      <t xml:space="preserve">Whiskey Aroma 2
</t>
    </r>
    <r>
      <rPr>
        <b/>
        <sz val="9"/>
        <rFont val="Calibri"/>
        <family val="2"/>
      </rPr>
      <t>(nicht mehr als 30 Zeichen)</t>
    </r>
  </si>
  <si>
    <r>
      <t xml:space="preserve">Whiskey Geschmack 1
</t>
    </r>
    <r>
      <rPr>
        <b/>
        <sz val="9"/>
        <rFont val="Calibri"/>
        <family val="2"/>
      </rPr>
      <t>(nicht mehr als 30 Zeichen)</t>
    </r>
  </si>
  <si>
    <r>
      <t xml:space="preserve">Whiskey Geschmack 2
</t>
    </r>
    <r>
      <rPr>
        <b/>
        <sz val="9"/>
        <rFont val="Calibri"/>
        <family val="2"/>
      </rPr>
      <t>(nicht mehr als 30 Zeichen)</t>
    </r>
  </si>
  <si>
    <r>
      <t xml:space="preserve">Whiskey Nachklang
</t>
    </r>
    <r>
      <rPr>
        <b/>
        <sz val="9"/>
        <rFont val="Calibri"/>
        <family val="2"/>
      </rPr>
      <t>(nicht mehr als 30 Zeichen)</t>
    </r>
  </si>
  <si>
    <t>Wein Jahrgang</t>
  </si>
  <si>
    <t>Lieferantenartikelnr. / Your item no.</t>
  </si>
  <si>
    <t>GTIN Stück / KG 
per piece/kg</t>
  </si>
  <si>
    <t>Siedepunkt</t>
  </si>
  <si>
    <t>Gefahrgut-
Klasse</t>
  </si>
  <si>
    <t>Klassifizierungscode</t>
  </si>
  <si>
    <t>Beförderungs-
kategorie</t>
  </si>
  <si>
    <t>Verpackungs-
gruppe</t>
  </si>
  <si>
    <t>Signalwort</t>
  </si>
  <si>
    <t>Nettogewicht</t>
  </si>
  <si>
    <t>Nettogewicht Maßeinheit</t>
  </si>
  <si>
    <t>Abtropfgewicht</t>
  </si>
  <si>
    <t>Abtropfgewicht Maßeinheit</t>
  </si>
  <si>
    <t>Nettofüllmenge: Beschreibung</t>
  </si>
  <si>
    <t>Grundpreisrelevante Füllmenge</t>
  </si>
  <si>
    <t>Grundpreisrelevante Füllmenge Maßeinheit</t>
  </si>
  <si>
    <t>JuSch_KZ</t>
  </si>
  <si>
    <t>Medizinprodukt:
Risikoklasse nach 
Verordnung</t>
  </si>
  <si>
    <t>Medizinprodukt: 
Risikoklasse nach 
Richtlinie</t>
  </si>
  <si>
    <t>Rechtliche Produktkategorie</t>
  </si>
  <si>
    <t>x</t>
  </si>
  <si>
    <t xml:space="preserve">GTIN 
Stück / KG 
per piece/kg
</t>
  </si>
  <si>
    <t>Anzahl Zeichen Artikel-bezeichnung</t>
  </si>
  <si>
    <r>
      <t xml:space="preserve">Lieferanten-Nr.
</t>
    </r>
    <r>
      <rPr>
        <b/>
        <sz val="9"/>
        <rFont val="Calibri"/>
        <family val="2"/>
        <scheme val="minor"/>
      </rPr>
      <t>(7-Stellig)
(Wird von Kaufland ausgefüllt /
Is filled by Kaufland)</t>
    </r>
  </si>
  <si>
    <r>
      <t xml:space="preserve">Bontext
</t>
    </r>
    <r>
      <rPr>
        <b/>
        <sz val="9"/>
        <rFont val="Calibri"/>
        <family val="2"/>
        <scheme val="minor"/>
      </rPr>
      <t>(18-Stellig)
(Wird von Kaufland ausgefüllt /
Is filled by Kaufland)</t>
    </r>
  </si>
  <si>
    <t>Anzahl Zeichen Bontext</t>
  </si>
  <si>
    <r>
      <t xml:space="preserve">Waren- 
gruppe
</t>
    </r>
    <r>
      <rPr>
        <b/>
        <sz val="9"/>
        <rFont val="Calibri"/>
        <family val="2"/>
        <scheme val="minor"/>
      </rPr>
      <t>(3-stellig)</t>
    </r>
  </si>
  <si>
    <r>
      <t xml:space="preserve">WGI
</t>
    </r>
    <r>
      <rPr>
        <b/>
        <sz val="9"/>
        <rFont val="Calibri"/>
        <family val="2"/>
        <scheme val="minor"/>
      </rPr>
      <t>(6-stellig)</t>
    </r>
  </si>
  <si>
    <r>
      <t xml:space="preserve">Etikettenart
</t>
    </r>
    <r>
      <rPr>
        <b/>
        <sz val="9"/>
        <rFont val="Calibri"/>
        <family val="2"/>
        <scheme val="minor"/>
      </rPr>
      <t>(Auswahl benutzen)</t>
    </r>
  </si>
  <si>
    <r>
      <t xml:space="preserve">Etikettentext 1
</t>
    </r>
    <r>
      <rPr>
        <b/>
        <sz val="9"/>
        <rFont val="Calibri"/>
        <family val="2"/>
        <scheme val="minor"/>
      </rPr>
      <t>(Artikelbezeichnung 20 Stellen)</t>
    </r>
  </si>
  <si>
    <t>Anzahl Zeichen Zeile 1</t>
  </si>
  <si>
    <r>
      <t xml:space="preserve">Etikettentext 2
</t>
    </r>
    <r>
      <rPr>
        <b/>
        <sz val="9"/>
        <rFont val="Calibri"/>
        <family val="2"/>
        <scheme val="minor"/>
      </rPr>
      <t>(Artikelbezeichnung 20 Stellen)</t>
    </r>
  </si>
  <si>
    <t>Anzahl Zeichen Zeile 2</t>
  </si>
  <si>
    <r>
      <t xml:space="preserve">Etikettentext 3
</t>
    </r>
    <r>
      <rPr>
        <b/>
        <sz val="9"/>
        <rFont val="Calibri"/>
        <family val="2"/>
        <scheme val="minor"/>
      </rPr>
      <t>(Zusatzbezeichnung 20 Stellen)</t>
    </r>
  </si>
  <si>
    <t>Anzahl Zeichen Zeile 3</t>
  </si>
  <si>
    <r>
      <t xml:space="preserve">Etikettentext 4
</t>
    </r>
    <r>
      <rPr>
        <b/>
        <sz val="9"/>
        <rFont val="Calibri"/>
        <family val="2"/>
        <scheme val="minor"/>
      </rPr>
      <t>(Inhaltsangabe 8 Stellen)</t>
    </r>
  </si>
  <si>
    <t>Anzahl Zeichen Zeile 4</t>
  </si>
  <si>
    <r>
      <t xml:space="preserve">Etikettentext 5
</t>
    </r>
    <r>
      <rPr>
        <b/>
        <sz val="9"/>
        <rFont val="Calibri"/>
        <family val="2"/>
        <scheme val="minor"/>
      </rPr>
      <t>(Verpackungsart, Auswahlliste)</t>
    </r>
  </si>
  <si>
    <r>
      <t xml:space="preserve">VK-Preis
</t>
    </r>
    <r>
      <rPr>
        <b/>
        <sz val="9"/>
        <rFont val="Calibri"/>
        <family val="2"/>
        <scheme val="minor"/>
      </rPr>
      <t>(kein € Zeichen)</t>
    </r>
  </si>
  <si>
    <r>
      <t xml:space="preserve">Bezugs-vorschrift </t>
    </r>
    <r>
      <rPr>
        <b/>
        <sz val="9"/>
        <rFont val="Calibri"/>
        <family val="2"/>
        <scheme val="minor"/>
      </rPr>
      <t>(Auswahlliste)</t>
    </r>
  </si>
  <si>
    <r>
      <t>Cluster Süd-West</t>
    </r>
    <r>
      <rPr>
        <b/>
        <sz val="9"/>
        <rFont val="Calibri"/>
        <family val="2"/>
        <scheme val="minor"/>
      </rPr>
      <t xml:space="preserve"> (wenn ja X)</t>
    </r>
  </si>
  <si>
    <r>
      <t xml:space="preserve">Cluster West </t>
    </r>
    <r>
      <rPr>
        <b/>
        <sz val="9"/>
        <rFont val="Calibri"/>
        <family val="2"/>
        <scheme val="minor"/>
      </rPr>
      <t>(wenn ja X)</t>
    </r>
  </si>
  <si>
    <r>
      <t xml:space="preserve">Cluster Nord </t>
    </r>
    <r>
      <rPr>
        <b/>
        <sz val="9"/>
        <rFont val="Calibri"/>
        <family val="2"/>
        <scheme val="minor"/>
      </rPr>
      <t>(wenn ja X)</t>
    </r>
  </si>
  <si>
    <r>
      <t xml:space="preserve">Baustein 1
</t>
    </r>
    <r>
      <rPr>
        <b/>
        <sz val="9"/>
        <rFont val="Calibri"/>
        <family val="2"/>
        <scheme val="minor"/>
      </rPr>
      <t>(11-stellige Zahl)</t>
    </r>
  </si>
  <si>
    <r>
      <t xml:space="preserve">Baustein 2
</t>
    </r>
    <r>
      <rPr>
        <b/>
        <sz val="9"/>
        <rFont val="Calibri"/>
        <family val="2"/>
        <scheme val="minor"/>
      </rPr>
      <t>(11-stellige Zahl)</t>
    </r>
  </si>
  <si>
    <r>
      <t xml:space="preserve">Baustein 3
</t>
    </r>
    <r>
      <rPr>
        <b/>
        <sz val="9"/>
        <rFont val="Calibri"/>
        <family val="2"/>
        <scheme val="minor"/>
      </rPr>
      <t>(11-stellige Zahl)</t>
    </r>
  </si>
  <si>
    <r>
      <t xml:space="preserve">Baustein 4
</t>
    </r>
    <r>
      <rPr>
        <b/>
        <sz val="9"/>
        <rFont val="Calibri"/>
        <family val="2"/>
        <scheme val="minor"/>
      </rPr>
      <t>(11-stellige Zahl)</t>
    </r>
  </si>
  <si>
    <r>
      <t xml:space="preserve">Baustein 5
</t>
    </r>
    <r>
      <rPr>
        <b/>
        <sz val="9"/>
        <rFont val="Calibri"/>
        <family val="2"/>
        <scheme val="minor"/>
      </rPr>
      <t>(11-stellige Zahl)</t>
    </r>
  </si>
  <si>
    <r>
      <t xml:space="preserve">Baustein 6
</t>
    </r>
    <r>
      <rPr>
        <b/>
        <sz val="9"/>
        <rFont val="Calibri"/>
        <family val="2"/>
        <scheme val="minor"/>
      </rPr>
      <t>(11-stellige Zahl)</t>
    </r>
  </si>
  <si>
    <t>Kaufland intern</t>
  </si>
  <si>
    <r>
      <t xml:space="preserve">Region / Origin region
</t>
    </r>
    <r>
      <rPr>
        <b/>
        <sz val="9"/>
        <rFont val="Calibri"/>
        <family val="2"/>
        <scheme val="minor"/>
      </rPr>
      <t xml:space="preserve">(nur wenn Produktionsland DE)
(bitte Auswahlliste verwenden)  </t>
    </r>
    <r>
      <rPr>
        <b/>
        <sz val="9"/>
        <color rgb="FFFF0000"/>
        <rFont val="Calibri"/>
        <family val="2"/>
        <scheme val="minor"/>
      </rPr>
      <t>-&gt; wird nicht mehr benötigt (ausgeblendet)</t>
    </r>
  </si>
  <si>
    <r>
      <t xml:space="preserve">Artikelbezeichnung KL
</t>
    </r>
    <r>
      <rPr>
        <b/>
        <sz val="9"/>
        <rFont val="Calibri"/>
        <family val="2"/>
        <scheme val="minor"/>
      </rPr>
      <t>(Wird von Kaufland ausgefüllt /
Is filled by Kaufland)</t>
    </r>
  </si>
  <si>
    <r>
      <t xml:space="preserve">Konditionsgruppe
</t>
    </r>
    <r>
      <rPr>
        <b/>
        <sz val="9"/>
        <rFont val="Calibri"/>
        <family val="2"/>
        <scheme val="minor"/>
      </rPr>
      <t>(4-stellig)</t>
    </r>
  </si>
  <si>
    <r>
      <t xml:space="preserve">Bezugs-weg </t>
    </r>
    <r>
      <rPr>
        <b/>
        <sz val="9"/>
        <rFont val="Calibri"/>
        <family val="2"/>
        <scheme val="minor"/>
      </rPr>
      <t>(Auswahlliste)</t>
    </r>
  </si>
  <si>
    <r>
      <t xml:space="preserve">Sortiments-stufenlistung </t>
    </r>
    <r>
      <rPr>
        <b/>
        <sz val="9"/>
        <rFont val="Calibri"/>
        <family val="2"/>
        <scheme val="minor"/>
      </rPr>
      <t>(Auswahlliste)</t>
    </r>
  </si>
  <si>
    <r>
      <t xml:space="preserve">Cluster Ost-Basis </t>
    </r>
    <r>
      <rPr>
        <b/>
        <sz val="9"/>
        <rFont val="Calibri"/>
        <family val="2"/>
        <scheme val="minor"/>
      </rPr>
      <t>(wenn ja X)</t>
    </r>
  </si>
  <si>
    <r>
      <t xml:space="preserve">Cluster Ost-Groß </t>
    </r>
    <r>
      <rPr>
        <b/>
        <sz val="9"/>
        <rFont val="Calibri"/>
        <family val="2"/>
        <scheme val="minor"/>
      </rPr>
      <t>(wenn ja X)</t>
    </r>
  </si>
  <si>
    <r>
      <t>Cluster Süd-Ost</t>
    </r>
    <r>
      <rPr>
        <b/>
        <sz val="9"/>
        <rFont val="Calibri"/>
        <family val="2"/>
        <scheme val="minor"/>
      </rPr>
      <t xml:space="preserve"> (wenn ja X)</t>
    </r>
  </si>
  <si>
    <t>Gewichtseinheit</t>
  </si>
  <si>
    <t>WGK</t>
  </si>
  <si>
    <t>Lagerklasse</t>
  </si>
  <si>
    <t>Verpackungs-
art</t>
  </si>
  <si>
    <t xml:space="preserve">Steuer_KZ </t>
  </si>
  <si>
    <t>Tierwohl</t>
  </si>
  <si>
    <t xml:space="preserve">Produktionsland </t>
  </si>
  <si>
    <t>Region (nur wenn Produktionsland DE)</t>
  </si>
  <si>
    <t>Traubenfarbe</t>
  </si>
  <si>
    <t>Lagerklasse 
nach TRGS 510</t>
  </si>
  <si>
    <t>Wassermischbarkeit
(nur DE)</t>
  </si>
  <si>
    <t>Aggregatzustand</t>
  </si>
  <si>
    <t>H-Satz</t>
  </si>
  <si>
    <t>P-Satz</t>
  </si>
  <si>
    <t>Abfallschlüssel 1</t>
  </si>
  <si>
    <t>Abfallschlüssel 2</t>
  </si>
  <si>
    <t>Abfallschlüssel 3</t>
  </si>
  <si>
    <t>Etikettenart</t>
  </si>
  <si>
    <t>Bezugsweg</t>
  </si>
  <si>
    <t>Bezugsvorschrift</t>
  </si>
  <si>
    <t xml:space="preserve">Sorrtiments-stufen-listung </t>
  </si>
  <si>
    <t>Mindestbestellmengeneinheit</t>
  </si>
  <si>
    <t>Einweg / Mehrweg</t>
  </si>
  <si>
    <t>Explosicgrundstoff
Ausgangsstoff</t>
  </si>
  <si>
    <t>Explosicgrundstoff
Ausgangsstoff 1
gesetzlicher Grenzwert</t>
  </si>
  <si>
    <t>g</t>
  </si>
  <si>
    <t>0 Nicht wassergefährdend</t>
  </si>
  <si>
    <t>2A    Verdichtete, verflüssigte oder unter Druck gelagerte Gase</t>
  </si>
  <si>
    <t>B*        Beutel mit Euroloch</t>
  </si>
  <si>
    <t>00        KEINE ALTERSFREIGABE ERFORDERLICH.</t>
  </si>
  <si>
    <t>RD Rind</t>
  </si>
  <si>
    <t>AD  Andorra</t>
  </si>
  <si>
    <t>01  Schleswig-Holstein</t>
  </si>
  <si>
    <t>X</t>
  </si>
  <si>
    <t>Trocken</t>
  </si>
  <si>
    <t>Achtung</t>
  </si>
  <si>
    <t>1    Explosive Stoffe</t>
  </si>
  <si>
    <t>0 nicht gesetzt</t>
  </si>
  <si>
    <t>1 gasförmig</t>
  </si>
  <si>
    <t>1.1 Explosive Stoffe und Gegenstände mit Explosivstoffen</t>
  </si>
  <si>
    <t>I   für Stoffe mit hoher Gefahr</t>
  </si>
  <si>
    <t>EUH001 In trockenem Zustand explosionsgefährlich.</t>
  </si>
  <si>
    <t>P101</t>
  </si>
  <si>
    <t>200113*    Lösemittel</t>
  </si>
  <si>
    <t>01         Abfälle, die beim Aufsuchen, Ausbeuten und Gewinnen sowie bei der physikalischen und chemischen Behandlung von Bodenschätzen entst ehen</t>
  </si>
  <si>
    <t>1.1A       Zündstoff</t>
  </si>
  <si>
    <t>KE - Keine Etiketten</t>
  </si>
  <si>
    <t>1 - Dezentral</t>
  </si>
  <si>
    <t>KDIS</t>
  </si>
  <si>
    <t>K1</t>
  </si>
  <si>
    <t>KG - Kilogramm</t>
  </si>
  <si>
    <t>EW - Einweg</t>
  </si>
  <si>
    <t>Aceton / 67-64-1</t>
  </si>
  <si>
    <t>01 - eingehalten</t>
  </si>
  <si>
    <t>EU_CLASS_A</t>
  </si>
  <si>
    <t>EU_CLASS_I</t>
  </si>
  <si>
    <t>AEROSOL_REVERSE_EPSILON</t>
  </si>
  <si>
    <t>kg</t>
  </si>
  <si>
    <t>1 Schwach wassergefährdend</t>
  </si>
  <si>
    <t>2B    Druckgaspackungen (Aerosolpackungen)</t>
  </si>
  <si>
    <t>BE        Becher</t>
  </si>
  <si>
    <t>06        AB 6 JAHREN FREI.</t>
  </si>
  <si>
    <t>SW Schwein</t>
  </si>
  <si>
    <t>AE  Ver.Arab.Emir.</t>
  </si>
  <si>
    <t>02  Hamburg</t>
  </si>
  <si>
    <t>Lieblich</t>
  </si>
  <si>
    <t>Gefahr</t>
  </si>
  <si>
    <t>10  Brennbare Flüssigkeiten (soweit nicht LGK 3A bzw. 3B)</t>
  </si>
  <si>
    <t>1 nicht mischbar</t>
  </si>
  <si>
    <t>2 flüssig</t>
  </si>
  <si>
    <t>1.2 Explosive Stoffe und Gegenstände mit Explosivstoffen</t>
  </si>
  <si>
    <t>II  für Stoffe mit mittlerer Gefahr</t>
  </si>
  <si>
    <t>EUH014 Reagiert heftig mit Wasser.</t>
  </si>
  <si>
    <t>P102</t>
  </si>
  <si>
    <t>0101       Abfälle aus dem Abbau von Bodenschätzen</t>
  </si>
  <si>
    <t>1.1B       Gegenstand mit Zündstoff und &lt; 2 wirksamen Sicherungsvorrichtungen.</t>
  </si>
  <si>
    <t>KFKL - Kundenfreundliches und Klapphaken-Etikett</t>
  </si>
  <si>
    <t>4 - Zentral</t>
  </si>
  <si>
    <t>DIS</t>
  </si>
  <si>
    <t>K2</t>
  </si>
  <si>
    <t>KT - Karton</t>
  </si>
  <si>
    <t>MW - Mehrweg</t>
  </si>
  <si>
    <t>Aluminium, Pulver / 7429-90-5</t>
  </si>
  <si>
    <t>02 - nicht eingehalten</t>
  </si>
  <si>
    <t>EU_CLASS_B</t>
  </si>
  <si>
    <t>EU_CLASS_IIA</t>
  </si>
  <si>
    <t>AGRICULTURE_PROTECTION_REGULATION</t>
  </si>
  <si>
    <t>ml</t>
  </si>
  <si>
    <t>2 Wassergefährdend</t>
  </si>
  <si>
    <t>3     Entzündbare Flüssigkeiten</t>
  </si>
  <si>
    <t>BS        Beutel m. Standboden</t>
  </si>
  <si>
    <t>12        AB 12 JAHREN FREI.</t>
  </si>
  <si>
    <t>HA Hähnchen</t>
  </si>
  <si>
    <t>AF  Afghanistan</t>
  </si>
  <si>
    <t>03  Niedersachsen</t>
  </si>
  <si>
    <t>Halbtrocken</t>
  </si>
  <si>
    <t>11  Brennbare Feststoffe</t>
  </si>
  <si>
    <t>2 teilweise mischbar</t>
  </si>
  <si>
    <t>3 fest</t>
  </si>
  <si>
    <t>1.3 Explosive Stoffe und Gegenstände mit Explosivstoffen</t>
  </si>
  <si>
    <t>III für Stoffe mit geringer Gefahr</t>
  </si>
  <si>
    <t>EUH018 Kann bei Verwendung explosionsfähige/entzündbare Dampf/Luft-Gemische bilden.</t>
  </si>
  <si>
    <t>P103</t>
  </si>
  <si>
    <t>010101     Abfälle aus dem Abbau von metallhaltigen Bodenschätzen</t>
  </si>
  <si>
    <t>1.1C       Treibstoff oder Gegenstand mit solchem explosiven Stoff</t>
  </si>
  <si>
    <t>KFR - Kundenfreundliches Etikett</t>
  </si>
  <si>
    <t>K3</t>
  </si>
  <si>
    <t>PA - Palette</t>
  </si>
  <si>
    <t>Ammoniumnitrat / 6484-52-2</t>
  </si>
  <si>
    <t>03 - nicht relevant</t>
  </si>
  <si>
    <t>EU_CLASS_C</t>
  </si>
  <si>
    <t>EU_CLASS_IIB</t>
  </si>
  <si>
    <t>ANIMAL_ID_HEALTH_MARK</t>
  </si>
  <si>
    <t>l</t>
  </si>
  <si>
    <t>3 Stark wassergefährdend</t>
  </si>
  <si>
    <t>4.1A  Entzündbare feste Stoffe</t>
  </si>
  <si>
    <t>BT        Beutel</t>
  </si>
  <si>
    <t>16        AB 16 JAHREN FREI.</t>
  </si>
  <si>
    <t>PU Pute</t>
  </si>
  <si>
    <t>AG  Antigua/Barbuda</t>
  </si>
  <si>
    <t>04  Bremen</t>
  </si>
  <si>
    <t>Süß</t>
  </si>
  <si>
    <t>12  Nichtbrennbare Flüssigkeiten</t>
  </si>
  <si>
    <t>3 mischbar</t>
  </si>
  <si>
    <t>4 Aerosol</t>
  </si>
  <si>
    <t>1.4 Explosive Stoffe und Gegenstände mit Explosivstoffen</t>
  </si>
  <si>
    <t>EUH019  Kann explosionsfähige Peroxide bilden.</t>
  </si>
  <si>
    <t>P201</t>
  </si>
  <si>
    <t>010102     Abfälle aus dem Abbau von nichtmetallhaltigen Bodenschätzen</t>
  </si>
  <si>
    <t>1.1D       Detonierender explosiver Stoff</t>
  </si>
  <si>
    <t>KLAP - Klapphaken-Etikett</t>
  </si>
  <si>
    <t>K4</t>
  </si>
  <si>
    <t>ST - Stück</t>
  </si>
  <si>
    <t>Hexamin / 100-97-0</t>
  </si>
  <si>
    <t>EU_CLASS_D</t>
  </si>
  <si>
    <t>EU_CLASS_III</t>
  </si>
  <si>
    <t>BATTERY_DIRECTIVE</t>
  </si>
  <si>
    <t>4.1B  Entzündbare feste Stoffe</t>
  </si>
  <si>
    <t>DS        Dose</t>
  </si>
  <si>
    <t>18        AB 18 JAHREN FREI.</t>
  </si>
  <si>
    <t>AI  Anguilla</t>
  </si>
  <si>
    <t>05  Nordrhein-Westfalen</t>
  </si>
  <si>
    <t>13  Nichtbrennbare Feststoffe</t>
  </si>
  <si>
    <t>1.5 Explosive Stoffe und Gegenstände mit Explosivstoffen</t>
  </si>
  <si>
    <t>EUH029 Entwickelt bei Berührung mit Wasser giftige Gase.</t>
  </si>
  <si>
    <t>P202</t>
  </si>
  <si>
    <t>0103       Abfälle aus der physikalischen und chemischen Verarbeitung von metallhaltigen Bodenschätzen</t>
  </si>
  <si>
    <t>1.1E       Gegenstand mit explosivem Stoff ohne Zündmittel mit treibender Ladung</t>
  </si>
  <si>
    <t>K5</t>
  </si>
  <si>
    <t>TO - Tonne</t>
  </si>
  <si>
    <t>Kaliumchlorat / 3811-04-9</t>
  </si>
  <si>
    <t>IVDD_ANNEX_II_LIST_A</t>
  </si>
  <si>
    <t>BIOCIDE_REGULATION</t>
  </si>
  <si>
    <t>4.2   Selbstentzündliche Stoffe</t>
  </si>
  <si>
    <t>EI        Eimer</t>
  </si>
  <si>
    <t>AL  Albanien</t>
  </si>
  <si>
    <t>06  Hessen</t>
  </si>
  <si>
    <t>2A  Verdichtete, verflüssigte oder unter Druck gelagerte Gase</t>
  </si>
  <si>
    <t>1.6 Explosive Stoffe und Gegenstände mit Explosivstoffen</t>
  </si>
  <si>
    <t>EUH031 Entwickelt bei Berührung mit Säure giftige Gase.</t>
  </si>
  <si>
    <t>P210</t>
  </si>
  <si>
    <t>010304*    Säure bildende Aufbereitungsrückstände aus der Verarbeitung von sulfidischem Erz</t>
  </si>
  <si>
    <t>1.1F       Gegenstand mit explosivem Stoff mit seinen eigenen Zündmitteln</t>
  </si>
  <si>
    <t>VK - Verkaufswert in EUR</t>
  </si>
  <si>
    <t>Kaliumnitrat / 7757-79-1</t>
  </si>
  <si>
    <t>IVDD_ANNEX_II_LIST_B</t>
  </si>
  <si>
    <t>BPA_REGULATION</t>
  </si>
  <si>
    <t>4.3   Stoffe, die in Berührung m. Wasser entzündl. Gase bilden</t>
  </si>
  <si>
    <t>F*        Faltsch. m. Euroloch</t>
  </si>
  <si>
    <t>AM  Armenien</t>
  </si>
  <si>
    <t>07  Rheinland-Pfalz</t>
  </si>
  <si>
    <t>2B  Druckgaspackungen (Aerosolpackungen)</t>
  </si>
  <si>
    <t>2  Gase</t>
  </si>
  <si>
    <t>EUH032 Entwickelt bei Berührung mit Säure sehr giftige Gase.</t>
  </si>
  <si>
    <t>P211</t>
  </si>
  <si>
    <t>010305*    andere Aufbereitungsrückstände, die gefährliche Stoffe enthalten</t>
  </si>
  <si>
    <t>1.1G       Pyrotechnischer Stoff oder Gegenstand mit pyrotechnischem Stoff</t>
  </si>
  <si>
    <t>LG - Lage</t>
  </si>
  <si>
    <t>Kaliumperchlorat / 7778-74-7</t>
  </si>
  <si>
    <t>IVDD_DEVICES_SELF_TESTING</t>
  </si>
  <si>
    <t>BUY_AMERICAN_ACT</t>
  </si>
  <si>
    <t>5.1A  Entzündend wirkende Stoffe</t>
  </si>
  <si>
    <t>FL        Flasche</t>
  </si>
  <si>
    <t>AN  Niederl.Antill.</t>
  </si>
  <si>
    <t>08  Baden-Wuerttemberg</t>
  </si>
  <si>
    <t>3    Entzündbare Flüssigkeiten</t>
  </si>
  <si>
    <t>3  Entzündbare flüssige Stoffe</t>
  </si>
  <si>
    <t>EUH044 Explosionsgefahr bei Erhitzen unter Einschluss.</t>
  </si>
  <si>
    <t>P212</t>
  </si>
  <si>
    <t>010306     Aufbereitungsrückstände mit Ausnahme derjenigen, die unter 01 03 04 und 01 03 05 fallen</t>
  </si>
  <si>
    <t>1.1H       Gegenstand, der explosiven Stoff und weißen Phosphor enthält</t>
  </si>
  <si>
    <t>Kalziumammoniumnitrat / 15245-12-2</t>
  </si>
  <si>
    <t>IVDD_GENERAL</t>
  </si>
  <si>
    <t>BUY_AMERICAN_PROVISION_USDA</t>
  </si>
  <si>
    <t>5.1B  Entzündend wirkende Stoffe</t>
  </si>
  <si>
    <t>FP        Flasche PET</t>
  </si>
  <si>
    <t>AO  Angola</t>
  </si>
  <si>
    <t>09  Bayern</t>
  </si>
  <si>
    <t>4.1A Entzündbare feste Stoffe</t>
  </si>
  <si>
    <t>4.1 Entzündbare feste Stoffe</t>
  </si>
  <si>
    <t>EUH059 Die Ozonschicht schädigend.</t>
  </si>
  <si>
    <t>P220</t>
  </si>
  <si>
    <t>010307*    andere, gefährliche Stoffe enthaltende Abfälle aus der physikalischen und chemischen Verarbeitung von metallhaltigen Bodenschätzen</t>
  </si>
  <si>
    <t>1.1J       Gegenstand, der explosiven Stoff und entzündbare Flüssigkeit enthält</t>
  </si>
  <si>
    <t>Kalziumnitrat / 10124-37-5</t>
  </si>
  <si>
    <t>CE</t>
  </si>
  <si>
    <t>5.1C  Entzündend wirkende Stoffe</t>
  </si>
  <si>
    <t>FS        Schachtel</t>
  </si>
  <si>
    <t>AQ  Antarctica</t>
  </si>
  <si>
    <t>10  Saarland</t>
  </si>
  <si>
    <t>4.1B Entzündbare feste Stoffe</t>
  </si>
  <si>
    <t>4.2 Selbstentzündliche Stoffe</t>
  </si>
  <si>
    <t>EUH066 Wiederholter Kontakt kann zu spröder oder rissiger Haut führen.</t>
  </si>
  <si>
    <t>P221</t>
  </si>
  <si>
    <t>010308     staubende und pulvrige Abfälle mit Ausnahme derjenigen, die unter 01 03 07 fallen</t>
  </si>
  <si>
    <t>1.1K       Gegenstand, der explosiven Stoff und giftigen chem. Wirkstoff enthält</t>
  </si>
  <si>
    <t>Magnesium, Pulver / 7439-95-4</t>
  </si>
  <si>
    <t>COMPLIANT_WITH_FAIR_LABOR_STANDARDS_ACT</t>
  </si>
  <si>
    <t>5.2   Organische Peroxide</t>
  </si>
  <si>
    <t>GL        Glas</t>
  </si>
  <si>
    <t>AR  Argentinien</t>
  </si>
  <si>
    <t>11  Berlin</t>
  </si>
  <si>
    <t>4.3 Stoffe, die in Berührung mit Wasser entzündliche Gase entwickeln</t>
  </si>
  <si>
    <t>EUH070 Giftig bei Berührung mit den Augen.</t>
  </si>
  <si>
    <t>P222</t>
  </si>
  <si>
    <t>010309     Rotschlamm aus der Aluminiumoxidherstellung mit Ausnahme von Rotschlamm, der unter 01 03 07 fällt</t>
  </si>
  <si>
    <t>1.1L       Explosiver Stoff (besonderes Risiko =&gt; eine Trennung erforderlich)</t>
  </si>
  <si>
    <t>Magnesiumnitrat-Hexahydrat / 13446-18-9</t>
  </si>
  <si>
    <t>COMPLIANT_WITH_FLAMMABILITY_ACT</t>
  </si>
  <si>
    <t>6.1A  Brennbare giftige Stoffe</t>
  </si>
  <si>
    <t>KA        Kanne</t>
  </si>
  <si>
    <t>AS  Samoa,American</t>
  </si>
  <si>
    <t>12  Brandenburg</t>
  </si>
  <si>
    <t>4.3 Stoffe, die in Berührung m. Wasser entzündl. Gase bilden</t>
  </si>
  <si>
    <t>5.1 Entzündend (oxydierend) wirkende Stoffe</t>
  </si>
  <si>
    <t>EUH071 Wirkt ätzend auf die Atemwege.</t>
  </si>
  <si>
    <t>P223</t>
  </si>
  <si>
    <t>010399     Abfälle a. n. g.</t>
  </si>
  <si>
    <t>1.1N       Gegenstand, der nur extrem unempfindliche detonierende Stoffe enthält</t>
  </si>
  <si>
    <t>Natriumchlorat / 7775-09-9</t>
  </si>
  <si>
    <t>COMPLIANT_WITH_FUR_PRODUCT_LABELING_ACT</t>
  </si>
  <si>
    <t>6.1B  Nichtbrennbare giftige Stoffe</t>
  </si>
  <si>
    <t>KG        Gewichtsartikel</t>
  </si>
  <si>
    <t>AT  Österreich</t>
  </si>
  <si>
    <t>13  Sachsen-Anhalt</t>
  </si>
  <si>
    <t>5.1A Entzündend wirkende Stoffe</t>
  </si>
  <si>
    <t>5.2 Organische Peroxide</t>
  </si>
  <si>
    <t>EUH201 Enthält Blei. Nicht für den Anstrich von Gegenständen verwenden, die von Kindern gekaut oder gelutscht werden könnten.</t>
  </si>
  <si>
    <t>P230</t>
  </si>
  <si>
    <t>0104       Abfälle aus der physikalischen und chemischen Weiterverarbeitung von nichtmetallhaltigen Bodenschätzen</t>
  </si>
  <si>
    <t>1.1S       Stoff oder Gegenstand mit besonderer Verpackung</t>
  </si>
  <si>
    <t>Natriumnitrat / 7631-99-4</t>
  </si>
  <si>
    <t>COMPLIANT_WITH_STATE_ENVIRONMENT_REQUIREMENTS</t>
  </si>
  <si>
    <t>8A    Brennbare ätzende Stoffe</t>
  </si>
  <si>
    <t>KI        Kiste</t>
  </si>
  <si>
    <t>AU  Australien</t>
  </si>
  <si>
    <t>14  Thüringen</t>
  </si>
  <si>
    <t>5.1B Entzündend wirkende Stoffe</t>
  </si>
  <si>
    <t>6.1 Giftige Stoffe</t>
  </si>
  <si>
    <t>EUH201A Achtung! Enthält Blei.</t>
  </si>
  <si>
    <t>P231</t>
  </si>
  <si>
    <t>010407*    gefährliche Stoffe enthaltende Abfälle aus der physikalischen und chemischen Weiterverarbeitung von nichtmetallhaltigen Bodenschät zen</t>
  </si>
  <si>
    <t>1.2A       Zündstoff</t>
  </si>
  <si>
    <t>Natriumperchlorat / 7601-89-0</t>
  </si>
  <si>
    <t>COMPLIANT_WITH_TEXTILE_FIBER_PRODUCT_IDENTIFICATION</t>
  </si>
  <si>
    <t>8B    Nichtbrennbare ätzende   Stoffe</t>
  </si>
  <si>
    <t>KN        Kanister</t>
  </si>
  <si>
    <t>AW  Aruba</t>
  </si>
  <si>
    <t>15  Mecklenburg</t>
  </si>
  <si>
    <t>5.1C Entzündend wirkende Stoffe</t>
  </si>
  <si>
    <t>6.2 Ansteckungsgefährliche Stoffe</t>
  </si>
  <si>
    <t>EUH202 Cyanacrylat. Gefahr. Klebt innerhalb von Sekunden Haut und Augenlider zusammen. Darf nicht in die Hände von Kindern gelangen.</t>
  </si>
  <si>
    <t>P232</t>
  </si>
  <si>
    <t>010408     Abfälle von Kies- und Gesteinsbruch mit Ausnahme derjenigen, die unter 01 04 07 fallen</t>
  </si>
  <si>
    <t>1.2B       Gegenstand mit Zündstoff und &lt; 2 wirksamen Sicherungsvorrichtungen.</t>
  </si>
  <si>
    <t>Nitromethan / 75-52-5</t>
  </si>
  <si>
    <t>COMPLIANT_WITH_WOOL_PRODUCTS_LABELING_ACT</t>
  </si>
  <si>
    <t>10    Brennbare Flüssigkeiten (soweit nicht LGK 3A bzw. 3B)</t>
  </si>
  <si>
    <t>KT        Karton</t>
  </si>
  <si>
    <t>AZ  Aserbaidschan</t>
  </si>
  <si>
    <t>16  Sachsen</t>
  </si>
  <si>
    <t>7  Radioaktive Stoffe</t>
  </si>
  <si>
    <t>EUH203 Enthält Chrom (VI). Kann allergische Reaktionen hervorrufen.</t>
  </si>
  <si>
    <t>P233</t>
  </si>
  <si>
    <t>010409     Abfälle von Sand und Ton</t>
  </si>
  <si>
    <t>1.2C       Treibstoff oder Gegenstand mit solchem explosiven Stoff</t>
  </si>
  <si>
    <t>Salpetersäure / 7697-37-2</t>
  </si>
  <si>
    <t>CONSUMER_PRODUCT_SAFETY</t>
  </si>
  <si>
    <t>11    Brennbare Feststoffe</t>
  </si>
  <si>
    <t>NT        Netz</t>
  </si>
  <si>
    <t>BA  Bosnien-Herz.</t>
  </si>
  <si>
    <t>6.1A Brennbare giftige Stoffe</t>
  </si>
  <si>
    <t>8  Ätzende Stoffe</t>
  </si>
  <si>
    <t>EUH204 Enthält Isocyanate. Kann allergische Reaktionen hervorrufen.</t>
  </si>
  <si>
    <t>P234</t>
  </si>
  <si>
    <t>010410     staubende und pulvrige Abfälle mit Ausnahme derjenigen, die unter 01 04 07 fallen</t>
  </si>
  <si>
    <t>1.2D       Detonierender explosiver Stoff</t>
  </si>
  <si>
    <t>Schwefelsäure / 7664-93-9</t>
  </si>
  <si>
    <t>CONTAINS_COMPOSITE_WOOD</t>
  </si>
  <si>
    <t>12    Nichtbrennbare Flüssigkeiten</t>
  </si>
  <si>
    <t>P*        Packung mit Euroloch</t>
  </si>
  <si>
    <t>BB  Barbados</t>
  </si>
  <si>
    <t>6.1B Nichtbrennbare giftige Stoffe</t>
  </si>
  <si>
    <t>9  Verschiedene gefährliche Stoffe und Gegenstände</t>
  </si>
  <si>
    <t>EUH205 Enthält epoxidhaltige Verbindungen. Kann allergische Reaktionen hervorrufen.</t>
  </si>
  <si>
    <t>P235</t>
  </si>
  <si>
    <t>010411     Abfälle aus der Verarbeitung von Kali- und Steinsalz mit Ausnahme derjenigen, die unter 01 04 07 fallen</t>
  </si>
  <si>
    <t>1.2E       Gegenstand mit explosivem Stoff ohne Zündmittel mit treibender Ladung</t>
  </si>
  <si>
    <t>Wasserstoffperoxid / 7722-84-1</t>
  </si>
  <si>
    <t>COSMETIC_INFORMATION_REGULATION</t>
  </si>
  <si>
    <t>13    Nichtbrennbare Feststoffe</t>
  </si>
  <si>
    <t>PK        Packung</t>
  </si>
  <si>
    <t>BD  Bangladesh</t>
  </si>
  <si>
    <t>6.2 Infektiöse Stoffe</t>
  </si>
  <si>
    <t>EUH206 Achtung! Nicht zusammen mit anderen Produkten verwenden, da gefährliche Gase (Chlor) freigesetzt werden können.</t>
  </si>
  <si>
    <t>P240</t>
  </si>
  <si>
    <t>010412     Aufbereitungsrückstände und andere Abfälle aus der Wäsche und Reinigung von Bodenschätzen mit Ausnahme derjenigen, die unter 01 04  07 und</t>
  </si>
  <si>
    <t>1.2F       Gegenstand mit explosivem Stoff mit seinen eigenen Zündmitteln</t>
  </si>
  <si>
    <t>Keine Angabe</t>
  </si>
  <si>
    <t>DECLARATION_OF_PERFORMANCE_REQUIRED</t>
  </si>
  <si>
    <t>PR        Paar</t>
  </si>
  <si>
    <t>BE  Belgien</t>
  </si>
  <si>
    <t>7   Radioaktive Stoffe</t>
  </si>
  <si>
    <t>EUH207 Achtung! Enthält Cadmium. Bei der Verwendung entstehen gefährliche Dämpfe. Hinweise des Herstellers beachten. Sicherheitsanweisung</t>
  </si>
  <si>
    <t>P241</t>
  </si>
  <si>
    <t>010413     Abfälle aus Steinmetz- und -sägearbeiten mit Ausnahme derjenigen, die unter 01 04 07 fallen</t>
  </si>
  <si>
    <t>1.2G       Pyrotechnischer Stoff oder Gegenstand mit pyrotechnischem Stoff</t>
  </si>
  <si>
    <t>DETERGENTS_SAFETY_REGULATION</t>
  </si>
  <si>
    <t>RG        Riegel</t>
  </si>
  <si>
    <t>BF  Burkina-Faso</t>
  </si>
  <si>
    <t>8A  Brennbare ätzende Stoffe</t>
  </si>
  <si>
    <t>EUH208 Enthält &lt;Name des sensibilisierenden Stoffes&gt;. Kann allergische Reaktionen hervorrufen.</t>
  </si>
  <si>
    <t>P242</t>
  </si>
  <si>
    <t>010499     Abfälle a. n. g.</t>
  </si>
  <si>
    <t>1.2H       Gegenstand, der explosiven Stoff und weißen Phosphor enthält</t>
  </si>
  <si>
    <t>E_MARK</t>
  </si>
  <si>
    <t>RO        Rolle</t>
  </si>
  <si>
    <t>BG  Bulgarien</t>
  </si>
  <si>
    <t>8B  Nichtbrennbare ätzende   Stoffe</t>
  </si>
  <si>
    <t>EUH209 Kann bei Verwendung leicht entzündbar werden.</t>
  </si>
  <si>
    <t>P243</t>
  </si>
  <si>
    <t>0105       Bohrschlämme und andere Bohrabfälle</t>
  </si>
  <si>
    <t>1.2J       Gegenstand, der explosiven Stoff und entzündbare Flüssigkeit enthält</t>
  </si>
  <si>
    <t>EFFICIENCY_OF_LAMPS_LUMINARIES</t>
  </si>
  <si>
    <t>S*        Stück mit Euroloch</t>
  </si>
  <si>
    <t>BH  Bahrain</t>
  </si>
  <si>
    <t>EUH209A Kann bei Verwendung entzündbar werden.</t>
  </si>
  <si>
    <t>P244</t>
  </si>
  <si>
    <t>010504     Schlämme und Abfälle aus Süßwasserbohrungen</t>
  </si>
  <si>
    <t>1.2K       Gegenstand, der explosiven Stoff und giftigen chem. Wirkstoff enthält</t>
  </si>
  <si>
    <t>EMC_DIRECTIVE</t>
  </si>
  <si>
    <t>SA        Sack</t>
  </si>
  <si>
    <t>BI  Burundi</t>
  </si>
  <si>
    <t>EUH210 Sicherheitsdatenblatt auf Anfrage erhältlich.</t>
  </si>
  <si>
    <t>P250</t>
  </si>
  <si>
    <t>010505*    ölhaltige Bohrschlämme und -abfälle</t>
  </si>
  <si>
    <t>1.2L       Explosiver Stoff (besonderes Risiko =&gt; eine Trennung erforderlich)</t>
  </si>
  <si>
    <t>ENCLOSED_ATTACHED_INFORMATION</t>
  </si>
  <si>
    <t>SC        Schale</t>
  </si>
  <si>
    <t>BJ  Benin</t>
  </si>
  <si>
    <t>EUH211 Achtung! Beim Sprühen können gefährliche lungengängige Tröpfchen entstehen. Aerosol oder Nebel nicht einatmen.</t>
  </si>
  <si>
    <t>P251</t>
  </si>
  <si>
    <t>010506*    Bohrschlämme und andere Bohrabfälle, die gefährliche Stoffe enthalten</t>
  </si>
  <si>
    <t>1.2N       Gegenstand, der nur extrem unempfindliche detonierende Stoffe enthält</t>
  </si>
  <si>
    <t>ENERGY_GUIDE_LABEL_REQUIRED</t>
  </si>
  <si>
    <t>SE        Set</t>
  </si>
  <si>
    <t>BM  Bermuda</t>
  </si>
  <si>
    <t>EUH212 Achtung! Bei der Verwendung kann gefährlicher lungengängiger Staub entstehen. Staub nicht einatmen.</t>
  </si>
  <si>
    <t>P260</t>
  </si>
  <si>
    <t>010507     barythaltige Bohrschlämme und -abfälle mit Ausnahme derjenigen, die unter 01 05 05 und 01 05 06 fallen</t>
  </si>
  <si>
    <t>1.2S       Stoff oder Gegenstand mit besonderer Verpackung</t>
  </si>
  <si>
    <t>EU_REGULATION_FOR_FOODSTUFF</t>
  </si>
  <si>
    <t>SP        Spender</t>
  </si>
  <si>
    <t>BN  Brunei Darussal</t>
  </si>
  <si>
    <t>EUH401 Zur Vermeidung von Risiken für Mensch und Umwelt die Gebrauchsanleitung einhalten.</t>
  </si>
  <si>
    <t>P261</t>
  </si>
  <si>
    <t>010508     chloridhaltige Bohrschlämme und -abfälle mit Ausnahme derjenigen, die unter 01 05 05 und 01 05 06 fallen</t>
  </si>
  <si>
    <t>1.3A       Zündstoff</t>
  </si>
  <si>
    <t>EXPLOSIVES_PRECURSORS_REGISTRATION</t>
  </si>
  <si>
    <t>ST        Stück</t>
  </si>
  <si>
    <t>BO  Bolivien</t>
  </si>
  <si>
    <t>H200   GHS01    Instabil, explosiv.</t>
  </si>
  <si>
    <t>P262</t>
  </si>
  <si>
    <t>010599     Abfälle a. n. g.</t>
  </si>
  <si>
    <t>1.3B       Gegenstand mit Zündstoff und &lt; 2 wirksamen Sicherungsvorrichtungen.</t>
  </si>
  <si>
    <t>EXPLOSIVES_PRECURSORS_REPORTING</t>
  </si>
  <si>
    <t>TB        Tube</t>
  </si>
  <si>
    <t>BR  Brasilien</t>
  </si>
  <si>
    <t>H201   GHS01    Explosiv, Gefahr der Massenexplosion.</t>
  </si>
  <si>
    <t>P263</t>
  </si>
  <si>
    <t>02         Abfälle aus Landwirtschaft, Gartenbau, Teichwirtschaft, Forstwirtschaft, Jagd und Fischerei sowie der Herstellung und Verarbeitung  von Na</t>
  </si>
  <si>
    <t>1.3C       Treibstoff oder Gegenstand mit solchem explosiven Stoff</t>
  </si>
  <si>
    <t>FEED_SAFETY_REGULATION</t>
  </si>
  <si>
    <t>TF        Tafel</t>
  </si>
  <si>
    <t>BS  Bahamas</t>
  </si>
  <si>
    <t>H202   GHS01    "Explosiv; große Gefahr durch Splitter, Spreng- und Wurfstücke."</t>
  </si>
  <si>
    <t>P264</t>
  </si>
  <si>
    <t>0201       Abfälle aus Landwirtschaft, Gartenbau, Teichwirtschaft, Forstwirtschaft, Jagd und Fischerei</t>
  </si>
  <si>
    <t>1.3D       Detonierender explosiver Stoff</t>
  </si>
  <si>
    <t>FOOD_FOR_SPECIAL_PURPOSES</t>
  </si>
  <si>
    <t>TG        Tiegel</t>
  </si>
  <si>
    <t>BT  Bhutan</t>
  </si>
  <si>
    <t>H203   GHS01    "Explosiv; Gefahr durch Feuer, Luftdruck oder Splitter, Spreng- und Wurfstücke."</t>
  </si>
  <si>
    <t>P270</t>
  </si>
  <si>
    <t>020101     Schlämme von Wasch- und Reinigungsvorgängen</t>
  </si>
  <si>
    <t>1.3E       Gegenstand mit explosivem Stoff ohne Zündmittel mit treibender Ladung</t>
  </si>
  <si>
    <t>FOOD_INFORMATION_REGULATION</t>
  </si>
  <si>
    <t>TP        Tragepackung</t>
  </si>
  <si>
    <t>BV  Bouvet Inseln</t>
  </si>
  <si>
    <t>H204   GHS01    Gefahr durch Feuer oder Splitter, Spreng- und Wurfstücke.</t>
  </si>
  <si>
    <t>P271</t>
  </si>
  <si>
    <t>020102     Abfälle aus tierischem Gewebe</t>
  </si>
  <si>
    <t>1.3F       Gegenstand mit explosivem Stoff mit seinen eigenen Zündmitteln</t>
  </si>
  <si>
    <t>FOOD_LABELLING_UNDER_2_YEARS_OF_AGE</t>
  </si>
  <si>
    <t>TS        Stehende Tube</t>
  </si>
  <si>
    <t>BW  Botsuana</t>
  </si>
  <si>
    <t>H205   Gefahr der Massenexplosion bei Feuer.</t>
  </si>
  <si>
    <t>P272</t>
  </si>
  <si>
    <t>020103     Abfälle aus pflanzlichem Gewebe</t>
  </si>
  <si>
    <t>1.3G       Pyrotechnischer Stoff oder Gegenstand mit pyrotechnischem Stoff</t>
  </si>
  <si>
    <t>FOOD_LABELLING_UNDER_4_YEARS_OF_AGE</t>
  </si>
  <si>
    <t>BY  Weissrussland</t>
  </si>
  <si>
    <t>H206   GHS02    Gefahr durch Feuer, Druckstoß oder Sprengstücke; erhöhte Explosionsgefahr wenn das Desensibilisierungsmittel reduziert wird.</t>
  </si>
  <si>
    <t>P273</t>
  </si>
  <si>
    <t>020104     Kunststoffabfälle (ohne Verpackungen)</t>
  </si>
  <si>
    <t>1.3H       Gegenstand, der explosiven Stoff und weißen Phosphor enthält</t>
  </si>
  <si>
    <t>FOOD_SUPPLEMENT_DIRECTIVE</t>
  </si>
  <si>
    <t>BZ  Belize</t>
  </si>
  <si>
    <t>H207   GHS02    Gefahr durch Feuer oder Sprengstücke; erhöhte Explosionsgefahr wenn das Desensibilisierungsmittel reduziert wird.</t>
  </si>
  <si>
    <t>P280</t>
  </si>
  <si>
    <t>020106     tierische Ausscheidungen, Gülle/Jauche und Stallmist (einschließlich verdorbenes Stroh), Abwässer, getrennt gesammelt und extern b ehandel</t>
  </si>
  <si>
    <t>1.3J       Gegenstand, der explosiven Stoff und entzündbare Flüssigkeit enthält</t>
  </si>
  <si>
    <t>FREE_PHARMACEUTICAL_PRODUCTS_DIRECTIVE</t>
  </si>
  <si>
    <t>CA  Kanada</t>
  </si>
  <si>
    <t>H208   GHS02    Gefahr durch Feuer; erhöhte Explosionsgefahr wenn das Desensibilisierungsmittel reduziert wird.</t>
  </si>
  <si>
    <t>P282</t>
  </si>
  <si>
    <t>020107     Abfälle aus der Forstwirtschaft</t>
  </si>
  <si>
    <t>1.3K       Gegenstand, der explosiven Stoff und giftigen chem. Wirkstoff enthält</t>
  </si>
  <si>
    <t>FRENCH_SPARE_PARTS_REGULATION</t>
  </si>
  <si>
    <t>CC  Kokosinseln</t>
  </si>
  <si>
    <t>H220   GHS02    Extrem entzündbares Gas.</t>
  </si>
  <si>
    <t>P283</t>
  </si>
  <si>
    <t>020108*    Abfälle von Chemikalien für die Landwirtschaft, die gefährliche Stoffe enthalten</t>
  </si>
  <si>
    <t>1.3L       Explosiver Stoff (besonderes Risiko =&gt; eine Trennung erforderlich)</t>
  </si>
  <si>
    <t>HAZARDS_CLASSIFICATION_LABELLING_REGULATION</t>
  </si>
  <si>
    <t>CF  Zentralaf. Rep.</t>
  </si>
  <si>
    <t>H221   Entzündbares Gas.</t>
  </si>
  <si>
    <t>P284</t>
  </si>
  <si>
    <t>020109     Abfälle von Chemikalien für die Landwirtschaft mit Ausnahme derjenigen, die unter 02 01 08 fallen</t>
  </si>
  <si>
    <t>1.3N       Gegenstand, der nur extrem unempfindliche detonierende Stoffe enthält</t>
  </si>
  <si>
    <t>HERBICIDE_REGULATION</t>
  </si>
  <si>
    <t>CG  Kongo</t>
  </si>
  <si>
    <t>H222   GHS02    Extrem entzündbares Aerosol.</t>
  </si>
  <si>
    <t>P301</t>
  </si>
  <si>
    <t>020110     Metallabfälle</t>
  </si>
  <si>
    <t>1.3S       Stoff oder Gegenstand mit besonderer Verpackung</t>
  </si>
  <si>
    <t>INFANT_FORMULA_LABELLING</t>
  </si>
  <si>
    <t>CH  Schweiz</t>
  </si>
  <si>
    <t>H223   GHS02    Entzündbares Aerosol.</t>
  </si>
  <si>
    <t>P302</t>
  </si>
  <si>
    <t>020199     Abfälle a. n. g.</t>
  </si>
  <si>
    <t>1.4A       Zündstoff</t>
  </si>
  <si>
    <t>INTENDED_TO_COME_INTO_CONTACT_WITH_FOOD</t>
  </si>
  <si>
    <t>CI  Elfenbeinküste</t>
  </si>
  <si>
    <t>H224   GHS02    Flüssigkeit und Dampf extrem entzündbar.</t>
  </si>
  <si>
    <t>P303</t>
  </si>
  <si>
    <t>0202       Abfälle aus der Zubereitung und Verarbeitung von Fleisch, Fisch und anderen Nahrungsmitteln tierischen Ursprungs</t>
  </si>
  <si>
    <t>1.4B       Gegenstand mit Zündstoff und &lt; 2 wirksamen Sicherungsvorrichtungen.</t>
  </si>
  <si>
    <t>LVD_DIRECTIVE</t>
  </si>
  <si>
    <t>CK  Cookinseln</t>
  </si>
  <si>
    <t>H225   GHS02    Flüssigkeit und Dampf leicht entzündbar.</t>
  </si>
  <si>
    <t>P304</t>
  </si>
  <si>
    <t>020201     Schlämme von Wasch- und Reinigungsvorgängen</t>
  </si>
  <si>
    <t>1.4C       Treibstoff oder Gegenstand mit solchem explosiven Stoff</t>
  </si>
  <si>
    <t>MARKET_AUTHORISATION</t>
  </si>
  <si>
    <t>CL  Chile</t>
  </si>
  <si>
    <t>H226   GHS02    Flüssigkeit und Dampf entzündbar.</t>
  </si>
  <si>
    <t>P305</t>
  </si>
  <si>
    <t>020202     Abfälle aus tierischem Gewebe</t>
  </si>
  <si>
    <t>1.4D       Detonierender explosiver Stoff</t>
  </si>
  <si>
    <t>MEDICAL_DEVICE_SAFETY</t>
  </si>
  <si>
    <t>CM  Kamerun</t>
  </si>
  <si>
    <t>H228   GHS02    Entzündbarer Feststoff.</t>
  </si>
  <si>
    <t>P306</t>
  </si>
  <si>
    <t>020203     für Verzehr oder Verarbeitung ungeeignete Stoffe</t>
  </si>
  <si>
    <t>1.4E       Gegenstand mit explosivem Stoff ohne Zündmittel mit treibender Ladung</t>
  </si>
  <si>
    <t>MINIMUM_DURABILITY</t>
  </si>
  <si>
    <t>CN  China</t>
  </si>
  <si>
    <t>H229   GHS02    Behälter steht unter Druck: Kann bei Erwärmung bersten.</t>
  </si>
  <si>
    <t>P308</t>
  </si>
  <si>
    <t>020204     Schlämme aus der betriebseigenen Abwasserbehandlung</t>
  </si>
  <si>
    <t>1.4F       Gegenstand mit explosivem Stoff mit seinen eigenen Zündmitteln</t>
  </si>
  <si>
    <t>NANO_MATERIALS_PRESENCE</t>
  </si>
  <si>
    <t>CO  Kolumbien</t>
  </si>
  <si>
    <t>H230   GHS02    Kann auch in Abwesenheit von Luft explosionsartig reagieren.</t>
  </si>
  <si>
    <t>P310</t>
  </si>
  <si>
    <t>020299     Abfälle a. n. g.</t>
  </si>
  <si>
    <t>1.4G       Pyrotechnischer Stoff oder Gegenstand mit pyrotechnischem Stoff</t>
  </si>
  <si>
    <t>NOT_APPLICABLE</t>
  </si>
  <si>
    <t>CR  Costa Rica</t>
  </si>
  <si>
    <t>H231   Kann auch in Abwesenheit von Luft bei erhöhtem Druck und/oder erhöhter Temperatur explosionsartig reagieren.</t>
  </si>
  <si>
    <t>P311</t>
  </si>
  <si>
    <t>0203       Abfälle aus der Zubereitung und Verarbeitung von Obst, Gemüse, Getreide, Speiseölen, Kakao, Kaffee, Tee und Tabak, aus der Konserv enherst</t>
  </si>
  <si>
    <t>1.4H       Gegenstand, der explosiven Stoff und weißen Phosphor enthält</t>
  </si>
  <si>
    <t>PACKAGING_SAFETY_DIRECTIVE</t>
  </si>
  <si>
    <t>CU  Kuba</t>
  </si>
  <si>
    <t>H232   GHS02    Kann sich bei Kontakt mit Luft spontan entzünden</t>
  </si>
  <si>
    <t>P312</t>
  </si>
  <si>
    <t>020301     Schlämme aus Wasch-, Reinigungs-, Schäl-, Zentrifugier- und Abtrennprozessen</t>
  </si>
  <si>
    <t>1.4J       Gegenstand, der explosiven Stoff und entzündbare Flüssigkeit enthält</t>
  </si>
  <si>
    <t>PERIOD_SAFE_TO_USE_AFTER_OPENING</t>
  </si>
  <si>
    <t>CV  Kap Verde</t>
  </si>
  <si>
    <t>H240   GHS01    Erwärmung kann Explosion verursachen.</t>
  </si>
  <si>
    <t>P313</t>
  </si>
  <si>
    <t>020302     Abfälle von Konservierungsstoffen</t>
  </si>
  <si>
    <t>1.4K       Gegenstand, der explosiven Stoff und giftigen chem. Wirkstoff enthält</t>
  </si>
  <si>
    <t>PESTICIDE_REGULATION</t>
  </si>
  <si>
    <t>CX  Weihnachtsinsel</t>
  </si>
  <si>
    <t>H241   GHS01    Erwärmung kann Brand oder Explosion verursachen.</t>
  </si>
  <si>
    <t>P314</t>
  </si>
  <si>
    <t>020303     Abfälle aus der Extraktion mit Lösemitteln</t>
  </si>
  <si>
    <t>1.4L       Explosiver Stoff (besonderes Risiko =&gt; eine Trennung erforderlich)</t>
  </si>
  <si>
    <t>PHARMACEUTICAL_PRODUCT_DIRECTIVE</t>
  </si>
  <si>
    <t>CY  Zypern</t>
  </si>
  <si>
    <t>H242   GHS02    Erwärmung kann Brand verursachen.</t>
  </si>
  <si>
    <t>P315</t>
  </si>
  <si>
    <t>020304     für Verzehr oder Verarbeitung ungeeignete Stoffe</t>
  </si>
  <si>
    <t>1.4N       Gegenstand, der nur extrem unempfindliche detonierende Stoffe enthält</t>
  </si>
  <si>
    <t>PRODUCT_LABELING_REGULATION</t>
  </si>
  <si>
    <t>CZ  Tschech. Rep.</t>
  </si>
  <si>
    <t>H250   GHS01    Entzündet sich in Berührung mit Luft von selbst.</t>
  </si>
  <si>
    <t>P320</t>
  </si>
  <si>
    <t>020305     Schlämme aus der betriebseigenen Abwasserbehandlung</t>
  </si>
  <si>
    <t>1.4S       Stoff oder Gegenstand mit besonderer Verpackung</t>
  </si>
  <si>
    <t>PRODUCT_OF_DAILY_USE_DIRECTIVE</t>
  </si>
  <si>
    <t>DE  Deutschland</t>
  </si>
  <si>
    <t>H251   GHS01    "Selbsterhitzungsfähig; kann in Brand geraten."</t>
  </si>
  <si>
    <t>P321</t>
  </si>
  <si>
    <t>020399     Abfälle a. n. g.</t>
  </si>
  <si>
    <t>1.5A       Zündstoff</t>
  </si>
  <si>
    <t>PROP_65</t>
  </si>
  <si>
    <t>DJ  Dschibuti</t>
  </si>
  <si>
    <t>H252   GHS01    "In großen Mengen selbsterhitzungsfähig; kann in Brand geraten."</t>
  </si>
  <si>
    <t>P330</t>
  </si>
  <si>
    <t>0204       Abfälle aus der Zuckerherstellung</t>
  </si>
  <si>
    <t>1.5B       Gegenstand mit Zündstoff und &lt; 2 wirksamen Sicherungsvorrichtungen.</t>
  </si>
  <si>
    <t>REGULATED_BY_AGENCY</t>
  </si>
  <si>
    <t>DK  Dänemark</t>
  </si>
  <si>
    <t>H260   GHS01    In Berührung mit Wasser entstehen entzündbare Gase, die sich spontan entzünden können.</t>
  </si>
  <si>
    <t>P331</t>
  </si>
  <si>
    <t>020401     Rübenerde</t>
  </si>
  <si>
    <t>1.5C       Treibstoff oder Gegenstand mit solchem explosiven Stoff</t>
  </si>
  <si>
    <t>RETURNING_OF_ELECTRONICAL_PRODUCT_DIRECTIVE</t>
  </si>
  <si>
    <t>DM  Dominica</t>
  </si>
  <si>
    <t>H261   GHS01    n Berührung mit Wasser entstehen entzündbare Gase.</t>
  </si>
  <si>
    <t>P332</t>
  </si>
  <si>
    <t>020402     nicht spezifikationsgerechter Calciumcarbonatschlamm</t>
  </si>
  <si>
    <t>1.5D       Detonierender explosiver Stoff</t>
  </si>
  <si>
    <t>ROHS_DIRECTIVE</t>
  </si>
  <si>
    <t>DO  Dominik. Rep.</t>
  </si>
  <si>
    <t>H270   GHS03    "Kann Brand verursachen oder verstärken; Oxidationsmittel."</t>
  </si>
  <si>
    <t>P333</t>
  </si>
  <si>
    <t>020403     Schlämme aus der betriebseigenen Abwasserbehandlung</t>
  </si>
  <si>
    <t>1.5E       Gegenstand mit explosivem Stoff ohne Zündmittel mit treibender Ladung</t>
  </si>
  <si>
    <t>SAFETY_DATA_SHEET_REQUIRED</t>
  </si>
  <si>
    <t>DZ  Algerien</t>
  </si>
  <si>
    <t>H271   GHS03    "Kann Brand oder Explosion verursachen; starkes Oxidationsmittel."</t>
  </si>
  <si>
    <t>P334</t>
  </si>
  <si>
    <t>020499     Abfälle a. n. g.</t>
  </si>
  <si>
    <t>1.5F       Gegenstand mit explosivem Stoff mit seinen eigenen Zündmitteln</t>
  </si>
  <si>
    <t>SCATTERED_POLLUTION_REGULATION</t>
  </si>
  <si>
    <t>EC  Ecuador</t>
  </si>
  <si>
    <t>H272   GHS03    "Kann Brand verstärken; Oxidationsmittel."</t>
  </si>
  <si>
    <t>P335</t>
  </si>
  <si>
    <t>0205       Abfälle aus der Milchverarbeitung</t>
  </si>
  <si>
    <t>1.5G       Pyrotechnischer Stoff oder Gegenstand mit pyrotechnischem Stoff</t>
  </si>
  <si>
    <t>SECURITY_OF_ELECTRONIC_PRODUCTS_DIRECTIVE</t>
  </si>
  <si>
    <t>EE  Estland</t>
  </si>
  <si>
    <t>H280   GHS04    "Enthält Gas unter Druck; kann bei Erwärmung explodieren."</t>
  </si>
  <si>
    <t>P336</t>
  </si>
  <si>
    <t>020501     für Verzehr oder Verarbeitung ungeeignete Stoffe</t>
  </si>
  <si>
    <t>1.5H       Gegenstand, der explosiven Stoff und weißen Phosphor enthält</t>
  </si>
  <si>
    <t>SMALL_PARTS</t>
  </si>
  <si>
    <t>EG  Ägypten</t>
  </si>
  <si>
    <t>H281   GHS04    "Enthält tiefkaltes Gas; kann Kälteverbrennungen oder Verletzungen verursachen."</t>
  </si>
  <si>
    <t>P337</t>
  </si>
  <si>
    <t>020502     Schlämme aus der betriebseigenen Abwasserbehandlung</t>
  </si>
  <si>
    <t>1.5J       Gegenstand, der explosiven Stoff und entzündbare Flüssigkeit enthält</t>
  </si>
  <si>
    <t>TEXTILE_LABELLING_REGULATION</t>
  </si>
  <si>
    <t>ER  Eritrea</t>
  </si>
  <si>
    <t>H290   Kann gegenüber Metallen korrosiv sein.</t>
  </si>
  <si>
    <t>P338</t>
  </si>
  <si>
    <t>020599     Abfälle a. n. g.</t>
  </si>
  <si>
    <t>1.5K       Gegenstand, der explosiven Stoff und giftigen chem. Wirkstoff enthält</t>
  </si>
  <si>
    <t>TOBACCO_DIRECTIVE</t>
  </si>
  <si>
    <t>ES  Spanien</t>
  </si>
  <si>
    <t>H300   GHS06    Lebensgefahr bei Verschlucken.</t>
  </si>
  <si>
    <t>P340</t>
  </si>
  <si>
    <t>0206       Abfälle aus der Herstellung von Back- und Süßwaren</t>
  </si>
  <si>
    <t>1.5L       Explosiver Stoff (besonderes Risiko =&gt; eine Trennung erforderlich)</t>
  </si>
  <si>
    <t>TOY_SAFETY_DIRECTIVE</t>
  </si>
  <si>
    <t>ET  Äthiopien</t>
  </si>
  <si>
    <t>H301   GHS06    Giftig bei Verschlucken.</t>
  </si>
  <si>
    <t>P342</t>
  </si>
  <si>
    <t>020601     für Verzehr oder Verarbeitung ungeeignete Stoffe</t>
  </si>
  <si>
    <t>1.5N       Gegenstand, der nur extrem unempfindliche detonierende Stoffe enthält</t>
  </si>
  <si>
    <t>TRACEABILITY_REGULATION</t>
  </si>
  <si>
    <t>FI  Finnland</t>
  </si>
  <si>
    <t>H302   GHS07    Gesundheitsschädlich bei Verschlucken.</t>
  </si>
  <si>
    <t>P351</t>
  </si>
  <si>
    <t>020602     Abfälle von Konservierungsstoffen</t>
  </si>
  <si>
    <t>1.5S       Stoff oder Gegenstand mit besonderer Verpackung</t>
  </si>
  <si>
    <t>TRADE_ITEM_TESTED_DIRECTIVE</t>
  </si>
  <si>
    <t>FJ  Fidschi</t>
  </si>
  <si>
    <t>H304   GHS08    Kann bei Verschlucken und Eindringen in die Atemwege tödlich sein.</t>
  </si>
  <si>
    <t>P352</t>
  </si>
  <si>
    <t>020603     Schlämme aus der betriebseigenen Abwasserbehandlung</t>
  </si>
  <si>
    <t>1.6A       Zündstoff</t>
  </si>
  <si>
    <t>TREATED_WITH_BIOCIDE_REGULATION</t>
  </si>
  <si>
    <t>FK  Falklandinseln</t>
  </si>
  <si>
    <t>H310   GHS06    Lebensgefahr bei Hautkontakt.</t>
  </si>
  <si>
    <t>P353</t>
  </si>
  <si>
    <t>020699     Abfälle a. n. g.</t>
  </si>
  <si>
    <t>1.6B       Gegenstand mit Zündstoff und &lt; 2 wirksamen Sicherungsvorrichtungen.</t>
  </si>
  <si>
    <t>TREATED_WITH_HERBICIDE_REGULATION</t>
  </si>
  <si>
    <t>FM  Micronesien</t>
  </si>
  <si>
    <t>H311   GHS06    Giftig bei Hautkontakt.</t>
  </si>
  <si>
    <t>P360</t>
  </si>
  <si>
    <t>0207       Abfälle aus der Herstellung von alkoholischen und alkoholfreien Getränken (ohne Kaffee, Tee und Kakao)</t>
  </si>
  <si>
    <t>1.6C       Treibstoff oder Gegenstand mit solchem explosiven Stoff</t>
  </si>
  <si>
    <t>TREATED_WITH_PESTICIDE_REGULATION</t>
  </si>
  <si>
    <t>FO  Färöer</t>
  </si>
  <si>
    <t>H312   GHS07    Gesundheitsschädlich bei Hautkontakt.</t>
  </si>
  <si>
    <t>P361</t>
  </si>
  <si>
    <t>020701     Abfälle aus der Wäsche, Reinigung und mechanischen Zerkleinerung des Rohmaterials</t>
  </si>
  <si>
    <t>1.6D       Detonierender explosiver Stoff</t>
  </si>
  <si>
    <t>UNDERWATER_LIGHTING</t>
  </si>
  <si>
    <t>FR  Frankreich</t>
  </si>
  <si>
    <t>H314   GHS05    Verursacht schwere Verätzungen der Haut und schwere Augenschäden.</t>
  </si>
  <si>
    <t>P362</t>
  </si>
  <si>
    <t>020702     Abfälle aus der Alkoholdestillation</t>
  </si>
  <si>
    <t>1.6E       Gegenstand mit explosivem Stoff ohne Zündmittel mit treibender Ladung</t>
  </si>
  <si>
    <t>UNSPECIFIED</t>
  </si>
  <si>
    <t>GA  Gabun</t>
  </si>
  <si>
    <t>H315   GHS07    Verursacht Hautreizungen.</t>
  </si>
  <si>
    <t>P363</t>
  </si>
  <si>
    <t>020703     Abfälle aus der chemischen Behandlung</t>
  </si>
  <si>
    <t>1.6F       Gegenstand mit explosivem Stoff mit seinen eigenen Zündmitteln</t>
  </si>
  <si>
    <t>UVA</t>
  </si>
  <si>
    <t>GB  Grossbritannien</t>
  </si>
  <si>
    <t>H317   GHS07    Kann allergische Hautreaktionen verursachen.</t>
  </si>
  <si>
    <t>P364</t>
  </si>
  <si>
    <t>020704     für Verzehr oder Verarbeitung ungeeignete Stoffe</t>
  </si>
  <si>
    <t>1.6G       Pyrotechnischer Stoff oder Gegenstand mit pyrotechnischem Stoff</t>
  </si>
  <si>
    <t>VEHICLE_LICENSE_PLATE_REGISTRATION</t>
  </si>
  <si>
    <t>GD  Grenada</t>
  </si>
  <si>
    <t>H318   GHS05    Verursacht schwere Augenschäden.</t>
  </si>
  <si>
    <t>P370</t>
  </si>
  <si>
    <t>020705     Schlämme aus der betriebseigenen Abwasserbehandlung</t>
  </si>
  <si>
    <t>1.6H       Gegenstand, der explosiven Stoff und weißen Phosphor enthält</t>
  </si>
  <si>
    <t>VEHICLE_LIGHTING_COMPLIANT</t>
  </si>
  <si>
    <t>GE  Georgien</t>
  </si>
  <si>
    <t>H319   GHS07    Verursacht schwere Augenreizung.</t>
  </si>
  <si>
    <t>P371</t>
  </si>
  <si>
    <t>020799     Abfälle a. n. g.</t>
  </si>
  <si>
    <t>1.6J       Gegenstand, der explosiven Stoff und entzündbare Flüssigkeit enthält</t>
  </si>
  <si>
    <t>VOLATILE_ORGANIC_COMPOUND_COMPLIANT</t>
  </si>
  <si>
    <t>GF  Französ. Guinea</t>
  </si>
  <si>
    <t>H330   GHS06    Lebensgefahr bei Einatmen.</t>
  </si>
  <si>
    <t>P372</t>
  </si>
  <si>
    <t>03         Abfälle aus der Holzbearbeitung und der Herstellung von Platten, Möbeln, Zellstoffen, Papier und Pappe</t>
  </si>
  <si>
    <t>1.6K       Gegenstand, der explosiven Stoff und giftigen chem. Wirkstoff enthält</t>
  </si>
  <si>
    <t>GH  Ghana</t>
  </si>
  <si>
    <t>H331   GHS06    Giftig bei Einatmen.</t>
  </si>
  <si>
    <t>P373</t>
  </si>
  <si>
    <t>0301       Abfälle aus der Holzbearbeitung und der Herstellung von Platten und Möbeln</t>
  </si>
  <si>
    <t>1.6L       Explosiver Stoff (besonderes Risiko =&gt; eine Trennung erforderlich)</t>
  </si>
  <si>
    <t>GI  Gibraltar</t>
  </si>
  <si>
    <t>H332   GHS07    Gesundheitsschädlich bei Einatmen.</t>
  </si>
  <si>
    <t>P374</t>
  </si>
  <si>
    <t>030101     Rinden- und Korkabfälle</t>
  </si>
  <si>
    <t>1.6N       Gegenstand, der nur extrem unempfindliche detonierende Stoffe enthält</t>
  </si>
  <si>
    <t>GL  Grönland</t>
  </si>
  <si>
    <t>H334   GHS08    Kann bei Einatmen Allergie, asthmaartige Symptome oder Atembeschwerden verursachen.</t>
  </si>
  <si>
    <t>P375</t>
  </si>
  <si>
    <t>030104*    Sägemehl, Späne, Abschnitte, Holz, Spanplatten und Furniere, die gefährliche Stoffe enthalten</t>
  </si>
  <si>
    <t>1.6S       Stoff oder Gegenstand mit besonderer Verpackung</t>
  </si>
  <si>
    <t>GM  Gambia</t>
  </si>
  <si>
    <t>H335   GHS07    Kann die Atemwege reizen.</t>
  </si>
  <si>
    <t>P376</t>
  </si>
  <si>
    <t>030105     Sägemehl, Späne, Abschnitte, Holz, Spanplatten und Furniere mit Ausnahme derjenigen, die unter 03 01 04 fallen</t>
  </si>
  <si>
    <t>1A         Zündstoff</t>
  </si>
  <si>
    <t>GN  Guinea</t>
  </si>
  <si>
    <t>H336   GHS07    Kann Schläfrigkeit und Benommenheit verursachen.</t>
  </si>
  <si>
    <t>P377</t>
  </si>
  <si>
    <t>030199     Abfälle a. n. g.</t>
  </si>
  <si>
    <t>1F         Gegenstand mit explosivem Stoff mit seinen eigenen Zündmitteln</t>
  </si>
  <si>
    <t>GP  Guadeloupe</t>
  </si>
  <si>
    <t>H340   GHS08    Kann genetische Defekte verursachen .</t>
  </si>
  <si>
    <t>P378</t>
  </si>
  <si>
    <t>0302       Abfälle aus der Holzkonservierung</t>
  </si>
  <si>
    <t>1O         Oxidierend</t>
  </si>
  <si>
    <t>GQ  Äquatorialguine</t>
  </si>
  <si>
    <t>H341   GHS08    Kann vermutlich genetische Defekte verursachen.</t>
  </si>
  <si>
    <t>P380</t>
  </si>
  <si>
    <t>030201*    halogenfreie organische Holzschutzmittel</t>
  </si>
  <si>
    <t>1T         Giftig</t>
  </si>
  <si>
    <t>GR  Griechenland</t>
  </si>
  <si>
    <t>H350   GHS08    Kann Krebs erzeugen.</t>
  </si>
  <si>
    <t>P381</t>
  </si>
  <si>
    <t>030202*    chlororganische Holzschutzmittel</t>
  </si>
  <si>
    <t>1TC        Giftig, ätzend</t>
  </si>
  <si>
    <t>GT  Guatemala</t>
  </si>
  <si>
    <t>H351   GHS08    Kann vermutlich Krebs erzeugen.</t>
  </si>
  <si>
    <t>P390</t>
  </si>
  <si>
    <t>030203*    metallorganische Holzschutzmittel</t>
  </si>
  <si>
    <t>1TF        Giftig, entzündbar</t>
  </si>
  <si>
    <t>GU  Guam</t>
  </si>
  <si>
    <t>H360   GHS08    Kann die Fruchtbarkeit beeinträchtigen oder das Kind im Mutterleib schädigen (sofern bekannt, konkrete Wirkung angeben)(Exposition</t>
  </si>
  <si>
    <t>P391</t>
  </si>
  <si>
    <t>030204*    anorganische Holzschutzmittel</t>
  </si>
  <si>
    <t>1TFC       Giftig, entzündbar, ätzend</t>
  </si>
  <si>
    <t>GW  Guinea-Bissau</t>
  </si>
  <si>
    <t>H361   GHS08    Kann vermutlich die Fruchtbarkeit beeinträchtigen oder das Kind im Mutterleib schädigen (sofern bekannt, konkrete Wirkung angeben)</t>
  </si>
  <si>
    <t>P401</t>
  </si>
  <si>
    <t>030205*    andere Holzschutzmittel, die gefährliche Stoffe enthalten</t>
  </si>
  <si>
    <t>1TO        Giftig, oxidierend</t>
  </si>
  <si>
    <t>GY  Guyana</t>
  </si>
  <si>
    <t>H362   Kann Säuglinge über die Muttermilch schädigen.</t>
  </si>
  <si>
    <t>P402</t>
  </si>
  <si>
    <t>030299     Holzschutzmittel a. n. g.</t>
  </si>
  <si>
    <t>1TOC       Giftig, oxidierend, ätzend</t>
  </si>
  <si>
    <t>HK  Hongkong</t>
  </si>
  <si>
    <t>H370   GHS08    Schädigt die Organe.</t>
  </si>
  <si>
    <t>P403</t>
  </si>
  <si>
    <t>0303       Abfälle aus der Herstellung und Verarbeitung von Zellstoff, Papier, Karton und Pappe</t>
  </si>
  <si>
    <t>2A         erstickend</t>
  </si>
  <si>
    <t>HM  Heard/McDon.Ins</t>
  </si>
  <si>
    <t>H371   GHS08    Kann die Organe schädigen .</t>
  </si>
  <si>
    <t>P404</t>
  </si>
  <si>
    <t>030301     Rinden- und Holzabfälle</t>
  </si>
  <si>
    <t>2C         ätzend</t>
  </si>
  <si>
    <t>HN  Honduras</t>
  </si>
  <si>
    <t>H372   GHS08    Schädigt die Organe.</t>
  </si>
  <si>
    <t>P405</t>
  </si>
  <si>
    <t>030302     Sulfitschlämme (aus der Rückgewinnung von Kochlaugen)</t>
  </si>
  <si>
    <t>2CO        ätzend, oxidierend</t>
  </si>
  <si>
    <t>HR  Kroatien</t>
  </si>
  <si>
    <t>H373   GHS08    Kann die Organe schädigen.</t>
  </si>
  <si>
    <t>P406</t>
  </si>
  <si>
    <t>030305     De-inking-Schlämme aus dem Papierrecycling</t>
  </si>
  <si>
    <t>2F         entzündbar</t>
  </si>
  <si>
    <t>HT  Haiti</t>
  </si>
  <si>
    <t>H400   GHS09    Sehr giftig für Wasserorganismen.</t>
  </si>
  <si>
    <t>P407</t>
  </si>
  <si>
    <t>030307     mechanisch abgetrennte Abfälle aus der Auflösung von Papier- und Pappabfällen</t>
  </si>
  <si>
    <t>2FC        entzündbar, ätzend</t>
  </si>
  <si>
    <t>HU  Ungarn</t>
  </si>
  <si>
    <t>H410   GHS09    Sehr giftig für Wasserorganismen mit langfristiger Wirkung.</t>
  </si>
  <si>
    <t>P410</t>
  </si>
  <si>
    <t>030308     Abfälle aus dem Sortieren von Papier und Pappe für das Recycling</t>
  </si>
  <si>
    <t>2O         oxidierend</t>
  </si>
  <si>
    <t>ID  Indonesien</t>
  </si>
  <si>
    <t>H411   GHS09    Giftig für Wasserorganismen, mit langfristiger Wirkung..</t>
  </si>
  <si>
    <t>P411</t>
  </si>
  <si>
    <t>030309     Kalkschlammabfälle</t>
  </si>
  <si>
    <t>2T         giftig</t>
  </si>
  <si>
    <t>IE  Irland</t>
  </si>
  <si>
    <t>H412   Schädlich für Wasserorganismen, mit langfristiger Wirkung.</t>
  </si>
  <si>
    <t>P412</t>
  </si>
  <si>
    <t>030310     Faserabfälle, Faser-, Füller- und Überzugsschlämme aus der mechanischen Abtrennung</t>
  </si>
  <si>
    <t>2TC        giftig, ätzend</t>
  </si>
  <si>
    <t>IL  Israel</t>
  </si>
  <si>
    <t>H413   Kann für Wasserorganismen schädlich sein, mit langfristiger Wirkung.</t>
  </si>
  <si>
    <t>P413</t>
  </si>
  <si>
    <t>030311     Schlämme aus der betriebseigenen Abwasserbehandlung mit Ausnahme derjenigen, die unter 03 03 10 fallen</t>
  </si>
  <si>
    <t>2TF        giftig, entzündbar</t>
  </si>
  <si>
    <t>IN  Indien</t>
  </si>
  <si>
    <t>H420   GHS07 Schädigt die öffentliche Gesundheit und die Umwelt durch Ozonabbau in der äußeren Atmosphäre</t>
  </si>
  <si>
    <t>P420</t>
  </si>
  <si>
    <t>030399     Abfälle a. n. g.</t>
  </si>
  <si>
    <t>2TFC       giftig, entzündbar, ätzend</t>
  </si>
  <si>
    <t>IO  Brit.Geb.Ind.Oz</t>
  </si>
  <si>
    <t>P422</t>
  </si>
  <si>
    <t>04         Abfälle aus der Leder-, Pelz- und Textilindustrie</t>
  </si>
  <si>
    <t>2TO        giftig, oxidierend</t>
  </si>
  <si>
    <t>IQ  Irak</t>
  </si>
  <si>
    <t>P501</t>
  </si>
  <si>
    <t>0401       Abfälle aus der Leder- und Pelzindustrie</t>
  </si>
  <si>
    <t>2TOC       giftig, oxidierend, ätzend</t>
  </si>
  <si>
    <t>IR  Iran</t>
  </si>
  <si>
    <t>P502</t>
  </si>
  <si>
    <t>040101     Fleischabschabungen und Häuteabfälle</t>
  </si>
  <si>
    <t>3A         Erstickend</t>
  </si>
  <si>
    <t>IS  Island</t>
  </si>
  <si>
    <t>P503</t>
  </si>
  <si>
    <t>040102     geäschertes Leimleder</t>
  </si>
  <si>
    <t>3F         Entzündbare flüssige Stoffe ohne Nebengefahr</t>
  </si>
  <si>
    <t>IT  Italien</t>
  </si>
  <si>
    <t>P370+380</t>
  </si>
  <si>
    <t>040103*    Entfettungsabfälle, lösemittelhaltig, ohne flüssige Phase</t>
  </si>
  <si>
    <t>3FT        Entzündbare flüssige Stoffe, giftig</t>
  </si>
  <si>
    <t>JM  Jamaika</t>
  </si>
  <si>
    <t>P370+378</t>
  </si>
  <si>
    <t>040104     chromhaltige Gerbereibrühe</t>
  </si>
  <si>
    <t>3O         Oxidierend</t>
  </si>
  <si>
    <t>JO  Jordanien</t>
  </si>
  <si>
    <t>P370+380+375</t>
  </si>
  <si>
    <t>040105     chromfreie Gerbereibrühe</t>
  </si>
  <si>
    <t>3TC        Giftig, ätzend</t>
  </si>
  <si>
    <t>JP  Japan</t>
  </si>
  <si>
    <t>P403+235</t>
  </si>
  <si>
    <t>040106     chromhaltige Schlämme, insbesondere aus der betriebseigenen Abwasserbehandlung</t>
  </si>
  <si>
    <t>4A         Erstickend</t>
  </si>
  <si>
    <t>KE  Kenia</t>
  </si>
  <si>
    <t>P411+235</t>
  </si>
  <si>
    <t>040107     chromfreie Schlämme, insbesondere aus der betriebseigenen Abwasserbehandlung</t>
  </si>
  <si>
    <t>4F         Entzündbar</t>
  </si>
  <si>
    <t>KG  Kirgistan</t>
  </si>
  <si>
    <t>P410+412</t>
  </si>
  <si>
    <t>040108     chromhaltige Abfälle aus gegerbtem Leder (Abschnitte, Schleifstaub, Falzspäne)</t>
  </si>
  <si>
    <t>4TC        Giftig, ätzend</t>
  </si>
  <si>
    <t>KH  Kambodscha</t>
  </si>
  <si>
    <t>P303+361+353</t>
  </si>
  <si>
    <t>040109     Abfälle aus der Zurichtung und dem Finish</t>
  </si>
  <si>
    <t>5A         Erstickend</t>
  </si>
  <si>
    <t>KI  Kiribati</t>
  </si>
  <si>
    <t>P302+334</t>
  </si>
  <si>
    <t>040199     Abfälle a. n. g.</t>
  </si>
  <si>
    <t>5C         Ätzend</t>
  </si>
  <si>
    <t>KM  Komoren</t>
  </si>
  <si>
    <t>P335+334</t>
  </si>
  <si>
    <t>0402       Abfälle aus der Textilindustrie</t>
  </si>
  <si>
    <t>5CO        Ätzend, oxidierend</t>
  </si>
  <si>
    <t>KN  St.Chr.,Nevis</t>
  </si>
  <si>
    <t>P235+410</t>
  </si>
  <si>
    <t>040209     Abfälle aus Verbundmaterialien (imprägnierte Textilien, Elastomer, Plastomer)</t>
  </si>
  <si>
    <t>5F         Entzündbar</t>
  </si>
  <si>
    <t>KP  Nordkorea</t>
  </si>
  <si>
    <t>P231+232</t>
  </si>
  <si>
    <t>040210     organische Stoffe aus Naturstoffen (z.B. Fette, Wachse)</t>
  </si>
  <si>
    <t>5FC        Entzündbar, ätzend</t>
  </si>
  <si>
    <t>KR  Sudkorea</t>
  </si>
  <si>
    <t>P402+404</t>
  </si>
  <si>
    <t>040214*    Abfälle aus dem Finish, die organische Lösungsmittel enthalten</t>
  </si>
  <si>
    <t>5O         Oxidierend</t>
  </si>
  <si>
    <t>KW  Kuwait</t>
  </si>
  <si>
    <t>P370+376</t>
  </si>
  <si>
    <t>040215     Abfälle aus dem Finish mit Ausnahme derjenigen, die unter 04 02 14 fallen</t>
  </si>
  <si>
    <t>5T         Giftig</t>
  </si>
  <si>
    <t>KY  Kaimaninseln</t>
  </si>
  <si>
    <t>P306+360</t>
  </si>
  <si>
    <t>040216*    Farbstoffe und Pigmente, die gefährliche Stoffe enthalten</t>
  </si>
  <si>
    <t>5TC        Giftig, ätzend</t>
  </si>
  <si>
    <t>KZ  Kasachstan</t>
  </si>
  <si>
    <t>P371+380+375</t>
  </si>
  <si>
    <t>040217     Farbstoffe und Pigmente mit Ausnahme derjenigen, die unter 04 02 16 fallen</t>
  </si>
  <si>
    <t>5TF        Giftig, entzündbar</t>
  </si>
  <si>
    <t>LA  Laos</t>
  </si>
  <si>
    <t>P410+403</t>
  </si>
  <si>
    <t>040219*    Schlämme aus der betriebseigenen Abwasserbehandlung, die gefährliche Stoffe enthalten</t>
  </si>
  <si>
    <t>5TFC       Giftig, entzündbar, ätzend</t>
  </si>
  <si>
    <t>LB  Libanon</t>
  </si>
  <si>
    <t>P301+330+331</t>
  </si>
  <si>
    <t>040220     Schlämme aus der betriebseigenen Abwasserbehandlung mit Ausnahme derjenigen, die unter 04 02 19 fallen</t>
  </si>
  <si>
    <t>5TO        Giftig, oxidierend</t>
  </si>
  <si>
    <t>LC  St. Lucia</t>
  </si>
  <si>
    <t>P304+340</t>
  </si>
  <si>
    <t>040221     Abfälle aus unbehandelten Textilfasern</t>
  </si>
  <si>
    <t>5TOC       Giftig, oxidierend, ätzend</t>
  </si>
  <si>
    <t>LI  Liechtenstein</t>
  </si>
  <si>
    <t>P305+351+338</t>
  </si>
  <si>
    <t>040222     Abfälle aus verarbeiteten Textilfasern</t>
  </si>
  <si>
    <t>6A         Erstickend</t>
  </si>
  <si>
    <t>LK  Sri Lanka</t>
  </si>
  <si>
    <t>P302+352</t>
  </si>
  <si>
    <t>040299     Abfälle a. n. g.</t>
  </si>
  <si>
    <t>6F         Entzündbar</t>
  </si>
  <si>
    <t>LR  Liberia</t>
  </si>
  <si>
    <t>P301+310</t>
  </si>
  <si>
    <t>05         Abfälle aus der Erdölraffination, Erdgasreinigung und Kohlepyrolyse</t>
  </si>
  <si>
    <t>7F         Entzündbar</t>
  </si>
  <si>
    <t>LS  Lesotho</t>
  </si>
  <si>
    <t>P361+364</t>
  </si>
  <si>
    <t>0501       Abfälle aus der Erdölraffination</t>
  </si>
  <si>
    <t>7T         Giftig</t>
  </si>
  <si>
    <t>LT  Litauen</t>
  </si>
  <si>
    <t>P403+233</t>
  </si>
  <si>
    <t>050102*    Entsalzungsschlämme</t>
  </si>
  <si>
    <t>7TF        Giftig, entzündbar</t>
  </si>
  <si>
    <t>LU  Luxemburg</t>
  </si>
  <si>
    <t>P301+312</t>
  </si>
  <si>
    <t>050103*    Bodenschlämme aus Tanks</t>
  </si>
  <si>
    <t>C1         Ätzende anorganische flüssige Stoffe</t>
  </si>
  <si>
    <t>LV  Lettland</t>
  </si>
  <si>
    <t>P362+364</t>
  </si>
  <si>
    <t>050104*    saure Alkylschlämme</t>
  </si>
  <si>
    <t>C10        Ätzende feste Stoffe</t>
  </si>
  <si>
    <t>LY  Libyen</t>
  </si>
  <si>
    <t>P332+313</t>
  </si>
  <si>
    <t>050105*    verschüttetes Öl</t>
  </si>
  <si>
    <t>C11        Gegenstände</t>
  </si>
  <si>
    <t>MA  Marokko</t>
  </si>
  <si>
    <t>P337+131</t>
  </si>
  <si>
    <t>050106*    ölhaltige Schlämme aus Betriebsvorgängen und Instandhaltung</t>
  </si>
  <si>
    <t>C2         Ätzende anorganische feste Stoffe</t>
  </si>
  <si>
    <t>MC  Monaco</t>
  </si>
  <si>
    <t>P333+313</t>
  </si>
  <si>
    <t>050107*    Säureteere</t>
  </si>
  <si>
    <t>C3         Ätzende organische flüssige Stoffe</t>
  </si>
  <si>
    <t>MD  Moldau</t>
  </si>
  <si>
    <t>P342+311</t>
  </si>
  <si>
    <t>050108*    andere Teere</t>
  </si>
  <si>
    <t>C4         Ätzende organische feste Stoffe</t>
  </si>
  <si>
    <t>ME  Montenegro</t>
  </si>
  <si>
    <t>P308+313</t>
  </si>
  <si>
    <t>050109*    Schlämme aus der betriebseigenen Abwasserbehandlung, die gefährliche Stoffe enthalten</t>
  </si>
  <si>
    <t>C5         Ätzende anorganische flüssige Stoffe</t>
  </si>
  <si>
    <t>MG  Madagaskar</t>
  </si>
  <si>
    <t>P308+311</t>
  </si>
  <si>
    <t>050110     Schlämme aus der betriebseigenen Abwasserbehandlung mit Ausnahme derjenigen, die unter 05 01 09 fallen</t>
  </si>
  <si>
    <t>C6         Ätzende anorganische feste Stoffe</t>
  </si>
  <si>
    <t>MH  Marshall-Insel</t>
  </si>
  <si>
    <t>050111*    Abfälle aus der Brennstoffreinigung mit Basen</t>
  </si>
  <si>
    <t>C7         Ätzende organische flüssige Stoffe</t>
  </si>
  <si>
    <t>MK  Mazedonien</t>
  </si>
  <si>
    <t>050112*    säurehaltige Öle</t>
  </si>
  <si>
    <t>C8         Ätzende organische feste Stoffe</t>
  </si>
  <si>
    <t>ML  Mali</t>
  </si>
  <si>
    <t>050113     Schlämme aus der Kesselspeisewasseraufbereitung</t>
  </si>
  <si>
    <t>C9         Ätzende flüssige Stoffe</t>
  </si>
  <si>
    <t>MM  Myanmar</t>
  </si>
  <si>
    <t>050114     Abfälle aus Kühlkolonnen</t>
  </si>
  <si>
    <t>CF1        Ätzende entzündbare flüssige Stoffe</t>
  </si>
  <si>
    <t>MN  Mongolei</t>
  </si>
  <si>
    <t>050115*    gebrauchte Filtertone</t>
  </si>
  <si>
    <t>CF2        Ätzende entzündbarefeste Stoffe</t>
  </si>
  <si>
    <t>MO  Macau</t>
  </si>
  <si>
    <t>050116     schwefelhaltige Abfälle aus der Ölentschwefelung</t>
  </si>
  <si>
    <t>CFT        Ätzende entzünbare giftige Stoffe</t>
  </si>
  <si>
    <t>MP  N.Mariana Insel</t>
  </si>
  <si>
    <t>050117     Bitumen</t>
  </si>
  <si>
    <t>CO1        Ätzende entzündend wirkendeflüssige Stoffe</t>
  </si>
  <si>
    <t>MQ  Martinique</t>
  </si>
  <si>
    <t>050199     Abfälle a. n. g.</t>
  </si>
  <si>
    <t>CO2        Ätzende entzündend wirkendefeste Stoffe</t>
  </si>
  <si>
    <t>MR  Mauretanien</t>
  </si>
  <si>
    <t>0506       Abfälle aus der Kohlepyrolyse</t>
  </si>
  <si>
    <t>COT        Ätzende entzündend (oxidierend) wirkende giftige Stoffe</t>
  </si>
  <si>
    <t>MS  Montserrat</t>
  </si>
  <si>
    <t>050601*    Säureteere</t>
  </si>
  <si>
    <t>CS1        Ätzende selbsterhitzungsfähige flüssige Stoffe</t>
  </si>
  <si>
    <t>MT  Malta</t>
  </si>
  <si>
    <t>050603*    andere Teere</t>
  </si>
  <si>
    <t>CS2        Ätzende selbsterhitzungsfähige feste Stoffe</t>
  </si>
  <si>
    <t>MU  Mauritius</t>
  </si>
  <si>
    <t>050604     Abfälle aus Kühlkolonnen</t>
  </si>
  <si>
    <t>CT1        Ätzende giftige flüssige Stoffe</t>
  </si>
  <si>
    <t>MV  Malediven</t>
  </si>
  <si>
    <t>050699     Abfälle a. n. g.</t>
  </si>
  <si>
    <t>CT2        Ätzende giftige feste Stoffe</t>
  </si>
  <si>
    <t>MW  Malawi</t>
  </si>
  <si>
    <t>0507       Abfälle aus Erdgasreinigung und -transport</t>
  </si>
  <si>
    <t>CW1        Ätzende flüssige Stoffe, die mit Wasser entzündbare Gase entwickeln</t>
  </si>
  <si>
    <t>MX  Mexiko</t>
  </si>
  <si>
    <t>050701*    quecksilberhaltige Abfälle</t>
  </si>
  <si>
    <t>CW2        Ätzende feste Stoffe, die mit Wasser entzündbare Gase entwickeln</t>
  </si>
  <si>
    <t>MY  Malaysia</t>
  </si>
  <si>
    <t>050702     schwefelhaltige Abfälle</t>
  </si>
  <si>
    <t>D          Desensibilisierte explosive Stoffe</t>
  </si>
  <si>
    <t>MZ  Mosambik</t>
  </si>
  <si>
    <t>050799     Abfälle a. n. g.</t>
  </si>
  <si>
    <t>DT         Desensibilisierte explosive Stoffe, giftig</t>
  </si>
  <si>
    <t>NA  Namibia</t>
  </si>
  <si>
    <t>06         Abfälle aus anorganisch-chemischen Prozessen</t>
  </si>
  <si>
    <t>F1         Entzündbare Stoffe mit einem Flpkt von höchstens 61°C</t>
  </si>
  <si>
    <t>NC  Neukaledonien</t>
  </si>
  <si>
    <t>0601       Abfälle aus Herstellung, Zubereitung, Vertrieb und Anwendung (HZVA) von Säuren</t>
  </si>
  <si>
    <t>F2         Entzündbare Stoffe mit einem Flpkt über 61°C,</t>
  </si>
  <si>
    <t>NE  Niger</t>
  </si>
  <si>
    <t>060101*    Schwefelsäure und schweflige Säure</t>
  </si>
  <si>
    <t>F3         Entzündbare anorganische Stoffe</t>
  </si>
  <si>
    <t>NF  Norfolkinseln</t>
  </si>
  <si>
    <t>060102*    Salzsäure</t>
  </si>
  <si>
    <t>FC         Entzündbare Stoffe, ätzend</t>
  </si>
  <si>
    <t>NG  Nigeria</t>
  </si>
  <si>
    <t>060103*    Flusssäure</t>
  </si>
  <si>
    <t>FC1        organische Stoffe, ätzend</t>
  </si>
  <si>
    <t>NI  Nicaragua</t>
  </si>
  <si>
    <t>060104*    Phosphorsäure und phosphorige Säure</t>
  </si>
  <si>
    <t>FC2        anorganische Stoffe, ätzend</t>
  </si>
  <si>
    <t>NL  Niederlande</t>
  </si>
  <si>
    <t>060105*    Salpetersäure und salpetrige Säure</t>
  </si>
  <si>
    <t>FO         Entzündbare feste Stoffe, oxidierend</t>
  </si>
  <si>
    <t>NO  Norwegen</t>
  </si>
  <si>
    <t>060106*    andere Säuren</t>
  </si>
  <si>
    <t>FT1        Entzündbare Stoffe, giftig</t>
  </si>
  <si>
    <t>NP  Nepal</t>
  </si>
  <si>
    <t>060199     Abfälle a. n. g.</t>
  </si>
  <si>
    <t>FT2        Mittel zur Schädlingsbekämpfung (Pestizide)</t>
  </si>
  <si>
    <t>NR  Nauru</t>
  </si>
  <si>
    <t>0602       Abfälle aus HZVA von Basen</t>
  </si>
  <si>
    <t>FTC        Entzündbare flüssige Stoffe, giftig, ätzend</t>
  </si>
  <si>
    <t>NU  Niue-Inseln</t>
  </si>
  <si>
    <t>060201*    Calciumhydroxid</t>
  </si>
  <si>
    <t>I1         Ansteckungsgefährliche Stoffe, gefährlich für Menschen</t>
  </si>
  <si>
    <t>NZ  Neuseeland</t>
  </si>
  <si>
    <t>060203*    Ammoniumhydroxid</t>
  </si>
  <si>
    <t>I2         Ansteckungsgefährliche Stoffe, gefährlich für Tiere</t>
  </si>
  <si>
    <t>OM  Oman</t>
  </si>
  <si>
    <t>060204*    Natrium- und Kaliumhydroxid</t>
  </si>
  <si>
    <t>I3         Klinische Abfälle</t>
  </si>
  <si>
    <t>PA  Panama</t>
  </si>
  <si>
    <t>060205*    andere Basen</t>
  </si>
  <si>
    <t>I4         Diagnostische Proben</t>
  </si>
  <si>
    <t>PE  Peru</t>
  </si>
  <si>
    <t>060299     Abfälle a. n. g.</t>
  </si>
  <si>
    <t>M1         Stoffe, die beim Einatmen als Feinstaub d.Gesundheit gefährden können</t>
  </si>
  <si>
    <t>PF  FranzPolynesien</t>
  </si>
  <si>
    <t>0603       Abfälle aus HZVA von Salzen, Salzlösungen und Metalloxiden</t>
  </si>
  <si>
    <t>M10        feste Stoffe</t>
  </si>
  <si>
    <t>PG  Papua-Neuguinea</t>
  </si>
  <si>
    <t>060311*    feste Salze und Lösungen, die Cyanid enthalten</t>
  </si>
  <si>
    <t>M11        Andere Stoffe, die während der Beförderung eine Gefahr darstellen</t>
  </si>
  <si>
    <t>PH  Philippinen</t>
  </si>
  <si>
    <t>060313*    feste Salze und Lösungen, die Schwermetalle enthalten</t>
  </si>
  <si>
    <t>M2         Stoffe und Geräte, die im Brandfall Dioxine bilden können</t>
  </si>
  <si>
    <t>PK  Pakistan</t>
  </si>
  <si>
    <t>060314     feste Salze und Lösungen mit Ausnahme derjenigen, die unter 06 03 11 und 06 03 13 fallen</t>
  </si>
  <si>
    <t>M3         Stoffe, die entzündbare Dämpfe abgeben</t>
  </si>
  <si>
    <t>PL  Polen</t>
  </si>
  <si>
    <t>060315*    Metalloxide, die Schwermetalle enthalten</t>
  </si>
  <si>
    <t>M4         Lithiumbatterien</t>
  </si>
  <si>
    <t>PM  StPier.,Miquel.</t>
  </si>
  <si>
    <t>060316     Metalloxide mit Ausnahme derjenigen, die unter 06 03 15 fallen</t>
  </si>
  <si>
    <t>M5         Rettungsmittel</t>
  </si>
  <si>
    <t>PN  Pitcairn Inseln</t>
  </si>
  <si>
    <t>060399     Abfälle a. n. g.</t>
  </si>
  <si>
    <t>M6         Wasserverunreinigende flüssige Stoffe</t>
  </si>
  <si>
    <t>PR  Puerto Rico</t>
  </si>
  <si>
    <t>0604       Metallhaltige Abfälle mit Ausnahme derjenigen, die unter 06 03 fallen</t>
  </si>
  <si>
    <t>M7         Wasserverunreinigende feste Stoffe</t>
  </si>
  <si>
    <t>PT  Portugal</t>
  </si>
  <si>
    <t>060403*    arsenhaltige Abfälle</t>
  </si>
  <si>
    <t>M8         Genetisch veränderte Mikroorganismen und Organismen</t>
  </si>
  <si>
    <t>PW  Palau</t>
  </si>
  <si>
    <t>060404*    quecksilberhaltige Abfälle</t>
  </si>
  <si>
    <t>M9         flüssige Stoffe</t>
  </si>
  <si>
    <t>PY  Paraguay</t>
  </si>
  <si>
    <t>060405*    Abfälle, die andere Schwermetalle enthalten</t>
  </si>
  <si>
    <t>O1         Entzünden wirkende flüssige Stoffe</t>
  </si>
  <si>
    <t>QA  Qatar</t>
  </si>
  <si>
    <t>060499     Abfälle a. n. g.</t>
  </si>
  <si>
    <t>O2         Entzünden wirkende feste Stoffe</t>
  </si>
  <si>
    <t>RE  Reunion</t>
  </si>
  <si>
    <t>0605       Schlämme aus der betriebseigenen Abwasserbehandlung</t>
  </si>
  <si>
    <t>O3         Entzünden wirkende Gegenstände</t>
  </si>
  <si>
    <t>RO  Rumänien</t>
  </si>
  <si>
    <t>060502*    Schlämme aus der betriebseigenen Abwasserbehandlung, die gefährliche Stoffe enthalten</t>
  </si>
  <si>
    <t>OC1        Entzündend wirkende flüssige Stoffe, ätzend</t>
  </si>
  <si>
    <t>RS  Serbien</t>
  </si>
  <si>
    <t>060503     Schlämme aus der betriebseigenen Abwasserbehandlung mit Ausnahme derjenigen, die unter 06 05 02 fallen</t>
  </si>
  <si>
    <t>OC2        Entzündend wirkende feste Stoffe, ätzend</t>
  </si>
  <si>
    <t>RU  Russische Foed.</t>
  </si>
  <si>
    <t>0606       Abfälle aus HZVA von schwefelhaltigen Chemikalien, aus Schwefelchemie und Entschwefelungsprozessen</t>
  </si>
  <si>
    <t>OF         Entzündend (oxidierend) wirkende feste Stoffe, entzündbar</t>
  </si>
  <si>
    <t>RW  Ruanda</t>
  </si>
  <si>
    <t>060602*    Abfälle, die gefährliche Sulfide enthalten</t>
  </si>
  <si>
    <t>OS         Entzündend (oxidierend) wirkende feste Stoffe, selbsterhitzungsfähig</t>
  </si>
  <si>
    <t>SA  Saudi-Arabien</t>
  </si>
  <si>
    <t>060603     sulfidhaltige Abfälle mit Ausnahme derjenigen, die unter 06 06 02 fallen</t>
  </si>
  <si>
    <t>OT1        Entzündend (oxidierend) wirkende flüssige Stoffe, giftig</t>
  </si>
  <si>
    <t>SB  Salomonen</t>
  </si>
  <si>
    <t>060699     Abfälle a. n. g.</t>
  </si>
  <si>
    <t>OT2        feste Stoffe</t>
  </si>
  <si>
    <t>SC  Seschellen</t>
  </si>
  <si>
    <t>0607       Abfälle aus HZVA von Halogenen und aus der Halogenchemie</t>
  </si>
  <si>
    <t>OTC        Entzündend (oxidierend) wirkende Stoffe, giftig, ätzend</t>
  </si>
  <si>
    <t>SD  Sudan</t>
  </si>
  <si>
    <t>060701*    asbesthaltige Abfälle aus der Elektrolyse</t>
  </si>
  <si>
    <t>OW         Entzündend (oxidierend) wirkende feste Stoffe</t>
  </si>
  <si>
    <t>SE  Schweden</t>
  </si>
  <si>
    <t>060702*    Aktivkohle aus der Chlorherstellung</t>
  </si>
  <si>
    <t>P1         organische Peroxide (keine Temperaturkontrolle erforderlich)</t>
  </si>
  <si>
    <t>SG  Singapur</t>
  </si>
  <si>
    <t>060703*    quecksilberhaltige Bariumsulfatschlämme</t>
  </si>
  <si>
    <t>P2         organische Peroxide (eine Temperaturkontrolle erforderlich)</t>
  </si>
  <si>
    <t>SH  St. Helena</t>
  </si>
  <si>
    <t>060704*    Lösungen und Säuren, z.B. Kontaktsäure</t>
  </si>
  <si>
    <t>S1         Selbstentzündliche organische flüssige Stoffe</t>
  </si>
  <si>
    <t>SI  Slowenien</t>
  </si>
  <si>
    <t>060799     Abfälle a. n. g.</t>
  </si>
  <si>
    <t>S2         Selbstentzündliche organische feste Stoffe</t>
  </si>
  <si>
    <t>SJ  Svalbard</t>
  </si>
  <si>
    <t>0608       Abfälle aus HZVA von Silizium und Siliziumverbindungen</t>
  </si>
  <si>
    <t>S3         Selbstentzündliche anorganische flüssige Stoffe</t>
  </si>
  <si>
    <t>SK  Slowakei</t>
  </si>
  <si>
    <t>060802*    gefährliche Chlorsilane enthaltende Abfälle</t>
  </si>
  <si>
    <t>S4         Selbstentzündliche anorganische feste Stoffe</t>
  </si>
  <si>
    <t>SL  Sierra Leone</t>
  </si>
  <si>
    <t>060899     Abfälle a. n. g.</t>
  </si>
  <si>
    <t>S5         Selbstentzündliche metallorganische Stoffe</t>
  </si>
  <si>
    <t>SM  San Marino</t>
  </si>
  <si>
    <t>0609       Abfälle aus HZVA von phosphorhaltigen Chemikalien aus der Phosphorchemie</t>
  </si>
  <si>
    <t>SC1        Selbstentzündliche organische ätzende flüssige Stoffe</t>
  </si>
  <si>
    <t>SN  Senegal</t>
  </si>
  <si>
    <t>060902     phosphorhaltige Schlacke</t>
  </si>
  <si>
    <t>SC2        Selbstentzündliche organische ätzende feste Stoffe</t>
  </si>
  <si>
    <t>SO  Somalia</t>
  </si>
  <si>
    <t>060903*    Reaktionsabfälle auf Calciumbasis, die gefährliche Stoffe enthalten</t>
  </si>
  <si>
    <t>SC3        Selbstentzündliche anorganische ätzende flüssige Stoffe</t>
  </si>
  <si>
    <t>SR  Suriname</t>
  </si>
  <si>
    <t>060904     Reaktionsabfälle auf Calciumbasis mit Ausnahme derjenigen, die unter 06 09 03 fallen</t>
  </si>
  <si>
    <t>SC4        Selbstentzündliche anorganische ätzende feste Stoffe</t>
  </si>
  <si>
    <t>ST  S.Tome,Principe</t>
  </si>
  <si>
    <t>060999     Abfälle a. n. g.</t>
  </si>
  <si>
    <t>SO         Selbstentzündliche oxidierende Stoffe</t>
  </si>
  <si>
    <t>STL Staatenlos</t>
  </si>
  <si>
    <t>0610       Abfälle aus HZVA von stickstoffhaltigen Chemikalien aus der Stickstoffchemie und der Herstellung von Düngemitteln</t>
  </si>
  <si>
    <t>SR1        Selbstentzündliche Stoffe, für die keine Temperaturkontrolle erforderlich ist</t>
  </si>
  <si>
    <t>SV  El Salvador</t>
  </si>
  <si>
    <t>061002*    Abfälle, die gefährliche Stoffe enthalten</t>
  </si>
  <si>
    <t>SR2        Selbstentzündliche Stoffe, für die eine Temperaturkontrolle erforderlich ist (nicht für die Beförderung im Eisenbahnverkehr zugela ssen)</t>
  </si>
  <si>
    <t>SY  Syrien</t>
  </si>
  <si>
    <t>061099     Abfälle a. n. g.</t>
  </si>
  <si>
    <t>ST1        Selbstentzündliche organische giftige flüssige Stoffe</t>
  </si>
  <si>
    <t>SZ  Swasiland</t>
  </si>
  <si>
    <t>0611       Abfälle aus der Herstellung von anorganischen Pigmenten und Farbgebern</t>
  </si>
  <si>
    <t>ST2        Selbstentzündliche organische giftige feste Stoffe</t>
  </si>
  <si>
    <t>TC  Turks-,Caicosin</t>
  </si>
  <si>
    <t>061101     Reaktionsabfälle auf Calciumbasis aus der Titandioxidherstellung</t>
  </si>
  <si>
    <t>ST3        Selbstentzündliche anorganische giftige flüssige Stoffe</t>
  </si>
  <si>
    <t>TD  Tschad</t>
  </si>
  <si>
    <t>061199     Abfälle a. n. g.</t>
  </si>
  <si>
    <t>ST4        Selbstentzündliche anorganische giftige feste Stoffe</t>
  </si>
  <si>
    <t>TG  Togo</t>
  </si>
  <si>
    <t>0613       Abfälle aus anorganischen chemischen Prozessen a. n. g.</t>
  </si>
  <si>
    <t>SW         Selbstentzündliche Stoffe, die mit Wasser entzündbare Gase entwickeln</t>
  </si>
  <si>
    <t>TH  Thailand</t>
  </si>
  <si>
    <t>061301*    anorganische Pflanzenschutzmittel, Holzschutzmittel und andere Biozide</t>
  </si>
  <si>
    <t>T1         Giftige organische flüssige Stoffe</t>
  </si>
  <si>
    <t>TJ  Tadschikistan</t>
  </si>
  <si>
    <t>061302*    gebrauchte Aktivkohle (außer 06 07 02)</t>
  </si>
  <si>
    <t>T2         Giftige organische feste Stoffe</t>
  </si>
  <si>
    <t>TK  Tokelau-Inseln</t>
  </si>
  <si>
    <t>061303     Industrieruß</t>
  </si>
  <si>
    <t>T3         Giftige metallorganische Stoffe</t>
  </si>
  <si>
    <t>TM  Turkmenistan</t>
  </si>
  <si>
    <t>061304*    Abfälle aus der Asbestverarbeitung</t>
  </si>
  <si>
    <t>T4         Giftige anorganische flüssige Stoffe</t>
  </si>
  <si>
    <t>TN  Tunesien</t>
  </si>
  <si>
    <t>061305*    Ofen- und Kaminruß</t>
  </si>
  <si>
    <t>T5         Giftige anorganische feste Stoffe</t>
  </si>
  <si>
    <t>TO  Tonga</t>
  </si>
  <si>
    <t>061399     Abfälle a. n. g.</t>
  </si>
  <si>
    <t>T6         Mittel zur Schädlingsbekämpfung (Pestizide), flüssig</t>
  </si>
  <si>
    <t>TP  Ost Timor</t>
  </si>
  <si>
    <t>07         Abfälle aus organisch-chemischen Prozessen</t>
  </si>
  <si>
    <t>T7         Mittel zur Schädlingsbekämpfung (Pestizide), fest</t>
  </si>
  <si>
    <t>TR  Türkei</t>
  </si>
  <si>
    <t>0701       Abfälle aus Herstellung, Zubereitung, Vertrieb und Anwendung (HZVA) organischer Grundchemikalien</t>
  </si>
  <si>
    <t>T8         Giftige Proben</t>
  </si>
  <si>
    <t>TT  Trinidad,Tobago</t>
  </si>
  <si>
    <t>070101*    wässrige Waschflüssigkeiten und Mutterlaugen</t>
  </si>
  <si>
    <t>T9         sonstige giftige Stoffe</t>
  </si>
  <si>
    <t>TV  Tuvalu</t>
  </si>
  <si>
    <t>070103*    halogenorganische Lösemittel, Waschflüssigkeiten und Mutterlaugen</t>
  </si>
  <si>
    <t>TC1        Giftige ätzende organische flüssige Stoffe</t>
  </si>
  <si>
    <t>TW  Taiwan</t>
  </si>
  <si>
    <t>070104*    andere organische Lösemittel, Waschflüssigkeiten und Mutterlaugen</t>
  </si>
  <si>
    <t>TC2        Giftige ätzende organische feste Stoffe</t>
  </si>
  <si>
    <t>TZ  Tansania</t>
  </si>
  <si>
    <t>070107*    halogenierte Reaktions- und Destillationsrückstände</t>
  </si>
  <si>
    <t>TC3        Giftige ätzende anorganische flüssige Stoffe</t>
  </si>
  <si>
    <t>UA  Ukraine</t>
  </si>
  <si>
    <t>070108*    andere Reaktions- und Destillationsrückstände</t>
  </si>
  <si>
    <t>TC4        Giftige ätzende anorganische feste Stoffe</t>
  </si>
  <si>
    <t>UG  Uganda</t>
  </si>
  <si>
    <t>070109*    halogenierte Filterkuchen, gebrauchte Aufsaugmaterialien</t>
  </si>
  <si>
    <t>TF1        Giftige entzündbare flüssige Stoffe</t>
  </si>
  <si>
    <t>UM  Minor Outl.Ins.</t>
  </si>
  <si>
    <t>070110*    andere Filterkuchen, gebrauchte Aufsaugmaterialien</t>
  </si>
  <si>
    <t>TF2        Giftige entzündbare flüssige Stoffe, Pestizide</t>
  </si>
  <si>
    <t>US  USA</t>
  </si>
  <si>
    <t>070111*    Schlämme aus der betriebseigenen Abwasserbehandlung, die gefährliche Stoffe enthalten</t>
  </si>
  <si>
    <t>TF3        Giftige entzündbare feste Stoffe</t>
  </si>
  <si>
    <t>UY  Uruguay</t>
  </si>
  <si>
    <t>070112     Schlämme aus der betriebseigenen Abwasserbehandlung mit Ausnahme derjenigen, die unter 07 01 11 fallen</t>
  </si>
  <si>
    <t>TFC        Giftige entzündbare ätzende Stoffe</t>
  </si>
  <si>
    <t>UZ  Usbekistan</t>
  </si>
  <si>
    <t>070199     Abfälle a. n. g.</t>
  </si>
  <si>
    <t>TO1        Giftige entzündend wirkende flüssige Stoffe</t>
  </si>
  <si>
    <t>VA  Vatikanstadt</t>
  </si>
  <si>
    <t>0702       Abfälle aus HZVA von Kunststoffen, synthetischem Gummi und Kunstfasern</t>
  </si>
  <si>
    <t>TO2        Giftige entzündend wirkende feste Stoffe</t>
  </si>
  <si>
    <t>VC  St. Vincent</t>
  </si>
  <si>
    <t>070201*    wässrige Waschflüssigkeiten und Mutterlaugen</t>
  </si>
  <si>
    <t>TS         Giftige selbsterhitzungsfähige feste Stoffe</t>
  </si>
  <si>
    <t>VE  Venezuela</t>
  </si>
  <si>
    <t>070203*    halogenorganische Lösemittel, Waschflüssigkeiten und Mutterlaugen</t>
  </si>
  <si>
    <t>TW1        Giftige flüssige Stoffe</t>
  </si>
  <si>
    <t>VG  Brit.Jungferni.</t>
  </si>
  <si>
    <t>070204*    andere organische Lösemittel, Waschflüssigkeiten und Mutterlaugen</t>
  </si>
  <si>
    <t>TW2        Giftige feste Stoffe</t>
  </si>
  <si>
    <t>VI  Amer.Jungferni.</t>
  </si>
  <si>
    <t>070207*    halogenierte Reaktions- und Destillationsrückstände</t>
  </si>
  <si>
    <t>W1         flüssige Stoffe</t>
  </si>
  <si>
    <t>VN  Vietnam</t>
  </si>
  <si>
    <t>070208*    andere Reaktions- und Destillationsrückstände</t>
  </si>
  <si>
    <t>W2         feste Stoffe</t>
  </si>
  <si>
    <t>VU  Vanuatu</t>
  </si>
  <si>
    <t>070209*    halogenierte Filterkuchen, gebrauchte Aufsaugmaterialien</t>
  </si>
  <si>
    <t>W3         Gegenstände</t>
  </si>
  <si>
    <t>WF  Wallis,Futuna</t>
  </si>
  <si>
    <t>070210*    andere Filterkuchen, gebrauchte Aufsaugmaterialien</t>
  </si>
  <si>
    <t>WC1        flüssige Stoffe</t>
  </si>
  <si>
    <t>WS  Westsamoa</t>
  </si>
  <si>
    <t>070211*    Schlämme aus der betriebseigenen Abwasserbehandlung, die gefährliche Stoffe enthalten</t>
  </si>
  <si>
    <t>WC2        feste Stoffe</t>
  </si>
  <si>
    <t>XK  Kosovo</t>
  </si>
  <si>
    <t>070212     Schlämme aus der betriebseigenen Abwasserbehandlung mit Ausnahme derjenigen, die unter 07 02 11 fallen</t>
  </si>
  <si>
    <t>WF1        Stoffe, die mit Wasser entzündbare Gase entwickeln, entzündbar flüssig</t>
  </si>
  <si>
    <t>XS  Serbien</t>
  </si>
  <si>
    <t>070213     Kunststoffabfälle</t>
  </si>
  <si>
    <t>WF2        Stoffe, die mit Wasser entzündbare Gase entwickeln, entzündbar fest</t>
  </si>
  <si>
    <t>YE  Jemen</t>
  </si>
  <si>
    <t>070214     fallen</t>
  </si>
  <si>
    <t>WFC        Stoffe, die mit Wasser entzündbare Gase entwickeln, entzündbar, ätzend</t>
  </si>
  <si>
    <t>YT  Mayotte</t>
  </si>
  <si>
    <t>070214*    Abfälle von Zusatzstoffen, die gefährliche Stoffe enthalten</t>
  </si>
  <si>
    <t>WO         Stoffe, die mit Wasser entzündbare Gase entwickeln, entzündend wirkend</t>
  </si>
  <si>
    <t>YU  Jugoslawien</t>
  </si>
  <si>
    <t>070215     Abfälle von Zusatzstoffen mit Ausnahme derjenigen, die unter</t>
  </si>
  <si>
    <t>WS         Stoffe, die mit Wasser entzündbare Gase entwickeln, fest</t>
  </si>
  <si>
    <t>ZA  Südafrika</t>
  </si>
  <si>
    <t>070216*    gefährliche Silicone enthaltende Abfälle</t>
  </si>
  <si>
    <t>WT1        flüssige Stoffe</t>
  </si>
  <si>
    <t>ZM  Sambia</t>
  </si>
  <si>
    <t>070217     siliconhaltige Abfälle, andere als die in 07 02 16 genannten</t>
  </si>
  <si>
    <t>WT2        feste Stoffe</t>
  </si>
  <si>
    <t>ZR  Zaire</t>
  </si>
  <si>
    <t>070299     Abfälle a. n. g.</t>
  </si>
  <si>
    <t>ZW  Simbabwe</t>
  </si>
  <si>
    <t>0703       Abfälle aus HZVA von organischen Farbstoffen und Pigmenten (außer 06 11)</t>
  </si>
  <si>
    <t>070301*    wässrige Waschflüssigkeiten und Mutterlaugen</t>
  </si>
  <si>
    <t>070303*    halogenorganische Lösemittel, Waschflüssigkeiten und Mutterlaugen</t>
  </si>
  <si>
    <t>070304*    andere organische Lösemittel, Waschflüssigkeiten und Mutterlaugen</t>
  </si>
  <si>
    <t>070307*    halogenierte Reaktions- und Destillationsrückstände</t>
  </si>
  <si>
    <t>070308*    andere Reaktions- und Destillationsrückstände</t>
  </si>
  <si>
    <t>070309*    halogenierte Filterkuchen, gebrauchte Aufsaugmaterialien</t>
  </si>
  <si>
    <t>070310*    andere Filterkuchen, gebrauchte Aufsaugmaterialien</t>
  </si>
  <si>
    <t>070311*    Schlämme aus der betriebseigenen Abwasserbehandlung, die gefährliche Stoffe enthalten</t>
  </si>
  <si>
    <t>070312     Schlämme aus der betriebseigenen Abwasserbehandlung mit Ausnahme derjenigen, die unter 07 03 11 fallen</t>
  </si>
  <si>
    <t>070399     Abfälle a. n. g.</t>
  </si>
  <si>
    <t>0704       Abfälle aus HZVA von organischen Pflanzenschutzmitteln (außer 02 01 08 und 02 01 09), Holzschutzmitteln (außer 03 02) und anderen  Biozide</t>
  </si>
  <si>
    <t>070401*    wässrige Waschflüssigkeiten und Mutterlaugen</t>
  </si>
  <si>
    <t>070403*    halogenorganische Lösemittel, Waschflüssigkeiten und Mutterlaugen</t>
  </si>
  <si>
    <t>070404*    andere organische Lösemittel, Waschflüssigkeiten und Mutterlaugen</t>
  </si>
  <si>
    <t>070407*    halogenierte Reaktions- und Destillationsrückstände</t>
  </si>
  <si>
    <t>070408*    andere Reaktions- und Destillationsrückstände</t>
  </si>
  <si>
    <t>070409*    halogenierte Filterkuchen, gebrauchte Aufsaugmaterialien</t>
  </si>
  <si>
    <t>070410*    andere Filterkuchen, gebrauchte Aufsaugmaterialien</t>
  </si>
  <si>
    <t>070411*    Schlämme aus der betriebseigenen Abwasserbehandlung, die gefährliche Stoffe enthalten</t>
  </si>
  <si>
    <t>070412     Schlämme aus der betriebseigenen Abwasserbehandlung mit Ausnahme derjenigen, die unter 07 04 11 fallen</t>
  </si>
  <si>
    <t>070413*    feste Abfälle, die gefährliche Stoffe enthalten</t>
  </si>
  <si>
    <t>070499     Abfälle a. n. g.</t>
  </si>
  <si>
    <t>0705       Abfälle aus HZVA von Pharmazeutika</t>
  </si>
  <si>
    <t>070501*    wässrige Waschflüssigkeiten und Mutterlaugen</t>
  </si>
  <si>
    <t>070503*    halogenorganische Lösemittel, Waschflüssigkeiten und Mutterlaugen</t>
  </si>
  <si>
    <t>070504*    andere organische Lösemittel, Waschflüssigkeiten und Mutterlaugen</t>
  </si>
  <si>
    <t>070507*    halogenierte Reaktions- und Destillationsrückstände</t>
  </si>
  <si>
    <t>070508*    andere Reaktions- und Destillationsrückstände</t>
  </si>
  <si>
    <t>070509*    halogenierte Filterkuchen, gebrauchte Aufsaugmaterialien</t>
  </si>
  <si>
    <t>070510*    andere Filterkuchen, gebrauchte Aufsaugmaterialien</t>
  </si>
  <si>
    <t>070511*    Schlämme aus der betriebseigenen Abwasserbehandlung, die gefährliche Stoffe enthalten</t>
  </si>
  <si>
    <t>070512     Schlämme aus der betriebseigenen Abwasserbehandlung mit Ausnahme derjenigen, die unter 07 05 11 fallen</t>
  </si>
  <si>
    <t>070513*    feste Abfälle, die gefährliche Stoffe enthalten</t>
  </si>
  <si>
    <t>070514     feste Abfälle mit Ausnahme derjenigen, die unter 07 05 13 fallen</t>
  </si>
  <si>
    <t>070599     Abfälle a. n. g.</t>
  </si>
  <si>
    <t>0706       Abfälle aus HZVA von Fetten, Schmierstoffen, Seifen, Waschmitteln, Desinfektionsmitteln und Körperpflegemitteln</t>
  </si>
  <si>
    <t>070601*    wässrige Waschflüssigkeiten und Mutterlaugen</t>
  </si>
  <si>
    <t>070603*    halogenorganische Lösemittel, Waschflüssigkeiten und Mutterlaugen</t>
  </si>
  <si>
    <t>070604*    andere organische Lösemittel, Waschflüssigkeiten und Mutterlaugen</t>
  </si>
  <si>
    <t>070607*    halogenierte Reaktions- und Destillationsrückstände</t>
  </si>
  <si>
    <t>070608*    andere Reaktions- und Destillationsrückstände</t>
  </si>
  <si>
    <t>070609*    halogenierte Filterkuchen, gebrauchte Aufsaugmaterialien</t>
  </si>
  <si>
    <t>070610*    andere Filterkuchen, gebrauchte Aufsaugmaterialien</t>
  </si>
  <si>
    <t>070611*    Schlämme aus der betriebseigenen Abwasserbehandlung, die gefährliche Stoffe enthalten</t>
  </si>
  <si>
    <t>070612     Schlämme aus der betriebseigenen Abwasserbehandlung mit Ausnahme derjenigen, die unter 07 06 11 fallen</t>
  </si>
  <si>
    <t>070699     Abfälle a. n. g.</t>
  </si>
  <si>
    <t>0707       Abfälle aus HZVA von Feinchemikalien und Chemikalien a. n. g.</t>
  </si>
  <si>
    <t>070701*    wässrige Waschflüssigkeiten und Mutterlaugen</t>
  </si>
  <si>
    <t>070703*    halogenorganische Lösemittel, Waschflüssigkeiten und Mutterlaugen</t>
  </si>
  <si>
    <t>070704*    andere organische Lösemittel, Waschflüssigkeiten und Mutterlaugen</t>
  </si>
  <si>
    <t>070707*    halogenierte Reaktions- und Destillationsrückstände</t>
  </si>
  <si>
    <t>070708*    andere Reaktions- und Destillationsrückstände</t>
  </si>
  <si>
    <t>070709*    halogenierte Filterkuchen, gebrauchte Aufsaugmaterialien</t>
  </si>
  <si>
    <t>070710*    andere Filterkuchen, gebrauchte Aufsaugmaterialien</t>
  </si>
  <si>
    <t>070711*    Schlämme aus der betriebseigenen Abwasserbehandlung, die gefährliche Stoffe enthalten</t>
  </si>
  <si>
    <t>070712     Schlämme aus der betriebseigenen Abwasserbehandlung mit Ausnahme derjenigen, die unter 07 07 11 fallen</t>
  </si>
  <si>
    <t>070799     Abfälle a. n. g.</t>
  </si>
  <si>
    <t>08         Abfälle aus HZVA von Beschichtungen (Farben, Lacke, Email), Klebstoffen, Dichtmassen und Druckfarben</t>
  </si>
  <si>
    <t>0801       Abfälle aus HZVA und Entfernung von Farben und Lacken</t>
  </si>
  <si>
    <t>080111*    Farb- und Lackabfälle, die organische Lösemittel oder andere gefährliche Stoffe enthalten</t>
  </si>
  <si>
    <t>080112     Farb- und Lackabfälle mit Ausnahme derjenigen, die unter 08 01 11 fallen</t>
  </si>
  <si>
    <t>080113*    Farb- oder Lackschlämme, die organische Lösemittel oder andere gefährliche Stoffe enthalten</t>
  </si>
  <si>
    <t>080114     Farb- oder Lackschlämme mit Ausnahme derjenigen, die unter 08 01 13 fallen</t>
  </si>
  <si>
    <t>080115*    wässrige Schlämme, die Farben oder Lacke mit organischen Lösemitteln oder anderen gefährlichen Stoffen enthalten</t>
  </si>
  <si>
    <t>080116     wässrige Schlämme, die Farben oder Lacke enthalten, mit Ausnahme derjenigen, die unter 08 01 15 fallen</t>
  </si>
  <si>
    <t>080117*    Abfälle aus der Farb- oder Lackentfernung, die organische Lösemittel oder andere gefährliche Stoffe enthalten</t>
  </si>
  <si>
    <t>080118     Abfälle aus der Farb- oder Lackentfernung mit Ausnahme derjenigen, die unter 08 01 17 fallen</t>
  </si>
  <si>
    <t>080119*    wässrige Suspensionen, die Farben oder Lacke mit organischen Lösemitteln oder anderen gefährlichen Stoffen enthalten</t>
  </si>
  <si>
    <t>080120     wässrige Suspensionen, die Farben oder Lacke enthalten, mit Ausnahme derjenigen, die unter 08 01 19 fallen</t>
  </si>
  <si>
    <t>080121*    Farb- oder Lackentfernerabfälle</t>
  </si>
  <si>
    <t>080199     Abfälle a. n. g.</t>
  </si>
  <si>
    <t>0802       Abfälle aus HZVA anderer Beschichtungen (einschließlich keramischer Werkstoffe)</t>
  </si>
  <si>
    <t>080201     Abfälle von Beschichtungspulver</t>
  </si>
  <si>
    <t>080202     wässrige Schlämme, die keramische Werkstoffe enthalten</t>
  </si>
  <si>
    <t>080203     wässrige Suspensionen, die keramische Werkstoffe enthalten</t>
  </si>
  <si>
    <t>080299     Abfälle a. n. g.</t>
  </si>
  <si>
    <t>0803       Abfälle aus HZVA von Druckfarben</t>
  </si>
  <si>
    <t>080307     wässrige Schlämme, die Druckfarben enthalten</t>
  </si>
  <si>
    <t>080308     wässrige flüssige Abfälle, die Druckfarben enthalten</t>
  </si>
  <si>
    <t>080312*    Druckfarbenabfälle, die gefährliche Stoffe enthalten</t>
  </si>
  <si>
    <t>080313     Druckfarbenabfälle mit Ausnahme derjenigen, die unter 08 03 12 fallen</t>
  </si>
  <si>
    <t>080314*    Druckfarbenschlämme, die gefährliche Stoffe enthalten</t>
  </si>
  <si>
    <t>080315     Druckfarbenschlämme mit Ausnahme derjenigen, die unter 08 03 14 fallen</t>
  </si>
  <si>
    <t>080316*    Abfälle von Ätzlösungen</t>
  </si>
  <si>
    <t>080317*    Tonerabfälle, die gefährliche Stoffe enthalten</t>
  </si>
  <si>
    <t>080318     Tonerabfälle mit Ausnahme derjenigen, die unter 08 03 17 fallen 08 03 19* Dispersionsöl</t>
  </si>
  <si>
    <t>080399     Abfälle a. n. g.</t>
  </si>
  <si>
    <t>0804       Abfälle aus HZVA von Klebstoffen und Dichtmassen (einschließlich wasserabweisender Materialien)</t>
  </si>
  <si>
    <t>080409*    Klebstoff- und Dichtmassenabfälle, die organische Lösemittel oder andere gefährliche Stoffe enthalten</t>
  </si>
  <si>
    <t>080410     Klebstoff- und Dichtmassenabfälle mit Ausnahme derjenigen, die unter 08 04 09 fallen</t>
  </si>
  <si>
    <t>080411*    klebstoff- und dichtmassenhaltige Schlämme, die organische Lösemittel oder andere gefährliche Stoffe enthalten</t>
  </si>
  <si>
    <t>080412     klebstoff- und dichtmassenhaltige Schlämme mit Ausnahme derjenigen, die unter 08 04 11 fallen</t>
  </si>
  <si>
    <t>080413*    wässrige Schlämme, die Klebstoffe oder Dichtmassen mit organischen Lösemitteln oder anderen gefährlichen Stoffen enthalten</t>
  </si>
  <si>
    <t>080414     wässrige Schlämme, die Klebstoffe oder Dichtmassen enthalten, mit Ausnahme derjenigen, die unter 08 04 13 fallen</t>
  </si>
  <si>
    <t>080415*    wässrige flüssige Abfälle, die Klebstoffe oder Dichtmassen mit organischen Lösemitteln oder anderen gefährlichen Stoffen enthalten</t>
  </si>
  <si>
    <t>080416     wässrige flüssige Abfälle, die Klebstoffe oder Dichtmassen enthalten, mit Ausnahme derjenigen, die unter 08 04 15 fallen</t>
  </si>
  <si>
    <t>080417*    Harzöle</t>
  </si>
  <si>
    <t>080499     Abfälle a. n. g.</t>
  </si>
  <si>
    <t>0805       Nicht unter 08 aufgeführte Abfälle</t>
  </si>
  <si>
    <t>080501*    Isocyanatabfälle</t>
  </si>
  <si>
    <t>09         Abfälle aus der fotografischen Industrie</t>
  </si>
  <si>
    <t>0901       Abfälle aus der fotografischen Industrie</t>
  </si>
  <si>
    <t>090101*    Entwickler und Aktivatorenlösungen auf Wasserbasis</t>
  </si>
  <si>
    <t>090102*    Offsetdruckplatten-Entwicklerlösungen auf Wasserbasis</t>
  </si>
  <si>
    <t>090103*    Entwicklerlösungen auf Lösemittelbasis</t>
  </si>
  <si>
    <t>090104*    Fixierbäder</t>
  </si>
  <si>
    <t>090105*    Bleichlösungen und Bleich-Fixier-Bäder</t>
  </si>
  <si>
    <t>090106*    silberhaltige Abfälle aus der betriebseigenen Behandlung fotografischer Abfälle</t>
  </si>
  <si>
    <t>090107     Filme und fotografische Papiere, die Silber oder Silberverbindungen enthalten</t>
  </si>
  <si>
    <t>090108     Filme und fotografische Papiere, die kein Silber und keine Silberverbindungen enthalten</t>
  </si>
  <si>
    <t>090110     Einwegkameras ohne Batterien</t>
  </si>
  <si>
    <t>090111*    Einwegkameras mit Batterien, die unter 16 06 01, 16 06 02 oder 16 06 03 fallen</t>
  </si>
  <si>
    <t>090112     Einwegkameras mit Batterien mit Ausnahme derjenigen, die unter 09 01 11 fallen</t>
  </si>
  <si>
    <t>090113*    wässrige flüssige Abfälle aus der betriebseigenen Silberrückgewinnung mit Ausnahme derjenigen, die unter 09 01 06 fallen</t>
  </si>
  <si>
    <t>090199     Abfälle a. n. g.</t>
  </si>
  <si>
    <t>10         Abfälle aus thermischen Prozessen</t>
  </si>
  <si>
    <t>1001       Abfälle aus Kraftwerken und anderen Verbrennungsanlagen (außer 19)</t>
  </si>
  <si>
    <t>100101     Rost- und Kesselasche, Schlacken und Kesselstaub mit Ausnahme von Kesselstaub, der unter 10 01 04 fällt</t>
  </si>
  <si>
    <t>100102     Filterstäube aus Kohlefeuerung</t>
  </si>
  <si>
    <t>100103     Filterstäube aus Torffeuerung und Feuerung mit (unbehandeltem) Holz</t>
  </si>
  <si>
    <t>100104*    Filterstäube und Kesselstaub aus Ölfeuerung</t>
  </si>
  <si>
    <t>100105     Reaktionsabfälle auf Calciumbasis aus der Rauchgasentschwefelung in fester Form</t>
  </si>
  <si>
    <t>100107     Reaktionsabfälle auf Calciumbasis aus der Rauchgasentschwefelung in Form von Schlämmen</t>
  </si>
  <si>
    <t>100109*    Schwefelsäure</t>
  </si>
  <si>
    <t>100113*    Filterstäube aus emulgierten, als Brennstoffe verwendeten Kohlenwasserstoffen</t>
  </si>
  <si>
    <t>100114*    Rost- und Kesselasche, Schlacken und Kesselstaub aus der Abfallmitverbrennung, die gefährliche Stoffe enthalten</t>
  </si>
  <si>
    <t>100115     Rost- und Kesselasche, Schlacken und Kesselstaub aus der Abfallmitverbrennung mit Ausnahme derjenigen, die unter 10 01 14 fallen</t>
  </si>
  <si>
    <t>100116*    Filterstäube aus der Abfallmitverbrennung, die gefährliche Stoffe enthalten</t>
  </si>
  <si>
    <t>100117     Filterstäube aus der Abfallmitverbrennung mit Ausnahme derjenigen, die unter 10 01 16 fallen</t>
  </si>
  <si>
    <t>100118*    Abfälle aus der Abgasbehandlung, die gefährliche Stoffe enthalten</t>
  </si>
  <si>
    <t>100119     Abfälle aus der Abgasbehandlung mit Ausnahme derjenigen, die unter 10 01 05, 10 01 07 und 10 01 18 fallen</t>
  </si>
  <si>
    <t>100120*    Schlämme aus der betriebseigenen Abwasserbehandlung, die gefährliche Stoffe enthalten</t>
  </si>
  <si>
    <t>100121     Schlämme aus der betriebseigenen Abwasserbehandlung mit Ausnahme derjenigen, die unter 10 01 20 fallen</t>
  </si>
  <si>
    <t>100122*    wässrige Schlämme aus der Kesselreinigung, die gefährliche Stoffe enthalten</t>
  </si>
  <si>
    <t>100123     wässrige Schlämme aus der Kesselreinigung mit Ausnahme derjenigen, die unter 10 01 22 fallen</t>
  </si>
  <si>
    <t>100124     Sande aus der Wirbelschichtfeuerung</t>
  </si>
  <si>
    <t>100125     Abfälle aus der Lagerung und Vorbereitung von Brennstoffen für Kohlekraftwerke</t>
  </si>
  <si>
    <t>100126     Abfälle aus der Kühlwasserbehandlung</t>
  </si>
  <si>
    <t>100199     Abfälle a. n. g.</t>
  </si>
  <si>
    <t>1002       Abfälle aus der Eisen- und Stahlindustrie</t>
  </si>
  <si>
    <t>100201     Abfälle aus der Verarbeitung von Schlacke</t>
  </si>
  <si>
    <t>100202     unbearbeitete Schlacke</t>
  </si>
  <si>
    <t>100207*    feste Abfälle aus der Abgasbehandlung, die gefährliche Stoffe enthalten</t>
  </si>
  <si>
    <t>100208     Abfälle aus der Abgasbehandlung mit Ausnahme derjenigen, die unter 10 02 07 fallen</t>
  </si>
  <si>
    <t>100210     Walzzunder</t>
  </si>
  <si>
    <t>100211*    ölhaltige Abfälle aus der Kühlwasserbehandlung</t>
  </si>
  <si>
    <t>100212     Abfälle aus der Kühlwasserbehandlung mit Ausnahme derjenigen, die unter 10 02 11 fallen</t>
  </si>
  <si>
    <t>100213*    Schlämme und Filterkuchen aus der Abgasbehandlung, die gefährliche Stoffe enthalten</t>
  </si>
  <si>
    <t>100214     Schlämme und Filterkuchen aus der Abgasbehandlung mit Ausnahme derjenigen, die unter 10 02 13 fallen</t>
  </si>
  <si>
    <t>100215     andere Schlämme und Filterkuchen</t>
  </si>
  <si>
    <t>100299     Abfälle a. n. g.</t>
  </si>
  <si>
    <t>1003       Abfälle aus der thermischen Aluminium-Metallurgie</t>
  </si>
  <si>
    <t>100302     Anodenschrott</t>
  </si>
  <si>
    <t>100304*    Schlacken aus der Erstschmelze</t>
  </si>
  <si>
    <t>100305     Aluminiumoxidabfälle</t>
  </si>
  <si>
    <t>100308*    Salzschlacken aus der Zweitschmelze</t>
  </si>
  <si>
    <t>100309*    schwarze Krätzen aus der Zweitschmelze</t>
  </si>
  <si>
    <t>100315*    Abschaum, der entzündlich ist oder in Kontakt mit Wasser entzündliche Gase in gefährlicher Menge abgibt</t>
  </si>
  <si>
    <t>100316     Abschaum mit Ausnahme desjenigen, der unter 10 03 15 fällt</t>
  </si>
  <si>
    <t>100317*    teerhaltige Abfälle aus der Anodenherstellung</t>
  </si>
  <si>
    <t>100318     Abfälle aus der Anodenherstellung, die Kohlenstoffe enthalten, mit Ausnahme derjenigen, die unter 10 03 17 fallen</t>
  </si>
  <si>
    <t>100319*    Filterstaub, der gefährliche Stoffe enthält</t>
  </si>
  <si>
    <t>100320     Filterstaub mit Ausnahme von Filterstaub, der unter 10 03 19 fällt</t>
  </si>
  <si>
    <t>100321*    andere Teilchen und Staub (einschließlich Kugelmühlenstaub), die gefährliche Stoffe enthalten</t>
  </si>
  <si>
    <t>100322     Teilchen und Staub (einschließlich Kugelmühlenstaub) mit Ausnahme derjenigen, die unter 10 03 21 fallen</t>
  </si>
  <si>
    <t>100323*    feste Abfälle aus der Abgasbehandlung, die gefährliche Stoffe enthalten</t>
  </si>
  <si>
    <t>100324     feste Abfälle aus der Abgasbehandlung mit Ausnahme derjenigen, die unter 10 03 23 fallen</t>
  </si>
  <si>
    <t>100325*    Schlämme und Filterkuchen aus der Abgasbehandlung, die gefährliche Stoffe enthalten</t>
  </si>
  <si>
    <t>100326     Schlämme und Filterkuchen aus der Abgasbehandlung mit Ausnahme derjenigen, die unter 10 03 25 fallen</t>
  </si>
  <si>
    <t>100327*    ölhaltige Abfälle aus der Kühlwasserbehandlung</t>
  </si>
  <si>
    <t>100328     Abfälle aus der Kühlwasserbehandlung mit Ausnahme derjenigen, die unter 10 03 27 fallen</t>
  </si>
  <si>
    <t>100329*    gefährliche Stoffe enthaltende Abfälle aus der Behandlung von Salzschlacken und schwarzen Krätzen</t>
  </si>
  <si>
    <t>100330     Abfälle aus der Behandlung von Salzschlacken und schwarzen Krätzen mit Ausnahme derjenigen, die unter 10 03 29 fallen</t>
  </si>
  <si>
    <t>100399     Abfälle a. n. g.</t>
  </si>
  <si>
    <t>1004       Abfälle aus der thermischen Bleimetallurgie</t>
  </si>
  <si>
    <t>100401*    Schlacken (Erst- und Zweitschmelze)</t>
  </si>
  <si>
    <t>100402*    Krätzen und Abschaum (Erst- und Zweitschmelze)</t>
  </si>
  <si>
    <t>100403*    Calciumarsenat</t>
  </si>
  <si>
    <t>100404*    Filterstaub</t>
  </si>
  <si>
    <t>100405*    andere Teilchen und Staub</t>
  </si>
  <si>
    <t>100406*    feste Abfälle aus der Abgasbehandlung</t>
  </si>
  <si>
    <t>100407*    Schlämme und Filterkuchen aus der Abgasbehandlung</t>
  </si>
  <si>
    <t>100409*    ölhaltige Abfälle aus der Kühlwasserbehandlung</t>
  </si>
  <si>
    <t>100410     Abfälle aus der Kühlwasserbehandlung mit Ausnahme derjenigen, die unter 10 04 09 fallen</t>
  </si>
  <si>
    <t>100499     Abfälle a. n. g.</t>
  </si>
  <si>
    <t>1005       Abfälle aus der thermischen Zinkmetallurgie</t>
  </si>
  <si>
    <t>100501     Schlacken (Erst- und Zweitschmelze)</t>
  </si>
  <si>
    <t>100503*    Filterstaub</t>
  </si>
  <si>
    <t>100504     andere Teilchen und Staub</t>
  </si>
  <si>
    <t>100505*    feste Abfälle aus der Abgasbehandlung</t>
  </si>
  <si>
    <t>100506*    Schlämme und Filterkuchen aus der Abgasbehandlung</t>
  </si>
  <si>
    <t>100508*    ölhaltige Abfälle aus der Kühlwasserbehandlung</t>
  </si>
  <si>
    <t>100509     Abfälle aus der Kühlwasserbehandlung mit Ausnahme derjenigen, die unter 10 05 08 fallen</t>
  </si>
  <si>
    <t>100510*    Krätzen und Abschaum, die entzündlich sind oder in Kontakt mit Wasser entzündliche Gase in gefährlicher Menge abgeben</t>
  </si>
  <si>
    <t>100511     Krätzen und Abschaum mit Ausnahme derjenigen, die unter 10 05 10 fallen</t>
  </si>
  <si>
    <t>100599     Abfälle a. n. g.</t>
  </si>
  <si>
    <t>1006       Abfälle aus der thermischen Kupfermetallurgie</t>
  </si>
  <si>
    <t>100601     Schlacken (Erst- und Zweitschmelze)</t>
  </si>
  <si>
    <t>100602     Krätzen und Abschaum (Erst- und Zweitschmelze)</t>
  </si>
  <si>
    <t>100603*    Filterstaub</t>
  </si>
  <si>
    <t>100604     andere Teilchen und Staub</t>
  </si>
  <si>
    <t>100606*    feste Abfälle aus der Abgasbehandlung</t>
  </si>
  <si>
    <t>100607*    Schlämme und Filterkuchen aus der Abgasbehandlung</t>
  </si>
  <si>
    <t>100609*    ölhaltige Abfälle aus der Kühlwasserbehandlung</t>
  </si>
  <si>
    <t>100610     Abfälle aus der Kühlwasserbehandlung mit Ausnahme derjenigen, die unter 10 06 09 fallen</t>
  </si>
  <si>
    <t>100699     Abfälle a. n. g.</t>
  </si>
  <si>
    <t>1007       Abfälle aus der thermischen Silber-, Gold- und Platinmetallurgie</t>
  </si>
  <si>
    <t>100701     Schlacken (Erst- und Zweitschmelze)</t>
  </si>
  <si>
    <t>100702     Krätzen und Abschaum (Erst- und Zweitschmelze)</t>
  </si>
  <si>
    <t>100703     feste Abfälle aus der Abgasbehandlung</t>
  </si>
  <si>
    <t>100704     andere Teilchen und Staub</t>
  </si>
  <si>
    <t>100705     Schlämme und Filterkuchen aus der Abgasbehandlung</t>
  </si>
  <si>
    <t>100707*    ölhaltige Abfälle aus der Kühlwasserbehandlung</t>
  </si>
  <si>
    <t>100708     Abfälle aus der Kühlwasserbehandlung mit Ausnahme derjenigen, die unter 10 07 07 fallen</t>
  </si>
  <si>
    <t>100799     Abfälle a. n. g.</t>
  </si>
  <si>
    <t>1008       Abfälle aus sonstiger thermischer Nichteisenmetallurgie</t>
  </si>
  <si>
    <t>100804     Teilchen und Staub</t>
  </si>
  <si>
    <t>100808*    Salzschlacken (Erst- und Zweitschmelze)</t>
  </si>
  <si>
    <t>100809     andere Schlacken</t>
  </si>
  <si>
    <t>100810*    Krätzen und Abschaum, die entzündlich sind oder in Kontakt mit Wasser entzündliche Gase in gefährlicher Menge abgeben</t>
  </si>
  <si>
    <t>100811     Krätzen und Abschaum mit Ausnahme derjenigen, die unter 10 08 10 fallen</t>
  </si>
  <si>
    <t>100812*    teerhaltige Abfälle aus der Anodenherstellung</t>
  </si>
  <si>
    <t>100813     kohlenstoffhaltige Abfälle aus der Anodenherstellung mit Ausnahme derjenigen, die unter 10 08 12 fallen</t>
  </si>
  <si>
    <t>100814     Anodenschrott</t>
  </si>
  <si>
    <t>100815*    Filterstaub, der gefährliche Stoffe enthält</t>
  </si>
  <si>
    <t>100816     Filterstaub mit Ausnahme desjenigen, der unter 10 08 15 fällt</t>
  </si>
  <si>
    <t>100817*    Schlämme und Filterkuchen aus der Abgasbehandlung, die gefährliche Stoffe enthalten</t>
  </si>
  <si>
    <t>100818     Schlämme und Filterkuchen aus der Abgasbehandlung mit Ausnahme derjenigen, die unter 10 08 17 fallen</t>
  </si>
  <si>
    <t>100819*    ölhaltige Abfälle aus der Kühlwasserbehandlung</t>
  </si>
  <si>
    <t>100820     Abfälle aus der Kühlwasserbehandlung mit Ausnahme derjenigen, die unter 10 08 19 fallen</t>
  </si>
  <si>
    <t>100899     Abfälle a. n. g.</t>
  </si>
  <si>
    <t>1009       Abfälle vom Gießen von Eisen und Stahl</t>
  </si>
  <si>
    <t>100903     Ofenschlacke</t>
  </si>
  <si>
    <t>100905*    gefährliche Stoffe enthaltende Gießformen und -sande vor dem Gießen</t>
  </si>
  <si>
    <t>100906     Gießformen und -sande vor dem Gießen mit Ausnahme derjenigen, die unter 10 09 05 fallen</t>
  </si>
  <si>
    <t>100907*    gefährliche Stoffe enthaltende Gießformen und -sande nach dem Gießen</t>
  </si>
  <si>
    <t>100908     Gießformen und -sande nach dem Gießen mit Ausnahme derjenigen, die unter 10 09 07 fallen</t>
  </si>
  <si>
    <t>100909*    Filterstaub, der gefährliche Stoffe enthält</t>
  </si>
  <si>
    <t>100910     Filterstaub mit Ausnahme desjenigen, der unter 10 09 09 fällt</t>
  </si>
  <si>
    <t>100911*    andere Teilchen, die gefährliche Stoffe enthalten</t>
  </si>
  <si>
    <t>100912     Teilchen mit Ausnahme derjenigen, die unter 10 09 11 fallen</t>
  </si>
  <si>
    <t>100913*    Abfälle von Bindemitteln, die gefährliche Stoffe enthalten</t>
  </si>
  <si>
    <t>100914     Abfälle von Bindemitteln mit Ausnahme derjenigen, die unter 10 09 13 fallen</t>
  </si>
  <si>
    <t>100915*    Abfälle aus rissanzeigenden Substanzen, die gefährliche Stoffe enthalten</t>
  </si>
  <si>
    <t>100916     Abfälle aus rissanzeigenden Substanzen mit Ausnahme derjenigen, die unter 10 09 15 fallen</t>
  </si>
  <si>
    <t>100999     Abfälle a. n. g.</t>
  </si>
  <si>
    <t>1010       Abfälle vom Gießen von Nichteisenmetallen</t>
  </si>
  <si>
    <t>101003     Ofenschlacke</t>
  </si>
  <si>
    <t>101005*    gefährliche Stoffe enthaltende Gießformen und -sande vor dem Gießen</t>
  </si>
  <si>
    <t>101006     Gießformen und -sande vor dem Gießen mit Ausnahme derjenigen, die unter 10 10 05 fallen</t>
  </si>
  <si>
    <t>101007*    gefährliche Stoffe enthaltende Gießformen und -sande nach dem Gießen</t>
  </si>
  <si>
    <t>101008     Gießformen und -sande nach dem Gießen mit Ausnahme derjenigen, die unter 10 10 07 fallen</t>
  </si>
  <si>
    <t>101009*    Filterstaub, der gefährliche Stoffe enthält</t>
  </si>
  <si>
    <t>101010     Filterstaub mit Ausnahme desjenigen, der unter 10 10 09 fällt 10 10 11* andere Teilchen, die gefährliche Stoffe enthalten</t>
  </si>
  <si>
    <t>101012     Teilchen mit Ausnahme derjenigen, die unter 10 10 11 fallen</t>
  </si>
  <si>
    <t>101013*    Abfälle von Bindemitteln, die gefährliche Stoffe enthalten</t>
  </si>
  <si>
    <t>101014     Abfälle von Bindemitteln mit Ausnahme derjenigen, die unter 10 10 13 fallen</t>
  </si>
  <si>
    <t>101015*    Abfälle aus rissanzeigenden Substanzen, die gefährliche Stoffe enthalten</t>
  </si>
  <si>
    <t>101016     Abfälle aus rissanzeigenden Substanzen mit Ausnahme derjenigen, die unter 10 10 15 fallen</t>
  </si>
  <si>
    <t>101099     Abfälle a. n. g.</t>
  </si>
  <si>
    <r>
      <t xml:space="preserve">Netto-gewicht - Angabe in Maßeinheit kg /
Net weight - in unit kg </t>
    </r>
    <r>
      <rPr>
        <b/>
        <sz val="9"/>
        <rFont val="Calibri"/>
        <family val="2"/>
        <scheme val="minor"/>
      </rPr>
      <t>(ohne Einheit / without unit)</t>
    </r>
  </si>
  <si>
    <r>
      <t xml:space="preserve">Abtropf-gewicht / Drained weight </t>
    </r>
    <r>
      <rPr>
        <b/>
        <sz val="9"/>
        <rFont val="Calibri"/>
        <family val="2"/>
        <scheme val="minor"/>
      </rPr>
      <t>(ohne Einheit / without unit)</t>
    </r>
  </si>
  <si>
    <r>
      <t>Nennfüllmenge Beschreibung: Abtropfgewicht + Aufgussflüssigkeit
Angabe in Maßeinheit g / Nominal filling quantity 
Description:
Drained weight + Infusion liquid</t>
    </r>
    <r>
      <rPr>
        <b/>
        <sz val="9"/>
        <rFont val="Calibri"/>
        <family val="2"/>
        <scheme val="minor"/>
      </rPr>
      <t xml:space="preserve"> (ohne Einheit / without unit)</t>
    </r>
    <r>
      <rPr>
        <b/>
        <sz val="12"/>
        <rFont val="Calibri"/>
        <family val="2"/>
        <scheme val="minor"/>
      </rPr>
      <t xml:space="preserve">
</t>
    </r>
  </si>
  <si>
    <r>
      <t xml:space="preserve">Grundpreis-relevante Füllmenge / Basic price relevant capacity </t>
    </r>
    <r>
      <rPr>
        <b/>
        <sz val="9"/>
        <rFont val="Calibri"/>
        <family val="2"/>
        <scheme val="minor"/>
      </rPr>
      <t>(ohne Einheit / without unit)</t>
    </r>
  </si>
  <si>
    <t>Ohne Gentechnik (VLOG)</t>
  </si>
  <si>
    <r>
      <t xml:space="preserve">Gewichtseinheit /
Weight unit
</t>
    </r>
    <r>
      <rPr>
        <b/>
        <sz val="8"/>
        <rFont val="Calibri"/>
        <family val="2"/>
        <scheme val="minor"/>
      </rPr>
      <t>(g, kg, ml, l)
(bitte Auswahlliste verwenden / please use dtop-down list)</t>
    </r>
  </si>
  <si>
    <r>
      <t xml:space="preserve">Steuer / Tax
</t>
    </r>
    <r>
      <rPr>
        <b/>
        <sz val="8"/>
        <rFont val="Calibri"/>
        <family val="2"/>
        <scheme val="minor"/>
      </rPr>
      <t>(7% oder 19% oder 0%)
(kein % Zeichen / no %)
(bitte Auswahlliste verwenden / please use dtop-down list)</t>
    </r>
  </si>
  <si>
    <r>
      <t xml:space="preserve">Menge Palette / Quantity per pallet 
</t>
    </r>
    <r>
      <rPr>
        <b/>
        <sz val="8"/>
        <rFont val="Calibri"/>
        <family val="2"/>
        <scheme val="minor"/>
      </rPr>
      <t>(Menge der Verkaufsartikel / Quantity of sales packaging)</t>
    </r>
  </si>
  <si>
    <r>
      <t xml:space="preserve">Verpackungsart / Type of packaging
</t>
    </r>
    <r>
      <rPr>
        <b/>
        <sz val="9"/>
        <rFont val="Calibri"/>
        <family val="2"/>
        <scheme val="minor"/>
      </rPr>
      <t>(bitte Auswahlliste verwenden / please use drop-down list)</t>
    </r>
  </si>
  <si>
    <r>
      <t>Restlaufzeit in Tagen für Dezentral / 
Maturity Decentralized items (in days)</t>
    </r>
    <r>
      <rPr>
        <b/>
        <sz val="9"/>
        <rFont val="Calibri"/>
        <family val="2"/>
        <scheme val="minor"/>
      </rPr>
      <t xml:space="preserve"> (nur Anzahl der Tage / number of days only)</t>
    </r>
  </si>
  <si>
    <r>
      <t xml:space="preserve">Produktionsland /
Country of origin
</t>
    </r>
    <r>
      <rPr>
        <b/>
        <sz val="9"/>
        <rFont val="Calibri"/>
        <family val="2"/>
        <scheme val="minor"/>
      </rPr>
      <t>(bitte Auswahlliste verwenden / please use drop-down list)</t>
    </r>
  </si>
  <si>
    <r>
      <t xml:space="preserve">Anteil in % Schwein /
Animal Welfare meat share in % pork
</t>
    </r>
    <r>
      <rPr>
        <b/>
        <sz val="9"/>
        <rFont val="Calibri"/>
        <family val="2"/>
        <scheme val="minor"/>
      </rPr>
      <t>(kein % Zeichen / No % sign)</t>
    </r>
  </si>
  <si>
    <r>
      <t xml:space="preserve">Anteil in % Hähnchen /
Animal Welfare meat share in % chicken
</t>
    </r>
    <r>
      <rPr>
        <b/>
        <sz val="9"/>
        <rFont val="Calibri"/>
        <family val="2"/>
        <scheme val="minor"/>
      </rPr>
      <t>(kein % Zeichen / No % sign)</t>
    </r>
  </si>
  <si>
    <r>
      <t xml:space="preserve">Anteil in % Pute /
Animal Welfare meat share in % turkey
</t>
    </r>
    <r>
      <rPr>
        <b/>
        <sz val="9"/>
        <rFont val="Calibri"/>
        <family val="2"/>
        <scheme val="minor"/>
      </rPr>
      <t>(kein % Zeichen / No % sign)</t>
    </r>
  </si>
  <si>
    <r>
      <t xml:space="preserve">EK-Rabatte % außerhalb JG / Item discounts, outside annual meeting in %
</t>
    </r>
    <r>
      <rPr>
        <b/>
        <sz val="9"/>
        <rFont val="Calibri"/>
        <family val="2"/>
        <scheme val="minor"/>
      </rPr>
      <t>(kein % Zeichen / No % sign)</t>
    </r>
  </si>
  <si>
    <r>
      <t xml:space="preserve">EK-Preis / Gross purchase price (per piece/kg)
</t>
    </r>
    <r>
      <rPr>
        <b/>
        <sz val="9"/>
        <rFont val="Calibri"/>
        <family val="2"/>
        <scheme val="minor"/>
      </rPr>
      <t>(kein € Zeichen / No € sign)</t>
    </r>
  </si>
  <si>
    <r>
      <t xml:space="preserve">EK-Rabatte € außerhalb JG / Item discounts, outside annual meeting in €
</t>
    </r>
    <r>
      <rPr>
        <b/>
        <sz val="9"/>
        <rFont val="Calibri"/>
        <family val="2"/>
        <scheme val="minor"/>
      </rPr>
      <t>(kein € Zeichen / No € sign)</t>
    </r>
  </si>
  <si>
    <r>
      <t xml:space="preserve">Unverbindlinche Preisempfehlung /
Not binding recommendation price
</t>
    </r>
    <r>
      <rPr>
        <b/>
        <sz val="9"/>
        <rFont val="Calibri"/>
        <family val="2"/>
        <scheme val="minor"/>
      </rPr>
      <t>(kein € Zeichen / No € sign)</t>
    </r>
  </si>
  <si>
    <r>
      <t>Mindest-
bestellmenge -
Einheit /
Minimum order quantity unit</t>
    </r>
    <r>
      <rPr>
        <b/>
        <sz val="9"/>
        <rFont val="Calibri"/>
        <family val="2"/>
        <scheme val="minor"/>
      </rPr>
      <t xml:space="preserve">
(bitte Auswahlliste verwenden / please use drop-down list)</t>
    </r>
  </si>
  <si>
    <r>
      <t xml:space="preserve">Einweg oder Mehrweg / 
Disposable or reusable 
</t>
    </r>
    <r>
      <rPr>
        <b/>
        <sz val="9"/>
        <rFont val="Calibri"/>
        <family val="2"/>
        <scheme val="minor"/>
      </rPr>
      <t>(bitte Auswahlliste verwenden / please use drop-down list)</t>
    </r>
  </si>
  <si>
    <r>
      <t xml:space="preserve">Jugendschutz-Kennzeichen /
Youth protection mark
</t>
    </r>
    <r>
      <rPr>
        <b/>
        <sz val="9"/>
        <rFont val="Calibri"/>
        <family val="2"/>
        <scheme val="minor"/>
      </rPr>
      <t>(bitte Auswahlliste verwenden / please use drop-down list)</t>
    </r>
  </si>
  <si>
    <r>
      <t xml:space="preserve">Produktbeschreibung /
Item description
</t>
    </r>
    <r>
      <rPr>
        <b/>
        <sz val="9"/>
        <rFont val="Calibri"/>
        <family val="2"/>
        <scheme val="minor"/>
      </rPr>
      <t>(Angaben zu Sorte, Inhalt, g/ml ect. / Indication to variety, conents ect.)
(Deklarationspflichtige Ergänzung: Bitte deklarierte Angaben zum Produkt z.B. Fettgehalt, Vol. %, usw. / Declarable supplement: Please provide declared information about the product, e.g. fat content, vol. %, etc.)</t>
    </r>
    <r>
      <rPr>
        <b/>
        <sz val="12"/>
        <rFont val="Calibri"/>
        <family val="2"/>
        <scheme val="minor"/>
      </rPr>
      <t xml:space="preserve">
</t>
    </r>
    <r>
      <rPr>
        <b/>
        <sz val="9"/>
        <color rgb="FFFF0000"/>
        <rFont val="Calibri"/>
        <family val="2"/>
        <scheme val="minor"/>
      </rPr>
      <t>Angaben für Medizinprodukte (Risikoklassen) sind im Reiter "Gefahrstoff, Gefahrgut" in den Spalten BO-BP anzugeben. / Information for medical devices (risk classes) must be provided in the tab "Hazardous substance, dangerous goods" in the columns BO-BP.</t>
    </r>
  </si>
  <si>
    <t>Stück GTIN der Komponenten / GTIN of component</t>
  </si>
  <si>
    <t>GTIN des Displays / GTIN of display</t>
  </si>
  <si>
    <r>
      <t xml:space="preserve">Kühlpflichtig Lagertemperatur von / Cool subject storage temperatur from
</t>
    </r>
    <r>
      <rPr>
        <b/>
        <sz val="9"/>
        <rFont val="Calibri"/>
        <family val="2"/>
        <scheme val="minor"/>
      </rPr>
      <t>(ohne Einheit / without unit)</t>
    </r>
  </si>
  <si>
    <r>
      <t xml:space="preserve">Kühlpflichtig Lagertemperatur bis  / Cool subject storage temperatur to </t>
    </r>
    <r>
      <rPr>
        <b/>
        <sz val="9"/>
        <rFont val="Calibri"/>
        <family val="2"/>
        <scheme val="minor"/>
      </rPr>
      <t>(ohne Einheit / without unit)</t>
    </r>
  </si>
  <si>
    <r>
      <t xml:space="preserve">Kühlpflichtig / 
Cool subject
</t>
    </r>
    <r>
      <rPr>
        <b/>
        <sz val="9"/>
        <rFont val="Calibri"/>
        <family val="2"/>
        <scheme val="minor"/>
      </rPr>
      <t>(wenn ja = X / If so = X)</t>
    </r>
  </si>
  <si>
    <r>
      <t xml:space="preserve">Tiefkühlpflichtig
Frozen subject 
</t>
    </r>
    <r>
      <rPr>
        <b/>
        <sz val="9"/>
        <rFont val="Calibri"/>
        <family val="2"/>
        <scheme val="minor"/>
      </rPr>
      <t>(wenn ja = X / If so = X)</t>
    </r>
  </si>
  <si>
    <r>
      <t xml:space="preserve">Menge Unterverpackung / Content of covering unit
</t>
    </r>
    <r>
      <rPr>
        <b/>
        <sz val="9"/>
        <rFont val="Calibri"/>
        <family val="2"/>
        <scheme val="minor"/>
      </rPr>
      <t>(Menge der Verkaufsartikel / Quantity of sales packaging)</t>
    </r>
  </si>
  <si>
    <r>
      <t xml:space="preserve">Menge Karton
(Kolli) / Quantity of packing unit </t>
    </r>
    <r>
      <rPr>
        <b/>
        <sz val="9"/>
        <rFont val="Calibri"/>
        <family val="2"/>
        <scheme val="minor"/>
      </rPr>
      <t>(Menge der Verkaufsartikel / Quantity of sales packaging)</t>
    </r>
  </si>
  <si>
    <r>
      <t xml:space="preserve">Menge Lage / Quantity per layer 
</t>
    </r>
    <r>
      <rPr>
        <b/>
        <sz val="9"/>
        <rFont val="Calibri"/>
        <family val="2"/>
        <scheme val="minor"/>
      </rPr>
      <t>(Menge der Verkaufsartikel / Quantity of sales packaging)</t>
    </r>
  </si>
  <si>
    <r>
      <t xml:space="preserve">Bruttogewicht Palette KG / Weight per pallet
</t>
    </r>
    <r>
      <rPr>
        <b/>
        <sz val="9"/>
        <rFont val="Calibri"/>
        <family val="2"/>
        <scheme val="minor"/>
      </rPr>
      <t xml:space="preserve">(ohne Einheit / without unit)
</t>
    </r>
    <r>
      <rPr>
        <b/>
        <sz val="9"/>
        <color rgb="FFFF0000"/>
        <rFont val="Calibri"/>
        <family val="2"/>
        <scheme val="minor"/>
      </rPr>
      <t>(Max. Palettengewicht 1000 kg inkl. Palette / Max. pallet weight 1000 kg incl. Pallet)</t>
    </r>
  </si>
  <si>
    <r>
      <t xml:space="preserve">Höhe Palette cm/ Height per pallet
</t>
    </r>
    <r>
      <rPr>
        <b/>
        <sz val="9"/>
        <rFont val="Calibri"/>
        <family val="2"/>
        <scheme val="minor"/>
      </rPr>
      <t xml:space="preserve">(ohne Einheit / without unit)
</t>
    </r>
    <r>
      <rPr>
        <b/>
        <sz val="9"/>
        <color rgb="FFFF0000"/>
        <rFont val="Calibri"/>
        <family val="2"/>
        <scheme val="minor"/>
      </rPr>
      <t>(Max. Palettenhöhe 1,95 m inkl. Palette / (pallet height 1.95 m incl. pallet)</t>
    </r>
  </si>
  <si>
    <r>
      <t>Restlaufzeit in Tagen für Zentrallager / 
Maturity Central warehouse items (in days)</t>
    </r>
    <r>
      <rPr>
        <b/>
        <sz val="9"/>
        <rFont val="Calibri"/>
        <family val="2"/>
        <scheme val="minor"/>
      </rPr>
      <t xml:space="preserve"> (nur Anzahl der Tage / number of days only)</t>
    </r>
  </si>
  <si>
    <r>
      <t xml:space="preserve">Mindest-
bestellmenge / Minimum order quantity
</t>
    </r>
    <r>
      <rPr>
        <b/>
        <sz val="9"/>
        <rFont val="Calibri"/>
        <family val="2"/>
        <scheme val="minor"/>
      </rPr>
      <t>(nur Zahlen / only numbers)</t>
    </r>
    <r>
      <rPr>
        <b/>
        <sz val="12"/>
        <rFont val="Calibri"/>
        <family val="2"/>
        <scheme val="minor"/>
      </rPr>
      <t xml:space="preserve">  </t>
    </r>
  </si>
  <si>
    <r>
      <t xml:space="preserve">Planlieferzeit in Tagen / 
Planned delivery time in days
</t>
    </r>
    <r>
      <rPr>
        <b/>
        <sz val="9"/>
        <rFont val="Calibri"/>
        <family val="2"/>
        <scheme val="minor"/>
      </rPr>
      <t>(nur Anzahl der Tage / number of days only)</t>
    </r>
  </si>
  <si>
    <r>
      <t xml:space="preserve">Pfandwert des Stück in € / Deposit value in € </t>
    </r>
    <r>
      <rPr>
        <b/>
        <sz val="9"/>
        <rFont val="Calibri"/>
        <family val="2"/>
        <scheme val="minor"/>
      </rPr>
      <t>(kein € Zeichen / No € sign)</t>
    </r>
  </si>
  <si>
    <r>
      <t xml:space="preserve">Abtropf-gewichts-einheit / 
Drained weight unit </t>
    </r>
    <r>
      <rPr>
        <b/>
        <sz val="9"/>
        <rFont val="Calibri"/>
        <family val="2"/>
        <scheme val="minor"/>
      </rPr>
      <t>(bitte Auswahlliste verwenden / please use drop-down list)</t>
    </r>
  </si>
  <si>
    <r>
      <t xml:space="preserve">Grundpreis-relevante Füllmengen-gewichts-einheit / Basic price relevant capacity unit </t>
    </r>
    <r>
      <rPr>
        <b/>
        <sz val="9"/>
        <rFont val="Calibri"/>
        <family val="2"/>
        <scheme val="minor"/>
      </rPr>
      <t>(bitte Auswahlliste verwenden / please use drop-down list)</t>
    </r>
  </si>
  <si>
    <r>
      <t xml:space="preserve">Gefahrstoff / 
Hazardous substances
</t>
    </r>
    <r>
      <rPr>
        <sz val="8"/>
        <rFont val="Calibri"/>
        <family val="2"/>
        <scheme val="minor"/>
      </rPr>
      <t>(wenn ja = X / If so = X)</t>
    </r>
  </si>
  <si>
    <r>
      <t xml:space="preserve">Gefahrgut / 
Dangerous goods
</t>
    </r>
    <r>
      <rPr>
        <sz val="8"/>
        <rFont val="Calibri"/>
        <family val="2"/>
        <scheme val="minor"/>
      </rPr>
      <t>(wenn ja = X / If so = X)</t>
    </r>
  </si>
  <si>
    <r>
      <t xml:space="preserve">Biozid?
</t>
    </r>
    <r>
      <rPr>
        <sz val="8"/>
        <rFont val="Calibri"/>
        <family val="2"/>
      </rPr>
      <t>(wenn ja = X / If so = X)</t>
    </r>
  </si>
  <si>
    <r>
      <t>Verpackungseinheit 
(VPE) / Packaging unit
(g, kg, ml, l)</t>
    </r>
    <r>
      <rPr>
        <b/>
        <sz val="9"/>
        <rFont val="Calibri"/>
        <family val="2"/>
      </rPr>
      <t xml:space="preserve">
</t>
    </r>
    <r>
      <rPr>
        <sz val="8"/>
        <rFont val="Calibri"/>
        <family val="2"/>
      </rPr>
      <t>(bitte Auswahlliste verwenden / please use drop-down list)</t>
    </r>
  </si>
  <si>
    <r>
      <t xml:space="preserve">Nettomenge
VPE / Net quantity
</t>
    </r>
    <r>
      <rPr>
        <sz val="8"/>
        <rFont val="Calibri"/>
        <family val="2"/>
      </rPr>
      <t>(ohne Einheit / without unit)</t>
    </r>
  </si>
  <si>
    <r>
      <t xml:space="preserve">Bruttomenge
VPE / Gross quantiy
</t>
    </r>
    <r>
      <rPr>
        <sz val="8"/>
        <rFont val="Calibri"/>
        <family val="2"/>
      </rPr>
      <t>(ohne Einheit / without unit)</t>
    </r>
  </si>
  <si>
    <r>
      <t xml:space="preserve">Sicherheitsdatenblatt vom / Safety Data Sheet from
</t>
    </r>
    <r>
      <rPr>
        <sz val="8"/>
        <rFont val="Calibri"/>
        <family val="2"/>
      </rPr>
      <t>(TT.MM.JJJJ / DD.MM.YYYY)</t>
    </r>
  </si>
  <si>
    <t>Gefahrstoffe (Inhaltstoffe / Bestandteile) / Hazardous substances (ingredients / components)</t>
  </si>
  <si>
    <r>
      <t xml:space="preserve">Lagerklasse nach TRGS 510 / Stock class by
TRGS 510
</t>
    </r>
    <r>
      <rPr>
        <sz val="8"/>
        <rFont val="Calibri"/>
        <family val="2"/>
      </rPr>
      <t>(bitte Auswahlliste verwenden / please use drop-down list)</t>
    </r>
  </si>
  <si>
    <r>
      <t xml:space="preserve">Wassermischbarkeit / Water miscibility
</t>
    </r>
    <r>
      <rPr>
        <sz val="8"/>
        <rFont val="Calibri"/>
        <family val="2"/>
      </rPr>
      <t>(bitte Auswahlliste verwenden / please use drop-down list)</t>
    </r>
  </si>
  <si>
    <t>Flammpunkt / Flash point</t>
  </si>
  <si>
    <r>
      <t xml:space="preserve">Aggregatzustand / State of matter
</t>
    </r>
    <r>
      <rPr>
        <sz val="8"/>
        <rFont val="Calibri"/>
        <family val="2"/>
      </rPr>
      <t>(bitte Auswahlliste verwenden / please use drop-down list)</t>
    </r>
  </si>
  <si>
    <r>
      <t xml:space="preserve">Abfallschlüssel 1: Verpackung / Waste codes 1: Packaging 
</t>
    </r>
    <r>
      <rPr>
        <sz val="8"/>
        <rFont val="Calibri"/>
        <family val="2"/>
      </rPr>
      <t>(bitte Auswahlliste verwenden / please use drop-down list)</t>
    </r>
  </si>
  <si>
    <r>
      <t xml:space="preserve">Abfallschlüssel 2: ungereinigte Verpackung / Waste codes 1: Uncleaned packaging 
</t>
    </r>
    <r>
      <rPr>
        <sz val="8"/>
        <rFont val="Calibri"/>
        <family val="2"/>
      </rPr>
      <t>(bitte Auswahlliste verwenden / please use drop-down list)</t>
    </r>
  </si>
  <si>
    <r>
      <t xml:space="preserve">Abfallschlüssel 3: gereinigte Verpackung / Waste codes 3: Cleaned packaging 
</t>
    </r>
    <r>
      <rPr>
        <sz val="8"/>
        <rFont val="Calibri"/>
        <family val="2"/>
      </rPr>
      <t>(bitte Auswahlliste verwenden / please use drop-down list)</t>
    </r>
  </si>
  <si>
    <r>
      <t xml:space="preserve">Bei Entsorgung
gefährlicher Abfall? / In case of disposal
hazardous waste?
</t>
    </r>
    <r>
      <rPr>
        <sz val="8"/>
        <rFont val="Calibri"/>
        <family val="2"/>
      </rPr>
      <t>(wenn ja = X / If so = X)</t>
    </r>
  </si>
  <si>
    <t>UN-Nr. / UN-No.</t>
  </si>
  <si>
    <r>
      <t xml:space="preserve">Gefahrgut-
Klasse / Hazardous material-Class 
</t>
    </r>
    <r>
      <rPr>
        <sz val="8"/>
        <rFont val="Calibri"/>
        <family val="2"/>
      </rPr>
      <t>(bitte Auswahlliste verwenden / please use drop-down list)</t>
    </r>
  </si>
  <si>
    <r>
      <t>Klassifizierungscode / Classification code</t>
    </r>
    <r>
      <rPr>
        <sz val="8"/>
        <rFont val="Calibri"/>
        <family val="2"/>
      </rPr>
      <t xml:space="preserve"> 
(bitte Auswahlliste verwenden / please use drop-down list)</t>
    </r>
  </si>
  <si>
    <r>
      <t xml:space="preserve">Verpackungs-
gruppe / Packaging Group 
</t>
    </r>
    <r>
      <rPr>
        <sz val="8"/>
        <rFont val="Calibri"/>
        <family val="2"/>
      </rPr>
      <t>(bitte Auswahlliste verwenden / please use drop-down list)</t>
    </r>
  </si>
  <si>
    <r>
      <t xml:space="preserve">Beförderungs-
kategorie / Category of promotion 
</t>
    </r>
    <r>
      <rPr>
        <sz val="8"/>
        <rFont val="Calibri"/>
        <family val="2"/>
      </rPr>
      <t>(bitte</t>
    </r>
    <r>
      <rPr>
        <b/>
        <sz val="12"/>
        <rFont val="Calibri"/>
        <family val="2"/>
      </rPr>
      <t xml:space="preserve"> </t>
    </r>
    <r>
      <rPr>
        <sz val="8"/>
        <rFont val="Calibri"/>
        <family val="2"/>
      </rPr>
      <t>Auswahlliste verwenden / please use drop-down list)</t>
    </r>
  </si>
  <si>
    <t>LQ Schlüssel / LQ key</t>
  </si>
  <si>
    <t>Wassergefährdungs-
klasse (WGK)
nur relevant in  DE 
/ only relevant in Germany</t>
  </si>
  <si>
    <r>
      <t xml:space="preserve">H-Satz 1
</t>
    </r>
    <r>
      <rPr>
        <sz val="8"/>
        <rFont val="Calibri"/>
        <family val="2"/>
      </rPr>
      <t>(bitte Auswahlliste verwenden / please use drop-down list)</t>
    </r>
  </si>
  <si>
    <r>
      <t xml:space="preserve">H-Satz 2 
</t>
    </r>
    <r>
      <rPr>
        <sz val="8"/>
        <rFont val="Calibri"/>
        <family val="2"/>
      </rPr>
      <t>(bitte Auswahlliste verwenden / please use drop-down list)</t>
    </r>
  </si>
  <si>
    <r>
      <t xml:space="preserve">H-Satz 3
</t>
    </r>
    <r>
      <rPr>
        <sz val="8"/>
        <rFont val="Calibri"/>
        <family val="2"/>
      </rPr>
      <t>(bitte Auswahlliste verwenden / please use drop-down list)</t>
    </r>
  </si>
  <si>
    <r>
      <t xml:space="preserve">H-Satz 4
</t>
    </r>
    <r>
      <rPr>
        <sz val="8"/>
        <rFont val="Calibri"/>
        <family val="2"/>
      </rPr>
      <t>(bitte Auswahlliste verwenden / please use drop-down list)</t>
    </r>
  </si>
  <si>
    <r>
      <t xml:space="preserve">H-Satz 5
</t>
    </r>
    <r>
      <rPr>
        <sz val="8"/>
        <rFont val="Calibri"/>
        <family val="2"/>
      </rPr>
      <t>(bitte Auswahlliste verwenden / please use drop-down list)</t>
    </r>
  </si>
  <si>
    <r>
      <t xml:space="preserve">H-Satz 6
</t>
    </r>
    <r>
      <rPr>
        <sz val="8"/>
        <rFont val="Calibri"/>
        <family val="2"/>
      </rPr>
      <t>(bitte Auswahlliste verwenden / please use drop-down list)</t>
    </r>
  </si>
  <si>
    <r>
      <t xml:space="preserve">H-Satz 7
</t>
    </r>
    <r>
      <rPr>
        <sz val="8"/>
        <rFont val="Calibri"/>
        <family val="2"/>
      </rPr>
      <t>(bitte Auswahlliste verwenden / please use drop-down list)</t>
    </r>
  </si>
  <si>
    <r>
      <t xml:space="preserve">H-Satz 8
</t>
    </r>
    <r>
      <rPr>
        <sz val="8"/>
        <rFont val="Calibri"/>
        <family val="2"/>
      </rPr>
      <t>(bitte Auswahlliste verwenden / please use drop-down list)</t>
    </r>
  </si>
  <si>
    <r>
      <t xml:space="preserve">H-Satz 9
</t>
    </r>
    <r>
      <rPr>
        <sz val="8"/>
        <rFont val="Calibri"/>
        <family val="2"/>
      </rPr>
      <t>(bitte Auswahlliste verwenden / please use drop-down list)</t>
    </r>
  </si>
  <si>
    <r>
      <t xml:space="preserve">H-Satz 10
</t>
    </r>
    <r>
      <rPr>
        <sz val="8"/>
        <rFont val="Calibri"/>
        <family val="2"/>
      </rPr>
      <t>(bitte Auswahlliste verwenden / please use drop-down list)</t>
    </r>
  </si>
  <si>
    <r>
      <t xml:space="preserve">H-Satz 11
</t>
    </r>
    <r>
      <rPr>
        <sz val="8"/>
        <rFont val="Calibri"/>
        <family val="2"/>
      </rPr>
      <t>(bitte Auswahlliste verwenden / please use drop-down list)</t>
    </r>
  </si>
  <si>
    <r>
      <t xml:space="preserve">H-Satz 12 
</t>
    </r>
    <r>
      <rPr>
        <sz val="8"/>
        <rFont val="Calibri"/>
        <family val="2"/>
      </rPr>
      <t>(bitte Auswahlliste verwenden / please use drop-down list)</t>
    </r>
  </si>
  <si>
    <r>
      <t xml:space="preserve">Signalwort / Signal word </t>
    </r>
    <r>
      <rPr>
        <sz val="8"/>
        <rFont val="Calibri"/>
        <family val="2"/>
      </rPr>
      <t>(bitte Auswahlliste verwenden / please use drop-down list)</t>
    </r>
  </si>
  <si>
    <r>
      <t xml:space="preserve">Zusätzlicher P-Satz 1 / Additional P-Satz 1 </t>
    </r>
    <r>
      <rPr>
        <sz val="8"/>
        <rFont val="Calibri"/>
        <family val="2"/>
      </rPr>
      <t>(bitte Auswahlliste verwenden / please use drop-down list)</t>
    </r>
  </si>
  <si>
    <r>
      <t xml:space="preserve">Zusätzlicher P-Satz 2 / Additional P-Satz 2 </t>
    </r>
    <r>
      <rPr>
        <sz val="8"/>
        <rFont val="Calibri"/>
        <family val="2"/>
      </rPr>
      <t>(bitte Auswahlliste verwenden / please use drop-down list)</t>
    </r>
  </si>
  <si>
    <r>
      <t xml:space="preserve">Zusätzlicher P-Satz 3 / Additional P-Satz 3 </t>
    </r>
    <r>
      <rPr>
        <sz val="8"/>
        <rFont val="Calibri"/>
        <family val="2"/>
      </rPr>
      <t>(bitte Auswahlliste verwenden / please use drop-down list)</t>
    </r>
  </si>
  <si>
    <r>
      <t xml:space="preserve">Zusätzlicher P-Satz 4 / Additional P-Satz 4 </t>
    </r>
    <r>
      <rPr>
        <sz val="8"/>
        <rFont val="Calibri"/>
        <family val="2"/>
      </rPr>
      <t>(bitte Auswahlliste verwenden / please use drop-down list)</t>
    </r>
  </si>
  <si>
    <r>
      <t xml:space="preserve">Zusätzlicher P-Satz 5 / Additional P-Satz 5 </t>
    </r>
    <r>
      <rPr>
        <sz val="8"/>
        <rFont val="Calibri"/>
        <family val="2"/>
      </rPr>
      <t>(bitte Auswahlliste verwenden / please use drop-down list)</t>
    </r>
  </si>
  <si>
    <r>
      <t xml:space="preserve">Verpackungseinheit 
(VPE) Bruttomenge / Packaging unit buttoquantity </t>
    </r>
    <r>
      <rPr>
        <b/>
        <sz val="9"/>
        <rFont val="Calibri"/>
        <family val="2"/>
      </rPr>
      <t xml:space="preserve">(g, kg, ml, l)
</t>
    </r>
    <r>
      <rPr>
        <sz val="8"/>
        <rFont val="Calibri"/>
        <family val="2"/>
      </rPr>
      <t>(bitte Auswahlliste verwenden / please use drop-down list)</t>
    </r>
  </si>
  <si>
    <t>Zutatenliste / Ingredients</t>
  </si>
  <si>
    <t>Non-Food / INCI Inhaltsstoffliste / Non-Food / INCI List of ingredients</t>
  </si>
  <si>
    <r>
      <t xml:space="preserve">Explosiv-
grundstoff / Explosive-
element
</t>
    </r>
    <r>
      <rPr>
        <sz val="8"/>
        <rFont val="Calibri"/>
        <family val="2"/>
      </rPr>
      <t>(bitte Auswahlliste verwenden / please use drop-down list)</t>
    </r>
  </si>
  <si>
    <r>
      <t xml:space="preserve">Ausgangsstoff 1
Code / Bezeichnung / Starting material 1 Code
</t>
    </r>
    <r>
      <rPr>
        <sz val="8"/>
        <rFont val="Calibri"/>
        <family val="2"/>
      </rPr>
      <t>(bitte Auswahlliste verwenden / please use drop-down list)</t>
    </r>
  </si>
  <si>
    <r>
      <t xml:space="preserve">Ausgangsstoff 1
gesetzlicher Grenzwert / Starting material 1 legal limit
</t>
    </r>
    <r>
      <rPr>
        <sz val="10"/>
        <rFont val="Calibri"/>
        <family val="2"/>
      </rPr>
      <t>(bitte Auswahlliste verwenden / please use drop-down list)</t>
    </r>
  </si>
  <si>
    <r>
      <t xml:space="preserve">Konzentration 1 max. 60 Zeichen / Concentration 1 max. 60 signs
</t>
    </r>
    <r>
      <rPr>
        <sz val="12"/>
        <rFont val="Calibri"/>
        <family val="2"/>
      </rPr>
      <t>(optional)</t>
    </r>
    <r>
      <rPr>
        <b/>
        <sz val="12"/>
        <rFont val="Calibri"/>
        <family val="2"/>
      </rPr>
      <t xml:space="preserve"> </t>
    </r>
  </si>
  <si>
    <r>
      <t xml:space="preserve">Ausgangsstoff 2
Code / Bezeichnung / Starting material 2
</t>
    </r>
    <r>
      <rPr>
        <sz val="8"/>
        <rFont val="Calibri"/>
        <family val="2"/>
      </rPr>
      <t>(bitte Auswahlliste verwenden / please use drop-down list)</t>
    </r>
  </si>
  <si>
    <r>
      <t xml:space="preserve">Konzentration 2 max. 60 Zeichen / Concentration 2 max. 60 signs
</t>
    </r>
    <r>
      <rPr>
        <sz val="12"/>
        <rFont val="Calibri"/>
        <family val="2"/>
      </rPr>
      <t>(optional)</t>
    </r>
    <r>
      <rPr>
        <b/>
        <sz val="12"/>
        <rFont val="Calibri"/>
        <family val="2"/>
      </rPr>
      <t xml:space="preserve"> </t>
    </r>
  </si>
  <si>
    <r>
      <t xml:space="preserve">Ausgangsstoff 2
gesetzlicher Grenzwert / Starting material 2 legal limit
</t>
    </r>
    <r>
      <rPr>
        <sz val="10"/>
        <rFont val="Calibri"/>
        <family val="2"/>
      </rPr>
      <t>(bitte Auswahlliste verwenden / please use drop-down list)</t>
    </r>
  </si>
  <si>
    <r>
      <t xml:space="preserve">Ausgangsstoff 3
Code / Bezeichnung / Starting material 3
</t>
    </r>
    <r>
      <rPr>
        <sz val="8"/>
        <rFont val="Calibri"/>
        <family val="2"/>
      </rPr>
      <t>(bitte Auswahlliste verwenden / please use drop-down list)</t>
    </r>
  </si>
  <si>
    <r>
      <t xml:space="preserve">Konzentration 3 max. 60 Zeichen / Concentration 3 max. 60 signs
</t>
    </r>
    <r>
      <rPr>
        <sz val="12"/>
        <rFont val="Calibri"/>
        <family val="2"/>
      </rPr>
      <t>(optional)</t>
    </r>
    <r>
      <rPr>
        <b/>
        <sz val="12"/>
        <rFont val="Calibri"/>
        <family val="2"/>
      </rPr>
      <t xml:space="preserve"> </t>
    </r>
  </si>
  <si>
    <r>
      <t xml:space="preserve">Ausgangsstoff 3
gesetzlicher Grenzwert / Starting material 3 legal limit
</t>
    </r>
    <r>
      <rPr>
        <sz val="8"/>
        <rFont val="Calibri"/>
        <family val="2"/>
      </rPr>
      <t>(bitte Auswahlliste verwenden / please use drop-down list)</t>
    </r>
  </si>
  <si>
    <r>
      <t xml:space="preserve">Medizinprodukt: Risikoklasse nach 
Verordnung / Medical product: Risk class according to Decree
</t>
    </r>
    <r>
      <rPr>
        <sz val="8"/>
        <rFont val="Calibri"/>
        <family val="2"/>
      </rPr>
      <t>(bitte Auswahlliste verwenden / please use drop-down list)</t>
    </r>
  </si>
  <si>
    <r>
      <t xml:space="preserve">Medizinprodukt: Risikoklasse nach Richtlinie / Medical product: Risk class according to Guideline
</t>
    </r>
    <r>
      <rPr>
        <sz val="8"/>
        <rFont val="Calibri"/>
        <family val="2"/>
      </rPr>
      <t>(bitte Auswahlliste verwenden / please use drop-down list)</t>
    </r>
  </si>
  <si>
    <r>
      <t xml:space="preserve">Rechtliche Produktkategorie / Legal Product Category
</t>
    </r>
    <r>
      <rPr>
        <sz val="8"/>
        <rFont val="Calibri"/>
        <family val="2"/>
      </rPr>
      <t>(bitte Auswahlliste verwenden / please use drop-down list)</t>
    </r>
  </si>
  <si>
    <r>
      <t xml:space="preserve">G1 
Glas / Glass
</t>
    </r>
    <r>
      <rPr>
        <sz val="8"/>
        <rFont val="Calibri"/>
        <family val="2"/>
        <scheme val="minor"/>
      </rPr>
      <t xml:space="preserve">(Werte in g ohne Einheit / in g without unit) </t>
    </r>
    <r>
      <rPr>
        <b/>
        <sz val="9"/>
        <rFont val="Calibri"/>
        <family val="2"/>
        <scheme val="minor"/>
      </rPr>
      <t xml:space="preserve">
</t>
    </r>
  </si>
  <si>
    <r>
      <t xml:space="preserve">G2 
Papier/Pappe/Karton / Paper/Cardboard/Carton
</t>
    </r>
    <r>
      <rPr>
        <sz val="8"/>
        <rFont val="Calibri"/>
        <family val="2"/>
        <scheme val="minor"/>
      </rPr>
      <t xml:space="preserve">(Werte in g ohne Einheit / in g without unit) </t>
    </r>
  </si>
  <si>
    <r>
      <t xml:space="preserve">G3 
Weißblech / Tinplate
</t>
    </r>
    <r>
      <rPr>
        <sz val="8"/>
        <rFont val="Calibri"/>
        <family val="2"/>
        <scheme val="minor"/>
      </rPr>
      <t xml:space="preserve">(Werte in g ohne Einheit / in g without unit) </t>
    </r>
  </si>
  <si>
    <r>
      <t xml:space="preserve">G4 
Aluminium sonstige Metalle  / Misc. Metals 
</t>
    </r>
    <r>
      <rPr>
        <sz val="8"/>
        <rFont val="Calibri"/>
        <family val="2"/>
        <scheme val="minor"/>
      </rPr>
      <t xml:space="preserve">(Werte in g ohne Einheit / in g without unit) </t>
    </r>
  </si>
  <si>
    <r>
      <t xml:space="preserve">G5 
Kunststoff / Plastics
</t>
    </r>
    <r>
      <rPr>
        <sz val="8"/>
        <rFont val="Calibri"/>
        <family val="2"/>
        <scheme val="minor"/>
      </rPr>
      <t xml:space="preserve">(Werte in g ohne Einheit / in g without unit) </t>
    </r>
  </si>
  <si>
    <r>
      <t xml:space="preserve">G6 
Getränkekartonverbund / Carton combination for liquid, pasty contents 
</t>
    </r>
    <r>
      <rPr>
        <sz val="8"/>
        <rFont val="Calibri"/>
        <family val="2"/>
        <scheme val="minor"/>
      </rPr>
      <t xml:space="preserve">(Werte in g ohne Einheit / in g without unit) </t>
    </r>
  </si>
  <si>
    <r>
      <t xml:space="preserve">G7 
sonstige Verbunde / Misc. combinations 
</t>
    </r>
    <r>
      <rPr>
        <sz val="8"/>
        <rFont val="Calibri"/>
        <family val="2"/>
        <scheme val="minor"/>
      </rPr>
      <t>(Werte in g ohne Einheit / in g without unit)</t>
    </r>
    <r>
      <rPr>
        <b/>
        <sz val="9"/>
        <rFont val="Calibri"/>
        <family val="2"/>
        <scheme val="minor"/>
      </rPr>
      <t xml:space="preserve"> </t>
    </r>
  </si>
  <si>
    <r>
      <t xml:space="preserve">G8 
Naturmaterialien /  Natural materials
</t>
    </r>
    <r>
      <rPr>
        <sz val="8"/>
        <rFont val="Calibri"/>
        <family val="2"/>
        <scheme val="minor"/>
      </rPr>
      <t>(Werte in g ohne Einheit / in g without unit)</t>
    </r>
    <r>
      <rPr>
        <b/>
        <sz val="9"/>
        <rFont val="Calibri"/>
        <family val="2"/>
        <scheme val="minor"/>
      </rPr>
      <t xml:space="preserve"> </t>
    </r>
  </si>
  <si>
    <r>
      <t>NAC0001  
Kakaomasse /
cocoa mass</t>
    </r>
    <r>
      <rPr>
        <b/>
        <i/>
        <sz val="12"/>
        <rFont val="Calibri"/>
        <family val="2"/>
        <scheme val="minor"/>
      </rPr>
      <t xml:space="preserve">
</t>
    </r>
    <r>
      <rPr>
        <sz val="8"/>
        <rFont val="Calibri"/>
        <family val="2"/>
        <scheme val="minor"/>
      </rPr>
      <t xml:space="preserve">(Werte in g ohne Einheit / in g without unit) </t>
    </r>
  </si>
  <si>
    <r>
      <t>NAC0002
Kakaobutter /
cocoa butter</t>
    </r>
    <r>
      <rPr>
        <b/>
        <i/>
        <sz val="12"/>
        <rFont val="Calibri"/>
        <family val="2"/>
        <scheme val="minor"/>
      </rPr>
      <t xml:space="preserve">
</t>
    </r>
    <r>
      <rPr>
        <sz val="8"/>
        <rFont val="Calibri"/>
        <family val="2"/>
        <scheme val="minor"/>
      </rPr>
      <t xml:space="preserve">(Werte in g ohne Einheit / in g without unit) </t>
    </r>
  </si>
  <si>
    <r>
      <t>NAC0003
Kakaopulver /
cocoa powder</t>
    </r>
    <r>
      <rPr>
        <b/>
        <i/>
        <sz val="12"/>
        <rFont val="Calibri"/>
        <family val="2"/>
        <scheme val="minor"/>
      </rPr>
      <t xml:space="preserve">
</t>
    </r>
    <r>
      <rPr>
        <sz val="8"/>
        <rFont val="Calibri"/>
        <family val="2"/>
        <scheme val="minor"/>
      </rPr>
      <t xml:space="preserve">(Werte in g ohne Einheit / in g without unit) </t>
    </r>
  </si>
  <si>
    <r>
      <t xml:space="preserve">RSP0008
Palmkernöl  (B&amp;C)
palm kernel oil (B&amp;C)
</t>
    </r>
    <r>
      <rPr>
        <sz val="8"/>
        <rFont val="Calibri"/>
        <family val="2"/>
        <scheme val="minor"/>
      </rPr>
      <t xml:space="preserve">(Werte in g ohne Einheit / in g without unit) </t>
    </r>
  </si>
  <si>
    <r>
      <t xml:space="preserve">RSP0009
Palm(kern)öl Derivate/Fraktionen  (IP)
palm-based derivatives and fractions (IP)
</t>
    </r>
    <r>
      <rPr>
        <sz val="8"/>
        <rFont val="Calibri"/>
        <family val="2"/>
        <scheme val="minor"/>
      </rPr>
      <t xml:space="preserve">(Werte in g ohne Einheit / in g without unit) </t>
    </r>
  </si>
  <si>
    <r>
      <t xml:space="preserve">RSP0010
Palm(kern)öl Derivate/Fraktionen  (SG)
palm-based derivatives and fractions (SG)
</t>
    </r>
    <r>
      <rPr>
        <sz val="8"/>
        <rFont val="Calibri"/>
        <family val="2"/>
        <scheme val="minor"/>
      </rPr>
      <t xml:space="preserve">(Werte in g ohne Einheit / in g without unit) </t>
    </r>
  </si>
  <si>
    <r>
      <t xml:space="preserve">RSP0012
Palm(kern)öl Derivate/Fraktionen (B&amp;C)
palm-based derivatives and fractions (B&amp;C)
</t>
    </r>
    <r>
      <rPr>
        <sz val="8"/>
        <rFont val="Calibri"/>
        <family val="2"/>
        <scheme val="minor"/>
      </rPr>
      <t xml:space="preserve">(Werte in g ohne Einheit / in g without unit) </t>
    </r>
  </si>
  <si>
    <r>
      <rPr>
        <b/>
        <sz val="12"/>
        <rFont val="Calibri"/>
        <family val="2"/>
        <scheme val="minor"/>
      </rPr>
      <t>RSP0011
Palm(kern)öl Derivate/Fraktionen  (MB)
palm-based derivatives and fractions (MB)</t>
    </r>
    <r>
      <rPr>
        <b/>
        <i/>
        <sz val="12"/>
        <rFont val="Calibri"/>
        <family val="2"/>
        <scheme val="minor"/>
      </rPr>
      <t xml:space="preserve">
</t>
    </r>
    <r>
      <rPr>
        <sz val="8"/>
        <rFont val="Calibri"/>
        <family val="2"/>
        <scheme val="minor"/>
      </rPr>
      <t xml:space="preserve">(Werte in g ohne Einheit / in g without unit) </t>
    </r>
  </si>
  <si>
    <r>
      <t xml:space="preserve">RSP0001
Palmöl  (IP)
palm oil (IP)
</t>
    </r>
    <r>
      <rPr>
        <sz val="8"/>
        <rFont val="Calibri"/>
        <family val="2"/>
        <scheme val="minor"/>
      </rPr>
      <t xml:space="preserve">(Werte in g ohne Einheit / in g without unit) </t>
    </r>
  </si>
  <si>
    <r>
      <t xml:space="preserve">RSP0002
Palmöl  (SG)
palm oil (SG)
</t>
    </r>
    <r>
      <rPr>
        <sz val="8"/>
        <rFont val="Calibri"/>
        <family val="2"/>
        <scheme val="minor"/>
      </rPr>
      <t xml:space="preserve">(Werte in g ohne Einheit / in g without unit) </t>
    </r>
  </si>
  <si>
    <r>
      <t xml:space="preserve">RSP0003
Palmöl  (MB)
palm oil (MB)
</t>
    </r>
    <r>
      <rPr>
        <sz val="8"/>
        <rFont val="Calibri"/>
        <family val="2"/>
        <scheme val="minor"/>
      </rPr>
      <t xml:space="preserve">(Werte in g ohne Einheit / in g without unit) </t>
    </r>
  </si>
  <si>
    <r>
      <t xml:space="preserve">RSP0004 
Palmöl  (B&amp;C)
palm oil (B&amp;C)
</t>
    </r>
    <r>
      <rPr>
        <sz val="8"/>
        <rFont val="Calibri"/>
        <family val="2"/>
        <scheme val="minor"/>
      </rPr>
      <t xml:space="preserve">(Werte in g ohne Einheit / in g without unit) </t>
    </r>
  </si>
  <si>
    <r>
      <t xml:space="preserve">RSP0005
Palmkernöl  (IP)
palm kernel oil (IP)
</t>
    </r>
    <r>
      <rPr>
        <sz val="8"/>
        <rFont val="Calibri"/>
        <family val="2"/>
        <scheme val="minor"/>
      </rPr>
      <t xml:space="preserve">(Werte in g ohne Einheit / in g without unit) </t>
    </r>
  </si>
  <si>
    <r>
      <t xml:space="preserve">RSP0006
Palmkernöl  (SG)
palm kernel oil (SG)
</t>
    </r>
    <r>
      <rPr>
        <sz val="8"/>
        <rFont val="Calibri"/>
        <family val="2"/>
        <scheme val="minor"/>
      </rPr>
      <t xml:space="preserve">(Werte in g ohne Einheit / in g without unit) </t>
    </r>
  </si>
  <si>
    <r>
      <t xml:space="preserve">RSP0007
Palmkernöl  (MB)
palm kernel oil (MB)
</t>
    </r>
    <r>
      <rPr>
        <sz val="8"/>
        <rFont val="Calibri"/>
        <family val="2"/>
        <scheme val="minor"/>
      </rPr>
      <t xml:space="preserve">(Werte in g ohne Einheit / in g without unit) </t>
    </r>
  </si>
  <si>
    <t>Excelsheet "Food"</t>
  </si>
  <si>
    <t>Excelsheet "Verpackung"</t>
  </si>
  <si>
    <r>
      <t>Nennfüllmenge Beschreibung: Abtropfgewicht + Aufgussflüssigkeit
Angabe in Maßeinheit g</t>
    </r>
    <r>
      <rPr>
        <b/>
        <sz val="9"/>
        <rFont val="Calibri"/>
        <family val="2"/>
        <scheme val="minor"/>
      </rPr>
      <t xml:space="preserve"> 
(ohne Einheit / without unit)</t>
    </r>
  </si>
  <si>
    <r>
      <t xml:space="preserve">Abtropf-gewichts-einheit / 
</t>
    </r>
    <r>
      <rPr>
        <b/>
        <sz val="9"/>
        <rFont val="Calibri"/>
        <family val="2"/>
        <scheme val="minor"/>
      </rPr>
      <t>(bitte Auswahlliste verwenden)</t>
    </r>
  </si>
  <si>
    <r>
      <t xml:space="preserve">G6 
Getränkekartonverbund
</t>
    </r>
    <r>
      <rPr>
        <sz val="8"/>
        <rFont val="Calibri"/>
        <family val="2"/>
        <scheme val="minor"/>
      </rPr>
      <t xml:space="preserve">(Werte in g ohne Einheit / in g without unit) </t>
    </r>
  </si>
  <si>
    <r>
      <t xml:space="preserve">Artikelbezeichnung KL
</t>
    </r>
    <r>
      <rPr>
        <sz val="8"/>
        <rFont val="Calibri"/>
        <family val="2"/>
        <scheme val="minor"/>
      </rPr>
      <t>(40-Stellig)
(Wird von Kaufland ausgefüllt /
Is filled by Kaufland)</t>
    </r>
  </si>
  <si>
    <r>
      <t xml:space="preserve">Lieferanten-Nr.
</t>
    </r>
    <r>
      <rPr>
        <sz val="8"/>
        <rFont val="Calibri"/>
        <family val="2"/>
        <scheme val="minor"/>
      </rPr>
      <t>(7-Stellig)
(Wird von Kaufland ausgefüllt /
Is filled by Kaufland)</t>
    </r>
  </si>
  <si>
    <r>
      <t xml:space="preserve">Bontext
</t>
    </r>
    <r>
      <rPr>
        <sz val="8"/>
        <rFont val="Calibri"/>
        <family val="2"/>
        <scheme val="minor"/>
      </rPr>
      <t>(18-Stellig)
(Wird von Kaufland ausgefüllt /
Is filled by Kaufland)</t>
    </r>
  </si>
  <si>
    <r>
      <t xml:space="preserve">Waren- 
gruppe
</t>
    </r>
    <r>
      <rPr>
        <sz val="8"/>
        <rFont val="Calibri"/>
        <family val="2"/>
        <scheme val="minor"/>
      </rPr>
      <t>(3-stellig)</t>
    </r>
  </si>
  <si>
    <r>
      <t xml:space="preserve">WGI
</t>
    </r>
    <r>
      <rPr>
        <sz val="8"/>
        <rFont val="Calibri"/>
        <family val="2"/>
        <scheme val="minor"/>
      </rPr>
      <t>(6-stellig)</t>
    </r>
  </si>
  <si>
    <r>
      <t xml:space="preserve">Konditions- gruppe
</t>
    </r>
    <r>
      <rPr>
        <sz val="8"/>
        <rFont val="Calibri"/>
        <family val="2"/>
        <scheme val="minor"/>
      </rPr>
      <t>(4-stellig)</t>
    </r>
  </si>
  <si>
    <r>
      <t xml:space="preserve">Etikettenart
</t>
    </r>
    <r>
      <rPr>
        <sz val="8"/>
        <rFont val="Calibri"/>
        <family val="2"/>
        <scheme val="minor"/>
      </rPr>
      <t>(Auswahl benutzen)</t>
    </r>
  </si>
  <si>
    <r>
      <t xml:space="preserve">Etikettentext 1
</t>
    </r>
    <r>
      <rPr>
        <sz val="8"/>
        <rFont val="Calibri"/>
        <family val="2"/>
        <scheme val="minor"/>
      </rPr>
      <t>(Artikelbezeichnung 20 Stellen)</t>
    </r>
  </si>
  <si>
    <r>
      <t xml:space="preserve">Etikettentext 2
</t>
    </r>
    <r>
      <rPr>
        <sz val="8"/>
        <rFont val="Calibri"/>
        <family val="2"/>
        <scheme val="minor"/>
      </rPr>
      <t>(Artikelbezeichnung 20 Stellen)</t>
    </r>
  </si>
  <si>
    <r>
      <t xml:space="preserve">Etikettentext 3
</t>
    </r>
    <r>
      <rPr>
        <sz val="8"/>
        <rFont val="Calibri"/>
        <family val="2"/>
        <scheme val="minor"/>
      </rPr>
      <t>(Zusatzbezeichnung 20 Stellen)</t>
    </r>
  </si>
  <si>
    <r>
      <t xml:space="preserve">Etikettentext 4
</t>
    </r>
    <r>
      <rPr>
        <sz val="8"/>
        <rFont val="Calibri"/>
        <family val="2"/>
        <scheme val="minor"/>
      </rPr>
      <t>(Inhaltsangabe 8 Stellen)</t>
    </r>
  </si>
  <si>
    <r>
      <t xml:space="preserve">Etikettentext 5
</t>
    </r>
    <r>
      <rPr>
        <sz val="8"/>
        <rFont val="Calibri"/>
        <family val="2"/>
        <scheme val="minor"/>
      </rPr>
      <t>(Verpackungsart, Auswahlliste)</t>
    </r>
  </si>
  <si>
    <r>
      <t xml:space="preserve">VK-Preis
</t>
    </r>
    <r>
      <rPr>
        <sz val="8"/>
        <rFont val="Calibri"/>
        <family val="2"/>
        <scheme val="minor"/>
      </rPr>
      <t>(kein € Zeichen)</t>
    </r>
  </si>
  <si>
    <r>
      <t xml:space="preserve">Bezugsweg </t>
    </r>
    <r>
      <rPr>
        <sz val="8"/>
        <rFont val="Calibri"/>
        <family val="2"/>
        <scheme val="minor"/>
      </rPr>
      <t>(Auswahlliste)</t>
    </r>
  </si>
  <si>
    <r>
      <t xml:space="preserve">Bezugs-vorschrift </t>
    </r>
    <r>
      <rPr>
        <sz val="8"/>
        <rFont val="Calibri"/>
        <family val="2"/>
        <scheme val="minor"/>
      </rPr>
      <t>(Auswahlliste)</t>
    </r>
  </si>
  <si>
    <r>
      <t xml:space="preserve">Sortiments-stufen-listung </t>
    </r>
    <r>
      <rPr>
        <sz val="8"/>
        <rFont val="Calibri"/>
        <family val="2"/>
        <scheme val="minor"/>
      </rPr>
      <t>(Auswahlliste)</t>
    </r>
  </si>
  <si>
    <r>
      <t xml:space="preserve">Cluster Ost-Basis 
</t>
    </r>
    <r>
      <rPr>
        <sz val="8"/>
        <rFont val="Calibri"/>
        <family val="2"/>
        <scheme val="minor"/>
      </rPr>
      <t>(wenn ja X)</t>
    </r>
  </si>
  <si>
    <r>
      <t xml:space="preserve">Cluster Ost-Groß 
</t>
    </r>
    <r>
      <rPr>
        <sz val="8"/>
        <rFont val="Calibri"/>
        <family val="2"/>
        <scheme val="minor"/>
      </rPr>
      <t>(wenn ja X)</t>
    </r>
  </si>
  <si>
    <r>
      <t>Cluster Süd-Ost</t>
    </r>
    <r>
      <rPr>
        <b/>
        <sz val="9"/>
        <rFont val="Calibri"/>
        <family val="2"/>
        <scheme val="minor"/>
      </rPr>
      <t xml:space="preserve"> 
</t>
    </r>
    <r>
      <rPr>
        <sz val="8"/>
        <rFont val="Calibri"/>
        <family val="2"/>
        <scheme val="minor"/>
      </rPr>
      <t>(wenn ja X)</t>
    </r>
  </si>
  <si>
    <r>
      <t>Cluster Süd-West</t>
    </r>
    <r>
      <rPr>
        <b/>
        <sz val="9"/>
        <rFont val="Calibri"/>
        <family val="2"/>
        <scheme val="minor"/>
      </rPr>
      <t xml:space="preserve"> </t>
    </r>
    <r>
      <rPr>
        <sz val="8"/>
        <rFont val="Calibri"/>
        <family val="2"/>
        <scheme val="minor"/>
      </rPr>
      <t>(wenn ja X)</t>
    </r>
  </si>
  <si>
    <r>
      <t xml:space="preserve">Cluster West </t>
    </r>
    <r>
      <rPr>
        <sz val="8"/>
        <rFont val="Calibri"/>
        <family val="2"/>
        <scheme val="minor"/>
      </rPr>
      <t>(wenn ja X)</t>
    </r>
  </si>
  <si>
    <r>
      <t xml:space="preserve">Cluster Nord </t>
    </r>
    <r>
      <rPr>
        <sz val="8"/>
        <rFont val="Calibri"/>
        <family val="2"/>
        <scheme val="minor"/>
      </rPr>
      <t>(wenn ja X)</t>
    </r>
  </si>
  <si>
    <r>
      <t xml:space="preserve">Baustein 1
</t>
    </r>
    <r>
      <rPr>
        <sz val="8"/>
        <rFont val="Calibri"/>
        <family val="2"/>
        <scheme val="minor"/>
      </rPr>
      <t>(11-stellige Zahl)</t>
    </r>
  </si>
  <si>
    <r>
      <t xml:space="preserve">Baustein 2
</t>
    </r>
    <r>
      <rPr>
        <sz val="8"/>
        <rFont val="Calibri"/>
        <family val="2"/>
        <scheme val="minor"/>
      </rPr>
      <t>(11-stellige Zahl</t>
    </r>
    <r>
      <rPr>
        <b/>
        <sz val="9"/>
        <rFont val="Calibri"/>
        <family val="2"/>
        <scheme val="minor"/>
      </rPr>
      <t>)</t>
    </r>
  </si>
  <si>
    <r>
      <t xml:space="preserve">Baustein 3
</t>
    </r>
    <r>
      <rPr>
        <sz val="8"/>
        <rFont val="Calibri"/>
        <family val="2"/>
        <scheme val="minor"/>
      </rPr>
      <t>(11-stellige Zahl)</t>
    </r>
  </si>
  <si>
    <r>
      <t xml:space="preserve">Baustein 4
</t>
    </r>
    <r>
      <rPr>
        <sz val="8"/>
        <rFont val="Calibri"/>
        <family val="2"/>
        <scheme val="minor"/>
      </rPr>
      <t>(11-stellige Zahl)</t>
    </r>
  </si>
  <si>
    <r>
      <t xml:space="preserve">Baustein 5
</t>
    </r>
    <r>
      <rPr>
        <sz val="8"/>
        <rFont val="Calibri"/>
        <family val="2"/>
        <scheme val="minor"/>
      </rPr>
      <t>(11-stellige Zahl)</t>
    </r>
  </si>
  <si>
    <r>
      <t xml:space="preserve">Baustein 6
</t>
    </r>
    <r>
      <rPr>
        <sz val="8"/>
        <rFont val="Calibri"/>
        <family val="2"/>
        <scheme val="minor"/>
      </rPr>
      <t>(11-stellige Zahl)</t>
    </r>
  </si>
  <si>
    <r>
      <t>MUKI EK</t>
    </r>
    <r>
      <rPr>
        <sz val="8"/>
        <rFont val="Calibri"/>
        <family val="2"/>
        <scheme val="minor"/>
      </rPr>
      <t xml:space="preserve"> </t>
    </r>
    <r>
      <rPr>
        <b/>
        <sz val="8"/>
        <rFont val="Calibri"/>
        <family val="2"/>
        <scheme val="minor"/>
      </rPr>
      <t>Stück GTIN der Mutter</t>
    </r>
    <r>
      <rPr>
        <sz val="8"/>
        <rFont val="Calibri"/>
        <family val="2"/>
        <scheme val="minor"/>
      </rPr>
      <t xml:space="preserve">
(max. 13 Stellen)</t>
    </r>
  </si>
  <si>
    <r>
      <t xml:space="preserve">MUKI VK 
</t>
    </r>
    <r>
      <rPr>
        <sz val="8"/>
        <rFont val="Calibri"/>
        <family val="2"/>
        <scheme val="minor"/>
      </rPr>
      <t>Stück GTIN der Mutter
(max. 13 Stellen)</t>
    </r>
  </si>
  <si>
    <r>
      <t xml:space="preserve">MUKI Werbung 
</t>
    </r>
    <r>
      <rPr>
        <sz val="8"/>
        <rFont val="Calibri"/>
        <family val="2"/>
        <scheme val="minor"/>
      </rPr>
      <t>Stück GTIN der Mutter
(max. 13 Stellen)</t>
    </r>
  </si>
  <si>
    <t>EUH380 Kann beim Menschen endokrine Störungen verursachen</t>
  </si>
  <si>
    <t>EUH381 Steht in dem Verdacht, beim Menschen endokrine Störungen zu verursachen</t>
  </si>
  <si>
    <t>EUH430 Kann endokrine Störungen in der Umwelt verursachen.</t>
  </si>
  <si>
    <t>EUH431 Steht in dem Verdacht, endokrine Störungen in der Umwelt zu verursachen.</t>
  </si>
  <si>
    <t>EUH440 Anreicherung in der Umwelt und in lebenden Organismen einschließlich Menschen.</t>
  </si>
  <si>
    <t>EUH441 Starke Anreicherung in der Umwelt und in lebenden Organismen einschließlich Menschen.</t>
  </si>
  <si>
    <t>EUH450 Kann lang anhaltende und diffuse Verschmutzung von Wasserressourcen verursachen.</t>
  </si>
  <si>
    <t>EUH451 Kann sehr lang anhaltende und diffuse Verschmutzung von Wasserressourcen verursachen.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</si>
</sst>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
    <numFmt numFmtId="165" formatCode="#,##0.000"/>
    <numFmt numFmtId="166" formatCode="\X"/>
    <numFmt numFmtId="167" formatCode="#,##0.0000"/>
    <numFmt numFmtId="168" formatCode="000"/>
    <numFmt numFmtId="169" formatCode="0.0"/>
    <numFmt numFmtId="170" formatCode="000000"/>
    <numFmt numFmtId="171" formatCode="0000"/>
    <numFmt numFmtId="172" formatCode="#,##0.00\ _€"/>
  </numFmts>
  <fonts count="47">
    <font>
      <sz val="11"/>
      <color theme="1"/>
      <name val="Calibri"/>
      <family val="2"/>
      <scheme val="minor"/>
    </font>
    <font>
      <b/>
      <sz val="10"/>
      <name val="Mic Shell Dlg"/>
    </font>
    <font>
      <sz val="10"/>
      <name val="MS Sans Serif"/>
      <family val="2"/>
    </font>
    <font>
      <sz val="10"/>
      <name val="Arial"/>
      <family val="2"/>
    </font>
    <font>
      <b/>
      <sz val="10"/>
      <name val="Arial"/>
      <family val="2"/>
    </font>
    <font>
      <b/>
      <u/>
      <sz val="24"/>
      <name val="Arial"/>
      <family val="2"/>
    </font>
    <font>
      <b/>
      <u/>
      <sz val="20"/>
      <name val="Arial"/>
      <family val="2"/>
    </font>
    <font>
      <sz val="9"/>
      <name val="Arial"/>
      <family val="2"/>
    </font>
    <font>
      <b/>
      <u/>
      <sz val="10"/>
      <name val="Arial"/>
      <family val="2"/>
    </font>
    <font>
      <sz val="11"/>
      <name val="Arial"/>
      <family val="2"/>
    </font>
    <font>
      <b/>
      <u/>
      <sz val="14"/>
      <name val="Arial"/>
      <family val="2"/>
    </font>
    <font>
      <b/>
      <sz val="9"/>
      <name val="Arial"/>
      <family val="2"/>
    </font>
    <font>
      <strike/>
      <sz val="10"/>
      <name val="Arial"/>
      <family val="2"/>
    </font>
    <font>
      <b/>
      <strike/>
      <sz val="9"/>
      <name val="Arial"/>
      <family val="2"/>
    </font>
    <font>
      <b/>
      <strike/>
      <sz val="9"/>
      <color rgb="FFFF0000"/>
      <name val="Arial"/>
      <family val="2"/>
    </font>
    <font>
      <b/>
      <strike/>
      <sz val="10"/>
      <color rgb="FFFF0000"/>
      <name val="Arial"/>
      <family val="2"/>
    </font>
    <font>
      <b/>
      <strike/>
      <sz val="10"/>
      <name val="Arial"/>
      <family val="2"/>
    </font>
    <font>
      <sz val="10"/>
      <name val="Microsoft Sans Serif"/>
      <family val="2"/>
    </font>
    <font>
      <sz val="8"/>
      <name val="Arial"/>
      <family val="2"/>
    </font>
    <font>
      <b/>
      <u/>
      <sz val="12"/>
      <name val="Arial"/>
      <family val="2"/>
    </font>
    <font>
      <sz val="8"/>
      <color indexed="81"/>
      <name val="Tahoma"/>
      <family val="2"/>
    </font>
    <font>
      <b/>
      <sz val="8"/>
      <color indexed="81"/>
      <name val="Tahoma"/>
      <family val="2"/>
    </font>
    <font>
      <sz val="11"/>
      <color theme="1"/>
      <name val="Arial"/>
      <family val="2"/>
    </font>
    <font>
      <sz val="12"/>
      <name val="Arial"/>
      <family val="2"/>
    </font>
    <font>
      <sz val="12"/>
      <color theme="1"/>
      <name val="Arial"/>
      <family val="2"/>
    </font>
    <font>
      <sz val="10"/>
      <name val="Mic Shell Dlg"/>
      <charset val="1"/>
    </font>
    <font>
      <b/>
      <sz val="9"/>
      <color indexed="81"/>
      <name val="Tahoma"/>
      <family val="2"/>
    </font>
    <font>
      <b/>
      <sz val="12"/>
      <name val="Calibri"/>
      <family val="2"/>
    </font>
    <font>
      <b/>
      <sz val="10"/>
      <name val="Calibri"/>
      <family val="2"/>
      <scheme val="minor"/>
    </font>
    <font>
      <b/>
      <sz val="8"/>
      <name val="Calibri"/>
      <family val="2"/>
      <scheme val="minor"/>
    </font>
    <font>
      <b/>
      <sz val="9"/>
      <name val="Calibri"/>
      <family val="2"/>
      <scheme val="minor"/>
    </font>
    <font>
      <b/>
      <sz val="12"/>
      <name val="Calibri"/>
      <family val="2"/>
      <scheme val="minor"/>
    </font>
    <font>
      <sz val="12"/>
      <name val="Calibri"/>
      <family val="2"/>
      <scheme val="minor"/>
    </font>
    <font>
      <sz val="10"/>
      <name val="Calibri"/>
      <family val="2"/>
      <scheme val="minor"/>
    </font>
    <font>
      <b/>
      <i/>
      <sz val="12"/>
      <name val="Calibri"/>
      <family val="2"/>
      <scheme val="minor"/>
    </font>
    <font>
      <sz val="11"/>
      <color theme="1"/>
      <name val="Calibri"/>
      <family val="2"/>
      <scheme val="minor"/>
    </font>
    <font>
      <b/>
      <sz val="10"/>
      <color theme="1"/>
      <name val="Calibri"/>
      <family val="2"/>
      <scheme val="minor"/>
    </font>
    <font>
      <b/>
      <sz val="8"/>
      <name val="Calibri"/>
      <family val="2"/>
    </font>
    <font>
      <b/>
      <sz val="9"/>
      <name val="Calibri"/>
      <family val="2"/>
    </font>
    <font>
      <b/>
      <sz val="9"/>
      <color rgb="FFFF0000"/>
      <name val="Calibri"/>
      <family val="2"/>
      <scheme val="minor"/>
    </font>
    <font>
      <sz val="11"/>
      <name val="Calibri"/>
      <family val="2"/>
      <scheme val="minor"/>
    </font>
    <font>
      <sz val="12"/>
      <name val="Calibri"/>
      <family val="2"/>
    </font>
    <font>
      <sz val="10"/>
      <name val="Calibri"/>
      <family val="2"/>
    </font>
    <font>
      <b/>
      <sz val="11"/>
      <color theme="1"/>
      <name val="Calibri"/>
      <family val="2"/>
      <scheme val="minor"/>
    </font>
    <font>
      <sz val="10"/>
      <color rgb="FF000000"/>
      <name val="Calibri"/>
      <family val="2"/>
      <scheme val="minor"/>
    </font>
    <font>
      <sz val="8"/>
      <name val="Calibri"/>
      <family val="2"/>
      <scheme val="minor"/>
    </font>
    <font>
      <sz val="8"/>
      <name val="Calibri"/>
      <family val="2"/>
    </font>
  </fonts>
  <fills count="24">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20">
    <xf numFmtId="0" fontId="0" fillId="0" borderId="0"/>
    <xf numFmtId="0" fontId="2" fillId="0" borderId="0"/>
    <xf numFmtId="0" fontId="3" fillId="0" borderId="0"/>
    <xf numFmtId="0" fontId="3" fillId="0" borderId="0"/>
    <xf numFmtId="0" fontId="2" fillId="0" borderId="0"/>
    <xf numFmtId="0" fontId="25" fillId="0" borderId="0"/>
    <xf numFmtId="0" fontId="35" fillId="7"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7" borderId="0" applyNumberFormat="0" applyBorder="0" applyAlignment="0" applyProtection="0"/>
    <xf numFmtId="0" fontId="35" fillId="8" borderId="0" applyNumberFormat="0" applyBorder="0" applyAlignment="0" applyProtection="0"/>
    <xf numFmtId="0" fontId="35" fillId="10" borderId="0" applyNumberFormat="0" applyBorder="0" applyAlignment="0" applyProtection="0"/>
    <xf numFmtId="0" fontId="35" fillId="12" borderId="0" applyNumberFormat="0" applyBorder="0" applyAlignment="0" applyProtection="0"/>
    <xf numFmtId="0" fontId="35" fillId="14" borderId="0" applyNumberFormat="0" applyBorder="0" applyAlignment="0" applyProtection="0"/>
    <xf numFmtId="0" fontId="35" fillId="16" borderId="0" applyNumberFormat="0" applyBorder="0" applyAlignment="0" applyProtection="0"/>
    <xf numFmtId="0" fontId="35" fillId="18" borderId="0" applyNumberFormat="0" applyBorder="0" applyAlignment="0" applyProtection="0"/>
    <xf numFmtId="0" fontId="35" fillId="6" borderId="19" applyNumberFormat="0" applyFont="0" applyAlignment="0" applyProtection="0"/>
    <xf numFmtId="0" fontId="3" fillId="0" borderId="0"/>
  </cellStyleXfs>
  <cellXfs count="233">
    <xf numFmtId="0" fontId="0" fillId="0" borderId="0" xfId="0"/>
    <xf numFmtId="0" fontId="1" fillId="3" borderId="1" xfId="0" applyFont="1" applyFill="1" applyBorder="1" applyAlignment="1">
      <alignment vertical="center" wrapText="1"/>
    </xf>
    <xf numFmtId="0" fontId="2" fillId="0" borderId="0" xfId="1"/>
    <xf numFmtId="0" fontId="4" fillId="0" borderId="0" xfId="3" applyFont="1" applyAlignment="1">
      <alignment horizontal="left"/>
    </xf>
    <xf numFmtId="0" fontId="4" fillId="0" borderId="0" xfId="3" applyFont="1"/>
    <xf numFmtId="0" fontId="3" fillId="0" borderId="0" xfId="3"/>
    <xf numFmtId="0" fontId="5" fillId="0" borderId="0" xfId="3" applyFont="1"/>
    <xf numFmtId="0" fontId="6" fillId="0" borderId="0" xfId="3" applyFont="1"/>
    <xf numFmtId="0" fontId="3" fillId="0" borderId="0" xfId="3" applyAlignment="1">
      <alignment horizontal="left"/>
    </xf>
    <xf numFmtId="0" fontId="4" fillId="0" borderId="0" xfId="3" applyFont="1" applyAlignment="1">
      <alignment vertical="top"/>
    </xf>
    <xf numFmtId="0" fontId="5" fillId="0" borderId="0" xfId="3" applyFont="1" applyAlignment="1">
      <alignment vertical="top"/>
    </xf>
    <xf numFmtId="0" fontId="7" fillId="0" borderId="0" xfId="3" applyFont="1" applyAlignment="1">
      <alignment horizontal="left"/>
    </xf>
    <xf numFmtId="0" fontId="3" fillId="0" borderId="0" xfId="3" applyAlignment="1">
      <alignment horizontal="right"/>
    </xf>
    <xf numFmtId="0" fontId="8" fillId="0" borderId="0" xfId="3" applyFont="1"/>
    <xf numFmtId="0" fontId="9" fillId="0" borderId="0" xfId="3" applyFont="1" applyAlignment="1">
      <alignment horizontal="left" vertical="top"/>
    </xf>
    <xf numFmtId="0" fontId="9" fillId="0" borderId="0" xfId="3" applyFont="1" applyAlignment="1" applyProtection="1">
      <alignment horizontal="left" vertical="top"/>
      <protection locked="0"/>
    </xf>
    <xf numFmtId="0" fontId="10" fillId="0" borderId="0" xfId="3" applyFont="1" applyAlignment="1">
      <alignment horizontal="left"/>
    </xf>
    <xf numFmtId="0" fontId="3" fillId="0" borderId="0" xfId="3" applyAlignment="1" applyProtection="1">
      <alignment horizontal="center"/>
      <protection locked="0"/>
    </xf>
    <xf numFmtId="0" fontId="10" fillId="0" borderId="0" xfId="3" applyFont="1" applyAlignment="1">
      <alignment horizontal="right"/>
    </xf>
    <xf numFmtId="0" fontId="9" fillId="0" borderId="0" xfId="3" applyFont="1" applyAlignment="1">
      <alignment horizontal="center" vertical="top"/>
    </xf>
    <xf numFmtId="0" fontId="11" fillId="0" borderId="0" xfId="3" applyFont="1" applyAlignment="1">
      <alignment horizontal="left" vertical="top"/>
    </xf>
    <xf numFmtId="0" fontId="3" fillId="0" borderId="0" xfId="3" applyAlignment="1">
      <alignment horizontal="center" vertical="top"/>
    </xf>
    <xf numFmtId="0" fontId="3" fillId="0" borderId="0" xfId="3" applyAlignment="1" applyProtection="1">
      <alignment horizontal="center" vertical="top"/>
      <protection locked="0"/>
    </xf>
    <xf numFmtId="49" fontId="3" fillId="0" borderId="0" xfId="3" applyNumberFormat="1" applyAlignment="1">
      <alignment horizontal="center"/>
    </xf>
    <xf numFmtId="0" fontId="8" fillId="0" borderId="0" xfId="3" applyFont="1" applyAlignment="1">
      <alignment horizontal="left" vertical="top"/>
    </xf>
    <xf numFmtId="49" fontId="12" fillId="0" borderId="0" xfId="3" applyNumberFormat="1" applyFont="1" applyAlignment="1">
      <alignment horizontal="left" wrapText="1"/>
    </xf>
    <xf numFmtId="0" fontId="3" fillId="0" borderId="0" xfId="3" applyAlignment="1">
      <alignment horizontal="center"/>
    </xf>
    <xf numFmtId="0" fontId="3" fillId="0" borderId="0" xfId="3" applyAlignment="1" applyProtection="1">
      <alignment horizontal="left" vertical="top"/>
      <protection locked="0"/>
    </xf>
    <xf numFmtId="49" fontId="3" fillId="0" borderId="0" xfId="3" applyNumberFormat="1"/>
    <xf numFmtId="0" fontId="7" fillId="0" borderId="0" xfId="3" applyFont="1" applyAlignment="1" applyProtection="1">
      <alignment horizontal="left" vertical="top"/>
      <protection locked="0"/>
    </xf>
    <xf numFmtId="0" fontId="7" fillId="0" borderId="0" xfId="3" applyFont="1" applyAlignment="1" applyProtection="1">
      <alignment horizontal="center" vertical="top"/>
      <protection locked="0"/>
    </xf>
    <xf numFmtId="0" fontId="7" fillId="0" borderId="0" xfId="3" applyFont="1" applyAlignment="1" applyProtection="1">
      <alignment vertical="top" wrapText="1"/>
      <protection locked="0"/>
    </xf>
    <xf numFmtId="0" fontId="11" fillId="0" borderId="0" xfId="3" applyFont="1" applyAlignment="1" applyProtection="1">
      <alignment horizontal="left" vertical="top"/>
      <protection locked="0"/>
    </xf>
    <xf numFmtId="0" fontId="13" fillId="0" borderId="0" xfId="3" applyFont="1" applyAlignment="1" applyProtection="1">
      <alignment horizontal="left" vertical="top"/>
      <protection locked="0"/>
    </xf>
    <xf numFmtId="0" fontId="14" fillId="0" borderId="0" xfId="3" applyFont="1" applyAlignment="1" applyProtection="1">
      <alignment horizontal="left" vertical="top"/>
      <protection locked="0"/>
    </xf>
    <xf numFmtId="0" fontId="3" fillId="0" borderId="0" xfId="3" applyAlignment="1">
      <alignment horizontal="left" wrapText="1"/>
    </xf>
    <xf numFmtId="0" fontId="3" fillId="0" borderId="2" xfId="3" applyBorder="1" applyAlignment="1">
      <alignment wrapText="1"/>
    </xf>
    <xf numFmtId="0" fontId="3" fillId="0" borderId="3" xfId="3" applyBorder="1"/>
    <xf numFmtId="0" fontId="3" fillId="0" borderId="4" xfId="3" applyBorder="1"/>
    <xf numFmtId="0" fontId="3" fillId="0" borderId="5" xfId="3" applyBorder="1"/>
    <xf numFmtId="0" fontId="3" fillId="0" borderId="6" xfId="3" applyBorder="1"/>
    <xf numFmtId="0" fontId="3" fillId="0" borderId="7" xfId="3" applyBorder="1"/>
    <xf numFmtId="0" fontId="3" fillId="0" borderId="8" xfId="3" applyBorder="1"/>
    <xf numFmtId="0" fontId="3" fillId="0" borderId="9" xfId="3" applyBorder="1"/>
    <xf numFmtId="0" fontId="3" fillId="0" borderId="0" xfId="3" applyAlignment="1" applyProtection="1">
      <alignment vertical="top"/>
      <protection locked="0"/>
    </xf>
    <xf numFmtId="0" fontId="7" fillId="0" borderId="0" xfId="3" applyFont="1" applyAlignment="1" applyProtection="1">
      <alignment vertical="top"/>
      <protection locked="0"/>
    </xf>
    <xf numFmtId="0" fontId="4" fillId="0" borderId="0" xfId="3" applyFont="1" applyAlignment="1" applyProtection="1">
      <alignment horizontal="left" vertical="top"/>
      <protection locked="0"/>
    </xf>
    <xf numFmtId="0" fontId="15" fillId="0" borderId="0" xfId="3" applyFont="1" applyAlignment="1" applyProtection="1">
      <alignment horizontal="left" vertical="top"/>
      <protection locked="0"/>
    </xf>
    <xf numFmtId="0" fontId="17" fillId="0" borderId="2" xfId="3" applyFont="1" applyBorder="1" applyAlignment="1">
      <alignment horizontal="left"/>
    </xf>
    <xf numFmtId="0" fontId="3" fillId="0" borderId="3" xfId="3" applyBorder="1" applyAlignment="1">
      <alignment horizontal="left"/>
    </xf>
    <xf numFmtId="0" fontId="3" fillId="0" borderId="4" xfId="3" applyBorder="1" applyAlignment="1">
      <alignment horizontal="center"/>
    </xf>
    <xf numFmtId="0" fontId="17" fillId="0" borderId="3" xfId="3" applyFont="1" applyBorder="1" applyAlignment="1">
      <alignment horizontal="left"/>
    </xf>
    <xf numFmtId="0" fontId="18" fillId="0" borderId="3" xfId="3" applyFont="1" applyBorder="1" applyAlignment="1">
      <alignment horizontal="center"/>
    </xf>
    <xf numFmtId="16" fontId="19" fillId="0" borderId="5" xfId="3" applyNumberFormat="1" applyFont="1" applyBorder="1" applyAlignment="1">
      <alignment horizontal="left"/>
    </xf>
    <xf numFmtId="0" fontId="17" fillId="0" borderId="0" xfId="3" applyFont="1"/>
    <xf numFmtId="0" fontId="18" fillId="0" borderId="0" xfId="3" applyFont="1" applyAlignment="1">
      <alignment horizontal="center"/>
    </xf>
    <xf numFmtId="49" fontId="3" fillId="0" borderId="7" xfId="3" applyNumberFormat="1" applyBorder="1" applyAlignment="1">
      <alignment horizontal="left"/>
    </xf>
    <xf numFmtId="0" fontId="3" fillId="0" borderId="8" xfId="3" applyBorder="1" applyAlignment="1">
      <alignment horizontal="left"/>
    </xf>
    <xf numFmtId="0" fontId="17" fillId="0" borderId="8" xfId="3" applyFont="1" applyBorder="1" applyAlignment="1">
      <alignment horizontal="left"/>
    </xf>
    <xf numFmtId="0" fontId="18" fillId="0" borderId="8" xfId="3" applyFont="1" applyBorder="1" applyAlignment="1">
      <alignment horizontal="center"/>
    </xf>
    <xf numFmtId="0" fontId="1" fillId="3" borderId="18" xfId="0" applyFont="1" applyFill="1" applyBorder="1" applyAlignment="1">
      <alignment vertical="center" wrapText="1"/>
    </xf>
    <xf numFmtId="0" fontId="3" fillId="0" borderId="0" xfId="5" applyFont="1" applyProtection="1">
      <protection locked="0"/>
    </xf>
    <xf numFmtId="0" fontId="3" fillId="0" borderId="0" xfId="5" applyFont="1"/>
    <xf numFmtId="0" fontId="23" fillId="0" borderId="0" xfId="5" applyFont="1" applyAlignment="1" applyProtection="1">
      <alignment wrapText="1"/>
      <protection locked="0"/>
    </xf>
    <xf numFmtId="14" fontId="33" fillId="0" borderId="1" xfId="0" applyNumberFormat="1" applyFont="1" applyBorder="1" applyAlignment="1" applyProtection="1">
      <alignment vertical="center" wrapText="1"/>
      <protection locked="0"/>
    </xf>
    <xf numFmtId="49"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2" fontId="33" fillId="0" borderId="1" xfId="0" applyNumberFormat="1" applyFont="1" applyBorder="1" applyAlignment="1" applyProtection="1">
      <alignment vertical="center" wrapText="1"/>
      <protection locked="0"/>
    </xf>
    <xf numFmtId="1" fontId="33" fillId="0" borderId="1" xfId="4" applyNumberFormat="1" applyFont="1" applyBorder="1" applyAlignment="1" applyProtection="1">
      <alignment horizontal="left" vertical="center"/>
      <protection locked="0"/>
    </xf>
    <xf numFmtId="1" fontId="33" fillId="0" borderId="1" xfId="0" applyNumberFormat="1" applyFont="1" applyBorder="1" applyAlignment="1" applyProtection="1">
      <alignment vertical="center" wrapText="1"/>
      <protection locked="0"/>
    </xf>
    <xf numFmtId="165" fontId="33" fillId="0" borderId="1" xfId="0" applyNumberFormat="1" applyFont="1" applyBorder="1" applyAlignment="1" applyProtection="1">
      <alignment vertical="center" wrapText="1"/>
      <protection locked="0"/>
    </xf>
    <xf numFmtId="9"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vertical="top"/>
      <protection locked="0"/>
    </xf>
    <xf numFmtId="0" fontId="33" fillId="0" borderId="1" xfId="0" applyFont="1" applyBorder="1" applyProtection="1">
      <protection locked="0"/>
    </xf>
    <xf numFmtId="0" fontId="33" fillId="0" borderId="1" xfId="0" applyFont="1" applyBorder="1" applyAlignment="1" applyProtection="1">
      <alignment horizontal="left" vertical="center" wrapText="1"/>
      <protection locked="0"/>
    </xf>
    <xf numFmtId="0" fontId="0" fillId="0" borderId="0" xfId="0" applyProtection="1">
      <protection locked="0"/>
    </xf>
    <xf numFmtId="165" fontId="0" fillId="0" borderId="1" xfId="0" applyNumberFormat="1" applyBorder="1" applyProtection="1">
      <protection locked="0"/>
    </xf>
    <xf numFmtId="165" fontId="0" fillId="0" borderId="0" xfId="0" applyNumberFormat="1" applyProtection="1">
      <protection locked="0"/>
    </xf>
    <xf numFmtId="166" fontId="3" fillId="0" borderId="11" xfId="5" applyNumberFormat="1" applyFont="1" applyBorder="1" applyAlignment="1" applyProtection="1">
      <alignment horizontal="center" vertical="center"/>
      <protection locked="0"/>
    </xf>
    <xf numFmtId="166" fontId="3" fillId="0" borderId="1" xfId="5" applyNumberFormat="1" applyFont="1" applyBorder="1" applyAlignment="1" applyProtection="1">
      <alignment horizontal="center" vertical="center"/>
      <protection locked="0"/>
    </xf>
    <xf numFmtId="166" fontId="3" fillId="0" borderId="0" xfId="5" applyNumberFormat="1" applyFont="1" applyAlignment="1" applyProtection="1">
      <alignment horizontal="center"/>
      <protection locked="0"/>
    </xf>
    <xf numFmtId="165" fontId="33" fillId="0" borderId="1" xfId="4" applyNumberFormat="1" applyFont="1" applyBorder="1" applyAlignment="1" applyProtection="1">
      <alignment horizontal="left" vertical="center"/>
      <protection locked="0"/>
    </xf>
    <xf numFmtId="165" fontId="33" fillId="0" borderId="1" xfId="0" applyNumberFormat="1" applyFont="1" applyBorder="1" applyAlignment="1" applyProtection="1">
      <alignment horizontal="left" vertical="top" wrapText="1"/>
      <protection locked="0"/>
    </xf>
    <xf numFmtId="165" fontId="33" fillId="0" borderId="1" xfId="0" applyNumberFormat="1" applyFont="1" applyBorder="1" applyAlignment="1" applyProtection="1">
      <alignment vertical="top"/>
      <protection locked="0"/>
    </xf>
    <xf numFmtId="165" fontId="33" fillId="0" borderId="1" xfId="0" applyNumberFormat="1" applyFont="1" applyBorder="1" applyProtection="1">
      <protection locked="0"/>
    </xf>
    <xf numFmtId="4" fontId="33" fillId="0" borderId="1" xfId="0" applyNumberFormat="1" applyFont="1" applyBorder="1" applyAlignment="1" applyProtection="1">
      <alignment vertical="center" wrapText="1"/>
      <protection locked="0"/>
    </xf>
    <xf numFmtId="4" fontId="33" fillId="0" borderId="1" xfId="0" applyNumberFormat="1" applyFont="1" applyBorder="1" applyAlignment="1" applyProtection="1">
      <alignment horizontal="left" vertical="top" wrapText="1"/>
      <protection locked="0"/>
    </xf>
    <xf numFmtId="4" fontId="33" fillId="0" borderId="1" xfId="0" applyNumberFormat="1" applyFont="1" applyBorder="1" applyAlignment="1" applyProtection="1">
      <alignment vertical="top"/>
      <protection locked="0"/>
    </xf>
    <xf numFmtId="4" fontId="33" fillId="0" borderId="1" xfId="0" applyNumberFormat="1" applyFont="1" applyBorder="1" applyProtection="1">
      <protection locked="0"/>
    </xf>
    <xf numFmtId="165" fontId="33" fillId="0" borderId="1" xfId="0" applyNumberFormat="1" applyFont="1" applyBorder="1" applyAlignment="1" applyProtection="1">
      <alignment horizontal="left" vertical="center" wrapText="1"/>
      <protection locked="0"/>
    </xf>
    <xf numFmtId="3" fontId="33" fillId="0" borderId="1" xfId="0" applyNumberFormat="1" applyFont="1" applyBorder="1" applyAlignment="1" applyProtection="1">
      <alignment vertical="center" wrapText="1"/>
      <protection locked="0"/>
    </xf>
    <xf numFmtId="3" fontId="33" fillId="0" borderId="1" xfId="0" applyNumberFormat="1" applyFont="1" applyBorder="1" applyAlignment="1" applyProtection="1">
      <alignment horizontal="left" vertical="top" wrapText="1"/>
      <protection locked="0"/>
    </xf>
    <xf numFmtId="3" fontId="33" fillId="0" borderId="1" xfId="0" applyNumberFormat="1" applyFont="1" applyBorder="1" applyAlignment="1" applyProtection="1">
      <alignment vertical="top"/>
      <protection locked="0"/>
    </xf>
    <xf numFmtId="3" fontId="33" fillId="0" borderId="1" xfId="0" applyNumberFormat="1" applyFont="1" applyBorder="1" applyProtection="1">
      <protection locked="0"/>
    </xf>
    <xf numFmtId="0" fontId="33" fillId="0" borderId="0" xfId="0" applyFont="1" applyProtection="1">
      <protection locked="0"/>
    </xf>
    <xf numFmtId="167" fontId="33" fillId="0" borderId="1" xfId="4" applyNumberFormat="1" applyFont="1" applyBorder="1" applyAlignment="1" applyProtection="1">
      <alignment horizontal="left" vertical="center"/>
      <protection locked="0"/>
    </xf>
    <xf numFmtId="167" fontId="33" fillId="0" borderId="1" xfId="0" applyNumberFormat="1" applyFont="1" applyBorder="1" applyAlignment="1" applyProtection="1">
      <alignment vertical="center" wrapText="1"/>
      <protection locked="0"/>
    </xf>
    <xf numFmtId="167" fontId="33" fillId="0" borderId="1" xfId="0" applyNumberFormat="1" applyFont="1" applyBorder="1" applyAlignment="1" applyProtection="1">
      <alignment horizontal="left" vertical="top" wrapText="1"/>
      <protection locked="0"/>
    </xf>
    <xf numFmtId="167" fontId="33" fillId="0" borderId="1" xfId="0" applyNumberFormat="1" applyFont="1" applyBorder="1" applyAlignment="1" applyProtection="1">
      <alignment vertical="top"/>
      <protection locked="0"/>
    </xf>
    <xf numFmtId="167" fontId="33" fillId="0" borderId="1" xfId="0" applyNumberFormat="1" applyFont="1" applyBorder="1" applyProtection="1">
      <protection locked="0"/>
    </xf>
    <xf numFmtId="4" fontId="33" fillId="0" borderId="1" xfId="0" applyNumberFormat="1" applyFont="1" applyBorder="1" applyAlignment="1" applyProtection="1">
      <alignment horizontal="center" vertical="center"/>
      <protection locked="0"/>
    </xf>
    <xf numFmtId="4" fontId="33" fillId="2" borderId="1" xfId="0" applyNumberFormat="1" applyFont="1" applyFill="1" applyBorder="1" applyProtection="1">
      <protection locked="0"/>
    </xf>
    <xf numFmtId="1" fontId="33" fillId="0" borderId="1" xfId="0" applyNumberFormat="1" applyFont="1" applyBorder="1" applyAlignment="1" applyProtection="1">
      <alignment horizontal="left" vertical="center" wrapText="1"/>
      <protection locked="0"/>
    </xf>
    <xf numFmtId="0" fontId="33" fillId="5" borderId="1" xfId="0" applyFont="1" applyFill="1" applyBorder="1" applyAlignment="1" applyProtection="1">
      <alignment vertical="center" wrapText="1"/>
      <protection locked="0"/>
    </xf>
    <xf numFmtId="1" fontId="33" fillId="4" borderId="11" xfId="5" applyNumberFormat="1" applyFont="1" applyFill="1" applyBorder="1" applyAlignment="1">
      <alignment horizontal="left" vertical="center" wrapText="1"/>
    </xf>
    <xf numFmtId="165" fontId="35" fillId="0" borderId="1" xfId="0" applyNumberFormat="1" applyFont="1" applyBorder="1" applyProtection="1">
      <protection locked="0"/>
    </xf>
    <xf numFmtId="0" fontId="33" fillId="4" borderId="11" xfId="5" applyFont="1" applyFill="1" applyBorder="1" applyAlignment="1">
      <alignment horizontal="left" vertical="center" wrapText="1"/>
    </xf>
    <xf numFmtId="0" fontId="0" fillId="0" borderId="0" xfId="0" applyAlignment="1">
      <alignment horizontal="center"/>
    </xf>
    <xf numFmtId="49" fontId="0" fillId="0" borderId="0" xfId="0" applyNumberFormat="1" applyAlignment="1">
      <alignment horizontal="center"/>
    </xf>
    <xf numFmtId="0" fontId="0" fillId="0" borderId="0" xfId="19" applyFont="1" applyAlignment="1">
      <alignment horizontal="center"/>
    </xf>
    <xf numFmtId="0" fontId="33" fillId="0" borderId="1" xfId="4" applyFont="1" applyBorder="1" applyAlignment="1" applyProtection="1">
      <alignment horizontal="left" vertical="center" wrapText="1"/>
      <protection locked="0"/>
    </xf>
    <xf numFmtId="0" fontId="31" fillId="19" borderId="21" xfId="0" applyFont="1" applyFill="1" applyBorder="1" applyAlignment="1">
      <alignment vertical="center" wrapText="1"/>
    </xf>
    <xf numFmtId="0" fontId="31" fillId="19" borderId="21" xfId="0" applyFont="1" applyFill="1" applyBorder="1" applyAlignment="1">
      <alignment horizontal="left" vertical="center" wrapText="1"/>
    </xf>
    <xf numFmtId="0" fontId="33" fillId="0" borderId="11" xfId="0" applyFont="1" applyBorder="1" applyAlignment="1" applyProtection="1">
      <alignment horizontal="left" vertical="center" wrapText="1"/>
      <protection locked="0"/>
    </xf>
    <xf numFmtId="0" fontId="31" fillId="19" borderId="20" xfId="0" applyFont="1" applyFill="1" applyBorder="1" applyAlignment="1">
      <alignment horizontal="left" vertical="center" wrapText="1"/>
    </xf>
    <xf numFmtId="0" fontId="31" fillId="19" borderId="22" xfId="0" applyFont="1" applyFill="1" applyBorder="1" applyAlignment="1">
      <alignment horizontal="left" vertical="center" wrapText="1"/>
    </xf>
    <xf numFmtId="0" fontId="27" fillId="19" borderId="1" xfId="0" applyFont="1" applyFill="1" applyBorder="1" applyAlignment="1">
      <alignment vertical="center" wrapText="1"/>
    </xf>
    <xf numFmtId="0" fontId="31" fillId="19" borderId="1" xfId="5" applyFont="1" applyFill="1" applyBorder="1" applyAlignment="1">
      <alignment horizontal="center" wrapText="1"/>
    </xf>
    <xf numFmtId="0" fontId="30" fillId="19" borderId="1" xfId="5" applyFont="1" applyFill="1" applyBorder="1" applyAlignment="1">
      <alignment horizontal="center" wrapText="1"/>
    </xf>
    <xf numFmtId="0" fontId="28" fillId="19" borderId="1" xfId="5" applyFont="1" applyFill="1" applyBorder="1" applyAlignment="1">
      <alignment horizontal="center" wrapText="1"/>
    </xf>
    <xf numFmtId="0" fontId="31" fillId="19" borderId="1" xfId="0" applyFont="1" applyFill="1" applyBorder="1" applyAlignment="1">
      <alignment horizontal="center" vertical="center" wrapText="1"/>
    </xf>
    <xf numFmtId="0" fontId="31" fillId="19" borderId="1" xfId="0" applyFont="1" applyFill="1" applyBorder="1" applyAlignment="1">
      <alignment vertical="center" wrapText="1"/>
    </xf>
    <xf numFmtId="0" fontId="31" fillId="19" borderId="10" xfId="0" applyFont="1" applyFill="1" applyBorder="1" applyAlignment="1">
      <alignment horizontal="center" vertical="center" wrapText="1"/>
    </xf>
    <xf numFmtId="0" fontId="34" fillId="19" borderId="10" xfId="0" applyFont="1" applyFill="1" applyBorder="1" applyAlignment="1">
      <alignment horizontal="center" vertical="center" wrapText="1"/>
    </xf>
    <xf numFmtId="49" fontId="0" fillId="0" borderId="0" xfId="0" applyNumberFormat="1" applyAlignment="1">
      <alignment horizontal="left"/>
    </xf>
    <xf numFmtId="0" fontId="0" fillId="0" borderId="0" xfId="0" applyAlignment="1">
      <alignment horizontal="left"/>
    </xf>
    <xf numFmtId="168" fontId="0" fillId="0" borderId="0" xfId="0" applyNumberFormat="1" applyAlignment="1">
      <alignment horizontal="center"/>
    </xf>
    <xf numFmtId="0" fontId="1" fillId="3" borderId="5" xfId="0" applyFont="1" applyFill="1" applyBorder="1" applyAlignment="1">
      <alignment vertical="center" wrapText="1"/>
    </xf>
    <xf numFmtId="1" fontId="33" fillId="4" borderId="1" xfId="5" applyNumberFormat="1" applyFont="1" applyFill="1" applyBorder="1" applyAlignment="1">
      <alignment horizontal="left" vertical="center" wrapText="1"/>
    </xf>
    <xf numFmtId="0" fontId="33" fillId="4" borderId="1" xfId="5" applyFont="1" applyFill="1" applyBorder="1" applyAlignment="1">
      <alignment horizontal="left" vertical="center" wrapText="1"/>
    </xf>
    <xf numFmtId="0" fontId="27" fillId="19" borderId="18" xfId="0" applyFont="1" applyFill="1" applyBorder="1" applyAlignment="1">
      <alignment horizontal="left" vertical="center" wrapText="1"/>
    </xf>
    <xf numFmtId="0" fontId="27" fillId="19" borderId="10" xfId="0" applyFont="1" applyFill="1" applyBorder="1" applyAlignment="1">
      <alignment horizontal="left" vertical="center" wrapText="1"/>
    </xf>
    <xf numFmtId="0" fontId="3" fillId="20" borderId="1" xfId="0" applyFont="1" applyFill="1" applyBorder="1" applyAlignment="1">
      <alignment horizontal="center" vertical="center" wrapText="1"/>
    </xf>
    <xf numFmtId="0" fontId="0" fillId="0" borderId="0" xfId="0" applyAlignment="1">
      <alignment horizontal="left" vertical="center" wrapText="1"/>
    </xf>
    <xf numFmtId="4" fontId="33" fillId="0" borderId="1" xfId="0" applyNumberFormat="1" applyFont="1" applyBorder="1" applyAlignment="1" applyProtection="1">
      <alignment horizontal="left" vertical="center" wrapText="1"/>
      <protection locked="0"/>
    </xf>
    <xf numFmtId="4" fontId="33" fillId="2" borderId="1" xfId="0" applyNumberFormat="1" applyFont="1" applyFill="1" applyBorder="1" applyAlignment="1" applyProtection="1">
      <alignment wrapText="1"/>
      <protection locked="0"/>
    </xf>
    <xf numFmtId="164" fontId="31" fillId="19" borderId="24" xfId="0" applyNumberFormat="1" applyFont="1" applyFill="1" applyBorder="1" applyAlignment="1">
      <alignment vertical="center" wrapText="1"/>
    </xf>
    <xf numFmtId="14" fontId="31" fillId="0" borderId="0" xfId="2" applyNumberFormat="1" applyFont="1" applyAlignment="1">
      <alignment horizontal="right"/>
    </xf>
    <xf numFmtId="164" fontId="31" fillId="19" borderId="1" xfId="0" applyNumberFormat="1" applyFont="1" applyFill="1" applyBorder="1" applyAlignment="1">
      <alignment vertical="center" wrapText="1"/>
    </xf>
    <xf numFmtId="0" fontId="33" fillId="19" borderId="1" xfId="0" applyFont="1" applyFill="1" applyBorder="1" applyAlignment="1">
      <alignment horizontal="center" vertical="center" wrapText="1"/>
    </xf>
    <xf numFmtId="1" fontId="33" fillId="19" borderId="1" xfId="0" applyNumberFormat="1" applyFont="1" applyFill="1" applyBorder="1" applyAlignment="1">
      <alignment horizontal="center" vertical="center" wrapText="1"/>
    </xf>
    <xf numFmtId="1" fontId="3" fillId="20" borderId="1" xfId="0" applyNumberFormat="1" applyFont="1" applyFill="1" applyBorder="1" applyAlignment="1">
      <alignment vertical="center" wrapText="1"/>
    </xf>
    <xf numFmtId="1" fontId="33" fillId="0" borderId="1" xfId="0" applyNumberFormat="1" applyFont="1" applyBorder="1" applyProtection="1">
      <protection locked="0"/>
    </xf>
    <xf numFmtId="0" fontId="33" fillId="0" borderId="1" xfId="0" applyFont="1" applyBorder="1" applyAlignment="1" applyProtection="1">
      <alignment wrapText="1"/>
      <protection locked="0"/>
    </xf>
    <xf numFmtId="164" fontId="33" fillId="0" borderId="1" xfId="0" applyNumberFormat="1" applyFont="1" applyBorder="1" applyProtection="1">
      <protection locked="0"/>
    </xf>
    <xf numFmtId="0" fontId="40" fillId="0" borderId="0" xfId="0" applyFont="1" applyAlignment="1">
      <alignment horizontal="left" vertical="center" wrapText="1"/>
    </xf>
    <xf numFmtId="0" fontId="33" fillId="5" borderId="1" xfId="0" applyFont="1" applyFill="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171" fontId="3" fillId="20" borderId="1" xfId="0" applyNumberFormat="1" applyFont="1" applyFill="1" applyBorder="1" applyAlignment="1" applyProtection="1">
      <alignment vertical="center" wrapText="1"/>
      <protection locked="0"/>
    </xf>
    <xf numFmtId="0" fontId="0" fillId="0" borderId="1" xfId="0" applyBorder="1" applyProtection="1">
      <protection locked="0"/>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169" fontId="0" fillId="0" borderId="1" xfId="0" applyNumberFormat="1" applyBorder="1" applyAlignment="1" applyProtection="1">
      <alignment horizontal="left" vertical="center"/>
      <protection locked="0"/>
    </xf>
    <xf numFmtId="2" fontId="0" fillId="0" borderId="1" xfId="0" applyNumberFormat="1" applyBorder="1" applyAlignment="1" applyProtection="1">
      <alignment horizontal="left" vertical="center"/>
      <protection locked="0"/>
    </xf>
    <xf numFmtId="0" fontId="3" fillId="20" borderId="1" xfId="0" applyFont="1" applyFill="1" applyBorder="1" applyAlignment="1" applyProtection="1">
      <alignment vertical="center" wrapText="1"/>
      <protection locked="0"/>
    </xf>
    <xf numFmtId="168" fontId="3" fillId="20" borderId="1" xfId="0" applyNumberFormat="1" applyFont="1" applyFill="1" applyBorder="1" applyAlignment="1" applyProtection="1">
      <alignment horizontal="left" vertical="center" wrapText="1"/>
      <protection locked="0"/>
    </xf>
    <xf numFmtId="170" fontId="3" fillId="20" borderId="1" xfId="0" applyNumberFormat="1" applyFont="1" applyFill="1" applyBorder="1" applyAlignment="1" applyProtection="1">
      <alignment horizontal="left" vertical="center" wrapText="1"/>
      <protection locked="0"/>
    </xf>
    <xf numFmtId="171" fontId="3" fillId="20" borderId="1" xfId="0" applyNumberFormat="1" applyFont="1" applyFill="1" applyBorder="1" applyAlignment="1" applyProtection="1">
      <alignment horizontal="left" vertical="center" wrapText="1"/>
      <protection locked="0"/>
    </xf>
    <xf numFmtId="168" fontId="3" fillId="20" borderId="1" xfId="0" applyNumberFormat="1" applyFont="1" applyFill="1" applyBorder="1" applyAlignment="1" applyProtection="1">
      <alignment vertical="center" wrapText="1"/>
      <protection locked="0"/>
    </xf>
    <xf numFmtId="170" fontId="3" fillId="20" borderId="1" xfId="0" applyNumberFormat="1" applyFont="1" applyFill="1" applyBorder="1" applyAlignment="1" applyProtection="1">
      <alignment vertical="center" wrapText="1"/>
      <protection locked="0"/>
    </xf>
    <xf numFmtId="172" fontId="3" fillId="20" borderId="1" xfId="0" applyNumberFormat="1" applyFont="1" applyFill="1" applyBorder="1" applyAlignment="1" applyProtection="1">
      <alignment horizontal="center" vertical="center" wrapText="1"/>
      <protection locked="0"/>
    </xf>
    <xf numFmtId="0" fontId="3" fillId="20" borderId="1" xfId="0" applyFont="1" applyFill="1" applyBorder="1" applyAlignment="1" applyProtection="1">
      <alignment horizontal="left" vertical="center" wrapText="1"/>
      <protection locked="0"/>
    </xf>
    <xf numFmtId="171" fontId="3" fillId="20" borderId="1" xfId="0" applyNumberFormat="1" applyFont="1" applyFill="1" applyBorder="1" applyAlignment="1" applyProtection="1">
      <alignment horizontal="center" vertical="center" wrapText="1"/>
      <protection locked="0"/>
    </xf>
    <xf numFmtId="0" fontId="3" fillId="20" borderId="1" xfId="0" applyFont="1" applyFill="1" applyBorder="1" applyAlignment="1" applyProtection="1">
      <alignment horizontal="left" wrapText="1"/>
      <protection locked="0"/>
    </xf>
    <xf numFmtId="171" fontId="3" fillId="20" borderId="1" xfId="0" applyNumberFormat="1" applyFont="1" applyFill="1" applyBorder="1" applyAlignment="1" applyProtection="1">
      <alignment horizontal="center" wrapText="1"/>
      <protection locked="0"/>
    </xf>
    <xf numFmtId="0" fontId="22" fillId="0" borderId="0" xfId="0" applyFont="1" applyAlignment="1" applyProtection="1">
      <alignment horizontal="left"/>
      <protection locked="0"/>
    </xf>
    <xf numFmtId="1" fontId="0" fillId="0" borderId="0" xfId="0" applyNumberFormat="1" applyProtection="1">
      <protection locked="0"/>
    </xf>
    <xf numFmtId="0" fontId="27" fillId="19" borderId="1" xfId="0" applyFont="1" applyFill="1" applyBorder="1" applyAlignment="1">
      <alignment horizontal="left" vertical="center" wrapText="1"/>
    </xf>
    <xf numFmtId="0" fontId="33" fillId="0" borderId="1" xfId="0" applyFont="1" applyBorder="1" applyAlignment="1" applyProtection="1">
      <alignment horizontal="left" vertical="top"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vertical="top"/>
      <protection locked="0"/>
    </xf>
    <xf numFmtId="0" fontId="3" fillId="0" borderId="0" xfId="0" applyFont="1" applyProtection="1">
      <protection locked="0"/>
    </xf>
    <xf numFmtId="0" fontId="24" fillId="0" borderId="0" xfId="0" applyFont="1" applyProtection="1">
      <protection locked="0"/>
    </xf>
    <xf numFmtId="0" fontId="22" fillId="0" borderId="0" xfId="0" applyFont="1" applyProtection="1">
      <protection locked="0"/>
    </xf>
    <xf numFmtId="1" fontId="0" fillId="0" borderId="1" xfId="0" applyNumberFormat="1" applyBorder="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left" vertical="center"/>
      <protection locked="0"/>
    </xf>
    <xf numFmtId="0" fontId="0" fillId="0" borderId="0" xfId="0" applyAlignment="1" applyProtection="1">
      <alignment vertical="center"/>
      <protection locked="0"/>
    </xf>
    <xf numFmtId="0" fontId="35" fillId="0" borderId="0" xfId="0" applyFont="1" applyProtection="1">
      <protection locked="0"/>
    </xf>
    <xf numFmtId="164" fontId="31" fillId="22" borderId="1" xfId="0" applyNumberFormat="1" applyFont="1" applyFill="1" applyBorder="1" applyAlignment="1">
      <alignment vertical="top" wrapText="1"/>
    </xf>
    <xf numFmtId="0" fontId="27" fillId="21" borderId="10" xfId="0" applyFont="1" applyFill="1" applyBorder="1" applyAlignment="1">
      <alignment horizontal="left" vertical="center" wrapText="1"/>
    </xf>
    <xf numFmtId="0" fontId="31" fillId="19" borderId="1" xfId="5" applyFont="1" applyFill="1" applyBorder="1" applyAlignment="1" applyProtection="1">
      <alignment horizontal="center" wrapText="1"/>
      <protection locked="0"/>
    </xf>
    <xf numFmtId="0" fontId="31" fillId="19" borderId="1" xfId="0" applyFont="1" applyFill="1" applyBorder="1" applyAlignment="1">
      <alignment vertical="top" wrapText="1"/>
    </xf>
    <xf numFmtId="0" fontId="31" fillId="19" borderId="1" xfId="0" applyFont="1" applyFill="1" applyBorder="1" applyAlignment="1">
      <alignment horizontal="left" vertical="top" wrapText="1"/>
    </xf>
    <xf numFmtId="0" fontId="31" fillId="22" borderId="1" xfId="0" applyFont="1" applyFill="1" applyBorder="1" applyAlignment="1">
      <alignment vertical="top" wrapText="1"/>
    </xf>
    <xf numFmtId="0" fontId="31" fillId="22" borderId="1" xfId="0" applyFont="1" applyFill="1" applyBorder="1" applyAlignment="1">
      <alignment horizontal="left" vertical="top" wrapText="1"/>
    </xf>
    <xf numFmtId="164" fontId="31" fillId="19" borderId="1" xfId="0" applyNumberFormat="1" applyFont="1" applyFill="1" applyBorder="1" applyAlignment="1">
      <alignment vertical="top" wrapText="1"/>
    </xf>
    <xf numFmtId="0" fontId="32" fillId="0" borderId="0" xfId="0" applyFont="1" applyAlignment="1" applyProtection="1">
      <alignment vertical="top" wrapText="1"/>
      <protection locked="0"/>
    </xf>
    <xf numFmtId="0" fontId="27" fillId="19" borderId="1" xfId="0" applyFont="1" applyFill="1" applyBorder="1" applyAlignment="1">
      <alignment vertical="top" wrapText="1"/>
    </xf>
    <xf numFmtId="0" fontId="31" fillId="19" borderId="23" xfId="0" applyFont="1" applyFill="1" applyBorder="1" applyAlignment="1">
      <alignment vertical="top" wrapText="1"/>
    </xf>
    <xf numFmtId="0" fontId="27" fillId="22" borderId="1" xfId="0" applyFont="1" applyFill="1" applyBorder="1" applyAlignment="1">
      <alignment vertical="top" wrapText="1"/>
    </xf>
    <xf numFmtId="0" fontId="36" fillId="0" borderId="0" xfId="0" applyFont="1" applyAlignment="1" applyProtection="1">
      <alignment horizontal="center" vertical="top"/>
      <protection locked="0"/>
    </xf>
    <xf numFmtId="0" fontId="0" fillId="0" borderId="0" xfId="0" applyAlignment="1">
      <alignment wrapText="1"/>
    </xf>
    <xf numFmtId="0" fontId="29" fillId="19" borderId="1" xfId="5" applyFont="1" applyFill="1" applyBorder="1" applyAlignment="1">
      <alignment horizontal="center" wrapText="1"/>
    </xf>
    <xf numFmtId="0" fontId="43" fillId="21" borderId="0" xfId="0" applyFont="1" applyFill="1" applyAlignment="1">
      <alignment vertical="top" wrapText="1"/>
    </xf>
    <xf numFmtId="0" fontId="43" fillId="21" borderId="0" xfId="0" applyFont="1" applyFill="1"/>
    <xf numFmtId="0" fontId="44" fillId="0" borderId="0" xfId="0" applyFont="1" applyAlignment="1">
      <alignment vertical="center" wrapText="1"/>
    </xf>
    <xf numFmtId="0" fontId="1" fillId="21" borderId="5" xfId="0" applyFont="1" applyFill="1" applyBorder="1" applyAlignment="1">
      <alignment vertical="center" wrapText="1"/>
    </xf>
    <xf numFmtId="0" fontId="0" fillId="21" borderId="0" xfId="0" applyFill="1" applyAlignment="1">
      <alignment horizontal="center" vertical="top"/>
    </xf>
    <xf numFmtId="0" fontId="0" fillId="21" borderId="0" xfId="0" applyFill="1" applyAlignment="1">
      <alignment horizontal="left"/>
    </xf>
    <xf numFmtId="0" fontId="0" fillId="21" borderId="0" xfId="19" applyFont="1" applyFill="1" applyAlignment="1">
      <alignment horizontal="center"/>
    </xf>
    <xf numFmtId="0" fontId="27" fillId="19" borderId="1" xfId="0" applyFont="1" applyFill="1" applyBorder="1" applyAlignment="1">
      <alignment horizontal="left" vertical="top" wrapText="1"/>
    </xf>
    <xf numFmtId="164" fontId="31" fillId="19" borderId="1" xfId="0" applyNumberFormat="1" applyFont="1" applyFill="1" applyBorder="1" applyAlignment="1">
      <alignment horizontal="left" vertical="top" wrapText="1"/>
    </xf>
    <xf numFmtId="0" fontId="31" fillId="19" borderId="21" xfId="0" applyFont="1" applyFill="1" applyBorder="1" applyAlignment="1">
      <alignment horizontal="left" vertical="top" wrapText="1"/>
    </xf>
    <xf numFmtId="164" fontId="31" fillId="19" borderId="22" xfId="0" applyNumberFormat="1" applyFont="1" applyFill="1" applyBorder="1" applyAlignment="1">
      <alignment horizontal="left" vertical="top" wrapText="1"/>
    </xf>
    <xf numFmtId="164" fontId="31" fillId="19" borderId="21" xfId="0" applyNumberFormat="1" applyFont="1" applyFill="1" applyBorder="1" applyAlignment="1">
      <alignment horizontal="left" vertical="top" wrapText="1"/>
    </xf>
    <xf numFmtId="164" fontId="31" fillId="19" borderId="24" xfId="0" applyNumberFormat="1" applyFont="1" applyFill="1" applyBorder="1" applyAlignment="1">
      <alignment horizontal="left" vertical="top" wrapText="1"/>
    </xf>
    <xf numFmtId="164" fontId="31" fillId="19" borderId="10" xfId="0" applyNumberFormat="1" applyFont="1" applyFill="1" applyBorder="1" applyAlignment="1">
      <alignment horizontal="left" vertical="top" wrapText="1"/>
    </xf>
    <xf numFmtId="0" fontId="0" fillId="0" borderId="0" xfId="0" applyAlignment="1">
      <alignment horizontal="left" vertical="top"/>
    </xf>
    <xf numFmtId="0" fontId="33" fillId="0" borderId="1" xfId="0" applyNumberFormat="1" applyFont="1" applyBorder="1" applyAlignment="1" applyProtection="1">
      <alignment horizontal="left" vertical="center" wrapText="1"/>
      <protection locked="0"/>
    </xf>
    <xf numFmtId="0" fontId="33" fillId="0" borderId="1" xfId="0" applyNumberFormat="1" applyFont="1" applyBorder="1" applyAlignment="1" applyProtection="1">
      <alignment horizontal="left" vertical="center"/>
      <protection locked="0"/>
    </xf>
    <xf numFmtId="0"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horizontal="left" vertical="top" wrapText="1"/>
      <protection locked="0"/>
    </xf>
    <xf numFmtId="0" fontId="3" fillId="0" borderId="12" xfId="3" applyBorder="1" applyAlignment="1" applyProtection="1">
      <alignment horizontal="center" vertical="top"/>
      <protection locked="0"/>
    </xf>
    <xf numFmtId="0" fontId="3" fillId="0" borderId="13" xfId="3" applyBorder="1" applyAlignment="1" applyProtection="1">
      <alignment horizontal="center" vertical="top"/>
      <protection locked="0"/>
    </xf>
    <xf numFmtId="0" fontId="3" fillId="0" borderId="14" xfId="3" applyBorder="1" applyAlignment="1" applyProtection="1">
      <alignment horizontal="center" vertical="top"/>
      <protection locked="0"/>
    </xf>
    <xf numFmtId="0" fontId="4" fillId="0" borderId="15" xfId="3" applyFont="1" applyBorder="1" applyAlignment="1">
      <alignment vertical="top" wrapText="1"/>
    </xf>
    <xf numFmtId="0" fontId="4" fillId="0" borderId="16" xfId="3" applyFont="1" applyBorder="1" applyAlignment="1">
      <alignment vertical="top" wrapText="1"/>
    </xf>
    <xf numFmtId="0" fontId="4" fillId="0" borderId="17" xfId="3" applyFont="1" applyBorder="1" applyAlignment="1">
      <alignment vertical="top" wrapText="1"/>
    </xf>
    <xf numFmtId="0" fontId="7" fillId="0" borderId="0" xfId="3" applyFont="1" applyAlignment="1" applyProtection="1">
      <alignment horizontal="left" vertical="top" wrapText="1"/>
      <protection locked="0"/>
    </xf>
    <xf numFmtId="0" fontId="3" fillId="0" borderId="8" xfId="3" applyBorder="1" applyAlignment="1">
      <alignment horizontal="center"/>
    </xf>
    <xf numFmtId="0" fontId="9" fillId="0" borderId="0" xfId="3" applyFont="1" applyAlignment="1" applyProtection="1">
      <alignment horizontal="left" vertical="top"/>
      <protection locked="0"/>
    </xf>
    <xf numFmtId="0" fontId="9" fillId="0" borderId="0" xfId="3" applyFont="1" applyAlignment="1">
      <alignment horizontal="left" vertical="top"/>
    </xf>
    <xf numFmtId="0" fontId="9" fillId="0" borderId="12" xfId="3" applyFont="1" applyBorder="1" applyAlignment="1" applyProtection="1">
      <alignment horizontal="center" vertical="top"/>
      <protection locked="0"/>
    </xf>
    <xf numFmtId="0" fontId="9" fillId="0" borderId="13" xfId="3" applyFont="1" applyBorder="1" applyAlignment="1" applyProtection="1">
      <alignment horizontal="center" vertical="top"/>
      <protection locked="0"/>
    </xf>
    <xf numFmtId="0" fontId="9" fillId="0" borderId="14" xfId="3" applyFont="1" applyBorder="1" applyAlignment="1" applyProtection="1">
      <alignment horizontal="center" vertical="top"/>
      <protection locked="0"/>
    </xf>
    <xf numFmtId="0" fontId="4" fillId="0" borderId="0" xfId="3" applyFont="1" applyAlignment="1">
      <alignment horizontal="right" wrapText="1"/>
    </xf>
    <xf numFmtId="0" fontId="3" fillId="0" borderId="0" xfId="3" applyAlignment="1">
      <alignment horizontal="right"/>
    </xf>
    <xf numFmtId="0" fontId="0" fillId="3" borderId="0" xfId="0" applyFill="1" applyAlignment="1">
      <alignment horizontal="center" wrapText="1"/>
    </xf>
    <xf numFmtId="0" fontId="0" fillId="23" borderId="8" xfId="0" applyFill="1" applyBorder="1" applyAlignment="1">
      <alignment horizontal="center"/>
    </xf>
    <xf numFmtId="0" fontId="0" fillId="4" borderId="0" xfId="0" applyFill="1" applyAlignment="1">
      <alignment horizontal="center"/>
    </xf>
  </cellXfs>
  <cellStyles count="20">
    <cellStyle name="20 % - Akzent1 2" xfId="6" xr:uid="{00000000-0005-0000-0000-000000000000}"/>
    <cellStyle name="20 % - Akzent2 2" xfId="7" xr:uid="{00000000-0005-0000-0000-000001000000}"/>
    <cellStyle name="20 % - Akzent3 2" xfId="8" xr:uid="{00000000-0005-0000-0000-000002000000}"/>
    <cellStyle name="20 % - Akzent4 2" xfId="9" xr:uid="{00000000-0005-0000-0000-000003000000}"/>
    <cellStyle name="20 % - Akzent5 2" xfId="10" xr:uid="{00000000-0005-0000-0000-000004000000}"/>
    <cellStyle name="20 % - Akzent6 2" xfId="11" xr:uid="{00000000-0005-0000-0000-000005000000}"/>
    <cellStyle name="40 % - Akzent1 2" xfId="12" xr:uid="{00000000-0005-0000-0000-000006000000}"/>
    <cellStyle name="40 % - Akzent2 2" xfId="13" xr:uid="{00000000-0005-0000-0000-000007000000}"/>
    <cellStyle name="40 % - Akzent3 2" xfId="14" xr:uid="{00000000-0005-0000-0000-000008000000}"/>
    <cellStyle name="40 % - Akzent4 2" xfId="15" xr:uid="{00000000-0005-0000-0000-000009000000}"/>
    <cellStyle name="40 % - Akzent5 2" xfId="16" xr:uid="{00000000-0005-0000-0000-00000A000000}"/>
    <cellStyle name="40 % - Akzent6 2" xfId="17" xr:uid="{00000000-0005-0000-0000-00000B000000}"/>
    <cellStyle name="Notiz 2" xfId="18" xr:uid="{00000000-0005-0000-0000-00000C000000}"/>
    <cellStyle name="Standard" xfId="0" builtinId="0"/>
    <cellStyle name="Standard 2" xfId="1" xr:uid="{00000000-0005-0000-0000-00000E000000}"/>
    <cellStyle name="Standard 2 2" xfId="19" xr:uid="{00000000-0005-0000-0000-00000F000000}"/>
    <cellStyle name="Standard 3" xfId="3" xr:uid="{00000000-0005-0000-0000-000010000000}"/>
    <cellStyle name="Standard 3 2" xfId="4" xr:uid="{00000000-0005-0000-0000-000011000000}"/>
    <cellStyle name="Standard 4" xfId="5" xr:uid="{00000000-0005-0000-0000-000012000000}"/>
    <cellStyle name="Standard_Tabelle1" xfId="2" xr:uid="{00000000-0005-0000-0000-000013000000}"/>
  </cellStyles>
  <dxfs count="51">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7" Type="http://schemas.openxmlformats.org/officeDocument/2006/relationships/image" Target="../media/image8.png"/><Relationship Id="rId2" Type="http://schemas.openxmlformats.org/officeDocument/2006/relationships/image" Target="../media/image3.jpe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10" Type="http://schemas.openxmlformats.org/officeDocument/2006/relationships/image" Target="../media/image11.jpe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64.png"/><Relationship Id="rId18" Type="http://schemas.openxmlformats.org/officeDocument/2006/relationships/image" Target="../media/image65.png"/><Relationship Id="rId3" Type="http://schemas.openxmlformats.org/officeDocument/2006/relationships/image" Target="../media/image54.png"/><Relationship Id="rId7" Type="http://schemas.openxmlformats.org/officeDocument/2006/relationships/image" Target="../media/image58.png"/><Relationship Id="rId12" Type="http://schemas.openxmlformats.org/officeDocument/2006/relationships/image" Target="../media/image63.png"/><Relationship Id="rId17" Type="http://schemas.openxmlformats.org/officeDocument/2006/relationships/image" Target="../media/image48.png"/><Relationship Id="rId2" Type="http://schemas.openxmlformats.org/officeDocument/2006/relationships/image" Target="../media/image53.png"/><Relationship Id="rId16" Type="http://schemas.openxmlformats.org/officeDocument/2006/relationships/image" Target="../media/image45.png"/><Relationship Id="rId1" Type="http://schemas.openxmlformats.org/officeDocument/2006/relationships/image" Target="../media/image52.png"/><Relationship Id="rId6" Type="http://schemas.openxmlformats.org/officeDocument/2006/relationships/image" Target="../media/image57.png"/><Relationship Id="rId11" Type="http://schemas.openxmlformats.org/officeDocument/2006/relationships/image" Target="../media/image62.png"/><Relationship Id="rId5" Type="http://schemas.openxmlformats.org/officeDocument/2006/relationships/image" Target="../media/image56.png"/><Relationship Id="rId15" Type="http://schemas.openxmlformats.org/officeDocument/2006/relationships/image" Target="../media/image44.png"/><Relationship Id="rId10" Type="http://schemas.openxmlformats.org/officeDocument/2006/relationships/image" Target="../media/image61.png"/><Relationship Id="rId19" Type="http://schemas.openxmlformats.org/officeDocument/2006/relationships/image" Target="../media/image66.png"/><Relationship Id="rId4" Type="http://schemas.openxmlformats.org/officeDocument/2006/relationships/image" Target="../media/image55.png"/><Relationship Id="rId9" Type="http://schemas.openxmlformats.org/officeDocument/2006/relationships/image" Target="../media/image60.png"/><Relationship Id="rId14" Type="http://schemas.openxmlformats.org/officeDocument/2006/relationships/image" Target="../media/image46.png"/></Relationships>
</file>

<file path=xl/drawings/drawing1.xml><?xml version="1.0" encoding="utf-8"?>
<xdr:wsDr xmlns:xdr="http://schemas.openxmlformats.org/drawingml/2006/spreadsheetDrawing" xmlns:a="http://schemas.openxmlformats.org/drawingml/2006/main">
  <xdr:twoCellAnchor editAs="oneCell">
    <xdr:from>
      <xdr:col>28</xdr:col>
      <xdr:colOff>57150</xdr:colOff>
      <xdr:row>0</xdr:row>
      <xdr:rowOff>762000</xdr:rowOff>
    </xdr:from>
    <xdr:to>
      <xdr:col>28</xdr:col>
      <xdr:colOff>1628579</xdr:colOff>
      <xdr:row>0</xdr:row>
      <xdr:rowOff>2152476</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5024675" y="762000"/>
          <a:ext cx="1571429" cy="1390476"/>
        </a:xfrm>
        <a:prstGeom prst="rect">
          <a:avLst/>
        </a:prstGeom>
      </xdr:spPr>
    </xdr:pic>
    <xdr:clientData/>
  </xdr:twoCellAnchor>
  <xdr:twoCellAnchor editAs="oneCell">
    <xdr:from>
      <xdr:col>33</xdr:col>
      <xdr:colOff>57150</xdr:colOff>
      <xdr:row>0</xdr:row>
      <xdr:rowOff>762000</xdr:rowOff>
    </xdr:from>
    <xdr:to>
      <xdr:col>33</xdr:col>
      <xdr:colOff>1628579</xdr:colOff>
      <xdr:row>0</xdr:row>
      <xdr:rowOff>2152476</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4321075" y="762000"/>
          <a:ext cx="1571429" cy="1390476"/>
        </a:xfrm>
        <a:prstGeom prst="rect">
          <a:avLst/>
        </a:prstGeom>
      </xdr:spPr>
    </xdr:pic>
    <xdr:clientData/>
  </xdr:twoCellAnchor>
  <xdr:twoCellAnchor editAs="oneCell">
    <xdr:from>
      <xdr:col>38</xdr:col>
      <xdr:colOff>57150</xdr:colOff>
      <xdr:row>0</xdr:row>
      <xdr:rowOff>771525</xdr:rowOff>
    </xdr:from>
    <xdr:to>
      <xdr:col>38</xdr:col>
      <xdr:colOff>1628579</xdr:colOff>
      <xdr:row>0</xdr:row>
      <xdr:rowOff>2162001</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3636525" y="771525"/>
          <a:ext cx="1571429" cy="1390476"/>
        </a:xfrm>
        <a:prstGeom prst="rect">
          <a:avLst/>
        </a:prstGeom>
      </xdr:spPr>
    </xdr:pic>
    <xdr:clientData/>
  </xdr:twoCellAnchor>
  <xdr:twoCellAnchor editAs="oneCell">
    <xdr:from>
      <xdr:col>22</xdr:col>
      <xdr:colOff>85725</xdr:colOff>
      <xdr:row>0</xdr:row>
      <xdr:rowOff>771525</xdr:rowOff>
    </xdr:from>
    <xdr:to>
      <xdr:col>22</xdr:col>
      <xdr:colOff>1657154</xdr:colOff>
      <xdr:row>0</xdr:row>
      <xdr:rowOff>2162001</xdr:rowOff>
    </xdr:to>
    <xdr:pic>
      <xdr:nvPicPr>
        <xdr:cNvPr id="5" name="Grafi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35109150" y="771525"/>
          <a:ext cx="1571429" cy="1390476"/>
        </a:xfrm>
        <a:prstGeom prst="rect">
          <a:avLst/>
        </a:prstGeom>
      </xdr:spPr>
    </xdr:pic>
    <xdr:clientData/>
  </xdr:twoCellAnchor>
  <xdr:twoCellAnchor editAs="oneCell">
    <xdr:from>
      <xdr:col>16</xdr:col>
      <xdr:colOff>66675</xdr:colOff>
      <xdr:row>0</xdr:row>
      <xdr:rowOff>752475</xdr:rowOff>
    </xdr:from>
    <xdr:to>
      <xdr:col>16</xdr:col>
      <xdr:colOff>1638104</xdr:colOff>
      <xdr:row>0</xdr:row>
      <xdr:rowOff>2142951</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3612475" y="752475"/>
          <a:ext cx="1571429" cy="1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66675</xdr:colOff>
      <xdr:row>0</xdr:row>
      <xdr:rowOff>76201</xdr:rowOff>
    </xdr:from>
    <xdr:to>
      <xdr:col>4</xdr:col>
      <xdr:colOff>1000125</xdr:colOff>
      <xdr:row>0</xdr:row>
      <xdr:rowOff>1000125</xdr:rowOff>
    </xdr:to>
    <xdr:pic>
      <xdr:nvPicPr>
        <xdr:cNvPr id="3" name="Grafik 48">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6475" y="76201"/>
          <a:ext cx="933450" cy="923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0</xdr:row>
      <xdr:rowOff>76199</xdr:rowOff>
    </xdr:from>
    <xdr:to>
      <xdr:col>8</xdr:col>
      <xdr:colOff>1029375</xdr:colOff>
      <xdr:row>0</xdr:row>
      <xdr:rowOff>1019174</xdr:rowOff>
    </xdr:to>
    <xdr:pic>
      <xdr:nvPicPr>
        <xdr:cNvPr id="7" name="Picture 11">
          <a:extLst>
            <a:ext uri="{FF2B5EF4-FFF2-40B4-BE49-F238E27FC236}">
              <a16:creationId xmlns:a16="http://schemas.microsoft.com/office/drawing/2014/main" id="{00000000-0008-0000-0200-000007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39225" y="76199"/>
          <a:ext cx="1000800" cy="942975"/>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28575</xdr:colOff>
      <xdr:row>0</xdr:row>
      <xdr:rowOff>66674</xdr:rowOff>
    </xdr:from>
    <xdr:to>
      <xdr:col>9</xdr:col>
      <xdr:colOff>1029375</xdr:colOff>
      <xdr:row>0</xdr:row>
      <xdr:rowOff>1028699</xdr:rowOff>
    </xdr:to>
    <xdr:pic>
      <xdr:nvPicPr>
        <xdr:cNvPr id="8" name="Picture 8">
          <a:extLst>
            <a:ext uri="{FF2B5EF4-FFF2-40B4-BE49-F238E27FC236}">
              <a16:creationId xmlns:a16="http://schemas.microsoft.com/office/drawing/2014/main" id="{00000000-0008-0000-0200-00000800000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86975" y="66674"/>
          <a:ext cx="1000800" cy="962025"/>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13</xdr:col>
      <xdr:colOff>28574</xdr:colOff>
      <xdr:row>0</xdr:row>
      <xdr:rowOff>47625</xdr:rowOff>
    </xdr:from>
    <xdr:to>
      <xdr:col>13</xdr:col>
      <xdr:colOff>1029374</xdr:colOff>
      <xdr:row>0</xdr:row>
      <xdr:rowOff>1028700</xdr:rowOff>
    </xdr:to>
    <xdr:pic>
      <xdr:nvPicPr>
        <xdr:cNvPr id="12" name="Picture 10">
          <a:extLst>
            <a:ext uri="{FF2B5EF4-FFF2-40B4-BE49-F238E27FC236}">
              <a16:creationId xmlns:a16="http://schemas.microsoft.com/office/drawing/2014/main" id="{00000000-0008-0000-0200-00000C000000}"/>
            </a:ext>
          </a:extLst>
        </xdr:cNvPr>
        <xdr:cNvPicPr preferRelativeResize="0">
          <a:picLocks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287374" y="47625"/>
          <a:ext cx="1000800" cy="981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14</xdr:col>
      <xdr:colOff>28575</xdr:colOff>
      <xdr:row>0</xdr:row>
      <xdr:rowOff>47624</xdr:rowOff>
    </xdr:from>
    <xdr:to>
      <xdr:col>14</xdr:col>
      <xdr:colOff>1029375</xdr:colOff>
      <xdr:row>0</xdr:row>
      <xdr:rowOff>1028700</xdr:rowOff>
    </xdr:to>
    <xdr:pic>
      <xdr:nvPicPr>
        <xdr:cNvPr id="13" name="Picture 25">
          <a:extLst>
            <a:ext uri="{FF2B5EF4-FFF2-40B4-BE49-F238E27FC236}">
              <a16:creationId xmlns:a16="http://schemas.microsoft.com/office/drawing/2014/main" id="{00000000-0008-0000-0200-00000D000000}"/>
            </a:ext>
          </a:extLst>
        </xdr:cNvPr>
        <xdr:cNvPicPr preferRelativeResize="0">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335125" y="47624"/>
          <a:ext cx="1000800" cy="981076"/>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17</xdr:col>
      <xdr:colOff>38100</xdr:colOff>
      <xdr:row>0</xdr:row>
      <xdr:rowOff>57150</xdr:rowOff>
    </xdr:from>
    <xdr:to>
      <xdr:col>17</xdr:col>
      <xdr:colOff>1038900</xdr:colOff>
      <xdr:row>0</xdr:row>
      <xdr:rowOff>1047750</xdr:rowOff>
    </xdr:to>
    <xdr:grpSp>
      <xdr:nvGrpSpPr>
        <xdr:cNvPr id="28" name="Gruppieren 27">
          <a:extLst>
            <a:ext uri="{FF2B5EF4-FFF2-40B4-BE49-F238E27FC236}">
              <a16:creationId xmlns:a16="http://schemas.microsoft.com/office/drawing/2014/main" id="{00000000-0008-0000-0200-00001C000000}"/>
            </a:ext>
          </a:extLst>
        </xdr:cNvPr>
        <xdr:cNvGrpSpPr/>
      </xdr:nvGrpSpPr>
      <xdr:grpSpPr>
        <a:xfrm>
          <a:off x="17573625" y="57150"/>
          <a:ext cx="1000800" cy="990600"/>
          <a:chOff x="19230975" y="171450"/>
          <a:chExt cx="1000800" cy="954251"/>
        </a:xfrm>
      </xdr:grpSpPr>
      <xdr:pic>
        <xdr:nvPicPr>
          <xdr:cNvPr id="16" name="Picture 26">
            <a:extLst>
              <a:ext uri="{FF2B5EF4-FFF2-40B4-BE49-F238E27FC236}">
                <a16:creationId xmlns:a16="http://schemas.microsoft.com/office/drawing/2014/main" id="{00000000-0008-0000-0200-000010000000}"/>
              </a:ext>
            </a:extLst>
          </xdr:cNvPr>
          <xdr:cNvPicPr preferRelativeResize="0">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230975" y="171450"/>
            <a:ext cx="1000800" cy="954251"/>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7" name="Textfeld 16">
            <a:extLst>
              <a:ext uri="{FF2B5EF4-FFF2-40B4-BE49-F238E27FC236}">
                <a16:creationId xmlns:a16="http://schemas.microsoft.com/office/drawing/2014/main" id="{00000000-0008-0000-0200-000011000000}"/>
              </a:ext>
            </a:extLst>
          </xdr:cNvPr>
          <xdr:cNvSpPr txBox="1"/>
        </xdr:nvSpPr>
        <xdr:spPr>
          <a:xfrm rot="20670069">
            <a:off x="19434742" y="499227"/>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b="1"/>
          </a:p>
        </xdr:txBody>
      </xdr:sp>
    </xdr:grpSp>
    <xdr:clientData/>
  </xdr:twoCellAnchor>
  <xdr:twoCellAnchor>
    <xdr:from>
      <xdr:col>20</xdr:col>
      <xdr:colOff>47624</xdr:colOff>
      <xdr:row>0</xdr:row>
      <xdr:rowOff>47623</xdr:rowOff>
    </xdr:from>
    <xdr:to>
      <xdr:col>20</xdr:col>
      <xdr:colOff>1009649</xdr:colOff>
      <xdr:row>0</xdr:row>
      <xdr:rowOff>962024</xdr:rowOff>
    </xdr:to>
    <xdr:grpSp>
      <xdr:nvGrpSpPr>
        <xdr:cNvPr id="42" name="Gruppieren 41">
          <a:extLst>
            <a:ext uri="{FF2B5EF4-FFF2-40B4-BE49-F238E27FC236}">
              <a16:creationId xmlns:a16="http://schemas.microsoft.com/office/drawing/2014/main" id="{00000000-0008-0000-0200-00002A000000}"/>
            </a:ext>
          </a:extLst>
        </xdr:cNvPr>
        <xdr:cNvGrpSpPr/>
      </xdr:nvGrpSpPr>
      <xdr:grpSpPr>
        <a:xfrm>
          <a:off x="19678649" y="47623"/>
          <a:ext cx="962025" cy="914401"/>
          <a:chOff x="22259924" y="47624"/>
          <a:chExt cx="960175" cy="1053846"/>
        </a:xfrm>
      </xdr:grpSpPr>
      <xdr:pic>
        <xdr:nvPicPr>
          <xdr:cNvPr id="20" name="Picture 13">
            <a:extLst>
              <a:ext uri="{FF2B5EF4-FFF2-40B4-BE49-F238E27FC236}">
                <a16:creationId xmlns:a16="http://schemas.microsoft.com/office/drawing/2014/main" id="{00000000-0008-0000-0200-000014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259924" y="47624"/>
            <a:ext cx="576000" cy="57600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1" name="Picture 45">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2644099" y="568327"/>
            <a:ext cx="576000" cy="533143"/>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sp macro="" textlink="">
        <xdr:nvSpPr>
          <xdr:cNvPr id="22" name="Textfeld 21">
            <a:extLst>
              <a:ext uri="{FF2B5EF4-FFF2-40B4-BE49-F238E27FC236}">
                <a16:creationId xmlns:a16="http://schemas.microsoft.com/office/drawing/2014/main" id="{00000000-0008-0000-0200-000016000000}"/>
              </a:ext>
            </a:extLst>
          </xdr:cNvPr>
          <xdr:cNvSpPr txBox="1"/>
        </xdr:nvSpPr>
        <xdr:spPr>
          <a:xfrm rot="20670069">
            <a:off x="22444642" y="499226"/>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rPr>
              <a:t>Beispiel</a:t>
            </a:r>
          </a:p>
        </xdr:txBody>
      </xdr:sp>
    </xdr:grpSp>
    <xdr:clientData/>
  </xdr:twoCellAnchor>
  <xdr:twoCellAnchor editAs="oneCell">
    <xdr:from>
      <xdr:col>21</xdr:col>
      <xdr:colOff>47625</xdr:colOff>
      <xdr:row>0</xdr:row>
      <xdr:rowOff>66675</xdr:rowOff>
    </xdr:from>
    <xdr:to>
      <xdr:col>21</xdr:col>
      <xdr:colOff>1048425</xdr:colOff>
      <xdr:row>0</xdr:row>
      <xdr:rowOff>981075</xdr:rowOff>
    </xdr:to>
    <xdr:pic>
      <xdr:nvPicPr>
        <xdr:cNvPr id="23" name="Grafik 36">
          <a:extLst>
            <a:ext uri="{FF2B5EF4-FFF2-40B4-BE49-F238E27FC236}">
              <a16:creationId xmlns:a16="http://schemas.microsoft.com/office/drawing/2014/main" id="{00000000-0008-0000-0200-000017000000}"/>
            </a:ext>
          </a:extLst>
        </xdr:cNvPr>
        <xdr:cNvPicPr preferRelativeResize="0">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0726400" y="66675"/>
          <a:ext cx="10008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28575</xdr:colOff>
      <xdr:row>0</xdr:row>
      <xdr:rowOff>66676</xdr:rowOff>
    </xdr:from>
    <xdr:to>
      <xdr:col>26</xdr:col>
      <xdr:colOff>1029375</xdr:colOff>
      <xdr:row>0</xdr:row>
      <xdr:rowOff>933450</xdr:rowOff>
    </xdr:to>
    <xdr:pic>
      <xdr:nvPicPr>
        <xdr:cNvPr id="26" name="Grafik 30">
          <a:extLst>
            <a:ext uri="{FF2B5EF4-FFF2-40B4-BE49-F238E27FC236}">
              <a16:creationId xmlns:a16="http://schemas.microsoft.com/office/drawing/2014/main" id="{00000000-0008-0000-0200-00001A000000}"/>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6269950" y="66676"/>
          <a:ext cx="1000800"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28575</xdr:colOff>
      <xdr:row>0</xdr:row>
      <xdr:rowOff>66675</xdr:rowOff>
    </xdr:from>
    <xdr:to>
      <xdr:col>29</xdr:col>
      <xdr:colOff>1029375</xdr:colOff>
      <xdr:row>0</xdr:row>
      <xdr:rowOff>1038225</xdr:rowOff>
    </xdr:to>
    <xdr:pic>
      <xdr:nvPicPr>
        <xdr:cNvPr id="29" name="Picture 12">
          <a:extLst>
            <a:ext uri="{FF2B5EF4-FFF2-40B4-BE49-F238E27FC236}">
              <a16:creationId xmlns:a16="http://schemas.microsoft.com/office/drawing/2014/main" id="{00000000-0008-0000-0200-00001D000000}"/>
            </a:ext>
          </a:extLst>
        </xdr:cNvPr>
        <xdr:cNvPicPr preferRelativeResize="0">
          <a:picLocks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365450" y="66675"/>
          <a:ext cx="1000800" cy="97155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31</xdr:col>
      <xdr:colOff>28575</xdr:colOff>
      <xdr:row>0</xdr:row>
      <xdr:rowOff>76200</xdr:rowOff>
    </xdr:from>
    <xdr:to>
      <xdr:col>31</xdr:col>
      <xdr:colOff>1029375</xdr:colOff>
      <xdr:row>0</xdr:row>
      <xdr:rowOff>1038225</xdr:rowOff>
    </xdr:to>
    <xdr:pic>
      <xdr:nvPicPr>
        <xdr:cNvPr id="31" name="Grafik 38">
          <a:extLst>
            <a:ext uri="{FF2B5EF4-FFF2-40B4-BE49-F238E27FC236}">
              <a16:creationId xmlns:a16="http://schemas.microsoft.com/office/drawing/2014/main" id="{00000000-0008-0000-0200-00001F000000}"/>
            </a:ext>
          </a:extLst>
        </xdr:cNvPr>
        <xdr:cNvPicPr preferRelativeResize="0">
          <a:picLocks/>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423350" y="76200"/>
          <a:ext cx="1000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38101</xdr:colOff>
      <xdr:row>0</xdr:row>
      <xdr:rowOff>76201</xdr:rowOff>
    </xdr:from>
    <xdr:to>
      <xdr:col>32</xdr:col>
      <xdr:colOff>1038901</xdr:colOff>
      <xdr:row>0</xdr:row>
      <xdr:rowOff>1038225</xdr:rowOff>
    </xdr:to>
    <xdr:grpSp>
      <xdr:nvGrpSpPr>
        <xdr:cNvPr id="43" name="Gruppieren 42">
          <a:extLst>
            <a:ext uri="{FF2B5EF4-FFF2-40B4-BE49-F238E27FC236}">
              <a16:creationId xmlns:a16="http://schemas.microsoft.com/office/drawing/2014/main" id="{00000000-0008-0000-0200-00002B000000}"/>
            </a:ext>
          </a:extLst>
        </xdr:cNvPr>
        <xdr:cNvGrpSpPr/>
      </xdr:nvGrpSpPr>
      <xdr:grpSpPr>
        <a:xfrm>
          <a:off x="30470476" y="76201"/>
          <a:ext cx="1000800" cy="962024"/>
          <a:chOff x="35032951" y="200026"/>
          <a:chExt cx="1000800" cy="967205"/>
        </a:xfrm>
      </xdr:grpSpPr>
      <xdr:pic>
        <xdr:nvPicPr>
          <xdr:cNvPr id="32" name="Grafik 39">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5032951" y="200026"/>
            <a:ext cx="1000800" cy="967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3" name="Textfeld 32">
            <a:extLst>
              <a:ext uri="{FF2B5EF4-FFF2-40B4-BE49-F238E27FC236}">
                <a16:creationId xmlns:a16="http://schemas.microsoft.com/office/drawing/2014/main" id="{00000000-0008-0000-0200-000021000000}"/>
              </a:ext>
            </a:extLst>
          </xdr:cNvPr>
          <xdr:cNvSpPr txBox="1"/>
        </xdr:nvSpPr>
        <xdr:spPr>
          <a:xfrm rot="20670069">
            <a:off x="35204401" y="485774"/>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rPr>
              <a:t>Beispiel</a:t>
            </a:r>
          </a:p>
        </xdr:txBody>
      </xdr:sp>
    </xdr:grpSp>
    <xdr:clientData/>
  </xdr:twoCellAnchor>
  <xdr:twoCellAnchor>
    <xdr:from>
      <xdr:col>36</xdr:col>
      <xdr:colOff>38100</xdr:colOff>
      <xdr:row>0</xdr:row>
      <xdr:rowOff>76199</xdr:rowOff>
    </xdr:from>
    <xdr:to>
      <xdr:col>36</xdr:col>
      <xdr:colOff>638176</xdr:colOff>
      <xdr:row>0</xdr:row>
      <xdr:rowOff>594836</xdr:rowOff>
    </xdr:to>
    <xdr:pic>
      <xdr:nvPicPr>
        <xdr:cNvPr id="38" name="Picture 30">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9671625" y="76199"/>
          <a:ext cx="600076" cy="518637"/>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36</xdr:col>
      <xdr:colOff>51727</xdr:colOff>
      <xdr:row>0</xdr:row>
      <xdr:rowOff>619125</xdr:rowOff>
    </xdr:from>
    <xdr:to>
      <xdr:col>36</xdr:col>
      <xdr:colOff>996225</xdr:colOff>
      <xdr:row>0</xdr:row>
      <xdr:rowOff>1019175</xdr:rowOff>
    </xdr:to>
    <xdr:pic>
      <xdr:nvPicPr>
        <xdr:cNvPr id="39" name="Picture 3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685252" y="619125"/>
          <a:ext cx="944498" cy="40005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37</xdr:col>
      <xdr:colOff>47625</xdr:colOff>
      <xdr:row>0</xdr:row>
      <xdr:rowOff>76200</xdr:rowOff>
    </xdr:from>
    <xdr:to>
      <xdr:col>37</xdr:col>
      <xdr:colOff>1009650</xdr:colOff>
      <xdr:row>0</xdr:row>
      <xdr:rowOff>1085850</xdr:rowOff>
    </xdr:to>
    <xdr:pic>
      <xdr:nvPicPr>
        <xdr:cNvPr id="45" name="Grafik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16"/>
        <a:stretch>
          <a:fillRect/>
        </a:stretch>
      </xdr:blipFill>
      <xdr:spPr>
        <a:xfrm>
          <a:off x="34671000" y="76200"/>
          <a:ext cx="962025" cy="1009650"/>
        </a:xfrm>
        <a:prstGeom prst="rect">
          <a:avLst/>
        </a:prstGeom>
      </xdr:spPr>
    </xdr:pic>
    <xdr:clientData/>
  </xdr:twoCellAnchor>
  <xdr:twoCellAnchor editAs="oneCell">
    <xdr:from>
      <xdr:col>49</xdr:col>
      <xdr:colOff>57150</xdr:colOff>
      <xdr:row>0</xdr:row>
      <xdr:rowOff>85725</xdr:rowOff>
    </xdr:from>
    <xdr:to>
      <xdr:col>49</xdr:col>
      <xdr:colOff>1000125</xdr:colOff>
      <xdr:row>0</xdr:row>
      <xdr:rowOff>819151</xdr:rowOff>
    </xdr:to>
    <xdr:pic>
      <xdr:nvPicPr>
        <xdr:cNvPr id="19" name="Grafik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7"/>
        <a:stretch>
          <a:fillRect/>
        </a:stretch>
      </xdr:blipFill>
      <xdr:spPr>
        <a:xfrm>
          <a:off x="38366700" y="85725"/>
          <a:ext cx="942975" cy="733426"/>
        </a:xfrm>
        <a:prstGeom prst="rect">
          <a:avLst/>
        </a:prstGeom>
      </xdr:spPr>
    </xdr:pic>
    <xdr:clientData/>
  </xdr:twoCellAnchor>
  <xdr:twoCellAnchor editAs="oneCell">
    <xdr:from>
      <xdr:col>48</xdr:col>
      <xdr:colOff>28575</xdr:colOff>
      <xdr:row>0</xdr:row>
      <xdr:rowOff>66674</xdr:rowOff>
    </xdr:from>
    <xdr:to>
      <xdr:col>48</xdr:col>
      <xdr:colOff>1028700</xdr:colOff>
      <xdr:row>0</xdr:row>
      <xdr:rowOff>952499</xdr:rowOff>
    </xdr:to>
    <xdr:pic>
      <xdr:nvPicPr>
        <xdr:cNvPr id="27" name="Grafik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8"/>
        <a:stretch>
          <a:fillRect/>
        </a:stretch>
      </xdr:blipFill>
      <xdr:spPr>
        <a:xfrm>
          <a:off x="44881800" y="66674"/>
          <a:ext cx="1000125" cy="885825"/>
        </a:xfrm>
        <a:prstGeom prst="rect">
          <a:avLst/>
        </a:prstGeom>
      </xdr:spPr>
    </xdr:pic>
    <xdr:clientData/>
  </xdr:twoCellAnchor>
  <xdr:twoCellAnchor editAs="oneCell">
    <xdr:from>
      <xdr:col>52</xdr:col>
      <xdr:colOff>66675</xdr:colOff>
      <xdr:row>0</xdr:row>
      <xdr:rowOff>76200</xdr:rowOff>
    </xdr:from>
    <xdr:to>
      <xdr:col>52</xdr:col>
      <xdr:colOff>1000125</xdr:colOff>
      <xdr:row>0</xdr:row>
      <xdr:rowOff>1007562</xdr:rowOff>
    </xdr:to>
    <xdr:pic>
      <xdr:nvPicPr>
        <xdr:cNvPr id="35" name="Grafik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19"/>
        <a:stretch>
          <a:fillRect/>
        </a:stretch>
      </xdr:blipFill>
      <xdr:spPr>
        <a:xfrm>
          <a:off x="47805975" y="76200"/>
          <a:ext cx="933450" cy="931362"/>
        </a:xfrm>
        <a:prstGeom prst="rect">
          <a:avLst/>
        </a:prstGeom>
      </xdr:spPr>
    </xdr:pic>
    <xdr:clientData/>
  </xdr:twoCellAnchor>
  <xdr:twoCellAnchor editAs="oneCell">
    <xdr:from>
      <xdr:col>39</xdr:col>
      <xdr:colOff>28575</xdr:colOff>
      <xdr:row>0</xdr:row>
      <xdr:rowOff>85725</xdr:rowOff>
    </xdr:from>
    <xdr:to>
      <xdr:col>39</xdr:col>
      <xdr:colOff>1046526</xdr:colOff>
      <xdr:row>0</xdr:row>
      <xdr:rowOff>809625</xdr:rowOff>
    </xdr:to>
    <xdr:pic>
      <xdr:nvPicPr>
        <xdr:cNvPr id="46" name="Grafik 45">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20"/>
        <a:stretch>
          <a:fillRect/>
        </a:stretch>
      </xdr:blipFill>
      <xdr:spPr>
        <a:xfrm>
          <a:off x="34118550" y="85725"/>
          <a:ext cx="1017951" cy="723900"/>
        </a:xfrm>
        <a:prstGeom prst="rect">
          <a:avLst/>
        </a:prstGeom>
      </xdr:spPr>
    </xdr:pic>
    <xdr:clientData/>
  </xdr:twoCellAnchor>
  <xdr:twoCellAnchor editAs="oneCell">
    <xdr:from>
      <xdr:col>41</xdr:col>
      <xdr:colOff>28575</xdr:colOff>
      <xdr:row>0</xdr:row>
      <xdr:rowOff>76199</xdr:rowOff>
    </xdr:from>
    <xdr:to>
      <xdr:col>41</xdr:col>
      <xdr:colOff>1028700</xdr:colOff>
      <xdr:row>0</xdr:row>
      <xdr:rowOff>1038224</xdr:rowOff>
    </xdr:to>
    <xdr:pic>
      <xdr:nvPicPr>
        <xdr:cNvPr id="47" name="Grafik 46">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21"/>
        <a:stretch>
          <a:fillRect/>
        </a:stretch>
      </xdr:blipFill>
      <xdr:spPr>
        <a:xfrm>
          <a:off x="36242625" y="76199"/>
          <a:ext cx="1000125" cy="962025"/>
        </a:xfrm>
        <a:prstGeom prst="rect">
          <a:avLst/>
        </a:prstGeom>
      </xdr:spPr>
    </xdr:pic>
    <xdr:clientData/>
  </xdr:twoCellAnchor>
  <xdr:twoCellAnchor editAs="oneCell">
    <xdr:from>
      <xdr:col>42</xdr:col>
      <xdr:colOff>47624</xdr:colOff>
      <xdr:row>0</xdr:row>
      <xdr:rowOff>76199</xdr:rowOff>
    </xdr:from>
    <xdr:to>
      <xdr:col>42</xdr:col>
      <xdr:colOff>1019175</xdr:colOff>
      <xdr:row>0</xdr:row>
      <xdr:rowOff>1016858</xdr:rowOff>
    </xdr:to>
    <xdr:pic>
      <xdr:nvPicPr>
        <xdr:cNvPr id="48" name="Grafik 47">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2"/>
        <a:stretch>
          <a:fillRect/>
        </a:stretch>
      </xdr:blipFill>
      <xdr:spPr>
        <a:xfrm>
          <a:off x="37309424" y="76199"/>
          <a:ext cx="971551" cy="940659"/>
        </a:xfrm>
        <a:prstGeom prst="rect">
          <a:avLst/>
        </a:prstGeom>
      </xdr:spPr>
    </xdr:pic>
    <xdr:clientData/>
  </xdr:twoCellAnchor>
  <xdr:twoCellAnchor editAs="oneCell">
    <xdr:from>
      <xdr:col>43</xdr:col>
      <xdr:colOff>38099</xdr:colOff>
      <xdr:row>0</xdr:row>
      <xdr:rowOff>66675</xdr:rowOff>
    </xdr:from>
    <xdr:to>
      <xdr:col>43</xdr:col>
      <xdr:colOff>1019174</xdr:colOff>
      <xdr:row>0</xdr:row>
      <xdr:rowOff>1025441</xdr:rowOff>
    </xdr:to>
    <xdr:pic>
      <xdr:nvPicPr>
        <xdr:cNvPr id="49" name="Grafik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23"/>
        <a:stretch>
          <a:fillRect/>
        </a:stretch>
      </xdr:blipFill>
      <xdr:spPr>
        <a:xfrm>
          <a:off x="38347649" y="66675"/>
          <a:ext cx="981075" cy="958766"/>
        </a:xfrm>
        <a:prstGeom prst="rect">
          <a:avLst/>
        </a:prstGeom>
      </xdr:spPr>
    </xdr:pic>
    <xdr:clientData/>
  </xdr:twoCellAnchor>
  <xdr:twoCellAnchor editAs="oneCell">
    <xdr:from>
      <xdr:col>44</xdr:col>
      <xdr:colOff>28575</xdr:colOff>
      <xdr:row>0</xdr:row>
      <xdr:rowOff>57149</xdr:rowOff>
    </xdr:from>
    <xdr:to>
      <xdr:col>44</xdr:col>
      <xdr:colOff>1009650</xdr:colOff>
      <xdr:row>0</xdr:row>
      <xdr:rowOff>1039494</xdr:rowOff>
    </xdr:to>
    <xdr:pic>
      <xdr:nvPicPr>
        <xdr:cNvPr id="50" name="Grafik 49">
          <a:extLst>
            <a:ext uri="{FF2B5EF4-FFF2-40B4-BE49-F238E27FC236}">
              <a16:creationId xmlns:a16="http://schemas.microsoft.com/office/drawing/2014/main" id="{00000000-0008-0000-0200-000032000000}"/>
            </a:ext>
          </a:extLst>
        </xdr:cNvPr>
        <xdr:cNvPicPr>
          <a:picLocks noChangeAspect="1"/>
        </xdr:cNvPicPr>
      </xdr:nvPicPr>
      <xdr:blipFill>
        <a:blip xmlns:r="http://schemas.openxmlformats.org/officeDocument/2006/relationships" r:embed="rId24"/>
        <a:stretch>
          <a:fillRect/>
        </a:stretch>
      </xdr:blipFill>
      <xdr:spPr>
        <a:xfrm>
          <a:off x="39385875" y="57149"/>
          <a:ext cx="981075" cy="982345"/>
        </a:xfrm>
        <a:prstGeom prst="rect">
          <a:avLst/>
        </a:prstGeom>
      </xdr:spPr>
    </xdr:pic>
    <xdr:clientData/>
  </xdr:twoCellAnchor>
  <xdr:twoCellAnchor editAs="oneCell">
    <xdr:from>
      <xdr:col>45</xdr:col>
      <xdr:colOff>28575</xdr:colOff>
      <xdr:row>0</xdr:row>
      <xdr:rowOff>57150</xdr:rowOff>
    </xdr:from>
    <xdr:to>
      <xdr:col>45</xdr:col>
      <xdr:colOff>1400175</xdr:colOff>
      <xdr:row>0</xdr:row>
      <xdr:rowOff>1028700</xdr:rowOff>
    </xdr:to>
    <xdr:pic>
      <xdr:nvPicPr>
        <xdr:cNvPr id="52" name="Grafik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5"/>
        <a:stretch>
          <a:fillRect/>
        </a:stretch>
      </xdr:blipFill>
      <xdr:spPr>
        <a:xfrm>
          <a:off x="40433625" y="57150"/>
          <a:ext cx="1371600" cy="971550"/>
        </a:xfrm>
        <a:prstGeom prst="rect">
          <a:avLst/>
        </a:prstGeom>
      </xdr:spPr>
    </xdr:pic>
    <xdr:clientData/>
  </xdr:twoCellAnchor>
  <xdr:twoCellAnchor editAs="oneCell">
    <xdr:from>
      <xdr:col>46</xdr:col>
      <xdr:colOff>28575</xdr:colOff>
      <xdr:row>0</xdr:row>
      <xdr:rowOff>57149</xdr:rowOff>
    </xdr:from>
    <xdr:to>
      <xdr:col>46</xdr:col>
      <xdr:colOff>1409700</xdr:colOff>
      <xdr:row>0</xdr:row>
      <xdr:rowOff>1038224</xdr:rowOff>
    </xdr:to>
    <xdr:pic>
      <xdr:nvPicPr>
        <xdr:cNvPr id="53" name="Grafik 52">
          <a:extLst>
            <a:ext uri="{FF2B5EF4-FFF2-40B4-BE49-F238E27FC236}">
              <a16:creationId xmlns:a16="http://schemas.microsoft.com/office/drawing/2014/main" id="{00000000-0008-0000-0200-000035000000}"/>
            </a:ext>
          </a:extLst>
        </xdr:cNvPr>
        <xdr:cNvPicPr>
          <a:picLocks noChangeAspect="1"/>
        </xdr:cNvPicPr>
      </xdr:nvPicPr>
      <xdr:blipFill>
        <a:blip xmlns:r="http://schemas.openxmlformats.org/officeDocument/2006/relationships" r:embed="rId26"/>
        <a:stretch>
          <a:fillRect/>
        </a:stretch>
      </xdr:blipFill>
      <xdr:spPr>
        <a:xfrm>
          <a:off x="41862375" y="57149"/>
          <a:ext cx="1381125" cy="981075"/>
        </a:xfrm>
        <a:prstGeom prst="rect">
          <a:avLst/>
        </a:prstGeom>
      </xdr:spPr>
    </xdr:pic>
    <xdr:clientData/>
  </xdr:twoCellAnchor>
  <xdr:twoCellAnchor editAs="oneCell">
    <xdr:from>
      <xdr:col>38</xdr:col>
      <xdr:colOff>47625</xdr:colOff>
      <xdr:row>0</xdr:row>
      <xdr:rowOff>76199</xdr:rowOff>
    </xdr:from>
    <xdr:to>
      <xdr:col>38</xdr:col>
      <xdr:colOff>1000125</xdr:colOff>
      <xdr:row>0</xdr:row>
      <xdr:rowOff>1076324</xdr:rowOff>
    </xdr:to>
    <xdr:pic>
      <xdr:nvPicPr>
        <xdr:cNvPr id="54" name="Grafik 53">
          <a:extLst>
            <a:ext uri="{FF2B5EF4-FFF2-40B4-BE49-F238E27FC236}">
              <a16:creationId xmlns:a16="http://schemas.microsoft.com/office/drawing/2014/main" id="{00000000-0008-0000-0200-000036000000}"/>
            </a:ext>
          </a:extLst>
        </xdr:cNvPr>
        <xdr:cNvPicPr>
          <a:picLocks noChangeAspect="1"/>
        </xdr:cNvPicPr>
      </xdr:nvPicPr>
      <xdr:blipFill>
        <a:blip xmlns:r="http://schemas.openxmlformats.org/officeDocument/2006/relationships" r:embed="rId27"/>
        <a:stretch>
          <a:fillRect/>
        </a:stretch>
      </xdr:blipFill>
      <xdr:spPr>
        <a:xfrm>
          <a:off x="35718750" y="76199"/>
          <a:ext cx="952500" cy="1000125"/>
        </a:xfrm>
        <a:prstGeom prst="rect">
          <a:avLst/>
        </a:prstGeom>
      </xdr:spPr>
    </xdr:pic>
    <xdr:clientData/>
  </xdr:twoCellAnchor>
  <xdr:twoCellAnchor editAs="oneCell">
    <xdr:from>
      <xdr:col>24</xdr:col>
      <xdr:colOff>28575</xdr:colOff>
      <xdr:row>0</xdr:row>
      <xdr:rowOff>76199</xdr:rowOff>
    </xdr:from>
    <xdr:to>
      <xdr:col>24</xdr:col>
      <xdr:colOff>884237</xdr:colOff>
      <xdr:row>0</xdr:row>
      <xdr:rowOff>942974</xdr:rowOff>
    </xdr:to>
    <xdr:pic>
      <xdr:nvPicPr>
        <xdr:cNvPr id="55" name="Grafik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28"/>
        <a:stretch>
          <a:fillRect/>
        </a:stretch>
      </xdr:blipFill>
      <xdr:spPr>
        <a:xfrm>
          <a:off x="23355300" y="76199"/>
          <a:ext cx="855662" cy="866775"/>
        </a:xfrm>
        <a:prstGeom prst="rect">
          <a:avLst/>
        </a:prstGeom>
      </xdr:spPr>
    </xdr:pic>
    <xdr:clientData/>
  </xdr:twoCellAnchor>
  <xdr:twoCellAnchor editAs="oneCell">
    <xdr:from>
      <xdr:col>53</xdr:col>
      <xdr:colOff>133350</xdr:colOff>
      <xdr:row>0</xdr:row>
      <xdr:rowOff>76199</xdr:rowOff>
    </xdr:from>
    <xdr:to>
      <xdr:col>53</xdr:col>
      <xdr:colOff>990600</xdr:colOff>
      <xdr:row>0</xdr:row>
      <xdr:rowOff>838200</xdr:rowOff>
    </xdr:to>
    <xdr:pic>
      <xdr:nvPicPr>
        <xdr:cNvPr id="56" name="Grafik 55">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29"/>
        <a:stretch>
          <a:fillRect/>
        </a:stretch>
      </xdr:blipFill>
      <xdr:spPr>
        <a:xfrm>
          <a:off x="48920400" y="76199"/>
          <a:ext cx="857250" cy="762001"/>
        </a:xfrm>
        <a:prstGeom prst="rect">
          <a:avLst/>
        </a:prstGeom>
      </xdr:spPr>
    </xdr:pic>
    <xdr:clientData/>
  </xdr:twoCellAnchor>
  <xdr:twoCellAnchor editAs="oneCell">
    <xdr:from>
      <xdr:col>54</xdr:col>
      <xdr:colOff>114299</xdr:colOff>
      <xdr:row>0</xdr:row>
      <xdr:rowOff>76199</xdr:rowOff>
    </xdr:from>
    <xdr:to>
      <xdr:col>54</xdr:col>
      <xdr:colOff>962025</xdr:colOff>
      <xdr:row>0</xdr:row>
      <xdr:rowOff>857250</xdr:rowOff>
    </xdr:to>
    <xdr:pic>
      <xdr:nvPicPr>
        <xdr:cNvPr id="57" name="Grafik 56">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30"/>
        <a:stretch>
          <a:fillRect/>
        </a:stretch>
      </xdr:blipFill>
      <xdr:spPr>
        <a:xfrm>
          <a:off x="50006249" y="76199"/>
          <a:ext cx="847726" cy="781051"/>
        </a:xfrm>
        <a:prstGeom prst="rect">
          <a:avLst/>
        </a:prstGeom>
      </xdr:spPr>
    </xdr:pic>
    <xdr:clientData/>
  </xdr:twoCellAnchor>
  <xdr:twoCellAnchor editAs="oneCell">
    <xdr:from>
      <xdr:col>55</xdr:col>
      <xdr:colOff>76198</xdr:colOff>
      <xdr:row>0</xdr:row>
      <xdr:rowOff>85726</xdr:rowOff>
    </xdr:from>
    <xdr:to>
      <xdr:col>55</xdr:col>
      <xdr:colOff>952499</xdr:colOff>
      <xdr:row>0</xdr:row>
      <xdr:rowOff>840238</xdr:rowOff>
    </xdr:to>
    <xdr:pic>
      <xdr:nvPicPr>
        <xdr:cNvPr id="58" name="Grafik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31"/>
        <a:stretch>
          <a:fillRect/>
        </a:stretch>
      </xdr:blipFill>
      <xdr:spPr>
        <a:xfrm>
          <a:off x="51015898" y="85726"/>
          <a:ext cx="876301" cy="754512"/>
        </a:xfrm>
        <a:prstGeom prst="rect">
          <a:avLst/>
        </a:prstGeom>
      </xdr:spPr>
    </xdr:pic>
    <xdr:clientData/>
  </xdr:twoCellAnchor>
  <xdr:twoCellAnchor editAs="oneCell">
    <xdr:from>
      <xdr:col>40</xdr:col>
      <xdr:colOff>38101</xdr:colOff>
      <xdr:row>0</xdr:row>
      <xdr:rowOff>66674</xdr:rowOff>
    </xdr:from>
    <xdr:to>
      <xdr:col>40</xdr:col>
      <xdr:colOff>1019175</xdr:colOff>
      <xdr:row>0</xdr:row>
      <xdr:rowOff>1028699</xdr:rowOff>
    </xdr:to>
    <xdr:pic>
      <xdr:nvPicPr>
        <xdr:cNvPr id="60" name="Grafik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32"/>
        <a:stretch>
          <a:fillRect/>
        </a:stretch>
      </xdr:blipFill>
      <xdr:spPr>
        <a:xfrm>
          <a:off x="37823776" y="66674"/>
          <a:ext cx="981074" cy="962025"/>
        </a:xfrm>
        <a:prstGeom prst="rect">
          <a:avLst/>
        </a:prstGeom>
      </xdr:spPr>
    </xdr:pic>
    <xdr:clientData/>
  </xdr:twoCellAnchor>
  <xdr:twoCellAnchor editAs="oneCell">
    <xdr:from>
      <xdr:col>18</xdr:col>
      <xdr:colOff>57150</xdr:colOff>
      <xdr:row>0</xdr:row>
      <xdr:rowOff>47624</xdr:rowOff>
    </xdr:from>
    <xdr:to>
      <xdr:col>18</xdr:col>
      <xdr:colOff>996582</xdr:colOff>
      <xdr:row>0</xdr:row>
      <xdr:rowOff>1028699</xdr:rowOff>
    </xdr:to>
    <xdr:pic>
      <xdr:nvPicPr>
        <xdr:cNvPr id="59" name="Grafik 58">
          <a:extLst>
            <a:ext uri="{FF2B5EF4-FFF2-40B4-BE49-F238E27FC236}">
              <a16:creationId xmlns:a16="http://schemas.microsoft.com/office/drawing/2014/main" id="{00000000-0008-0000-0200-00003B000000}"/>
            </a:ext>
          </a:extLst>
        </xdr:cNvPr>
        <xdr:cNvPicPr>
          <a:picLocks noChangeAspect="1"/>
        </xdr:cNvPicPr>
      </xdr:nvPicPr>
      <xdr:blipFill>
        <a:blip xmlns:r="http://schemas.openxmlformats.org/officeDocument/2006/relationships" r:embed="rId33"/>
        <a:stretch>
          <a:fillRect/>
        </a:stretch>
      </xdr:blipFill>
      <xdr:spPr>
        <a:xfrm>
          <a:off x="18640425" y="47624"/>
          <a:ext cx="939432" cy="981075"/>
        </a:xfrm>
        <a:prstGeom prst="rect">
          <a:avLst/>
        </a:prstGeom>
      </xdr:spPr>
    </xdr:pic>
    <xdr:clientData/>
  </xdr:twoCellAnchor>
  <xdr:twoCellAnchor editAs="oneCell">
    <xdr:from>
      <xdr:col>27</xdr:col>
      <xdr:colOff>47625</xdr:colOff>
      <xdr:row>0</xdr:row>
      <xdr:rowOff>95250</xdr:rowOff>
    </xdr:from>
    <xdr:to>
      <xdr:col>27</xdr:col>
      <xdr:colOff>1013670</xdr:colOff>
      <xdr:row>0</xdr:row>
      <xdr:rowOff>733425</xdr:rowOff>
    </xdr:to>
    <xdr:pic>
      <xdr:nvPicPr>
        <xdr:cNvPr id="10" name="Grafik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4"/>
        <a:stretch>
          <a:fillRect/>
        </a:stretch>
      </xdr:blipFill>
      <xdr:spPr>
        <a:xfrm>
          <a:off x="27346275" y="95250"/>
          <a:ext cx="966045" cy="638175"/>
        </a:xfrm>
        <a:prstGeom prst="rect">
          <a:avLst/>
        </a:prstGeom>
      </xdr:spPr>
    </xdr:pic>
    <xdr:clientData/>
  </xdr:twoCellAnchor>
  <xdr:twoCellAnchor editAs="oneCell">
    <xdr:from>
      <xdr:col>56</xdr:col>
      <xdr:colOff>171451</xdr:colOff>
      <xdr:row>0</xdr:row>
      <xdr:rowOff>104776</xdr:rowOff>
    </xdr:from>
    <xdr:to>
      <xdr:col>56</xdr:col>
      <xdr:colOff>859265</xdr:colOff>
      <xdr:row>0</xdr:row>
      <xdr:rowOff>981076</xdr:rowOff>
    </xdr:to>
    <xdr:pic>
      <xdr:nvPicPr>
        <xdr:cNvPr id="18" name="Grafik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35"/>
        <a:stretch>
          <a:fillRect/>
        </a:stretch>
      </xdr:blipFill>
      <xdr:spPr>
        <a:xfrm>
          <a:off x="55559326" y="104776"/>
          <a:ext cx="687814" cy="876300"/>
        </a:xfrm>
        <a:prstGeom prst="rect">
          <a:avLst/>
        </a:prstGeom>
      </xdr:spPr>
    </xdr:pic>
    <xdr:clientData/>
  </xdr:twoCellAnchor>
  <xdr:twoCellAnchor>
    <xdr:from>
      <xdr:col>56</xdr:col>
      <xdr:colOff>437100</xdr:colOff>
      <xdr:row>0</xdr:row>
      <xdr:rowOff>778783</xdr:rowOff>
    </xdr:from>
    <xdr:to>
      <xdr:col>57</xdr:col>
      <xdr:colOff>67733</xdr:colOff>
      <xdr:row>0</xdr:row>
      <xdr:rowOff>1019203</xdr:rowOff>
    </xdr:to>
    <xdr:sp macro="" textlink="">
      <xdr:nvSpPr>
        <xdr:cNvPr id="61" name="Textfeld 60">
          <a:extLst>
            <a:ext uri="{FF2B5EF4-FFF2-40B4-BE49-F238E27FC236}">
              <a16:creationId xmlns:a16="http://schemas.microsoft.com/office/drawing/2014/main" id="{00000000-0008-0000-0200-00003D000000}"/>
            </a:ext>
          </a:extLst>
        </xdr:cNvPr>
        <xdr:cNvSpPr txBox="1"/>
      </xdr:nvSpPr>
      <xdr:spPr>
        <a:xfrm rot="19725266">
          <a:off x="55824975" y="778783"/>
          <a:ext cx="678383" cy="240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FF0000"/>
              </a:solidFill>
            </a:rPr>
            <a:t>Beispiel</a:t>
          </a:r>
        </a:p>
      </xdr:txBody>
    </xdr:sp>
    <xdr:clientData/>
  </xdr:twoCellAnchor>
  <xdr:twoCellAnchor editAs="oneCell">
    <xdr:from>
      <xdr:col>3</xdr:col>
      <xdr:colOff>57148</xdr:colOff>
      <xdr:row>0</xdr:row>
      <xdr:rowOff>66673</xdr:rowOff>
    </xdr:from>
    <xdr:to>
      <xdr:col>3</xdr:col>
      <xdr:colOff>990599</xdr:colOff>
      <xdr:row>0</xdr:row>
      <xdr:rowOff>1000124</xdr:rowOff>
    </xdr:to>
    <xdr:pic>
      <xdr:nvPicPr>
        <xdr:cNvPr id="6" name="Grafik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6"/>
        <a:stretch>
          <a:fillRect/>
        </a:stretch>
      </xdr:blipFill>
      <xdr:spPr>
        <a:xfrm>
          <a:off x="5029198" y="66673"/>
          <a:ext cx="933451" cy="933451"/>
        </a:xfrm>
        <a:prstGeom prst="rect">
          <a:avLst/>
        </a:prstGeom>
      </xdr:spPr>
    </xdr:pic>
    <xdr:clientData/>
  </xdr:twoCellAnchor>
  <xdr:twoCellAnchor editAs="oneCell">
    <xdr:from>
      <xdr:col>5</xdr:col>
      <xdr:colOff>46642</xdr:colOff>
      <xdr:row>0</xdr:row>
      <xdr:rowOff>66674</xdr:rowOff>
    </xdr:from>
    <xdr:to>
      <xdr:col>5</xdr:col>
      <xdr:colOff>1009649</xdr:colOff>
      <xdr:row>0</xdr:row>
      <xdr:rowOff>1019175</xdr:rowOff>
    </xdr:to>
    <xdr:pic>
      <xdr:nvPicPr>
        <xdr:cNvPr id="44" name="Grafik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37"/>
        <a:stretch>
          <a:fillRect/>
        </a:stretch>
      </xdr:blipFill>
      <xdr:spPr>
        <a:xfrm>
          <a:off x="7114192" y="66674"/>
          <a:ext cx="963007" cy="952501"/>
        </a:xfrm>
        <a:prstGeom prst="rect">
          <a:avLst/>
        </a:prstGeom>
      </xdr:spPr>
    </xdr:pic>
    <xdr:clientData/>
  </xdr:twoCellAnchor>
  <xdr:twoCellAnchor editAs="oneCell">
    <xdr:from>
      <xdr:col>16</xdr:col>
      <xdr:colOff>47625</xdr:colOff>
      <xdr:row>0</xdr:row>
      <xdr:rowOff>46299</xdr:rowOff>
    </xdr:from>
    <xdr:to>
      <xdr:col>16</xdr:col>
      <xdr:colOff>1095375</xdr:colOff>
      <xdr:row>0</xdr:row>
      <xdr:rowOff>1047750</xdr:rowOff>
    </xdr:to>
    <xdr:pic>
      <xdr:nvPicPr>
        <xdr:cNvPr id="51" name="Grafik 50">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38"/>
        <a:stretch>
          <a:fillRect/>
        </a:stretch>
      </xdr:blipFill>
      <xdr:spPr>
        <a:xfrm>
          <a:off x="16440150" y="46299"/>
          <a:ext cx="1047750" cy="1001451"/>
        </a:xfrm>
        <a:prstGeom prst="rect">
          <a:avLst/>
        </a:prstGeom>
      </xdr:spPr>
    </xdr:pic>
    <xdr:clientData/>
  </xdr:twoCellAnchor>
  <xdr:twoCellAnchor editAs="oneCell">
    <xdr:from>
      <xdr:col>15</xdr:col>
      <xdr:colOff>57150</xdr:colOff>
      <xdr:row>0</xdr:row>
      <xdr:rowOff>54725</xdr:rowOff>
    </xdr:from>
    <xdr:to>
      <xdr:col>15</xdr:col>
      <xdr:colOff>1009650</xdr:colOff>
      <xdr:row>0</xdr:row>
      <xdr:rowOff>1050507</xdr:rowOff>
    </xdr:to>
    <xdr:pic>
      <xdr:nvPicPr>
        <xdr:cNvPr id="62" name="Grafik 61">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39"/>
        <a:stretch>
          <a:fillRect/>
        </a:stretch>
      </xdr:blipFill>
      <xdr:spPr>
        <a:xfrm>
          <a:off x="15354300" y="54725"/>
          <a:ext cx="952500" cy="995782"/>
        </a:xfrm>
        <a:prstGeom prst="rect">
          <a:avLst/>
        </a:prstGeom>
      </xdr:spPr>
    </xdr:pic>
    <xdr:clientData/>
  </xdr:twoCellAnchor>
  <xdr:twoCellAnchor editAs="oneCell">
    <xdr:from>
      <xdr:col>6</xdr:col>
      <xdr:colOff>26440</xdr:colOff>
      <xdr:row>0</xdr:row>
      <xdr:rowOff>76199</xdr:rowOff>
    </xdr:from>
    <xdr:to>
      <xdr:col>6</xdr:col>
      <xdr:colOff>866775</xdr:colOff>
      <xdr:row>0</xdr:row>
      <xdr:rowOff>1152524</xdr:rowOff>
    </xdr:to>
    <xdr:pic>
      <xdr:nvPicPr>
        <xdr:cNvPr id="63" name="Grafik 62">
          <a:extLst>
            <a:ext uri="{FF2B5EF4-FFF2-40B4-BE49-F238E27FC236}">
              <a16:creationId xmlns:a16="http://schemas.microsoft.com/office/drawing/2014/main" id="{00000000-0008-0000-0200-00003F000000}"/>
            </a:ext>
          </a:extLst>
        </xdr:cNvPr>
        <xdr:cNvPicPr>
          <a:picLocks noChangeAspect="1"/>
        </xdr:cNvPicPr>
      </xdr:nvPicPr>
      <xdr:blipFill>
        <a:blip xmlns:r="http://schemas.openxmlformats.org/officeDocument/2006/relationships" r:embed="rId40"/>
        <a:stretch>
          <a:fillRect/>
        </a:stretch>
      </xdr:blipFill>
      <xdr:spPr>
        <a:xfrm>
          <a:off x="8141740" y="76199"/>
          <a:ext cx="840335" cy="1076325"/>
        </a:xfrm>
        <a:prstGeom prst="rect">
          <a:avLst/>
        </a:prstGeom>
      </xdr:spPr>
    </xdr:pic>
    <xdr:clientData/>
  </xdr:twoCellAnchor>
  <xdr:twoCellAnchor editAs="oneCell">
    <xdr:from>
      <xdr:col>47</xdr:col>
      <xdr:colOff>65016</xdr:colOff>
      <xdr:row>0</xdr:row>
      <xdr:rowOff>66675</xdr:rowOff>
    </xdr:from>
    <xdr:to>
      <xdr:col>47</xdr:col>
      <xdr:colOff>1009650</xdr:colOff>
      <xdr:row>0</xdr:row>
      <xdr:rowOff>1258543</xdr:rowOff>
    </xdr:to>
    <xdr:pic>
      <xdr:nvPicPr>
        <xdr:cNvPr id="64" name="Grafik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41"/>
        <a:stretch>
          <a:fillRect/>
        </a:stretch>
      </xdr:blipFill>
      <xdr:spPr>
        <a:xfrm>
          <a:off x="45508791" y="66675"/>
          <a:ext cx="944634" cy="1191868"/>
        </a:xfrm>
        <a:prstGeom prst="rect">
          <a:avLst/>
        </a:prstGeom>
      </xdr:spPr>
    </xdr:pic>
    <xdr:clientData/>
  </xdr:twoCellAnchor>
  <xdr:twoCellAnchor editAs="oneCell">
    <xdr:from>
      <xdr:col>25</xdr:col>
      <xdr:colOff>9525</xdr:colOff>
      <xdr:row>0</xdr:row>
      <xdr:rowOff>89464</xdr:rowOff>
    </xdr:from>
    <xdr:to>
      <xdr:col>25</xdr:col>
      <xdr:colOff>1409700</xdr:colOff>
      <xdr:row>0</xdr:row>
      <xdr:rowOff>933450</xdr:rowOff>
    </xdr:to>
    <xdr:pic>
      <xdr:nvPicPr>
        <xdr:cNvPr id="65" name="Grafik 64">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42"/>
        <a:stretch>
          <a:fillRect/>
        </a:stretch>
      </xdr:blipFill>
      <xdr:spPr>
        <a:xfrm>
          <a:off x="24812625" y="89464"/>
          <a:ext cx="1400175" cy="843986"/>
        </a:xfrm>
        <a:prstGeom prst="rect">
          <a:avLst/>
        </a:prstGeom>
      </xdr:spPr>
    </xdr:pic>
    <xdr:clientData/>
  </xdr:twoCellAnchor>
  <xdr:twoCellAnchor editAs="oneCell">
    <xdr:from>
      <xdr:col>51</xdr:col>
      <xdr:colOff>70936</xdr:colOff>
      <xdr:row>0</xdr:row>
      <xdr:rowOff>57150</xdr:rowOff>
    </xdr:from>
    <xdr:to>
      <xdr:col>51</xdr:col>
      <xdr:colOff>981076</xdr:colOff>
      <xdr:row>0</xdr:row>
      <xdr:rowOff>1133138</xdr:rowOff>
    </xdr:to>
    <xdr:pic>
      <xdr:nvPicPr>
        <xdr:cNvPr id="66" name="Grafik 65">
          <a:extLst>
            <a:ext uri="{FF2B5EF4-FFF2-40B4-BE49-F238E27FC236}">
              <a16:creationId xmlns:a16="http://schemas.microsoft.com/office/drawing/2014/main" id="{00000000-0008-0000-0200-000042000000}"/>
            </a:ext>
          </a:extLst>
        </xdr:cNvPr>
        <xdr:cNvPicPr>
          <a:picLocks noChangeAspect="1"/>
        </xdr:cNvPicPr>
      </xdr:nvPicPr>
      <xdr:blipFill>
        <a:blip xmlns:r="http://schemas.openxmlformats.org/officeDocument/2006/relationships" r:embed="rId43"/>
        <a:stretch>
          <a:fillRect/>
        </a:stretch>
      </xdr:blipFill>
      <xdr:spPr>
        <a:xfrm>
          <a:off x="50096236" y="57150"/>
          <a:ext cx="910140" cy="1075988"/>
        </a:xfrm>
        <a:prstGeom prst="rect">
          <a:avLst/>
        </a:prstGeom>
      </xdr:spPr>
    </xdr:pic>
    <xdr:clientData/>
  </xdr:twoCellAnchor>
  <xdr:twoCellAnchor editAs="oneCell">
    <xdr:from>
      <xdr:col>50</xdr:col>
      <xdr:colOff>59953</xdr:colOff>
      <xdr:row>0</xdr:row>
      <xdr:rowOff>66675</xdr:rowOff>
    </xdr:from>
    <xdr:to>
      <xdr:col>50</xdr:col>
      <xdr:colOff>990600</xdr:colOff>
      <xdr:row>0</xdr:row>
      <xdr:rowOff>1140407</xdr:rowOff>
    </xdr:to>
    <xdr:pic>
      <xdr:nvPicPr>
        <xdr:cNvPr id="67" name="Grafik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44"/>
        <a:stretch>
          <a:fillRect/>
        </a:stretch>
      </xdr:blipFill>
      <xdr:spPr>
        <a:xfrm>
          <a:off x="49037503" y="66675"/>
          <a:ext cx="930647" cy="1073732"/>
        </a:xfrm>
        <a:prstGeom prst="rect">
          <a:avLst/>
        </a:prstGeom>
      </xdr:spPr>
    </xdr:pic>
    <xdr:clientData/>
  </xdr:twoCellAnchor>
  <xdr:twoCellAnchor editAs="oneCell">
    <xdr:from>
      <xdr:col>35</xdr:col>
      <xdr:colOff>47625</xdr:colOff>
      <xdr:row>0</xdr:row>
      <xdr:rowOff>66938</xdr:rowOff>
    </xdr:from>
    <xdr:to>
      <xdr:col>35</xdr:col>
      <xdr:colOff>1019175</xdr:colOff>
      <xdr:row>0</xdr:row>
      <xdr:rowOff>1085850</xdr:rowOff>
    </xdr:to>
    <xdr:pic>
      <xdr:nvPicPr>
        <xdr:cNvPr id="68" name="Grafik 67">
          <a:extLst>
            <a:ext uri="{FF2B5EF4-FFF2-40B4-BE49-F238E27FC236}">
              <a16:creationId xmlns:a16="http://schemas.microsoft.com/office/drawing/2014/main" id="{00000000-0008-0000-0200-000044000000}"/>
            </a:ext>
          </a:extLst>
        </xdr:cNvPr>
        <xdr:cNvPicPr>
          <a:picLocks noChangeAspect="1"/>
        </xdr:cNvPicPr>
      </xdr:nvPicPr>
      <xdr:blipFill>
        <a:blip xmlns:r="http://schemas.openxmlformats.org/officeDocument/2006/relationships" r:embed="rId45"/>
        <a:stretch>
          <a:fillRect/>
        </a:stretch>
      </xdr:blipFill>
      <xdr:spPr>
        <a:xfrm>
          <a:off x="32518350" y="66938"/>
          <a:ext cx="971550" cy="1018912"/>
        </a:xfrm>
        <a:prstGeom prst="rect">
          <a:avLst/>
        </a:prstGeom>
      </xdr:spPr>
    </xdr:pic>
    <xdr:clientData/>
  </xdr:twoCellAnchor>
  <xdr:twoCellAnchor editAs="oneCell">
    <xdr:from>
      <xdr:col>34</xdr:col>
      <xdr:colOff>38100</xdr:colOff>
      <xdr:row>0</xdr:row>
      <xdr:rowOff>75378</xdr:rowOff>
    </xdr:from>
    <xdr:to>
      <xdr:col>34</xdr:col>
      <xdr:colOff>1019175</xdr:colOff>
      <xdr:row>0</xdr:row>
      <xdr:rowOff>1152525</xdr:rowOff>
    </xdr:to>
    <xdr:pic>
      <xdr:nvPicPr>
        <xdr:cNvPr id="69" name="Grafik 68">
          <a:extLst>
            <a:ext uri="{FF2B5EF4-FFF2-40B4-BE49-F238E27FC236}">
              <a16:creationId xmlns:a16="http://schemas.microsoft.com/office/drawing/2014/main" id="{00000000-0008-0000-0200-000045000000}"/>
            </a:ext>
          </a:extLst>
        </xdr:cNvPr>
        <xdr:cNvPicPr>
          <a:picLocks noChangeAspect="1"/>
        </xdr:cNvPicPr>
      </xdr:nvPicPr>
      <xdr:blipFill>
        <a:blip xmlns:r="http://schemas.openxmlformats.org/officeDocument/2006/relationships" r:embed="rId46"/>
        <a:stretch>
          <a:fillRect/>
        </a:stretch>
      </xdr:blipFill>
      <xdr:spPr>
        <a:xfrm>
          <a:off x="31518225" y="75378"/>
          <a:ext cx="981075" cy="1077147"/>
        </a:xfrm>
        <a:prstGeom prst="rect">
          <a:avLst/>
        </a:prstGeom>
      </xdr:spPr>
    </xdr:pic>
    <xdr:clientData/>
  </xdr:twoCellAnchor>
  <xdr:twoCellAnchor editAs="oneCell">
    <xdr:from>
      <xdr:col>12</xdr:col>
      <xdr:colOff>38100</xdr:colOff>
      <xdr:row>0</xdr:row>
      <xdr:rowOff>57150</xdr:rowOff>
    </xdr:from>
    <xdr:to>
      <xdr:col>12</xdr:col>
      <xdr:colOff>1095375</xdr:colOff>
      <xdr:row>0</xdr:row>
      <xdr:rowOff>1031276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47"/>
        <a:stretch>
          <a:fillRect/>
        </a:stretch>
      </xdr:blipFill>
      <xdr:spPr>
        <a:xfrm>
          <a:off x="12192000" y="57150"/>
          <a:ext cx="1057275" cy="974126"/>
        </a:xfrm>
        <a:prstGeom prst="rect">
          <a:avLst/>
        </a:prstGeom>
      </xdr:spPr>
    </xdr:pic>
    <xdr:clientData/>
  </xdr:twoCellAnchor>
  <xdr:twoCellAnchor editAs="oneCell">
    <xdr:from>
      <xdr:col>10</xdr:col>
      <xdr:colOff>47625</xdr:colOff>
      <xdr:row>0</xdr:row>
      <xdr:rowOff>66675</xdr:rowOff>
    </xdr:from>
    <xdr:to>
      <xdr:col>10</xdr:col>
      <xdr:colOff>1038225</xdr:colOff>
      <xdr:row>0</xdr:row>
      <xdr:rowOff>1038225</xdr:rowOff>
    </xdr:to>
    <xdr:pic>
      <xdr:nvPicPr>
        <xdr:cNvPr id="4" name="Grafik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8"/>
        <a:stretch>
          <a:fillRect/>
        </a:stretch>
      </xdr:blipFill>
      <xdr:spPr>
        <a:xfrm>
          <a:off x="11153775" y="66675"/>
          <a:ext cx="990600" cy="971550"/>
        </a:xfrm>
        <a:prstGeom prst="rect">
          <a:avLst/>
        </a:prstGeom>
      </xdr:spPr>
    </xdr:pic>
    <xdr:clientData/>
  </xdr:twoCellAnchor>
  <xdr:twoCellAnchor editAs="oneCell">
    <xdr:from>
      <xdr:col>22</xdr:col>
      <xdr:colOff>85725</xdr:colOff>
      <xdr:row>0</xdr:row>
      <xdr:rowOff>85725</xdr:rowOff>
    </xdr:from>
    <xdr:to>
      <xdr:col>22</xdr:col>
      <xdr:colOff>982907</xdr:colOff>
      <xdr:row>0</xdr:row>
      <xdr:rowOff>1009650</xdr:rowOff>
    </xdr:to>
    <xdr:pic>
      <xdr:nvPicPr>
        <xdr:cNvPr id="5" name="Grafik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9"/>
        <a:stretch>
          <a:fillRect/>
        </a:stretch>
      </xdr:blipFill>
      <xdr:spPr>
        <a:xfrm>
          <a:off x="21840825" y="85725"/>
          <a:ext cx="897182" cy="923925"/>
        </a:xfrm>
        <a:prstGeom prst="rect">
          <a:avLst/>
        </a:prstGeom>
      </xdr:spPr>
    </xdr:pic>
    <xdr:clientData/>
  </xdr:twoCellAnchor>
  <xdr:twoCellAnchor editAs="oneCell">
    <xdr:from>
      <xdr:col>23</xdr:col>
      <xdr:colOff>85726</xdr:colOff>
      <xdr:row>0</xdr:row>
      <xdr:rowOff>69070</xdr:rowOff>
    </xdr:from>
    <xdr:to>
      <xdr:col>23</xdr:col>
      <xdr:colOff>1000126</xdr:colOff>
      <xdr:row>0</xdr:row>
      <xdr:rowOff>1248165</xdr:rowOff>
    </xdr:to>
    <xdr:pic>
      <xdr:nvPicPr>
        <xdr:cNvPr id="9" name="Grafik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0"/>
        <a:stretch>
          <a:fillRect/>
        </a:stretch>
      </xdr:blipFill>
      <xdr:spPr>
        <a:xfrm>
          <a:off x="22917151" y="69070"/>
          <a:ext cx="914400" cy="1179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257175</xdr:colOff>
      <xdr:row>1</xdr:row>
      <xdr:rowOff>0</xdr:rowOff>
    </xdr:to>
    <xdr:pic>
      <xdr:nvPicPr>
        <xdr:cNvPr id="2" name="Picture 16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66725" y="933450"/>
          <a:ext cx="257175" cy="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12</xdr:col>
      <xdr:colOff>470647</xdr:colOff>
      <xdr:row>1</xdr:row>
      <xdr:rowOff>78441</xdr:rowOff>
    </xdr:from>
    <xdr:to>
      <xdr:col>12</xdr:col>
      <xdr:colOff>727822</xdr:colOff>
      <xdr:row>1</xdr:row>
      <xdr:rowOff>78441</xdr:rowOff>
    </xdr:to>
    <xdr:pic>
      <xdr:nvPicPr>
        <xdr:cNvPr id="3" name="Picture 16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14647" y="280147"/>
          <a:ext cx="257175" cy="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0</xdr:col>
      <xdr:colOff>11206</xdr:colOff>
      <xdr:row>0</xdr:row>
      <xdr:rowOff>11206</xdr:rowOff>
    </xdr:from>
    <xdr:to>
      <xdr:col>0</xdr:col>
      <xdr:colOff>11309433</xdr:colOff>
      <xdr:row>43</xdr:row>
      <xdr:rowOff>128212</xdr:rowOff>
    </xdr:to>
    <xdr:pic>
      <xdr:nvPicPr>
        <xdr:cNvPr id="11" name="Grafik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a:stretch>
          <a:fillRect/>
        </a:stretch>
      </xdr:blipFill>
      <xdr:spPr>
        <a:xfrm>
          <a:off x="11206" y="11206"/>
          <a:ext cx="11298227" cy="7344800"/>
        </a:xfrm>
        <a:prstGeom prst="rect">
          <a:avLst/>
        </a:prstGeom>
      </xdr:spPr>
    </xdr:pic>
    <xdr:clientData/>
  </xdr:twoCellAnchor>
  <xdr:twoCellAnchor editAs="oneCell">
    <xdr:from>
      <xdr:col>0</xdr:col>
      <xdr:colOff>11206</xdr:colOff>
      <xdr:row>43</xdr:row>
      <xdr:rowOff>100853</xdr:rowOff>
    </xdr:from>
    <xdr:to>
      <xdr:col>0</xdr:col>
      <xdr:colOff>11299906</xdr:colOff>
      <xdr:row>106</xdr:row>
      <xdr:rowOff>19858</xdr:rowOff>
    </xdr:to>
    <xdr:pic>
      <xdr:nvPicPr>
        <xdr:cNvPr id="12" name="Grafik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3"/>
        <a:stretch>
          <a:fillRect/>
        </a:stretch>
      </xdr:blipFill>
      <xdr:spPr>
        <a:xfrm>
          <a:off x="11206" y="7328647"/>
          <a:ext cx="11288700" cy="9802593"/>
        </a:xfrm>
        <a:prstGeom prst="rect">
          <a:avLst/>
        </a:prstGeom>
      </xdr:spPr>
    </xdr:pic>
    <xdr:clientData/>
  </xdr:twoCellAnchor>
  <xdr:twoCellAnchor editAs="oneCell">
    <xdr:from>
      <xdr:col>0</xdr:col>
      <xdr:colOff>11206</xdr:colOff>
      <xdr:row>106</xdr:row>
      <xdr:rowOff>11206</xdr:rowOff>
    </xdr:from>
    <xdr:to>
      <xdr:col>0</xdr:col>
      <xdr:colOff>11299906</xdr:colOff>
      <xdr:row>115</xdr:row>
      <xdr:rowOff>28213</xdr:rowOff>
    </xdr:to>
    <xdr:pic>
      <xdr:nvPicPr>
        <xdr:cNvPr id="13" name="Grafik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4"/>
        <a:stretch>
          <a:fillRect/>
        </a:stretch>
      </xdr:blipFill>
      <xdr:spPr>
        <a:xfrm>
          <a:off x="11206" y="17122588"/>
          <a:ext cx="11288700" cy="1428949"/>
        </a:xfrm>
        <a:prstGeom prst="rect">
          <a:avLst/>
        </a:prstGeom>
      </xdr:spPr>
    </xdr:pic>
    <xdr:clientData/>
  </xdr:twoCellAnchor>
  <xdr:twoCellAnchor editAs="oneCell">
    <xdr:from>
      <xdr:col>0</xdr:col>
      <xdr:colOff>11206</xdr:colOff>
      <xdr:row>115</xdr:row>
      <xdr:rowOff>22411</xdr:rowOff>
    </xdr:from>
    <xdr:to>
      <xdr:col>0</xdr:col>
      <xdr:colOff>11299906</xdr:colOff>
      <xdr:row>160</xdr:row>
      <xdr:rowOff>97927</xdr:rowOff>
    </xdr:to>
    <xdr:pic>
      <xdr:nvPicPr>
        <xdr:cNvPr id="14" name="Grafik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5"/>
        <a:stretch>
          <a:fillRect/>
        </a:stretch>
      </xdr:blipFill>
      <xdr:spPr>
        <a:xfrm>
          <a:off x="11206" y="18545735"/>
          <a:ext cx="11288700" cy="7135221"/>
        </a:xfrm>
        <a:prstGeom prst="rect">
          <a:avLst/>
        </a:prstGeom>
      </xdr:spPr>
    </xdr:pic>
    <xdr:clientData/>
  </xdr:twoCellAnchor>
  <xdr:twoCellAnchor editAs="oneCell">
    <xdr:from>
      <xdr:col>0</xdr:col>
      <xdr:colOff>11206</xdr:colOff>
      <xdr:row>160</xdr:row>
      <xdr:rowOff>89647</xdr:rowOff>
    </xdr:from>
    <xdr:to>
      <xdr:col>0</xdr:col>
      <xdr:colOff>11299906</xdr:colOff>
      <xdr:row>177</xdr:row>
      <xdr:rowOff>99546</xdr:rowOff>
    </xdr:to>
    <xdr:pic>
      <xdr:nvPicPr>
        <xdr:cNvPr id="15" name="Grafik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6"/>
        <a:stretch>
          <a:fillRect/>
        </a:stretch>
      </xdr:blipFill>
      <xdr:spPr>
        <a:xfrm>
          <a:off x="11206" y="25672676"/>
          <a:ext cx="11288700" cy="2676899"/>
        </a:xfrm>
        <a:prstGeom prst="rect">
          <a:avLst/>
        </a:prstGeom>
      </xdr:spPr>
    </xdr:pic>
    <xdr:clientData/>
  </xdr:twoCellAnchor>
  <xdr:twoCellAnchor editAs="oneCell">
    <xdr:from>
      <xdr:col>0</xdr:col>
      <xdr:colOff>11205</xdr:colOff>
      <xdr:row>177</xdr:row>
      <xdr:rowOff>78442</xdr:rowOff>
    </xdr:from>
    <xdr:to>
      <xdr:col>0</xdr:col>
      <xdr:colOff>11299905</xdr:colOff>
      <xdr:row>186</xdr:row>
      <xdr:rowOff>124028</xdr:rowOff>
    </xdr:to>
    <xdr:pic>
      <xdr:nvPicPr>
        <xdr:cNvPr id="16" name="Grafik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7"/>
        <a:stretch>
          <a:fillRect/>
        </a:stretch>
      </xdr:blipFill>
      <xdr:spPr>
        <a:xfrm>
          <a:off x="11205" y="28328471"/>
          <a:ext cx="11288700" cy="1457528"/>
        </a:xfrm>
        <a:prstGeom prst="rect">
          <a:avLst/>
        </a:prstGeom>
      </xdr:spPr>
    </xdr:pic>
    <xdr:clientData/>
  </xdr:twoCellAnchor>
  <xdr:twoCellAnchor editAs="oneCell">
    <xdr:from>
      <xdr:col>0</xdr:col>
      <xdr:colOff>11206</xdr:colOff>
      <xdr:row>186</xdr:row>
      <xdr:rowOff>112058</xdr:rowOff>
    </xdr:from>
    <xdr:to>
      <xdr:col>0</xdr:col>
      <xdr:colOff>11299906</xdr:colOff>
      <xdr:row>242</xdr:row>
      <xdr:rowOff>24186</xdr:rowOff>
    </xdr:to>
    <xdr:pic>
      <xdr:nvPicPr>
        <xdr:cNvPr id="17" name="Grafik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8"/>
        <a:stretch>
          <a:fillRect/>
        </a:stretch>
      </xdr:blipFill>
      <xdr:spPr>
        <a:xfrm>
          <a:off x="11206" y="29774029"/>
          <a:ext cx="11288700" cy="8697539"/>
        </a:xfrm>
        <a:prstGeom prst="rect">
          <a:avLst/>
        </a:prstGeom>
      </xdr:spPr>
    </xdr:pic>
    <xdr:clientData/>
  </xdr:twoCellAnchor>
  <xdr:twoCellAnchor editAs="oneCell">
    <xdr:from>
      <xdr:col>0</xdr:col>
      <xdr:colOff>11206</xdr:colOff>
      <xdr:row>242</xdr:row>
      <xdr:rowOff>11206</xdr:rowOff>
    </xdr:from>
    <xdr:to>
      <xdr:col>0</xdr:col>
      <xdr:colOff>11299906</xdr:colOff>
      <xdr:row>282</xdr:row>
      <xdr:rowOff>61395</xdr:rowOff>
    </xdr:to>
    <xdr:pic>
      <xdr:nvPicPr>
        <xdr:cNvPr id="18" name="Grafik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9"/>
        <a:stretch>
          <a:fillRect/>
        </a:stretch>
      </xdr:blipFill>
      <xdr:spPr>
        <a:xfrm>
          <a:off x="11206" y="38458588"/>
          <a:ext cx="11288700" cy="6325483"/>
        </a:xfrm>
        <a:prstGeom prst="rect">
          <a:avLst/>
        </a:prstGeom>
      </xdr:spPr>
    </xdr:pic>
    <xdr:clientData/>
  </xdr:twoCellAnchor>
  <xdr:twoCellAnchor editAs="oneCell">
    <xdr:from>
      <xdr:col>0</xdr:col>
      <xdr:colOff>11206</xdr:colOff>
      <xdr:row>282</xdr:row>
      <xdr:rowOff>44824</xdr:rowOff>
    </xdr:from>
    <xdr:to>
      <xdr:col>0</xdr:col>
      <xdr:colOff>11299906</xdr:colOff>
      <xdr:row>302</xdr:row>
      <xdr:rowOff>88970</xdr:rowOff>
    </xdr:to>
    <xdr:pic>
      <xdr:nvPicPr>
        <xdr:cNvPr id="19" name="Grafik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0"/>
        <a:stretch>
          <a:fillRect/>
        </a:stretch>
      </xdr:blipFill>
      <xdr:spPr>
        <a:xfrm>
          <a:off x="11206" y="44767500"/>
          <a:ext cx="11288700" cy="3181794"/>
        </a:xfrm>
        <a:prstGeom prst="rect">
          <a:avLst/>
        </a:prstGeom>
      </xdr:spPr>
    </xdr:pic>
    <xdr:clientData/>
  </xdr:twoCellAnchor>
  <xdr:twoCellAnchor editAs="oneCell">
    <xdr:from>
      <xdr:col>0</xdr:col>
      <xdr:colOff>11206</xdr:colOff>
      <xdr:row>302</xdr:row>
      <xdr:rowOff>67235</xdr:rowOff>
    </xdr:from>
    <xdr:to>
      <xdr:col>0</xdr:col>
      <xdr:colOff>11299906</xdr:colOff>
      <xdr:row>343</xdr:row>
      <xdr:rowOff>74858</xdr:rowOff>
    </xdr:to>
    <xdr:pic>
      <xdr:nvPicPr>
        <xdr:cNvPr id="20" name="Grafik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1"/>
        <a:stretch>
          <a:fillRect/>
        </a:stretch>
      </xdr:blipFill>
      <xdr:spPr>
        <a:xfrm>
          <a:off x="11206" y="47927559"/>
          <a:ext cx="11288700" cy="6439799"/>
        </a:xfrm>
        <a:prstGeom prst="rect">
          <a:avLst/>
        </a:prstGeom>
      </xdr:spPr>
    </xdr:pic>
    <xdr:clientData/>
  </xdr:twoCellAnchor>
  <xdr:twoCellAnchor editAs="oneCell">
    <xdr:from>
      <xdr:col>0</xdr:col>
      <xdr:colOff>896470</xdr:colOff>
      <xdr:row>151</xdr:row>
      <xdr:rowOff>123266</xdr:rowOff>
    </xdr:from>
    <xdr:to>
      <xdr:col>0</xdr:col>
      <xdr:colOff>1826559</xdr:colOff>
      <xdr:row>160</xdr:row>
      <xdr:rowOff>44605</xdr:rowOff>
    </xdr:to>
    <xdr:pic>
      <xdr:nvPicPr>
        <xdr:cNvPr id="4" name="Grafi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2"/>
        <a:stretch>
          <a:fillRect/>
        </a:stretch>
      </xdr:blipFill>
      <xdr:spPr>
        <a:xfrm>
          <a:off x="896470" y="24294354"/>
          <a:ext cx="930089" cy="1333280"/>
        </a:xfrm>
        <a:prstGeom prst="rect">
          <a:avLst/>
        </a:prstGeom>
      </xdr:spPr>
    </xdr:pic>
    <xdr:clientData/>
  </xdr:twoCellAnchor>
  <xdr:twoCellAnchor editAs="oneCell">
    <xdr:from>
      <xdr:col>0</xdr:col>
      <xdr:colOff>425823</xdr:colOff>
      <xdr:row>178</xdr:row>
      <xdr:rowOff>5399</xdr:rowOff>
    </xdr:from>
    <xdr:to>
      <xdr:col>0</xdr:col>
      <xdr:colOff>2644589</xdr:colOff>
      <xdr:row>186</xdr:row>
      <xdr:rowOff>89647</xdr:rowOff>
    </xdr:to>
    <xdr:pic>
      <xdr:nvPicPr>
        <xdr:cNvPr id="5" name="Grafik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3"/>
        <a:stretch>
          <a:fillRect/>
        </a:stretch>
      </xdr:blipFill>
      <xdr:spPr>
        <a:xfrm>
          <a:off x="425823" y="28412311"/>
          <a:ext cx="2218766" cy="1339307"/>
        </a:xfrm>
        <a:prstGeom prst="rect">
          <a:avLst/>
        </a:prstGeom>
      </xdr:spPr>
    </xdr:pic>
    <xdr:clientData/>
  </xdr:twoCellAnchor>
  <xdr:twoCellAnchor editAs="oneCell">
    <xdr:from>
      <xdr:col>0</xdr:col>
      <xdr:colOff>739587</xdr:colOff>
      <xdr:row>233</xdr:row>
      <xdr:rowOff>56029</xdr:rowOff>
    </xdr:from>
    <xdr:to>
      <xdr:col>0</xdr:col>
      <xdr:colOff>2005852</xdr:colOff>
      <xdr:row>241</xdr:row>
      <xdr:rowOff>128964</xdr:rowOff>
    </xdr:to>
    <xdr:pic>
      <xdr:nvPicPr>
        <xdr:cNvPr id="21" name="Grafik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4"/>
        <a:stretch>
          <a:fillRect/>
        </a:stretch>
      </xdr:blipFill>
      <xdr:spPr>
        <a:xfrm>
          <a:off x="739587" y="37091470"/>
          <a:ext cx="1266265" cy="1327994"/>
        </a:xfrm>
        <a:prstGeom prst="rect">
          <a:avLst/>
        </a:prstGeom>
      </xdr:spPr>
    </xdr:pic>
    <xdr:clientData/>
  </xdr:twoCellAnchor>
  <xdr:twoCellAnchor editAs="oneCell">
    <xdr:from>
      <xdr:col>0</xdr:col>
      <xdr:colOff>767380</xdr:colOff>
      <xdr:row>242</xdr:row>
      <xdr:rowOff>44823</xdr:rowOff>
    </xdr:from>
    <xdr:to>
      <xdr:col>0</xdr:col>
      <xdr:colOff>2050676</xdr:colOff>
      <xdr:row>251</xdr:row>
      <xdr:rowOff>150023</xdr:rowOff>
    </xdr:to>
    <xdr:pic>
      <xdr:nvPicPr>
        <xdr:cNvPr id="22" name="Grafik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15"/>
        <a:stretch>
          <a:fillRect/>
        </a:stretch>
      </xdr:blipFill>
      <xdr:spPr>
        <a:xfrm>
          <a:off x="767380" y="38492205"/>
          <a:ext cx="1283296" cy="1517142"/>
        </a:xfrm>
        <a:prstGeom prst="rect">
          <a:avLst/>
        </a:prstGeom>
      </xdr:spPr>
    </xdr:pic>
    <xdr:clientData/>
  </xdr:twoCellAnchor>
  <xdr:twoCellAnchor editAs="oneCell">
    <xdr:from>
      <xdr:col>0</xdr:col>
      <xdr:colOff>705971</xdr:colOff>
      <xdr:row>252</xdr:row>
      <xdr:rowOff>43141</xdr:rowOff>
    </xdr:from>
    <xdr:to>
      <xdr:col>0</xdr:col>
      <xdr:colOff>1994647</xdr:colOff>
      <xdr:row>261</xdr:row>
      <xdr:rowOff>118007</xdr:rowOff>
    </xdr:to>
    <xdr:pic>
      <xdr:nvPicPr>
        <xdr:cNvPr id="23" name="Grafik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6"/>
        <a:stretch>
          <a:fillRect/>
        </a:stretch>
      </xdr:blipFill>
      <xdr:spPr>
        <a:xfrm>
          <a:off x="705971" y="40059347"/>
          <a:ext cx="1288676" cy="1486807"/>
        </a:xfrm>
        <a:prstGeom prst="rect">
          <a:avLst/>
        </a:prstGeom>
      </xdr:spPr>
    </xdr:pic>
    <xdr:clientData/>
  </xdr:twoCellAnchor>
  <xdr:twoCellAnchor editAs="oneCell">
    <xdr:from>
      <xdr:col>0</xdr:col>
      <xdr:colOff>571500</xdr:colOff>
      <xdr:row>272</xdr:row>
      <xdr:rowOff>11205</xdr:rowOff>
    </xdr:from>
    <xdr:to>
      <xdr:col>0</xdr:col>
      <xdr:colOff>2346867</xdr:colOff>
      <xdr:row>282</xdr:row>
      <xdr:rowOff>44824</xdr:rowOff>
    </xdr:to>
    <xdr:pic>
      <xdr:nvPicPr>
        <xdr:cNvPr id="24" name="Grafik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17"/>
        <a:stretch>
          <a:fillRect/>
        </a:stretch>
      </xdr:blipFill>
      <xdr:spPr>
        <a:xfrm>
          <a:off x="571500" y="43165058"/>
          <a:ext cx="1775367" cy="1602442"/>
        </a:xfrm>
        <a:prstGeom prst="rect">
          <a:avLst/>
        </a:prstGeom>
      </xdr:spPr>
    </xdr:pic>
    <xdr:clientData/>
  </xdr:twoCellAnchor>
  <xdr:twoCellAnchor editAs="oneCell">
    <xdr:from>
      <xdr:col>0</xdr:col>
      <xdr:colOff>2230296</xdr:colOff>
      <xdr:row>272</xdr:row>
      <xdr:rowOff>0</xdr:rowOff>
    </xdr:from>
    <xdr:to>
      <xdr:col>0</xdr:col>
      <xdr:colOff>2527848</xdr:colOff>
      <xdr:row>282</xdr:row>
      <xdr:rowOff>44824</xdr:rowOff>
    </xdr:to>
    <xdr:pic>
      <xdr:nvPicPr>
        <xdr:cNvPr id="6" name="Grafik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8"/>
        <a:stretch>
          <a:fillRect/>
        </a:stretch>
      </xdr:blipFill>
      <xdr:spPr>
        <a:xfrm>
          <a:off x="2230296" y="43153853"/>
          <a:ext cx="297552" cy="1613647"/>
        </a:xfrm>
        <a:prstGeom prst="rect">
          <a:avLst/>
        </a:prstGeom>
      </xdr:spPr>
    </xdr:pic>
    <xdr:clientData/>
  </xdr:twoCellAnchor>
  <xdr:twoCellAnchor editAs="oneCell">
    <xdr:from>
      <xdr:col>0</xdr:col>
      <xdr:colOff>11205</xdr:colOff>
      <xdr:row>261</xdr:row>
      <xdr:rowOff>134471</xdr:rowOff>
    </xdr:from>
    <xdr:to>
      <xdr:col>0</xdr:col>
      <xdr:colOff>11306734</xdr:colOff>
      <xdr:row>282</xdr:row>
      <xdr:rowOff>67236</xdr:rowOff>
    </xdr:to>
    <xdr:pic>
      <xdr:nvPicPr>
        <xdr:cNvPr id="7" name="Grafik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9"/>
        <a:stretch>
          <a:fillRect/>
        </a:stretch>
      </xdr:blipFill>
      <xdr:spPr>
        <a:xfrm>
          <a:off x="11205" y="41562618"/>
          <a:ext cx="11295529" cy="322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466725</xdr:colOff>
          <xdr:row>16</xdr:row>
          <xdr:rowOff>142875</xdr:rowOff>
        </xdr:from>
        <xdr:to>
          <xdr:col>3</xdr:col>
          <xdr:colOff>76200</xdr:colOff>
          <xdr:row>18</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13</xdr:row>
          <xdr:rowOff>161925</xdr:rowOff>
        </xdr:from>
        <xdr:to>
          <xdr:col>3</xdr:col>
          <xdr:colOff>76200</xdr:colOff>
          <xdr:row>15</xdr:row>
          <xdr:rowOff>9525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40</xdr:row>
          <xdr:rowOff>123825</xdr:rowOff>
        </xdr:from>
        <xdr:to>
          <xdr:col>3</xdr:col>
          <xdr:colOff>76200</xdr:colOff>
          <xdr:row>42</xdr:row>
          <xdr:rowOff>19050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39</xdr:row>
          <xdr:rowOff>0</xdr:rowOff>
        </xdr:from>
        <xdr:to>
          <xdr:col>3</xdr:col>
          <xdr:colOff>76200</xdr:colOff>
          <xdr:row>40</xdr:row>
          <xdr:rowOff>66675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38</xdr:row>
          <xdr:rowOff>0</xdr:rowOff>
        </xdr:from>
        <xdr:to>
          <xdr:col>3</xdr:col>
          <xdr:colOff>76200</xdr:colOff>
          <xdr:row>39</xdr:row>
          <xdr:rowOff>38100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CI499"/>
  <sheetViews>
    <sheetView tabSelected="1" zoomScaleNormal="100" workbookViewId="0">
      <selection activeCell="B15" sqref="B15"/>
    </sheetView>
  </sheetViews>
  <sheetFormatPr baseColWidth="10" defaultColWidth="31.85546875" defaultRowHeight="12.75"/>
  <cols>
    <col min="1" max="1" width="17.28515625" style="73" bestFit="1" customWidth="1"/>
    <col min="2" max="2" width="25.85546875" style="73" bestFit="1" customWidth="1"/>
    <col min="3" max="3" width="23.85546875" style="142" bestFit="1" customWidth="1"/>
    <col min="4" max="4" width="27.5703125" style="142" bestFit="1" customWidth="1"/>
    <col min="5" max="5" width="54.85546875" style="143" customWidth="1"/>
    <col min="6" max="6" width="22.7109375" style="73" bestFit="1" customWidth="1"/>
    <col min="7" max="7" width="22" style="73" bestFit="1" customWidth="1"/>
    <col min="8" max="8" width="16.28515625" style="73" bestFit="1" customWidth="1"/>
    <col min="9" max="9" width="15" style="73" hidden="1" customWidth="1"/>
    <col min="10" max="10" width="18.5703125" style="73" hidden="1" customWidth="1"/>
    <col min="11" max="11" width="22.5703125" style="73" customWidth="1"/>
    <col min="12" max="12" width="18" style="73" customWidth="1"/>
    <col min="13" max="13" width="18.5703125" style="73" customWidth="1"/>
    <col min="14" max="14" width="33.28515625" style="73" customWidth="1"/>
    <col min="15" max="15" width="21.28515625" style="142" customWidth="1"/>
    <col min="16" max="16" width="29" style="84" bestFit="1" customWidth="1"/>
    <col min="17" max="17" width="25.7109375" style="84" customWidth="1"/>
    <col min="18" max="19" width="29" style="84" bestFit="1" customWidth="1"/>
    <col min="20" max="20" width="27.28515625" style="88" bestFit="1" customWidth="1"/>
    <col min="21" max="21" width="28.85546875" style="73" bestFit="1" customWidth="1"/>
    <col min="22" max="22" width="29" style="84" bestFit="1" customWidth="1"/>
    <col min="23" max="23" width="26.5703125" style="84" customWidth="1"/>
    <col min="24" max="25" width="29" style="84" bestFit="1" customWidth="1"/>
    <col min="26" max="26" width="19.5703125" style="88" bestFit="1" customWidth="1"/>
    <col min="27" max="27" width="15.7109375" style="73" bestFit="1" customWidth="1"/>
    <col min="28" max="28" width="29" style="84" bestFit="1" customWidth="1"/>
    <col min="29" max="29" width="25.140625" style="84" customWidth="1"/>
    <col min="30" max="31" width="29" style="84" bestFit="1" customWidth="1"/>
    <col min="32" max="32" width="27.28515625" style="88" bestFit="1" customWidth="1"/>
    <col min="33" max="33" width="29" style="84" bestFit="1" customWidth="1"/>
    <col min="34" max="34" width="25.28515625" style="84" customWidth="1"/>
    <col min="35" max="36" width="29" style="84" bestFit="1" customWidth="1"/>
    <col min="37" max="37" width="27.28515625" style="88" bestFit="1" customWidth="1"/>
    <col min="38" max="38" width="29.140625" style="84" bestFit="1" customWidth="1"/>
    <col min="39" max="39" width="25.28515625" style="84" customWidth="1"/>
    <col min="40" max="40" width="29" style="84" bestFit="1" customWidth="1"/>
    <col min="41" max="41" width="29.85546875" style="84" bestFit="1" customWidth="1"/>
    <col min="42" max="42" width="13" style="73" hidden="1" customWidth="1"/>
    <col min="43" max="43" width="27.28515625" style="84" hidden="1" customWidth="1"/>
    <col min="44" max="44" width="23.42578125" style="73" bestFit="1" customWidth="1"/>
    <col min="45" max="45" width="29.85546875" style="93" bestFit="1" customWidth="1"/>
    <col min="46" max="46" width="33.140625" style="93" bestFit="1" customWidth="1"/>
    <col min="47" max="47" width="19" style="73" bestFit="1" customWidth="1"/>
    <col min="48" max="48" width="26.140625" style="73" hidden="1" customWidth="1"/>
    <col min="49" max="49" width="20.28515625" style="73" customWidth="1"/>
    <col min="50" max="50" width="34.28515625" style="73" hidden="1" customWidth="1"/>
    <col min="51" max="51" width="10.85546875" style="73" customWidth="1"/>
    <col min="52" max="52" width="13.28515625" style="73" bestFit="1" customWidth="1"/>
    <col min="53" max="53" width="10.85546875" style="73" bestFit="1" customWidth="1"/>
    <col min="54" max="54" width="21.28515625" style="73" bestFit="1" customWidth="1"/>
    <col min="55" max="55" width="22" style="93" bestFit="1" customWidth="1"/>
    <col min="56" max="56" width="21.5703125" style="73" bestFit="1" customWidth="1"/>
    <col min="57" max="57" width="22" style="93" bestFit="1" customWidth="1"/>
    <col min="58" max="58" width="24.42578125" style="73" bestFit="1" customWidth="1"/>
    <col min="59" max="59" width="23.85546875" style="93" bestFit="1" customWidth="1"/>
    <col min="60" max="60" width="23.42578125" style="73" bestFit="1" customWidth="1"/>
    <col min="61" max="61" width="22" style="93" bestFit="1" customWidth="1"/>
    <col min="62" max="62" width="30.28515625" style="144" bestFit="1" customWidth="1"/>
    <col min="63" max="63" width="28.140625" style="144" bestFit="1" customWidth="1"/>
    <col min="64" max="64" width="30.28515625" style="144" bestFit="1" customWidth="1"/>
    <col min="65" max="65" width="29.28515625" style="73" bestFit="1" customWidth="1"/>
    <col min="66" max="66" width="24.5703125" style="73" hidden="1" customWidth="1"/>
    <col min="67" max="67" width="22.42578125" style="143" bestFit="1" customWidth="1"/>
    <col min="68" max="68" width="23.7109375" style="143" customWidth="1"/>
    <col min="69" max="69" width="22.5703125" style="143" customWidth="1"/>
    <col min="70" max="70" width="23.140625" style="143" customWidth="1"/>
    <col min="71" max="71" width="24" style="143" customWidth="1"/>
    <col min="72" max="72" width="20.140625" style="143" customWidth="1"/>
    <col min="73" max="73" width="14.42578125" style="143" customWidth="1"/>
    <col min="74" max="74" width="15.7109375" style="143" customWidth="1"/>
    <col min="75" max="75" width="16.28515625" style="143" customWidth="1"/>
    <col min="76" max="76" width="18.85546875" style="143" customWidth="1"/>
    <col min="77" max="77" width="19.140625" style="143" customWidth="1"/>
    <col min="78" max="78" width="19.5703125" style="73" customWidth="1"/>
    <col min="79" max="79" width="18.85546875" style="143" customWidth="1"/>
    <col min="80" max="80" width="10.42578125" style="143" hidden="1" customWidth="1"/>
    <col min="81" max="81" width="24.7109375" style="143" customWidth="1"/>
    <col min="82" max="82" width="16" style="143" customWidth="1"/>
    <col min="83" max="83" width="16.42578125" style="143" customWidth="1"/>
    <col min="84" max="84" width="27" style="143" customWidth="1"/>
    <col min="85" max="85" width="13.28515625" style="143" customWidth="1"/>
    <col min="86" max="86" width="20.5703125" style="143" customWidth="1"/>
    <col min="87" max="87" width="23.85546875" style="143" customWidth="1"/>
    <col min="88" max="16384" width="31.85546875" style="173"/>
  </cols>
  <sheetData>
    <row r="1" spans="1:87" s="189" customFormat="1" ht="173.25">
      <c r="A1" s="184" t="s">
        <v>0</v>
      </c>
      <c r="B1" s="184" t="s">
        <v>1</v>
      </c>
      <c r="C1" s="184" t="s">
        <v>2</v>
      </c>
      <c r="D1" s="184" t="s">
        <v>3</v>
      </c>
      <c r="E1" s="184" t="s">
        <v>1728</v>
      </c>
      <c r="F1" s="185" t="s">
        <v>4</v>
      </c>
      <c r="G1" s="184" t="s">
        <v>1712</v>
      </c>
      <c r="H1" s="184" t="s">
        <v>1713</v>
      </c>
      <c r="I1" s="186" t="s">
        <v>5</v>
      </c>
      <c r="J1" s="186" t="s">
        <v>6</v>
      </c>
      <c r="K1" s="184" t="s">
        <v>1733</v>
      </c>
      <c r="L1" s="184" t="s">
        <v>1731</v>
      </c>
      <c r="M1" s="184" t="s">
        <v>1732</v>
      </c>
      <c r="N1" s="184" t="s">
        <v>1734</v>
      </c>
      <c r="O1" s="184" t="s">
        <v>7</v>
      </c>
      <c r="P1" s="184" t="s">
        <v>8</v>
      </c>
      <c r="Q1" s="184" t="s">
        <v>9</v>
      </c>
      <c r="R1" s="184" t="s">
        <v>10</v>
      </c>
      <c r="S1" s="184" t="s">
        <v>11</v>
      </c>
      <c r="T1" s="184" t="s">
        <v>1735</v>
      </c>
      <c r="U1" s="184" t="s">
        <v>12</v>
      </c>
      <c r="V1" s="184" t="s">
        <v>13</v>
      </c>
      <c r="W1" s="184" t="s">
        <v>14</v>
      </c>
      <c r="X1" s="184" t="s">
        <v>15</v>
      </c>
      <c r="Y1" s="184" t="s">
        <v>16</v>
      </c>
      <c r="Z1" s="184" t="s">
        <v>1736</v>
      </c>
      <c r="AA1" s="184" t="s">
        <v>17</v>
      </c>
      <c r="AB1" s="184" t="s">
        <v>18</v>
      </c>
      <c r="AC1" s="184" t="s">
        <v>19</v>
      </c>
      <c r="AD1" s="184" t="s">
        <v>20</v>
      </c>
      <c r="AE1" s="184" t="s">
        <v>21</v>
      </c>
      <c r="AF1" s="184" t="s">
        <v>1737</v>
      </c>
      <c r="AG1" s="184" t="s">
        <v>22</v>
      </c>
      <c r="AH1" s="184" t="s">
        <v>23</v>
      </c>
      <c r="AI1" s="184" t="s">
        <v>24</v>
      </c>
      <c r="AJ1" s="184" t="s">
        <v>25</v>
      </c>
      <c r="AK1" s="184" t="s">
        <v>1714</v>
      </c>
      <c r="AL1" s="184" t="s">
        <v>1738</v>
      </c>
      <c r="AM1" s="184" t="s">
        <v>26</v>
      </c>
      <c r="AN1" s="184" t="s">
        <v>27</v>
      </c>
      <c r="AO1" s="184" t="s">
        <v>1739</v>
      </c>
      <c r="AP1" s="187" t="s">
        <v>28</v>
      </c>
      <c r="AQ1" s="187" t="s">
        <v>29</v>
      </c>
      <c r="AR1" s="184" t="s">
        <v>1715</v>
      </c>
      <c r="AS1" s="184" t="s">
        <v>1740</v>
      </c>
      <c r="AT1" s="184" t="s">
        <v>1716</v>
      </c>
      <c r="AU1" s="184" t="s">
        <v>1717</v>
      </c>
      <c r="AV1" s="184" t="s">
        <v>30</v>
      </c>
      <c r="AW1" s="184" t="s">
        <v>31</v>
      </c>
      <c r="AX1" s="186" t="s">
        <v>32</v>
      </c>
      <c r="AY1" s="184" t="s">
        <v>33</v>
      </c>
      <c r="AZ1" s="184" t="s">
        <v>34</v>
      </c>
      <c r="BA1" s="184" t="s">
        <v>35</v>
      </c>
      <c r="BB1" s="185" t="s">
        <v>36</v>
      </c>
      <c r="BC1" s="185" t="s">
        <v>37</v>
      </c>
      <c r="BD1" s="185" t="s">
        <v>38</v>
      </c>
      <c r="BE1" s="185" t="s">
        <v>1718</v>
      </c>
      <c r="BF1" s="185" t="s">
        <v>39</v>
      </c>
      <c r="BG1" s="185" t="s">
        <v>1719</v>
      </c>
      <c r="BH1" s="185" t="s">
        <v>40</v>
      </c>
      <c r="BI1" s="185" t="s">
        <v>1720</v>
      </c>
      <c r="BJ1" s="188" t="s">
        <v>1722</v>
      </c>
      <c r="BK1" s="188" t="s">
        <v>1721</v>
      </c>
      <c r="BL1" s="188" t="s">
        <v>1723</v>
      </c>
      <c r="BM1" s="188" t="s">
        <v>1724</v>
      </c>
      <c r="BN1" s="181" t="s">
        <v>41</v>
      </c>
      <c r="BO1" s="188" t="s">
        <v>42</v>
      </c>
      <c r="BP1" s="188" t="s">
        <v>43</v>
      </c>
      <c r="BQ1" s="188" t="s">
        <v>44</v>
      </c>
      <c r="BR1" s="188" t="s">
        <v>45</v>
      </c>
      <c r="BS1" s="188" t="s">
        <v>46</v>
      </c>
      <c r="BT1" s="188" t="s">
        <v>47</v>
      </c>
      <c r="BU1" s="188" t="s">
        <v>1742</v>
      </c>
      <c r="BV1" s="188" t="s">
        <v>1741</v>
      </c>
      <c r="BW1" s="188" t="s">
        <v>1725</v>
      </c>
      <c r="BX1" s="188" t="s">
        <v>48</v>
      </c>
      <c r="BY1" s="188" t="s">
        <v>1743</v>
      </c>
      <c r="BZ1" s="188" t="s">
        <v>1726</v>
      </c>
      <c r="CA1" s="188" t="s">
        <v>1707</v>
      </c>
      <c r="CB1" s="181" t="s">
        <v>49</v>
      </c>
      <c r="CC1" s="188" t="s">
        <v>50</v>
      </c>
      <c r="CD1" s="188" t="s">
        <v>1708</v>
      </c>
      <c r="CE1" s="188" t="s">
        <v>1744</v>
      </c>
      <c r="CF1" s="188" t="s">
        <v>1709</v>
      </c>
      <c r="CG1" s="188" t="s">
        <v>1710</v>
      </c>
      <c r="CH1" s="188" t="s">
        <v>1745</v>
      </c>
      <c r="CI1" s="188" t="s">
        <v>1727</v>
      </c>
    </row>
    <row r="2" spans="1:87" s="170" customFormat="1">
      <c r="A2" s="64"/>
      <c r="B2" s="64"/>
      <c r="C2" s="68"/>
      <c r="D2" s="102"/>
      <c r="E2" s="110"/>
      <c r="F2" s="67"/>
      <c r="G2" s="66"/>
      <c r="H2" s="66"/>
      <c r="I2" s="66"/>
      <c r="J2" s="66"/>
      <c r="K2" s="66"/>
      <c r="L2" s="66"/>
      <c r="M2" s="66"/>
      <c r="N2" s="66"/>
      <c r="O2" s="68"/>
      <c r="P2" s="81"/>
      <c r="Q2" s="81"/>
      <c r="R2" s="81"/>
      <c r="S2" s="81"/>
      <c r="T2" s="85"/>
      <c r="U2" s="69"/>
      <c r="V2" s="70"/>
      <c r="W2" s="70"/>
      <c r="X2" s="70"/>
      <c r="Y2" s="70"/>
      <c r="Z2" s="85"/>
      <c r="AA2" s="69"/>
      <c r="AB2" s="70"/>
      <c r="AC2" s="70"/>
      <c r="AD2" s="70"/>
      <c r="AE2" s="70"/>
      <c r="AF2" s="85"/>
      <c r="AG2" s="70"/>
      <c r="AH2" s="70"/>
      <c r="AI2" s="70"/>
      <c r="AJ2" s="70"/>
      <c r="AK2" s="85"/>
      <c r="AL2" s="70"/>
      <c r="AM2" s="70"/>
      <c r="AN2" s="70"/>
      <c r="AO2" s="70"/>
      <c r="AP2" s="66"/>
      <c r="AQ2" s="89"/>
      <c r="AR2" s="68"/>
      <c r="AS2" s="90"/>
      <c r="AT2" s="90"/>
      <c r="AU2" s="66"/>
      <c r="AV2" s="66"/>
      <c r="AW2" s="66"/>
      <c r="AX2" s="66"/>
      <c r="AY2" s="66"/>
      <c r="AZ2" s="66"/>
      <c r="BA2" s="66"/>
      <c r="BB2" s="66"/>
      <c r="BC2" s="90"/>
      <c r="BD2" s="71"/>
      <c r="BE2" s="90"/>
      <c r="BF2" s="71"/>
      <c r="BG2" s="90"/>
      <c r="BH2" s="71"/>
      <c r="BI2" s="90"/>
      <c r="BJ2" s="95"/>
      <c r="BK2" s="96"/>
      <c r="BL2" s="96"/>
      <c r="BM2" s="100"/>
      <c r="BN2" s="100"/>
      <c r="BO2" s="211"/>
      <c r="BP2" s="211"/>
      <c r="BQ2" s="211"/>
      <c r="BR2" s="211"/>
      <c r="BS2" s="211"/>
      <c r="BT2" s="211"/>
      <c r="BU2" s="211"/>
      <c r="BV2" s="134"/>
      <c r="BW2" s="211" t="s">
        <v>283</v>
      </c>
      <c r="BX2" s="211"/>
      <c r="BY2" s="134"/>
      <c r="BZ2" s="212"/>
      <c r="CA2" s="134"/>
      <c r="CB2" s="134"/>
      <c r="CC2" s="211"/>
      <c r="CD2" s="134"/>
      <c r="CE2" s="213"/>
      <c r="CF2" s="134"/>
      <c r="CG2" s="134"/>
      <c r="CH2" s="66"/>
      <c r="CI2" s="211"/>
    </row>
    <row r="3" spans="1:87" s="170" customFormat="1">
      <c r="A3" s="64"/>
      <c r="B3" s="64"/>
      <c r="C3" s="68"/>
      <c r="D3" s="102"/>
      <c r="E3" s="110"/>
      <c r="F3" s="67"/>
      <c r="G3" s="66"/>
      <c r="H3" s="66"/>
      <c r="I3" s="66"/>
      <c r="J3" s="66"/>
      <c r="K3" s="66"/>
      <c r="L3" s="71"/>
      <c r="M3" s="66"/>
      <c r="N3" s="66"/>
      <c r="O3" s="68"/>
      <c r="P3" s="81"/>
      <c r="Q3" s="81"/>
      <c r="R3" s="81"/>
      <c r="S3" s="81"/>
      <c r="T3" s="85"/>
      <c r="U3" s="69"/>
      <c r="V3" s="70"/>
      <c r="W3" s="70"/>
      <c r="X3" s="70"/>
      <c r="Y3" s="70"/>
      <c r="Z3" s="85"/>
      <c r="AA3" s="69"/>
      <c r="AB3" s="70"/>
      <c r="AC3" s="70"/>
      <c r="AD3" s="70"/>
      <c r="AE3" s="70"/>
      <c r="AF3" s="85"/>
      <c r="AG3" s="70"/>
      <c r="AH3" s="70"/>
      <c r="AI3" s="70"/>
      <c r="AJ3" s="70"/>
      <c r="AK3" s="85"/>
      <c r="AL3" s="70"/>
      <c r="AM3" s="70"/>
      <c r="AN3" s="70"/>
      <c r="AO3" s="70"/>
      <c r="AP3" s="66"/>
      <c r="AQ3" s="89"/>
      <c r="AR3" s="68"/>
      <c r="AS3" s="90"/>
      <c r="AT3" s="90"/>
      <c r="AU3" s="66"/>
      <c r="AV3" s="66"/>
      <c r="AW3" s="66"/>
      <c r="AX3" s="66"/>
      <c r="AY3" s="66"/>
      <c r="AZ3" s="66"/>
      <c r="BA3" s="66"/>
      <c r="BB3" s="66"/>
      <c r="BC3" s="90"/>
      <c r="BD3" s="71"/>
      <c r="BE3" s="90"/>
      <c r="BF3" s="71"/>
      <c r="BG3" s="90"/>
      <c r="BH3" s="71"/>
      <c r="BI3" s="90"/>
      <c r="BJ3" s="95"/>
      <c r="BK3" s="96"/>
      <c r="BL3" s="96"/>
      <c r="BM3" s="100"/>
      <c r="BN3" s="100"/>
      <c r="BO3" s="211"/>
      <c r="BP3" s="211"/>
      <c r="BQ3" s="211"/>
      <c r="BR3" s="211"/>
      <c r="BS3" s="211"/>
      <c r="BT3" s="211"/>
      <c r="BU3" s="211"/>
      <c r="BV3" s="134"/>
      <c r="BW3" s="211"/>
      <c r="BX3" s="211"/>
      <c r="BY3" s="134"/>
      <c r="BZ3" s="212"/>
      <c r="CA3" s="134"/>
      <c r="CB3" s="134"/>
      <c r="CC3" s="211"/>
      <c r="CD3" s="134"/>
      <c r="CE3" s="213"/>
      <c r="CF3" s="134"/>
      <c r="CG3" s="134"/>
      <c r="CH3" s="66"/>
      <c r="CI3" s="211"/>
    </row>
    <row r="4" spans="1:87" s="170" customFormat="1">
      <c r="A4" s="64"/>
      <c r="B4" s="65"/>
      <c r="C4" s="68"/>
      <c r="D4" s="69"/>
      <c r="E4" s="110"/>
      <c r="F4" s="67"/>
      <c r="G4" s="66"/>
      <c r="H4" s="66"/>
      <c r="I4" s="66"/>
      <c r="J4" s="66"/>
      <c r="K4" s="66"/>
      <c r="L4" s="66"/>
      <c r="M4" s="66"/>
      <c r="N4" s="66"/>
      <c r="O4" s="68"/>
      <c r="P4" s="81"/>
      <c r="Q4" s="81"/>
      <c r="R4" s="81"/>
      <c r="S4" s="81"/>
      <c r="T4" s="85"/>
      <c r="U4" s="69"/>
      <c r="V4" s="70"/>
      <c r="W4" s="70"/>
      <c r="X4" s="70"/>
      <c r="Y4" s="70"/>
      <c r="Z4" s="85"/>
      <c r="AA4" s="69"/>
      <c r="AB4" s="70"/>
      <c r="AC4" s="70"/>
      <c r="AD4" s="70"/>
      <c r="AE4" s="70"/>
      <c r="AF4" s="85"/>
      <c r="AG4" s="70"/>
      <c r="AH4" s="70"/>
      <c r="AI4" s="70"/>
      <c r="AJ4" s="70"/>
      <c r="AK4" s="85"/>
      <c r="AL4" s="70"/>
      <c r="AM4" s="70"/>
      <c r="AN4" s="70"/>
      <c r="AO4" s="70"/>
      <c r="AP4" s="66"/>
      <c r="AQ4" s="89"/>
      <c r="AR4" s="68"/>
      <c r="AS4" s="90"/>
      <c r="AT4" s="90"/>
      <c r="AU4" s="66"/>
      <c r="AV4" s="66"/>
      <c r="AW4" s="66"/>
      <c r="AX4" s="66"/>
      <c r="AY4" s="66"/>
      <c r="AZ4" s="66"/>
      <c r="BA4" s="66"/>
      <c r="BB4" s="66"/>
      <c r="BC4" s="90"/>
      <c r="BD4" s="71"/>
      <c r="BE4" s="90"/>
      <c r="BF4" s="71"/>
      <c r="BG4" s="90"/>
      <c r="BH4" s="71"/>
      <c r="BI4" s="90"/>
      <c r="BJ4" s="95"/>
      <c r="BK4" s="96"/>
      <c r="BL4" s="96"/>
      <c r="BM4" s="100"/>
      <c r="BN4" s="100"/>
      <c r="BO4" s="211"/>
      <c r="BP4" s="211"/>
      <c r="BQ4" s="211"/>
      <c r="BR4" s="211"/>
      <c r="BS4" s="211"/>
      <c r="BT4" s="211"/>
      <c r="BU4" s="211"/>
      <c r="BV4" s="134"/>
      <c r="BW4" s="211"/>
      <c r="BX4" s="211"/>
      <c r="BY4" s="134"/>
      <c r="BZ4" s="212"/>
      <c r="CA4" s="134"/>
      <c r="CB4" s="134"/>
      <c r="CC4" s="211"/>
      <c r="CD4" s="134"/>
      <c r="CE4" s="213"/>
      <c r="CF4" s="134"/>
      <c r="CG4" s="134"/>
      <c r="CH4" s="66"/>
      <c r="CI4" s="211"/>
    </row>
    <row r="5" spans="1:87" s="170" customFormat="1">
      <c r="A5" s="64"/>
      <c r="B5" s="65"/>
      <c r="C5" s="68"/>
      <c r="D5" s="69"/>
      <c r="E5" s="110"/>
      <c r="F5" s="67"/>
      <c r="G5" s="66"/>
      <c r="H5" s="66"/>
      <c r="I5" s="66"/>
      <c r="J5" s="66"/>
      <c r="K5" s="66"/>
      <c r="L5" s="66"/>
      <c r="M5" s="66"/>
      <c r="N5" s="66"/>
      <c r="O5" s="68"/>
      <c r="P5" s="81"/>
      <c r="Q5" s="81"/>
      <c r="R5" s="81"/>
      <c r="S5" s="81"/>
      <c r="T5" s="85"/>
      <c r="U5" s="69"/>
      <c r="V5" s="70"/>
      <c r="W5" s="70"/>
      <c r="X5" s="70"/>
      <c r="Y5" s="70"/>
      <c r="Z5" s="85"/>
      <c r="AA5" s="69"/>
      <c r="AB5" s="70"/>
      <c r="AC5" s="70"/>
      <c r="AD5" s="70"/>
      <c r="AE5" s="70"/>
      <c r="AF5" s="85"/>
      <c r="AG5" s="70"/>
      <c r="AH5" s="70"/>
      <c r="AI5" s="70"/>
      <c r="AJ5" s="70"/>
      <c r="AK5" s="85"/>
      <c r="AL5" s="70"/>
      <c r="AM5" s="70"/>
      <c r="AN5" s="70"/>
      <c r="AO5" s="70"/>
      <c r="AP5" s="66"/>
      <c r="AQ5" s="89"/>
      <c r="AR5" s="68"/>
      <c r="AS5" s="90"/>
      <c r="AT5" s="90"/>
      <c r="AU5" s="66"/>
      <c r="AV5" s="66"/>
      <c r="AW5" s="66"/>
      <c r="AX5" s="66"/>
      <c r="AY5" s="66"/>
      <c r="AZ5" s="66"/>
      <c r="BA5" s="66"/>
      <c r="BB5" s="66"/>
      <c r="BC5" s="90"/>
      <c r="BD5" s="71"/>
      <c r="BE5" s="90"/>
      <c r="BF5" s="71"/>
      <c r="BG5" s="90"/>
      <c r="BH5" s="71"/>
      <c r="BI5" s="90"/>
      <c r="BJ5" s="95"/>
      <c r="BK5" s="96"/>
      <c r="BL5" s="96"/>
      <c r="BM5" s="100"/>
      <c r="BN5" s="100"/>
      <c r="BO5" s="211"/>
      <c r="BP5" s="211"/>
      <c r="BQ5" s="211"/>
      <c r="BR5" s="211"/>
      <c r="BS5" s="211"/>
      <c r="BT5" s="211"/>
      <c r="BU5" s="211"/>
      <c r="BV5" s="134"/>
      <c r="BW5" s="211"/>
      <c r="BX5" s="211"/>
      <c r="BY5" s="134"/>
      <c r="BZ5" s="212"/>
      <c r="CA5" s="134"/>
      <c r="CB5" s="134"/>
      <c r="CC5" s="211"/>
      <c r="CD5" s="134"/>
      <c r="CE5" s="213"/>
      <c r="CF5" s="134"/>
      <c r="CG5" s="134"/>
      <c r="CH5" s="66"/>
      <c r="CI5" s="211"/>
    </row>
    <row r="6" spans="1:87" s="170" customFormat="1">
      <c r="A6" s="64"/>
      <c r="B6" s="65"/>
      <c r="C6" s="68"/>
      <c r="D6" s="69"/>
      <c r="E6" s="110"/>
      <c r="F6" s="67"/>
      <c r="G6" s="66"/>
      <c r="H6" s="66"/>
      <c r="I6" s="66"/>
      <c r="J6" s="66"/>
      <c r="K6" s="66"/>
      <c r="L6" s="66"/>
      <c r="M6" s="66"/>
      <c r="N6" s="66"/>
      <c r="O6" s="68"/>
      <c r="P6" s="81"/>
      <c r="Q6" s="81"/>
      <c r="R6" s="81"/>
      <c r="S6" s="81"/>
      <c r="T6" s="85"/>
      <c r="U6" s="69"/>
      <c r="V6" s="70"/>
      <c r="W6" s="70"/>
      <c r="X6" s="70"/>
      <c r="Y6" s="70"/>
      <c r="Z6" s="85"/>
      <c r="AA6" s="69"/>
      <c r="AB6" s="70"/>
      <c r="AC6" s="70"/>
      <c r="AD6" s="70"/>
      <c r="AE6" s="70"/>
      <c r="AF6" s="85"/>
      <c r="AG6" s="70"/>
      <c r="AH6" s="70"/>
      <c r="AI6" s="70"/>
      <c r="AJ6" s="70"/>
      <c r="AK6" s="85"/>
      <c r="AL6" s="70"/>
      <c r="AM6" s="70"/>
      <c r="AN6" s="70"/>
      <c r="AO6" s="70"/>
      <c r="AP6" s="66"/>
      <c r="AQ6" s="89"/>
      <c r="AR6" s="68"/>
      <c r="AS6" s="90"/>
      <c r="AT6" s="90"/>
      <c r="AU6" s="66"/>
      <c r="AV6" s="66"/>
      <c r="AW6" s="66"/>
      <c r="AX6" s="66"/>
      <c r="AY6" s="66"/>
      <c r="AZ6" s="66"/>
      <c r="BA6" s="66"/>
      <c r="BB6" s="66"/>
      <c r="BC6" s="90"/>
      <c r="BD6" s="71"/>
      <c r="BE6" s="90"/>
      <c r="BF6" s="71"/>
      <c r="BG6" s="90"/>
      <c r="BH6" s="71"/>
      <c r="BI6" s="90"/>
      <c r="BJ6" s="95"/>
      <c r="BK6" s="96"/>
      <c r="BL6" s="96"/>
      <c r="BM6" s="100"/>
      <c r="BN6" s="100"/>
      <c r="BO6" s="211"/>
      <c r="BP6" s="211"/>
      <c r="BQ6" s="211"/>
      <c r="BR6" s="211"/>
      <c r="BS6" s="211"/>
      <c r="BT6" s="211"/>
      <c r="BU6" s="211"/>
      <c r="BV6" s="134"/>
      <c r="BW6" s="211"/>
      <c r="BX6" s="211"/>
      <c r="BY6" s="134"/>
      <c r="BZ6" s="212"/>
      <c r="CA6" s="134"/>
      <c r="CB6" s="134"/>
      <c r="CC6" s="211"/>
      <c r="CD6" s="134"/>
      <c r="CE6" s="213"/>
      <c r="CF6" s="134"/>
      <c r="CG6" s="134"/>
      <c r="CH6" s="66"/>
      <c r="CI6" s="211"/>
    </row>
    <row r="7" spans="1:87" s="170" customFormat="1">
      <c r="A7" s="64"/>
      <c r="B7" s="65"/>
      <c r="C7" s="68"/>
      <c r="D7" s="69"/>
      <c r="E7" s="110"/>
      <c r="F7" s="67"/>
      <c r="G7" s="66"/>
      <c r="H7" s="66"/>
      <c r="I7" s="66"/>
      <c r="J7" s="66"/>
      <c r="K7" s="66"/>
      <c r="L7" s="66"/>
      <c r="M7" s="66"/>
      <c r="N7" s="66"/>
      <c r="O7" s="68"/>
      <c r="P7" s="81"/>
      <c r="Q7" s="81"/>
      <c r="R7" s="81"/>
      <c r="S7" s="81"/>
      <c r="T7" s="85"/>
      <c r="U7" s="69"/>
      <c r="V7" s="70"/>
      <c r="W7" s="70"/>
      <c r="X7" s="70"/>
      <c r="Y7" s="70"/>
      <c r="Z7" s="85"/>
      <c r="AA7" s="69"/>
      <c r="AB7" s="70"/>
      <c r="AC7" s="70"/>
      <c r="AD7" s="70"/>
      <c r="AE7" s="70"/>
      <c r="AF7" s="85"/>
      <c r="AG7" s="70"/>
      <c r="AH7" s="70"/>
      <c r="AI7" s="70"/>
      <c r="AJ7" s="70"/>
      <c r="AK7" s="85"/>
      <c r="AL7" s="70"/>
      <c r="AM7" s="70"/>
      <c r="AN7" s="70"/>
      <c r="AO7" s="70"/>
      <c r="AP7" s="66"/>
      <c r="AQ7" s="89"/>
      <c r="AR7" s="68"/>
      <c r="AS7" s="90"/>
      <c r="AT7" s="90"/>
      <c r="AU7" s="66"/>
      <c r="AV7" s="66"/>
      <c r="AW7" s="66"/>
      <c r="AX7" s="66"/>
      <c r="AY7" s="66"/>
      <c r="AZ7" s="66"/>
      <c r="BA7" s="66"/>
      <c r="BB7" s="66"/>
      <c r="BC7" s="90"/>
      <c r="BD7" s="71"/>
      <c r="BE7" s="90"/>
      <c r="BF7" s="71"/>
      <c r="BG7" s="90"/>
      <c r="BH7" s="71"/>
      <c r="BI7" s="90"/>
      <c r="BJ7" s="95"/>
      <c r="BK7" s="96"/>
      <c r="BL7" s="96"/>
      <c r="BM7" s="100"/>
      <c r="BN7" s="100"/>
      <c r="BO7" s="211"/>
      <c r="BP7" s="211"/>
      <c r="BQ7" s="211"/>
      <c r="BR7" s="211"/>
      <c r="BS7" s="211"/>
      <c r="BT7" s="211"/>
      <c r="BU7" s="211"/>
      <c r="BV7" s="134"/>
      <c r="BW7" s="211"/>
      <c r="BX7" s="211"/>
      <c r="BY7" s="134"/>
      <c r="BZ7" s="212"/>
      <c r="CA7" s="134"/>
      <c r="CB7" s="134"/>
      <c r="CC7" s="211"/>
      <c r="CD7" s="134"/>
      <c r="CE7" s="213"/>
      <c r="CF7" s="134"/>
      <c r="CG7" s="134"/>
      <c r="CH7" s="66"/>
      <c r="CI7" s="211"/>
    </row>
    <row r="8" spans="1:87" s="170" customFormat="1">
      <c r="A8" s="64"/>
      <c r="B8" s="65"/>
      <c r="C8" s="68"/>
      <c r="D8" s="69"/>
      <c r="E8" s="110"/>
      <c r="F8" s="67"/>
      <c r="G8" s="66"/>
      <c r="H8" s="66"/>
      <c r="I8" s="66"/>
      <c r="J8" s="66"/>
      <c r="K8" s="66"/>
      <c r="L8" s="66"/>
      <c r="M8" s="66"/>
      <c r="N8" s="66"/>
      <c r="O8" s="68"/>
      <c r="P8" s="81"/>
      <c r="Q8" s="81"/>
      <c r="R8" s="81"/>
      <c r="S8" s="81"/>
      <c r="T8" s="85"/>
      <c r="U8" s="69"/>
      <c r="V8" s="70"/>
      <c r="W8" s="70"/>
      <c r="X8" s="70"/>
      <c r="Y8" s="70"/>
      <c r="Z8" s="85"/>
      <c r="AA8" s="69"/>
      <c r="AB8" s="70"/>
      <c r="AC8" s="70"/>
      <c r="AD8" s="70"/>
      <c r="AE8" s="70"/>
      <c r="AF8" s="85"/>
      <c r="AG8" s="70"/>
      <c r="AH8" s="70"/>
      <c r="AI8" s="70"/>
      <c r="AJ8" s="70"/>
      <c r="AK8" s="85"/>
      <c r="AL8" s="70"/>
      <c r="AM8" s="70"/>
      <c r="AN8" s="70"/>
      <c r="AO8" s="70"/>
      <c r="AP8" s="66"/>
      <c r="AQ8" s="89"/>
      <c r="AR8" s="68"/>
      <c r="AS8" s="90"/>
      <c r="AT8" s="90"/>
      <c r="AU8" s="66"/>
      <c r="AV8" s="66"/>
      <c r="AW8" s="66"/>
      <c r="AX8" s="66"/>
      <c r="AY8" s="66"/>
      <c r="AZ8" s="66"/>
      <c r="BA8" s="66"/>
      <c r="BB8" s="66"/>
      <c r="BC8" s="90"/>
      <c r="BD8" s="71"/>
      <c r="BE8" s="90"/>
      <c r="BF8" s="71"/>
      <c r="BG8" s="90"/>
      <c r="BH8" s="71"/>
      <c r="BI8" s="90"/>
      <c r="BJ8" s="95"/>
      <c r="BK8" s="96"/>
      <c r="BL8" s="96"/>
      <c r="BM8" s="100"/>
      <c r="BN8" s="100"/>
      <c r="BO8" s="211"/>
      <c r="BP8" s="211"/>
      <c r="BQ8" s="211"/>
      <c r="BR8" s="211"/>
      <c r="BS8" s="211"/>
      <c r="BT8" s="211"/>
      <c r="BU8" s="211"/>
      <c r="BV8" s="134"/>
      <c r="BW8" s="211"/>
      <c r="BX8" s="211"/>
      <c r="BY8" s="134"/>
      <c r="BZ8" s="212"/>
      <c r="CA8" s="134"/>
      <c r="CB8" s="134"/>
      <c r="CC8" s="211"/>
      <c r="CD8" s="134"/>
      <c r="CE8" s="213"/>
      <c r="CF8" s="134"/>
      <c r="CG8" s="134"/>
      <c r="CH8" s="66"/>
      <c r="CI8" s="211"/>
    </row>
    <row r="9" spans="1:87" s="170" customFormat="1">
      <c r="A9" s="64"/>
      <c r="B9" s="65"/>
      <c r="C9" s="68"/>
      <c r="D9" s="69"/>
      <c r="E9" s="110"/>
      <c r="F9" s="67"/>
      <c r="G9" s="66"/>
      <c r="H9" s="66"/>
      <c r="I9" s="66"/>
      <c r="J9" s="66"/>
      <c r="K9" s="66"/>
      <c r="L9" s="66"/>
      <c r="M9" s="66"/>
      <c r="N9" s="66"/>
      <c r="O9" s="68"/>
      <c r="P9" s="81"/>
      <c r="Q9" s="81"/>
      <c r="R9" s="81"/>
      <c r="S9" s="81"/>
      <c r="T9" s="85"/>
      <c r="U9" s="69"/>
      <c r="V9" s="70"/>
      <c r="W9" s="70"/>
      <c r="X9" s="70"/>
      <c r="Y9" s="70"/>
      <c r="Z9" s="85"/>
      <c r="AA9" s="69"/>
      <c r="AB9" s="70"/>
      <c r="AC9" s="70"/>
      <c r="AD9" s="70"/>
      <c r="AE9" s="70"/>
      <c r="AF9" s="85"/>
      <c r="AG9" s="70"/>
      <c r="AH9" s="70"/>
      <c r="AI9" s="70"/>
      <c r="AJ9" s="70"/>
      <c r="AK9" s="85"/>
      <c r="AL9" s="70"/>
      <c r="AM9" s="70"/>
      <c r="AN9" s="70"/>
      <c r="AO9" s="70"/>
      <c r="AP9" s="66"/>
      <c r="AQ9" s="89"/>
      <c r="AR9" s="68"/>
      <c r="AS9" s="90"/>
      <c r="AT9" s="90"/>
      <c r="AU9" s="66"/>
      <c r="AV9" s="66"/>
      <c r="AW9" s="66"/>
      <c r="AX9" s="66"/>
      <c r="AY9" s="66"/>
      <c r="AZ9" s="66"/>
      <c r="BA9" s="66"/>
      <c r="BB9" s="66"/>
      <c r="BC9" s="90"/>
      <c r="BD9" s="71"/>
      <c r="BE9" s="90"/>
      <c r="BF9" s="71"/>
      <c r="BG9" s="90"/>
      <c r="BH9" s="71"/>
      <c r="BI9" s="90"/>
      <c r="BJ9" s="95"/>
      <c r="BK9" s="96"/>
      <c r="BL9" s="96"/>
      <c r="BM9" s="100"/>
      <c r="BN9" s="100"/>
      <c r="BO9" s="211"/>
      <c r="BP9" s="211"/>
      <c r="BQ9" s="211"/>
      <c r="BR9" s="211"/>
      <c r="BS9" s="211"/>
      <c r="BT9" s="211"/>
      <c r="BU9" s="211"/>
      <c r="BV9" s="134"/>
      <c r="BW9" s="211"/>
      <c r="BX9" s="211"/>
      <c r="BY9" s="134"/>
      <c r="BZ9" s="212"/>
      <c r="CA9" s="134"/>
      <c r="CB9" s="134"/>
      <c r="CC9" s="211"/>
      <c r="CD9" s="134"/>
      <c r="CE9" s="213"/>
      <c r="CF9" s="134"/>
      <c r="CG9" s="134"/>
      <c r="CH9" s="66"/>
      <c r="CI9" s="211"/>
    </row>
    <row r="10" spans="1:87" s="170" customFormat="1">
      <c r="A10" s="64"/>
      <c r="B10" s="65"/>
      <c r="C10" s="68"/>
      <c r="D10" s="69"/>
      <c r="E10" s="147"/>
      <c r="F10" s="67"/>
      <c r="G10" s="66"/>
      <c r="H10" s="66"/>
      <c r="I10" s="66"/>
      <c r="J10" s="66"/>
      <c r="K10" s="66"/>
      <c r="L10" s="66"/>
      <c r="M10" s="66"/>
      <c r="N10" s="66"/>
      <c r="O10" s="68"/>
      <c r="P10" s="81"/>
      <c r="Q10" s="81"/>
      <c r="R10" s="81"/>
      <c r="S10" s="81"/>
      <c r="T10" s="85"/>
      <c r="U10" s="69"/>
      <c r="V10" s="70"/>
      <c r="W10" s="70"/>
      <c r="X10" s="70"/>
      <c r="Y10" s="70"/>
      <c r="Z10" s="85"/>
      <c r="AA10" s="69"/>
      <c r="AB10" s="70"/>
      <c r="AC10" s="70"/>
      <c r="AD10" s="70"/>
      <c r="AE10" s="70"/>
      <c r="AF10" s="85"/>
      <c r="AG10" s="70"/>
      <c r="AH10" s="70"/>
      <c r="AI10" s="70"/>
      <c r="AJ10" s="70"/>
      <c r="AK10" s="85"/>
      <c r="AL10" s="70"/>
      <c r="AM10" s="70"/>
      <c r="AN10" s="70"/>
      <c r="AO10" s="70"/>
      <c r="AP10" s="66"/>
      <c r="AQ10" s="89"/>
      <c r="AR10" s="68"/>
      <c r="AS10" s="90"/>
      <c r="AT10" s="90"/>
      <c r="AU10" s="66"/>
      <c r="AV10" s="66"/>
      <c r="AW10" s="66"/>
      <c r="AX10" s="66"/>
      <c r="AY10" s="66"/>
      <c r="AZ10" s="66"/>
      <c r="BA10" s="66"/>
      <c r="BB10" s="66"/>
      <c r="BC10" s="90"/>
      <c r="BD10" s="71"/>
      <c r="BE10" s="90"/>
      <c r="BF10" s="71"/>
      <c r="BG10" s="90"/>
      <c r="BH10" s="71"/>
      <c r="BI10" s="90"/>
      <c r="BJ10" s="95"/>
      <c r="BK10" s="96"/>
      <c r="BL10" s="96"/>
      <c r="BM10" s="100"/>
      <c r="BN10" s="100"/>
      <c r="BO10" s="211"/>
      <c r="BP10" s="211"/>
      <c r="BQ10" s="211"/>
      <c r="BR10" s="211"/>
      <c r="BS10" s="211"/>
      <c r="BT10" s="211"/>
      <c r="BU10" s="211"/>
      <c r="BV10" s="134"/>
      <c r="BW10" s="211"/>
      <c r="BX10" s="211"/>
      <c r="BY10" s="134"/>
      <c r="BZ10" s="212"/>
      <c r="CA10" s="134"/>
      <c r="CB10" s="134"/>
      <c r="CC10" s="211"/>
      <c r="CD10" s="134"/>
      <c r="CE10" s="213"/>
      <c r="CF10" s="134"/>
      <c r="CG10" s="134"/>
      <c r="CH10" s="66"/>
      <c r="CI10" s="211"/>
    </row>
    <row r="11" spans="1:87" s="170" customFormat="1">
      <c r="A11" s="64"/>
      <c r="B11" s="65"/>
      <c r="C11" s="68"/>
      <c r="D11" s="69"/>
      <c r="E11" s="110"/>
      <c r="F11" s="67"/>
      <c r="G11" s="66"/>
      <c r="H11" s="66"/>
      <c r="I11" s="66"/>
      <c r="J11" s="66"/>
      <c r="K11" s="66"/>
      <c r="L11" s="66"/>
      <c r="M11" s="66"/>
      <c r="N11" s="66"/>
      <c r="O11" s="68"/>
      <c r="P11" s="81"/>
      <c r="Q11" s="81"/>
      <c r="R11" s="81"/>
      <c r="S11" s="81"/>
      <c r="T11" s="85"/>
      <c r="U11" s="69"/>
      <c r="V11" s="70"/>
      <c r="W11" s="70"/>
      <c r="X11" s="70"/>
      <c r="Y11" s="70"/>
      <c r="Z11" s="85"/>
      <c r="AA11" s="69"/>
      <c r="AB11" s="70"/>
      <c r="AC11" s="70"/>
      <c r="AD11" s="70"/>
      <c r="AE11" s="70"/>
      <c r="AF11" s="85"/>
      <c r="AG11" s="70"/>
      <c r="AH11" s="70"/>
      <c r="AI11" s="70"/>
      <c r="AJ11" s="70"/>
      <c r="AK11" s="85"/>
      <c r="AL11" s="70"/>
      <c r="AM11" s="70"/>
      <c r="AN11" s="70"/>
      <c r="AO11" s="70"/>
      <c r="AP11" s="66"/>
      <c r="AQ11" s="89"/>
      <c r="AR11" s="68"/>
      <c r="AS11" s="90"/>
      <c r="AT11" s="90"/>
      <c r="AU11" s="66"/>
      <c r="AV11" s="66"/>
      <c r="AW11" s="66"/>
      <c r="AX11" s="66"/>
      <c r="AY11" s="66"/>
      <c r="AZ11" s="66"/>
      <c r="BA11" s="66"/>
      <c r="BB11" s="66"/>
      <c r="BC11" s="90"/>
      <c r="BD11" s="71"/>
      <c r="BE11" s="90"/>
      <c r="BF11" s="71"/>
      <c r="BG11" s="90"/>
      <c r="BH11" s="71"/>
      <c r="BI11" s="90"/>
      <c r="BJ11" s="95"/>
      <c r="BK11" s="96"/>
      <c r="BL11" s="96"/>
      <c r="BM11" s="100"/>
      <c r="BN11" s="100"/>
      <c r="BO11" s="211"/>
      <c r="BP11" s="211"/>
      <c r="BQ11" s="211"/>
      <c r="BR11" s="211"/>
      <c r="BS11" s="211"/>
      <c r="BT11" s="211"/>
      <c r="BU11" s="211"/>
      <c r="BV11" s="134"/>
      <c r="BW11" s="211"/>
      <c r="BX11" s="211"/>
      <c r="BY11" s="134"/>
      <c r="BZ11" s="212"/>
      <c r="CA11" s="134"/>
      <c r="CB11" s="134"/>
      <c r="CC11" s="211"/>
      <c r="CD11" s="134"/>
      <c r="CE11" s="213"/>
      <c r="CF11" s="134"/>
      <c r="CG11" s="134"/>
      <c r="CH11" s="66"/>
      <c r="CI11" s="211"/>
    </row>
    <row r="12" spans="1:87" s="170" customFormat="1">
      <c r="A12" s="64"/>
      <c r="B12" s="65"/>
      <c r="C12" s="68"/>
      <c r="D12" s="69"/>
      <c r="E12" s="110"/>
      <c r="F12" s="67"/>
      <c r="G12" s="66"/>
      <c r="H12" s="66"/>
      <c r="I12" s="66"/>
      <c r="J12" s="66"/>
      <c r="K12" s="66"/>
      <c r="L12" s="66"/>
      <c r="M12" s="66"/>
      <c r="N12" s="66"/>
      <c r="O12" s="68"/>
      <c r="P12" s="81"/>
      <c r="Q12" s="81"/>
      <c r="R12" s="81"/>
      <c r="S12" s="81"/>
      <c r="T12" s="85"/>
      <c r="U12" s="69"/>
      <c r="V12" s="70"/>
      <c r="W12" s="70"/>
      <c r="X12" s="70"/>
      <c r="Y12" s="70"/>
      <c r="Z12" s="85"/>
      <c r="AA12" s="69"/>
      <c r="AB12" s="70"/>
      <c r="AC12" s="70"/>
      <c r="AD12" s="70"/>
      <c r="AE12" s="70"/>
      <c r="AF12" s="85"/>
      <c r="AG12" s="70"/>
      <c r="AH12" s="70"/>
      <c r="AI12" s="70"/>
      <c r="AJ12" s="70"/>
      <c r="AK12" s="85"/>
      <c r="AL12" s="70"/>
      <c r="AM12" s="70"/>
      <c r="AN12" s="70"/>
      <c r="AO12" s="70"/>
      <c r="AP12" s="66"/>
      <c r="AQ12" s="89"/>
      <c r="AR12" s="68"/>
      <c r="AS12" s="90"/>
      <c r="AT12" s="90"/>
      <c r="AU12" s="66"/>
      <c r="AV12" s="66"/>
      <c r="AW12" s="66"/>
      <c r="AX12" s="66"/>
      <c r="AY12" s="66"/>
      <c r="AZ12" s="66"/>
      <c r="BA12" s="66"/>
      <c r="BB12" s="66"/>
      <c r="BC12" s="90"/>
      <c r="BD12" s="71"/>
      <c r="BE12" s="90"/>
      <c r="BF12" s="71"/>
      <c r="BG12" s="90"/>
      <c r="BH12" s="71"/>
      <c r="BI12" s="90"/>
      <c r="BJ12" s="95"/>
      <c r="BK12" s="96"/>
      <c r="BL12" s="96"/>
      <c r="BM12" s="100"/>
      <c r="BN12" s="100"/>
      <c r="BO12" s="211"/>
      <c r="BP12" s="211"/>
      <c r="BQ12" s="211"/>
      <c r="BR12" s="211"/>
      <c r="BS12" s="211"/>
      <c r="BT12" s="211"/>
      <c r="BU12" s="211"/>
      <c r="BV12" s="134"/>
      <c r="BW12" s="211"/>
      <c r="BX12" s="211"/>
      <c r="BY12" s="134"/>
      <c r="BZ12" s="212"/>
      <c r="CA12" s="134"/>
      <c r="CB12" s="134"/>
      <c r="CC12" s="211"/>
      <c r="CD12" s="134"/>
      <c r="CE12" s="213"/>
      <c r="CF12" s="134"/>
      <c r="CG12" s="134"/>
      <c r="CH12" s="66"/>
      <c r="CI12" s="211"/>
    </row>
    <row r="13" spans="1:87" s="170" customFormat="1">
      <c r="A13" s="64"/>
      <c r="B13" s="65"/>
      <c r="C13" s="68"/>
      <c r="D13" s="69"/>
      <c r="E13" s="110"/>
      <c r="F13" s="67"/>
      <c r="G13" s="66"/>
      <c r="H13" s="66"/>
      <c r="I13" s="66"/>
      <c r="J13" s="66"/>
      <c r="K13" s="66"/>
      <c r="L13" s="66"/>
      <c r="M13" s="66"/>
      <c r="N13" s="66"/>
      <c r="O13" s="68"/>
      <c r="P13" s="81"/>
      <c r="Q13" s="81"/>
      <c r="R13" s="81"/>
      <c r="S13" s="81"/>
      <c r="T13" s="85"/>
      <c r="U13" s="69"/>
      <c r="V13" s="70"/>
      <c r="W13" s="70"/>
      <c r="X13" s="70"/>
      <c r="Y13" s="70"/>
      <c r="Z13" s="85"/>
      <c r="AA13" s="69"/>
      <c r="AB13" s="70"/>
      <c r="AC13" s="70"/>
      <c r="AD13" s="70"/>
      <c r="AE13" s="70"/>
      <c r="AF13" s="85"/>
      <c r="AG13" s="70"/>
      <c r="AH13" s="70"/>
      <c r="AI13" s="70"/>
      <c r="AJ13" s="70"/>
      <c r="AK13" s="85"/>
      <c r="AL13" s="70"/>
      <c r="AM13" s="70"/>
      <c r="AN13" s="70"/>
      <c r="AO13" s="70"/>
      <c r="AP13" s="66"/>
      <c r="AQ13" s="89"/>
      <c r="AR13" s="68"/>
      <c r="AS13" s="90"/>
      <c r="AT13" s="90"/>
      <c r="AU13" s="66"/>
      <c r="AV13" s="66"/>
      <c r="AW13" s="66"/>
      <c r="AX13" s="66"/>
      <c r="AY13" s="66"/>
      <c r="AZ13" s="66"/>
      <c r="BA13" s="66"/>
      <c r="BB13" s="66"/>
      <c r="BC13" s="90"/>
      <c r="BD13" s="71"/>
      <c r="BE13" s="90"/>
      <c r="BF13" s="71"/>
      <c r="BG13" s="90"/>
      <c r="BH13" s="71"/>
      <c r="BI13" s="90"/>
      <c r="BJ13" s="95"/>
      <c r="BK13" s="96"/>
      <c r="BL13" s="96"/>
      <c r="BM13" s="100"/>
      <c r="BN13" s="100"/>
      <c r="BO13" s="211"/>
      <c r="BP13" s="211"/>
      <c r="BQ13" s="211"/>
      <c r="BR13" s="211"/>
      <c r="BS13" s="211"/>
      <c r="BT13" s="211"/>
      <c r="BU13" s="211"/>
      <c r="BV13" s="134"/>
      <c r="BW13" s="211"/>
      <c r="BX13" s="211"/>
      <c r="BY13" s="134"/>
      <c r="BZ13" s="212"/>
      <c r="CA13" s="134"/>
      <c r="CB13" s="134"/>
      <c r="CC13" s="211"/>
      <c r="CD13" s="134"/>
      <c r="CE13" s="213"/>
      <c r="CF13" s="134"/>
      <c r="CG13" s="134"/>
      <c r="CH13" s="66"/>
      <c r="CI13" s="211"/>
    </row>
    <row r="14" spans="1:87" s="170" customFormat="1">
      <c r="A14" s="64"/>
      <c r="B14" s="65"/>
      <c r="C14" s="68"/>
      <c r="D14" s="69"/>
      <c r="E14" s="110"/>
      <c r="F14" s="67"/>
      <c r="G14" s="66"/>
      <c r="H14" s="66"/>
      <c r="I14" s="66"/>
      <c r="J14" s="66"/>
      <c r="K14" s="66"/>
      <c r="L14" s="66"/>
      <c r="M14" s="66"/>
      <c r="N14" s="66"/>
      <c r="O14" s="68"/>
      <c r="P14" s="81"/>
      <c r="Q14" s="81"/>
      <c r="R14" s="81"/>
      <c r="S14" s="81"/>
      <c r="T14" s="85"/>
      <c r="U14" s="69"/>
      <c r="V14" s="70"/>
      <c r="W14" s="70"/>
      <c r="X14" s="70"/>
      <c r="Y14" s="70"/>
      <c r="Z14" s="85"/>
      <c r="AA14" s="69"/>
      <c r="AB14" s="70"/>
      <c r="AC14" s="70"/>
      <c r="AD14" s="70"/>
      <c r="AE14" s="70"/>
      <c r="AF14" s="85"/>
      <c r="AG14" s="70"/>
      <c r="AH14" s="70"/>
      <c r="AI14" s="70"/>
      <c r="AJ14" s="70"/>
      <c r="AK14" s="85"/>
      <c r="AL14" s="70"/>
      <c r="AM14" s="70"/>
      <c r="AN14" s="70"/>
      <c r="AO14" s="70"/>
      <c r="AP14" s="66"/>
      <c r="AQ14" s="89"/>
      <c r="AR14" s="68"/>
      <c r="AS14" s="90"/>
      <c r="AT14" s="90"/>
      <c r="AU14" s="66"/>
      <c r="AV14" s="66"/>
      <c r="AW14" s="66"/>
      <c r="AX14" s="66"/>
      <c r="AY14" s="66"/>
      <c r="AZ14" s="66"/>
      <c r="BA14" s="66"/>
      <c r="BB14" s="66"/>
      <c r="BC14" s="90"/>
      <c r="BD14" s="71"/>
      <c r="BE14" s="90"/>
      <c r="BF14" s="71"/>
      <c r="BG14" s="90"/>
      <c r="BH14" s="71"/>
      <c r="BI14" s="90"/>
      <c r="BJ14" s="95"/>
      <c r="BK14" s="96"/>
      <c r="BL14" s="96"/>
      <c r="BM14" s="100"/>
      <c r="BN14" s="100"/>
      <c r="BO14" s="211"/>
      <c r="BP14" s="211"/>
      <c r="BQ14" s="211"/>
      <c r="BR14" s="211"/>
      <c r="BS14" s="211"/>
      <c r="BT14" s="211"/>
      <c r="BU14" s="211"/>
      <c r="BV14" s="134"/>
      <c r="BW14" s="211"/>
      <c r="BX14" s="211"/>
      <c r="BY14" s="134"/>
      <c r="BZ14" s="212"/>
      <c r="CA14" s="134"/>
      <c r="CB14" s="134"/>
      <c r="CC14" s="211"/>
      <c r="CD14" s="134"/>
      <c r="CE14" s="213"/>
      <c r="CF14" s="134"/>
      <c r="CG14" s="134"/>
      <c r="CH14" s="66"/>
      <c r="CI14" s="211"/>
    </row>
    <row r="15" spans="1:87" s="170" customFormat="1">
      <c r="A15" s="64"/>
      <c r="B15" s="65"/>
      <c r="C15" s="68"/>
      <c r="D15" s="69"/>
      <c r="E15" s="110"/>
      <c r="F15" s="67"/>
      <c r="G15" s="66"/>
      <c r="H15" s="66"/>
      <c r="I15" s="66"/>
      <c r="J15" s="66"/>
      <c r="K15" s="66"/>
      <c r="L15" s="66"/>
      <c r="M15" s="66"/>
      <c r="N15" s="66"/>
      <c r="O15" s="68"/>
      <c r="P15" s="81"/>
      <c r="Q15" s="81"/>
      <c r="R15" s="81"/>
      <c r="S15" s="81"/>
      <c r="T15" s="85"/>
      <c r="U15" s="69"/>
      <c r="V15" s="70"/>
      <c r="W15" s="70"/>
      <c r="X15" s="70"/>
      <c r="Y15" s="70"/>
      <c r="Z15" s="85"/>
      <c r="AA15" s="69"/>
      <c r="AB15" s="70"/>
      <c r="AC15" s="70"/>
      <c r="AD15" s="70"/>
      <c r="AE15" s="70"/>
      <c r="AF15" s="85"/>
      <c r="AG15" s="70"/>
      <c r="AH15" s="70"/>
      <c r="AI15" s="70"/>
      <c r="AJ15" s="70"/>
      <c r="AK15" s="85"/>
      <c r="AL15" s="70"/>
      <c r="AM15" s="70"/>
      <c r="AN15" s="70"/>
      <c r="AO15" s="70"/>
      <c r="AP15" s="66"/>
      <c r="AQ15" s="89"/>
      <c r="AR15" s="68"/>
      <c r="AS15" s="90"/>
      <c r="AT15" s="90"/>
      <c r="AU15" s="66"/>
      <c r="AV15" s="66"/>
      <c r="AW15" s="66"/>
      <c r="AX15" s="66"/>
      <c r="AY15" s="66"/>
      <c r="AZ15" s="66"/>
      <c r="BA15" s="66"/>
      <c r="BB15" s="66"/>
      <c r="BC15" s="90"/>
      <c r="BD15" s="71"/>
      <c r="BE15" s="90"/>
      <c r="BF15" s="71"/>
      <c r="BG15" s="90"/>
      <c r="BH15" s="71"/>
      <c r="BI15" s="90"/>
      <c r="BJ15" s="95"/>
      <c r="BK15" s="96"/>
      <c r="BL15" s="96"/>
      <c r="BM15" s="100"/>
      <c r="BN15" s="100"/>
      <c r="BO15" s="211"/>
      <c r="BP15" s="211"/>
      <c r="BQ15" s="211"/>
      <c r="BR15" s="211"/>
      <c r="BS15" s="211"/>
      <c r="BT15" s="211"/>
      <c r="BU15" s="211"/>
      <c r="BV15" s="134"/>
      <c r="BW15" s="211"/>
      <c r="BX15" s="211"/>
      <c r="BY15" s="134"/>
      <c r="BZ15" s="212"/>
      <c r="CA15" s="134"/>
      <c r="CB15" s="134"/>
      <c r="CC15" s="211"/>
      <c r="CD15" s="134"/>
      <c r="CE15" s="213"/>
      <c r="CF15" s="134"/>
      <c r="CG15" s="134"/>
      <c r="CH15" s="66"/>
      <c r="CI15" s="211"/>
    </row>
    <row r="16" spans="1:87" s="170" customFormat="1">
      <c r="A16" s="64"/>
      <c r="B16" s="65"/>
      <c r="C16" s="68"/>
      <c r="D16" s="69"/>
      <c r="E16" s="110"/>
      <c r="F16" s="67"/>
      <c r="G16" s="66"/>
      <c r="H16" s="66"/>
      <c r="I16" s="66"/>
      <c r="J16" s="66"/>
      <c r="K16" s="66"/>
      <c r="L16" s="66"/>
      <c r="M16" s="66"/>
      <c r="N16" s="66"/>
      <c r="O16" s="68"/>
      <c r="P16" s="81"/>
      <c r="Q16" s="81"/>
      <c r="R16" s="81"/>
      <c r="S16" s="81"/>
      <c r="T16" s="85"/>
      <c r="U16" s="69"/>
      <c r="V16" s="70"/>
      <c r="W16" s="70"/>
      <c r="X16" s="70"/>
      <c r="Y16" s="70"/>
      <c r="Z16" s="85"/>
      <c r="AA16" s="69"/>
      <c r="AB16" s="70"/>
      <c r="AC16" s="70"/>
      <c r="AD16" s="70"/>
      <c r="AE16" s="70"/>
      <c r="AF16" s="85"/>
      <c r="AG16" s="70"/>
      <c r="AH16" s="70"/>
      <c r="AI16" s="70"/>
      <c r="AJ16" s="70"/>
      <c r="AK16" s="85"/>
      <c r="AL16" s="70"/>
      <c r="AM16" s="70"/>
      <c r="AN16" s="70"/>
      <c r="AO16" s="70"/>
      <c r="AP16" s="66"/>
      <c r="AQ16" s="89"/>
      <c r="AR16" s="68"/>
      <c r="AS16" s="90"/>
      <c r="AT16" s="90"/>
      <c r="AU16" s="66"/>
      <c r="AV16" s="66"/>
      <c r="AW16" s="66"/>
      <c r="AX16" s="66"/>
      <c r="AY16" s="66"/>
      <c r="AZ16" s="66"/>
      <c r="BA16" s="66"/>
      <c r="BB16" s="66"/>
      <c r="BC16" s="90"/>
      <c r="BD16" s="71"/>
      <c r="BE16" s="90"/>
      <c r="BF16" s="71"/>
      <c r="BG16" s="90"/>
      <c r="BH16" s="71"/>
      <c r="BI16" s="90"/>
      <c r="BJ16" s="95"/>
      <c r="BK16" s="96"/>
      <c r="BL16" s="96"/>
      <c r="BM16" s="100"/>
      <c r="BN16" s="100"/>
      <c r="BO16" s="211"/>
      <c r="BP16" s="211"/>
      <c r="BQ16" s="211"/>
      <c r="BR16" s="211"/>
      <c r="BS16" s="211"/>
      <c r="BT16" s="211"/>
      <c r="BU16" s="211"/>
      <c r="BV16" s="134"/>
      <c r="BW16" s="211"/>
      <c r="BX16" s="211"/>
      <c r="BY16" s="134"/>
      <c r="BZ16" s="212"/>
      <c r="CA16" s="134"/>
      <c r="CB16" s="134"/>
      <c r="CC16" s="211"/>
      <c r="CD16" s="134"/>
      <c r="CE16" s="213"/>
      <c r="CF16" s="134"/>
      <c r="CG16" s="134"/>
      <c r="CH16" s="66"/>
      <c r="CI16" s="211"/>
    </row>
    <row r="17" spans="1:87" s="170" customFormat="1">
      <c r="A17" s="64"/>
      <c r="B17" s="65"/>
      <c r="C17" s="68"/>
      <c r="D17" s="69"/>
      <c r="E17" s="110"/>
      <c r="F17" s="67"/>
      <c r="G17" s="66"/>
      <c r="H17" s="66"/>
      <c r="I17" s="66"/>
      <c r="J17" s="66"/>
      <c r="K17" s="66"/>
      <c r="L17" s="66"/>
      <c r="M17" s="66"/>
      <c r="N17" s="66"/>
      <c r="O17" s="68"/>
      <c r="P17" s="81"/>
      <c r="Q17" s="81"/>
      <c r="R17" s="81"/>
      <c r="S17" s="81"/>
      <c r="T17" s="85"/>
      <c r="U17" s="69"/>
      <c r="V17" s="70"/>
      <c r="W17" s="70"/>
      <c r="X17" s="70"/>
      <c r="Y17" s="70"/>
      <c r="Z17" s="85"/>
      <c r="AA17" s="69"/>
      <c r="AB17" s="70"/>
      <c r="AC17" s="70"/>
      <c r="AD17" s="70"/>
      <c r="AE17" s="70"/>
      <c r="AF17" s="85"/>
      <c r="AG17" s="70"/>
      <c r="AH17" s="70"/>
      <c r="AI17" s="70"/>
      <c r="AJ17" s="70"/>
      <c r="AK17" s="85"/>
      <c r="AL17" s="70"/>
      <c r="AM17" s="70"/>
      <c r="AN17" s="70"/>
      <c r="AO17" s="70"/>
      <c r="AP17" s="66"/>
      <c r="AQ17" s="89"/>
      <c r="AR17" s="68"/>
      <c r="AS17" s="90"/>
      <c r="AT17" s="90"/>
      <c r="AU17" s="66"/>
      <c r="AV17" s="66"/>
      <c r="AW17" s="66"/>
      <c r="AX17" s="66"/>
      <c r="AY17" s="66"/>
      <c r="AZ17" s="66"/>
      <c r="BA17" s="66"/>
      <c r="BB17" s="66"/>
      <c r="BC17" s="90"/>
      <c r="BD17" s="71"/>
      <c r="BE17" s="90"/>
      <c r="BF17" s="71"/>
      <c r="BG17" s="90"/>
      <c r="BH17" s="71"/>
      <c r="BI17" s="90"/>
      <c r="BJ17" s="95"/>
      <c r="BK17" s="96"/>
      <c r="BL17" s="96"/>
      <c r="BM17" s="100"/>
      <c r="BN17" s="100"/>
      <c r="BO17" s="211"/>
      <c r="BP17" s="211"/>
      <c r="BQ17" s="211"/>
      <c r="BR17" s="211"/>
      <c r="BS17" s="211"/>
      <c r="BT17" s="211"/>
      <c r="BU17" s="211"/>
      <c r="BV17" s="134"/>
      <c r="BW17" s="211"/>
      <c r="BX17" s="211"/>
      <c r="BY17" s="134"/>
      <c r="BZ17" s="212"/>
      <c r="CA17" s="134"/>
      <c r="CB17" s="134"/>
      <c r="CC17" s="211"/>
      <c r="CD17" s="134"/>
      <c r="CE17" s="213"/>
      <c r="CF17" s="134"/>
      <c r="CG17" s="134"/>
      <c r="CH17" s="66"/>
      <c r="CI17" s="211"/>
    </row>
    <row r="18" spans="1:87" s="170" customFormat="1">
      <c r="A18" s="64"/>
      <c r="B18" s="65"/>
      <c r="C18" s="68"/>
      <c r="D18" s="69"/>
      <c r="E18" s="110"/>
      <c r="F18" s="67"/>
      <c r="G18" s="66"/>
      <c r="H18" s="66"/>
      <c r="I18" s="66"/>
      <c r="J18" s="66"/>
      <c r="K18" s="66"/>
      <c r="L18" s="66"/>
      <c r="M18" s="66"/>
      <c r="N18" s="66"/>
      <c r="O18" s="68"/>
      <c r="P18" s="81"/>
      <c r="Q18" s="81"/>
      <c r="R18" s="81"/>
      <c r="S18" s="81"/>
      <c r="T18" s="85"/>
      <c r="U18" s="69"/>
      <c r="V18" s="70"/>
      <c r="W18" s="70"/>
      <c r="X18" s="70"/>
      <c r="Y18" s="70"/>
      <c r="Z18" s="85"/>
      <c r="AA18" s="69"/>
      <c r="AB18" s="70"/>
      <c r="AC18" s="70"/>
      <c r="AD18" s="70"/>
      <c r="AE18" s="70"/>
      <c r="AF18" s="85"/>
      <c r="AG18" s="70"/>
      <c r="AH18" s="70"/>
      <c r="AI18" s="70"/>
      <c r="AJ18" s="70"/>
      <c r="AK18" s="85"/>
      <c r="AL18" s="70"/>
      <c r="AM18" s="70"/>
      <c r="AN18" s="70"/>
      <c r="AO18" s="70"/>
      <c r="AP18" s="66"/>
      <c r="AQ18" s="89"/>
      <c r="AR18" s="68"/>
      <c r="AS18" s="90"/>
      <c r="AT18" s="90"/>
      <c r="AU18" s="66"/>
      <c r="AV18" s="66"/>
      <c r="AW18" s="66"/>
      <c r="AX18" s="66"/>
      <c r="AY18" s="66"/>
      <c r="AZ18" s="66"/>
      <c r="BA18" s="66"/>
      <c r="BB18" s="66"/>
      <c r="BC18" s="90"/>
      <c r="BD18" s="71"/>
      <c r="BE18" s="90"/>
      <c r="BF18" s="71"/>
      <c r="BG18" s="90"/>
      <c r="BH18" s="71"/>
      <c r="BI18" s="90"/>
      <c r="BJ18" s="95"/>
      <c r="BK18" s="96"/>
      <c r="BL18" s="96"/>
      <c r="BM18" s="100"/>
      <c r="BN18" s="100"/>
      <c r="BO18" s="211"/>
      <c r="BP18" s="211"/>
      <c r="BQ18" s="211"/>
      <c r="BR18" s="211"/>
      <c r="BS18" s="211"/>
      <c r="BT18" s="211"/>
      <c r="BU18" s="211"/>
      <c r="BV18" s="134"/>
      <c r="BW18" s="211"/>
      <c r="BX18" s="211"/>
      <c r="BY18" s="134"/>
      <c r="BZ18" s="212"/>
      <c r="CA18" s="134"/>
      <c r="CB18" s="134"/>
      <c r="CC18" s="211"/>
      <c r="CD18" s="134"/>
      <c r="CE18" s="213"/>
      <c r="CF18" s="134"/>
      <c r="CG18" s="134"/>
      <c r="CH18" s="66"/>
      <c r="CI18" s="211"/>
    </row>
    <row r="19" spans="1:87" s="170" customFormat="1">
      <c r="A19" s="64"/>
      <c r="B19" s="65"/>
      <c r="C19" s="68"/>
      <c r="D19" s="69"/>
      <c r="E19" s="110"/>
      <c r="F19" s="67"/>
      <c r="G19" s="66"/>
      <c r="H19" s="66"/>
      <c r="I19" s="66"/>
      <c r="J19" s="66"/>
      <c r="K19" s="66"/>
      <c r="L19" s="66"/>
      <c r="M19" s="66"/>
      <c r="N19" s="66"/>
      <c r="O19" s="68"/>
      <c r="P19" s="81"/>
      <c r="Q19" s="81"/>
      <c r="R19" s="81"/>
      <c r="S19" s="81"/>
      <c r="T19" s="85"/>
      <c r="U19" s="69"/>
      <c r="V19" s="70"/>
      <c r="W19" s="70"/>
      <c r="X19" s="70"/>
      <c r="Y19" s="70"/>
      <c r="Z19" s="85"/>
      <c r="AA19" s="69"/>
      <c r="AB19" s="70"/>
      <c r="AC19" s="70"/>
      <c r="AD19" s="70"/>
      <c r="AE19" s="70"/>
      <c r="AF19" s="85"/>
      <c r="AG19" s="70"/>
      <c r="AH19" s="70"/>
      <c r="AI19" s="70"/>
      <c r="AJ19" s="70"/>
      <c r="AK19" s="85"/>
      <c r="AL19" s="70"/>
      <c r="AM19" s="70"/>
      <c r="AN19" s="70"/>
      <c r="AO19" s="70"/>
      <c r="AP19" s="66"/>
      <c r="AQ19" s="89"/>
      <c r="AR19" s="68"/>
      <c r="AS19" s="90"/>
      <c r="AT19" s="90"/>
      <c r="AU19" s="66"/>
      <c r="AV19" s="66"/>
      <c r="AW19" s="66"/>
      <c r="AX19" s="66"/>
      <c r="AY19" s="66"/>
      <c r="AZ19" s="66"/>
      <c r="BA19" s="66"/>
      <c r="BB19" s="66"/>
      <c r="BC19" s="90"/>
      <c r="BD19" s="71"/>
      <c r="BE19" s="90"/>
      <c r="BF19" s="71"/>
      <c r="BG19" s="90"/>
      <c r="BH19" s="71"/>
      <c r="BI19" s="90"/>
      <c r="BJ19" s="95"/>
      <c r="BK19" s="96"/>
      <c r="BL19" s="96"/>
      <c r="BM19" s="100"/>
      <c r="BN19" s="100"/>
      <c r="BO19" s="211"/>
      <c r="BP19" s="211"/>
      <c r="BQ19" s="211"/>
      <c r="BR19" s="211"/>
      <c r="BS19" s="211"/>
      <c r="BT19" s="211"/>
      <c r="BU19" s="211"/>
      <c r="BV19" s="134"/>
      <c r="BW19" s="211"/>
      <c r="BX19" s="211"/>
      <c r="BY19" s="134"/>
      <c r="BZ19" s="212"/>
      <c r="CA19" s="134"/>
      <c r="CB19" s="134"/>
      <c r="CC19" s="211"/>
      <c r="CD19" s="134"/>
      <c r="CE19" s="213"/>
      <c r="CF19" s="134"/>
      <c r="CG19" s="134"/>
      <c r="CH19" s="66"/>
      <c r="CI19" s="211"/>
    </row>
    <row r="20" spans="1:87" s="170" customFormat="1">
      <c r="A20" s="64"/>
      <c r="B20" s="65"/>
      <c r="C20" s="68"/>
      <c r="D20" s="69"/>
      <c r="E20" s="110"/>
      <c r="F20" s="67"/>
      <c r="G20" s="66"/>
      <c r="H20" s="66"/>
      <c r="I20" s="66"/>
      <c r="J20" s="66"/>
      <c r="K20" s="66"/>
      <c r="L20" s="66"/>
      <c r="M20" s="66"/>
      <c r="N20" s="66"/>
      <c r="O20" s="68"/>
      <c r="P20" s="81"/>
      <c r="Q20" s="81"/>
      <c r="R20" s="81"/>
      <c r="S20" s="81"/>
      <c r="T20" s="85"/>
      <c r="U20" s="69"/>
      <c r="V20" s="70"/>
      <c r="W20" s="70"/>
      <c r="X20" s="70"/>
      <c r="Y20" s="70"/>
      <c r="Z20" s="85"/>
      <c r="AA20" s="69"/>
      <c r="AB20" s="70"/>
      <c r="AC20" s="70"/>
      <c r="AD20" s="70"/>
      <c r="AE20" s="70"/>
      <c r="AF20" s="85"/>
      <c r="AG20" s="70"/>
      <c r="AH20" s="70"/>
      <c r="AI20" s="70"/>
      <c r="AJ20" s="70"/>
      <c r="AK20" s="85"/>
      <c r="AL20" s="70"/>
      <c r="AM20" s="70"/>
      <c r="AN20" s="70"/>
      <c r="AO20" s="70"/>
      <c r="AP20" s="66"/>
      <c r="AQ20" s="89"/>
      <c r="AR20" s="68"/>
      <c r="AS20" s="90"/>
      <c r="AT20" s="90"/>
      <c r="AU20" s="66"/>
      <c r="AV20" s="66"/>
      <c r="AW20" s="66"/>
      <c r="AX20" s="66"/>
      <c r="AY20" s="66"/>
      <c r="AZ20" s="66"/>
      <c r="BA20" s="66"/>
      <c r="BB20" s="66"/>
      <c r="BC20" s="90"/>
      <c r="BD20" s="71"/>
      <c r="BE20" s="90"/>
      <c r="BF20" s="71"/>
      <c r="BG20" s="90"/>
      <c r="BH20" s="71"/>
      <c r="BI20" s="90"/>
      <c r="BJ20" s="95"/>
      <c r="BK20" s="96"/>
      <c r="BL20" s="96"/>
      <c r="BM20" s="100"/>
      <c r="BN20" s="100"/>
      <c r="BO20" s="211"/>
      <c r="BP20" s="211"/>
      <c r="BQ20" s="211"/>
      <c r="BR20" s="211"/>
      <c r="BS20" s="211"/>
      <c r="BT20" s="211"/>
      <c r="BU20" s="211"/>
      <c r="BV20" s="134"/>
      <c r="BW20" s="211"/>
      <c r="BX20" s="211"/>
      <c r="BY20" s="134"/>
      <c r="BZ20" s="212"/>
      <c r="CA20" s="134"/>
      <c r="CB20" s="134"/>
      <c r="CC20" s="211"/>
      <c r="CD20" s="134"/>
      <c r="CE20" s="213"/>
      <c r="CF20" s="134"/>
      <c r="CG20" s="134"/>
      <c r="CH20" s="66"/>
      <c r="CI20" s="211"/>
    </row>
    <row r="21" spans="1:87" s="170" customFormat="1">
      <c r="A21" s="64"/>
      <c r="B21" s="65"/>
      <c r="C21" s="68"/>
      <c r="D21" s="69"/>
      <c r="E21" s="110"/>
      <c r="F21" s="67"/>
      <c r="G21" s="66"/>
      <c r="H21" s="66"/>
      <c r="I21" s="66"/>
      <c r="J21" s="66"/>
      <c r="K21" s="66"/>
      <c r="L21" s="66"/>
      <c r="M21" s="66"/>
      <c r="N21" s="66"/>
      <c r="O21" s="68"/>
      <c r="P21" s="81"/>
      <c r="Q21" s="81"/>
      <c r="R21" s="81"/>
      <c r="S21" s="81"/>
      <c r="T21" s="85"/>
      <c r="U21" s="69"/>
      <c r="V21" s="70"/>
      <c r="W21" s="70"/>
      <c r="X21" s="70"/>
      <c r="Y21" s="70"/>
      <c r="Z21" s="85"/>
      <c r="AA21" s="69"/>
      <c r="AB21" s="70"/>
      <c r="AC21" s="70"/>
      <c r="AD21" s="70"/>
      <c r="AE21" s="70"/>
      <c r="AF21" s="85"/>
      <c r="AG21" s="70"/>
      <c r="AH21" s="70"/>
      <c r="AI21" s="70"/>
      <c r="AJ21" s="70"/>
      <c r="AK21" s="85"/>
      <c r="AL21" s="70"/>
      <c r="AM21" s="70"/>
      <c r="AN21" s="70"/>
      <c r="AO21" s="70"/>
      <c r="AP21" s="66"/>
      <c r="AQ21" s="89"/>
      <c r="AR21" s="68"/>
      <c r="AS21" s="90"/>
      <c r="AT21" s="90"/>
      <c r="AU21" s="66"/>
      <c r="AV21" s="66"/>
      <c r="AW21" s="66"/>
      <c r="AX21" s="66"/>
      <c r="AY21" s="66"/>
      <c r="AZ21" s="66"/>
      <c r="BA21" s="66"/>
      <c r="BB21" s="66"/>
      <c r="BC21" s="90"/>
      <c r="BD21" s="71"/>
      <c r="BE21" s="90"/>
      <c r="BF21" s="71"/>
      <c r="BG21" s="90"/>
      <c r="BH21" s="71"/>
      <c r="BI21" s="90"/>
      <c r="BJ21" s="95"/>
      <c r="BK21" s="96"/>
      <c r="BL21" s="96"/>
      <c r="BM21" s="100"/>
      <c r="BN21" s="100"/>
      <c r="BO21" s="211"/>
      <c r="BP21" s="211"/>
      <c r="BQ21" s="211"/>
      <c r="BR21" s="211"/>
      <c r="BS21" s="211"/>
      <c r="BT21" s="211"/>
      <c r="BU21" s="211"/>
      <c r="BV21" s="134"/>
      <c r="BW21" s="211"/>
      <c r="BX21" s="211"/>
      <c r="BY21" s="134"/>
      <c r="BZ21" s="212"/>
      <c r="CA21" s="134"/>
      <c r="CB21" s="134"/>
      <c r="CC21" s="211"/>
      <c r="CD21" s="134"/>
      <c r="CE21" s="213"/>
      <c r="CF21" s="134"/>
      <c r="CG21" s="134"/>
      <c r="CH21" s="66"/>
      <c r="CI21" s="211"/>
    </row>
    <row r="22" spans="1:87" s="170" customFormat="1">
      <c r="A22" s="64"/>
      <c r="B22" s="65"/>
      <c r="C22" s="68"/>
      <c r="D22" s="69"/>
      <c r="E22" s="110"/>
      <c r="F22" s="67"/>
      <c r="G22" s="66"/>
      <c r="H22" s="66"/>
      <c r="I22" s="66"/>
      <c r="J22" s="66"/>
      <c r="K22" s="66"/>
      <c r="L22" s="66"/>
      <c r="M22" s="66"/>
      <c r="N22" s="66"/>
      <c r="O22" s="68"/>
      <c r="P22" s="81"/>
      <c r="Q22" s="81"/>
      <c r="R22" s="81"/>
      <c r="S22" s="81"/>
      <c r="T22" s="85"/>
      <c r="U22" s="69"/>
      <c r="V22" s="70"/>
      <c r="W22" s="70"/>
      <c r="X22" s="70"/>
      <c r="Y22" s="70"/>
      <c r="Z22" s="85"/>
      <c r="AA22" s="69"/>
      <c r="AB22" s="70"/>
      <c r="AC22" s="70"/>
      <c r="AD22" s="70"/>
      <c r="AE22" s="70"/>
      <c r="AF22" s="85"/>
      <c r="AG22" s="70"/>
      <c r="AH22" s="70"/>
      <c r="AI22" s="70"/>
      <c r="AJ22" s="70"/>
      <c r="AK22" s="85"/>
      <c r="AL22" s="70"/>
      <c r="AM22" s="70"/>
      <c r="AN22" s="70"/>
      <c r="AO22" s="70"/>
      <c r="AP22" s="66"/>
      <c r="AQ22" s="89"/>
      <c r="AR22" s="68"/>
      <c r="AS22" s="90"/>
      <c r="AT22" s="90"/>
      <c r="AU22" s="66"/>
      <c r="AV22" s="66"/>
      <c r="AW22" s="66"/>
      <c r="AX22" s="66"/>
      <c r="AY22" s="66"/>
      <c r="AZ22" s="66"/>
      <c r="BA22" s="66"/>
      <c r="BB22" s="66"/>
      <c r="BC22" s="90"/>
      <c r="BD22" s="71"/>
      <c r="BE22" s="90"/>
      <c r="BF22" s="71"/>
      <c r="BG22" s="90"/>
      <c r="BH22" s="71"/>
      <c r="BI22" s="90"/>
      <c r="BJ22" s="95"/>
      <c r="BK22" s="96"/>
      <c r="BL22" s="96"/>
      <c r="BM22" s="100"/>
      <c r="BN22" s="100"/>
      <c r="BO22" s="211"/>
      <c r="BP22" s="211"/>
      <c r="BQ22" s="211"/>
      <c r="BR22" s="211"/>
      <c r="BS22" s="211"/>
      <c r="BT22" s="211"/>
      <c r="BU22" s="211"/>
      <c r="BV22" s="134"/>
      <c r="BW22" s="211"/>
      <c r="BX22" s="211"/>
      <c r="BY22" s="134"/>
      <c r="BZ22" s="212"/>
      <c r="CA22" s="134"/>
      <c r="CB22" s="134"/>
      <c r="CC22" s="211"/>
      <c r="CD22" s="134"/>
      <c r="CE22" s="213"/>
      <c r="CF22" s="134"/>
      <c r="CG22" s="134"/>
      <c r="CH22" s="66"/>
      <c r="CI22" s="211"/>
    </row>
    <row r="23" spans="1:87" s="170" customFormat="1">
      <c r="A23" s="64"/>
      <c r="B23" s="65"/>
      <c r="C23" s="68"/>
      <c r="D23" s="69"/>
      <c r="E23" s="110"/>
      <c r="F23" s="67"/>
      <c r="G23" s="66"/>
      <c r="H23" s="66"/>
      <c r="I23" s="66"/>
      <c r="J23" s="66"/>
      <c r="K23" s="66"/>
      <c r="L23" s="66"/>
      <c r="M23" s="66"/>
      <c r="N23" s="66"/>
      <c r="O23" s="68"/>
      <c r="P23" s="81"/>
      <c r="Q23" s="81"/>
      <c r="R23" s="81"/>
      <c r="S23" s="81"/>
      <c r="T23" s="85"/>
      <c r="U23" s="69"/>
      <c r="V23" s="70"/>
      <c r="W23" s="70"/>
      <c r="X23" s="70"/>
      <c r="Y23" s="70"/>
      <c r="Z23" s="85"/>
      <c r="AA23" s="69"/>
      <c r="AB23" s="70"/>
      <c r="AC23" s="70"/>
      <c r="AD23" s="70"/>
      <c r="AE23" s="70"/>
      <c r="AF23" s="85"/>
      <c r="AG23" s="70"/>
      <c r="AH23" s="70"/>
      <c r="AI23" s="70"/>
      <c r="AJ23" s="70"/>
      <c r="AK23" s="85"/>
      <c r="AL23" s="70"/>
      <c r="AM23" s="70"/>
      <c r="AN23" s="70"/>
      <c r="AO23" s="70"/>
      <c r="AP23" s="66"/>
      <c r="AQ23" s="89"/>
      <c r="AR23" s="68"/>
      <c r="AS23" s="90"/>
      <c r="AT23" s="90"/>
      <c r="AU23" s="66"/>
      <c r="AV23" s="66"/>
      <c r="AW23" s="66"/>
      <c r="AX23" s="66"/>
      <c r="AY23" s="66"/>
      <c r="AZ23" s="66"/>
      <c r="BA23" s="66"/>
      <c r="BB23" s="66"/>
      <c r="BC23" s="90"/>
      <c r="BD23" s="71"/>
      <c r="BE23" s="90"/>
      <c r="BF23" s="71"/>
      <c r="BG23" s="90"/>
      <c r="BH23" s="71"/>
      <c r="BI23" s="90"/>
      <c r="BJ23" s="95"/>
      <c r="BK23" s="96"/>
      <c r="BL23" s="96"/>
      <c r="BM23" s="100"/>
      <c r="BN23" s="100"/>
      <c r="BO23" s="211"/>
      <c r="BP23" s="211"/>
      <c r="BQ23" s="211"/>
      <c r="BR23" s="211"/>
      <c r="BS23" s="211"/>
      <c r="BT23" s="211"/>
      <c r="BU23" s="211"/>
      <c r="BV23" s="134"/>
      <c r="BW23" s="211"/>
      <c r="BX23" s="211"/>
      <c r="BY23" s="134"/>
      <c r="BZ23" s="212"/>
      <c r="CA23" s="134"/>
      <c r="CB23" s="134"/>
      <c r="CC23" s="211"/>
      <c r="CD23" s="134"/>
      <c r="CE23" s="213"/>
      <c r="CF23" s="134"/>
      <c r="CG23" s="134"/>
      <c r="CH23" s="66"/>
      <c r="CI23" s="211"/>
    </row>
    <row r="24" spans="1:87" s="170" customFormat="1">
      <c r="A24" s="64"/>
      <c r="B24" s="65"/>
      <c r="C24" s="68"/>
      <c r="D24" s="69"/>
      <c r="E24" s="110"/>
      <c r="F24" s="67"/>
      <c r="G24" s="66"/>
      <c r="H24" s="66"/>
      <c r="I24" s="66"/>
      <c r="J24" s="66"/>
      <c r="K24" s="66"/>
      <c r="L24" s="66"/>
      <c r="M24" s="66"/>
      <c r="N24" s="66"/>
      <c r="O24" s="68"/>
      <c r="P24" s="81"/>
      <c r="Q24" s="81"/>
      <c r="R24" s="81"/>
      <c r="S24" s="81"/>
      <c r="T24" s="85"/>
      <c r="U24" s="69"/>
      <c r="V24" s="70"/>
      <c r="W24" s="70"/>
      <c r="X24" s="70"/>
      <c r="Y24" s="70"/>
      <c r="Z24" s="85"/>
      <c r="AA24" s="69"/>
      <c r="AB24" s="70"/>
      <c r="AC24" s="70"/>
      <c r="AD24" s="70"/>
      <c r="AE24" s="70"/>
      <c r="AF24" s="85"/>
      <c r="AG24" s="70"/>
      <c r="AH24" s="70"/>
      <c r="AI24" s="70"/>
      <c r="AJ24" s="70"/>
      <c r="AK24" s="85"/>
      <c r="AL24" s="70"/>
      <c r="AM24" s="70"/>
      <c r="AN24" s="70"/>
      <c r="AO24" s="70"/>
      <c r="AP24" s="66"/>
      <c r="AQ24" s="89"/>
      <c r="AR24" s="68"/>
      <c r="AS24" s="90"/>
      <c r="AT24" s="90"/>
      <c r="AU24" s="66"/>
      <c r="AV24" s="66"/>
      <c r="AW24" s="66"/>
      <c r="AX24" s="66"/>
      <c r="AY24" s="66"/>
      <c r="AZ24" s="66"/>
      <c r="BA24" s="66"/>
      <c r="BB24" s="66"/>
      <c r="BC24" s="90"/>
      <c r="BD24" s="71"/>
      <c r="BE24" s="90"/>
      <c r="BF24" s="71"/>
      <c r="BG24" s="90"/>
      <c r="BH24" s="71"/>
      <c r="BI24" s="90"/>
      <c r="BJ24" s="95"/>
      <c r="BK24" s="96"/>
      <c r="BL24" s="96"/>
      <c r="BM24" s="100"/>
      <c r="BN24" s="100"/>
      <c r="BO24" s="211"/>
      <c r="BP24" s="211"/>
      <c r="BQ24" s="211"/>
      <c r="BR24" s="211"/>
      <c r="BS24" s="211"/>
      <c r="BT24" s="211"/>
      <c r="BU24" s="211"/>
      <c r="BV24" s="134"/>
      <c r="BW24" s="211"/>
      <c r="BX24" s="211"/>
      <c r="BY24" s="134"/>
      <c r="BZ24" s="212"/>
      <c r="CA24" s="134"/>
      <c r="CB24" s="134"/>
      <c r="CC24" s="211"/>
      <c r="CD24" s="134"/>
      <c r="CE24" s="213"/>
      <c r="CF24" s="134"/>
      <c r="CG24" s="134"/>
      <c r="CH24" s="66"/>
      <c r="CI24" s="211"/>
    </row>
    <row r="25" spans="1:87" s="170" customFormat="1">
      <c r="A25" s="64"/>
      <c r="B25" s="65"/>
      <c r="C25" s="68"/>
      <c r="D25" s="69"/>
      <c r="E25" s="110"/>
      <c r="F25" s="67"/>
      <c r="G25" s="66"/>
      <c r="H25" s="66"/>
      <c r="I25" s="66"/>
      <c r="J25" s="66"/>
      <c r="K25" s="66"/>
      <c r="L25" s="66"/>
      <c r="M25" s="66"/>
      <c r="N25" s="66"/>
      <c r="O25" s="68"/>
      <c r="P25" s="81"/>
      <c r="Q25" s="81"/>
      <c r="R25" s="81"/>
      <c r="S25" s="81"/>
      <c r="T25" s="85"/>
      <c r="U25" s="69"/>
      <c r="V25" s="70"/>
      <c r="W25" s="70"/>
      <c r="X25" s="70"/>
      <c r="Y25" s="70"/>
      <c r="Z25" s="85"/>
      <c r="AA25" s="69"/>
      <c r="AB25" s="70"/>
      <c r="AC25" s="70"/>
      <c r="AD25" s="70"/>
      <c r="AE25" s="70"/>
      <c r="AF25" s="85"/>
      <c r="AG25" s="70"/>
      <c r="AH25" s="70"/>
      <c r="AI25" s="70"/>
      <c r="AJ25" s="70"/>
      <c r="AK25" s="85"/>
      <c r="AL25" s="70"/>
      <c r="AM25" s="70"/>
      <c r="AN25" s="70"/>
      <c r="AO25" s="70"/>
      <c r="AP25" s="66"/>
      <c r="AQ25" s="89"/>
      <c r="AR25" s="68"/>
      <c r="AS25" s="90"/>
      <c r="AT25" s="90"/>
      <c r="AU25" s="66"/>
      <c r="AV25" s="66"/>
      <c r="AW25" s="66"/>
      <c r="AX25" s="66"/>
      <c r="AY25" s="66"/>
      <c r="AZ25" s="66"/>
      <c r="BA25" s="66"/>
      <c r="BB25" s="66"/>
      <c r="BC25" s="90"/>
      <c r="BD25" s="71"/>
      <c r="BE25" s="90"/>
      <c r="BF25" s="71"/>
      <c r="BG25" s="90"/>
      <c r="BH25" s="71"/>
      <c r="BI25" s="90"/>
      <c r="BJ25" s="95"/>
      <c r="BK25" s="96"/>
      <c r="BL25" s="96"/>
      <c r="BM25" s="100"/>
      <c r="BN25" s="100"/>
      <c r="BO25" s="211"/>
      <c r="BP25" s="211"/>
      <c r="BQ25" s="211"/>
      <c r="BR25" s="211"/>
      <c r="BS25" s="211"/>
      <c r="BT25" s="211"/>
      <c r="BU25" s="211"/>
      <c r="BV25" s="134"/>
      <c r="BW25" s="211"/>
      <c r="BX25" s="211"/>
      <c r="BY25" s="134"/>
      <c r="BZ25" s="212"/>
      <c r="CA25" s="134"/>
      <c r="CB25" s="134"/>
      <c r="CC25" s="211"/>
      <c r="CD25" s="134"/>
      <c r="CE25" s="213"/>
      <c r="CF25" s="134"/>
      <c r="CG25" s="134"/>
      <c r="CH25" s="66"/>
      <c r="CI25" s="211"/>
    </row>
    <row r="26" spans="1:87" s="170" customFormat="1">
      <c r="A26" s="64"/>
      <c r="B26" s="65"/>
      <c r="C26" s="68"/>
      <c r="D26" s="69"/>
      <c r="E26" s="110"/>
      <c r="F26" s="67"/>
      <c r="G26" s="66"/>
      <c r="H26" s="66"/>
      <c r="I26" s="66"/>
      <c r="J26" s="66"/>
      <c r="K26" s="66"/>
      <c r="L26" s="66"/>
      <c r="M26" s="66"/>
      <c r="N26" s="66"/>
      <c r="O26" s="68"/>
      <c r="P26" s="81"/>
      <c r="Q26" s="81"/>
      <c r="R26" s="81"/>
      <c r="S26" s="81"/>
      <c r="T26" s="85"/>
      <c r="U26" s="69"/>
      <c r="V26" s="70"/>
      <c r="W26" s="70"/>
      <c r="X26" s="70"/>
      <c r="Y26" s="70"/>
      <c r="Z26" s="85"/>
      <c r="AA26" s="69"/>
      <c r="AB26" s="70"/>
      <c r="AC26" s="70"/>
      <c r="AD26" s="70"/>
      <c r="AE26" s="70"/>
      <c r="AF26" s="85"/>
      <c r="AG26" s="70"/>
      <c r="AH26" s="70"/>
      <c r="AI26" s="70"/>
      <c r="AJ26" s="70"/>
      <c r="AK26" s="85"/>
      <c r="AL26" s="70"/>
      <c r="AM26" s="70"/>
      <c r="AN26" s="70"/>
      <c r="AO26" s="70"/>
      <c r="AP26" s="66"/>
      <c r="AQ26" s="89"/>
      <c r="AR26" s="68"/>
      <c r="AS26" s="90"/>
      <c r="AT26" s="90"/>
      <c r="AU26" s="66"/>
      <c r="AV26" s="66"/>
      <c r="AW26" s="66"/>
      <c r="AX26" s="66"/>
      <c r="AY26" s="66"/>
      <c r="AZ26" s="66"/>
      <c r="BA26" s="66"/>
      <c r="BB26" s="66"/>
      <c r="BC26" s="90"/>
      <c r="BD26" s="71"/>
      <c r="BE26" s="90"/>
      <c r="BF26" s="71"/>
      <c r="BG26" s="90"/>
      <c r="BH26" s="71"/>
      <c r="BI26" s="90"/>
      <c r="BJ26" s="95"/>
      <c r="BK26" s="96"/>
      <c r="BL26" s="96"/>
      <c r="BM26" s="100"/>
      <c r="BN26" s="100"/>
      <c r="BO26" s="211"/>
      <c r="BP26" s="211"/>
      <c r="BQ26" s="211"/>
      <c r="BR26" s="211"/>
      <c r="BS26" s="211"/>
      <c r="BT26" s="211"/>
      <c r="BU26" s="211"/>
      <c r="BV26" s="134"/>
      <c r="BW26" s="211"/>
      <c r="BX26" s="211"/>
      <c r="BY26" s="134"/>
      <c r="BZ26" s="212"/>
      <c r="CA26" s="134"/>
      <c r="CB26" s="134"/>
      <c r="CC26" s="211"/>
      <c r="CD26" s="134"/>
      <c r="CE26" s="213"/>
      <c r="CF26" s="134"/>
      <c r="CG26" s="134"/>
      <c r="CH26" s="66"/>
      <c r="CI26" s="211"/>
    </row>
    <row r="27" spans="1:87" s="170" customFormat="1">
      <c r="A27" s="64"/>
      <c r="B27" s="65"/>
      <c r="C27" s="68"/>
      <c r="D27" s="69"/>
      <c r="E27" s="110"/>
      <c r="F27" s="67"/>
      <c r="G27" s="66"/>
      <c r="H27" s="66"/>
      <c r="I27" s="66"/>
      <c r="J27" s="66"/>
      <c r="K27" s="66"/>
      <c r="L27" s="66"/>
      <c r="M27" s="66"/>
      <c r="N27" s="66"/>
      <c r="O27" s="68"/>
      <c r="P27" s="81"/>
      <c r="Q27" s="81"/>
      <c r="R27" s="81"/>
      <c r="S27" s="81"/>
      <c r="T27" s="85"/>
      <c r="U27" s="69"/>
      <c r="V27" s="70"/>
      <c r="W27" s="70"/>
      <c r="X27" s="70"/>
      <c r="Y27" s="70"/>
      <c r="Z27" s="85"/>
      <c r="AA27" s="69"/>
      <c r="AB27" s="70"/>
      <c r="AC27" s="70"/>
      <c r="AD27" s="70"/>
      <c r="AE27" s="70"/>
      <c r="AF27" s="85"/>
      <c r="AG27" s="70"/>
      <c r="AH27" s="70"/>
      <c r="AI27" s="70"/>
      <c r="AJ27" s="70"/>
      <c r="AK27" s="85"/>
      <c r="AL27" s="70"/>
      <c r="AM27" s="70"/>
      <c r="AN27" s="70"/>
      <c r="AO27" s="70"/>
      <c r="AP27" s="66"/>
      <c r="AQ27" s="89"/>
      <c r="AR27" s="68"/>
      <c r="AS27" s="90"/>
      <c r="AT27" s="90"/>
      <c r="AU27" s="66"/>
      <c r="AV27" s="66"/>
      <c r="AW27" s="66"/>
      <c r="AX27" s="66"/>
      <c r="AY27" s="66"/>
      <c r="AZ27" s="66"/>
      <c r="BA27" s="66"/>
      <c r="BB27" s="66"/>
      <c r="BC27" s="90"/>
      <c r="BD27" s="71"/>
      <c r="BE27" s="90"/>
      <c r="BF27" s="71"/>
      <c r="BG27" s="90"/>
      <c r="BH27" s="71"/>
      <c r="BI27" s="90"/>
      <c r="BJ27" s="95"/>
      <c r="BK27" s="96"/>
      <c r="BL27" s="96"/>
      <c r="BM27" s="100"/>
      <c r="BN27" s="100"/>
      <c r="BO27" s="211"/>
      <c r="BP27" s="211"/>
      <c r="BQ27" s="211"/>
      <c r="BR27" s="211"/>
      <c r="BS27" s="211"/>
      <c r="BT27" s="211"/>
      <c r="BU27" s="211"/>
      <c r="BV27" s="134"/>
      <c r="BW27" s="211"/>
      <c r="BX27" s="211"/>
      <c r="BY27" s="134"/>
      <c r="BZ27" s="212"/>
      <c r="CA27" s="134"/>
      <c r="CB27" s="134"/>
      <c r="CC27" s="211"/>
      <c r="CD27" s="134"/>
      <c r="CE27" s="213"/>
      <c r="CF27" s="134"/>
      <c r="CG27" s="134"/>
      <c r="CH27" s="66"/>
      <c r="CI27" s="211"/>
    </row>
    <row r="28" spans="1:87" s="170" customFormat="1">
      <c r="A28" s="64"/>
      <c r="B28" s="65"/>
      <c r="C28" s="68"/>
      <c r="D28" s="69"/>
      <c r="E28" s="110"/>
      <c r="F28" s="67"/>
      <c r="G28" s="66"/>
      <c r="H28" s="66"/>
      <c r="I28" s="66"/>
      <c r="J28" s="66"/>
      <c r="K28" s="66"/>
      <c r="L28" s="66"/>
      <c r="M28" s="66"/>
      <c r="N28" s="66"/>
      <c r="O28" s="68"/>
      <c r="P28" s="81"/>
      <c r="Q28" s="81"/>
      <c r="R28" s="81"/>
      <c r="S28" s="81"/>
      <c r="T28" s="85"/>
      <c r="U28" s="69"/>
      <c r="V28" s="70"/>
      <c r="W28" s="70"/>
      <c r="X28" s="70"/>
      <c r="Y28" s="70"/>
      <c r="Z28" s="85"/>
      <c r="AA28" s="69"/>
      <c r="AB28" s="70"/>
      <c r="AC28" s="70"/>
      <c r="AD28" s="70"/>
      <c r="AE28" s="70"/>
      <c r="AF28" s="85"/>
      <c r="AG28" s="70"/>
      <c r="AH28" s="70"/>
      <c r="AI28" s="70"/>
      <c r="AJ28" s="70"/>
      <c r="AK28" s="85"/>
      <c r="AL28" s="70"/>
      <c r="AM28" s="70"/>
      <c r="AN28" s="70"/>
      <c r="AO28" s="70"/>
      <c r="AP28" s="66"/>
      <c r="AQ28" s="89"/>
      <c r="AR28" s="68"/>
      <c r="AS28" s="90"/>
      <c r="AT28" s="90"/>
      <c r="AU28" s="66"/>
      <c r="AV28" s="66"/>
      <c r="AW28" s="66"/>
      <c r="AX28" s="66"/>
      <c r="AY28" s="66"/>
      <c r="AZ28" s="66"/>
      <c r="BA28" s="66"/>
      <c r="BB28" s="66"/>
      <c r="BC28" s="90"/>
      <c r="BD28" s="71"/>
      <c r="BE28" s="90"/>
      <c r="BF28" s="71"/>
      <c r="BG28" s="90"/>
      <c r="BH28" s="71"/>
      <c r="BI28" s="90"/>
      <c r="BJ28" s="95"/>
      <c r="BK28" s="96"/>
      <c r="BL28" s="96"/>
      <c r="BM28" s="100"/>
      <c r="BN28" s="100"/>
      <c r="BO28" s="211"/>
      <c r="BP28" s="211"/>
      <c r="BQ28" s="211"/>
      <c r="BR28" s="211"/>
      <c r="BS28" s="211"/>
      <c r="BT28" s="211"/>
      <c r="BU28" s="211"/>
      <c r="BV28" s="134"/>
      <c r="BW28" s="211"/>
      <c r="BX28" s="211"/>
      <c r="BY28" s="134"/>
      <c r="BZ28" s="212"/>
      <c r="CA28" s="134"/>
      <c r="CB28" s="134"/>
      <c r="CC28" s="211"/>
      <c r="CD28" s="134"/>
      <c r="CE28" s="213"/>
      <c r="CF28" s="134"/>
      <c r="CG28" s="134"/>
      <c r="CH28" s="66"/>
      <c r="CI28" s="211"/>
    </row>
    <row r="29" spans="1:87" s="170" customFormat="1">
      <c r="A29" s="64"/>
      <c r="B29" s="65"/>
      <c r="C29" s="68"/>
      <c r="D29" s="69"/>
      <c r="E29" s="110"/>
      <c r="F29" s="67"/>
      <c r="G29" s="66"/>
      <c r="H29" s="66"/>
      <c r="I29" s="66"/>
      <c r="J29" s="66"/>
      <c r="K29" s="66"/>
      <c r="L29" s="66"/>
      <c r="M29" s="66"/>
      <c r="N29" s="66"/>
      <c r="O29" s="68"/>
      <c r="P29" s="81"/>
      <c r="Q29" s="81"/>
      <c r="R29" s="81"/>
      <c r="S29" s="81"/>
      <c r="T29" s="85"/>
      <c r="U29" s="69"/>
      <c r="V29" s="70"/>
      <c r="W29" s="70"/>
      <c r="X29" s="70"/>
      <c r="Y29" s="70"/>
      <c r="Z29" s="85"/>
      <c r="AA29" s="69"/>
      <c r="AB29" s="70"/>
      <c r="AC29" s="70"/>
      <c r="AD29" s="70"/>
      <c r="AE29" s="70"/>
      <c r="AF29" s="85"/>
      <c r="AG29" s="70"/>
      <c r="AH29" s="70"/>
      <c r="AI29" s="70"/>
      <c r="AJ29" s="70"/>
      <c r="AK29" s="85"/>
      <c r="AL29" s="70"/>
      <c r="AM29" s="70"/>
      <c r="AN29" s="70"/>
      <c r="AO29" s="70"/>
      <c r="AP29" s="66"/>
      <c r="AQ29" s="89"/>
      <c r="AR29" s="68"/>
      <c r="AS29" s="90"/>
      <c r="AT29" s="90"/>
      <c r="AU29" s="66"/>
      <c r="AV29" s="66"/>
      <c r="AW29" s="66"/>
      <c r="AX29" s="66"/>
      <c r="AY29" s="66"/>
      <c r="AZ29" s="66"/>
      <c r="BA29" s="66"/>
      <c r="BB29" s="66"/>
      <c r="BC29" s="90"/>
      <c r="BD29" s="71"/>
      <c r="BE29" s="90"/>
      <c r="BF29" s="71"/>
      <c r="BG29" s="90"/>
      <c r="BH29" s="71"/>
      <c r="BI29" s="90"/>
      <c r="BJ29" s="95"/>
      <c r="BK29" s="96"/>
      <c r="BL29" s="96"/>
      <c r="BM29" s="100"/>
      <c r="BN29" s="100"/>
      <c r="BO29" s="211"/>
      <c r="BP29" s="211"/>
      <c r="BQ29" s="211"/>
      <c r="BR29" s="211"/>
      <c r="BS29" s="211"/>
      <c r="BT29" s="211"/>
      <c r="BU29" s="211"/>
      <c r="BV29" s="134"/>
      <c r="BW29" s="211"/>
      <c r="BX29" s="211"/>
      <c r="BY29" s="134"/>
      <c r="BZ29" s="212"/>
      <c r="CA29" s="134"/>
      <c r="CB29" s="134"/>
      <c r="CC29" s="211"/>
      <c r="CD29" s="134"/>
      <c r="CE29" s="213"/>
      <c r="CF29" s="134"/>
      <c r="CG29" s="134"/>
      <c r="CH29" s="66"/>
      <c r="CI29" s="211"/>
    </row>
    <row r="30" spans="1:87" s="170" customFormat="1">
      <c r="A30" s="64"/>
      <c r="B30" s="65"/>
      <c r="C30" s="68"/>
      <c r="D30" s="69"/>
      <c r="E30" s="110"/>
      <c r="F30" s="67"/>
      <c r="G30" s="66"/>
      <c r="H30" s="66"/>
      <c r="I30" s="66"/>
      <c r="J30" s="66"/>
      <c r="K30" s="66"/>
      <c r="L30" s="66"/>
      <c r="M30" s="66"/>
      <c r="N30" s="66"/>
      <c r="O30" s="68"/>
      <c r="P30" s="81"/>
      <c r="Q30" s="81"/>
      <c r="R30" s="81"/>
      <c r="S30" s="81"/>
      <c r="T30" s="85"/>
      <c r="U30" s="69"/>
      <c r="V30" s="70"/>
      <c r="W30" s="70"/>
      <c r="X30" s="70"/>
      <c r="Y30" s="70"/>
      <c r="Z30" s="85"/>
      <c r="AA30" s="69"/>
      <c r="AB30" s="70"/>
      <c r="AC30" s="70"/>
      <c r="AD30" s="70"/>
      <c r="AE30" s="70"/>
      <c r="AF30" s="85"/>
      <c r="AG30" s="70"/>
      <c r="AH30" s="70"/>
      <c r="AI30" s="70"/>
      <c r="AJ30" s="70"/>
      <c r="AK30" s="85"/>
      <c r="AL30" s="70"/>
      <c r="AM30" s="70"/>
      <c r="AN30" s="70"/>
      <c r="AO30" s="70"/>
      <c r="AP30" s="66"/>
      <c r="AQ30" s="89"/>
      <c r="AR30" s="68"/>
      <c r="AS30" s="90"/>
      <c r="AT30" s="90"/>
      <c r="AU30" s="66"/>
      <c r="AV30" s="66"/>
      <c r="AW30" s="66"/>
      <c r="AX30" s="66"/>
      <c r="AY30" s="66"/>
      <c r="AZ30" s="66"/>
      <c r="BA30" s="66"/>
      <c r="BB30" s="66"/>
      <c r="BC30" s="90"/>
      <c r="BD30" s="71"/>
      <c r="BE30" s="90"/>
      <c r="BF30" s="71"/>
      <c r="BG30" s="90"/>
      <c r="BH30" s="71"/>
      <c r="BI30" s="90"/>
      <c r="BJ30" s="95"/>
      <c r="BK30" s="96"/>
      <c r="BL30" s="96"/>
      <c r="BM30" s="100"/>
      <c r="BN30" s="100"/>
      <c r="BO30" s="211"/>
      <c r="BP30" s="211"/>
      <c r="BQ30" s="211"/>
      <c r="BR30" s="211"/>
      <c r="BS30" s="211"/>
      <c r="BT30" s="211"/>
      <c r="BU30" s="211"/>
      <c r="BV30" s="134"/>
      <c r="BW30" s="211"/>
      <c r="BX30" s="211"/>
      <c r="BY30" s="134"/>
      <c r="BZ30" s="212"/>
      <c r="CA30" s="134"/>
      <c r="CB30" s="134"/>
      <c r="CC30" s="211"/>
      <c r="CD30" s="134"/>
      <c r="CE30" s="213"/>
      <c r="CF30" s="134"/>
      <c r="CG30" s="134"/>
      <c r="CH30" s="66"/>
      <c r="CI30" s="211"/>
    </row>
    <row r="31" spans="1:87" s="170" customFormat="1">
      <c r="A31" s="64"/>
      <c r="B31" s="65"/>
      <c r="C31" s="68"/>
      <c r="D31" s="69"/>
      <c r="E31" s="110"/>
      <c r="F31" s="67"/>
      <c r="G31" s="66"/>
      <c r="H31" s="66"/>
      <c r="I31" s="66"/>
      <c r="J31" s="66"/>
      <c r="K31" s="66"/>
      <c r="L31" s="66"/>
      <c r="M31" s="66"/>
      <c r="N31" s="66"/>
      <c r="O31" s="68"/>
      <c r="P31" s="81"/>
      <c r="Q31" s="81"/>
      <c r="R31" s="81"/>
      <c r="S31" s="81"/>
      <c r="T31" s="85"/>
      <c r="U31" s="69"/>
      <c r="V31" s="70"/>
      <c r="W31" s="70"/>
      <c r="X31" s="70"/>
      <c r="Y31" s="70"/>
      <c r="Z31" s="85"/>
      <c r="AA31" s="69"/>
      <c r="AB31" s="70"/>
      <c r="AC31" s="70"/>
      <c r="AD31" s="70"/>
      <c r="AE31" s="70"/>
      <c r="AF31" s="85"/>
      <c r="AG31" s="70"/>
      <c r="AH31" s="70"/>
      <c r="AI31" s="70"/>
      <c r="AJ31" s="70"/>
      <c r="AK31" s="85"/>
      <c r="AL31" s="70"/>
      <c r="AM31" s="70"/>
      <c r="AN31" s="70"/>
      <c r="AO31" s="70"/>
      <c r="AP31" s="66"/>
      <c r="AQ31" s="89"/>
      <c r="AR31" s="68"/>
      <c r="AS31" s="90"/>
      <c r="AT31" s="90"/>
      <c r="AU31" s="66"/>
      <c r="AV31" s="66"/>
      <c r="AW31" s="66"/>
      <c r="AX31" s="66"/>
      <c r="AY31" s="66"/>
      <c r="AZ31" s="66"/>
      <c r="BA31" s="66"/>
      <c r="BB31" s="66"/>
      <c r="BC31" s="90"/>
      <c r="BD31" s="71"/>
      <c r="BE31" s="90"/>
      <c r="BF31" s="71"/>
      <c r="BG31" s="90"/>
      <c r="BH31" s="71"/>
      <c r="BI31" s="90"/>
      <c r="BJ31" s="95"/>
      <c r="BK31" s="96"/>
      <c r="BL31" s="96"/>
      <c r="BM31" s="100"/>
      <c r="BN31" s="100"/>
      <c r="BO31" s="211"/>
      <c r="BP31" s="211"/>
      <c r="BQ31" s="211"/>
      <c r="BR31" s="211"/>
      <c r="BS31" s="211"/>
      <c r="BT31" s="211"/>
      <c r="BU31" s="211"/>
      <c r="BV31" s="134"/>
      <c r="BW31" s="211"/>
      <c r="BX31" s="211"/>
      <c r="BY31" s="134"/>
      <c r="BZ31" s="212"/>
      <c r="CA31" s="134"/>
      <c r="CB31" s="134"/>
      <c r="CC31" s="211"/>
      <c r="CD31" s="134"/>
      <c r="CE31" s="213"/>
      <c r="CF31" s="134"/>
      <c r="CG31" s="134"/>
      <c r="CH31" s="66"/>
      <c r="CI31" s="211"/>
    </row>
    <row r="32" spans="1:87" s="170" customFormat="1">
      <c r="A32" s="64"/>
      <c r="B32" s="65"/>
      <c r="C32" s="68"/>
      <c r="D32" s="69"/>
      <c r="E32" s="110"/>
      <c r="F32" s="67"/>
      <c r="G32" s="66"/>
      <c r="H32" s="66"/>
      <c r="I32" s="66"/>
      <c r="J32" s="66"/>
      <c r="K32" s="66"/>
      <c r="L32" s="66"/>
      <c r="M32" s="66"/>
      <c r="N32" s="66"/>
      <c r="O32" s="68"/>
      <c r="P32" s="81"/>
      <c r="Q32" s="81"/>
      <c r="R32" s="81"/>
      <c r="S32" s="81"/>
      <c r="T32" s="85"/>
      <c r="U32" s="69"/>
      <c r="V32" s="70"/>
      <c r="W32" s="70"/>
      <c r="X32" s="70"/>
      <c r="Y32" s="70"/>
      <c r="Z32" s="85"/>
      <c r="AA32" s="69"/>
      <c r="AB32" s="70"/>
      <c r="AC32" s="70"/>
      <c r="AD32" s="70"/>
      <c r="AE32" s="70"/>
      <c r="AF32" s="85"/>
      <c r="AG32" s="70"/>
      <c r="AH32" s="70"/>
      <c r="AI32" s="70"/>
      <c r="AJ32" s="70"/>
      <c r="AK32" s="85"/>
      <c r="AL32" s="70"/>
      <c r="AM32" s="70"/>
      <c r="AN32" s="70"/>
      <c r="AO32" s="70"/>
      <c r="AP32" s="66"/>
      <c r="AQ32" s="89"/>
      <c r="AR32" s="68"/>
      <c r="AS32" s="90"/>
      <c r="AT32" s="90"/>
      <c r="AU32" s="66"/>
      <c r="AV32" s="66"/>
      <c r="AW32" s="66"/>
      <c r="AX32" s="66"/>
      <c r="AY32" s="66"/>
      <c r="AZ32" s="66"/>
      <c r="BA32" s="66"/>
      <c r="BB32" s="66"/>
      <c r="BC32" s="90"/>
      <c r="BD32" s="71"/>
      <c r="BE32" s="90"/>
      <c r="BF32" s="71"/>
      <c r="BG32" s="90"/>
      <c r="BH32" s="71"/>
      <c r="BI32" s="90"/>
      <c r="BJ32" s="95"/>
      <c r="BK32" s="96"/>
      <c r="BL32" s="96"/>
      <c r="BM32" s="100"/>
      <c r="BN32" s="100"/>
      <c r="BO32" s="211"/>
      <c r="BP32" s="211"/>
      <c r="BQ32" s="211"/>
      <c r="BR32" s="211"/>
      <c r="BS32" s="211"/>
      <c r="BT32" s="211"/>
      <c r="BU32" s="211"/>
      <c r="BV32" s="134"/>
      <c r="BW32" s="211"/>
      <c r="BX32" s="211"/>
      <c r="BY32" s="134"/>
      <c r="BZ32" s="212"/>
      <c r="CA32" s="134"/>
      <c r="CB32" s="134"/>
      <c r="CC32" s="211"/>
      <c r="CD32" s="134"/>
      <c r="CE32" s="213"/>
      <c r="CF32" s="134"/>
      <c r="CG32" s="134"/>
      <c r="CH32" s="66"/>
      <c r="CI32" s="211"/>
    </row>
    <row r="33" spans="1:87" s="170" customFormat="1">
      <c r="A33" s="64"/>
      <c r="B33" s="65"/>
      <c r="C33" s="68"/>
      <c r="D33" s="69"/>
      <c r="E33" s="110"/>
      <c r="F33" s="67"/>
      <c r="G33" s="66"/>
      <c r="H33" s="66"/>
      <c r="I33" s="66"/>
      <c r="J33" s="66"/>
      <c r="K33" s="66"/>
      <c r="L33" s="66"/>
      <c r="M33" s="66"/>
      <c r="N33" s="66"/>
      <c r="O33" s="68"/>
      <c r="P33" s="81"/>
      <c r="Q33" s="81"/>
      <c r="R33" s="81"/>
      <c r="S33" s="81"/>
      <c r="T33" s="85"/>
      <c r="U33" s="69"/>
      <c r="V33" s="70"/>
      <c r="W33" s="70"/>
      <c r="X33" s="70"/>
      <c r="Y33" s="70"/>
      <c r="Z33" s="85"/>
      <c r="AA33" s="69"/>
      <c r="AB33" s="70"/>
      <c r="AC33" s="70"/>
      <c r="AD33" s="70"/>
      <c r="AE33" s="70"/>
      <c r="AF33" s="85"/>
      <c r="AG33" s="70"/>
      <c r="AH33" s="70"/>
      <c r="AI33" s="70"/>
      <c r="AJ33" s="70"/>
      <c r="AK33" s="85"/>
      <c r="AL33" s="70"/>
      <c r="AM33" s="70"/>
      <c r="AN33" s="70"/>
      <c r="AO33" s="70"/>
      <c r="AP33" s="66"/>
      <c r="AQ33" s="89"/>
      <c r="AR33" s="68"/>
      <c r="AS33" s="90"/>
      <c r="AT33" s="90"/>
      <c r="AU33" s="66"/>
      <c r="AV33" s="66"/>
      <c r="AW33" s="66"/>
      <c r="AX33" s="66"/>
      <c r="AY33" s="66"/>
      <c r="AZ33" s="66"/>
      <c r="BA33" s="66"/>
      <c r="BB33" s="66"/>
      <c r="BC33" s="90"/>
      <c r="BD33" s="71"/>
      <c r="BE33" s="90"/>
      <c r="BF33" s="71"/>
      <c r="BG33" s="90"/>
      <c r="BH33" s="71"/>
      <c r="BI33" s="90"/>
      <c r="BJ33" s="95"/>
      <c r="BK33" s="96"/>
      <c r="BL33" s="96"/>
      <c r="BM33" s="100"/>
      <c r="BN33" s="100"/>
      <c r="BO33" s="211"/>
      <c r="BP33" s="211"/>
      <c r="BQ33" s="211"/>
      <c r="BR33" s="211"/>
      <c r="BS33" s="211"/>
      <c r="BT33" s="211"/>
      <c r="BU33" s="211"/>
      <c r="BV33" s="134"/>
      <c r="BW33" s="211"/>
      <c r="BX33" s="211"/>
      <c r="BY33" s="134"/>
      <c r="BZ33" s="212"/>
      <c r="CA33" s="134"/>
      <c r="CB33" s="134"/>
      <c r="CC33" s="211"/>
      <c r="CD33" s="134"/>
      <c r="CE33" s="213"/>
      <c r="CF33" s="134"/>
      <c r="CG33" s="134"/>
      <c r="CH33" s="66"/>
      <c r="CI33" s="211"/>
    </row>
    <row r="34" spans="1:87" s="170" customFormat="1">
      <c r="A34" s="64"/>
      <c r="B34" s="65"/>
      <c r="C34" s="68"/>
      <c r="D34" s="69"/>
      <c r="E34" s="110"/>
      <c r="F34" s="67"/>
      <c r="G34" s="66"/>
      <c r="H34" s="66"/>
      <c r="I34" s="66"/>
      <c r="J34" s="66"/>
      <c r="K34" s="66"/>
      <c r="L34" s="66"/>
      <c r="M34" s="66"/>
      <c r="N34" s="66"/>
      <c r="O34" s="68"/>
      <c r="P34" s="81"/>
      <c r="Q34" s="81"/>
      <c r="R34" s="81"/>
      <c r="S34" s="81"/>
      <c r="T34" s="85"/>
      <c r="U34" s="69"/>
      <c r="V34" s="70"/>
      <c r="W34" s="70"/>
      <c r="X34" s="70"/>
      <c r="Y34" s="70"/>
      <c r="Z34" s="85"/>
      <c r="AA34" s="69"/>
      <c r="AB34" s="70"/>
      <c r="AC34" s="70"/>
      <c r="AD34" s="70"/>
      <c r="AE34" s="70"/>
      <c r="AF34" s="85"/>
      <c r="AG34" s="70"/>
      <c r="AH34" s="70"/>
      <c r="AI34" s="70"/>
      <c r="AJ34" s="70"/>
      <c r="AK34" s="85"/>
      <c r="AL34" s="70"/>
      <c r="AM34" s="70"/>
      <c r="AN34" s="70"/>
      <c r="AO34" s="70"/>
      <c r="AP34" s="66"/>
      <c r="AQ34" s="89"/>
      <c r="AR34" s="68"/>
      <c r="AS34" s="90"/>
      <c r="AT34" s="90"/>
      <c r="AU34" s="66"/>
      <c r="AV34" s="66"/>
      <c r="AW34" s="66"/>
      <c r="AX34" s="66"/>
      <c r="AY34" s="66"/>
      <c r="AZ34" s="66"/>
      <c r="BA34" s="66"/>
      <c r="BB34" s="66"/>
      <c r="BC34" s="90"/>
      <c r="BD34" s="71"/>
      <c r="BE34" s="90"/>
      <c r="BF34" s="71"/>
      <c r="BG34" s="90"/>
      <c r="BH34" s="71"/>
      <c r="BI34" s="90"/>
      <c r="BJ34" s="95"/>
      <c r="BK34" s="96"/>
      <c r="BL34" s="96"/>
      <c r="BM34" s="100"/>
      <c r="BN34" s="100"/>
      <c r="BO34" s="211"/>
      <c r="BP34" s="211"/>
      <c r="BQ34" s="211"/>
      <c r="BR34" s="211"/>
      <c r="BS34" s="211"/>
      <c r="BT34" s="211"/>
      <c r="BU34" s="211"/>
      <c r="BV34" s="134"/>
      <c r="BW34" s="211"/>
      <c r="BX34" s="211"/>
      <c r="BY34" s="134"/>
      <c r="BZ34" s="212"/>
      <c r="CA34" s="134"/>
      <c r="CB34" s="134"/>
      <c r="CC34" s="211"/>
      <c r="CD34" s="134"/>
      <c r="CE34" s="213"/>
      <c r="CF34" s="134"/>
      <c r="CG34" s="134"/>
      <c r="CH34" s="66"/>
      <c r="CI34" s="211"/>
    </row>
    <row r="35" spans="1:87" s="170" customFormat="1">
      <c r="A35" s="64"/>
      <c r="B35" s="65"/>
      <c r="C35" s="68"/>
      <c r="D35" s="69"/>
      <c r="E35" s="110"/>
      <c r="F35" s="67"/>
      <c r="G35" s="66"/>
      <c r="H35" s="66"/>
      <c r="I35" s="66"/>
      <c r="J35" s="66"/>
      <c r="K35" s="66"/>
      <c r="L35" s="66"/>
      <c r="M35" s="66"/>
      <c r="N35" s="66"/>
      <c r="O35" s="68"/>
      <c r="P35" s="81"/>
      <c r="Q35" s="81"/>
      <c r="R35" s="81"/>
      <c r="S35" s="81"/>
      <c r="T35" s="85"/>
      <c r="U35" s="69"/>
      <c r="V35" s="70"/>
      <c r="W35" s="70"/>
      <c r="X35" s="70"/>
      <c r="Y35" s="70"/>
      <c r="Z35" s="85"/>
      <c r="AA35" s="69"/>
      <c r="AB35" s="70"/>
      <c r="AC35" s="70"/>
      <c r="AD35" s="70"/>
      <c r="AE35" s="70"/>
      <c r="AF35" s="85"/>
      <c r="AG35" s="70"/>
      <c r="AH35" s="70"/>
      <c r="AI35" s="70"/>
      <c r="AJ35" s="70"/>
      <c r="AK35" s="85"/>
      <c r="AL35" s="70"/>
      <c r="AM35" s="70"/>
      <c r="AN35" s="70"/>
      <c r="AO35" s="70"/>
      <c r="AP35" s="66"/>
      <c r="AQ35" s="89"/>
      <c r="AR35" s="68"/>
      <c r="AS35" s="90"/>
      <c r="AT35" s="90"/>
      <c r="AU35" s="66"/>
      <c r="AV35" s="66"/>
      <c r="AW35" s="66"/>
      <c r="AX35" s="66"/>
      <c r="AY35" s="66"/>
      <c r="AZ35" s="66"/>
      <c r="BA35" s="66"/>
      <c r="BB35" s="66"/>
      <c r="BC35" s="90"/>
      <c r="BD35" s="71"/>
      <c r="BE35" s="90"/>
      <c r="BF35" s="71"/>
      <c r="BG35" s="90"/>
      <c r="BH35" s="71"/>
      <c r="BI35" s="90"/>
      <c r="BJ35" s="95"/>
      <c r="BK35" s="96"/>
      <c r="BL35" s="96"/>
      <c r="BM35" s="100"/>
      <c r="BN35" s="100"/>
      <c r="BO35" s="211"/>
      <c r="BP35" s="211"/>
      <c r="BQ35" s="211"/>
      <c r="BR35" s="211"/>
      <c r="BS35" s="211"/>
      <c r="BT35" s="211"/>
      <c r="BU35" s="211"/>
      <c r="BV35" s="134"/>
      <c r="BW35" s="211"/>
      <c r="BX35" s="211"/>
      <c r="BY35" s="134"/>
      <c r="BZ35" s="212"/>
      <c r="CA35" s="134"/>
      <c r="CB35" s="134"/>
      <c r="CC35" s="211"/>
      <c r="CD35" s="134"/>
      <c r="CE35" s="213"/>
      <c r="CF35" s="134"/>
      <c r="CG35" s="134"/>
      <c r="CH35" s="66"/>
      <c r="CI35" s="211"/>
    </row>
    <row r="36" spans="1:87" s="170" customFormat="1">
      <c r="A36" s="64"/>
      <c r="B36" s="65"/>
      <c r="C36" s="68"/>
      <c r="D36" s="69"/>
      <c r="E36" s="110"/>
      <c r="F36" s="67"/>
      <c r="G36" s="66"/>
      <c r="H36" s="66"/>
      <c r="I36" s="66"/>
      <c r="J36" s="66"/>
      <c r="K36" s="66"/>
      <c r="L36" s="66"/>
      <c r="M36" s="66"/>
      <c r="N36" s="66"/>
      <c r="O36" s="68"/>
      <c r="P36" s="81"/>
      <c r="Q36" s="81"/>
      <c r="R36" s="81"/>
      <c r="S36" s="81"/>
      <c r="T36" s="85"/>
      <c r="U36" s="69"/>
      <c r="V36" s="70"/>
      <c r="W36" s="70"/>
      <c r="X36" s="70"/>
      <c r="Y36" s="70"/>
      <c r="Z36" s="85"/>
      <c r="AA36" s="69"/>
      <c r="AB36" s="70"/>
      <c r="AC36" s="70"/>
      <c r="AD36" s="70"/>
      <c r="AE36" s="70"/>
      <c r="AF36" s="85"/>
      <c r="AG36" s="70"/>
      <c r="AH36" s="70"/>
      <c r="AI36" s="70"/>
      <c r="AJ36" s="70"/>
      <c r="AK36" s="85"/>
      <c r="AL36" s="70"/>
      <c r="AM36" s="70"/>
      <c r="AN36" s="70"/>
      <c r="AO36" s="70"/>
      <c r="AP36" s="66"/>
      <c r="AQ36" s="89"/>
      <c r="AR36" s="68"/>
      <c r="AS36" s="90"/>
      <c r="AT36" s="90"/>
      <c r="AU36" s="66"/>
      <c r="AV36" s="66"/>
      <c r="AW36" s="66"/>
      <c r="AX36" s="66"/>
      <c r="AY36" s="66"/>
      <c r="AZ36" s="66"/>
      <c r="BA36" s="66"/>
      <c r="BB36" s="66"/>
      <c r="BC36" s="90"/>
      <c r="BD36" s="71"/>
      <c r="BE36" s="90"/>
      <c r="BF36" s="71"/>
      <c r="BG36" s="90"/>
      <c r="BH36" s="71"/>
      <c r="BI36" s="90"/>
      <c r="BJ36" s="95"/>
      <c r="BK36" s="96"/>
      <c r="BL36" s="96"/>
      <c r="BM36" s="100"/>
      <c r="BN36" s="100"/>
      <c r="BO36" s="211"/>
      <c r="BP36" s="211"/>
      <c r="BQ36" s="211"/>
      <c r="BR36" s="211"/>
      <c r="BS36" s="211"/>
      <c r="BT36" s="211"/>
      <c r="BU36" s="211"/>
      <c r="BV36" s="134"/>
      <c r="BW36" s="211"/>
      <c r="BX36" s="211"/>
      <c r="BY36" s="134"/>
      <c r="BZ36" s="212"/>
      <c r="CA36" s="134"/>
      <c r="CB36" s="134"/>
      <c r="CC36" s="211"/>
      <c r="CD36" s="134"/>
      <c r="CE36" s="213"/>
      <c r="CF36" s="134"/>
      <c r="CG36" s="134"/>
      <c r="CH36" s="66"/>
      <c r="CI36" s="211"/>
    </row>
    <row r="37" spans="1:87" s="170" customFormat="1">
      <c r="A37" s="64"/>
      <c r="B37" s="65"/>
      <c r="C37" s="68"/>
      <c r="D37" s="69"/>
      <c r="E37" s="110"/>
      <c r="F37" s="67"/>
      <c r="G37" s="66"/>
      <c r="H37" s="66"/>
      <c r="I37" s="66"/>
      <c r="J37" s="66"/>
      <c r="K37" s="66"/>
      <c r="L37" s="66"/>
      <c r="M37" s="66"/>
      <c r="N37" s="66"/>
      <c r="O37" s="68"/>
      <c r="P37" s="81"/>
      <c r="Q37" s="81"/>
      <c r="R37" s="81"/>
      <c r="S37" s="81"/>
      <c r="T37" s="85"/>
      <c r="U37" s="69"/>
      <c r="V37" s="70"/>
      <c r="W37" s="70"/>
      <c r="X37" s="70"/>
      <c r="Y37" s="70"/>
      <c r="Z37" s="85"/>
      <c r="AA37" s="69"/>
      <c r="AB37" s="70"/>
      <c r="AC37" s="70"/>
      <c r="AD37" s="70"/>
      <c r="AE37" s="70"/>
      <c r="AF37" s="85"/>
      <c r="AG37" s="70"/>
      <c r="AH37" s="70"/>
      <c r="AI37" s="70"/>
      <c r="AJ37" s="70"/>
      <c r="AK37" s="85"/>
      <c r="AL37" s="70"/>
      <c r="AM37" s="70"/>
      <c r="AN37" s="70"/>
      <c r="AO37" s="70"/>
      <c r="AP37" s="66"/>
      <c r="AQ37" s="89"/>
      <c r="AR37" s="68"/>
      <c r="AS37" s="90"/>
      <c r="AT37" s="90"/>
      <c r="AU37" s="66"/>
      <c r="AV37" s="66"/>
      <c r="AW37" s="66"/>
      <c r="AX37" s="66"/>
      <c r="AY37" s="66"/>
      <c r="AZ37" s="66"/>
      <c r="BA37" s="66"/>
      <c r="BB37" s="66"/>
      <c r="BC37" s="90"/>
      <c r="BD37" s="71"/>
      <c r="BE37" s="90"/>
      <c r="BF37" s="71"/>
      <c r="BG37" s="90"/>
      <c r="BH37" s="71"/>
      <c r="BI37" s="90"/>
      <c r="BJ37" s="95"/>
      <c r="BK37" s="96"/>
      <c r="BL37" s="96"/>
      <c r="BM37" s="100"/>
      <c r="BN37" s="100"/>
      <c r="BO37" s="211"/>
      <c r="BP37" s="211"/>
      <c r="BQ37" s="211"/>
      <c r="BR37" s="211"/>
      <c r="BS37" s="211"/>
      <c r="BT37" s="211"/>
      <c r="BU37" s="211"/>
      <c r="BV37" s="134"/>
      <c r="BW37" s="211"/>
      <c r="BX37" s="211"/>
      <c r="BY37" s="134"/>
      <c r="BZ37" s="212"/>
      <c r="CA37" s="134"/>
      <c r="CB37" s="134"/>
      <c r="CC37" s="211"/>
      <c r="CD37" s="134"/>
      <c r="CE37" s="213"/>
      <c r="CF37" s="134"/>
      <c r="CG37" s="134"/>
      <c r="CH37" s="66"/>
      <c r="CI37" s="211"/>
    </row>
    <row r="38" spans="1:87" s="170" customFormat="1">
      <c r="A38" s="64"/>
      <c r="B38" s="65"/>
      <c r="C38" s="68"/>
      <c r="D38" s="69"/>
      <c r="E38" s="110"/>
      <c r="F38" s="67"/>
      <c r="G38" s="66"/>
      <c r="H38" s="66"/>
      <c r="I38" s="66"/>
      <c r="J38" s="66"/>
      <c r="K38" s="66"/>
      <c r="L38" s="66"/>
      <c r="M38" s="66"/>
      <c r="N38" s="66"/>
      <c r="O38" s="68"/>
      <c r="P38" s="81"/>
      <c r="Q38" s="81"/>
      <c r="R38" s="81"/>
      <c r="S38" s="81"/>
      <c r="T38" s="85"/>
      <c r="U38" s="69"/>
      <c r="V38" s="70"/>
      <c r="W38" s="70"/>
      <c r="X38" s="70"/>
      <c r="Y38" s="70"/>
      <c r="Z38" s="85"/>
      <c r="AA38" s="69"/>
      <c r="AB38" s="70"/>
      <c r="AC38" s="70"/>
      <c r="AD38" s="70"/>
      <c r="AE38" s="70"/>
      <c r="AF38" s="85"/>
      <c r="AG38" s="70"/>
      <c r="AH38" s="70"/>
      <c r="AI38" s="70"/>
      <c r="AJ38" s="70"/>
      <c r="AK38" s="85"/>
      <c r="AL38" s="70"/>
      <c r="AM38" s="70"/>
      <c r="AN38" s="70"/>
      <c r="AO38" s="70"/>
      <c r="AP38" s="66"/>
      <c r="AQ38" s="89"/>
      <c r="AR38" s="68"/>
      <c r="AS38" s="90"/>
      <c r="AT38" s="90"/>
      <c r="AU38" s="66"/>
      <c r="AV38" s="66"/>
      <c r="AW38" s="66"/>
      <c r="AX38" s="66"/>
      <c r="AY38" s="66"/>
      <c r="AZ38" s="66"/>
      <c r="BA38" s="66"/>
      <c r="BB38" s="66"/>
      <c r="BC38" s="90"/>
      <c r="BD38" s="71"/>
      <c r="BE38" s="90"/>
      <c r="BF38" s="71"/>
      <c r="BG38" s="90"/>
      <c r="BH38" s="71"/>
      <c r="BI38" s="90"/>
      <c r="BJ38" s="95"/>
      <c r="BK38" s="96"/>
      <c r="BL38" s="96"/>
      <c r="BM38" s="100"/>
      <c r="BN38" s="100"/>
      <c r="BO38" s="211"/>
      <c r="BP38" s="211"/>
      <c r="BQ38" s="211"/>
      <c r="BR38" s="211"/>
      <c r="BS38" s="211"/>
      <c r="BT38" s="211"/>
      <c r="BU38" s="211"/>
      <c r="BV38" s="134"/>
      <c r="BW38" s="211"/>
      <c r="BX38" s="211"/>
      <c r="BY38" s="134"/>
      <c r="BZ38" s="212"/>
      <c r="CA38" s="134"/>
      <c r="CB38" s="134"/>
      <c r="CC38" s="211"/>
      <c r="CD38" s="134"/>
      <c r="CE38" s="213"/>
      <c r="CF38" s="134"/>
      <c r="CG38" s="134"/>
      <c r="CH38" s="66"/>
      <c r="CI38" s="211"/>
    </row>
    <row r="39" spans="1:87" s="170" customFormat="1">
      <c r="A39" s="64"/>
      <c r="B39" s="65"/>
      <c r="C39" s="68"/>
      <c r="D39" s="69"/>
      <c r="E39" s="110"/>
      <c r="F39" s="67"/>
      <c r="G39" s="66"/>
      <c r="H39" s="66"/>
      <c r="I39" s="66"/>
      <c r="J39" s="66"/>
      <c r="K39" s="66"/>
      <c r="L39" s="66"/>
      <c r="M39" s="66"/>
      <c r="N39" s="66"/>
      <c r="O39" s="68"/>
      <c r="P39" s="81"/>
      <c r="Q39" s="81"/>
      <c r="R39" s="81"/>
      <c r="S39" s="81"/>
      <c r="T39" s="85"/>
      <c r="U39" s="69"/>
      <c r="V39" s="70"/>
      <c r="W39" s="70"/>
      <c r="X39" s="70"/>
      <c r="Y39" s="70"/>
      <c r="Z39" s="85"/>
      <c r="AA39" s="69"/>
      <c r="AB39" s="70"/>
      <c r="AC39" s="70"/>
      <c r="AD39" s="70"/>
      <c r="AE39" s="70"/>
      <c r="AF39" s="85"/>
      <c r="AG39" s="70"/>
      <c r="AH39" s="70"/>
      <c r="AI39" s="70"/>
      <c r="AJ39" s="70"/>
      <c r="AK39" s="85"/>
      <c r="AL39" s="70"/>
      <c r="AM39" s="70"/>
      <c r="AN39" s="70"/>
      <c r="AO39" s="70"/>
      <c r="AP39" s="66"/>
      <c r="AQ39" s="89"/>
      <c r="AR39" s="68"/>
      <c r="AS39" s="90"/>
      <c r="AT39" s="90"/>
      <c r="AU39" s="66"/>
      <c r="AV39" s="66"/>
      <c r="AW39" s="66"/>
      <c r="AX39" s="66"/>
      <c r="AY39" s="66"/>
      <c r="AZ39" s="66"/>
      <c r="BA39" s="66"/>
      <c r="BB39" s="66"/>
      <c r="BC39" s="90"/>
      <c r="BD39" s="71"/>
      <c r="BE39" s="90"/>
      <c r="BF39" s="71"/>
      <c r="BG39" s="90"/>
      <c r="BH39" s="71"/>
      <c r="BI39" s="90"/>
      <c r="BJ39" s="95"/>
      <c r="BK39" s="96"/>
      <c r="BL39" s="96"/>
      <c r="BM39" s="100"/>
      <c r="BN39" s="100"/>
      <c r="BO39" s="211"/>
      <c r="BP39" s="211"/>
      <c r="BQ39" s="211"/>
      <c r="BR39" s="211"/>
      <c r="BS39" s="211"/>
      <c r="BT39" s="211"/>
      <c r="BU39" s="211"/>
      <c r="BV39" s="134"/>
      <c r="BW39" s="211"/>
      <c r="BX39" s="211"/>
      <c r="BY39" s="134"/>
      <c r="BZ39" s="212"/>
      <c r="CA39" s="134"/>
      <c r="CB39" s="134"/>
      <c r="CC39" s="211"/>
      <c r="CD39" s="134"/>
      <c r="CE39" s="213"/>
      <c r="CF39" s="134"/>
      <c r="CG39" s="134"/>
      <c r="CH39" s="66"/>
      <c r="CI39" s="211"/>
    </row>
    <row r="40" spans="1:87" s="170" customFormat="1">
      <c r="A40" s="64"/>
      <c r="B40" s="65"/>
      <c r="C40" s="68"/>
      <c r="D40" s="69"/>
      <c r="E40" s="110"/>
      <c r="F40" s="67"/>
      <c r="G40" s="66"/>
      <c r="H40" s="66"/>
      <c r="I40" s="66"/>
      <c r="J40" s="66"/>
      <c r="K40" s="66"/>
      <c r="L40" s="66"/>
      <c r="M40" s="66"/>
      <c r="N40" s="66"/>
      <c r="O40" s="68"/>
      <c r="P40" s="81"/>
      <c r="Q40" s="81"/>
      <c r="R40" s="81"/>
      <c r="S40" s="81"/>
      <c r="T40" s="85"/>
      <c r="U40" s="69"/>
      <c r="V40" s="70"/>
      <c r="W40" s="70"/>
      <c r="X40" s="70"/>
      <c r="Y40" s="70"/>
      <c r="Z40" s="85"/>
      <c r="AA40" s="69"/>
      <c r="AB40" s="70"/>
      <c r="AC40" s="70"/>
      <c r="AD40" s="70"/>
      <c r="AE40" s="70"/>
      <c r="AF40" s="85"/>
      <c r="AG40" s="70"/>
      <c r="AH40" s="70"/>
      <c r="AI40" s="70"/>
      <c r="AJ40" s="70"/>
      <c r="AK40" s="85"/>
      <c r="AL40" s="70"/>
      <c r="AM40" s="70"/>
      <c r="AN40" s="70"/>
      <c r="AO40" s="70"/>
      <c r="AP40" s="66"/>
      <c r="AQ40" s="89"/>
      <c r="AR40" s="68"/>
      <c r="AS40" s="90"/>
      <c r="AT40" s="90"/>
      <c r="AU40" s="66"/>
      <c r="AV40" s="66"/>
      <c r="AW40" s="66"/>
      <c r="AX40" s="66"/>
      <c r="AY40" s="66"/>
      <c r="AZ40" s="66"/>
      <c r="BA40" s="66"/>
      <c r="BB40" s="66"/>
      <c r="BC40" s="90"/>
      <c r="BD40" s="71"/>
      <c r="BE40" s="90"/>
      <c r="BF40" s="71"/>
      <c r="BG40" s="90"/>
      <c r="BH40" s="71"/>
      <c r="BI40" s="90"/>
      <c r="BJ40" s="95"/>
      <c r="BK40" s="96"/>
      <c r="BL40" s="96"/>
      <c r="BM40" s="100"/>
      <c r="BN40" s="100"/>
      <c r="BO40" s="211"/>
      <c r="BP40" s="211"/>
      <c r="BQ40" s="211"/>
      <c r="BR40" s="211"/>
      <c r="BS40" s="211"/>
      <c r="BT40" s="211"/>
      <c r="BU40" s="211"/>
      <c r="BV40" s="134"/>
      <c r="BW40" s="211"/>
      <c r="BX40" s="211"/>
      <c r="BY40" s="134"/>
      <c r="BZ40" s="212"/>
      <c r="CA40" s="134"/>
      <c r="CB40" s="134"/>
      <c r="CC40" s="211"/>
      <c r="CD40" s="134"/>
      <c r="CE40" s="213"/>
      <c r="CF40" s="134"/>
      <c r="CG40" s="134"/>
      <c r="CH40" s="66"/>
      <c r="CI40" s="211"/>
    </row>
    <row r="41" spans="1:87" s="170" customFormat="1">
      <c r="A41" s="64"/>
      <c r="B41" s="65"/>
      <c r="C41" s="68"/>
      <c r="D41" s="69"/>
      <c r="E41" s="110"/>
      <c r="F41" s="67"/>
      <c r="G41" s="66"/>
      <c r="H41" s="66"/>
      <c r="I41" s="66"/>
      <c r="J41" s="66"/>
      <c r="K41" s="66"/>
      <c r="L41" s="66"/>
      <c r="M41" s="66"/>
      <c r="N41" s="66"/>
      <c r="O41" s="68"/>
      <c r="P41" s="81"/>
      <c r="Q41" s="81"/>
      <c r="R41" s="81"/>
      <c r="S41" s="81"/>
      <c r="T41" s="85"/>
      <c r="U41" s="69"/>
      <c r="V41" s="70"/>
      <c r="W41" s="70"/>
      <c r="X41" s="70"/>
      <c r="Y41" s="70"/>
      <c r="Z41" s="85"/>
      <c r="AA41" s="69"/>
      <c r="AB41" s="70"/>
      <c r="AC41" s="70"/>
      <c r="AD41" s="70"/>
      <c r="AE41" s="70"/>
      <c r="AF41" s="85"/>
      <c r="AG41" s="70"/>
      <c r="AH41" s="70"/>
      <c r="AI41" s="70"/>
      <c r="AJ41" s="70"/>
      <c r="AK41" s="85"/>
      <c r="AL41" s="70"/>
      <c r="AM41" s="70"/>
      <c r="AN41" s="70"/>
      <c r="AO41" s="70"/>
      <c r="AP41" s="66"/>
      <c r="AQ41" s="89"/>
      <c r="AR41" s="68"/>
      <c r="AS41" s="90"/>
      <c r="AT41" s="90"/>
      <c r="AU41" s="66"/>
      <c r="AV41" s="66"/>
      <c r="AW41" s="66"/>
      <c r="AX41" s="66"/>
      <c r="AY41" s="66"/>
      <c r="AZ41" s="66"/>
      <c r="BA41" s="66"/>
      <c r="BB41" s="66"/>
      <c r="BC41" s="90"/>
      <c r="BD41" s="71"/>
      <c r="BE41" s="90"/>
      <c r="BF41" s="71"/>
      <c r="BG41" s="90"/>
      <c r="BH41" s="71"/>
      <c r="BI41" s="90"/>
      <c r="BJ41" s="95"/>
      <c r="BK41" s="96"/>
      <c r="BL41" s="96"/>
      <c r="BM41" s="100"/>
      <c r="BN41" s="100"/>
      <c r="BO41" s="211"/>
      <c r="BP41" s="211"/>
      <c r="BQ41" s="211"/>
      <c r="BR41" s="211"/>
      <c r="BS41" s="211"/>
      <c r="BT41" s="211"/>
      <c r="BU41" s="211"/>
      <c r="BV41" s="134"/>
      <c r="BW41" s="211"/>
      <c r="BX41" s="211"/>
      <c r="BY41" s="134"/>
      <c r="BZ41" s="212"/>
      <c r="CA41" s="134"/>
      <c r="CB41" s="134"/>
      <c r="CC41" s="211"/>
      <c r="CD41" s="134"/>
      <c r="CE41" s="213"/>
      <c r="CF41" s="134"/>
      <c r="CG41" s="134"/>
      <c r="CH41" s="66"/>
      <c r="CI41" s="211"/>
    </row>
    <row r="42" spans="1:87" s="170" customFormat="1">
      <c r="A42" s="64"/>
      <c r="B42" s="65"/>
      <c r="C42" s="68"/>
      <c r="D42" s="69"/>
      <c r="E42" s="110"/>
      <c r="F42" s="67"/>
      <c r="G42" s="66"/>
      <c r="H42" s="66"/>
      <c r="I42" s="66"/>
      <c r="J42" s="66"/>
      <c r="K42" s="66"/>
      <c r="L42" s="66"/>
      <c r="M42" s="66"/>
      <c r="N42" s="66"/>
      <c r="O42" s="68"/>
      <c r="P42" s="81"/>
      <c r="Q42" s="81"/>
      <c r="R42" s="81"/>
      <c r="S42" s="81"/>
      <c r="T42" s="85"/>
      <c r="U42" s="69"/>
      <c r="V42" s="70"/>
      <c r="W42" s="70"/>
      <c r="X42" s="70"/>
      <c r="Y42" s="70"/>
      <c r="Z42" s="85"/>
      <c r="AA42" s="69"/>
      <c r="AB42" s="70"/>
      <c r="AC42" s="70"/>
      <c r="AD42" s="70"/>
      <c r="AE42" s="70"/>
      <c r="AF42" s="85"/>
      <c r="AG42" s="70"/>
      <c r="AH42" s="70"/>
      <c r="AI42" s="70"/>
      <c r="AJ42" s="70"/>
      <c r="AK42" s="85"/>
      <c r="AL42" s="70"/>
      <c r="AM42" s="70"/>
      <c r="AN42" s="70"/>
      <c r="AO42" s="70"/>
      <c r="AP42" s="66"/>
      <c r="AQ42" s="89"/>
      <c r="AR42" s="68"/>
      <c r="AS42" s="90"/>
      <c r="AT42" s="90"/>
      <c r="AU42" s="66"/>
      <c r="AV42" s="66"/>
      <c r="AW42" s="66"/>
      <c r="AX42" s="66"/>
      <c r="AY42" s="66"/>
      <c r="AZ42" s="66"/>
      <c r="BA42" s="66"/>
      <c r="BB42" s="66"/>
      <c r="BC42" s="90"/>
      <c r="BD42" s="71"/>
      <c r="BE42" s="90"/>
      <c r="BF42" s="71"/>
      <c r="BG42" s="90"/>
      <c r="BH42" s="71"/>
      <c r="BI42" s="90"/>
      <c r="BJ42" s="95"/>
      <c r="BK42" s="96"/>
      <c r="BL42" s="96"/>
      <c r="BM42" s="100"/>
      <c r="BN42" s="100"/>
      <c r="BO42" s="211"/>
      <c r="BP42" s="211"/>
      <c r="BQ42" s="211"/>
      <c r="BR42" s="211"/>
      <c r="BS42" s="211"/>
      <c r="BT42" s="211"/>
      <c r="BU42" s="211"/>
      <c r="BV42" s="134"/>
      <c r="BW42" s="211"/>
      <c r="BX42" s="211"/>
      <c r="BY42" s="134"/>
      <c r="BZ42" s="212"/>
      <c r="CA42" s="134"/>
      <c r="CB42" s="134"/>
      <c r="CC42" s="211"/>
      <c r="CD42" s="134"/>
      <c r="CE42" s="213"/>
      <c r="CF42" s="134"/>
      <c r="CG42" s="134"/>
      <c r="CH42" s="66"/>
      <c r="CI42" s="211"/>
    </row>
    <row r="43" spans="1:87" s="170" customFormat="1">
      <c r="A43" s="64"/>
      <c r="B43" s="65"/>
      <c r="C43" s="68"/>
      <c r="D43" s="69"/>
      <c r="E43" s="110"/>
      <c r="F43" s="67"/>
      <c r="G43" s="66"/>
      <c r="H43" s="66"/>
      <c r="I43" s="66"/>
      <c r="J43" s="66"/>
      <c r="K43" s="66"/>
      <c r="L43" s="66"/>
      <c r="M43" s="66"/>
      <c r="N43" s="66"/>
      <c r="O43" s="68"/>
      <c r="P43" s="81"/>
      <c r="Q43" s="81"/>
      <c r="R43" s="81"/>
      <c r="S43" s="81"/>
      <c r="T43" s="85"/>
      <c r="U43" s="69"/>
      <c r="V43" s="70"/>
      <c r="W43" s="70"/>
      <c r="X43" s="70"/>
      <c r="Y43" s="70"/>
      <c r="Z43" s="85"/>
      <c r="AA43" s="69"/>
      <c r="AB43" s="70"/>
      <c r="AC43" s="70"/>
      <c r="AD43" s="70"/>
      <c r="AE43" s="70"/>
      <c r="AF43" s="85"/>
      <c r="AG43" s="70"/>
      <c r="AH43" s="70"/>
      <c r="AI43" s="70"/>
      <c r="AJ43" s="70"/>
      <c r="AK43" s="85"/>
      <c r="AL43" s="70"/>
      <c r="AM43" s="70"/>
      <c r="AN43" s="70"/>
      <c r="AO43" s="70"/>
      <c r="AP43" s="66"/>
      <c r="AQ43" s="89"/>
      <c r="AR43" s="68"/>
      <c r="AS43" s="90"/>
      <c r="AT43" s="90"/>
      <c r="AU43" s="66"/>
      <c r="AV43" s="66"/>
      <c r="AW43" s="66"/>
      <c r="AX43" s="66"/>
      <c r="AY43" s="66"/>
      <c r="AZ43" s="66"/>
      <c r="BA43" s="66"/>
      <c r="BB43" s="66"/>
      <c r="BC43" s="90"/>
      <c r="BD43" s="71"/>
      <c r="BE43" s="90"/>
      <c r="BF43" s="71"/>
      <c r="BG43" s="90"/>
      <c r="BH43" s="71"/>
      <c r="BI43" s="90"/>
      <c r="BJ43" s="95"/>
      <c r="BK43" s="96"/>
      <c r="BL43" s="96"/>
      <c r="BM43" s="100"/>
      <c r="BN43" s="100"/>
      <c r="BO43" s="211"/>
      <c r="BP43" s="211"/>
      <c r="BQ43" s="211"/>
      <c r="BR43" s="211"/>
      <c r="BS43" s="211"/>
      <c r="BT43" s="211"/>
      <c r="BU43" s="211"/>
      <c r="BV43" s="134"/>
      <c r="BW43" s="211"/>
      <c r="BX43" s="211"/>
      <c r="BY43" s="134"/>
      <c r="BZ43" s="212"/>
      <c r="CA43" s="134"/>
      <c r="CB43" s="134"/>
      <c r="CC43" s="211"/>
      <c r="CD43" s="134"/>
      <c r="CE43" s="213"/>
      <c r="CF43" s="134"/>
      <c r="CG43" s="134"/>
      <c r="CH43" s="66"/>
      <c r="CI43" s="211"/>
    </row>
    <row r="44" spans="1:87" s="170" customFormat="1">
      <c r="A44" s="64"/>
      <c r="B44" s="65"/>
      <c r="C44" s="68"/>
      <c r="D44" s="69"/>
      <c r="E44" s="110"/>
      <c r="F44" s="67"/>
      <c r="G44" s="66"/>
      <c r="H44" s="66"/>
      <c r="I44" s="66"/>
      <c r="J44" s="66"/>
      <c r="K44" s="66"/>
      <c r="L44" s="66"/>
      <c r="M44" s="66"/>
      <c r="N44" s="66"/>
      <c r="O44" s="68"/>
      <c r="P44" s="81"/>
      <c r="Q44" s="81"/>
      <c r="R44" s="81"/>
      <c r="S44" s="81"/>
      <c r="T44" s="85"/>
      <c r="U44" s="69"/>
      <c r="V44" s="70"/>
      <c r="W44" s="70"/>
      <c r="X44" s="70"/>
      <c r="Y44" s="70"/>
      <c r="Z44" s="85"/>
      <c r="AA44" s="69"/>
      <c r="AB44" s="70"/>
      <c r="AC44" s="70"/>
      <c r="AD44" s="70"/>
      <c r="AE44" s="70"/>
      <c r="AF44" s="85"/>
      <c r="AG44" s="70"/>
      <c r="AH44" s="70"/>
      <c r="AI44" s="70"/>
      <c r="AJ44" s="70"/>
      <c r="AK44" s="85"/>
      <c r="AL44" s="70"/>
      <c r="AM44" s="70"/>
      <c r="AN44" s="70"/>
      <c r="AO44" s="70"/>
      <c r="AP44" s="66"/>
      <c r="AQ44" s="89"/>
      <c r="AR44" s="68"/>
      <c r="AS44" s="90"/>
      <c r="AT44" s="90"/>
      <c r="AU44" s="66"/>
      <c r="AV44" s="66"/>
      <c r="AW44" s="66"/>
      <c r="AX44" s="66"/>
      <c r="AY44" s="66"/>
      <c r="AZ44" s="66"/>
      <c r="BA44" s="66"/>
      <c r="BB44" s="66"/>
      <c r="BC44" s="90"/>
      <c r="BD44" s="71"/>
      <c r="BE44" s="90"/>
      <c r="BF44" s="71"/>
      <c r="BG44" s="90"/>
      <c r="BH44" s="71"/>
      <c r="BI44" s="90"/>
      <c r="BJ44" s="95"/>
      <c r="BK44" s="96"/>
      <c r="BL44" s="96"/>
      <c r="BM44" s="100"/>
      <c r="BN44" s="100"/>
      <c r="BO44" s="211"/>
      <c r="BP44" s="211"/>
      <c r="BQ44" s="211"/>
      <c r="BR44" s="211"/>
      <c r="BS44" s="211"/>
      <c r="BT44" s="211"/>
      <c r="BU44" s="211"/>
      <c r="BV44" s="134"/>
      <c r="BW44" s="211"/>
      <c r="BX44" s="211"/>
      <c r="BY44" s="134"/>
      <c r="BZ44" s="212"/>
      <c r="CA44" s="134"/>
      <c r="CB44" s="134"/>
      <c r="CC44" s="211"/>
      <c r="CD44" s="134"/>
      <c r="CE44" s="213"/>
      <c r="CF44" s="134"/>
      <c r="CG44" s="134"/>
      <c r="CH44" s="66"/>
      <c r="CI44" s="211"/>
    </row>
    <row r="45" spans="1:87" s="170" customFormat="1">
      <c r="A45" s="64"/>
      <c r="B45" s="65"/>
      <c r="C45" s="68"/>
      <c r="D45" s="69"/>
      <c r="E45" s="110"/>
      <c r="F45" s="67"/>
      <c r="G45" s="66"/>
      <c r="H45" s="66"/>
      <c r="I45" s="66"/>
      <c r="J45" s="66"/>
      <c r="K45" s="66"/>
      <c r="L45" s="66"/>
      <c r="M45" s="66"/>
      <c r="N45" s="66"/>
      <c r="O45" s="68"/>
      <c r="P45" s="81"/>
      <c r="Q45" s="81"/>
      <c r="R45" s="81"/>
      <c r="S45" s="81"/>
      <c r="T45" s="85"/>
      <c r="U45" s="69"/>
      <c r="V45" s="70"/>
      <c r="W45" s="70"/>
      <c r="X45" s="70"/>
      <c r="Y45" s="70"/>
      <c r="Z45" s="85"/>
      <c r="AA45" s="69"/>
      <c r="AB45" s="70"/>
      <c r="AC45" s="70"/>
      <c r="AD45" s="70"/>
      <c r="AE45" s="70"/>
      <c r="AF45" s="85"/>
      <c r="AG45" s="70"/>
      <c r="AH45" s="70"/>
      <c r="AI45" s="70"/>
      <c r="AJ45" s="70"/>
      <c r="AK45" s="85"/>
      <c r="AL45" s="70"/>
      <c r="AM45" s="70"/>
      <c r="AN45" s="70"/>
      <c r="AO45" s="70"/>
      <c r="AP45" s="66"/>
      <c r="AQ45" s="89"/>
      <c r="AR45" s="68"/>
      <c r="AS45" s="90"/>
      <c r="AT45" s="90"/>
      <c r="AU45" s="66"/>
      <c r="AV45" s="66"/>
      <c r="AW45" s="66"/>
      <c r="AX45" s="66"/>
      <c r="AY45" s="66"/>
      <c r="AZ45" s="66"/>
      <c r="BA45" s="66"/>
      <c r="BB45" s="66"/>
      <c r="BC45" s="90"/>
      <c r="BD45" s="71"/>
      <c r="BE45" s="90"/>
      <c r="BF45" s="71"/>
      <c r="BG45" s="90"/>
      <c r="BH45" s="71"/>
      <c r="BI45" s="90"/>
      <c r="BJ45" s="95"/>
      <c r="BK45" s="96"/>
      <c r="BL45" s="96"/>
      <c r="BM45" s="100"/>
      <c r="BN45" s="100"/>
      <c r="BO45" s="211"/>
      <c r="BP45" s="211"/>
      <c r="BQ45" s="211"/>
      <c r="BR45" s="211"/>
      <c r="BS45" s="211"/>
      <c r="BT45" s="211"/>
      <c r="BU45" s="211"/>
      <c r="BV45" s="134"/>
      <c r="BW45" s="211"/>
      <c r="BX45" s="211"/>
      <c r="BY45" s="134"/>
      <c r="BZ45" s="212"/>
      <c r="CA45" s="134"/>
      <c r="CB45" s="134"/>
      <c r="CC45" s="211"/>
      <c r="CD45" s="134"/>
      <c r="CE45" s="213"/>
      <c r="CF45" s="134"/>
      <c r="CG45" s="134"/>
      <c r="CH45" s="66"/>
      <c r="CI45" s="211"/>
    </row>
    <row r="46" spans="1:87" s="170" customFormat="1">
      <c r="A46" s="64"/>
      <c r="B46" s="65"/>
      <c r="C46" s="69"/>
      <c r="D46" s="69"/>
      <c r="E46" s="66"/>
      <c r="F46" s="67"/>
      <c r="G46" s="66"/>
      <c r="H46" s="66"/>
      <c r="I46" s="66"/>
      <c r="J46" s="66"/>
      <c r="K46" s="66"/>
      <c r="L46" s="66"/>
      <c r="M46" s="66"/>
      <c r="N46" s="66"/>
      <c r="O46" s="69"/>
      <c r="P46" s="70"/>
      <c r="Q46" s="70"/>
      <c r="R46" s="70"/>
      <c r="S46" s="70"/>
      <c r="T46" s="85"/>
      <c r="U46" s="69"/>
      <c r="V46" s="70"/>
      <c r="W46" s="70"/>
      <c r="X46" s="70"/>
      <c r="Y46" s="70"/>
      <c r="Z46" s="85"/>
      <c r="AA46" s="69"/>
      <c r="AB46" s="70"/>
      <c r="AC46" s="70"/>
      <c r="AD46" s="70"/>
      <c r="AE46" s="70"/>
      <c r="AF46" s="85"/>
      <c r="AG46" s="70"/>
      <c r="AH46" s="70"/>
      <c r="AI46" s="70"/>
      <c r="AJ46" s="70"/>
      <c r="AK46" s="85"/>
      <c r="AL46" s="70"/>
      <c r="AM46" s="70"/>
      <c r="AN46" s="70"/>
      <c r="AO46" s="70"/>
      <c r="AP46" s="66"/>
      <c r="AQ46" s="89"/>
      <c r="AR46" s="69"/>
      <c r="AS46" s="90"/>
      <c r="AT46" s="90"/>
      <c r="AU46" s="66"/>
      <c r="AV46" s="66"/>
      <c r="AW46" s="66"/>
      <c r="AX46" s="66"/>
      <c r="AY46" s="66"/>
      <c r="AZ46" s="66"/>
      <c r="BA46" s="66"/>
      <c r="BB46" s="66"/>
      <c r="BC46" s="90"/>
      <c r="BD46" s="71"/>
      <c r="BE46" s="90"/>
      <c r="BF46" s="71"/>
      <c r="BG46" s="90"/>
      <c r="BH46" s="71"/>
      <c r="BI46" s="90"/>
      <c r="BJ46" s="96"/>
      <c r="BK46" s="96"/>
      <c r="BL46" s="96"/>
      <c r="BM46" s="100"/>
      <c r="BN46" s="100"/>
      <c r="BO46" s="211"/>
      <c r="BP46" s="211"/>
      <c r="BQ46" s="211"/>
      <c r="BR46" s="211"/>
      <c r="BS46" s="211"/>
      <c r="BT46" s="211"/>
      <c r="BU46" s="211"/>
      <c r="BV46" s="134"/>
      <c r="BW46" s="211"/>
      <c r="BX46" s="211"/>
      <c r="BY46" s="134"/>
      <c r="BZ46" s="212"/>
      <c r="CA46" s="134"/>
      <c r="CB46" s="134"/>
      <c r="CC46" s="211"/>
      <c r="CD46" s="134"/>
      <c r="CE46" s="213"/>
      <c r="CF46" s="134"/>
      <c r="CG46" s="134"/>
      <c r="CH46" s="66"/>
      <c r="CI46" s="211"/>
    </row>
    <row r="47" spans="1:87" s="170" customFormat="1">
      <c r="A47" s="64"/>
      <c r="B47" s="65"/>
      <c r="C47" s="69"/>
      <c r="D47" s="69"/>
      <c r="E47" s="66"/>
      <c r="F47" s="67"/>
      <c r="G47" s="66"/>
      <c r="H47" s="66"/>
      <c r="I47" s="66"/>
      <c r="J47" s="66"/>
      <c r="K47" s="66"/>
      <c r="L47" s="66"/>
      <c r="M47" s="66"/>
      <c r="N47" s="66"/>
      <c r="O47" s="69"/>
      <c r="P47" s="70"/>
      <c r="Q47" s="70"/>
      <c r="R47" s="70"/>
      <c r="S47" s="70"/>
      <c r="T47" s="85"/>
      <c r="U47" s="69"/>
      <c r="V47" s="70"/>
      <c r="W47" s="70"/>
      <c r="X47" s="70"/>
      <c r="Y47" s="70"/>
      <c r="Z47" s="85"/>
      <c r="AA47" s="69"/>
      <c r="AB47" s="70"/>
      <c r="AC47" s="70"/>
      <c r="AD47" s="70"/>
      <c r="AE47" s="70"/>
      <c r="AF47" s="85"/>
      <c r="AG47" s="70"/>
      <c r="AH47" s="70"/>
      <c r="AI47" s="70"/>
      <c r="AJ47" s="70"/>
      <c r="AK47" s="85"/>
      <c r="AL47" s="70"/>
      <c r="AM47" s="70"/>
      <c r="AN47" s="70"/>
      <c r="AO47" s="70"/>
      <c r="AP47" s="66"/>
      <c r="AQ47" s="89"/>
      <c r="AR47" s="69"/>
      <c r="AS47" s="90"/>
      <c r="AT47" s="90"/>
      <c r="AU47" s="66"/>
      <c r="AV47" s="66"/>
      <c r="AW47" s="66"/>
      <c r="AX47" s="66"/>
      <c r="AY47" s="66"/>
      <c r="AZ47" s="66"/>
      <c r="BA47" s="66"/>
      <c r="BB47" s="66"/>
      <c r="BC47" s="90"/>
      <c r="BD47" s="71"/>
      <c r="BE47" s="90"/>
      <c r="BF47" s="71"/>
      <c r="BG47" s="90"/>
      <c r="BH47" s="71"/>
      <c r="BI47" s="90"/>
      <c r="BJ47" s="96"/>
      <c r="BK47" s="96"/>
      <c r="BL47" s="96"/>
      <c r="BM47" s="100"/>
      <c r="BN47" s="100"/>
      <c r="BO47" s="211"/>
      <c r="BP47" s="211"/>
      <c r="BQ47" s="211"/>
      <c r="BR47" s="211"/>
      <c r="BS47" s="211"/>
      <c r="BT47" s="211"/>
      <c r="BU47" s="211"/>
      <c r="BV47" s="134"/>
      <c r="BW47" s="211"/>
      <c r="BX47" s="211"/>
      <c r="BY47" s="134"/>
      <c r="BZ47" s="212"/>
      <c r="CA47" s="134"/>
      <c r="CB47" s="134"/>
      <c r="CC47" s="211"/>
      <c r="CD47" s="134"/>
      <c r="CE47" s="213"/>
      <c r="CF47" s="134"/>
      <c r="CG47" s="134"/>
      <c r="CH47" s="66"/>
      <c r="CI47" s="211"/>
    </row>
    <row r="48" spans="1:87" s="170" customFormat="1">
      <c r="A48" s="64"/>
      <c r="B48" s="65"/>
      <c r="C48" s="69"/>
      <c r="D48" s="69"/>
      <c r="E48" s="66"/>
      <c r="F48" s="67"/>
      <c r="G48" s="66"/>
      <c r="H48" s="66"/>
      <c r="I48" s="66"/>
      <c r="J48" s="66"/>
      <c r="K48" s="66"/>
      <c r="L48" s="66"/>
      <c r="M48" s="66"/>
      <c r="N48" s="66"/>
      <c r="O48" s="69"/>
      <c r="P48" s="70"/>
      <c r="Q48" s="70"/>
      <c r="R48" s="70"/>
      <c r="S48" s="70"/>
      <c r="T48" s="85"/>
      <c r="U48" s="69"/>
      <c r="V48" s="70"/>
      <c r="W48" s="70"/>
      <c r="X48" s="70"/>
      <c r="Y48" s="70"/>
      <c r="Z48" s="85"/>
      <c r="AA48" s="69"/>
      <c r="AB48" s="70"/>
      <c r="AC48" s="70"/>
      <c r="AD48" s="70"/>
      <c r="AE48" s="70"/>
      <c r="AF48" s="85"/>
      <c r="AG48" s="70"/>
      <c r="AH48" s="70"/>
      <c r="AI48" s="70"/>
      <c r="AJ48" s="70"/>
      <c r="AK48" s="85"/>
      <c r="AL48" s="70"/>
      <c r="AM48" s="70"/>
      <c r="AN48" s="70"/>
      <c r="AO48" s="70"/>
      <c r="AP48" s="66"/>
      <c r="AQ48" s="89"/>
      <c r="AR48" s="69"/>
      <c r="AS48" s="90"/>
      <c r="AT48" s="90"/>
      <c r="AU48" s="66"/>
      <c r="AV48" s="66"/>
      <c r="AW48" s="66"/>
      <c r="AX48" s="66"/>
      <c r="AY48" s="66"/>
      <c r="AZ48" s="66"/>
      <c r="BA48" s="66"/>
      <c r="BB48" s="66"/>
      <c r="BC48" s="90"/>
      <c r="BD48" s="71"/>
      <c r="BE48" s="90"/>
      <c r="BF48" s="71"/>
      <c r="BG48" s="90"/>
      <c r="BH48" s="71"/>
      <c r="BI48" s="90"/>
      <c r="BJ48" s="96"/>
      <c r="BK48" s="96"/>
      <c r="BL48" s="96"/>
      <c r="BM48" s="85"/>
      <c r="BN48" s="85"/>
      <c r="BO48" s="211"/>
      <c r="BP48" s="211"/>
      <c r="BQ48" s="211"/>
      <c r="BR48" s="211"/>
      <c r="BS48" s="211"/>
      <c r="BT48" s="211"/>
      <c r="BU48" s="211"/>
      <c r="BV48" s="134"/>
      <c r="BW48" s="211"/>
      <c r="BX48" s="211"/>
      <c r="BY48" s="134"/>
      <c r="BZ48" s="212"/>
      <c r="CA48" s="134"/>
      <c r="CB48" s="134"/>
      <c r="CC48" s="211"/>
      <c r="CD48" s="134"/>
      <c r="CE48" s="213"/>
      <c r="CF48" s="134"/>
      <c r="CG48" s="134"/>
      <c r="CH48" s="66"/>
      <c r="CI48" s="211"/>
    </row>
    <row r="49" spans="1:87" s="170" customFormat="1">
      <c r="A49" s="64"/>
      <c r="B49" s="65"/>
      <c r="C49" s="69"/>
      <c r="D49" s="69"/>
      <c r="E49" s="66"/>
      <c r="F49" s="67"/>
      <c r="G49" s="66"/>
      <c r="H49" s="66"/>
      <c r="I49" s="66"/>
      <c r="J49" s="66"/>
      <c r="K49" s="66"/>
      <c r="L49" s="66"/>
      <c r="M49" s="66"/>
      <c r="N49" s="66"/>
      <c r="O49" s="69"/>
      <c r="P49" s="70"/>
      <c r="Q49" s="70"/>
      <c r="R49" s="70"/>
      <c r="S49" s="70"/>
      <c r="T49" s="85"/>
      <c r="U49" s="69"/>
      <c r="V49" s="70"/>
      <c r="W49" s="70"/>
      <c r="X49" s="70"/>
      <c r="Y49" s="70"/>
      <c r="Z49" s="85"/>
      <c r="AA49" s="69"/>
      <c r="AB49" s="70"/>
      <c r="AC49" s="70"/>
      <c r="AD49" s="70"/>
      <c r="AE49" s="70"/>
      <c r="AF49" s="85"/>
      <c r="AG49" s="70"/>
      <c r="AH49" s="70"/>
      <c r="AI49" s="70"/>
      <c r="AJ49" s="70"/>
      <c r="AK49" s="85"/>
      <c r="AL49" s="70"/>
      <c r="AM49" s="70"/>
      <c r="AN49" s="70"/>
      <c r="AO49" s="70"/>
      <c r="AP49" s="66"/>
      <c r="AQ49" s="89"/>
      <c r="AR49" s="69"/>
      <c r="AS49" s="90"/>
      <c r="AT49" s="90"/>
      <c r="AU49" s="66"/>
      <c r="AV49" s="66"/>
      <c r="AW49" s="66"/>
      <c r="AX49" s="66"/>
      <c r="AY49" s="66"/>
      <c r="AZ49" s="66"/>
      <c r="BA49" s="66"/>
      <c r="BB49" s="66"/>
      <c r="BC49" s="90"/>
      <c r="BD49" s="71"/>
      <c r="BE49" s="90"/>
      <c r="BF49" s="71"/>
      <c r="BG49" s="90"/>
      <c r="BH49" s="71"/>
      <c r="BI49" s="90"/>
      <c r="BJ49" s="96"/>
      <c r="BK49" s="96"/>
      <c r="BL49" s="96"/>
      <c r="BM49" s="85"/>
      <c r="BN49" s="85"/>
      <c r="BO49" s="211"/>
      <c r="BP49" s="211"/>
      <c r="BQ49" s="211"/>
      <c r="BR49" s="211"/>
      <c r="BS49" s="211"/>
      <c r="BT49" s="211"/>
      <c r="BU49" s="211"/>
      <c r="BV49" s="134"/>
      <c r="BW49" s="211"/>
      <c r="BX49" s="211"/>
      <c r="BY49" s="134"/>
      <c r="BZ49" s="212"/>
      <c r="CA49" s="134"/>
      <c r="CB49" s="134"/>
      <c r="CC49" s="211"/>
      <c r="CD49" s="134"/>
      <c r="CE49" s="213"/>
      <c r="CF49" s="134"/>
      <c r="CG49" s="134"/>
      <c r="CH49" s="66"/>
      <c r="CI49" s="211"/>
    </row>
    <row r="50" spans="1:87" s="170" customFormat="1">
      <c r="A50" s="64"/>
      <c r="B50" s="65"/>
      <c r="C50" s="69"/>
      <c r="D50" s="69"/>
      <c r="E50" s="66"/>
      <c r="F50" s="67"/>
      <c r="G50" s="66"/>
      <c r="H50" s="66"/>
      <c r="I50" s="66"/>
      <c r="J50" s="66"/>
      <c r="K50" s="66"/>
      <c r="L50" s="66"/>
      <c r="M50" s="66"/>
      <c r="N50" s="66"/>
      <c r="O50" s="69"/>
      <c r="P50" s="70"/>
      <c r="Q50" s="70"/>
      <c r="R50" s="70"/>
      <c r="S50" s="70"/>
      <c r="T50" s="85"/>
      <c r="U50" s="69"/>
      <c r="V50" s="70"/>
      <c r="W50" s="70"/>
      <c r="X50" s="70"/>
      <c r="Y50" s="70"/>
      <c r="Z50" s="85"/>
      <c r="AA50" s="69"/>
      <c r="AB50" s="70"/>
      <c r="AC50" s="70"/>
      <c r="AD50" s="70"/>
      <c r="AE50" s="70"/>
      <c r="AF50" s="85"/>
      <c r="AG50" s="70"/>
      <c r="AH50" s="70"/>
      <c r="AI50" s="70"/>
      <c r="AJ50" s="70"/>
      <c r="AK50" s="85"/>
      <c r="AL50" s="70"/>
      <c r="AM50" s="70"/>
      <c r="AN50" s="70"/>
      <c r="AO50" s="70"/>
      <c r="AP50" s="66"/>
      <c r="AQ50" s="89"/>
      <c r="AR50" s="69"/>
      <c r="AS50" s="90"/>
      <c r="AT50" s="90"/>
      <c r="AU50" s="66"/>
      <c r="AV50" s="66"/>
      <c r="AW50" s="66"/>
      <c r="AX50" s="66"/>
      <c r="AY50" s="66"/>
      <c r="AZ50" s="66"/>
      <c r="BA50" s="66"/>
      <c r="BB50" s="66"/>
      <c r="BC50" s="90"/>
      <c r="BD50" s="71"/>
      <c r="BE50" s="90"/>
      <c r="BF50" s="71"/>
      <c r="BG50" s="90"/>
      <c r="BH50" s="71"/>
      <c r="BI50" s="90"/>
      <c r="BJ50" s="96"/>
      <c r="BK50" s="96"/>
      <c r="BL50" s="96"/>
      <c r="BM50" s="85"/>
      <c r="BN50" s="85"/>
      <c r="BO50" s="211"/>
      <c r="BP50" s="211"/>
      <c r="BQ50" s="211"/>
      <c r="BR50" s="211"/>
      <c r="BS50" s="211"/>
      <c r="BT50" s="211"/>
      <c r="BU50" s="211"/>
      <c r="BV50" s="134"/>
      <c r="BW50" s="211"/>
      <c r="BX50" s="211"/>
      <c r="BY50" s="134"/>
      <c r="BZ50" s="212"/>
      <c r="CA50" s="134"/>
      <c r="CB50" s="134"/>
      <c r="CC50" s="211"/>
      <c r="CD50" s="134"/>
      <c r="CE50" s="213"/>
      <c r="CF50" s="134"/>
      <c r="CG50" s="134"/>
      <c r="CH50" s="66"/>
      <c r="CI50" s="211"/>
    </row>
    <row r="51" spans="1:87" s="170" customFormat="1">
      <c r="A51" s="64"/>
      <c r="B51" s="65"/>
      <c r="C51" s="69"/>
      <c r="D51" s="69"/>
      <c r="E51" s="66"/>
      <c r="F51" s="67"/>
      <c r="G51" s="66"/>
      <c r="H51" s="66"/>
      <c r="I51" s="66"/>
      <c r="J51" s="66"/>
      <c r="K51" s="66"/>
      <c r="L51" s="66"/>
      <c r="M51" s="66"/>
      <c r="N51" s="66"/>
      <c r="O51" s="69"/>
      <c r="P51" s="70"/>
      <c r="Q51" s="70"/>
      <c r="R51" s="70"/>
      <c r="S51" s="70"/>
      <c r="T51" s="85"/>
      <c r="U51" s="69"/>
      <c r="V51" s="70"/>
      <c r="W51" s="70"/>
      <c r="X51" s="70"/>
      <c r="Y51" s="70"/>
      <c r="Z51" s="85"/>
      <c r="AA51" s="69"/>
      <c r="AB51" s="70"/>
      <c r="AC51" s="70"/>
      <c r="AD51" s="70"/>
      <c r="AE51" s="70"/>
      <c r="AF51" s="85"/>
      <c r="AG51" s="70"/>
      <c r="AH51" s="70"/>
      <c r="AI51" s="70"/>
      <c r="AJ51" s="70"/>
      <c r="AK51" s="85"/>
      <c r="AL51" s="70"/>
      <c r="AM51" s="70"/>
      <c r="AN51" s="70"/>
      <c r="AO51" s="70"/>
      <c r="AP51" s="66"/>
      <c r="AQ51" s="89"/>
      <c r="AR51" s="69"/>
      <c r="AS51" s="90"/>
      <c r="AT51" s="90"/>
      <c r="AU51" s="66"/>
      <c r="AV51" s="66"/>
      <c r="AW51" s="66"/>
      <c r="AX51" s="66"/>
      <c r="AY51" s="66"/>
      <c r="AZ51" s="66"/>
      <c r="BA51" s="66"/>
      <c r="BB51" s="66"/>
      <c r="BC51" s="90"/>
      <c r="BD51" s="71"/>
      <c r="BE51" s="90"/>
      <c r="BF51" s="71"/>
      <c r="BG51" s="90"/>
      <c r="BH51" s="71"/>
      <c r="BI51" s="90"/>
      <c r="BJ51" s="96"/>
      <c r="BK51" s="96"/>
      <c r="BL51" s="96"/>
      <c r="BM51" s="85"/>
      <c r="BN51" s="85"/>
      <c r="BO51" s="211"/>
      <c r="BP51" s="211"/>
      <c r="BQ51" s="211"/>
      <c r="BR51" s="211"/>
      <c r="BS51" s="211"/>
      <c r="BT51" s="211"/>
      <c r="BU51" s="211"/>
      <c r="BV51" s="134"/>
      <c r="BW51" s="211"/>
      <c r="BX51" s="211"/>
      <c r="BY51" s="134"/>
      <c r="BZ51" s="212"/>
      <c r="CA51" s="134"/>
      <c r="CB51" s="134"/>
      <c r="CC51" s="211"/>
      <c r="CD51" s="134"/>
      <c r="CE51" s="213"/>
      <c r="CF51" s="134"/>
      <c r="CG51" s="134"/>
      <c r="CH51" s="66"/>
      <c r="CI51" s="211"/>
    </row>
    <row r="52" spans="1:87" s="171" customFormat="1">
      <c r="A52" s="64"/>
      <c r="B52" s="65"/>
      <c r="C52" s="69"/>
      <c r="D52" s="69"/>
      <c r="E52" s="66"/>
      <c r="F52" s="169"/>
      <c r="G52" s="169"/>
      <c r="H52" s="169"/>
      <c r="I52" s="169"/>
      <c r="J52" s="169"/>
      <c r="K52" s="169"/>
      <c r="L52" s="169"/>
      <c r="M52" s="169"/>
      <c r="N52" s="169"/>
      <c r="O52" s="69"/>
      <c r="P52" s="70"/>
      <c r="Q52" s="70"/>
      <c r="R52" s="70"/>
      <c r="S52" s="70"/>
      <c r="T52" s="86"/>
      <c r="U52" s="169"/>
      <c r="V52" s="82"/>
      <c r="W52" s="82"/>
      <c r="X52" s="82"/>
      <c r="Y52" s="82"/>
      <c r="Z52" s="86"/>
      <c r="AA52" s="169"/>
      <c r="AB52" s="82"/>
      <c r="AC52" s="82"/>
      <c r="AD52" s="82"/>
      <c r="AE52" s="82"/>
      <c r="AF52" s="86"/>
      <c r="AG52" s="82"/>
      <c r="AH52" s="82"/>
      <c r="AI52" s="82"/>
      <c r="AJ52" s="82"/>
      <c r="AK52" s="86"/>
      <c r="AL52" s="82"/>
      <c r="AM52" s="82"/>
      <c r="AN52" s="82"/>
      <c r="AO52" s="82"/>
      <c r="AP52" s="169"/>
      <c r="AQ52" s="82"/>
      <c r="AR52" s="69"/>
      <c r="AS52" s="91"/>
      <c r="AT52" s="91"/>
      <c r="AU52" s="169"/>
      <c r="AV52" s="169"/>
      <c r="AW52" s="169"/>
      <c r="AX52" s="169"/>
      <c r="AY52" s="169"/>
      <c r="AZ52" s="169"/>
      <c r="BA52" s="169"/>
      <c r="BB52" s="169"/>
      <c r="BC52" s="91"/>
      <c r="BD52" s="71"/>
      <c r="BE52" s="91"/>
      <c r="BF52" s="71"/>
      <c r="BG52" s="91"/>
      <c r="BH52" s="71"/>
      <c r="BI52" s="91"/>
      <c r="BJ52" s="96"/>
      <c r="BK52" s="97"/>
      <c r="BL52" s="97"/>
      <c r="BM52" s="86"/>
      <c r="BN52" s="86"/>
      <c r="BO52" s="211"/>
      <c r="BP52" s="211"/>
      <c r="BQ52" s="211"/>
      <c r="BR52" s="211"/>
      <c r="BS52" s="211"/>
      <c r="BT52" s="211"/>
      <c r="BU52" s="211"/>
      <c r="BV52" s="134"/>
      <c r="BW52" s="211"/>
      <c r="BX52" s="211"/>
      <c r="BY52" s="134"/>
      <c r="BZ52" s="212"/>
      <c r="CA52" s="134"/>
      <c r="CB52" s="134"/>
      <c r="CC52" s="211"/>
      <c r="CD52" s="134"/>
      <c r="CE52" s="213"/>
      <c r="CF52" s="134"/>
      <c r="CG52" s="134"/>
      <c r="CH52" s="66"/>
      <c r="CI52" s="211"/>
    </row>
    <row r="53" spans="1:87" s="172" customFormat="1">
      <c r="A53" s="64"/>
      <c r="B53" s="65"/>
      <c r="C53" s="69"/>
      <c r="D53" s="69"/>
      <c r="E53" s="66"/>
      <c r="F53" s="72"/>
      <c r="G53" s="72"/>
      <c r="H53" s="72"/>
      <c r="I53" s="72"/>
      <c r="J53" s="72"/>
      <c r="K53" s="72"/>
      <c r="L53" s="72"/>
      <c r="M53" s="72"/>
      <c r="N53" s="72"/>
      <c r="O53" s="69"/>
      <c r="P53" s="70"/>
      <c r="Q53" s="70"/>
      <c r="R53" s="70"/>
      <c r="S53" s="70"/>
      <c r="T53" s="87"/>
      <c r="U53" s="72"/>
      <c r="V53" s="83"/>
      <c r="W53" s="83"/>
      <c r="X53" s="83"/>
      <c r="Y53" s="83"/>
      <c r="Z53" s="87"/>
      <c r="AA53" s="72"/>
      <c r="AB53" s="83"/>
      <c r="AC53" s="83"/>
      <c r="AD53" s="83"/>
      <c r="AE53" s="83"/>
      <c r="AF53" s="87"/>
      <c r="AG53" s="83"/>
      <c r="AH53" s="83"/>
      <c r="AI53" s="83"/>
      <c r="AJ53" s="83"/>
      <c r="AK53" s="87"/>
      <c r="AL53" s="83"/>
      <c r="AM53" s="83"/>
      <c r="AN53" s="83"/>
      <c r="AO53" s="83"/>
      <c r="AP53" s="72"/>
      <c r="AQ53" s="83"/>
      <c r="AR53" s="69"/>
      <c r="AS53" s="92"/>
      <c r="AT53" s="92"/>
      <c r="AU53" s="72"/>
      <c r="AV53" s="72"/>
      <c r="AW53" s="72"/>
      <c r="AX53" s="72"/>
      <c r="AY53" s="169"/>
      <c r="AZ53" s="214"/>
      <c r="BA53" s="214"/>
      <c r="BB53" s="169"/>
      <c r="BC53" s="91"/>
      <c r="BD53" s="71"/>
      <c r="BE53" s="91"/>
      <c r="BF53" s="71"/>
      <c r="BG53" s="91"/>
      <c r="BH53" s="71"/>
      <c r="BI53" s="91"/>
      <c r="BJ53" s="96"/>
      <c r="BK53" s="98"/>
      <c r="BL53" s="98"/>
      <c r="BM53" s="87"/>
      <c r="BN53" s="87"/>
      <c r="BO53" s="211"/>
      <c r="BP53" s="211"/>
      <c r="BQ53" s="211"/>
      <c r="BR53" s="211"/>
      <c r="BS53" s="211"/>
      <c r="BT53" s="211"/>
      <c r="BU53" s="211"/>
      <c r="BV53" s="134"/>
      <c r="BW53" s="211"/>
      <c r="BX53" s="211"/>
      <c r="BY53" s="134"/>
      <c r="BZ53" s="212"/>
      <c r="CA53" s="134"/>
      <c r="CB53" s="134"/>
      <c r="CC53" s="211"/>
      <c r="CD53" s="134"/>
      <c r="CE53" s="213"/>
      <c r="CF53" s="134"/>
      <c r="CG53" s="134"/>
      <c r="CH53" s="66"/>
      <c r="CI53" s="211"/>
    </row>
    <row r="54" spans="1:87">
      <c r="A54" s="64"/>
      <c r="B54" s="65"/>
      <c r="C54" s="69"/>
      <c r="D54" s="69"/>
      <c r="E54" s="66"/>
      <c r="O54" s="69"/>
      <c r="P54" s="70"/>
      <c r="Q54" s="70"/>
      <c r="R54" s="70"/>
      <c r="S54" s="70"/>
      <c r="AR54" s="69"/>
      <c r="BD54" s="71"/>
      <c r="BF54" s="71"/>
      <c r="BH54" s="71"/>
      <c r="BJ54" s="96"/>
      <c r="BK54" s="99"/>
      <c r="BL54" s="99"/>
      <c r="BM54" s="88"/>
      <c r="BN54" s="88"/>
      <c r="BO54" s="211"/>
      <c r="BP54" s="211"/>
      <c r="BQ54" s="211"/>
      <c r="BR54" s="211"/>
      <c r="BS54" s="211"/>
      <c r="BT54" s="211"/>
      <c r="BU54" s="211"/>
      <c r="BV54" s="134"/>
      <c r="BW54" s="211"/>
      <c r="BX54" s="211"/>
      <c r="BY54" s="134"/>
      <c r="BZ54" s="212"/>
      <c r="CA54" s="134"/>
      <c r="CB54" s="134"/>
      <c r="CC54" s="211"/>
      <c r="CD54" s="134"/>
      <c r="CE54" s="213"/>
      <c r="CF54" s="134"/>
      <c r="CG54" s="134"/>
      <c r="CH54" s="66"/>
      <c r="CI54" s="211"/>
    </row>
    <row r="55" spans="1:87">
      <c r="A55" s="64"/>
      <c r="B55" s="65"/>
      <c r="C55" s="69"/>
      <c r="D55" s="69"/>
      <c r="E55" s="66"/>
      <c r="O55" s="69"/>
      <c r="P55" s="70"/>
      <c r="Q55" s="70"/>
      <c r="R55" s="70"/>
      <c r="S55" s="70"/>
      <c r="AR55" s="69"/>
      <c r="BD55" s="71"/>
      <c r="BF55" s="71"/>
      <c r="BH55" s="71"/>
      <c r="BJ55" s="96"/>
      <c r="BK55" s="99"/>
      <c r="BL55" s="99"/>
      <c r="BM55" s="88"/>
      <c r="BN55" s="88"/>
      <c r="BO55" s="211"/>
      <c r="BP55" s="211"/>
      <c r="BQ55" s="211"/>
      <c r="BR55" s="211"/>
      <c r="BS55" s="211"/>
      <c r="BT55" s="211"/>
      <c r="BU55" s="211"/>
      <c r="BV55" s="134"/>
      <c r="BW55" s="211"/>
      <c r="BX55" s="211"/>
      <c r="BY55" s="134"/>
      <c r="BZ55" s="212"/>
      <c r="CA55" s="134"/>
      <c r="CB55" s="134"/>
      <c r="CC55" s="211"/>
      <c r="CD55" s="134"/>
      <c r="CE55" s="213"/>
      <c r="CF55" s="134"/>
      <c r="CG55" s="134"/>
      <c r="CH55" s="66"/>
      <c r="CI55" s="211"/>
    </row>
    <row r="56" spans="1:87">
      <c r="A56" s="64"/>
      <c r="B56" s="65"/>
      <c r="C56" s="69"/>
      <c r="D56" s="69"/>
      <c r="E56" s="66"/>
      <c r="O56" s="69"/>
      <c r="P56" s="70"/>
      <c r="Q56" s="70"/>
      <c r="R56" s="70"/>
      <c r="S56" s="70"/>
      <c r="AR56" s="69"/>
      <c r="BD56" s="71"/>
      <c r="BF56" s="71"/>
      <c r="BH56" s="71"/>
      <c r="BJ56" s="96"/>
      <c r="BK56" s="99"/>
      <c r="BL56" s="99"/>
      <c r="BM56" s="88"/>
      <c r="BN56" s="88"/>
      <c r="BO56" s="211"/>
      <c r="BP56" s="211"/>
      <c r="BQ56" s="211"/>
      <c r="BR56" s="211"/>
      <c r="BS56" s="211"/>
      <c r="BT56" s="211"/>
      <c r="BU56" s="211"/>
      <c r="BV56" s="134"/>
      <c r="BW56" s="211"/>
      <c r="BX56" s="211"/>
      <c r="BY56" s="134"/>
      <c r="BZ56" s="212"/>
      <c r="CA56" s="134"/>
      <c r="CB56" s="134"/>
      <c r="CC56" s="211"/>
      <c r="CD56" s="134"/>
      <c r="CE56" s="213"/>
      <c r="CF56" s="134"/>
      <c r="CG56" s="134"/>
      <c r="CH56" s="66"/>
      <c r="CI56" s="211"/>
    </row>
    <row r="57" spans="1:87">
      <c r="A57" s="64"/>
      <c r="B57" s="65"/>
      <c r="C57" s="69"/>
      <c r="D57" s="69"/>
      <c r="E57" s="66"/>
      <c r="O57" s="69"/>
      <c r="P57" s="70"/>
      <c r="Q57" s="70"/>
      <c r="R57" s="70"/>
      <c r="S57" s="70"/>
      <c r="AR57" s="69"/>
      <c r="BD57" s="71"/>
      <c r="BF57" s="71"/>
      <c r="BH57" s="71"/>
      <c r="BJ57" s="96"/>
      <c r="BK57" s="99"/>
      <c r="BL57" s="99"/>
      <c r="BM57" s="88"/>
      <c r="BN57" s="88"/>
      <c r="BO57" s="211"/>
      <c r="BP57" s="211"/>
      <c r="BQ57" s="211"/>
      <c r="BR57" s="211"/>
      <c r="BS57" s="211"/>
      <c r="BT57" s="211"/>
      <c r="BU57" s="211"/>
      <c r="BV57" s="134"/>
      <c r="BW57" s="211"/>
      <c r="BX57" s="211"/>
      <c r="BY57" s="134"/>
      <c r="BZ57" s="212"/>
      <c r="CA57" s="134"/>
      <c r="CB57" s="134"/>
      <c r="CC57" s="211"/>
      <c r="CD57" s="134"/>
      <c r="CE57" s="213"/>
      <c r="CF57" s="134"/>
      <c r="CG57" s="134"/>
      <c r="CH57" s="66"/>
      <c r="CI57" s="211"/>
    </row>
    <row r="58" spans="1:87">
      <c r="A58" s="64"/>
      <c r="B58" s="65"/>
      <c r="C58" s="69"/>
      <c r="D58" s="69"/>
      <c r="E58" s="66"/>
      <c r="O58" s="69"/>
      <c r="P58" s="70"/>
      <c r="Q58" s="70"/>
      <c r="R58" s="70"/>
      <c r="S58" s="70"/>
      <c r="AR58" s="69"/>
      <c r="BD58" s="71"/>
      <c r="BF58" s="71"/>
      <c r="BH58" s="71"/>
      <c r="BJ58" s="96"/>
      <c r="BK58" s="99"/>
      <c r="BL58" s="99"/>
      <c r="BM58" s="88"/>
      <c r="BN58" s="88"/>
      <c r="BO58" s="211"/>
      <c r="BP58" s="211"/>
      <c r="BQ58" s="211"/>
      <c r="BR58" s="211"/>
      <c r="BS58" s="211"/>
      <c r="BT58" s="211"/>
      <c r="BU58" s="211"/>
      <c r="BV58" s="134"/>
      <c r="BW58" s="211"/>
      <c r="BX58" s="211"/>
      <c r="BY58" s="134"/>
      <c r="BZ58" s="212"/>
      <c r="CA58" s="134"/>
      <c r="CB58" s="134"/>
      <c r="CC58" s="211"/>
      <c r="CD58" s="134"/>
      <c r="CE58" s="213"/>
      <c r="CF58" s="134"/>
      <c r="CG58" s="134"/>
      <c r="CH58" s="66"/>
      <c r="CI58" s="211"/>
    </row>
    <row r="59" spans="1:87">
      <c r="A59" s="64"/>
      <c r="B59" s="65"/>
      <c r="C59" s="69"/>
      <c r="D59" s="69"/>
      <c r="E59" s="66"/>
      <c r="O59" s="69"/>
      <c r="P59" s="70"/>
      <c r="Q59" s="70"/>
      <c r="R59" s="70"/>
      <c r="S59" s="70"/>
      <c r="AR59" s="69"/>
      <c r="BD59" s="71"/>
      <c r="BF59" s="71"/>
      <c r="BH59" s="71"/>
      <c r="BJ59" s="96"/>
      <c r="BK59" s="99"/>
      <c r="BL59" s="99"/>
      <c r="BM59" s="101"/>
      <c r="BN59" s="101"/>
      <c r="BO59" s="211"/>
      <c r="BP59" s="211"/>
      <c r="BQ59" s="211"/>
      <c r="BR59" s="211"/>
      <c r="BS59" s="211"/>
      <c r="BT59" s="211"/>
      <c r="BU59" s="211"/>
      <c r="BV59" s="134"/>
      <c r="BW59" s="211"/>
      <c r="BX59" s="211"/>
      <c r="BY59" s="134"/>
      <c r="BZ59" s="212"/>
      <c r="CA59" s="134"/>
      <c r="CB59" s="134"/>
      <c r="CC59" s="211"/>
      <c r="CD59" s="134"/>
      <c r="CE59" s="213"/>
      <c r="CF59" s="134"/>
      <c r="CG59" s="134"/>
      <c r="CH59" s="66"/>
      <c r="CI59" s="211"/>
    </row>
    <row r="60" spans="1:87">
      <c r="A60" s="64"/>
      <c r="B60" s="65"/>
      <c r="C60" s="69"/>
      <c r="D60" s="69"/>
      <c r="E60" s="66"/>
      <c r="O60" s="69"/>
      <c r="P60" s="70"/>
      <c r="Q60" s="70"/>
      <c r="R60" s="70"/>
      <c r="S60" s="70"/>
      <c r="AR60" s="69"/>
      <c r="BD60" s="71"/>
      <c r="BF60" s="71"/>
      <c r="BH60" s="71"/>
      <c r="BJ60" s="96"/>
      <c r="BK60" s="99"/>
      <c r="BL60" s="99"/>
      <c r="BM60" s="101"/>
      <c r="BN60" s="101"/>
      <c r="BO60" s="211"/>
      <c r="BP60" s="211"/>
      <c r="BQ60" s="211"/>
      <c r="BR60" s="211"/>
      <c r="BS60" s="211"/>
      <c r="BT60" s="211"/>
      <c r="BU60" s="211"/>
      <c r="BV60" s="134"/>
      <c r="BW60" s="211"/>
      <c r="BX60" s="211"/>
      <c r="BY60" s="134"/>
      <c r="BZ60" s="212"/>
      <c r="CA60" s="134"/>
      <c r="CB60" s="134"/>
      <c r="CC60" s="211"/>
      <c r="CD60" s="134"/>
      <c r="CE60" s="213"/>
      <c r="CF60" s="134"/>
      <c r="CG60" s="134"/>
      <c r="CH60" s="66"/>
      <c r="CI60" s="211"/>
    </row>
    <row r="61" spans="1:87">
      <c r="A61" s="64"/>
      <c r="B61" s="65"/>
      <c r="C61" s="69"/>
      <c r="D61" s="69"/>
      <c r="E61" s="66"/>
      <c r="O61" s="69"/>
      <c r="P61" s="70"/>
      <c r="Q61" s="70"/>
      <c r="R61" s="70"/>
      <c r="S61" s="70"/>
      <c r="AR61" s="69"/>
      <c r="BD61" s="71"/>
      <c r="BF61" s="71"/>
      <c r="BH61" s="71"/>
      <c r="BJ61" s="96"/>
      <c r="BK61" s="99"/>
      <c r="BL61" s="99"/>
      <c r="BM61" s="101"/>
      <c r="BN61" s="101"/>
      <c r="BO61" s="211"/>
      <c r="BP61" s="211"/>
      <c r="BQ61" s="211"/>
      <c r="BR61" s="211"/>
      <c r="BS61" s="211"/>
      <c r="BT61" s="211"/>
      <c r="BU61" s="211"/>
      <c r="BV61" s="134"/>
      <c r="BW61" s="211"/>
      <c r="BX61" s="211"/>
      <c r="BY61" s="134"/>
      <c r="BZ61" s="212"/>
      <c r="CA61" s="134"/>
      <c r="CB61" s="134"/>
      <c r="CC61" s="211"/>
      <c r="CD61" s="134"/>
      <c r="CE61" s="213"/>
      <c r="CF61" s="134"/>
      <c r="CG61" s="134"/>
      <c r="CH61" s="66"/>
      <c r="CI61" s="211"/>
    </row>
    <row r="62" spans="1:87">
      <c r="A62" s="64"/>
      <c r="B62" s="65"/>
      <c r="C62" s="69"/>
      <c r="D62" s="69"/>
      <c r="E62" s="66"/>
      <c r="O62" s="69"/>
      <c r="P62" s="70"/>
      <c r="Q62" s="70"/>
      <c r="R62" s="70"/>
      <c r="S62" s="70"/>
      <c r="AR62" s="69"/>
      <c r="BD62" s="71"/>
      <c r="BF62" s="71"/>
      <c r="BH62" s="71"/>
      <c r="BJ62" s="96"/>
      <c r="BK62" s="99"/>
      <c r="BL62" s="99"/>
      <c r="BM62" s="101"/>
      <c r="BN62" s="101"/>
      <c r="BO62" s="211"/>
      <c r="BP62" s="211"/>
      <c r="BQ62" s="211"/>
      <c r="BR62" s="211"/>
      <c r="BS62" s="211"/>
      <c r="BT62" s="211"/>
      <c r="BU62" s="211"/>
      <c r="BV62" s="134"/>
      <c r="BW62" s="211"/>
      <c r="BX62" s="211"/>
      <c r="BY62" s="134"/>
      <c r="BZ62" s="212"/>
      <c r="CA62" s="134"/>
      <c r="CB62" s="134"/>
      <c r="CC62" s="211"/>
      <c r="CD62" s="134"/>
      <c r="CE62" s="213"/>
      <c r="CF62" s="134"/>
      <c r="CG62" s="134"/>
      <c r="CH62" s="66"/>
      <c r="CI62" s="211"/>
    </row>
    <row r="63" spans="1:87">
      <c r="A63" s="64"/>
      <c r="B63" s="65"/>
      <c r="C63" s="69"/>
      <c r="D63" s="69"/>
      <c r="E63" s="66"/>
      <c r="O63" s="69"/>
      <c r="P63" s="70"/>
      <c r="Q63" s="70"/>
      <c r="R63" s="70"/>
      <c r="S63" s="70"/>
      <c r="AR63" s="69"/>
      <c r="BD63" s="71"/>
      <c r="BF63" s="71"/>
      <c r="BH63" s="71"/>
      <c r="BJ63" s="96"/>
      <c r="BK63" s="99"/>
      <c r="BL63" s="99"/>
      <c r="BM63" s="101"/>
      <c r="BN63" s="101"/>
      <c r="BO63" s="211"/>
      <c r="BP63" s="211"/>
      <c r="BQ63" s="211"/>
      <c r="BR63" s="211"/>
      <c r="BS63" s="211"/>
      <c r="BT63" s="211"/>
      <c r="BU63" s="211"/>
      <c r="BV63" s="134"/>
      <c r="BW63" s="211"/>
      <c r="BX63" s="211"/>
      <c r="BY63" s="134"/>
      <c r="BZ63" s="212"/>
      <c r="CA63" s="134"/>
      <c r="CB63" s="134"/>
      <c r="CC63" s="211"/>
      <c r="CD63" s="134"/>
      <c r="CE63" s="213"/>
      <c r="CF63" s="134"/>
      <c r="CG63" s="134"/>
      <c r="CH63" s="66"/>
      <c r="CI63" s="211"/>
    </row>
    <row r="64" spans="1:87">
      <c r="A64" s="64"/>
      <c r="B64" s="65"/>
      <c r="C64" s="69"/>
      <c r="D64" s="69"/>
      <c r="E64" s="66"/>
      <c r="O64" s="69"/>
      <c r="P64" s="70"/>
      <c r="Q64" s="70"/>
      <c r="R64" s="70"/>
      <c r="S64" s="70"/>
      <c r="AR64" s="69"/>
      <c r="BD64" s="71"/>
      <c r="BF64" s="71"/>
      <c r="BH64" s="71"/>
      <c r="BJ64" s="96"/>
      <c r="BK64" s="99"/>
      <c r="BL64" s="99"/>
      <c r="BM64" s="101"/>
      <c r="BN64" s="101"/>
      <c r="BO64" s="211"/>
      <c r="BP64" s="211"/>
      <c r="BQ64" s="211"/>
      <c r="BR64" s="211"/>
      <c r="BS64" s="211"/>
      <c r="BT64" s="211"/>
      <c r="BU64" s="211"/>
      <c r="BV64" s="134"/>
      <c r="BW64" s="211"/>
      <c r="BX64" s="211"/>
      <c r="BY64" s="134"/>
      <c r="BZ64" s="212"/>
      <c r="CA64" s="134"/>
      <c r="CB64" s="134"/>
      <c r="CC64" s="211"/>
      <c r="CD64" s="134"/>
      <c r="CE64" s="213"/>
      <c r="CF64" s="134"/>
      <c r="CG64" s="134"/>
      <c r="CH64" s="66"/>
      <c r="CI64" s="211"/>
    </row>
    <row r="65" spans="1:87">
      <c r="A65" s="64"/>
      <c r="B65" s="65"/>
      <c r="C65" s="69"/>
      <c r="D65" s="69"/>
      <c r="E65" s="66"/>
      <c r="O65" s="69"/>
      <c r="P65" s="70"/>
      <c r="Q65" s="70"/>
      <c r="R65" s="70"/>
      <c r="S65" s="70"/>
      <c r="AR65" s="69"/>
      <c r="BD65" s="71"/>
      <c r="BF65" s="71"/>
      <c r="BH65" s="71"/>
      <c r="BJ65" s="96"/>
      <c r="BK65" s="99"/>
      <c r="BL65" s="99"/>
      <c r="BM65" s="101"/>
      <c r="BN65" s="101"/>
      <c r="BO65" s="211"/>
      <c r="BP65" s="211"/>
      <c r="BQ65" s="211"/>
      <c r="BR65" s="211"/>
      <c r="BS65" s="211"/>
      <c r="BT65" s="211"/>
      <c r="BU65" s="211"/>
      <c r="BV65" s="134"/>
      <c r="BW65" s="211"/>
      <c r="BX65" s="211"/>
      <c r="BY65" s="134"/>
      <c r="BZ65" s="212"/>
      <c r="CA65" s="134"/>
      <c r="CB65" s="134"/>
      <c r="CC65" s="211"/>
      <c r="CD65" s="134"/>
      <c r="CE65" s="213"/>
      <c r="CF65" s="134"/>
      <c r="CG65" s="134"/>
      <c r="CH65" s="66"/>
      <c r="CI65" s="211"/>
    </row>
    <row r="66" spans="1:87">
      <c r="A66" s="64"/>
      <c r="B66" s="65"/>
      <c r="C66" s="69"/>
      <c r="D66" s="69"/>
      <c r="E66" s="66"/>
      <c r="O66" s="69"/>
      <c r="P66" s="70"/>
      <c r="Q66" s="70"/>
      <c r="R66" s="70"/>
      <c r="S66" s="70"/>
      <c r="AR66" s="69"/>
      <c r="BD66" s="71"/>
      <c r="BF66" s="71"/>
      <c r="BH66" s="71"/>
      <c r="BJ66" s="96"/>
      <c r="BK66" s="99"/>
      <c r="BL66" s="99"/>
      <c r="BM66" s="101"/>
      <c r="BN66" s="101"/>
      <c r="BO66" s="211"/>
      <c r="BP66" s="211"/>
      <c r="BQ66" s="211"/>
      <c r="BR66" s="211"/>
      <c r="BS66" s="211"/>
      <c r="BT66" s="211"/>
      <c r="BU66" s="211"/>
      <c r="BV66" s="134"/>
      <c r="BW66" s="211"/>
      <c r="BX66" s="211"/>
      <c r="BY66" s="134"/>
      <c r="BZ66" s="212"/>
      <c r="CA66" s="134"/>
      <c r="CB66" s="134"/>
      <c r="CC66" s="211"/>
      <c r="CD66" s="134"/>
      <c r="CE66" s="213"/>
      <c r="CF66" s="134"/>
      <c r="CG66" s="134"/>
      <c r="CH66" s="66"/>
      <c r="CI66" s="211"/>
    </row>
    <row r="67" spans="1:87">
      <c r="A67" s="64"/>
      <c r="B67" s="65"/>
      <c r="C67" s="69"/>
      <c r="D67" s="69"/>
      <c r="E67" s="66"/>
      <c r="O67" s="69"/>
      <c r="P67" s="70"/>
      <c r="Q67" s="70"/>
      <c r="R67" s="70"/>
      <c r="S67" s="70"/>
      <c r="AR67" s="69"/>
      <c r="BD67" s="71"/>
      <c r="BF67" s="71"/>
      <c r="BH67" s="71"/>
      <c r="BJ67" s="96"/>
      <c r="BK67" s="99"/>
      <c r="BL67" s="99"/>
      <c r="BM67" s="101"/>
      <c r="BN67" s="101"/>
      <c r="BO67" s="211"/>
      <c r="BP67" s="211"/>
      <c r="BQ67" s="211"/>
      <c r="BR67" s="211"/>
      <c r="BS67" s="211"/>
      <c r="BT67" s="211"/>
      <c r="BU67" s="211"/>
      <c r="BV67" s="134"/>
      <c r="BW67" s="211"/>
      <c r="BX67" s="211"/>
      <c r="BY67" s="134"/>
      <c r="BZ67" s="212"/>
      <c r="CA67" s="134"/>
      <c r="CB67" s="134"/>
      <c r="CC67" s="211"/>
      <c r="CD67" s="134"/>
      <c r="CE67" s="213"/>
      <c r="CF67" s="134"/>
      <c r="CG67" s="134"/>
      <c r="CH67" s="66"/>
      <c r="CI67" s="211"/>
    </row>
    <row r="68" spans="1:87">
      <c r="A68" s="64"/>
      <c r="B68" s="65"/>
      <c r="C68" s="69"/>
      <c r="D68" s="69"/>
      <c r="E68" s="66"/>
      <c r="O68" s="69"/>
      <c r="P68" s="70"/>
      <c r="Q68" s="70"/>
      <c r="R68" s="70"/>
      <c r="S68" s="70"/>
      <c r="AR68" s="69"/>
      <c r="BD68" s="71"/>
      <c r="BF68" s="71"/>
      <c r="BH68" s="71"/>
      <c r="BJ68" s="96"/>
      <c r="BK68" s="99"/>
      <c r="BL68" s="99"/>
      <c r="BM68" s="101"/>
      <c r="BN68" s="101"/>
      <c r="BO68" s="211"/>
      <c r="BP68" s="211"/>
      <c r="BQ68" s="211"/>
      <c r="BR68" s="211"/>
      <c r="BS68" s="211"/>
      <c r="BT68" s="211"/>
      <c r="BU68" s="211"/>
      <c r="BV68" s="134"/>
      <c r="BW68" s="211"/>
      <c r="BX68" s="211"/>
      <c r="BY68" s="134"/>
      <c r="BZ68" s="212"/>
      <c r="CA68" s="134"/>
      <c r="CB68" s="134"/>
      <c r="CC68" s="211"/>
      <c r="CD68" s="134"/>
      <c r="CE68" s="213"/>
      <c r="CF68" s="134"/>
      <c r="CG68" s="134"/>
      <c r="CH68" s="66"/>
      <c r="CI68" s="211"/>
    </row>
    <row r="69" spans="1:87">
      <c r="A69" s="64"/>
      <c r="B69" s="65"/>
      <c r="C69" s="69"/>
      <c r="D69" s="69"/>
      <c r="E69" s="66"/>
      <c r="O69" s="69"/>
      <c r="P69" s="70"/>
      <c r="Q69" s="70"/>
      <c r="R69" s="70"/>
      <c r="S69" s="70"/>
      <c r="AR69" s="69"/>
      <c r="BD69" s="71"/>
      <c r="BF69" s="71"/>
      <c r="BH69" s="71"/>
      <c r="BJ69" s="96"/>
      <c r="BK69" s="99"/>
      <c r="BL69" s="99"/>
      <c r="BM69" s="101"/>
      <c r="BN69" s="101"/>
      <c r="BO69" s="211"/>
      <c r="BP69" s="211"/>
      <c r="BQ69" s="211"/>
      <c r="BR69" s="211"/>
      <c r="BS69" s="211"/>
      <c r="BT69" s="211"/>
      <c r="BU69" s="211"/>
      <c r="BV69" s="134"/>
      <c r="BW69" s="211"/>
      <c r="BX69" s="211"/>
      <c r="BY69" s="134"/>
      <c r="BZ69" s="212"/>
      <c r="CA69" s="134"/>
      <c r="CB69" s="134"/>
      <c r="CC69" s="211"/>
      <c r="CD69" s="134"/>
      <c r="CE69" s="213"/>
      <c r="CF69" s="134"/>
      <c r="CG69" s="134"/>
      <c r="CH69" s="66"/>
      <c r="CI69" s="211"/>
    </row>
    <row r="70" spans="1:87">
      <c r="A70" s="64"/>
      <c r="B70" s="65"/>
      <c r="C70" s="69"/>
      <c r="D70" s="69"/>
      <c r="E70" s="66"/>
      <c r="O70" s="69"/>
      <c r="P70" s="70"/>
      <c r="Q70" s="70"/>
      <c r="R70" s="70"/>
      <c r="S70" s="70"/>
      <c r="AR70" s="69"/>
      <c r="BD70" s="71"/>
      <c r="BF70" s="71"/>
      <c r="BH70" s="71"/>
      <c r="BJ70" s="96"/>
      <c r="BK70" s="99"/>
      <c r="BL70" s="99"/>
      <c r="BM70" s="101"/>
      <c r="BN70" s="101"/>
      <c r="BO70" s="211"/>
      <c r="BP70" s="211"/>
      <c r="BQ70" s="211"/>
      <c r="BR70" s="211"/>
      <c r="BS70" s="211"/>
      <c r="BT70" s="211"/>
      <c r="BU70" s="211"/>
      <c r="BV70" s="134"/>
      <c r="BW70" s="211"/>
      <c r="BX70" s="211"/>
      <c r="BY70" s="134"/>
      <c r="BZ70" s="212"/>
      <c r="CA70" s="134"/>
      <c r="CB70" s="134"/>
      <c r="CC70" s="211"/>
      <c r="CD70" s="134"/>
      <c r="CE70" s="213"/>
      <c r="CF70" s="134"/>
      <c r="CG70" s="134"/>
      <c r="CH70" s="66"/>
      <c r="CI70" s="211"/>
    </row>
    <row r="71" spans="1:87">
      <c r="A71" s="64"/>
      <c r="B71" s="65"/>
      <c r="C71" s="69"/>
      <c r="D71" s="69"/>
      <c r="E71" s="66"/>
      <c r="O71" s="69"/>
      <c r="P71" s="70"/>
      <c r="Q71" s="70"/>
      <c r="R71" s="70"/>
      <c r="S71" s="70"/>
      <c r="AR71" s="69"/>
      <c r="BD71" s="71"/>
      <c r="BF71" s="71"/>
      <c r="BH71" s="71"/>
      <c r="BJ71" s="96"/>
      <c r="BK71" s="99"/>
      <c r="BL71" s="99"/>
      <c r="BM71" s="101"/>
      <c r="BN71" s="101"/>
      <c r="BO71" s="211"/>
      <c r="BP71" s="211"/>
      <c r="BQ71" s="211"/>
      <c r="BR71" s="211"/>
      <c r="BS71" s="211"/>
      <c r="BT71" s="211"/>
      <c r="BU71" s="211"/>
      <c r="BV71" s="134"/>
      <c r="BW71" s="211"/>
      <c r="BX71" s="211"/>
      <c r="BY71" s="134"/>
      <c r="BZ71" s="212"/>
      <c r="CA71" s="134"/>
      <c r="CB71" s="134"/>
      <c r="CC71" s="211"/>
      <c r="CD71" s="134"/>
      <c r="CE71" s="213"/>
      <c r="CF71" s="134"/>
      <c r="CG71" s="134"/>
      <c r="CH71" s="66"/>
      <c r="CI71" s="211"/>
    </row>
    <row r="72" spans="1:87">
      <c r="A72" s="64"/>
      <c r="B72" s="65"/>
      <c r="C72" s="69"/>
      <c r="D72" s="69"/>
      <c r="E72" s="66"/>
      <c r="O72" s="69"/>
      <c r="P72" s="70"/>
      <c r="Q72" s="70"/>
      <c r="R72" s="70"/>
      <c r="S72" s="70"/>
      <c r="AR72" s="69"/>
      <c r="BD72" s="71"/>
      <c r="BF72" s="71"/>
      <c r="BH72" s="71"/>
      <c r="BJ72" s="96"/>
      <c r="BK72" s="99"/>
      <c r="BL72" s="99"/>
      <c r="BM72" s="101"/>
      <c r="BN72" s="101"/>
      <c r="BO72" s="211"/>
      <c r="BP72" s="211"/>
      <c r="BQ72" s="211"/>
      <c r="BR72" s="211"/>
      <c r="BS72" s="211"/>
      <c r="BT72" s="211"/>
      <c r="BU72" s="211"/>
      <c r="BV72" s="134"/>
      <c r="BW72" s="211"/>
      <c r="BX72" s="211"/>
      <c r="BY72" s="134"/>
      <c r="BZ72" s="212"/>
      <c r="CA72" s="134"/>
      <c r="CB72" s="134"/>
      <c r="CC72" s="211"/>
      <c r="CD72" s="134"/>
      <c r="CE72" s="213"/>
      <c r="CF72" s="134"/>
      <c r="CG72" s="134"/>
      <c r="CH72" s="66"/>
      <c r="CI72" s="211"/>
    </row>
    <row r="73" spans="1:87">
      <c r="A73" s="64"/>
      <c r="B73" s="65"/>
      <c r="C73" s="69"/>
      <c r="D73" s="69"/>
      <c r="E73" s="66"/>
      <c r="O73" s="69"/>
      <c r="P73" s="70"/>
      <c r="Q73" s="70"/>
      <c r="R73" s="70"/>
      <c r="S73" s="70"/>
      <c r="AR73" s="69"/>
      <c r="BD73" s="71"/>
      <c r="BF73" s="71"/>
      <c r="BH73" s="71"/>
      <c r="BJ73" s="96"/>
      <c r="BK73" s="99"/>
      <c r="BL73" s="99"/>
      <c r="BM73" s="101"/>
      <c r="BN73" s="101"/>
      <c r="BO73" s="211"/>
      <c r="BP73" s="211"/>
      <c r="BQ73" s="211"/>
      <c r="BR73" s="211"/>
      <c r="BS73" s="211"/>
      <c r="BT73" s="211"/>
      <c r="BU73" s="211"/>
      <c r="BV73" s="134"/>
      <c r="BW73" s="211"/>
      <c r="BX73" s="211"/>
      <c r="BY73" s="134"/>
      <c r="BZ73" s="212"/>
      <c r="CA73" s="134"/>
      <c r="CB73" s="134"/>
      <c r="CC73" s="211"/>
      <c r="CD73" s="134"/>
      <c r="CE73" s="213"/>
      <c r="CF73" s="134"/>
      <c r="CG73" s="134"/>
      <c r="CH73" s="66"/>
      <c r="CI73" s="211"/>
    </row>
    <row r="74" spans="1:87">
      <c r="A74" s="64"/>
      <c r="B74" s="65"/>
      <c r="C74" s="69"/>
      <c r="D74" s="69"/>
      <c r="E74" s="66"/>
      <c r="O74" s="69"/>
      <c r="P74" s="70"/>
      <c r="Q74" s="70"/>
      <c r="R74" s="70"/>
      <c r="S74" s="70"/>
      <c r="AR74" s="69"/>
      <c r="BD74" s="71"/>
      <c r="BF74" s="71"/>
      <c r="BH74" s="71"/>
      <c r="BJ74" s="96"/>
      <c r="BK74" s="99"/>
      <c r="BL74" s="99"/>
      <c r="BM74" s="101"/>
      <c r="BN74" s="101"/>
      <c r="BO74" s="211"/>
      <c r="BP74" s="211"/>
      <c r="BQ74" s="211"/>
      <c r="BR74" s="211"/>
      <c r="BS74" s="211"/>
      <c r="BT74" s="211"/>
      <c r="BU74" s="211"/>
      <c r="BV74" s="134"/>
      <c r="BW74" s="211"/>
      <c r="BX74" s="211"/>
      <c r="BY74" s="134"/>
      <c r="BZ74" s="212"/>
      <c r="CA74" s="134"/>
      <c r="CB74" s="134"/>
      <c r="CC74" s="211"/>
      <c r="CD74" s="134"/>
      <c r="CE74" s="213"/>
      <c r="CF74" s="134"/>
      <c r="CG74" s="134"/>
      <c r="CH74" s="66"/>
      <c r="CI74" s="211"/>
    </row>
    <row r="75" spans="1:87">
      <c r="A75" s="64"/>
      <c r="B75" s="65"/>
      <c r="C75" s="69"/>
      <c r="D75" s="69"/>
      <c r="E75" s="66"/>
      <c r="O75" s="69"/>
      <c r="P75" s="70"/>
      <c r="Q75" s="70"/>
      <c r="R75" s="70"/>
      <c r="S75" s="70"/>
      <c r="AR75" s="69"/>
      <c r="BD75" s="71"/>
      <c r="BF75" s="71"/>
      <c r="BH75" s="71"/>
      <c r="BJ75" s="96"/>
      <c r="BK75" s="99"/>
      <c r="BL75" s="99"/>
      <c r="BM75" s="101"/>
      <c r="BN75" s="101"/>
      <c r="BO75" s="211"/>
      <c r="BP75" s="211"/>
      <c r="BQ75" s="211"/>
      <c r="BR75" s="211"/>
      <c r="BS75" s="211"/>
      <c r="BT75" s="211"/>
      <c r="BU75" s="211"/>
      <c r="BV75" s="134"/>
      <c r="BW75" s="211"/>
      <c r="BX75" s="211"/>
      <c r="BY75" s="134"/>
      <c r="BZ75" s="212"/>
      <c r="CA75" s="134"/>
      <c r="CB75" s="134"/>
      <c r="CC75" s="211"/>
      <c r="CD75" s="134"/>
      <c r="CE75" s="213"/>
      <c r="CF75" s="134"/>
      <c r="CG75" s="134"/>
      <c r="CH75" s="66"/>
      <c r="CI75" s="211"/>
    </row>
    <row r="76" spans="1:87">
      <c r="A76" s="64"/>
      <c r="B76" s="65"/>
      <c r="C76" s="69"/>
      <c r="D76" s="69"/>
      <c r="E76" s="66"/>
      <c r="O76" s="69"/>
      <c r="P76" s="70"/>
      <c r="Q76" s="70"/>
      <c r="R76" s="70"/>
      <c r="S76" s="70"/>
      <c r="AR76" s="69"/>
      <c r="BD76" s="71"/>
      <c r="BF76" s="71"/>
      <c r="BH76" s="71"/>
      <c r="BJ76" s="96"/>
      <c r="BK76" s="99"/>
      <c r="BL76" s="99"/>
      <c r="BM76" s="101"/>
      <c r="BN76" s="101"/>
      <c r="BO76" s="211"/>
      <c r="BP76" s="211"/>
      <c r="BQ76" s="211"/>
      <c r="BR76" s="211"/>
      <c r="BS76" s="211"/>
      <c r="BT76" s="211"/>
      <c r="BU76" s="211"/>
      <c r="BV76" s="134"/>
      <c r="BW76" s="211"/>
      <c r="BX76" s="211"/>
      <c r="BY76" s="134"/>
      <c r="BZ76" s="212"/>
      <c r="CA76" s="134"/>
      <c r="CB76" s="134"/>
      <c r="CC76" s="211"/>
      <c r="CD76" s="134"/>
      <c r="CE76" s="213"/>
      <c r="CF76" s="134"/>
      <c r="CG76" s="134"/>
      <c r="CH76" s="66"/>
      <c r="CI76" s="211"/>
    </row>
    <row r="77" spans="1:87">
      <c r="A77" s="64"/>
      <c r="B77" s="65"/>
      <c r="C77" s="69"/>
      <c r="D77" s="69"/>
      <c r="E77" s="66"/>
      <c r="O77" s="69"/>
      <c r="P77" s="70"/>
      <c r="Q77" s="70"/>
      <c r="R77" s="70"/>
      <c r="S77" s="70"/>
      <c r="AR77" s="69"/>
      <c r="BD77" s="71"/>
      <c r="BF77" s="71"/>
      <c r="BH77" s="71"/>
      <c r="BJ77" s="96"/>
      <c r="BK77" s="99"/>
      <c r="BL77" s="99"/>
      <c r="BM77" s="101"/>
      <c r="BN77" s="101"/>
      <c r="BO77" s="211"/>
      <c r="BP77" s="211"/>
      <c r="BQ77" s="211"/>
      <c r="BR77" s="211"/>
      <c r="BS77" s="211"/>
      <c r="BT77" s="211"/>
      <c r="BU77" s="211"/>
      <c r="BV77" s="134"/>
      <c r="BW77" s="211"/>
      <c r="BX77" s="211"/>
      <c r="BY77" s="134"/>
      <c r="BZ77" s="212"/>
      <c r="CA77" s="134"/>
      <c r="CB77" s="134"/>
      <c r="CC77" s="211"/>
      <c r="CD77" s="134"/>
      <c r="CE77" s="213"/>
      <c r="CF77" s="134"/>
      <c r="CG77" s="134"/>
      <c r="CH77" s="66"/>
      <c r="CI77" s="211"/>
    </row>
    <row r="78" spans="1:87">
      <c r="A78" s="64"/>
      <c r="B78" s="65"/>
      <c r="C78" s="69"/>
      <c r="D78" s="69"/>
      <c r="E78" s="66"/>
      <c r="O78" s="69"/>
      <c r="P78" s="70"/>
      <c r="Q78" s="70"/>
      <c r="R78" s="70"/>
      <c r="S78" s="70"/>
      <c r="AR78" s="69"/>
      <c r="BD78" s="71"/>
      <c r="BF78" s="71"/>
      <c r="BH78" s="71"/>
      <c r="BJ78" s="96"/>
      <c r="BK78" s="99"/>
      <c r="BL78" s="99"/>
      <c r="BM78" s="101"/>
      <c r="BN78" s="101"/>
      <c r="BO78" s="211"/>
      <c r="BP78" s="211"/>
      <c r="BQ78" s="211"/>
      <c r="BR78" s="211"/>
      <c r="BS78" s="211"/>
      <c r="BT78" s="211"/>
      <c r="BU78" s="211"/>
      <c r="BV78" s="134"/>
      <c r="BW78" s="211"/>
      <c r="BX78" s="211"/>
      <c r="BY78" s="134"/>
      <c r="BZ78" s="212"/>
      <c r="CA78" s="134"/>
      <c r="CB78" s="134"/>
      <c r="CC78" s="211"/>
      <c r="CD78" s="134"/>
      <c r="CE78" s="213"/>
      <c r="CF78" s="134"/>
      <c r="CG78" s="134"/>
      <c r="CH78" s="66"/>
      <c r="CI78" s="211"/>
    </row>
    <row r="79" spans="1:87">
      <c r="A79" s="64"/>
      <c r="B79" s="65"/>
      <c r="C79" s="69"/>
      <c r="D79" s="69"/>
      <c r="E79" s="66"/>
      <c r="O79" s="69"/>
      <c r="P79" s="70"/>
      <c r="Q79" s="70"/>
      <c r="R79" s="70"/>
      <c r="S79" s="70"/>
      <c r="AR79" s="69"/>
      <c r="BD79" s="71"/>
      <c r="BF79" s="71"/>
      <c r="BH79" s="71"/>
      <c r="BJ79" s="96"/>
      <c r="BK79" s="99"/>
      <c r="BL79" s="99"/>
      <c r="BM79" s="101"/>
      <c r="BN79" s="101"/>
      <c r="BO79" s="211"/>
      <c r="BP79" s="211"/>
      <c r="BQ79" s="211"/>
      <c r="BR79" s="211"/>
      <c r="BS79" s="211"/>
      <c r="BT79" s="211"/>
      <c r="BU79" s="211"/>
      <c r="BV79" s="134"/>
      <c r="BW79" s="211"/>
      <c r="BX79" s="211"/>
      <c r="BY79" s="134"/>
      <c r="BZ79" s="212"/>
      <c r="CA79" s="134"/>
      <c r="CB79" s="134"/>
      <c r="CC79" s="211"/>
      <c r="CD79" s="134"/>
      <c r="CE79" s="213"/>
      <c r="CF79" s="134"/>
      <c r="CG79" s="134"/>
      <c r="CH79" s="66"/>
      <c r="CI79" s="211"/>
    </row>
    <row r="80" spans="1:87">
      <c r="A80" s="64"/>
      <c r="B80" s="65"/>
      <c r="C80" s="69"/>
      <c r="D80" s="69"/>
      <c r="E80" s="66"/>
      <c r="O80" s="69"/>
      <c r="P80" s="70"/>
      <c r="Q80" s="70"/>
      <c r="R80" s="70"/>
      <c r="S80" s="70"/>
      <c r="AR80" s="69"/>
      <c r="BD80" s="71"/>
      <c r="BF80" s="71"/>
      <c r="BH80" s="71"/>
      <c r="BJ80" s="96"/>
      <c r="BK80" s="99"/>
      <c r="BL80" s="99"/>
      <c r="BM80" s="101"/>
      <c r="BN80" s="101"/>
      <c r="BO80" s="211"/>
      <c r="BP80" s="211"/>
      <c r="BQ80" s="211"/>
      <c r="BR80" s="211"/>
      <c r="BS80" s="211"/>
      <c r="BT80" s="211"/>
      <c r="BU80" s="211"/>
      <c r="BV80" s="134"/>
      <c r="BW80" s="211"/>
      <c r="BX80" s="211"/>
      <c r="BY80" s="134"/>
      <c r="BZ80" s="212"/>
      <c r="CA80" s="134"/>
      <c r="CB80" s="134"/>
      <c r="CC80" s="211"/>
      <c r="CD80" s="134"/>
      <c r="CE80" s="213"/>
      <c r="CF80" s="134"/>
      <c r="CG80" s="134"/>
      <c r="CH80" s="66"/>
      <c r="CI80" s="211"/>
    </row>
    <row r="81" spans="1:87">
      <c r="A81" s="64"/>
      <c r="B81" s="65"/>
      <c r="C81" s="69"/>
      <c r="D81" s="69"/>
      <c r="E81" s="66"/>
      <c r="O81" s="69"/>
      <c r="P81" s="70"/>
      <c r="Q81" s="70"/>
      <c r="R81" s="70"/>
      <c r="S81" s="70"/>
      <c r="AR81" s="69"/>
      <c r="BD81" s="71"/>
      <c r="BF81" s="71"/>
      <c r="BH81" s="71"/>
      <c r="BJ81" s="96"/>
      <c r="BK81" s="99"/>
      <c r="BL81" s="99"/>
      <c r="BM81" s="101"/>
      <c r="BN81" s="101"/>
      <c r="BO81" s="211"/>
      <c r="BP81" s="211"/>
      <c r="BQ81" s="211"/>
      <c r="BR81" s="211"/>
      <c r="BS81" s="211"/>
      <c r="BT81" s="211"/>
      <c r="BU81" s="211"/>
      <c r="BV81" s="134"/>
      <c r="BW81" s="211"/>
      <c r="BX81" s="211"/>
      <c r="BY81" s="134"/>
      <c r="BZ81" s="212"/>
      <c r="CA81" s="134"/>
      <c r="CB81" s="134"/>
      <c r="CC81" s="211"/>
      <c r="CD81" s="134"/>
      <c r="CE81" s="213"/>
      <c r="CF81" s="134"/>
      <c r="CG81" s="134"/>
      <c r="CH81" s="66"/>
      <c r="CI81" s="211"/>
    </row>
    <row r="82" spans="1:87">
      <c r="A82" s="64"/>
      <c r="B82" s="65"/>
      <c r="C82" s="69"/>
      <c r="D82" s="69"/>
      <c r="E82" s="66"/>
      <c r="O82" s="69"/>
      <c r="P82" s="70"/>
      <c r="Q82" s="70"/>
      <c r="R82" s="70"/>
      <c r="S82" s="70"/>
      <c r="AR82" s="69"/>
      <c r="BD82" s="71"/>
      <c r="BF82" s="71"/>
      <c r="BH82" s="71"/>
      <c r="BJ82" s="96"/>
      <c r="BK82" s="99"/>
      <c r="BL82" s="99"/>
      <c r="BM82" s="101"/>
      <c r="BN82" s="101"/>
      <c r="BO82" s="211"/>
      <c r="BP82" s="211"/>
      <c r="BQ82" s="211"/>
      <c r="BR82" s="211"/>
      <c r="BS82" s="211"/>
      <c r="BT82" s="211"/>
      <c r="BU82" s="211"/>
      <c r="BV82" s="134"/>
      <c r="BW82" s="211"/>
      <c r="BX82" s="211"/>
      <c r="BY82" s="134"/>
      <c r="BZ82" s="212"/>
      <c r="CA82" s="134"/>
      <c r="CB82" s="134"/>
      <c r="CC82" s="211"/>
      <c r="CD82" s="134"/>
      <c r="CE82" s="213"/>
      <c r="CF82" s="134"/>
      <c r="CG82" s="134"/>
      <c r="CH82" s="66"/>
      <c r="CI82" s="211"/>
    </row>
    <row r="83" spans="1:87">
      <c r="A83" s="64"/>
      <c r="B83" s="65"/>
      <c r="C83" s="69"/>
      <c r="D83" s="69"/>
      <c r="E83" s="66"/>
      <c r="O83" s="69"/>
      <c r="P83" s="70"/>
      <c r="Q83" s="70"/>
      <c r="R83" s="70"/>
      <c r="S83" s="70"/>
      <c r="AR83" s="69"/>
      <c r="BD83" s="71"/>
      <c r="BF83" s="71"/>
      <c r="BH83" s="71"/>
      <c r="BJ83" s="96"/>
      <c r="BK83" s="99"/>
      <c r="BL83" s="99"/>
      <c r="BM83" s="101"/>
      <c r="BN83" s="101"/>
      <c r="BO83" s="211"/>
      <c r="BP83" s="211"/>
      <c r="BQ83" s="211"/>
      <c r="BR83" s="211"/>
      <c r="BS83" s="211"/>
      <c r="BT83" s="211"/>
      <c r="BU83" s="211"/>
      <c r="BV83" s="134"/>
      <c r="BW83" s="211"/>
      <c r="BX83" s="211"/>
      <c r="BY83" s="134"/>
      <c r="BZ83" s="212"/>
      <c r="CA83" s="134"/>
      <c r="CB83" s="134"/>
      <c r="CC83" s="211"/>
      <c r="CD83" s="134"/>
      <c r="CE83" s="213"/>
      <c r="CF83" s="134"/>
      <c r="CG83" s="134"/>
      <c r="CH83" s="66"/>
      <c r="CI83" s="211"/>
    </row>
    <row r="84" spans="1:87">
      <c r="A84" s="64"/>
      <c r="B84" s="65"/>
      <c r="C84" s="69"/>
      <c r="D84" s="69"/>
      <c r="E84" s="66"/>
      <c r="O84" s="69"/>
      <c r="P84" s="70"/>
      <c r="Q84" s="70"/>
      <c r="R84" s="70"/>
      <c r="S84" s="70"/>
      <c r="AR84" s="69"/>
      <c r="BD84" s="71"/>
      <c r="BF84" s="71"/>
      <c r="BH84" s="71"/>
      <c r="BJ84" s="96"/>
      <c r="BK84" s="99"/>
      <c r="BL84" s="99"/>
      <c r="BM84" s="101"/>
      <c r="BN84" s="101"/>
      <c r="BO84" s="211"/>
      <c r="BP84" s="211"/>
      <c r="BQ84" s="211"/>
      <c r="BR84" s="211"/>
      <c r="BS84" s="211"/>
      <c r="BT84" s="211"/>
      <c r="BU84" s="211"/>
      <c r="BV84" s="134"/>
      <c r="BW84" s="211"/>
      <c r="BX84" s="211"/>
      <c r="BY84" s="134"/>
      <c r="BZ84" s="212"/>
      <c r="CA84" s="134"/>
      <c r="CB84" s="134"/>
      <c r="CC84" s="211"/>
      <c r="CD84" s="134"/>
      <c r="CE84" s="213"/>
      <c r="CF84" s="134"/>
      <c r="CG84" s="134"/>
      <c r="CH84" s="66"/>
      <c r="CI84" s="211"/>
    </row>
    <row r="85" spans="1:87">
      <c r="A85" s="64"/>
      <c r="B85" s="65"/>
      <c r="C85" s="69"/>
      <c r="D85" s="69"/>
      <c r="E85" s="66"/>
      <c r="O85" s="69"/>
      <c r="P85" s="70"/>
      <c r="Q85" s="70"/>
      <c r="R85" s="70"/>
      <c r="S85" s="70"/>
      <c r="AR85" s="69"/>
      <c r="BD85" s="71"/>
      <c r="BF85" s="71"/>
      <c r="BH85" s="71"/>
      <c r="BJ85" s="96"/>
      <c r="BK85" s="99"/>
      <c r="BL85" s="99"/>
      <c r="BM85" s="101"/>
      <c r="BN85" s="101"/>
      <c r="BO85" s="211"/>
      <c r="BP85" s="211"/>
      <c r="BQ85" s="211"/>
      <c r="BR85" s="211"/>
      <c r="BS85" s="211"/>
      <c r="BT85" s="211"/>
      <c r="BU85" s="211"/>
      <c r="BV85" s="134"/>
      <c r="BW85" s="211"/>
      <c r="BX85" s="211"/>
      <c r="BY85" s="134"/>
      <c r="BZ85" s="212"/>
      <c r="CA85" s="134"/>
      <c r="CB85" s="134"/>
      <c r="CC85" s="211"/>
      <c r="CD85" s="134"/>
      <c r="CE85" s="213"/>
      <c r="CF85" s="134"/>
      <c r="CG85" s="134"/>
      <c r="CH85" s="66"/>
      <c r="CI85" s="211"/>
    </row>
    <row r="86" spans="1:87">
      <c r="A86" s="64"/>
      <c r="B86" s="65"/>
      <c r="C86" s="69"/>
      <c r="D86" s="69"/>
      <c r="E86" s="66"/>
      <c r="O86" s="69"/>
      <c r="P86" s="70"/>
      <c r="Q86" s="70"/>
      <c r="R86" s="70"/>
      <c r="S86" s="70"/>
      <c r="AR86" s="69"/>
      <c r="BD86" s="71"/>
      <c r="BF86" s="71"/>
      <c r="BH86" s="71"/>
      <c r="BJ86" s="96"/>
      <c r="BK86" s="99"/>
      <c r="BL86" s="99"/>
      <c r="BM86" s="101"/>
      <c r="BN86" s="101"/>
      <c r="BO86" s="211"/>
      <c r="BP86" s="211"/>
      <c r="BQ86" s="211"/>
      <c r="BR86" s="211"/>
      <c r="BS86" s="211"/>
      <c r="BT86" s="211"/>
      <c r="BU86" s="211"/>
      <c r="BV86" s="134"/>
      <c r="BW86" s="211"/>
      <c r="BX86" s="211"/>
      <c r="BY86" s="134"/>
      <c r="BZ86" s="212"/>
      <c r="CA86" s="134"/>
      <c r="CB86" s="134"/>
      <c r="CC86" s="211"/>
      <c r="CD86" s="134"/>
      <c r="CE86" s="213"/>
      <c r="CF86" s="134"/>
      <c r="CG86" s="134"/>
      <c r="CH86" s="66"/>
      <c r="CI86" s="211"/>
    </row>
    <row r="87" spans="1:87">
      <c r="A87" s="64"/>
      <c r="B87" s="65"/>
      <c r="C87" s="69"/>
      <c r="D87" s="69"/>
      <c r="E87" s="66"/>
      <c r="O87" s="69"/>
      <c r="P87" s="70"/>
      <c r="Q87" s="70"/>
      <c r="R87" s="70"/>
      <c r="S87" s="70"/>
      <c r="AR87" s="69"/>
      <c r="BD87" s="71"/>
      <c r="BF87" s="71"/>
      <c r="BH87" s="71"/>
      <c r="BJ87" s="96"/>
      <c r="BK87" s="99"/>
      <c r="BL87" s="99"/>
      <c r="BM87" s="101"/>
      <c r="BN87" s="101"/>
      <c r="BO87" s="211"/>
      <c r="BP87" s="211"/>
      <c r="BQ87" s="211"/>
      <c r="BR87" s="211"/>
      <c r="BS87" s="211"/>
      <c r="BT87" s="211"/>
      <c r="BU87" s="211"/>
      <c r="BV87" s="134"/>
      <c r="BW87" s="211"/>
      <c r="BX87" s="211"/>
      <c r="BY87" s="134"/>
      <c r="BZ87" s="212"/>
      <c r="CA87" s="134"/>
      <c r="CB87" s="134"/>
      <c r="CC87" s="211"/>
      <c r="CD87" s="134"/>
      <c r="CE87" s="213"/>
      <c r="CF87" s="134"/>
      <c r="CG87" s="134"/>
      <c r="CH87" s="66"/>
      <c r="CI87" s="211"/>
    </row>
    <row r="88" spans="1:87">
      <c r="A88" s="64"/>
      <c r="B88" s="65"/>
      <c r="C88" s="69"/>
      <c r="D88" s="69"/>
      <c r="E88" s="66"/>
      <c r="O88" s="69"/>
      <c r="P88" s="70"/>
      <c r="Q88" s="70"/>
      <c r="R88" s="70"/>
      <c r="S88" s="70"/>
      <c r="AR88" s="69"/>
      <c r="BD88" s="71"/>
      <c r="BF88" s="71"/>
      <c r="BH88" s="71"/>
      <c r="BJ88" s="96"/>
      <c r="BK88" s="99"/>
      <c r="BL88" s="99"/>
      <c r="BM88" s="101"/>
      <c r="BN88" s="101"/>
      <c r="BO88" s="211"/>
      <c r="BP88" s="211"/>
      <c r="BQ88" s="211"/>
      <c r="BR88" s="211"/>
      <c r="BS88" s="211"/>
      <c r="BT88" s="211"/>
      <c r="BU88" s="211"/>
      <c r="BV88" s="134"/>
      <c r="BW88" s="211"/>
      <c r="BX88" s="211"/>
      <c r="BY88" s="134"/>
      <c r="BZ88" s="212"/>
      <c r="CA88" s="134"/>
      <c r="CB88" s="134"/>
      <c r="CC88" s="211"/>
      <c r="CD88" s="134"/>
      <c r="CE88" s="213"/>
      <c r="CF88" s="134"/>
      <c r="CG88" s="134"/>
      <c r="CH88" s="66"/>
      <c r="CI88" s="211"/>
    </row>
    <row r="89" spans="1:87">
      <c r="A89" s="64"/>
      <c r="B89" s="65"/>
      <c r="C89" s="69"/>
      <c r="D89" s="69"/>
      <c r="E89" s="66"/>
      <c r="O89" s="69"/>
      <c r="P89" s="70"/>
      <c r="Q89" s="70"/>
      <c r="R89" s="70"/>
      <c r="S89" s="70"/>
      <c r="AR89" s="69"/>
      <c r="BD89" s="71"/>
      <c r="BF89" s="71"/>
      <c r="BH89" s="71"/>
      <c r="BJ89" s="96"/>
      <c r="BK89" s="99"/>
      <c r="BL89" s="99"/>
      <c r="BM89" s="101"/>
      <c r="BN89" s="101"/>
      <c r="BO89" s="211"/>
      <c r="BP89" s="211"/>
      <c r="BQ89" s="211"/>
      <c r="BR89" s="211"/>
      <c r="BS89" s="211"/>
      <c r="BT89" s="211"/>
      <c r="BU89" s="211"/>
      <c r="BV89" s="134"/>
      <c r="BW89" s="211"/>
      <c r="BX89" s="211"/>
      <c r="BY89" s="134"/>
      <c r="BZ89" s="212"/>
      <c r="CA89" s="134"/>
      <c r="CB89" s="134"/>
      <c r="CC89" s="211"/>
      <c r="CD89" s="134"/>
      <c r="CE89" s="213"/>
      <c r="CF89" s="134"/>
      <c r="CG89" s="134"/>
      <c r="CH89" s="66"/>
      <c r="CI89" s="211"/>
    </row>
    <row r="90" spans="1:87">
      <c r="A90" s="64"/>
      <c r="B90" s="65"/>
      <c r="C90" s="69"/>
      <c r="D90" s="69"/>
      <c r="E90" s="66"/>
      <c r="O90" s="69"/>
      <c r="P90" s="70"/>
      <c r="Q90" s="70"/>
      <c r="R90" s="70"/>
      <c r="S90" s="70"/>
      <c r="AR90" s="69"/>
      <c r="BD90" s="71"/>
      <c r="BF90" s="71"/>
      <c r="BH90" s="71"/>
      <c r="BJ90" s="96"/>
      <c r="BK90" s="99"/>
      <c r="BL90" s="99"/>
      <c r="BM90" s="101"/>
      <c r="BN90" s="101"/>
      <c r="BO90" s="211"/>
      <c r="BP90" s="211"/>
      <c r="BQ90" s="211"/>
      <c r="BR90" s="211"/>
      <c r="BS90" s="211"/>
      <c r="BT90" s="211"/>
      <c r="BU90" s="211"/>
      <c r="BV90" s="134"/>
      <c r="BW90" s="211"/>
      <c r="BX90" s="211"/>
      <c r="BY90" s="134"/>
      <c r="BZ90" s="212"/>
      <c r="CA90" s="134"/>
      <c r="CB90" s="134"/>
      <c r="CC90" s="211"/>
      <c r="CD90" s="134"/>
      <c r="CE90" s="213"/>
      <c r="CF90" s="134"/>
      <c r="CG90" s="134"/>
      <c r="CH90" s="66"/>
      <c r="CI90" s="211"/>
    </row>
    <row r="91" spans="1:87">
      <c r="A91" s="64"/>
      <c r="B91" s="65"/>
      <c r="C91" s="69"/>
      <c r="D91" s="69"/>
      <c r="E91" s="66"/>
      <c r="O91" s="69"/>
      <c r="P91" s="70"/>
      <c r="Q91" s="70"/>
      <c r="R91" s="70"/>
      <c r="S91" s="70"/>
      <c r="AR91" s="69"/>
      <c r="BD91" s="71"/>
      <c r="BF91" s="71"/>
      <c r="BH91" s="71"/>
      <c r="BJ91" s="96"/>
      <c r="BK91" s="99"/>
      <c r="BL91" s="99"/>
      <c r="BM91" s="101"/>
      <c r="BN91" s="101"/>
      <c r="BO91" s="211"/>
      <c r="BP91" s="211"/>
      <c r="BQ91" s="211"/>
      <c r="BR91" s="211"/>
      <c r="BS91" s="211"/>
      <c r="BT91" s="211"/>
      <c r="BU91" s="211"/>
      <c r="BV91" s="134"/>
      <c r="BW91" s="211"/>
      <c r="BX91" s="211"/>
      <c r="BY91" s="134"/>
      <c r="BZ91" s="212"/>
      <c r="CA91" s="134"/>
      <c r="CB91" s="134"/>
      <c r="CC91" s="211"/>
      <c r="CD91" s="134"/>
      <c r="CE91" s="213"/>
      <c r="CF91" s="134"/>
      <c r="CG91" s="134"/>
      <c r="CH91" s="66"/>
      <c r="CI91" s="211"/>
    </row>
    <row r="92" spans="1:87">
      <c r="A92" s="64"/>
      <c r="B92" s="65"/>
      <c r="C92" s="69"/>
      <c r="D92" s="69"/>
      <c r="E92" s="66"/>
      <c r="O92" s="69"/>
      <c r="P92" s="70"/>
      <c r="Q92" s="70"/>
      <c r="R92" s="70"/>
      <c r="S92" s="70"/>
      <c r="AR92" s="69"/>
      <c r="BD92" s="71"/>
      <c r="BF92" s="71"/>
      <c r="BH92" s="71"/>
      <c r="BJ92" s="96"/>
      <c r="BK92" s="99"/>
      <c r="BL92" s="99"/>
      <c r="BM92" s="101"/>
      <c r="BN92" s="101"/>
      <c r="BO92" s="211"/>
      <c r="BP92" s="211"/>
      <c r="BQ92" s="211"/>
      <c r="BR92" s="211"/>
      <c r="BS92" s="211"/>
      <c r="BT92" s="211"/>
      <c r="BU92" s="211"/>
      <c r="BV92" s="134"/>
      <c r="BW92" s="211"/>
      <c r="BX92" s="211"/>
      <c r="BY92" s="134"/>
      <c r="BZ92" s="212"/>
      <c r="CA92" s="134"/>
      <c r="CB92" s="134"/>
      <c r="CC92" s="211"/>
      <c r="CD92" s="134"/>
      <c r="CE92" s="213"/>
      <c r="CF92" s="134"/>
      <c r="CG92" s="134"/>
      <c r="CH92" s="66"/>
      <c r="CI92" s="211"/>
    </row>
    <row r="93" spans="1:87">
      <c r="A93" s="64"/>
      <c r="B93" s="65"/>
      <c r="C93" s="69"/>
      <c r="D93" s="69"/>
      <c r="E93" s="66"/>
      <c r="O93" s="69"/>
      <c r="P93" s="70"/>
      <c r="Q93" s="70"/>
      <c r="R93" s="70"/>
      <c r="S93" s="70"/>
      <c r="AR93" s="69"/>
      <c r="BD93" s="71"/>
      <c r="BF93" s="71"/>
      <c r="BH93" s="71"/>
      <c r="BJ93" s="96"/>
      <c r="BK93" s="99"/>
      <c r="BL93" s="99"/>
      <c r="BM93" s="101"/>
      <c r="BN93" s="101"/>
      <c r="BO93" s="211"/>
      <c r="BP93" s="211"/>
      <c r="BQ93" s="211"/>
      <c r="BR93" s="211"/>
      <c r="BS93" s="211"/>
      <c r="BT93" s="211"/>
      <c r="BU93" s="211"/>
      <c r="BV93" s="134"/>
      <c r="BW93" s="211"/>
      <c r="BX93" s="211"/>
      <c r="BY93" s="134"/>
      <c r="BZ93" s="212"/>
      <c r="CA93" s="134"/>
      <c r="CB93" s="134"/>
      <c r="CC93" s="211"/>
      <c r="CD93" s="134"/>
      <c r="CE93" s="213"/>
      <c r="CF93" s="134"/>
      <c r="CG93" s="134"/>
      <c r="CH93" s="66"/>
      <c r="CI93" s="211"/>
    </row>
    <row r="94" spans="1:87">
      <c r="A94" s="64"/>
      <c r="B94" s="65"/>
      <c r="C94" s="69"/>
      <c r="D94" s="69"/>
      <c r="E94" s="66"/>
      <c r="O94" s="69"/>
      <c r="P94" s="70"/>
      <c r="Q94" s="70"/>
      <c r="R94" s="70"/>
      <c r="S94" s="70"/>
      <c r="AR94" s="69"/>
      <c r="BD94" s="71"/>
      <c r="BF94" s="71"/>
      <c r="BH94" s="71"/>
      <c r="BJ94" s="96"/>
      <c r="BK94" s="99"/>
      <c r="BL94" s="99"/>
      <c r="BM94" s="101"/>
      <c r="BN94" s="101"/>
      <c r="BO94" s="211"/>
      <c r="BP94" s="211"/>
      <c r="BQ94" s="211"/>
      <c r="BR94" s="211"/>
      <c r="BS94" s="211"/>
      <c r="BT94" s="211"/>
      <c r="BU94" s="211"/>
      <c r="BV94" s="134"/>
      <c r="BW94" s="211"/>
      <c r="BX94" s="211"/>
      <c r="BY94" s="134"/>
      <c r="BZ94" s="212"/>
      <c r="CA94" s="134"/>
      <c r="CB94" s="134"/>
      <c r="CC94" s="211"/>
      <c r="CD94" s="134"/>
      <c r="CE94" s="213"/>
      <c r="CF94" s="134"/>
      <c r="CG94" s="134"/>
      <c r="CH94" s="66"/>
      <c r="CI94" s="211"/>
    </row>
    <row r="95" spans="1:87">
      <c r="A95" s="64"/>
      <c r="B95" s="65"/>
      <c r="C95" s="69"/>
      <c r="D95" s="69"/>
      <c r="E95" s="66"/>
      <c r="O95" s="69"/>
      <c r="P95" s="70"/>
      <c r="Q95" s="70"/>
      <c r="R95" s="70"/>
      <c r="S95" s="70"/>
      <c r="AR95" s="69"/>
      <c r="BD95" s="71"/>
      <c r="BF95" s="71"/>
      <c r="BH95" s="71"/>
      <c r="BJ95" s="96"/>
      <c r="BK95" s="99"/>
      <c r="BL95" s="99"/>
      <c r="BM95" s="101"/>
      <c r="BN95" s="101"/>
      <c r="BO95" s="211"/>
      <c r="BP95" s="211"/>
      <c r="BQ95" s="211"/>
      <c r="BR95" s="211"/>
      <c r="BS95" s="211"/>
      <c r="BT95" s="211"/>
      <c r="BU95" s="211"/>
      <c r="BV95" s="134"/>
      <c r="BW95" s="211"/>
      <c r="BX95" s="211"/>
      <c r="BY95" s="134"/>
      <c r="BZ95" s="212"/>
      <c r="CA95" s="134"/>
      <c r="CB95" s="134"/>
      <c r="CC95" s="211"/>
      <c r="CD95" s="134"/>
      <c r="CE95" s="213"/>
      <c r="CF95" s="134"/>
      <c r="CG95" s="134"/>
      <c r="CH95" s="66"/>
      <c r="CI95" s="211"/>
    </row>
    <row r="96" spans="1:87">
      <c r="A96" s="64"/>
      <c r="B96" s="65"/>
      <c r="C96" s="69"/>
      <c r="D96" s="69"/>
      <c r="E96" s="66"/>
      <c r="O96" s="69"/>
      <c r="P96" s="70"/>
      <c r="Q96" s="70"/>
      <c r="R96" s="70"/>
      <c r="S96" s="70"/>
      <c r="AR96" s="69"/>
      <c r="BD96" s="71"/>
      <c r="BF96" s="71"/>
      <c r="BH96" s="71"/>
      <c r="BJ96" s="96"/>
      <c r="BK96" s="99"/>
      <c r="BL96" s="99"/>
      <c r="BM96" s="101"/>
      <c r="BN96" s="101"/>
      <c r="BO96" s="211"/>
      <c r="BP96" s="211"/>
      <c r="BQ96" s="211"/>
      <c r="BR96" s="211"/>
      <c r="BS96" s="211"/>
      <c r="BT96" s="211"/>
      <c r="BU96" s="211"/>
      <c r="BV96" s="134"/>
      <c r="BW96" s="211"/>
      <c r="BX96" s="211"/>
      <c r="BY96" s="134"/>
      <c r="BZ96" s="212"/>
      <c r="CA96" s="134"/>
      <c r="CB96" s="134"/>
      <c r="CC96" s="211"/>
      <c r="CD96" s="134"/>
      <c r="CE96" s="213"/>
      <c r="CF96" s="134"/>
      <c r="CG96" s="134"/>
      <c r="CH96" s="66"/>
      <c r="CI96" s="211"/>
    </row>
    <row r="97" spans="1:87">
      <c r="A97" s="64"/>
      <c r="B97" s="65"/>
      <c r="C97" s="69"/>
      <c r="D97" s="69"/>
      <c r="E97" s="66"/>
      <c r="O97" s="69"/>
      <c r="P97" s="70"/>
      <c r="Q97" s="70"/>
      <c r="R97" s="70"/>
      <c r="S97" s="70"/>
      <c r="AR97" s="69"/>
      <c r="BD97" s="71"/>
      <c r="BF97" s="71"/>
      <c r="BH97" s="71"/>
      <c r="BJ97" s="96"/>
      <c r="BK97" s="99"/>
      <c r="BL97" s="99"/>
      <c r="BM97" s="101"/>
      <c r="BN97" s="101"/>
      <c r="BO97" s="211"/>
      <c r="BP97" s="211"/>
      <c r="BQ97" s="211"/>
      <c r="BR97" s="211"/>
      <c r="BS97" s="211"/>
      <c r="BT97" s="211"/>
      <c r="BU97" s="211"/>
      <c r="BV97" s="134"/>
      <c r="BW97" s="211"/>
      <c r="BX97" s="211"/>
      <c r="BY97" s="134"/>
      <c r="BZ97" s="212"/>
      <c r="CA97" s="134"/>
      <c r="CB97" s="134"/>
      <c r="CC97" s="211"/>
      <c r="CD97" s="134"/>
      <c r="CE97" s="213"/>
      <c r="CF97" s="134"/>
      <c r="CG97" s="134"/>
      <c r="CH97" s="66"/>
      <c r="CI97" s="211"/>
    </row>
    <row r="98" spans="1:87">
      <c r="A98" s="64"/>
      <c r="B98" s="65"/>
      <c r="C98" s="69"/>
      <c r="D98" s="69"/>
      <c r="E98" s="66"/>
      <c r="O98" s="69"/>
      <c r="P98" s="70"/>
      <c r="Q98" s="70"/>
      <c r="R98" s="70"/>
      <c r="S98" s="70"/>
      <c r="AR98" s="69"/>
      <c r="BD98" s="71"/>
      <c r="BF98" s="71"/>
      <c r="BH98" s="71"/>
      <c r="BJ98" s="96"/>
      <c r="BK98" s="99"/>
      <c r="BL98" s="99"/>
      <c r="BM98" s="101"/>
      <c r="BN98" s="101"/>
      <c r="BO98" s="211"/>
      <c r="BP98" s="211"/>
      <c r="BQ98" s="211"/>
      <c r="BR98" s="211"/>
      <c r="BS98" s="211"/>
      <c r="BT98" s="211"/>
      <c r="BU98" s="211"/>
      <c r="BV98" s="134"/>
      <c r="BW98" s="211"/>
      <c r="BX98" s="211"/>
      <c r="BY98" s="134"/>
      <c r="BZ98" s="212"/>
      <c r="CA98" s="134"/>
      <c r="CB98" s="134"/>
      <c r="CC98" s="211"/>
      <c r="CD98" s="134"/>
      <c r="CE98" s="213"/>
      <c r="CF98" s="134"/>
      <c r="CG98" s="134"/>
      <c r="CH98" s="66"/>
      <c r="CI98" s="211"/>
    </row>
    <row r="99" spans="1:87">
      <c r="A99" s="64"/>
      <c r="B99" s="65"/>
      <c r="C99" s="69"/>
      <c r="D99" s="69"/>
      <c r="E99" s="66"/>
      <c r="O99" s="69"/>
      <c r="P99" s="70"/>
      <c r="Q99" s="70"/>
      <c r="R99" s="70"/>
      <c r="S99" s="70"/>
      <c r="AR99" s="69"/>
      <c r="BD99" s="71"/>
      <c r="BF99" s="71"/>
      <c r="BH99" s="71"/>
      <c r="BJ99" s="96"/>
      <c r="BK99" s="99"/>
      <c r="BL99" s="99"/>
      <c r="BM99" s="101"/>
      <c r="BN99" s="101"/>
      <c r="BO99" s="211"/>
      <c r="BP99" s="211"/>
      <c r="BQ99" s="211"/>
      <c r="BR99" s="211"/>
      <c r="BS99" s="211"/>
      <c r="BT99" s="211"/>
      <c r="BU99" s="211"/>
      <c r="BV99" s="134"/>
      <c r="BW99" s="211"/>
      <c r="BX99" s="211"/>
      <c r="BY99" s="134"/>
      <c r="BZ99" s="212"/>
      <c r="CA99" s="134"/>
      <c r="CB99" s="134"/>
      <c r="CC99" s="211"/>
      <c r="CD99" s="134"/>
      <c r="CE99" s="213"/>
      <c r="CF99" s="134"/>
      <c r="CG99" s="134"/>
      <c r="CH99" s="66"/>
      <c r="CI99" s="211"/>
    </row>
    <row r="100" spans="1:87">
      <c r="A100" s="64"/>
      <c r="B100" s="65"/>
      <c r="C100" s="69"/>
      <c r="D100" s="69"/>
      <c r="E100" s="66"/>
      <c r="O100" s="69"/>
      <c r="P100" s="70"/>
      <c r="Q100" s="70"/>
      <c r="R100" s="70"/>
      <c r="S100" s="70"/>
      <c r="AR100" s="69"/>
      <c r="BD100" s="71"/>
      <c r="BF100" s="71"/>
      <c r="BH100" s="71"/>
      <c r="BJ100" s="96"/>
      <c r="BK100" s="99"/>
      <c r="BL100" s="99"/>
      <c r="BM100" s="101"/>
      <c r="BN100" s="101"/>
      <c r="BO100" s="211"/>
      <c r="BP100" s="211"/>
      <c r="BQ100" s="211"/>
      <c r="BR100" s="211"/>
      <c r="BS100" s="211"/>
      <c r="BT100" s="211"/>
      <c r="BU100" s="211"/>
      <c r="BV100" s="134"/>
      <c r="BW100" s="211"/>
      <c r="BX100" s="211"/>
      <c r="BY100" s="134"/>
      <c r="BZ100" s="212"/>
      <c r="CA100" s="134"/>
      <c r="CB100" s="134"/>
      <c r="CC100" s="211"/>
      <c r="CD100" s="134"/>
      <c r="CE100" s="213"/>
      <c r="CF100" s="134"/>
      <c r="CG100" s="134"/>
      <c r="CH100" s="66"/>
      <c r="CI100" s="211"/>
    </row>
    <row r="101" spans="1:87">
      <c r="A101" s="64"/>
      <c r="B101" s="65"/>
      <c r="C101" s="69"/>
      <c r="D101" s="69"/>
      <c r="E101" s="66"/>
      <c r="O101" s="69"/>
      <c r="P101" s="70"/>
      <c r="Q101" s="70"/>
      <c r="R101" s="70"/>
      <c r="S101" s="70"/>
      <c r="AR101" s="69"/>
      <c r="BD101" s="71"/>
      <c r="BF101" s="71"/>
      <c r="BH101" s="71"/>
      <c r="BJ101" s="96"/>
      <c r="BK101" s="99"/>
      <c r="BL101" s="99"/>
      <c r="BM101" s="101"/>
      <c r="BN101" s="101"/>
      <c r="BO101" s="211"/>
      <c r="BP101" s="211"/>
      <c r="BQ101" s="211"/>
      <c r="BR101" s="211"/>
      <c r="BS101" s="211"/>
      <c r="BT101" s="211"/>
      <c r="BU101" s="211"/>
      <c r="BV101" s="134"/>
      <c r="BW101" s="211"/>
      <c r="BX101" s="211"/>
      <c r="BY101" s="134"/>
      <c r="BZ101" s="212"/>
      <c r="CA101" s="134"/>
      <c r="CB101" s="134"/>
      <c r="CC101" s="211"/>
      <c r="CD101" s="134"/>
      <c r="CE101" s="213"/>
      <c r="CF101" s="134"/>
      <c r="CG101" s="134"/>
      <c r="CH101" s="66"/>
      <c r="CI101" s="211"/>
    </row>
    <row r="102" spans="1:87">
      <c r="A102" s="64"/>
      <c r="B102" s="65"/>
      <c r="C102" s="69"/>
      <c r="D102" s="69"/>
      <c r="E102" s="66"/>
      <c r="O102" s="69"/>
      <c r="P102" s="70"/>
      <c r="Q102" s="70"/>
      <c r="R102" s="70"/>
      <c r="S102" s="70"/>
      <c r="AR102" s="69"/>
      <c r="BD102" s="71"/>
      <c r="BF102" s="71"/>
      <c r="BH102" s="71"/>
      <c r="BJ102" s="96"/>
      <c r="BK102" s="99"/>
      <c r="BL102" s="99"/>
      <c r="BM102" s="101"/>
      <c r="BN102" s="101"/>
      <c r="BO102" s="211"/>
      <c r="BP102" s="211"/>
      <c r="BQ102" s="211"/>
      <c r="BR102" s="211"/>
      <c r="BS102" s="211"/>
      <c r="BT102" s="211"/>
      <c r="BU102" s="211"/>
      <c r="BV102" s="134"/>
      <c r="BW102" s="211"/>
      <c r="BX102" s="211"/>
      <c r="BY102" s="134"/>
      <c r="BZ102" s="212"/>
      <c r="CA102" s="134"/>
      <c r="CB102" s="134"/>
      <c r="CC102" s="211"/>
      <c r="CD102" s="134"/>
      <c r="CE102" s="213"/>
      <c r="CF102" s="134"/>
      <c r="CG102" s="134"/>
      <c r="CH102" s="66"/>
      <c r="CI102" s="211"/>
    </row>
    <row r="103" spans="1:87">
      <c r="A103" s="64"/>
      <c r="B103" s="65"/>
      <c r="C103" s="69"/>
      <c r="D103" s="69"/>
      <c r="E103" s="66"/>
      <c r="O103" s="69"/>
      <c r="P103" s="70"/>
      <c r="Q103" s="70"/>
      <c r="R103" s="70"/>
      <c r="S103" s="70"/>
      <c r="AR103" s="69"/>
      <c r="BD103" s="71"/>
      <c r="BF103" s="71"/>
      <c r="BH103" s="71"/>
      <c r="BJ103" s="96"/>
      <c r="BK103" s="99"/>
      <c r="BL103" s="99"/>
      <c r="BM103" s="101"/>
      <c r="BN103" s="101"/>
      <c r="BO103" s="211"/>
      <c r="BP103" s="211"/>
      <c r="BQ103" s="211"/>
      <c r="BR103" s="211"/>
      <c r="BS103" s="211"/>
      <c r="BT103" s="211"/>
      <c r="BU103" s="211"/>
      <c r="BV103" s="134"/>
      <c r="BW103" s="211"/>
      <c r="BX103" s="211"/>
      <c r="BY103" s="134"/>
      <c r="BZ103" s="212"/>
      <c r="CA103" s="134"/>
      <c r="CB103" s="134"/>
      <c r="CC103" s="211"/>
      <c r="CD103" s="134"/>
      <c r="CE103" s="213"/>
      <c r="CF103" s="134"/>
      <c r="CG103" s="134"/>
      <c r="CH103" s="66"/>
      <c r="CI103" s="211"/>
    </row>
    <row r="104" spans="1:87">
      <c r="A104" s="64"/>
      <c r="B104" s="65"/>
      <c r="C104" s="69"/>
      <c r="D104" s="69"/>
      <c r="E104" s="66"/>
      <c r="O104" s="69"/>
      <c r="P104" s="70"/>
      <c r="Q104" s="70"/>
      <c r="R104" s="70"/>
      <c r="S104" s="70"/>
      <c r="AR104" s="69"/>
      <c r="BD104" s="71"/>
      <c r="BF104" s="71"/>
      <c r="BH104" s="71"/>
      <c r="BJ104" s="96"/>
      <c r="BK104" s="99"/>
      <c r="BL104" s="99"/>
      <c r="BM104" s="101"/>
      <c r="BN104" s="101"/>
      <c r="BO104" s="211"/>
      <c r="BP104" s="211"/>
      <c r="BQ104" s="211"/>
      <c r="BR104" s="211"/>
      <c r="BS104" s="211"/>
      <c r="BT104" s="211"/>
      <c r="BU104" s="211"/>
      <c r="BV104" s="134"/>
      <c r="BW104" s="211"/>
      <c r="BX104" s="211"/>
      <c r="BY104" s="134"/>
      <c r="BZ104" s="212"/>
      <c r="CA104" s="134"/>
      <c r="CB104" s="134"/>
      <c r="CC104" s="211"/>
      <c r="CD104" s="134"/>
      <c r="CE104" s="213"/>
      <c r="CF104" s="134"/>
      <c r="CG104" s="134"/>
      <c r="CH104" s="66"/>
      <c r="CI104" s="211"/>
    </row>
    <row r="105" spans="1:87">
      <c r="A105" s="64"/>
      <c r="B105" s="65"/>
      <c r="C105" s="69"/>
      <c r="D105" s="69"/>
      <c r="E105" s="66"/>
      <c r="O105" s="69"/>
      <c r="P105" s="70"/>
      <c r="Q105" s="70"/>
      <c r="R105" s="70"/>
      <c r="S105" s="70"/>
      <c r="AR105" s="69"/>
      <c r="BD105" s="71"/>
      <c r="BF105" s="71"/>
      <c r="BH105" s="71"/>
      <c r="BJ105" s="96"/>
      <c r="BK105" s="99"/>
      <c r="BL105" s="99"/>
      <c r="BM105" s="101"/>
      <c r="BN105" s="101"/>
      <c r="BO105" s="211"/>
      <c r="BP105" s="211"/>
      <c r="BQ105" s="211"/>
      <c r="BR105" s="211"/>
      <c r="BS105" s="211"/>
      <c r="BT105" s="211"/>
      <c r="BU105" s="211"/>
      <c r="BV105" s="134"/>
      <c r="BW105" s="211"/>
      <c r="BX105" s="211"/>
      <c r="BY105" s="134"/>
      <c r="BZ105" s="212"/>
      <c r="CA105" s="134"/>
      <c r="CB105" s="134"/>
      <c r="CC105" s="211"/>
      <c r="CD105" s="134"/>
      <c r="CE105" s="213"/>
      <c r="CF105" s="134"/>
      <c r="CG105" s="134"/>
      <c r="CH105" s="66"/>
      <c r="CI105" s="211"/>
    </row>
    <row r="106" spans="1:87">
      <c r="A106" s="64"/>
      <c r="B106" s="65"/>
      <c r="C106" s="69"/>
      <c r="D106" s="69"/>
      <c r="E106" s="66"/>
      <c r="O106" s="69"/>
      <c r="P106" s="70"/>
      <c r="Q106" s="70"/>
      <c r="R106" s="70"/>
      <c r="S106" s="70"/>
      <c r="AR106" s="69"/>
      <c r="BD106" s="71"/>
      <c r="BF106" s="71"/>
      <c r="BH106" s="71"/>
      <c r="BJ106" s="96"/>
      <c r="BK106" s="99"/>
      <c r="BL106" s="99"/>
      <c r="BM106" s="101"/>
      <c r="BN106" s="101"/>
      <c r="BO106" s="211"/>
      <c r="BP106" s="211"/>
      <c r="BQ106" s="211"/>
      <c r="BR106" s="211"/>
      <c r="BS106" s="211"/>
      <c r="BT106" s="211"/>
      <c r="BU106" s="211"/>
      <c r="BV106" s="134"/>
      <c r="BW106" s="211"/>
      <c r="BX106" s="211"/>
      <c r="BY106" s="134"/>
      <c r="BZ106" s="212"/>
      <c r="CA106" s="134"/>
      <c r="CB106" s="134"/>
      <c r="CC106" s="211"/>
      <c r="CD106" s="134"/>
      <c r="CE106" s="213"/>
      <c r="CF106" s="134"/>
      <c r="CG106" s="134"/>
      <c r="CH106" s="66"/>
      <c r="CI106" s="211"/>
    </row>
    <row r="107" spans="1:87">
      <c r="A107" s="64"/>
      <c r="B107" s="65"/>
      <c r="C107" s="69"/>
      <c r="D107" s="69"/>
      <c r="E107" s="66"/>
      <c r="O107" s="69"/>
      <c r="P107" s="70"/>
      <c r="Q107" s="70"/>
      <c r="R107" s="70"/>
      <c r="S107" s="70"/>
      <c r="AR107" s="69"/>
      <c r="BD107" s="71"/>
      <c r="BF107" s="71"/>
      <c r="BH107" s="71"/>
      <c r="BJ107" s="96"/>
      <c r="BK107" s="99"/>
      <c r="BL107" s="99"/>
      <c r="BM107" s="101"/>
      <c r="BN107" s="101"/>
      <c r="BO107" s="211"/>
      <c r="BP107" s="211"/>
      <c r="BQ107" s="211"/>
      <c r="BR107" s="211"/>
      <c r="BS107" s="211"/>
      <c r="BT107" s="211"/>
      <c r="BU107" s="211"/>
      <c r="BV107" s="134"/>
      <c r="BW107" s="211"/>
      <c r="BX107" s="211"/>
      <c r="BY107" s="134"/>
      <c r="BZ107" s="212"/>
      <c r="CA107" s="134"/>
      <c r="CB107" s="134"/>
      <c r="CC107" s="211"/>
      <c r="CD107" s="134"/>
      <c r="CE107" s="213"/>
      <c r="CF107" s="134"/>
      <c r="CG107" s="134"/>
      <c r="CH107" s="66"/>
      <c r="CI107" s="211"/>
    </row>
    <row r="108" spans="1:87">
      <c r="A108" s="64"/>
      <c r="B108" s="65"/>
      <c r="C108" s="69"/>
      <c r="D108" s="69"/>
      <c r="E108" s="66"/>
      <c r="O108" s="69"/>
      <c r="P108" s="70"/>
      <c r="Q108" s="70"/>
      <c r="R108" s="70"/>
      <c r="S108" s="70"/>
      <c r="AR108" s="69"/>
      <c r="BD108" s="71"/>
      <c r="BF108" s="71"/>
      <c r="BH108" s="71"/>
      <c r="BJ108" s="96"/>
      <c r="BK108" s="99"/>
      <c r="BL108" s="99"/>
      <c r="BM108" s="101"/>
      <c r="BN108" s="101"/>
      <c r="BO108" s="211"/>
      <c r="BP108" s="211"/>
      <c r="BQ108" s="211"/>
      <c r="BR108" s="211"/>
      <c r="BS108" s="211"/>
      <c r="BT108" s="211"/>
      <c r="BU108" s="211"/>
      <c r="BV108" s="134"/>
      <c r="BW108" s="211"/>
      <c r="BX108" s="211"/>
      <c r="BY108" s="134"/>
      <c r="BZ108" s="212"/>
      <c r="CA108" s="134"/>
      <c r="CB108" s="134"/>
      <c r="CC108" s="211"/>
      <c r="CD108" s="134"/>
      <c r="CE108" s="213"/>
      <c r="CF108" s="134"/>
      <c r="CG108" s="134"/>
      <c r="CH108" s="66"/>
      <c r="CI108" s="211"/>
    </row>
    <row r="109" spans="1:87">
      <c r="A109" s="64"/>
      <c r="B109" s="65"/>
      <c r="C109" s="69"/>
      <c r="D109" s="69"/>
      <c r="E109" s="66"/>
      <c r="O109" s="69"/>
      <c r="P109" s="70"/>
      <c r="Q109" s="70"/>
      <c r="R109" s="70"/>
      <c r="S109" s="70"/>
      <c r="AR109" s="69"/>
      <c r="BD109" s="71"/>
      <c r="BF109" s="71"/>
      <c r="BH109" s="71"/>
      <c r="BJ109" s="96"/>
      <c r="BK109" s="99"/>
      <c r="BL109" s="99"/>
      <c r="BM109" s="101"/>
      <c r="BN109" s="101"/>
      <c r="BO109" s="211"/>
      <c r="BP109" s="211"/>
      <c r="BQ109" s="211"/>
      <c r="BR109" s="211"/>
      <c r="BS109" s="211"/>
      <c r="BT109" s="211"/>
      <c r="BU109" s="211"/>
      <c r="BV109" s="134"/>
      <c r="BW109" s="211"/>
      <c r="BX109" s="211"/>
      <c r="BY109" s="134"/>
      <c r="BZ109" s="212"/>
      <c r="CA109" s="134"/>
      <c r="CB109" s="134"/>
      <c r="CC109" s="211"/>
      <c r="CD109" s="134"/>
      <c r="CE109" s="213"/>
      <c r="CF109" s="134"/>
      <c r="CG109" s="134"/>
      <c r="CH109" s="66"/>
      <c r="CI109" s="211"/>
    </row>
    <row r="110" spans="1:87">
      <c r="A110" s="64"/>
      <c r="B110" s="65"/>
      <c r="C110" s="69"/>
      <c r="D110" s="69"/>
      <c r="E110" s="66"/>
      <c r="O110" s="69"/>
      <c r="P110" s="70"/>
      <c r="Q110" s="70"/>
      <c r="R110" s="70"/>
      <c r="S110" s="70"/>
      <c r="AR110" s="69"/>
      <c r="BD110" s="71"/>
      <c r="BF110" s="71"/>
      <c r="BH110" s="71"/>
      <c r="BJ110" s="96"/>
      <c r="BK110" s="99"/>
      <c r="BL110" s="99"/>
      <c r="BM110" s="101"/>
      <c r="BN110" s="101"/>
      <c r="BO110" s="211"/>
      <c r="BP110" s="211"/>
      <c r="BQ110" s="211"/>
      <c r="BR110" s="211"/>
      <c r="BS110" s="211"/>
      <c r="BT110" s="211"/>
      <c r="BU110" s="211"/>
      <c r="BV110" s="134"/>
      <c r="BW110" s="211"/>
      <c r="BX110" s="211"/>
      <c r="BY110" s="134"/>
      <c r="BZ110" s="212"/>
      <c r="CA110" s="134"/>
      <c r="CB110" s="134"/>
      <c r="CC110" s="211"/>
      <c r="CD110" s="134"/>
      <c r="CE110" s="213"/>
      <c r="CF110" s="134"/>
      <c r="CG110" s="134"/>
      <c r="CH110" s="66"/>
      <c r="CI110" s="211"/>
    </row>
    <row r="111" spans="1:87">
      <c r="A111" s="64"/>
      <c r="B111" s="65"/>
      <c r="C111" s="69"/>
      <c r="D111" s="69"/>
      <c r="E111" s="66"/>
      <c r="O111" s="69"/>
      <c r="P111" s="70"/>
      <c r="Q111" s="70"/>
      <c r="R111" s="70"/>
      <c r="S111" s="70"/>
      <c r="AR111" s="69"/>
      <c r="BD111" s="71"/>
      <c r="BF111" s="71"/>
      <c r="BH111" s="71"/>
      <c r="BJ111" s="96"/>
      <c r="BK111" s="99"/>
      <c r="BL111" s="99"/>
      <c r="BM111" s="101"/>
      <c r="BN111" s="101"/>
      <c r="BO111" s="211"/>
      <c r="BP111" s="211"/>
      <c r="BQ111" s="211"/>
      <c r="BR111" s="211"/>
      <c r="BS111" s="211"/>
      <c r="BT111" s="211"/>
      <c r="BU111" s="211"/>
      <c r="BV111" s="134"/>
      <c r="BW111" s="211"/>
      <c r="BX111" s="211"/>
      <c r="BY111" s="134"/>
      <c r="BZ111" s="212"/>
      <c r="CA111" s="134"/>
      <c r="CB111" s="134"/>
      <c r="CC111" s="211"/>
      <c r="CD111" s="134"/>
      <c r="CE111" s="213"/>
      <c r="CF111" s="134"/>
      <c r="CG111" s="134"/>
      <c r="CH111" s="66"/>
      <c r="CI111" s="211"/>
    </row>
    <row r="112" spans="1:87">
      <c r="A112" s="64"/>
      <c r="B112" s="65"/>
      <c r="C112" s="69"/>
      <c r="D112" s="69"/>
      <c r="E112" s="66"/>
      <c r="O112" s="69"/>
      <c r="P112" s="70"/>
      <c r="Q112" s="70"/>
      <c r="R112" s="70"/>
      <c r="S112" s="70"/>
      <c r="AR112" s="69"/>
      <c r="BD112" s="71"/>
      <c r="BF112" s="71"/>
      <c r="BH112" s="71"/>
      <c r="BJ112" s="96"/>
      <c r="BK112" s="99"/>
      <c r="BL112" s="99"/>
      <c r="BM112" s="101"/>
      <c r="BN112" s="101"/>
      <c r="BO112" s="211"/>
      <c r="BP112" s="211"/>
      <c r="BQ112" s="211"/>
      <c r="BR112" s="211"/>
      <c r="BS112" s="211"/>
      <c r="BT112" s="211"/>
      <c r="BU112" s="211"/>
      <c r="BV112" s="134"/>
      <c r="BW112" s="211"/>
      <c r="BX112" s="211"/>
      <c r="BY112" s="134"/>
      <c r="BZ112" s="212"/>
      <c r="CA112" s="134"/>
      <c r="CB112" s="134"/>
      <c r="CC112" s="211"/>
      <c r="CD112" s="134"/>
      <c r="CE112" s="213"/>
      <c r="CF112" s="134"/>
      <c r="CG112" s="134"/>
      <c r="CH112" s="66"/>
      <c r="CI112" s="211"/>
    </row>
    <row r="113" spans="1:87">
      <c r="A113" s="64"/>
      <c r="B113" s="65"/>
      <c r="C113" s="69"/>
      <c r="D113" s="69"/>
      <c r="E113" s="66"/>
      <c r="O113" s="69"/>
      <c r="P113" s="70"/>
      <c r="Q113" s="70"/>
      <c r="R113" s="70"/>
      <c r="S113" s="70"/>
      <c r="AR113" s="69"/>
      <c r="BD113" s="71"/>
      <c r="BF113" s="71"/>
      <c r="BH113" s="71"/>
      <c r="BJ113" s="96"/>
      <c r="BK113" s="99"/>
      <c r="BL113" s="99"/>
      <c r="BM113" s="101"/>
      <c r="BN113" s="101"/>
      <c r="BO113" s="211"/>
      <c r="BP113" s="211"/>
      <c r="BQ113" s="211"/>
      <c r="BR113" s="211"/>
      <c r="BS113" s="211"/>
      <c r="BT113" s="211"/>
      <c r="BU113" s="211"/>
      <c r="BV113" s="134"/>
      <c r="BW113" s="211"/>
      <c r="BX113" s="211"/>
      <c r="BY113" s="134"/>
      <c r="BZ113" s="212"/>
      <c r="CA113" s="134"/>
      <c r="CB113" s="134"/>
      <c r="CC113" s="211"/>
      <c r="CD113" s="134"/>
      <c r="CE113" s="213"/>
      <c r="CF113" s="134"/>
      <c r="CG113" s="134"/>
      <c r="CH113" s="66"/>
      <c r="CI113" s="211"/>
    </row>
    <row r="114" spans="1:87">
      <c r="A114" s="64"/>
      <c r="B114" s="65"/>
      <c r="C114" s="69"/>
      <c r="D114" s="69"/>
      <c r="E114" s="66"/>
      <c r="O114" s="69"/>
      <c r="P114" s="70"/>
      <c r="Q114" s="70"/>
      <c r="R114" s="70"/>
      <c r="S114" s="70"/>
      <c r="AR114" s="69"/>
      <c r="BD114" s="71"/>
      <c r="BF114" s="71"/>
      <c r="BH114" s="71"/>
      <c r="BJ114" s="96"/>
      <c r="BK114" s="99"/>
      <c r="BL114" s="99"/>
      <c r="BM114" s="101"/>
      <c r="BN114" s="101"/>
      <c r="BO114" s="211"/>
      <c r="BP114" s="211"/>
      <c r="BQ114" s="211"/>
      <c r="BR114" s="211"/>
      <c r="BS114" s="211"/>
      <c r="BT114" s="211"/>
      <c r="BU114" s="211"/>
      <c r="BV114" s="134"/>
      <c r="BW114" s="211"/>
      <c r="BX114" s="211"/>
      <c r="BY114" s="134"/>
      <c r="BZ114" s="212"/>
      <c r="CA114" s="134"/>
      <c r="CB114" s="134"/>
      <c r="CC114" s="211"/>
      <c r="CD114" s="134"/>
      <c r="CE114" s="213"/>
      <c r="CF114" s="134"/>
      <c r="CG114" s="134"/>
      <c r="CH114" s="66"/>
      <c r="CI114" s="211"/>
    </row>
    <row r="115" spans="1:87">
      <c r="A115" s="64"/>
      <c r="B115" s="65"/>
      <c r="C115" s="69"/>
      <c r="D115" s="69"/>
      <c r="E115" s="66"/>
      <c r="O115" s="69"/>
      <c r="P115" s="70"/>
      <c r="Q115" s="70"/>
      <c r="R115" s="70"/>
      <c r="S115" s="70"/>
      <c r="AR115" s="69"/>
      <c r="BD115" s="71"/>
      <c r="BF115" s="71"/>
      <c r="BH115" s="71"/>
      <c r="BJ115" s="96"/>
      <c r="BK115" s="99"/>
      <c r="BL115" s="99"/>
      <c r="BM115" s="101"/>
      <c r="BN115" s="101"/>
      <c r="BO115" s="211"/>
      <c r="BP115" s="211"/>
      <c r="BQ115" s="211"/>
      <c r="BR115" s="211"/>
      <c r="BS115" s="211"/>
      <c r="BT115" s="211"/>
      <c r="BU115" s="211"/>
      <c r="BV115" s="134"/>
      <c r="BW115" s="211"/>
      <c r="BX115" s="211"/>
      <c r="BY115" s="134"/>
      <c r="BZ115" s="212"/>
      <c r="CA115" s="134"/>
      <c r="CB115" s="134"/>
      <c r="CC115" s="211"/>
      <c r="CD115" s="134"/>
      <c r="CE115" s="213"/>
      <c r="CF115" s="134"/>
      <c r="CG115" s="134"/>
      <c r="CH115" s="66"/>
      <c r="CI115" s="211"/>
    </row>
    <row r="116" spans="1:87">
      <c r="A116" s="64"/>
      <c r="B116" s="65"/>
      <c r="C116" s="69"/>
      <c r="D116" s="69"/>
      <c r="E116" s="66"/>
      <c r="O116" s="69"/>
      <c r="P116" s="70"/>
      <c r="Q116" s="70"/>
      <c r="R116" s="70"/>
      <c r="S116" s="70"/>
      <c r="AR116" s="69"/>
      <c r="BD116" s="71"/>
      <c r="BF116" s="71"/>
      <c r="BH116" s="71"/>
      <c r="BJ116" s="96"/>
      <c r="BK116" s="99"/>
      <c r="BL116" s="99"/>
      <c r="BM116" s="101"/>
      <c r="BN116" s="101"/>
      <c r="BO116" s="211"/>
      <c r="BP116" s="211"/>
      <c r="BQ116" s="211"/>
      <c r="BR116" s="211"/>
      <c r="BS116" s="211"/>
      <c r="BT116" s="211"/>
      <c r="BU116" s="211"/>
      <c r="BV116" s="134"/>
      <c r="BW116" s="211"/>
      <c r="BX116" s="211"/>
      <c r="BY116" s="134"/>
      <c r="BZ116" s="212"/>
      <c r="CA116" s="134"/>
      <c r="CB116" s="134"/>
      <c r="CC116" s="211"/>
      <c r="CD116" s="134"/>
      <c r="CE116" s="213"/>
      <c r="CF116" s="134"/>
      <c r="CG116" s="134"/>
      <c r="CH116" s="66"/>
      <c r="CI116" s="211"/>
    </row>
    <row r="117" spans="1:87">
      <c r="A117" s="64"/>
      <c r="B117" s="65"/>
      <c r="C117" s="69"/>
      <c r="D117" s="69"/>
      <c r="E117" s="66"/>
      <c r="O117" s="69"/>
      <c r="P117" s="70"/>
      <c r="Q117" s="70"/>
      <c r="R117" s="70"/>
      <c r="S117" s="70"/>
      <c r="AR117" s="69"/>
      <c r="BD117" s="71"/>
      <c r="BF117" s="71"/>
      <c r="BH117" s="71"/>
      <c r="BJ117" s="96"/>
      <c r="BK117" s="99"/>
      <c r="BL117" s="99"/>
      <c r="BM117" s="101"/>
      <c r="BN117" s="101"/>
      <c r="BO117" s="211"/>
      <c r="BP117" s="211"/>
      <c r="BQ117" s="211"/>
      <c r="BR117" s="211"/>
      <c r="BS117" s="211"/>
      <c r="BT117" s="211"/>
      <c r="BU117" s="211"/>
      <c r="BV117" s="134"/>
      <c r="BW117" s="211"/>
      <c r="BX117" s="211"/>
      <c r="BY117" s="134"/>
      <c r="BZ117" s="212"/>
      <c r="CA117" s="134"/>
      <c r="CB117" s="134"/>
      <c r="CC117" s="211"/>
      <c r="CD117" s="134"/>
      <c r="CE117" s="213"/>
      <c r="CF117" s="134"/>
      <c r="CG117" s="134"/>
      <c r="CH117" s="66"/>
      <c r="CI117" s="211"/>
    </row>
    <row r="118" spans="1:87">
      <c r="A118" s="64"/>
      <c r="B118" s="65"/>
      <c r="C118" s="69"/>
      <c r="D118" s="69"/>
      <c r="E118" s="66"/>
      <c r="O118" s="69"/>
      <c r="P118" s="70"/>
      <c r="Q118" s="70"/>
      <c r="R118" s="70"/>
      <c r="S118" s="70"/>
      <c r="AR118" s="69"/>
      <c r="BD118" s="71"/>
      <c r="BF118" s="71"/>
      <c r="BH118" s="71"/>
      <c r="BJ118" s="96"/>
      <c r="BK118" s="99"/>
      <c r="BL118" s="99"/>
      <c r="BM118" s="101"/>
      <c r="BN118" s="101"/>
      <c r="BO118" s="211"/>
      <c r="BP118" s="211"/>
      <c r="BQ118" s="211"/>
      <c r="BR118" s="211"/>
      <c r="BS118" s="211"/>
      <c r="BT118" s="211"/>
      <c r="BU118" s="211"/>
      <c r="BV118" s="134"/>
      <c r="BW118" s="211"/>
      <c r="BX118" s="211"/>
      <c r="BY118" s="134"/>
      <c r="BZ118" s="212"/>
      <c r="CA118" s="134"/>
      <c r="CB118" s="134"/>
      <c r="CC118" s="211"/>
      <c r="CD118" s="134"/>
      <c r="CE118" s="213"/>
      <c r="CF118" s="134"/>
      <c r="CG118" s="134"/>
      <c r="CH118" s="66"/>
      <c r="CI118" s="211"/>
    </row>
    <row r="119" spans="1:87">
      <c r="A119" s="64"/>
      <c r="B119" s="65"/>
      <c r="C119" s="69"/>
      <c r="D119" s="69"/>
      <c r="E119" s="66"/>
      <c r="O119" s="69"/>
      <c r="P119" s="70"/>
      <c r="Q119" s="70"/>
      <c r="R119" s="70"/>
      <c r="S119" s="70"/>
      <c r="AR119" s="69"/>
      <c r="BD119" s="71"/>
      <c r="BF119" s="71"/>
      <c r="BH119" s="71"/>
      <c r="BJ119" s="96"/>
      <c r="BK119" s="99"/>
      <c r="BL119" s="99"/>
      <c r="BM119" s="101"/>
      <c r="BN119" s="101"/>
      <c r="BO119" s="211"/>
      <c r="BP119" s="211"/>
      <c r="BQ119" s="211"/>
      <c r="BR119" s="211"/>
      <c r="BS119" s="211"/>
      <c r="BT119" s="211"/>
      <c r="BU119" s="211"/>
      <c r="BV119" s="134"/>
      <c r="BW119" s="211"/>
      <c r="BX119" s="211"/>
      <c r="BY119" s="134"/>
      <c r="BZ119" s="212"/>
      <c r="CA119" s="134"/>
      <c r="CB119" s="134"/>
      <c r="CC119" s="211"/>
      <c r="CD119" s="134"/>
      <c r="CE119" s="213"/>
      <c r="CF119" s="134"/>
      <c r="CG119" s="134"/>
      <c r="CH119" s="66"/>
      <c r="CI119" s="211"/>
    </row>
    <row r="120" spans="1:87">
      <c r="A120" s="64"/>
      <c r="B120" s="65"/>
      <c r="C120" s="69"/>
      <c r="D120" s="69"/>
      <c r="E120" s="66"/>
      <c r="O120" s="69"/>
      <c r="P120" s="70"/>
      <c r="Q120" s="70"/>
      <c r="R120" s="70"/>
      <c r="S120" s="70"/>
      <c r="AR120" s="69"/>
      <c r="BD120" s="71"/>
      <c r="BF120" s="71"/>
      <c r="BH120" s="71"/>
      <c r="BJ120" s="96"/>
      <c r="BK120" s="99"/>
      <c r="BL120" s="99"/>
      <c r="BM120" s="101"/>
      <c r="BN120" s="101"/>
      <c r="BO120" s="211"/>
      <c r="BP120" s="211"/>
      <c r="BQ120" s="211"/>
      <c r="BR120" s="211"/>
      <c r="BS120" s="211"/>
      <c r="BT120" s="211"/>
      <c r="BU120" s="211"/>
      <c r="BV120" s="134"/>
      <c r="BW120" s="211"/>
      <c r="BX120" s="211"/>
      <c r="BY120" s="134"/>
      <c r="BZ120" s="212"/>
      <c r="CA120" s="134"/>
      <c r="CB120" s="134"/>
      <c r="CC120" s="211"/>
      <c r="CD120" s="134"/>
      <c r="CE120" s="213"/>
      <c r="CF120" s="134"/>
      <c r="CG120" s="134"/>
      <c r="CH120" s="66"/>
      <c r="CI120" s="211"/>
    </row>
    <row r="121" spans="1:87">
      <c r="A121" s="64"/>
      <c r="B121" s="65"/>
      <c r="C121" s="69"/>
      <c r="D121" s="69"/>
      <c r="E121" s="66"/>
      <c r="O121" s="69"/>
      <c r="P121" s="70"/>
      <c r="Q121" s="70"/>
      <c r="R121" s="70"/>
      <c r="S121" s="70"/>
      <c r="AR121" s="69"/>
      <c r="BD121" s="71"/>
      <c r="BF121" s="71"/>
      <c r="BH121" s="71"/>
      <c r="BJ121" s="96"/>
      <c r="BK121" s="99"/>
      <c r="BL121" s="99"/>
      <c r="BM121" s="101"/>
      <c r="BN121" s="101"/>
      <c r="BO121" s="211"/>
      <c r="BP121" s="211"/>
      <c r="BQ121" s="211"/>
      <c r="BR121" s="211"/>
      <c r="BS121" s="211"/>
      <c r="BT121" s="211"/>
      <c r="BU121" s="211"/>
      <c r="BV121" s="134"/>
      <c r="BW121" s="211"/>
      <c r="BX121" s="211"/>
      <c r="BY121" s="134"/>
      <c r="BZ121" s="212"/>
      <c r="CA121" s="134"/>
      <c r="CB121" s="134"/>
      <c r="CC121" s="211"/>
      <c r="CD121" s="134"/>
      <c r="CE121" s="213"/>
      <c r="CF121" s="134"/>
      <c r="CG121" s="134"/>
      <c r="CH121" s="66"/>
      <c r="CI121" s="211"/>
    </row>
    <row r="122" spans="1:87">
      <c r="A122" s="64"/>
      <c r="B122" s="65"/>
      <c r="C122" s="69"/>
      <c r="D122" s="69"/>
      <c r="E122" s="66"/>
      <c r="O122" s="69"/>
      <c r="P122" s="70"/>
      <c r="Q122" s="70"/>
      <c r="R122" s="70"/>
      <c r="S122" s="70"/>
      <c r="AR122" s="69"/>
      <c r="BD122" s="71"/>
      <c r="BF122" s="71"/>
      <c r="BH122" s="71"/>
      <c r="BJ122" s="96"/>
      <c r="BK122" s="99"/>
      <c r="BL122" s="99"/>
      <c r="BM122" s="101"/>
      <c r="BN122" s="101"/>
      <c r="BO122" s="211"/>
      <c r="BP122" s="211"/>
      <c r="BQ122" s="211"/>
      <c r="BR122" s="211"/>
      <c r="BS122" s="211"/>
      <c r="BT122" s="211"/>
      <c r="BU122" s="211"/>
      <c r="BV122" s="134"/>
      <c r="BW122" s="211"/>
      <c r="BX122" s="211"/>
      <c r="BY122" s="134"/>
      <c r="BZ122" s="212"/>
      <c r="CA122" s="134"/>
      <c r="CB122" s="134"/>
      <c r="CC122" s="211"/>
      <c r="CD122" s="134"/>
      <c r="CE122" s="213"/>
      <c r="CF122" s="134"/>
      <c r="CG122" s="134"/>
      <c r="CH122" s="66"/>
      <c r="CI122" s="211"/>
    </row>
    <row r="123" spans="1:87">
      <c r="A123" s="64"/>
      <c r="B123" s="65"/>
      <c r="C123" s="69"/>
      <c r="D123" s="69"/>
      <c r="E123" s="66"/>
      <c r="O123" s="69"/>
      <c r="P123" s="70"/>
      <c r="Q123" s="70"/>
      <c r="R123" s="70"/>
      <c r="S123" s="70"/>
      <c r="AR123" s="69"/>
      <c r="BD123" s="71"/>
      <c r="BF123" s="71"/>
      <c r="BH123" s="71"/>
      <c r="BJ123" s="96"/>
      <c r="BK123" s="99"/>
      <c r="BL123" s="99"/>
      <c r="BM123" s="101"/>
      <c r="BN123" s="101"/>
      <c r="BO123" s="211"/>
      <c r="BP123" s="211"/>
      <c r="BQ123" s="211"/>
      <c r="BR123" s="211"/>
      <c r="BS123" s="211"/>
      <c r="BT123" s="211"/>
      <c r="BU123" s="211"/>
      <c r="BV123" s="134"/>
      <c r="BW123" s="211"/>
      <c r="BX123" s="211"/>
      <c r="BY123" s="134"/>
      <c r="BZ123" s="212"/>
      <c r="CA123" s="134"/>
      <c r="CB123" s="134"/>
      <c r="CC123" s="211"/>
      <c r="CD123" s="134"/>
      <c r="CE123" s="213"/>
      <c r="CF123" s="134"/>
      <c r="CG123" s="134"/>
      <c r="CH123" s="66"/>
      <c r="CI123" s="211"/>
    </row>
    <row r="124" spans="1:87">
      <c r="A124" s="64"/>
      <c r="B124" s="65"/>
      <c r="C124" s="69"/>
      <c r="D124" s="69"/>
      <c r="E124" s="66"/>
      <c r="O124" s="69"/>
      <c r="P124" s="70"/>
      <c r="Q124" s="70"/>
      <c r="R124" s="70"/>
      <c r="S124" s="70"/>
      <c r="AR124" s="69"/>
      <c r="BD124" s="71"/>
      <c r="BF124" s="71"/>
      <c r="BH124" s="71"/>
      <c r="BJ124" s="96"/>
      <c r="BK124" s="99"/>
      <c r="BL124" s="99"/>
      <c r="BM124" s="101"/>
      <c r="BN124" s="101"/>
      <c r="BO124" s="211"/>
      <c r="BP124" s="211"/>
      <c r="BQ124" s="211"/>
      <c r="BR124" s="211"/>
      <c r="BS124" s="211"/>
      <c r="BT124" s="211"/>
      <c r="BU124" s="211"/>
      <c r="BV124" s="134"/>
      <c r="BW124" s="211"/>
      <c r="BX124" s="211"/>
      <c r="BY124" s="134"/>
      <c r="BZ124" s="212"/>
      <c r="CA124" s="134"/>
      <c r="CB124" s="134"/>
      <c r="CC124" s="211"/>
      <c r="CD124" s="134"/>
      <c r="CE124" s="213"/>
      <c r="CF124" s="134"/>
      <c r="CG124" s="134"/>
      <c r="CH124" s="66"/>
      <c r="CI124" s="211"/>
    </row>
    <row r="125" spans="1:87">
      <c r="A125" s="64"/>
      <c r="B125" s="65"/>
      <c r="C125" s="69"/>
      <c r="D125" s="69"/>
      <c r="E125" s="66"/>
      <c r="O125" s="69"/>
      <c r="P125" s="70"/>
      <c r="Q125" s="70"/>
      <c r="R125" s="70"/>
      <c r="S125" s="70"/>
      <c r="AR125" s="69"/>
      <c r="BD125" s="71"/>
      <c r="BF125" s="71"/>
      <c r="BH125" s="71"/>
      <c r="BJ125" s="96"/>
      <c r="BK125" s="99"/>
      <c r="BL125" s="99"/>
      <c r="BM125" s="101"/>
      <c r="BN125" s="101"/>
      <c r="BO125" s="211"/>
      <c r="BP125" s="211"/>
      <c r="BQ125" s="211"/>
      <c r="BR125" s="211"/>
      <c r="BS125" s="211"/>
      <c r="BT125" s="211"/>
      <c r="BU125" s="211"/>
      <c r="BV125" s="134"/>
      <c r="BW125" s="211"/>
      <c r="BX125" s="211"/>
      <c r="BY125" s="134"/>
      <c r="BZ125" s="212"/>
      <c r="CA125" s="134"/>
      <c r="CB125" s="134"/>
      <c r="CC125" s="211"/>
      <c r="CD125" s="134"/>
      <c r="CE125" s="213"/>
      <c r="CF125" s="134"/>
      <c r="CG125" s="134"/>
      <c r="CH125" s="66"/>
      <c r="CI125" s="211"/>
    </row>
    <row r="126" spans="1:87">
      <c r="A126" s="64"/>
      <c r="B126" s="65"/>
      <c r="C126" s="69"/>
      <c r="D126" s="69"/>
      <c r="E126" s="66"/>
      <c r="O126" s="69"/>
      <c r="P126" s="70"/>
      <c r="Q126" s="70"/>
      <c r="R126" s="70"/>
      <c r="S126" s="70"/>
      <c r="AR126" s="69"/>
      <c r="BD126" s="71"/>
      <c r="BF126" s="71"/>
      <c r="BH126" s="71"/>
      <c r="BJ126" s="96"/>
      <c r="BK126" s="99"/>
      <c r="BL126" s="99"/>
      <c r="BM126" s="101"/>
      <c r="BN126" s="101"/>
      <c r="BO126" s="211"/>
      <c r="BP126" s="211"/>
      <c r="BQ126" s="211"/>
      <c r="BR126" s="211"/>
      <c r="BS126" s="211"/>
      <c r="BT126" s="211"/>
      <c r="BU126" s="211"/>
      <c r="BV126" s="134"/>
      <c r="BW126" s="211"/>
      <c r="BX126" s="211"/>
      <c r="BY126" s="134"/>
      <c r="BZ126" s="212"/>
      <c r="CA126" s="134"/>
      <c r="CB126" s="134"/>
      <c r="CC126" s="211"/>
      <c r="CD126" s="134"/>
      <c r="CE126" s="213"/>
      <c r="CF126" s="134"/>
      <c r="CG126" s="134"/>
      <c r="CH126" s="66"/>
      <c r="CI126" s="211"/>
    </row>
    <row r="127" spans="1:87">
      <c r="A127" s="64"/>
      <c r="B127" s="65"/>
      <c r="C127" s="69"/>
      <c r="D127" s="69"/>
      <c r="E127" s="66"/>
      <c r="O127" s="69"/>
      <c r="P127" s="70"/>
      <c r="Q127" s="70"/>
      <c r="R127" s="70"/>
      <c r="S127" s="70"/>
      <c r="AR127" s="69"/>
      <c r="BD127" s="71"/>
      <c r="BF127" s="71"/>
      <c r="BH127" s="71"/>
      <c r="BJ127" s="96"/>
      <c r="BK127" s="99"/>
      <c r="BL127" s="99"/>
      <c r="BM127" s="101"/>
      <c r="BN127" s="101"/>
      <c r="BO127" s="211"/>
      <c r="BP127" s="211"/>
      <c r="BQ127" s="211"/>
      <c r="BR127" s="211"/>
      <c r="BS127" s="211"/>
      <c r="BT127" s="211"/>
      <c r="BU127" s="211"/>
      <c r="BV127" s="134"/>
      <c r="BW127" s="211"/>
      <c r="BX127" s="211"/>
      <c r="BY127" s="134"/>
      <c r="BZ127" s="212"/>
      <c r="CA127" s="134"/>
      <c r="CB127" s="134"/>
      <c r="CC127" s="211"/>
      <c r="CD127" s="134"/>
      <c r="CE127" s="213"/>
      <c r="CF127" s="134"/>
      <c r="CG127" s="134"/>
      <c r="CH127" s="66"/>
      <c r="CI127" s="211"/>
    </row>
    <row r="128" spans="1:87">
      <c r="A128" s="64"/>
      <c r="B128" s="65"/>
      <c r="C128" s="69"/>
      <c r="D128" s="69"/>
      <c r="E128" s="66"/>
      <c r="O128" s="69"/>
      <c r="P128" s="70"/>
      <c r="Q128" s="70"/>
      <c r="R128" s="70"/>
      <c r="S128" s="70"/>
      <c r="AR128" s="69"/>
      <c r="BD128" s="71"/>
      <c r="BF128" s="71"/>
      <c r="BH128" s="71"/>
      <c r="BJ128" s="96"/>
      <c r="BK128" s="99"/>
      <c r="BL128" s="99"/>
      <c r="BM128" s="101"/>
      <c r="BN128" s="101"/>
      <c r="BO128" s="211"/>
      <c r="BP128" s="211"/>
      <c r="BQ128" s="211"/>
      <c r="BR128" s="211"/>
      <c r="BS128" s="211"/>
      <c r="BT128" s="211"/>
      <c r="BU128" s="211"/>
      <c r="BV128" s="134"/>
      <c r="BW128" s="211"/>
      <c r="BX128" s="211"/>
      <c r="BY128" s="134"/>
      <c r="BZ128" s="212"/>
      <c r="CA128" s="134"/>
      <c r="CB128" s="134"/>
      <c r="CC128" s="211"/>
      <c r="CD128" s="134"/>
      <c r="CE128" s="213"/>
      <c r="CF128" s="134"/>
      <c r="CG128" s="134"/>
      <c r="CH128" s="66"/>
      <c r="CI128" s="211"/>
    </row>
    <row r="129" spans="1:87">
      <c r="A129" s="64"/>
      <c r="B129" s="65"/>
      <c r="C129" s="69"/>
      <c r="D129" s="69"/>
      <c r="E129" s="66"/>
      <c r="O129" s="69"/>
      <c r="P129" s="70"/>
      <c r="Q129" s="70"/>
      <c r="R129" s="70"/>
      <c r="S129" s="70"/>
      <c r="AR129" s="69"/>
      <c r="BD129" s="71"/>
      <c r="BF129" s="71"/>
      <c r="BH129" s="71"/>
      <c r="BJ129" s="96"/>
      <c r="BK129" s="99"/>
      <c r="BL129" s="99"/>
      <c r="BM129" s="101"/>
      <c r="BN129" s="101"/>
      <c r="BO129" s="211"/>
      <c r="BP129" s="211"/>
      <c r="BQ129" s="211"/>
      <c r="BR129" s="211"/>
      <c r="BS129" s="211"/>
      <c r="BT129" s="211"/>
      <c r="BU129" s="211"/>
      <c r="BV129" s="134"/>
      <c r="BW129" s="211"/>
      <c r="BX129" s="211"/>
      <c r="BY129" s="134"/>
      <c r="BZ129" s="212"/>
      <c r="CA129" s="134"/>
      <c r="CB129" s="134"/>
      <c r="CC129" s="211"/>
      <c r="CD129" s="134"/>
      <c r="CE129" s="213"/>
      <c r="CF129" s="134"/>
      <c r="CG129" s="134"/>
      <c r="CH129" s="66"/>
      <c r="CI129" s="211"/>
    </row>
    <row r="130" spans="1:87">
      <c r="A130" s="64"/>
      <c r="B130" s="65"/>
      <c r="C130" s="69"/>
      <c r="D130" s="69"/>
      <c r="E130" s="66"/>
      <c r="O130" s="69"/>
      <c r="P130" s="70"/>
      <c r="Q130" s="70"/>
      <c r="R130" s="70"/>
      <c r="S130" s="70"/>
      <c r="AR130" s="69"/>
      <c r="BD130" s="71"/>
      <c r="BF130" s="71"/>
      <c r="BH130" s="71"/>
      <c r="BJ130" s="96"/>
      <c r="BK130" s="99"/>
      <c r="BL130" s="99"/>
      <c r="BM130" s="101"/>
      <c r="BN130" s="101"/>
      <c r="BO130" s="211"/>
      <c r="BP130" s="211"/>
      <c r="BQ130" s="211"/>
      <c r="BR130" s="211"/>
      <c r="BS130" s="211"/>
      <c r="BT130" s="211"/>
      <c r="BU130" s="211"/>
      <c r="BV130" s="134"/>
      <c r="BW130" s="211"/>
      <c r="BX130" s="211"/>
      <c r="BY130" s="134"/>
      <c r="BZ130" s="212"/>
      <c r="CA130" s="134"/>
      <c r="CB130" s="134"/>
      <c r="CC130" s="211"/>
      <c r="CD130" s="134"/>
      <c r="CE130" s="213"/>
      <c r="CF130" s="134"/>
      <c r="CG130" s="134"/>
      <c r="CH130" s="66"/>
      <c r="CI130" s="211"/>
    </row>
    <row r="131" spans="1:87">
      <c r="A131" s="64"/>
      <c r="B131" s="65"/>
      <c r="C131" s="69"/>
      <c r="D131" s="69"/>
      <c r="E131" s="66"/>
      <c r="O131" s="69"/>
      <c r="P131" s="70"/>
      <c r="Q131" s="70"/>
      <c r="R131" s="70"/>
      <c r="S131" s="70"/>
      <c r="AR131" s="69"/>
      <c r="BD131" s="71"/>
      <c r="BF131" s="71"/>
      <c r="BH131" s="71"/>
      <c r="BJ131" s="96"/>
      <c r="BK131" s="99"/>
      <c r="BL131" s="99"/>
      <c r="BM131" s="101"/>
      <c r="BN131" s="101"/>
      <c r="BO131" s="211"/>
      <c r="BP131" s="211"/>
      <c r="BQ131" s="211"/>
      <c r="BR131" s="211"/>
      <c r="BS131" s="211"/>
      <c r="BT131" s="211"/>
      <c r="BU131" s="211"/>
      <c r="BV131" s="134"/>
      <c r="BW131" s="211"/>
      <c r="BX131" s="211"/>
      <c r="BY131" s="134"/>
      <c r="BZ131" s="212"/>
      <c r="CA131" s="134"/>
      <c r="CB131" s="134"/>
      <c r="CC131" s="211"/>
      <c r="CD131" s="134"/>
      <c r="CE131" s="213"/>
      <c r="CF131" s="134"/>
      <c r="CG131" s="134"/>
      <c r="CH131" s="66"/>
      <c r="CI131" s="211"/>
    </row>
    <row r="132" spans="1:87">
      <c r="A132" s="64"/>
      <c r="B132" s="65"/>
      <c r="C132" s="69"/>
      <c r="D132" s="69"/>
      <c r="E132" s="66"/>
      <c r="O132" s="69"/>
      <c r="P132" s="70"/>
      <c r="Q132" s="70"/>
      <c r="R132" s="70"/>
      <c r="S132" s="70"/>
      <c r="AR132" s="69"/>
      <c r="BD132" s="71"/>
      <c r="BF132" s="71"/>
      <c r="BH132" s="71"/>
      <c r="BJ132" s="96"/>
      <c r="BK132" s="99"/>
      <c r="BL132" s="99"/>
      <c r="BM132" s="101"/>
      <c r="BN132" s="101"/>
      <c r="BO132" s="211"/>
      <c r="BP132" s="211"/>
      <c r="BQ132" s="211"/>
      <c r="BR132" s="211"/>
      <c r="BS132" s="211"/>
      <c r="BT132" s="211"/>
      <c r="BU132" s="211"/>
      <c r="BV132" s="134"/>
      <c r="BW132" s="211"/>
      <c r="BX132" s="211"/>
      <c r="BY132" s="134"/>
      <c r="BZ132" s="212"/>
      <c r="CA132" s="134"/>
      <c r="CB132" s="134"/>
      <c r="CC132" s="211"/>
      <c r="CD132" s="134"/>
      <c r="CE132" s="213"/>
      <c r="CF132" s="134"/>
      <c r="CG132" s="134"/>
      <c r="CH132" s="66"/>
      <c r="CI132" s="211"/>
    </row>
    <row r="133" spans="1:87">
      <c r="A133" s="64"/>
      <c r="B133" s="65"/>
      <c r="C133" s="69"/>
      <c r="D133" s="69"/>
      <c r="E133" s="66"/>
      <c r="O133" s="69"/>
      <c r="P133" s="70"/>
      <c r="Q133" s="70"/>
      <c r="R133" s="70"/>
      <c r="S133" s="70"/>
      <c r="AR133" s="69"/>
      <c r="BD133" s="71"/>
      <c r="BF133" s="71"/>
      <c r="BH133" s="71"/>
      <c r="BJ133" s="96"/>
      <c r="BK133" s="99"/>
      <c r="BL133" s="99"/>
      <c r="BM133" s="101"/>
      <c r="BN133" s="101"/>
      <c r="BO133" s="211"/>
      <c r="BP133" s="211"/>
      <c r="BQ133" s="211"/>
      <c r="BR133" s="211"/>
      <c r="BS133" s="211"/>
      <c r="BT133" s="211"/>
      <c r="BU133" s="211"/>
      <c r="BV133" s="134"/>
      <c r="BW133" s="211"/>
      <c r="BX133" s="211"/>
      <c r="BY133" s="134"/>
      <c r="BZ133" s="212"/>
      <c r="CA133" s="134"/>
      <c r="CB133" s="134"/>
      <c r="CC133" s="211"/>
      <c r="CD133" s="134"/>
      <c r="CE133" s="213"/>
      <c r="CF133" s="134"/>
      <c r="CG133" s="134"/>
      <c r="CH133" s="66"/>
      <c r="CI133" s="211"/>
    </row>
    <row r="134" spans="1:87">
      <c r="A134" s="64"/>
      <c r="B134" s="65"/>
      <c r="C134" s="69"/>
      <c r="D134" s="69"/>
      <c r="E134" s="66"/>
      <c r="O134" s="69"/>
      <c r="P134" s="70"/>
      <c r="Q134" s="70"/>
      <c r="R134" s="70"/>
      <c r="S134" s="70"/>
      <c r="AR134" s="69"/>
      <c r="BD134" s="71"/>
      <c r="BF134" s="71"/>
      <c r="BH134" s="71"/>
      <c r="BJ134" s="96"/>
      <c r="BK134" s="99"/>
      <c r="BL134" s="99"/>
      <c r="BM134" s="101"/>
      <c r="BN134" s="101"/>
      <c r="BO134" s="211"/>
      <c r="BP134" s="211"/>
      <c r="BQ134" s="211"/>
      <c r="BR134" s="211"/>
      <c r="BS134" s="211"/>
      <c r="BT134" s="211"/>
      <c r="BU134" s="211"/>
      <c r="BV134" s="134"/>
      <c r="BW134" s="211"/>
      <c r="BX134" s="211"/>
      <c r="BY134" s="134"/>
      <c r="BZ134" s="212"/>
      <c r="CA134" s="134"/>
      <c r="CB134" s="134"/>
      <c r="CC134" s="211"/>
      <c r="CD134" s="134"/>
      <c r="CE134" s="213"/>
      <c r="CF134" s="134"/>
      <c r="CG134" s="134"/>
      <c r="CH134" s="66"/>
      <c r="CI134" s="211"/>
    </row>
    <row r="135" spans="1:87">
      <c r="A135" s="64"/>
      <c r="B135" s="65"/>
      <c r="C135" s="69"/>
      <c r="D135" s="69"/>
      <c r="E135" s="66"/>
      <c r="O135" s="69"/>
      <c r="P135" s="70"/>
      <c r="Q135" s="70"/>
      <c r="R135" s="70"/>
      <c r="S135" s="70"/>
      <c r="AR135" s="69"/>
      <c r="BD135" s="71"/>
      <c r="BF135" s="71"/>
      <c r="BH135" s="71"/>
      <c r="BJ135" s="96"/>
      <c r="BK135" s="99"/>
      <c r="BL135" s="99"/>
      <c r="BM135" s="101"/>
      <c r="BN135" s="101"/>
      <c r="BO135" s="211"/>
      <c r="BP135" s="211"/>
      <c r="BQ135" s="211"/>
      <c r="BR135" s="211"/>
      <c r="BS135" s="211"/>
      <c r="BT135" s="211"/>
      <c r="BU135" s="211"/>
      <c r="BV135" s="134"/>
      <c r="BW135" s="211"/>
      <c r="BX135" s="211"/>
      <c r="BY135" s="134"/>
      <c r="BZ135" s="212"/>
      <c r="CA135" s="134"/>
      <c r="CB135" s="134"/>
      <c r="CC135" s="211"/>
      <c r="CD135" s="134"/>
      <c r="CE135" s="213"/>
      <c r="CF135" s="134"/>
      <c r="CG135" s="134"/>
      <c r="CH135" s="66"/>
      <c r="CI135" s="211"/>
    </row>
    <row r="136" spans="1:87">
      <c r="A136" s="64"/>
      <c r="B136" s="65"/>
      <c r="C136" s="69"/>
      <c r="D136" s="69"/>
      <c r="E136" s="66"/>
      <c r="O136" s="69"/>
      <c r="P136" s="70"/>
      <c r="Q136" s="70"/>
      <c r="R136" s="70"/>
      <c r="S136" s="70"/>
      <c r="AR136" s="69"/>
      <c r="BD136" s="71"/>
      <c r="BF136" s="71"/>
      <c r="BH136" s="71"/>
      <c r="BJ136" s="96"/>
      <c r="BK136" s="99"/>
      <c r="BL136" s="99"/>
      <c r="BM136" s="101"/>
      <c r="BN136" s="101"/>
      <c r="BO136" s="211"/>
      <c r="BP136" s="211"/>
      <c r="BQ136" s="211"/>
      <c r="BR136" s="211"/>
      <c r="BS136" s="211"/>
      <c r="BT136" s="211"/>
      <c r="BU136" s="211"/>
      <c r="BV136" s="134"/>
      <c r="BW136" s="211"/>
      <c r="BX136" s="211"/>
      <c r="BY136" s="134"/>
      <c r="BZ136" s="212"/>
      <c r="CA136" s="134"/>
      <c r="CB136" s="134"/>
      <c r="CC136" s="211"/>
      <c r="CD136" s="134"/>
      <c r="CE136" s="213"/>
      <c r="CF136" s="134"/>
      <c r="CG136" s="134"/>
      <c r="CH136" s="66"/>
      <c r="CI136" s="211"/>
    </row>
    <row r="137" spans="1:87">
      <c r="A137" s="64"/>
      <c r="B137" s="65"/>
      <c r="C137" s="69"/>
      <c r="D137" s="69"/>
      <c r="E137" s="66"/>
      <c r="O137" s="69"/>
      <c r="P137" s="70"/>
      <c r="Q137" s="70"/>
      <c r="R137" s="70"/>
      <c r="S137" s="70"/>
      <c r="AR137" s="69"/>
      <c r="BD137" s="71"/>
      <c r="BF137" s="71"/>
      <c r="BH137" s="71"/>
      <c r="BJ137" s="96"/>
      <c r="BK137" s="99"/>
      <c r="BL137" s="99"/>
      <c r="BM137" s="101"/>
      <c r="BN137" s="101"/>
      <c r="BO137" s="211"/>
      <c r="BP137" s="211"/>
      <c r="BQ137" s="211"/>
      <c r="BR137" s="211"/>
      <c r="BS137" s="211"/>
      <c r="BT137" s="211"/>
      <c r="BU137" s="211"/>
      <c r="BV137" s="134"/>
      <c r="BW137" s="211"/>
      <c r="BX137" s="211"/>
      <c r="BY137" s="134"/>
      <c r="BZ137" s="212"/>
      <c r="CA137" s="134"/>
      <c r="CB137" s="134"/>
      <c r="CC137" s="211"/>
      <c r="CD137" s="134"/>
      <c r="CE137" s="213"/>
      <c r="CF137" s="134"/>
      <c r="CG137" s="134"/>
      <c r="CH137" s="66"/>
      <c r="CI137" s="211"/>
    </row>
    <row r="138" spans="1:87">
      <c r="A138" s="64"/>
      <c r="B138" s="65"/>
      <c r="C138" s="69"/>
      <c r="D138" s="69"/>
      <c r="E138" s="66"/>
      <c r="O138" s="69"/>
      <c r="P138" s="70"/>
      <c r="Q138" s="70"/>
      <c r="R138" s="70"/>
      <c r="S138" s="70"/>
      <c r="AR138" s="69"/>
      <c r="BD138" s="71"/>
      <c r="BF138" s="71"/>
      <c r="BH138" s="71"/>
      <c r="BJ138" s="96"/>
      <c r="BK138" s="99"/>
      <c r="BL138" s="99"/>
      <c r="BM138" s="101"/>
      <c r="BN138" s="101"/>
      <c r="BO138" s="211"/>
      <c r="BP138" s="211"/>
      <c r="BQ138" s="211"/>
      <c r="BR138" s="211"/>
      <c r="BS138" s="211"/>
      <c r="BT138" s="211"/>
      <c r="BU138" s="211"/>
      <c r="BV138" s="134"/>
      <c r="BW138" s="211"/>
      <c r="BX138" s="211"/>
      <c r="BY138" s="134"/>
      <c r="BZ138" s="212"/>
      <c r="CA138" s="134"/>
      <c r="CB138" s="134"/>
      <c r="CC138" s="211"/>
      <c r="CD138" s="134"/>
      <c r="CE138" s="213"/>
      <c r="CF138" s="134"/>
      <c r="CG138" s="134"/>
      <c r="CH138" s="66"/>
      <c r="CI138" s="211"/>
    </row>
    <row r="139" spans="1:87">
      <c r="A139" s="64"/>
      <c r="B139" s="65"/>
      <c r="C139" s="69"/>
      <c r="D139" s="69"/>
      <c r="E139" s="66"/>
      <c r="O139" s="69"/>
      <c r="P139" s="70"/>
      <c r="Q139" s="70"/>
      <c r="R139" s="70"/>
      <c r="S139" s="70"/>
      <c r="AR139" s="69"/>
      <c r="BD139" s="71"/>
      <c r="BF139" s="71"/>
      <c r="BH139" s="71"/>
      <c r="BJ139" s="96"/>
      <c r="BK139" s="99"/>
      <c r="BL139" s="99"/>
      <c r="BM139" s="101"/>
      <c r="BN139" s="101"/>
      <c r="BO139" s="211"/>
      <c r="BP139" s="211"/>
      <c r="BQ139" s="211"/>
      <c r="BR139" s="211"/>
      <c r="BS139" s="211"/>
      <c r="BT139" s="211"/>
      <c r="BU139" s="211"/>
      <c r="BV139" s="134"/>
      <c r="BW139" s="211"/>
      <c r="BX139" s="211"/>
      <c r="BY139" s="134"/>
      <c r="BZ139" s="212"/>
      <c r="CA139" s="134"/>
      <c r="CB139" s="134"/>
      <c r="CC139" s="211"/>
      <c r="CD139" s="134"/>
      <c r="CE139" s="213"/>
      <c r="CF139" s="134"/>
      <c r="CG139" s="134"/>
      <c r="CH139" s="66"/>
      <c r="CI139" s="211"/>
    </row>
    <row r="140" spans="1:87">
      <c r="A140" s="64"/>
      <c r="B140" s="65"/>
      <c r="C140" s="69"/>
      <c r="D140" s="69"/>
      <c r="E140" s="66"/>
      <c r="O140" s="69"/>
      <c r="P140" s="70"/>
      <c r="Q140" s="70"/>
      <c r="R140" s="70"/>
      <c r="S140" s="70"/>
      <c r="AR140" s="69"/>
      <c r="BD140" s="71"/>
      <c r="BF140" s="71"/>
      <c r="BH140" s="71"/>
      <c r="BJ140" s="96"/>
      <c r="BK140" s="99"/>
      <c r="BL140" s="99"/>
      <c r="BM140" s="101"/>
      <c r="BN140" s="101"/>
      <c r="BO140" s="211"/>
      <c r="BP140" s="211"/>
      <c r="BQ140" s="211"/>
      <c r="BR140" s="211"/>
      <c r="BS140" s="211"/>
      <c r="BT140" s="211"/>
      <c r="BU140" s="211"/>
      <c r="BV140" s="134"/>
      <c r="BW140" s="211"/>
      <c r="BX140" s="211"/>
      <c r="BY140" s="134"/>
      <c r="BZ140" s="212"/>
      <c r="CA140" s="134"/>
      <c r="CB140" s="134"/>
      <c r="CC140" s="211"/>
      <c r="CD140" s="134"/>
      <c r="CE140" s="213"/>
      <c r="CF140" s="134"/>
      <c r="CG140" s="134"/>
      <c r="CH140" s="66"/>
      <c r="CI140" s="211"/>
    </row>
    <row r="141" spans="1:87">
      <c r="A141" s="64"/>
      <c r="B141" s="65"/>
      <c r="C141" s="69"/>
      <c r="D141" s="69"/>
      <c r="E141" s="66"/>
      <c r="O141" s="69"/>
      <c r="P141" s="70"/>
      <c r="Q141" s="70"/>
      <c r="R141" s="70"/>
      <c r="S141" s="70"/>
      <c r="AR141" s="69"/>
      <c r="BD141" s="71"/>
      <c r="BF141" s="71"/>
      <c r="BH141" s="71"/>
      <c r="BJ141" s="96"/>
      <c r="BK141" s="99"/>
      <c r="BL141" s="99"/>
      <c r="BM141" s="101"/>
      <c r="BN141" s="101"/>
      <c r="BO141" s="211"/>
      <c r="BP141" s="211"/>
      <c r="BQ141" s="211"/>
      <c r="BR141" s="211"/>
      <c r="BS141" s="211"/>
      <c r="BT141" s="211"/>
      <c r="BU141" s="211"/>
      <c r="BV141" s="134"/>
      <c r="BW141" s="211"/>
      <c r="BX141" s="211"/>
      <c r="BY141" s="134"/>
      <c r="BZ141" s="212"/>
      <c r="CA141" s="134"/>
      <c r="CB141" s="134"/>
      <c r="CC141" s="211"/>
      <c r="CD141" s="134"/>
      <c r="CE141" s="213"/>
      <c r="CF141" s="134"/>
      <c r="CG141" s="134"/>
      <c r="CH141" s="66"/>
      <c r="CI141" s="211"/>
    </row>
    <row r="142" spans="1:87">
      <c r="A142" s="64"/>
      <c r="B142" s="65"/>
      <c r="C142" s="69"/>
      <c r="D142" s="69"/>
      <c r="E142" s="66"/>
      <c r="O142" s="69"/>
      <c r="P142" s="70"/>
      <c r="Q142" s="70"/>
      <c r="R142" s="70"/>
      <c r="S142" s="70"/>
      <c r="AR142" s="69"/>
      <c r="BD142" s="71"/>
      <c r="BF142" s="71"/>
      <c r="BH142" s="71"/>
      <c r="BJ142" s="96"/>
      <c r="BK142" s="99"/>
      <c r="BL142" s="99"/>
      <c r="BM142" s="101"/>
      <c r="BN142" s="101"/>
      <c r="BO142" s="211"/>
      <c r="BP142" s="211"/>
      <c r="BQ142" s="211"/>
      <c r="BR142" s="211"/>
      <c r="BS142" s="211"/>
      <c r="BT142" s="211"/>
      <c r="BU142" s="211"/>
      <c r="BV142" s="134"/>
      <c r="BW142" s="211"/>
      <c r="BX142" s="211"/>
      <c r="BY142" s="134"/>
      <c r="BZ142" s="212"/>
      <c r="CA142" s="134"/>
      <c r="CB142" s="134"/>
      <c r="CC142" s="211"/>
      <c r="CD142" s="134"/>
      <c r="CE142" s="213"/>
      <c r="CF142" s="134"/>
      <c r="CG142" s="134"/>
      <c r="CH142" s="66"/>
      <c r="CI142" s="211"/>
    </row>
    <row r="143" spans="1:87">
      <c r="A143" s="64"/>
      <c r="B143" s="65"/>
      <c r="C143" s="69"/>
      <c r="D143" s="69"/>
      <c r="E143" s="66"/>
      <c r="O143" s="69"/>
      <c r="P143" s="70"/>
      <c r="Q143" s="70"/>
      <c r="R143" s="70"/>
      <c r="S143" s="70"/>
      <c r="AR143" s="69"/>
      <c r="BD143" s="71"/>
      <c r="BF143" s="71"/>
      <c r="BH143" s="71"/>
      <c r="BJ143" s="96"/>
      <c r="BK143" s="99"/>
      <c r="BL143" s="99"/>
      <c r="BM143" s="101"/>
      <c r="BN143" s="101"/>
      <c r="BO143" s="211"/>
      <c r="BP143" s="211"/>
      <c r="BQ143" s="211"/>
      <c r="BR143" s="211"/>
      <c r="BS143" s="211"/>
      <c r="BT143" s="211"/>
      <c r="BU143" s="211"/>
      <c r="BV143" s="134"/>
      <c r="BW143" s="211"/>
      <c r="BX143" s="211"/>
      <c r="BY143" s="134"/>
      <c r="BZ143" s="212"/>
      <c r="CA143" s="134"/>
      <c r="CB143" s="134"/>
      <c r="CC143" s="211"/>
      <c r="CD143" s="134"/>
      <c r="CE143" s="213"/>
      <c r="CF143" s="134"/>
      <c r="CG143" s="134"/>
      <c r="CH143" s="66"/>
      <c r="CI143" s="211"/>
    </row>
    <row r="144" spans="1:87">
      <c r="A144" s="64"/>
      <c r="B144" s="65"/>
      <c r="C144" s="69"/>
      <c r="D144" s="69"/>
      <c r="E144" s="66"/>
      <c r="O144" s="69"/>
      <c r="P144" s="70"/>
      <c r="Q144" s="70"/>
      <c r="R144" s="70"/>
      <c r="S144" s="70"/>
      <c r="AR144" s="69"/>
      <c r="BD144" s="71"/>
      <c r="BF144" s="71"/>
      <c r="BH144" s="71"/>
      <c r="BJ144" s="96"/>
      <c r="BK144" s="99"/>
      <c r="BL144" s="99"/>
      <c r="BM144" s="101"/>
      <c r="BN144" s="101"/>
      <c r="BO144" s="211"/>
      <c r="BP144" s="211"/>
      <c r="BQ144" s="211"/>
      <c r="BR144" s="211"/>
      <c r="BS144" s="211"/>
      <c r="BT144" s="211"/>
      <c r="BU144" s="211"/>
      <c r="BV144" s="134"/>
      <c r="BW144" s="211"/>
      <c r="BX144" s="211"/>
      <c r="BY144" s="134"/>
      <c r="BZ144" s="212"/>
      <c r="CA144" s="134"/>
      <c r="CB144" s="134"/>
      <c r="CC144" s="211"/>
      <c r="CD144" s="134"/>
      <c r="CE144" s="213"/>
      <c r="CF144" s="134"/>
      <c r="CG144" s="134"/>
      <c r="CH144" s="66"/>
      <c r="CI144" s="211"/>
    </row>
    <row r="145" spans="1:87">
      <c r="A145" s="64"/>
      <c r="B145" s="65"/>
      <c r="C145" s="69"/>
      <c r="D145" s="69"/>
      <c r="E145" s="66"/>
      <c r="O145" s="69"/>
      <c r="P145" s="70"/>
      <c r="Q145" s="70"/>
      <c r="R145" s="70"/>
      <c r="S145" s="70"/>
      <c r="AR145" s="69"/>
      <c r="BD145" s="71"/>
      <c r="BF145" s="71"/>
      <c r="BH145" s="71"/>
      <c r="BJ145" s="96"/>
      <c r="BK145" s="99"/>
      <c r="BL145" s="99"/>
      <c r="BM145" s="101"/>
      <c r="BN145" s="101"/>
      <c r="BO145" s="211"/>
      <c r="BP145" s="211"/>
      <c r="BQ145" s="211"/>
      <c r="BR145" s="211"/>
      <c r="BS145" s="211"/>
      <c r="BT145" s="211"/>
      <c r="BU145" s="211"/>
      <c r="BV145" s="134"/>
      <c r="BW145" s="211"/>
      <c r="BX145" s="211"/>
      <c r="BY145" s="134"/>
      <c r="BZ145" s="212"/>
      <c r="CA145" s="134"/>
      <c r="CB145" s="134"/>
      <c r="CC145" s="211"/>
      <c r="CD145" s="134"/>
      <c r="CE145" s="213"/>
      <c r="CF145" s="134"/>
      <c r="CG145" s="134"/>
      <c r="CH145" s="66"/>
      <c r="CI145" s="211"/>
    </row>
    <row r="146" spans="1:87">
      <c r="A146" s="64"/>
      <c r="B146" s="65"/>
      <c r="C146" s="69"/>
      <c r="D146" s="69"/>
      <c r="E146" s="66"/>
      <c r="O146" s="69"/>
      <c r="P146" s="70"/>
      <c r="Q146" s="70"/>
      <c r="R146" s="70"/>
      <c r="S146" s="70"/>
      <c r="AR146" s="69"/>
      <c r="BD146" s="71"/>
      <c r="BF146" s="71"/>
      <c r="BH146" s="71"/>
      <c r="BJ146" s="96"/>
      <c r="BK146" s="99"/>
      <c r="BL146" s="99"/>
      <c r="BM146" s="101"/>
      <c r="BN146" s="101"/>
      <c r="BO146" s="211"/>
      <c r="BP146" s="211"/>
      <c r="BQ146" s="211"/>
      <c r="BR146" s="211"/>
      <c r="BS146" s="211"/>
      <c r="BT146" s="211"/>
      <c r="BU146" s="211"/>
      <c r="BV146" s="134"/>
      <c r="BW146" s="211"/>
      <c r="BX146" s="211"/>
      <c r="BY146" s="134"/>
      <c r="BZ146" s="212"/>
      <c r="CA146" s="134"/>
      <c r="CB146" s="134"/>
      <c r="CC146" s="211"/>
      <c r="CD146" s="134"/>
      <c r="CE146" s="213"/>
      <c r="CF146" s="134"/>
      <c r="CG146" s="134"/>
      <c r="CH146" s="66"/>
      <c r="CI146" s="211"/>
    </row>
    <row r="147" spans="1:87">
      <c r="A147" s="64"/>
      <c r="B147" s="65"/>
      <c r="C147" s="69"/>
      <c r="D147" s="69"/>
      <c r="E147" s="66"/>
      <c r="O147" s="69"/>
      <c r="P147" s="70"/>
      <c r="Q147" s="70"/>
      <c r="R147" s="70"/>
      <c r="S147" s="70"/>
      <c r="AR147" s="69"/>
      <c r="BD147" s="71"/>
      <c r="BF147" s="71"/>
      <c r="BH147" s="71"/>
      <c r="BJ147" s="96"/>
      <c r="BK147" s="99"/>
      <c r="BL147" s="99"/>
      <c r="BM147" s="101"/>
      <c r="BN147" s="101"/>
      <c r="BO147" s="211"/>
      <c r="BP147" s="211"/>
      <c r="BQ147" s="211"/>
      <c r="BR147" s="211"/>
      <c r="BS147" s="211"/>
      <c r="BT147" s="211"/>
      <c r="BU147" s="211"/>
      <c r="BV147" s="134"/>
      <c r="BW147" s="211"/>
      <c r="BX147" s="211"/>
      <c r="BY147" s="134"/>
      <c r="BZ147" s="212"/>
      <c r="CA147" s="134"/>
      <c r="CB147" s="134"/>
      <c r="CC147" s="211"/>
      <c r="CD147" s="134"/>
      <c r="CE147" s="213"/>
      <c r="CF147" s="134"/>
      <c r="CG147" s="134"/>
      <c r="CH147" s="66"/>
      <c r="CI147" s="211"/>
    </row>
    <row r="148" spans="1:87">
      <c r="A148" s="64"/>
      <c r="B148" s="65"/>
      <c r="C148" s="69"/>
      <c r="D148" s="69"/>
      <c r="E148" s="66"/>
      <c r="O148" s="69"/>
      <c r="P148" s="70"/>
      <c r="Q148" s="70"/>
      <c r="R148" s="70"/>
      <c r="S148" s="70"/>
      <c r="AR148" s="69"/>
      <c r="BD148" s="71"/>
      <c r="BF148" s="71"/>
      <c r="BH148" s="71"/>
      <c r="BJ148" s="96"/>
      <c r="BK148" s="99"/>
      <c r="BL148" s="99"/>
      <c r="BM148" s="101"/>
      <c r="BN148" s="101"/>
      <c r="BO148" s="211"/>
      <c r="BP148" s="211"/>
      <c r="BQ148" s="211"/>
      <c r="BR148" s="211"/>
      <c r="BS148" s="211"/>
      <c r="BT148" s="211"/>
      <c r="BU148" s="211"/>
      <c r="BV148" s="134"/>
      <c r="BW148" s="211"/>
      <c r="BX148" s="211"/>
      <c r="BY148" s="134"/>
      <c r="BZ148" s="212"/>
      <c r="CA148" s="134"/>
      <c r="CB148" s="134"/>
      <c r="CC148" s="211"/>
      <c r="CD148" s="134"/>
      <c r="CE148" s="213"/>
      <c r="CF148" s="134"/>
      <c r="CG148" s="134"/>
      <c r="CH148" s="66"/>
      <c r="CI148" s="211"/>
    </row>
    <row r="149" spans="1:87">
      <c r="A149" s="64"/>
      <c r="B149" s="65"/>
      <c r="C149" s="69"/>
      <c r="D149" s="69"/>
      <c r="E149" s="66"/>
      <c r="O149" s="69"/>
      <c r="P149" s="70"/>
      <c r="Q149" s="70"/>
      <c r="R149" s="70"/>
      <c r="S149" s="70"/>
      <c r="AR149" s="69"/>
      <c r="BD149" s="71"/>
      <c r="BF149" s="71"/>
      <c r="BH149" s="71"/>
      <c r="BJ149" s="96"/>
      <c r="BK149" s="99"/>
      <c r="BL149" s="99"/>
      <c r="BM149" s="101"/>
      <c r="BN149" s="101"/>
      <c r="BO149" s="211"/>
      <c r="BP149" s="211"/>
      <c r="BQ149" s="211"/>
      <c r="BR149" s="211"/>
      <c r="BS149" s="211"/>
      <c r="BT149" s="211"/>
      <c r="BU149" s="211"/>
      <c r="BV149" s="134"/>
      <c r="BW149" s="211"/>
      <c r="BX149" s="211"/>
      <c r="BY149" s="134"/>
      <c r="BZ149" s="212"/>
      <c r="CA149" s="134"/>
      <c r="CB149" s="134"/>
      <c r="CC149" s="211"/>
      <c r="CD149" s="134"/>
      <c r="CE149" s="213"/>
      <c r="CF149" s="134"/>
      <c r="CG149" s="134"/>
      <c r="CH149" s="66"/>
      <c r="CI149" s="211"/>
    </row>
    <row r="150" spans="1:87">
      <c r="A150" s="64"/>
      <c r="B150" s="65"/>
      <c r="C150" s="69"/>
      <c r="D150" s="69"/>
      <c r="E150" s="66"/>
      <c r="O150" s="69"/>
      <c r="P150" s="70"/>
      <c r="Q150" s="70"/>
      <c r="R150" s="70"/>
      <c r="S150" s="70"/>
      <c r="AR150" s="69"/>
      <c r="BD150" s="71"/>
      <c r="BF150" s="71"/>
      <c r="BH150" s="71"/>
      <c r="BJ150" s="96"/>
      <c r="BK150" s="99"/>
      <c r="BL150" s="99"/>
      <c r="BM150" s="101"/>
      <c r="BN150" s="101"/>
      <c r="BO150" s="211"/>
      <c r="BP150" s="211"/>
      <c r="BQ150" s="211"/>
      <c r="BR150" s="211"/>
      <c r="BS150" s="211"/>
      <c r="BT150" s="211"/>
      <c r="BU150" s="211"/>
      <c r="BV150" s="134"/>
      <c r="BW150" s="211"/>
      <c r="BX150" s="211"/>
      <c r="BY150" s="134"/>
      <c r="BZ150" s="212"/>
      <c r="CA150" s="134"/>
      <c r="CB150" s="134"/>
      <c r="CC150" s="211"/>
      <c r="CD150" s="134"/>
      <c r="CE150" s="213"/>
      <c r="CF150" s="134"/>
      <c r="CG150" s="134"/>
      <c r="CH150" s="66"/>
      <c r="CI150" s="211"/>
    </row>
    <row r="151" spans="1:87">
      <c r="A151" s="64"/>
      <c r="B151" s="65"/>
      <c r="C151" s="69"/>
      <c r="D151" s="69"/>
      <c r="E151" s="66"/>
      <c r="O151" s="69"/>
      <c r="P151" s="70"/>
      <c r="Q151" s="70"/>
      <c r="R151" s="70"/>
      <c r="S151" s="70"/>
      <c r="AR151" s="69"/>
      <c r="BD151" s="71"/>
      <c r="BF151" s="71"/>
      <c r="BH151" s="71"/>
      <c r="BJ151" s="96"/>
      <c r="BK151" s="99"/>
      <c r="BL151" s="99"/>
      <c r="BM151" s="101"/>
      <c r="BN151" s="101"/>
      <c r="BO151" s="211"/>
      <c r="BP151" s="211"/>
      <c r="BQ151" s="211"/>
      <c r="BR151" s="211"/>
      <c r="BS151" s="211"/>
      <c r="BT151" s="211"/>
      <c r="BU151" s="211"/>
      <c r="BV151" s="134"/>
      <c r="BW151" s="211"/>
      <c r="BX151" s="211"/>
      <c r="BY151" s="134"/>
      <c r="BZ151" s="212"/>
      <c r="CA151" s="134"/>
      <c r="CB151" s="134"/>
      <c r="CC151" s="211"/>
      <c r="CD151" s="134"/>
      <c r="CE151" s="213"/>
      <c r="CF151" s="134"/>
      <c r="CG151" s="134"/>
      <c r="CH151" s="66"/>
      <c r="CI151" s="211"/>
    </row>
    <row r="152" spans="1:87">
      <c r="A152" s="64"/>
      <c r="B152" s="65"/>
      <c r="C152" s="69"/>
      <c r="D152" s="69"/>
      <c r="E152" s="66"/>
      <c r="O152" s="69"/>
      <c r="P152" s="70"/>
      <c r="Q152" s="70"/>
      <c r="R152" s="70"/>
      <c r="S152" s="70"/>
      <c r="AR152" s="69"/>
      <c r="BD152" s="71"/>
      <c r="BF152" s="71"/>
      <c r="BH152" s="71"/>
      <c r="BJ152" s="96"/>
      <c r="BK152" s="99"/>
      <c r="BL152" s="99"/>
      <c r="BM152" s="101"/>
      <c r="BN152" s="101"/>
      <c r="BO152" s="211"/>
      <c r="BP152" s="211"/>
      <c r="BQ152" s="211"/>
      <c r="BR152" s="211"/>
      <c r="BS152" s="211"/>
      <c r="BT152" s="211"/>
      <c r="BU152" s="211"/>
      <c r="BV152" s="134"/>
      <c r="BW152" s="211"/>
      <c r="BX152" s="211"/>
      <c r="BY152" s="134"/>
      <c r="BZ152" s="212"/>
      <c r="CA152" s="134"/>
      <c r="CB152" s="134"/>
      <c r="CC152" s="211"/>
      <c r="CD152" s="134"/>
      <c r="CE152" s="213"/>
      <c r="CF152" s="134"/>
      <c r="CG152" s="134"/>
      <c r="CH152" s="66"/>
      <c r="CI152" s="211"/>
    </row>
    <row r="153" spans="1:87">
      <c r="A153" s="64"/>
      <c r="B153" s="65"/>
      <c r="C153" s="69"/>
      <c r="D153" s="69"/>
      <c r="E153" s="66"/>
      <c r="O153" s="69"/>
      <c r="P153" s="70"/>
      <c r="Q153" s="70"/>
      <c r="R153" s="70"/>
      <c r="S153" s="70"/>
      <c r="AR153" s="69"/>
      <c r="BD153" s="71"/>
      <c r="BF153" s="71"/>
      <c r="BH153" s="71"/>
      <c r="BJ153" s="96"/>
      <c r="BK153" s="99"/>
      <c r="BL153" s="99"/>
      <c r="BM153" s="101"/>
      <c r="BN153" s="101"/>
      <c r="BO153" s="211"/>
      <c r="BP153" s="211"/>
      <c r="BQ153" s="211"/>
      <c r="BR153" s="211"/>
      <c r="BS153" s="211"/>
      <c r="BT153" s="211"/>
      <c r="BU153" s="211"/>
      <c r="BV153" s="134"/>
      <c r="BW153" s="211"/>
      <c r="BX153" s="211"/>
      <c r="BY153" s="134"/>
      <c r="BZ153" s="212"/>
      <c r="CA153" s="134"/>
      <c r="CB153" s="134"/>
      <c r="CC153" s="211"/>
      <c r="CD153" s="134"/>
      <c r="CE153" s="213"/>
      <c r="CF153" s="134"/>
      <c r="CG153" s="134"/>
      <c r="CH153" s="66"/>
      <c r="CI153" s="211"/>
    </row>
    <row r="154" spans="1:87">
      <c r="A154" s="64"/>
      <c r="B154" s="65"/>
      <c r="C154" s="69"/>
      <c r="D154" s="69"/>
      <c r="E154" s="66"/>
      <c r="O154" s="69"/>
      <c r="P154" s="70"/>
      <c r="Q154" s="70"/>
      <c r="R154" s="70"/>
      <c r="S154" s="70"/>
      <c r="AR154" s="69"/>
      <c r="BD154" s="71"/>
      <c r="BF154" s="71"/>
      <c r="BH154" s="71"/>
      <c r="BJ154" s="96"/>
      <c r="BK154" s="99"/>
      <c r="BL154" s="99"/>
      <c r="BM154" s="101"/>
      <c r="BN154" s="101"/>
      <c r="BO154" s="211"/>
      <c r="BP154" s="211"/>
      <c r="BQ154" s="211"/>
      <c r="BR154" s="211"/>
      <c r="BS154" s="211"/>
      <c r="BT154" s="211"/>
      <c r="BU154" s="211"/>
      <c r="BV154" s="134"/>
      <c r="BW154" s="211"/>
      <c r="BX154" s="211"/>
      <c r="BY154" s="134"/>
      <c r="BZ154" s="212"/>
      <c r="CA154" s="134"/>
      <c r="CB154" s="134"/>
      <c r="CC154" s="211"/>
      <c r="CD154" s="134"/>
      <c r="CE154" s="213"/>
      <c r="CF154" s="134"/>
      <c r="CG154" s="134"/>
      <c r="CH154" s="66"/>
      <c r="CI154" s="211"/>
    </row>
    <row r="155" spans="1:87">
      <c r="A155" s="64"/>
      <c r="B155" s="65"/>
      <c r="C155" s="69"/>
      <c r="D155" s="69"/>
      <c r="E155" s="66"/>
      <c r="O155" s="69"/>
      <c r="P155" s="70"/>
      <c r="Q155" s="70"/>
      <c r="R155" s="70"/>
      <c r="S155" s="70"/>
      <c r="AR155" s="69"/>
      <c r="BD155" s="71"/>
      <c r="BF155" s="71"/>
      <c r="BH155" s="71"/>
      <c r="BJ155" s="96"/>
      <c r="BK155" s="99"/>
      <c r="BL155" s="99"/>
      <c r="BM155" s="101"/>
      <c r="BN155" s="101"/>
      <c r="BO155" s="211"/>
      <c r="BP155" s="211"/>
      <c r="BQ155" s="211"/>
      <c r="BR155" s="211"/>
      <c r="BS155" s="211"/>
      <c r="BT155" s="211"/>
      <c r="BU155" s="211"/>
      <c r="BV155" s="134"/>
      <c r="BW155" s="211"/>
      <c r="BX155" s="211"/>
      <c r="BY155" s="134"/>
      <c r="BZ155" s="212"/>
      <c r="CA155" s="134"/>
      <c r="CB155" s="134"/>
      <c r="CC155" s="211"/>
      <c r="CD155" s="134"/>
      <c r="CE155" s="213"/>
      <c r="CF155" s="134"/>
      <c r="CG155" s="134"/>
      <c r="CH155" s="66"/>
      <c r="CI155" s="211"/>
    </row>
    <row r="156" spans="1:87">
      <c r="A156" s="64"/>
      <c r="B156" s="65"/>
      <c r="C156" s="69"/>
      <c r="D156" s="69"/>
      <c r="E156" s="66"/>
      <c r="O156" s="69"/>
      <c r="P156" s="70"/>
      <c r="Q156" s="70"/>
      <c r="R156" s="70"/>
      <c r="S156" s="70"/>
      <c r="AR156" s="69"/>
      <c r="BD156" s="71"/>
      <c r="BF156" s="71"/>
      <c r="BH156" s="71"/>
      <c r="BJ156" s="96"/>
      <c r="BK156" s="99"/>
      <c r="BL156" s="99"/>
      <c r="BM156" s="101"/>
      <c r="BN156" s="101"/>
      <c r="BO156" s="211"/>
      <c r="BP156" s="211"/>
      <c r="BQ156" s="211"/>
      <c r="BR156" s="211"/>
      <c r="BS156" s="211"/>
      <c r="BT156" s="211"/>
      <c r="BU156" s="211"/>
      <c r="BV156" s="134"/>
      <c r="BW156" s="211"/>
      <c r="BX156" s="211"/>
      <c r="BY156" s="134"/>
      <c r="BZ156" s="212"/>
      <c r="CA156" s="134"/>
      <c r="CB156" s="134"/>
      <c r="CC156" s="211"/>
      <c r="CD156" s="134"/>
      <c r="CE156" s="213"/>
      <c r="CF156" s="134"/>
      <c r="CG156" s="134"/>
      <c r="CH156" s="66"/>
      <c r="CI156" s="211"/>
    </row>
    <row r="157" spans="1:87">
      <c r="A157" s="64"/>
      <c r="B157" s="65"/>
      <c r="C157" s="69"/>
      <c r="D157" s="69"/>
      <c r="E157" s="66"/>
      <c r="O157" s="69"/>
      <c r="P157" s="70"/>
      <c r="Q157" s="70"/>
      <c r="R157" s="70"/>
      <c r="S157" s="70"/>
      <c r="AR157" s="69"/>
      <c r="BD157" s="71"/>
      <c r="BF157" s="71"/>
      <c r="BH157" s="71"/>
      <c r="BJ157" s="96"/>
      <c r="BK157" s="99"/>
      <c r="BL157" s="99"/>
      <c r="BM157" s="101"/>
      <c r="BN157" s="101"/>
      <c r="BO157" s="211"/>
      <c r="BP157" s="211"/>
      <c r="BQ157" s="211"/>
      <c r="BR157" s="211"/>
      <c r="BS157" s="211"/>
      <c r="BT157" s="211"/>
      <c r="BU157" s="211"/>
      <c r="BV157" s="134"/>
      <c r="BW157" s="211"/>
      <c r="BX157" s="211"/>
      <c r="BY157" s="134"/>
      <c r="BZ157" s="212"/>
      <c r="CA157" s="134"/>
      <c r="CB157" s="134"/>
      <c r="CC157" s="211"/>
      <c r="CD157" s="134"/>
      <c r="CE157" s="213"/>
      <c r="CF157" s="134"/>
      <c r="CG157" s="134"/>
      <c r="CH157" s="66"/>
      <c r="CI157" s="211"/>
    </row>
    <row r="158" spans="1:87">
      <c r="A158" s="64"/>
      <c r="B158" s="65"/>
      <c r="C158" s="69"/>
      <c r="D158" s="69"/>
      <c r="E158" s="66"/>
      <c r="O158" s="69"/>
      <c r="P158" s="70"/>
      <c r="Q158" s="70"/>
      <c r="R158" s="70"/>
      <c r="S158" s="70"/>
      <c r="AR158" s="69"/>
      <c r="BD158" s="71"/>
      <c r="BF158" s="71"/>
      <c r="BH158" s="71"/>
      <c r="BJ158" s="96"/>
      <c r="BK158" s="99"/>
      <c r="BL158" s="99"/>
      <c r="BM158" s="101"/>
      <c r="BN158" s="101"/>
      <c r="BO158" s="211"/>
      <c r="BP158" s="211"/>
      <c r="BQ158" s="211"/>
      <c r="BR158" s="211"/>
      <c r="BS158" s="211"/>
      <c r="BT158" s="211"/>
      <c r="BU158" s="211"/>
      <c r="BV158" s="134"/>
      <c r="BW158" s="211"/>
      <c r="BX158" s="211"/>
      <c r="BY158" s="134"/>
      <c r="BZ158" s="212"/>
      <c r="CA158" s="134"/>
      <c r="CB158" s="134"/>
      <c r="CC158" s="211"/>
      <c r="CD158" s="134"/>
      <c r="CE158" s="213"/>
      <c r="CF158" s="134"/>
      <c r="CG158" s="134"/>
      <c r="CH158" s="66"/>
      <c r="CI158" s="211"/>
    </row>
    <row r="159" spans="1:87">
      <c r="A159" s="64"/>
      <c r="B159" s="65"/>
      <c r="C159" s="69"/>
      <c r="D159" s="69"/>
      <c r="E159" s="66"/>
      <c r="O159" s="69"/>
      <c r="P159" s="70"/>
      <c r="Q159" s="70"/>
      <c r="R159" s="70"/>
      <c r="S159" s="70"/>
      <c r="AR159" s="69"/>
      <c r="BD159" s="71"/>
      <c r="BF159" s="71"/>
      <c r="BH159" s="71"/>
      <c r="BJ159" s="96"/>
      <c r="BK159" s="99"/>
      <c r="BL159" s="99"/>
      <c r="BM159" s="101"/>
      <c r="BN159" s="101"/>
      <c r="BO159" s="211"/>
      <c r="BP159" s="211"/>
      <c r="BQ159" s="211"/>
      <c r="BR159" s="211"/>
      <c r="BS159" s="211"/>
      <c r="BT159" s="211"/>
      <c r="BU159" s="211"/>
      <c r="BV159" s="134"/>
      <c r="BW159" s="211"/>
      <c r="BX159" s="211"/>
      <c r="BY159" s="134"/>
      <c r="BZ159" s="212"/>
      <c r="CA159" s="134"/>
      <c r="CB159" s="134"/>
      <c r="CC159" s="211"/>
      <c r="CD159" s="134"/>
      <c r="CE159" s="213"/>
      <c r="CF159" s="134"/>
      <c r="CG159" s="134"/>
      <c r="CH159" s="66"/>
      <c r="CI159" s="211"/>
    </row>
    <row r="160" spans="1:87">
      <c r="A160" s="64"/>
      <c r="B160" s="65"/>
      <c r="C160" s="69"/>
      <c r="D160" s="69"/>
      <c r="E160" s="66"/>
      <c r="O160" s="69"/>
      <c r="P160" s="70"/>
      <c r="Q160" s="70"/>
      <c r="R160" s="70"/>
      <c r="S160" s="70"/>
      <c r="AR160" s="69"/>
      <c r="BD160" s="71"/>
      <c r="BF160" s="71"/>
      <c r="BH160" s="71"/>
      <c r="BJ160" s="96"/>
      <c r="BK160" s="99"/>
      <c r="BL160" s="99"/>
      <c r="BM160" s="101"/>
      <c r="BN160" s="101"/>
      <c r="BO160" s="211"/>
      <c r="BP160" s="211"/>
      <c r="BQ160" s="211"/>
      <c r="BR160" s="211"/>
      <c r="BS160" s="211"/>
      <c r="BT160" s="211"/>
      <c r="BU160" s="211"/>
      <c r="BV160" s="134"/>
      <c r="BW160" s="211"/>
      <c r="BX160" s="211"/>
      <c r="BY160" s="134"/>
      <c r="BZ160" s="212"/>
      <c r="CA160" s="134"/>
      <c r="CB160" s="134"/>
      <c r="CC160" s="211"/>
      <c r="CD160" s="134"/>
      <c r="CE160" s="213"/>
      <c r="CF160" s="134"/>
      <c r="CG160" s="134"/>
      <c r="CH160" s="66"/>
      <c r="CI160" s="211"/>
    </row>
    <row r="161" spans="1:87">
      <c r="A161" s="64"/>
      <c r="B161" s="65"/>
      <c r="C161" s="69"/>
      <c r="D161" s="69"/>
      <c r="E161" s="66"/>
      <c r="O161" s="69"/>
      <c r="P161" s="70"/>
      <c r="Q161" s="70"/>
      <c r="R161" s="70"/>
      <c r="S161" s="70"/>
      <c r="AR161" s="69"/>
      <c r="BD161" s="71"/>
      <c r="BF161" s="71"/>
      <c r="BH161" s="71"/>
      <c r="BJ161" s="96"/>
      <c r="BK161" s="99"/>
      <c r="BL161" s="99"/>
      <c r="BM161" s="101"/>
      <c r="BN161" s="101"/>
      <c r="BO161" s="211"/>
      <c r="BP161" s="211"/>
      <c r="BQ161" s="211"/>
      <c r="BR161" s="211"/>
      <c r="BS161" s="211"/>
      <c r="BT161" s="211"/>
      <c r="BU161" s="211"/>
      <c r="BV161" s="134"/>
      <c r="BW161" s="211"/>
      <c r="BX161" s="211"/>
      <c r="BY161" s="134"/>
      <c r="BZ161" s="212"/>
      <c r="CA161" s="134"/>
      <c r="CB161" s="134"/>
      <c r="CC161" s="211"/>
      <c r="CD161" s="134"/>
      <c r="CE161" s="213"/>
      <c r="CF161" s="134"/>
      <c r="CG161" s="134"/>
      <c r="CH161" s="66"/>
      <c r="CI161" s="211"/>
    </row>
    <row r="162" spans="1:87">
      <c r="A162" s="64"/>
      <c r="B162" s="65"/>
      <c r="C162" s="69"/>
      <c r="D162" s="69"/>
      <c r="E162" s="66"/>
      <c r="O162" s="69"/>
      <c r="P162" s="70"/>
      <c r="Q162" s="70"/>
      <c r="R162" s="70"/>
      <c r="S162" s="70"/>
      <c r="AR162" s="69"/>
      <c r="BD162" s="71"/>
      <c r="BF162" s="71"/>
      <c r="BH162" s="71"/>
      <c r="BJ162" s="96"/>
      <c r="BK162" s="99"/>
      <c r="BL162" s="99"/>
      <c r="BM162" s="101"/>
      <c r="BN162" s="101"/>
      <c r="BO162" s="211"/>
      <c r="BP162" s="211"/>
      <c r="BQ162" s="211"/>
      <c r="BR162" s="211"/>
      <c r="BS162" s="211"/>
      <c r="BT162" s="211"/>
      <c r="BU162" s="211"/>
      <c r="BV162" s="134"/>
      <c r="BW162" s="211"/>
      <c r="BX162" s="211"/>
      <c r="BY162" s="134"/>
      <c r="BZ162" s="212"/>
      <c r="CA162" s="134"/>
      <c r="CB162" s="134"/>
      <c r="CC162" s="211"/>
      <c r="CD162" s="134"/>
      <c r="CE162" s="213"/>
      <c r="CF162" s="134"/>
      <c r="CG162" s="134"/>
      <c r="CH162" s="66"/>
      <c r="CI162" s="211"/>
    </row>
    <row r="163" spans="1:87">
      <c r="A163" s="64"/>
      <c r="B163" s="65"/>
      <c r="C163" s="69"/>
      <c r="D163" s="69"/>
      <c r="E163" s="66"/>
      <c r="O163" s="69"/>
      <c r="P163" s="70"/>
      <c r="Q163" s="70"/>
      <c r="R163" s="70"/>
      <c r="S163" s="70"/>
      <c r="AR163" s="69"/>
      <c r="BD163" s="71"/>
      <c r="BF163" s="71"/>
      <c r="BH163" s="71"/>
      <c r="BJ163" s="96"/>
      <c r="BK163" s="99"/>
      <c r="BL163" s="99"/>
      <c r="BM163" s="101"/>
      <c r="BN163" s="101"/>
      <c r="BO163" s="211"/>
      <c r="BP163" s="211"/>
      <c r="BQ163" s="211"/>
      <c r="BR163" s="211"/>
      <c r="BS163" s="211"/>
      <c r="BT163" s="211"/>
      <c r="BU163" s="211"/>
      <c r="BV163" s="134"/>
      <c r="BW163" s="211"/>
      <c r="BX163" s="211"/>
      <c r="BY163" s="134"/>
      <c r="BZ163" s="212"/>
      <c r="CA163" s="134"/>
      <c r="CB163" s="134"/>
      <c r="CC163" s="211"/>
      <c r="CD163" s="134"/>
      <c r="CE163" s="213"/>
      <c r="CF163" s="134"/>
      <c r="CG163" s="134"/>
      <c r="CH163" s="66"/>
      <c r="CI163" s="211"/>
    </row>
    <row r="164" spans="1:87">
      <c r="A164" s="64"/>
      <c r="B164" s="65"/>
      <c r="C164" s="69"/>
      <c r="D164" s="69"/>
      <c r="E164" s="66"/>
      <c r="O164" s="69"/>
      <c r="P164" s="70"/>
      <c r="Q164" s="70"/>
      <c r="R164" s="70"/>
      <c r="S164" s="70"/>
      <c r="AR164" s="69"/>
      <c r="BD164" s="71"/>
      <c r="BF164" s="71"/>
      <c r="BH164" s="71"/>
      <c r="BJ164" s="96"/>
      <c r="BK164" s="99"/>
      <c r="BL164" s="99"/>
      <c r="BM164" s="101"/>
      <c r="BN164" s="101"/>
      <c r="BO164" s="211"/>
      <c r="BP164" s="211"/>
      <c r="BQ164" s="211"/>
      <c r="BR164" s="211"/>
      <c r="BS164" s="211"/>
      <c r="BT164" s="211"/>
      <c r="BU164" s="211"/>
      <c r="BV164" s="134"/>
      <c r="BW164" s="211"/>
      <c r="BX164" s="211"/>
      <c r="BY164" s="134"/>
      <c r="BZ164" s="212"/>
      <c r="CA164" s="134"/>
      <c r="CB164" s="134"/>
      <c r="CC164" s="211"/>
      <c r="CD164" s="134"/>
      <c r="CE164" s="213"/>
      <c r="CF164" s="134"/>
      <c r="CG164" s="134"/>
      <c r="CH164" s="66"/>
      <c r="CI164" s="211"/>
    </row>
    <row r="165" spans="1:87">
      <c r="A165" s="64"/>
      <c r="B165" s="65"/>
      <c r="C165" s="69"/>
      <c r="D165" s="69"/>
      <c r="E165" s="66"/>
      <c r="O165" s="69"/>
      <c r="P165" s="70"/>
      <c r="Q165" s="70"/>
      <c r="R165" s="70"/>
      <c r="S165" s="70"/>
      <c r="AR165" s="69"/>
      <c r="BD165" s="71"/>
      <c r="BF165" s="71"/>
      <c r="BH165" s="71"/>
      <c r="BJ165" s="96"/>
      <c r="BK165" s="99"/>
      <c r="BL165" s="99"/>
      <c r="BM165" s="101"/>
      <c r="BN165" s="101"/>
      <c r="BO165" s="211"/>
      <c r="BP165" s="211"/>
      <c r="BQ165" s="211"/>
      <c r="BR165" s="211"/>
      <c r="BS165" s="211"/>
      <c r="BT165" s="211"/>
      <c r="BU165" s="211"/>
      <c r="BV165" s="134"/>
      <c r="BW165" s="211"/>
      <c r="BX165" s="211"/>
      <c r="BY165" s="134"/>
      <c r="BZ165" s="212"/>
      <c r="CA165" s="134"/>
      <c r="CB165" s="134"/>
      <c r="CC165" s="211"/>
      <c r="CD165" s="134"/>
      <c r="CE165" s="213"/>
      <c r="CF165" s="134"/>
      <c r="CG165" s="134"/>
      <c r="CH165" s="66"/>
      <c r="CI165" s="211"/>
    </row>
    <row r="166" spans="1:87">
      <c r="A166" s="64"/>
      <c r="B166" s="65"/>
      <c r="C166" s="69"/>
      <c r="D166" s="69"/>
      <c r="E166" s="66"/>
      <c r="O166" s="69"/>
      <c r="P166" s="70"/>
      <c r="Q166" s="70"/>
      <c r="R166" s="70"/>
      <c r="S166" s="70"/>
      <c r="AR166" s="69"/>
      <c r="BD166" s="71"/>
      <c r="BF166" s="71"/>
      <c r="BH166" s="71"/>
      <c r="BJ166" s="96"/>
      <c r="BK166" s="99"/>
      <c r="BL166" s="99"/>
      <c r="BM166" s="101"/>
      <c r="BN166" s="101"/>
      <c r="BO166" s="211"/>
      <c r="BP166" s="211"/>
      <c r="BQ166" s="211"/>
      <c r="BR166" s="211"/>
      <c r="BS166" s="211"/>
      <c r="BT166" s="211"/>
      <c r="BU166" s="211"/>
      <c r="BV166" s="134"/>
      <c r="BW166" s="211"/>
      <c r="BX166" s="211"/>
      <c r="BY166" s="134"/>
      <c r="BZ166" s="212"/>
      <c r="CA166" s="134"/>
      <c r="CB166" s="134"/>
      <c r="CC166" s="211"/>
      <c r="CD166" s="134"/>
      <c r="CE166" s="213"/>
      <c r="CF166" s="134"/>
      <c r="CG166" s="134"/>
      <c r="CH166" s="66"/>
      <c r="CI166" s="211"/>
    </row>
    <row r="167" spans="1:87">
      <c r="A167" s="64"/>
      <c r="B167" s="65"/>
      <c r="C167" s="69"/>
      <c r="D167" s="69"/>
      <c r="E167" s="66"/>
      <c r="O167" s="69"/>
      <c r="P167" s="70"/>
      <c r="Q167" s="70"/>
      <c r="R167" s="70"/>
      <c r="S167" s="70"/>
      <c r="AR167" s="69"/>
      <c r="BD167" s="71"/>
      <c r="BF167" s="71"/>
      <c r="BH167" s="71"/>
      <c r="BJ167" s="96"/>
      <c r="BK167" s="99"/>
      <c r="BL167" s="99"/>
      <c r="BM167" s="101"/>
      <c r="BN167" s="101"/>
      <c r="BO167" s="211"/>
      <c r="BP167" s="211"/>
      <c r="BQ167" s="211"/>
      <c r="BR167" s="211"/>
      <c r="BS167" s="211"/>
      <c r="BT167" s="211"/>
      <c r="BU167" s="211"/>
      <c r="BV167" s="134"/>
      <c r="BW167" s="211"/>
      <c r="BX167" s="211"/>
      <c r="BY167" s="134"/>
      <c r="BZ167" s="212"/>
      <c r="CA167" s="134"/>
      <c r="CB167" s="134"/>
      <c r="CC167" s="211"/>
      <c r="CD167" s="134"/>
      <c r="CE167" s="213"/>
      <c r="CF167" s="134"/>
      <c r="CG167" s="134"/>
      <c r="CH167" s="66"/>
      <c r="CI167" s="211"/>
    </row>
    <row r="168" spans="1:87">
      <c r="A168" s="64"/>
      <c r="B168" s="65"/>
      <c r="C168" s="69"/>
      <c r="D168" s="69"/>
      <c r="E168" s="66"/>
      <c r="O168" s="69"/>
      <c r="P168" s="70"/>
      <c r="Q168" s="70"/>
      <c r="R168" s="70"/>
      <c r="S168" s="70"/>
      <c r="AR168" s="69"/>
      <c r="BD168" s="71"/>
      <c r="BF168" s="71"/>
      <c r="BH168" s="71"/>
      <c r="BJ168" s="96"/>
      <c r="BK168" s="99"/>
      <c r="BL168" s="99"/>
      <c r="BM168" s="101"/>
      <c r="BN168" s="101"/>
      <c r="BO168" s="211"/>
      <c r="BP168" s="211"/>
      <c r="BQ168" s="211"/>
      <c r="BR168" s="211"/>
      <c r="BS168" s="211"/>
      <c r="BT168" s="211"/>
      <c r="BU168" s="211"/>
      <c r="BV168" s="134"/>
      <c r="BW168" s="211"/>
      <c r="BX168" s="211"/>
      <c r="BY168" s="134"/>
      <c r="BZ168" s="212"/>
      <c r="CA168" s="134"/>
      <c r="CB168" s="134"/>
      <c r="CC168" s="211"/>
      <c r="CD168" s="134"/>
      <c r="CE168" s="213"/>
      <c r="CF168" s="134"/>
      <c r="CG168" s="134"/>
      <c r="CH168" s="66"/>
      <c r="CI168" s="211"/>
    </row>
    <row r="169" spans="1:87">
      <c r="A169" s="64"/>
      <c r="B169" s="65"/>
      <c r="C169" s="69"/>
      <c r="D169" s="69"/>
      <c r="E169" s="66"/>
      <c r="O169" s="69"/>
      <c r="P169" s="70"/>
      <c r="Q169" s="70"/>
      <c r="R169" s="70"/>
      <c r="S169" s="70"/>
      <c r="AR169" s="69"/>
      <c r="BD169" s="71"/>
      <c r="BF169" s="71"/>
      <c r="BH169" s="71"/>
      <c r="BJ169" s="96"/>
      <c r="BK169" s="99"/>
      <c r="BL169" s="99"/>
      <c r="BM169" s="101"/>
      <c r="BN169" s="101"/>
      <c r="BO169" s="211"/>
      <c r="BP169" s="211"/>
      <c r="BQ169" s="211"/>
      <c r="BR169" s="211"/>
      <c r="BS169" s="211"/>
      <c r="BT169" s="211"/>
      <c r="BU169" s="211"/>
      <c r="BV169" s="134"/>
      <c r="BW169" s="211"/>
      <c r="BX169" s="211"/>
      <c r="BY169" s="134"/>
      <c r="BZ169" s="212"/>
      <c r="CA169" s="134"/>
      <c r="CB169" s="134"/>
      <c r="CC169" s="211"/>
      <c r="CD169" s="134"/>
      <c r="CE169" s="213"/>
      <c r="CF169" s="134"/>
      <c r="CG169" s="134"/>
      <c r="CH169" s="66"/>
      <c r="CI169" s="211"/>
    </row>
    <row r="170" spans="1:87">
      <c r="A170" s="64"/>
      <c r="B170" s="65"/>
      <c r="C170" s="69"/>
      <c r="D170" s="69"/>
      <c r="E170" s="66"/>
      <c r="O170" s="69"/>
      <c r="P170" s="70"/>
      <c r="Q170" s="70"/>
      <c r="R170" s="70"/>
      <c r="S170" s="70"/>
      <c r="AR170" s="69"/>
      <c r="BD170" s="71"/>
      <c r="BF170" s="71"/>
      <c r="BH170" s="71"/>
      <c r="BJ170" s="96"/>
      <c r="BK170" s="99"/>
      <c r="BL170" s="99"/>
      <c r="BM170" s="101"/>
      <c r="BN170" s="101"/>
      <c r="BO170" s="211"/>
      <c r="BP170" s="211"/>
      <c r="BQ170" s="211"/>
      <c r="BR170" s="211"/>
      <c r="BS170" s="211"/>
      <c r="BT170" s="211"/>
      <c r="BU170" s="211"/>
      <c r="BV170" s="134"/>
      <c r="BW170" s="211"/>
      <c r="BX170" s="211"/>
      <c r="BY170" s="134"/>
      <c r="BZ170" s="212"/>
      <c r="CA170" s="134"/>
      <c r="CB170" s="134"/>
      <c r="CC170" s="211"/>
      <c r="CD170" s="134"/>
      <c r="CE170" s="213"/>
      <c r="CF170" s="134"/>
      <c r="CG170" s="134"/>
      <c r="CH170" s="66"/>
      <c r="CI170" s="211"/>
    </row>
    <row r="171" spans="1:87">
      <c r="A171" s="64"/>
      <c r="B171" s="65"/>
      <c r="C171" s="69"/>
      <c r="D171" s="69"/>
      <c r="E171" s="66"/>
      <c r="O171" s="69"/>
      <c r="P171" s="70"/>
      <c r="Q171" s="70"/>
      <c r="R171" s="70"/>
      <c r="S171" s="70"/>
      <c r="AR171" s="69"/>
      <c r="BD171" s="71"/>
      <c r="BF171" s="71"/>
      <c r="BH171" s="71"/>
      <c r="BJ171" s="96"/>
      <c r="BK171" s="99"/>
      <c r="BL171" s="99"/>
      <c r="BM171" s="101"/>
      <c r="BN171" s="101"/>
      <c r="BO171" s="211"/>
      <c r="BP171" s="211"/>
      <c r="BQ171" s="211"/>
      <c r="BR171" s="211"/>
      <c r="BS171" s="211"/>
      <c r="BT171" s="211"/>
      <c r="BU171" s="211"/>
      <c r="BV171" s="134"/>
      <c r="BW171" s="211"/>
      <c r="BX171" s="211"/>
      <c r="BY171" s="134"/>
      <c r="BZ171" s="212"/>
      <c r="CA171" s="134"/>
      <c r="CB171" s="134"/>
      <c r="CC171" s="211"/>
      <c r="CD171" s="134"/>
      <c r="CE171" s="213"/>
      <c r="CF171" s="134"/>
      <c r="CG171" s="134"/>
      <c r="CH171" s="66"/>
      <c r="CI171" s="211"/>
    </row>
    <row r="172" spans="1:87">
      <c r="A172" s="64"/>
      <c r="B172" s="65"/>
      <c r="C172" s="69"/>
      <c r="D172" s="69"/>
      <c r="E172" s="66"/>
      <c r="O172" s="69"/>
      <c r="P172" s="70"/>
      <c r="Q172" s="70"/>
      <c r="R172" s="70"/>
      <c r="S172" s="70"/>
      <c r="AR172" s="69"/>
      <c r="BD172" s="71"/>
      <c r="BF172" s="71"/>
      <c r="BH172" s="71"/>
      <c r="BJ172" s="96"/>
      <c r="BK172" s="99"/>
      <c r="BL172" s="99"/>
      <c r="BM172" s="101"/>
      <c r="BN172" s="101"/>
      <c r="BO172" s="211"/>
      <c r="BP172" s="211"/>
      <c r="BQ172" s="211"/>
      <c r="BR172" s="211"/>
      <c r="BS172" s="211"/>
      <c r="BT172" s="211"/>
      <c r="BU172" s="211"/>
      <c r="BV172" s="134"/>
      <c r="BW172" s="211"/>
      <c r="BX172" s="211"/>
      <c r="BY172" s="134"/>
      <c r="BZ172" s="212"/>
      <c r="CA172" s="134"/>
      <c r="CB172" s="134"/>
      <c r="CC172" s="211"/>
      <c r="CD172" s="134"/>
      <c r="CE172" s="213"/>
      <c r="CF172" s="134"/>
      <c r="CG172" s="134"/>
      <c r="CH172" s="66"/>
      <c r="CI172" s="211"/>
    </row>
    <row r="173" spans="1:87">
      <c r="A173" s="64"/>
      <c r="B173" s="65"/>
      <c r="C173" s="69"/>
      <c r="D173" s="69"/>
      <c r="E173" s="66"/>
      <c r="O173" s="69"/>
      <c r="P173" s="70"/>
      <c r="Q173" s="70"/>
      <c r="R173" s="70"/>
      <c r="S173" s="70"/>
      <c r="AR173" s="69"/>
      <c r="BD173" s="71"/>
      <c r="BF173" s="71"/>
      <c r="BH173" s="71"/>
      <c r="BJ173" s="96"/>
      <c r="BK173" s="99"/>
      <c r="BL173" s="99"/>
      <c r="BM173" s="101"/>
      <c r="BN173" s="101"/>
      <c r="BO173" s="211"/>
      <c r="BP173" s="211"/>
      <c r="BQ173" s="211"/>
      <c r="BR173" s="211"/>
      <c r="BS173" s="211"/>
      <c r="BT173" s="211"/>
      <c r="BU173" s="211"/>
      <c r="BV173" s="134"/>
      <c r="BW173" s="211"/>
      <c r="BX173" s="211"/>
      <c r="BY173" s="134"/>
      <c r="BZ173" s="212"/>
      <c r="CA173" s="134"/>
      <c r="CB173" s="134"/>
      <c r="CC173" s="211"/>
      <c r="CD173" s="134"/>
      <c r="CE173" s="213"/>
      <c r="CF173" s="134"/>
      <c r="CG173" s="134"/>
      <c r="CH173" s="66"/>
      <c r="CI173" s="211"/>
    </row>
    <row r="174" spans="1:87">
      <c r="A174" s="64"/>
      <c r="B174" s="65"/>
      <c r="C174" s="69"/>
      <c r="D174" s="69"/>
      <c r="E174" s="66"/>
      <c r="O174" s="69"/>
      <c r="P174" s="70"/>
      <c r="Q174" s="70"/>
      <c r="R174" s="70"/>
      <c r="S174" s="70"/>
      <c r="AR174" s="69"/>
      <c r="BD174" s="71"/>
      <c r="BF174" s="71"/>
      <c r="BH174" s="71"/>
      <c r="BJ174" s="96"/>
      <c r="BK174" s="99"/>
      <c r="BL174" s="99"/>
      <c r="BM174" s="101"/>
      <c r="BN174" s="101"/>
      <c r="BO174" s="211"/>
      <c r="BP174" s="211"/>
      <c r="BQ174" s="211"/>
      <c r="BR174" s="211"/>
      <c r="BS174" s="211"/>
      <c r="BT174" s="211"/>
      <c r="BU174" s="211"/>
      <c r="BV174" s="134"/>
      <c r="BW174" s="211"/>
      <c r="BX174" s="211"/>
      <c r="BY174" s="134"/>
      <c r="BZ174" s="212"/>
      <c r="CA174" s="134"/>
      <c r="CB174" s="134"/>
      <c r="CC174" s="211"/>
      <c r="CD174" s="134"/>
      <c r="CE174" s="213"/>
      <c r="CF174" s="134"/>
      <c r="CG174" s="134"/>
      <c r="CH174" s="66"/>
      <c r="CI174" s="211"/>
    </row>
    <row r="175" spans="1:87">
      <c r="A175" s="64"/>
      <c r="B175" s="65"/>
      <c r="C175" s="69"/>
      <c r="D175" s="69"/>
      <c r="E175" s="66"/>
      <c r="O175" s="69"/>
      <c r="P175" s="70"/>
      <c r="Q175" s="70"/>
      <c r="R175" s="70"/>
      <c r="S175" s="70"/>
      <c r="AR175" s="69"/>
      <c r="BD175" s="71"/>
      <c r="BF175" s="71"/>
      <c r="BH175" s="71"/>
      <c r="BJ175" s="96"/>
      <c r="BK175" s="99"/>
      <c r="BL175" s="99"/>
      <c r="BM175" s="101"/>
      <c r="BN175" s="101"/>
      <c r="BO175" s="211"/>
      <c r="BP175" s="211"/>
      <c r="BQ175" s="211"/>
      <c r="BR175" s="211"/>
      <c r="BS175" s="211"/>
      <c r="BT175" s="211"/>
      <c r="BU175" s="211"/>
      <c r="BV175" s="134"/>
      <c r="BW175" s="211"/>
      <c r="BX175" s="211"/>
      <c r="BY175" s="134"/>
      <c r="BZ175" s="212"/>
      <c r="CA175" s="134"/>
      <c r="CB175" s="134"/>
      <c r="CC175" s="211"/>
      <c r="CD175" s="134"/>
      <c r="CE175" s="213"/>
      <c r="CF175" s="134"/>
      <c r="CG175" s="134"/>
      <c r="CH175" s="66"/>
      <c r="CI175" s="211"/>
    </row>
    <row r="176" spans="1:87">
      <c r="A176" s="64"/>
      <c r="B176" s="65"/>
      <c r="C176" s="69"/>
      <c r="D176" s="69"/>
      <c r="E176" s="66"/>
      <c r="O176" s="69"/>
      <c r="P176" s="70"/>
      <c r="Q176" s="70"/>
      <c r="R176" s="70"/>
      <c r="S176" s="70"/>
      <c r="AR176" s="69"/>
      <c r="BD176" s="71"/>
      <c r="BF176" s="71"/>
      <c r="BH176" s="71"/>
      <c r="BJ176" s="96"/>
      <c r="BK176" s="99"/>
      <c r="BL176" s="99"/>
      <c r="BM176" s="101"/>
      <c r="BN176" s="101"/>
      <c r="BO176" s="211"/>
      <c r="BP176" s="211"/>
      <c r="BQ176" s="211"/>
      <c r="BR176" s="211"/>
      <c r="BS176" s="211"/>
      <c r="BT176" s="211"/>
      <c r="BU176" s="211"/>
      <c r="BV176" s="134"/>
      <c r="BW176" s="211"/>
      <c r="BX176" s="211"/>
      <c r="BY176" s="134"/>
      <c r="BZ176" s="212"/>
      <c r="CA176" s="134"/>
      <c r="CB176" s="134"/>
      <c r="CC176" s="211"/>
      <c r="CD176" s="134"/>
      <c r="CE176" s="213"/>
      <c r="CF176" s="134"/>
      <c r="CG176" s="134"/>
      <c r="CH176" s="66"/>
      <c r="CI176" s="211"/>
    </row>
    <row r="177" spans="1:87">
      <c r="A177" s="64"/>
      <c r="B177" s="65"/>
      <c r="C177" s="69"/>
      <c r="D177" s="69"/>
      <c r="E177" s="66"/>
      <c r="O177" s="69"/>
      <c r="P177" s="70"/>
      <c r="Q177" s="70"/>
      <c r="R177" s="70"/>
      <c r="S177" s="70"/>
      <c r="AR177" s="69"/>
      <c r="BD177" s="71"/>
      <c r="BF177" s="71"/>
      <c r="BH177" s="71"/>
      <c r="BJ177" s="96"/>
      <c r="BK177" s="99"/>
      <c r="BL177" s="99"/>
      <c r="BM177" s="101"/>
      <c r="BN177" s="101"/>
      <c r="BO177" s="211"/>
      <c r="BP177" s="211"/>
      <c r="BQ177" s="211"/>
      <c r="BR177" s="211"/>
      <c r="BS177" s="211"/>
      <c r="BT177" s="211"/>
      <c r="BU177" s="211"/>
      <c r="BV177" s="134"/>
      <c r="BW177" s="211"/>
      <c r="BX177" s="211"/>
      <c r="BY177" s="134"/>
      <c r="BZ177" s="212"/>
      <c r="CA177" s="134"/>
      <c r="CB177" s="134"/>
      <c r="CC177" s="211"/>
      <c r="CD177" s="134"/>
      <c r="CE177" s="213"/>
      <c r="CF177" s="134"/>
      <c r="CG177" s="134"/>
      <c r="CH177" s="66"/>
      <c r="CI177" s="211"/>
    </row>
    <row r="178" spans="1:87">
      <c r="A178" s="64"/>
      <c r="B178" s="65"/>
      <c r="C178" s="69"/>
      <c r="D178" s="69"/>
      <c r="E178" s="66"/>
      <c r="O178" s="69"/>
      <c r="P178" s="70"/>
      <c r="Q178" s="70"/>
      <c r="R178" s="70"/>
      <c r="S178" s="70"/>
      <c r="AR178" s="69"/>
      <c r="BD178" s="71"/>
      <c r="BF178" s="71"/>
      <c r="BH178" s="71"/>
      <c r="BJ178" s="96"/>
      <c r="BK178" s="99"/>
      <c r="BL178" s="99"/>
      <c r="BM178" s="101"/>
      <c r="BN178" s="101"/>
      <c r="BO178" s="211"/>
      <c r="BP178" s="211"/>
      <c r="BQ178" s="211"/>
      <c r="BR178" s="211"/>
      <c r="BS178" s="211"/>
      <c r="BT178" s="211"/>
      <c r="BU178" s="211"/>
      <c r="BV178" s="134"/>
      <c r="BW178" s="211"/>
      <c r="BX178" s="211"/>
      <c r="BY178" s="134"/>
      <c r="BZ178" s="212"/>
      <c r="CA178" s="134"/>
      <c r="CB178" s="134"/>
      <c r="CC178" s="211"/>
      <c r="CD178" s="134"/>
      <c r="CE178" s="213"/>
      <c r="CF178" s="134"/>
      <c r="CG178" s="134"/>
      <c r="CH178" s="66"/>
      <c r="CI178" s="211"/>
    </row>
    <row r="179" spans="1:87">
      <c r="A179" s="64"/>
      <c r="B179" s="65"/>
      <c r="C179" s="69"/>
      <c r="D179" s="69"/>
      <c r="E179" s="66"/>
      <c r="O179" s="69"/>
      <c r="P179" s="70"/>
      <c r="Q179" s="70"/>
      <c r="R179" s="70"/>
      <c r="S179" s="70"/>
      <c r="AR179" s="69"/>
      <c r="BD179" s="71"/>
      <c r="BF179" s="71"/>
      <c r="BH179" s="71"/>
      <c r="BJ179" s="96"/>
      <c r="BK179" s="99"/>
      <c r="BL179" s="99"/>
      <c r="BM179" s="101"/>
      <c r="BN179" s="101"/>
      <c r="BO179" s="211"/>
      <c r="BP179" s="211"/>
      <c r="BQ179" s="211"/>
      <c r="BR179" s="211"/>
      <c r="BS179" s="211"/>
      <c r="BT179" s="211"/>
      <c r="BU179" s="211"/>
      <c r="BV179" s="134"/>
      <c r="BW179" s="211"/>
      <c r="BX179" s="211"/>
      <c r="BY179" s="134"/>
      <c r="BZ179" s="212"/>
      <c r="CA179" s="134"/>
      <c r="CB179" s="134"/>
      <c r="CC179" s="211"/>
      <c r="CD179" s="134"/>
      <c r="CE179" s="213"/>
      <c r="CF179" s="134"/>
      <c r="CG179" s="134"/>
      <c r="CH179" s="66"/>
      <c r="CI179" s="211"/>
    </row>
    <row r="180" spans="1:87">
      <c r="A180" s="64"/>
      <c r="B180" s="65"/>
      <c r="C180" s="69"/>
      <c r="D180" s="69"/>
      <c r="E180" s="66"/>
      <c r="O180" s="69"/>
      <c r="P180" s="70"/>
      <c r="Q180" s="70"/>
      <c r="R180" s="70"/>
      <c r="S180" s="70"/>
      <c r="AR180" s="69"/>
      <c r="BD180" s="71"/>
      <c r="BF180" s="71"/>
      <c r="BH180" s="71"/>
      <c r="BJ180" s="96"/>
      <c r="BK180" s="99"/>
      <c r="BL180" s="99"/>
      <c r="BM180" s="101"/>
      <c r="BN180" s="101"/>
      <c r="BO180" s="211"/>
      <c r="BP180" s="211"/>
      <c r="BQ180" s="211"/>
      <c r="BR180" s="211"/>
      <c r="BS180" s="211"/>
      <c r="BT180" s="211"/>
      <c r="BU180" s="211"/>
      <c r="BV180" s="134"/>
      <c r="BW180" s="211"/>
      <c r="BX180" s="211"/>
      <c r="BY180" s="134"/>
      <c r="BZ180" s="212"/>
      <c r="CA180" s="134"/>
      <c r="CB180" s="134"/>
      <c r="CC180" s="211"/>
      <c r="CD180" s="134"/>
      <c r="CE180" s="213"/>
      <c r="CF180" s="134"/>
      <c r="CG180" s="134"/>
      <c r="CH180" s="66"/>
      <c r="CI180" s="211"/>
    </row>
    <row r="181" spans="1:87">
      <c r="A181" s="64"/>
      <c r="B181" s="65"/>
      <c r="C181" s="69"/>
      <c r="D181" s="69"/>
      <c r="E181" s="66"/>
      <c r="O181" s="69"/>
      <c r="P181" s="70"/>
      <c r="Q181" s="70"/>
      <c r="R181" s="70"/>
      <c r="S181" s="70"/>
      <c r="AR181" s="69"/>
      <c r="BD181" s="71"/>
      <c r="BF181" s="71"/>
      <c r="BH181" s="71"/>
      <c r="BJ181" s="96"/>
      <c r="BK181" s="99"/>
      <c r="BL181" s="99"/>
      <c r="BM181" s="101"/>
      <c r="BN181" s="101"/>
      <c r="BO181" s="211"/>
      <c r="BP181" s="211"/>
      <c r="BQ181" s="211"/>
      <c r="BR181" s="211"/>
      <c r="BS181" s="211"/>
      <c r="BT181" s="211"/>
      <c r="BU181" s="211"/>
      <c r="BV181" s="134"/>
      <c r="BW181" s="211"/>
      <c r="BX181" s="211"/>
      <c r="BY181" s="134"/>
      <c r="BZ181" s="212"/>
      <c r="CA181" s="134"/>
      <c r="CB181" s="134"/>
      <c r="CC181" s="211"/>
      <c r="CD181" s="134"/>
      <c r="CE181" s="213"/>
      <c r="CF181" s="134"/>
      <c r="CG181" s="134"/>
      <c r="CH181" s="66"/>
      <c r="CI181" s="211"/>
    </row>
    <row r="182" spans="1:87">
      <c r="A182" s="64"/>
      <c r="B182" s="65"/>
      <c r="C182" s="69"/>
      <c r="D182" s="69"/>
      <c r="E182" s="66"/>
      <c r="O182" s="69"/>
      <c r="P182" s="70"/>
      <c r="Q182" s="70"/>
      <c r="R182" s="70"/>
      <c r="S182" s="70"/>
      <c r="AR182" s="69"/>
      <c r="BD182" s="71"/>
      <c r="BF182" s="71"/>
      <c r="BH182" s="71"/>
      <c r="BJ182" s="96"/>
      <c r="BK182" s="99"/>
      <c r="BL182" s="99"/>
      <c r="BM182" s="101"/>
      <c r="BN182" s="101"/>
      <c r="BO182" s="211"/>
      <c r="BP182" s="211"/>
      <c r="BQ182" s="211"/>
      <c r="BR182" s="211"/>
      <c r="BS182" s="211"/>
      <c r="BT182" s="211"/>
      <c r="BU182" s="211"/>
      <c r="BV182" s="134"/>
      <c r="BW182" s="211"/>
      <c r="BX182" s="211"/>
      <c r="BY182" s="134"/>
      <c r="BZ182" s="212"/>
      <c r="CA182" s="134"/>
      <c r="CB182" s="134"/>
      <c r="CC182" s="211"/>
      <c r="CD182" s="134"/>
      <c r="CE182" s="213"/>
      <c r="CF182" s="134"/>
      <c r="CG182" s="134"/>
      <c r="CH182" s="66"/>
      <c r="CI182" s="211"/>
    </row>
    <row r="183" spans="1:87">
      <c r="A183" s="64"/>
      <c r="B183" s="65"/>
      <c r="C183" s="69"/>
      <c r="D183" s="69"/>
      <c r="E183" s="66"/>
      <c r="O183" s="69"/>
      <c r="P183" s="70"/>
      <c r="Q183" s="70"/>
      <c r="R183" s="70"/>
      <c r="S183" s="70"/>
      <c r="AR183" s="69"/>
      <c r="BD183" s="71"/>
      <c r="BF183" s="71"/>
      <c r="BH183" s="71"/>
      <c r="BJ183" s="96"/>
      <c r="BK183" s="99"/>
      <c r="BL183" s="99"/>
      <c r="BM183" s="101"/>
      <c r="BN183" s="101"/>
      <c r="BO183" s="211"/>
      <c r="BP183" s="211"/>
      <c r="BQ183" s="211"/>
      <c r="BR183" s="211"/>
      <c r="BS183" s="211"/>
      <c r="BT183" s="211"/>
      <c r="BU183" s="211"/>
      <c r="BV183" s="134"/>
      <c r="BW183" s="211"/>
      <c r="BX183" s="211"/>
      <c r="BY183" s="134"/>
      <c r="BZ183" s="212"/>
      <c r="CA183" s="134"/>
      <c r="CB183" s="134"/>
      <c r="CC183" s="211"/>
      <c r="CD183" s="134"/>
      <c r="CE183" s="213"/>
      <c r="CF183" s="134"/>
      <c r="CG183" s="134"/>
      <c r="CH183" s="66"/>
      <c r="CI183" s="211"/>
    </row>
    <row r="184" spans="1:87">
      <c r="A184" s="64"/>
      <c r="B184" s="65"/>
      <c r="C184" s="69"/>
      <c r="D184" s="69"/>
      <c r="E184" s="66"/>
      <c r="O184" s="69"/>
      <c r="P184" s="70"/>
      <c r="Q184" s="70"/>
      <c r="R184" s="70"/>
      <c r="S184" s="70"/>
      <c r="AR184" s="69"/>
      <c r="BD184" s="71"/>
      <c r="BF184" s="71"/>
      <c r="BH184" s="71"/>
      <c r="BJ184" s="96"/>
      <c r="BK184" s="99"/>
      <c r="BL184" s="99"/>
      <c r="BM184" s="101"/>
      <c r="BN184" s="101"/>
      <c r="BO184" s="211"/>
      <c r="BP184" s="211"/>
      <c r="BQ184" s="211"/>
      <c r="BR184" s="211"/>
      <c r="BS184" s="211"/>
      <c r="BT184" s="211"/>
      <c r="BU184" s="211"/>
      <c r="BV184" s="134"/>
      <c r="BW184" s="211"/>
      <c r="BX184" s="211"/>
      <c r="BY184" s="134"/>
      <c r="BZ184" s="212"/>
      <c r="CA184" s="134"/>
      <c r="CB184" s="134"/>
      <c r="CC184" s="211"/>
      <c r="CD184" s="134"/>
      <c r="CE184" s="213"/>
      <c r="CF184" s="134"/>
      <c r="CG184" s="134"/>
      <c r="CH184" s="66"/>
      <c r="CI184" s="211"/>
    </row>
    <row r="185" spans="1:87">
      <c r="A185" s="64"/>
      <c r="B185" s="65"/>
      <c r="C185" s="69"/>
      <c r="D185" s="69"/>
      <c r="E185" s="66"/>
      <c r="O185" s="69"/>
      <c r="P185" s="70"/>
      <c r="Q185" s="70"/>
      <c r="R185" s="70"/>
      <c r="S185" s="70"/>
      <c r="AR185" s="69"/>
      <c r="BD185" s="71"/>
      <c r="BF185" s="71"/>
      <c r="BH185" s="71"/>
      <c r="BJ185" s="96"/>
      <c r="BK185" s="99"/>
      <c r="BL185" s="99"/>
      <c r="BM185" s="101"/>
      <c r="BN185" s="101"/>
      <c r="BO185" s="211"/>
      <c r="BP185" s="211"/>
      <c r="BQ185" s="211"/>
      <c r="BR185" s="211"/>
      <c r="BS185" s="211"/>
      <c r="BT185" s="211"/>
      <c r="BU185" s="211"/>
      <c r="BV185" s="134"/>
      <c r="BW185" s="211"/>
      <c r="BX185" s="211"/>
      <c r="BY185" s="134"/>
      <c r="BZ185" s="212"/>
      <c r="CA185" s="134"/>
      <c r="CB185" s="134"/>
      <c r="CC185" s="211"/>
      <c r="CD185" s="134"/>
      <c r="CE185" s="213"/>
      <c r="CF185" s="134"/>
      <c r="CG185" s="134"/>
      <c r="CH185" s="66"/>
      <c r="CI185" s="211"/>
    </row>
    <row r="186" spans="1:87">
      <c r="A186" s="64"/>
      <c r="B186" s="65"/>
      <c r="C186" s="69"/>
      <c r="D186" s="69"/>
      <c r="E186" s="66"/>
      <c r="O186" s="69"/>
      <c r="P186" s="70"/>
      <c r="Q186" s="70"/>
      <c r="R186" s="70"/>
      <c r="S186" s="70"/>
      <c r="AR186" s="69"/>
      <c r="BD186" s="71"/>
      <c r="BF186" s="71"/>
      <c r="BH186" s="71"/>
      <c r="BJ186" s="96"/>
      <c r="BK186" s="99"/>
      <c r="BL186" s="99"/>
      <c r="BM186" s="101"/>
      <c r="BN186" s="101"/>
      <c r="BO186" s="211"/>
      <c r="BP186" s="211"/>
      <c r="BQ186" s="211"/>
      <c r="BR186" s="211"/>
      <c r="BS186" s="211"/>
      <c r="BT186" s="211"/>
      <c r="BU186" s="211"/>
      <c r="BV186" s="134"/>
      <c r="BW186" s="211"/>
      <c r="BX186" s="211"/>
      <c r="BY186" s="134"/>
      <c r="BZ186" s="212"/>
      <c r="CA186" s="134"/>
      <c r="CB186" s="134"/>
      <c r="CC186" s="211"/>
      <c r="CD186" s="134"/>
      <c r="CE186" s="213"/>
      <c r="CF186" s="134"/>
      <c r="CG186" s="134"/>
      <c r="CH186" s="66"/>
      <c r="CI186" s="211"/>
    </row>
    <row r="187" spans="1:87">
      <c r="A187" s="64"/>
      <c r="B187" s="65"/>
      <c r="C187" s="69"/>
      <c r="D187" s="69"/>
      <c r="E187" s="66"/>
      <c r="O187" s="69"/>
      <c r="P187" s="70"/>
      <c r="Q187" s="70"/>
      <c r="R187" s="70"/>
      <c r="S187" s="70"/>
      <c r="AR187" s="69"/>
      <c r="BD187" s="71"/>
      <c r="BF187" s="71"/>
      <c r="BH187" s="71"/>
      <c r="BJ187" s="96"/>
      <c r="BK187" s="99"/>
      <c r="BL187" s="99"/>
      <c r="BM187" s="101"/>
      <c r="BN187" s="101"/>
      <c r="BO187" s="211"/>
      <c r="BP187" s="211"/>
      <c r="BQ187" s="211"/>
      <c r="BR187" s="211"/>
      <c r="BS187" s="211"/>
      <c r="BT187" s="211"/>
      <c r="BU187" s="211"/>
      <c r="BV187" s="134"/>
      <c r="BW187" s="211"/>
      <c r="BX187" s="211"/>
      <c r="BY187" s="134"/>
      <c r="BZ187" s="212"/>
      <c r="CA187" s="134"/>
      <c r="CB187" s="134"/>
      <c r="CC187" s="211"/>
      <c r="CD187" s="134"/>
      <c r="CE187" s="213"/>
      <c r="CF187" s="134"/>
      <c r="CG187" s="134"/>
      <c r="CH187" s="66"/>
      <c r="CI187" s="211"/>
    </row>
    <row r="188" spans="1:87">
      <c r="A188" s="64"/>
      <c r="B188" s="65"/>
      <c r="C188" s="69"/>
      <c r="D188" s="69"/>
      <c r="E188" s="66"/>
      <c r="O188" s="69"/>
      <c r="P188" s="70"/>
      <c r="Q188" s="70"/>
      <c r="R188" s="70"/>
      <c r="S188" s="70"/>
      <c r="AR188" s="69"/>
      <c r="BD188" s="71"/>
      <c r="BF188" s="71"/>
      <c r="BH188" s="71"/>
      <c r="BJ188" s="96"/>
      <c r="BK188" s="99"/>
      <c r="BL188" s="99"/>
      <c r="BM188" s="101"/>
      <c r="BN188" s="101"/>
      <c r="BO188" s="211"/>
      <c r="BP188" s="211"/>
      <c r="BQ188" s="211"/>
      <c r="BR188" s="211"/>
      <c r="BS188" s="211"/>
      <c r="BT188" s="211"/>
      <c r="BU188" s="211"/>
      <c r="BV188" s="134"/>
      <c r="BW188" s="211"/>
      <c r="BX188" s="211"/>
      <c r="BY188" s="134"/>
      <c r="BZ188" s="212"/>
      <c r="CA188" s="134"/>
      <c r="CB188" s="134"/>
      <c r="CC188" s="211"/>
      <c r="CD188" s="134"/>
      <c r="CE188" s="213"/>
      <c r="CF188" s="134"/>
      <c r="CG188" s="134"/>
      <c r="CH188" s="66"/>
      <c r="CI188" s="211"/>
    </row>
    <row r="189" spans="1:87">
      <c r="A189" s="64"/>
      <c r="B189" s="65"/>
      <c r="C189" s="69"/>
      <c r="D189" s="69"/>
      <c r="E189" s="66"/>
      <c r="O189" s="69"/>
      <c r="P189" s="70"/>
      <c r="Q189" s="70"/>
      <c r="R189" s="70"/>
      <c r="S189" s="70"/>
      <c r="AR189" s="69"/>
      <c r="BD189" s="71"/>
      <c r="BF189" s="71"/>
      <c r="BH189" s="71"/>
      <c r="BJ189" s="96"/>
      <c r="BK189" s="99"/>
      <c r="BL189" s="99"/>
      <c r="BM189" s="101"/>
      <c r="BN189" s="101"/>
      <c r="BO189" s="211"/>
      <c r="BP189" s="211"/>
      <c r="BQ189" s="211"/>
      <c r="BR189" s="211"/>
      <c r="BS189" s="211"/>
      <c r="BT189" s="211"/>
      <c r="BU189" s="211"/>
      <c r="BV189" s="134"/>
      <c r="BW189" s="211"/>
      <c r="BX189" s="211"/>
      <c r="BY189" s="134"/>
      <c r="BZ189" s="212"/>
      <c r="CA189" s="134"/>
      <c r="CB189" s="134"/>
      <c r="CC189" s="211"/>
      <c r="CD189" s="134"/>
      <c r="CE189" s="213"/>
      <c r="CF189" s="134"/>
      <c r="CG189" s="134"/>
      <c r="CH189" s="66"/>
      <c r="CI189" s="211"/>
    </row>
    <row r="190" spans="1:87">
      <c r="A190" s="64"/>
      <c r="B190" s="65"/>
      <c r="C190" s="69"/>
      <c r="D190" s="69"/>
      <c r="E190" s="66"/>
      <c r="O190" s="69"/>
      <c r="P190" s="70"/>
      <c r="Q190" s="70"/>
      <c r="R190" s="70"/>
      <c r="S190" s="70"/>
      <c r="AR190" s="69"/>
      <c r="BD190" s="71"/>
      <c r="BF190" s="71"/>
      <c r="BH190" s="71"/>
      <c r="BJ190" s="96"/>
      <c r="BK190" s="99"/>
      <c r="BL190" s="99"/>
      <c r="BM190" s="101"/>
      <c r="BN190" s="101"/>
      <c r="BO190" s="211"/>
      <c r="BP190" s="211"/>
      <c r="BQ190" s="211"/>
      <c r="BR190" s="211"/>
      <c r="BS190" s="211"/>
      <c r="BT190" s="211"/>
      <c r="BU190" s="211"/>
      <c r="BV190" s="134"/>
      <c r="BW190" s="211"/>
      <c r="BX190" s="211"/>
      <c r="BY190" s="134"/>
      <c r="BZ190" s="212"/>
      <c r="CA190" s="134"/>
      <c r="CB190" s="134"/>
      <c r="CC190" s="211"/>
      <c r="CD190" s="134"/>
      <c r="CE190" s="213"/>
      <c r="CF190" s="134"/>
      <c r="CG190" s="134"/>
      <c r="CH190" s="66"/>
      <c r="CI190" s="211"/>
    </row>
    <row r="191" spans="1:87">
      <c r="A191" s="64"/>
      <c r="B191" s="65"/>
      <c r="C191" s="69"/>
      <c r="D191" s="69"/>
      <c r="E191" s="66"/>
      <c r="O191" s="69"/>
      <c r="P191" s="70"/>
      <c r="Q191" s="70"/>
      <c r="R191" s="70"/>
      <c r="S191" s="70"/>
      <c r="AR191" s="69"/>
      <c r="BD191" s="71"/>
      <c r="BF191" s="71"/>
      <c r="BH191" s="71"/>
      <c r="BJ191" s="96"/>
      <c r="BK191" s="99"/>
      <c r="BL191" s="99"/>
      <c r="BM191" s="101"/>
      <c r="BN191" s="101"/>
      <c r="BO191" s="211"/>
      <c r="BP191" s="211"/>
      <c r="BQ191" s="211"/>
      <c r="BR191" s="211"/>
      <c r="BS191" s="211"/>
      <c r="BT191" s="211"/>
      <c r="BU191" s="211"/>
      <c r="BV191" s="134"/>
      <c r="BW191" s="211"/>
      <c r="BX191" s="211"/>
      <c r="BY191" s="134"/>
      <c r="BZ191" s="212"/>
      <c r="CA191" s="134"/>
      <c r="CB191" s="134"/>
      <c r="CC191" s="211"/>
      <c r="CD191" s="134"/>
      <c r="CE191" s="213"/>
      <c r="CF191" s="134"/>
      <c r="CG191" s="134"/>
      <c r="CH191" s="66"/>
      <c r="CI191" s="211"/>
    </row>
    <row r="192" spans="1:87">
      <c r="A192" s="64"/>
      <c r="B192" s="65"/>
      <c r="C192" s="69"/>
      <c r="D192" s="69"/>
      <c r="E192" s="66"/>
      <c r="O192" s="69"/>
      <c r="P192" s="70"/>
      <c r="Q192" s="70"/>
      <c r="R192" s="70"/>
      <c r="S192" s="70"/>
      <c r="AR192" s="69"/>
      <c r="BD192" s="71"/>
      <c r="BF192" s="71"/>
      <c r="BH192" s="71"/>
      <c r="BJ192" s="96"/>
      <c r="BK192" s="99"/>
      <c r="BL192" s="99"/>
      <c r="BM192" s="101"/>
      <c r="BN192" s="101"/>
      <c r="BO192" s="211"/>
      <c r="BP192" s="211"/>
      <c r="BQ192" s="211"/>
      <c r="BR192" s="211"/>
      <c r="BS192" s="211"/>
      <c r="BT192" s="211"/>
      <c r="BU192" s="211"/>
      <c r="BV192" s="134"/>
      <c r="BW192" s="211"/>
      <c r="BX192" s="211"/>
      <c r="BY192" s="134"/>
      <c r="BZ192" s="212"/>
      <c r="CA192" s="134"/>
      <c r="CB192" s="134"/>
      <c r="CC192" s="211"/>
      <c r="CD192" s="134"/>
      <c r="CE192" s="213"/>
      <c r="CF192" s="134"/>
      <c r="CG192" s="134"/>
      <c r="CH192" s="66"/>
      <c r="CI192" s="211"/>
    </row>
    <row r="193" spans="1:87">
      <c r="A193" s="64"/>
      <c r="B193" s="65"/>
      <c r="C193" s="69"/>
      <c r="D193" s="69"/>
      <c r="E193" s="66"/>
      <c r="O193" s="69"/>
      <c r="P193" s="70"/>
      <c r="Q193" s="70"/>
      <c r="R193" s="70"/>
      <c r="S193" s="70"/>
      <c r="AR193" s="69"/>
      <c r="BD193" s="71"/>
      <c r="BF193" s="71"/>
      <c r="BH193" s="71"/>
      <c r="BJ193" s="96"/>
      <c r="BK193" s="99"/>
      <c r="BL193" s="99"/>
      <c r="BM193" s="101"/>
      <c r="BN193" s="101"/>
      <c r="BO193" s="211"/>
      <c r="BP193" s="211"/>
      <c r="BQ193" s="211"/>
      <c r="BR193" s="211"/>
      <c r="BS193" s="211"/>
      <c r="BT193" s="211"/>
      <c r="BU193" s="211"/>
      <c r="BV193" s="134"/>
      <c r="BW193" s="211"/>
      <c r="BX193" s="211"/>
      <c r="BY193" s="134"/>
      <c r="BZ193" s="212"/>
      <c r="CA193" s="134"/>
      <c r="CB193" s="134"/>
      <c r="CC193" s="211"/>
      <c r="CD193" s="134"/>
      <c r="CE193" s="213"/>
      <c r="CF193" s="134"/>
      <c r="CG193" s="134"/>
      <c r="CH193" s="66"/>
      <c r="CI193" s="211"/>
    </row>
    <row r="194" spans="1:87">
      <c r="A194" s="64"/>
      <c r="B194" s="65"/>
      <c r="C194" s="69"/>
      <c r="D194" s="69"/>
      <c r="E194" s="66"/>
      <c r="O194" s="69"/>
      <c r="P194" s="70"/>
      <c r="Q194" s="70"/>
      <c r="R194" s="70"/>
      <c r="S194" s="70"/>
      <c r="AR194" s="69"/>
      <c r="BD194" s="71"/>
      <c r="BF194" s="71"/>
      <c r="BH194" s="71"/>
      <c r="BJ194" s="96"/>
      <c r="BK194" s="99"/>
      <c r="BL194" s="99"/>
      <c r="BM194" s="101"/>
      <c r="BN194" s="101"/>
      <c r="BO194" s="211"/>
      <c r="BP194" s="211"/>
      <c r="BQ194" s="211"/>
      <c r="BR194" s="211"/>
      <c r="BS194" s="211"/>
      <c r="BT194" s="211"/>
      <c r="BU194" s="211"/>
      <c r="BV194" s="134"/>
      <c r="BW194" s="211"/>
      <c r="BX194" s="211"/>
      <c r="BY194" s="134"/>
      <c r="BZ194" s="212"/>
      <c r="CA194" s="134"/>
      <c r="CB194" s="134"/>
      <c r="CC194" s="211"/>
      <c r="CD194" s="134"/>
      <c r="CE194" s="213"/>
      <c r="CF194" s="134"/>
      <c r="CG194" s="134"/>
      <c r="CH194" s="66"/>
      <c r="CI194" s="211"/>
    </row>
    <row r="195" spans="1:87">
      <c r="A195" s="64"/>
      <c r="B195" s="65"/>
      <c r="C195" s="69"/>
      <c r="D195" s="69"/>
      <c r="E195" s="66"/>
      <c r="O195" s="69"/>
      <c r="P195" s="70"/>
      <c r="Q195" s="70"/>
      <c r="R195" s="70"/>
      <c r="S195" s="70"/>
      <c r="AR195" s="69"/>
      <c r="BD195" s="71"/>
      <c r="BF195" s="71"/>
      <c r="BH195" s="71"/>
      <c r="BJ195" s="96"/>
      <c r="BK195" s="99"/>
      <c r="BL195" s="99"/>
      <c r="BM195" s="101"/>
      <c r="BN195" s="101"/>
      <c r="BO195" s="211"/>
      <c r="BP195" s="211"/>
      <c r="BQ195" s="211"/>
      <c r="BR195" s="211"/>
      <c r="BS195" s="211"/>
      <c r="BT195" s="211"/>
      <c r="BU195" s="211"/>
      <c r="BV195" s="134"/>
      <c r="BW195" s="211"/>
      <c r="BX195" s="211"/>
      <c r="BY195" s="134"/>
      <c r="BZ195" s="212"/>
      <c r="CA195" s="134"/>
      <c r="CB195" s="134"/>
      <c r="CC195" s="211"/>
      <c r="CD195" s="134"/>
      <c r="CE195" s="213"/>
      <c r="CF195" s="134"/>
      <c r="CG195" s="134"/>
      <c r="CH195" s="66"/>
      <c r="CI195" s="211"/>
    </row>
    <row r="196" spans="1:87">
      <c r="A196" s="64"/>
      <c r="B196" s="65"/>
      <c r="C196" s="69"/>
      <c r="D196" s="69"/>
      <c r="E196" s="66"/>
      <c r="O196" s="69"/>
      <c r="P196" s="70"/>
      <c r="Q196" s="70"/>
      <c r="R196" s="70"/>
      <c r="S196" s="70"/>
      <c r="AR196" s="69"/>
      <c r="BD196" s="71"/>
      <c r="BF196" s="71"/>
      <c r="BH196" s="71"/>
      <c r="BJ196" s="96"/>
      <c r="BK196" s="99"/>
      <c r="BL196" s="99"/>
      <c r="BM196" s="101"/>
      <c r="BN196" s="101"/>
      <c r="BO196" s="211"/>
      <c r="BP196" s="211"/>
      <c r="BQ196" s="211"/>
      <c r="BR196" s="211"/>
      <c r="BS196" s="211"/>
      <c r="BT196" s="211"/>
      <c r="BU196" s="211"/>
      <c r="BV196" s="134"/>
      <c r="BW196" s="211"/>
      <c r="BX196" s="211"/>
      <c r="BY196" s="134"/>
      <c r="BZ196" s="212"/>
      <c r="CA196" s="134"/>
      <c r="CB196" s="134"/>
      <c r="CC196" s="211"/>
      <c r="CD196" s="134"/>
      <c r="CE196" s="213"/>
      <c r="CF196" s="134"/>
      <c r="CG196" s="134"/>
      <c r="CH196" s="66"/>
      <c r="CI196" s="211"/>
    </row>
    <row r="197" spans="1:87">
      <c r="A197" s="64"/>
      <c r="B197" s="65"/>
      <c r="C197" s="69"/>
      <c r="D197" s="69"/>
      <c r="E197" s="66"/>
      <c r="O197" s="69"/>
      <c r="P197" s="70"/>
      <c r="Q197" s="70"/>
      <c r="R197" s="70"/>
      <c r="S197" s="70"/>
      <c r="AR197" s="69"/>
      <c r="BD197" s="71"/>
      <c r="BF197" s="71"/>
      <c r="BH197" s="71"/>
      <c r="BJ197" s="96"/>
      <c r="BK197" s="99"/>
      <c r="BL197" s="99"/>
      <c r="BM197" s="101"/>
      <c r="BN197" s="101"/>
      <c r="BO197" s="211"/>
      <c r="BP197" s="211"/>
      <c r="BQ197" s="211"/>
      <c r="BR197" s="211"/>
      <c r="BS197" s="211"/>
      <c r="BT197" s="211"/>
      <c r="BU197" s="211"/>
      <c r="BV197" s="134"/>
      <c r="BW197" s="211"/>
      <c r="BX197" s="211"/>
      <c r="BY197" s="134"/>
      <c r="BZ197" s="212"/>
      <c r="CA197" s="134"/>
      <c r="CB197" s="134"/>
      <c r="CC197" s="211"/>
      <c r="CD197" s="134"/>
      <c r="CE197" s="213"/>
      <c r="CF197" s="134"/>
      <c r="CG197" s="134"/>
      <c r="CH197" s="66"/>
      <c r="CI197" s="211"/>
    </row>
    <row r="198" spans="1:87">
      <c r="A198" s="64"/>
      <c r="B198" s="65"/>
      <c r="C198" s="69"/>
      <c r="D198" s="69"/>
      <c r="E198" s="66"/>
      <c r="O198" s="69"/>
      <c r="P198" s="70"/>
      <c r="Q198" s="70"/>
      <c r="R198" s="70"/>
      <c r="S198" s="70"/>
      <c r="AR198" s="69"/>
      <c r="BD198" s="71"/>
      <c r="BF198" s="71"/>
      <c r="BH198" s="71"/>
      <c r="BJ198" s="96"/>
      <c r="BK198" s="99"/>
      <c r="BL198" s="99"/>
      <c r="BM198" s="101"/>
      <c r="BN198" s="101"/>
      <c r="BO198" s="211"/>
      <c r="BP198" s="211"/>
      <c r="BQ198" s="211"/>
      <c r="BR198" s="211"/>
      <c r="BS198" s="211"/>
      <c r="BT198" s="211"/>
      <c r="BU198" s="211"/>
      <c r="BV198" s="134"/>
      <c r="BW198" s="211"/>
      <c r="BX198" s="211"/>
      <c r="BY198" s="134"/>
      <c r="BZ198" s="212"/>
      <c r="CA198" s="134"/>
      <c r="CB198" s="134"/>
      <c r="CC198" s="211"/>
      <c r="CD198" s="134"/>
      <c r="CE198" s="213"/>
      <c r="CF198" s="134"/>
      <c r="CG198" s="134"/>
      <c r="CH198" s="66"/>
      <c r="CI198" s="211"/>
    </row>
    <row r="199" spans="1:87">
      <c r="A199" s="64"/>
      <c r="B199" s="65"/>
      <c r="C199" s="69"/>
      <c r="D199" s="69"/>
      <c r="E199" s="66"/>
      <c r="O199" s="69"/>
      <c r="P199" s="70"/>
      <c r="Q199" s="70"/>
      <c r="R199" s="70"/>
      <c r="S199" s="70"/>
      <c r="AR199" s="69"/>
      <c r="BD199" s="71"/>
      <c r="BF199" s="71"/>
      <c r="BH199" s="71"/>
      <c r="BJ199" s="96"/>
      <c r="BK199" s="99"/>
      <c r="BL199" s="99"/>
      <c r="BM199" s="101"/>
      <c r="BN199" s="101"/>
      <c r="BO199" s="211"/>
      <c r="BP199" s="211"/>
      <c r="BQ199" s="211"/>
      <c r="BR199" s="211"/>
      <c r="BS199" s="211"/>
      <c r="BT199" s="211"/>
      <c r="BU199" s="211"/>
      <c r="BV199" s="134"/>
      <c r="BW199" s="211"/>
      <c r="BX199" s="211"/>
      <c r="BY199" s="134"/>
      <c r="BZ199" s="212"/>
      <c r="CA199" s="134"/>
      <c r="CB199" s="134"/>
      <c r="CC199" s="211"/>
      <c r="CD199" s="134"/>
      <c r="CE199" s="213"/>
      <c r="CF199" s="134"/>
      <c r="CG199" s="134"/>
      <c r="CH199" s="66"/>
      <c r="CI199" s="211"/>
    </row>
    <row r="200" spans="1:87">
      <c r="A200" s="64"/>
      <c r="B200" s="65"/>
      <c r="C200" s="69"/>
      <c r="D200" s="69"/>
      <c r="E200" s="66"/>
      <c r="O200" s="69"/>
      <c r="P200" s="70"/>
      <c r="Q200" s="70"/>
      <c r="R200" s="70"/>
      <c r="S200" s="70"/>
      <c r="AR200" s="69"/>
      <c r="BD200" s="71"/>
      <c r="BF200" s="71"/>
      <c r="BH200" s="71"/>
      <c r="BJ200" s="96"/>
      <c r="BK200" s="99"/>
      <c r="BL200" s="99"/>
      <c r="BM200" s="101"/>
      <c r="BN200" s="101"/>
      <c r="BO200" s="211"/>
      <c r="BP200" s="211"/>
      <c r="BQ200" s="211"/>
      <c r="BR200" s="211"/>
      <c r="BS200" s="211"/>
      <c r="BT200" s="211"/>
      <c r="BU200" s="211"/>
      <c r="BV200" s="134"/>
      <c r="BW200" s="211"/>
      <c r="BX200" s="211"/>
      <c r="BY200" s="134"/>
      <c r="BZ200" s="212"/>
      <c r="CA200" s="134"/>
      <c r="CB200" s="134"/>
      <c r="CC200" s="211"/>
      <c r="CD200" s="134"/>
      <c r="CE200" s="213"/>
      <c r="CF200" s="134"/>
      <c r="CG200" s="134"/>
      <c r="CH200" s="66"/>
      <c r="CI200" s="211"/>
    </row>
    <row r="201" spans="1:87">
      <c r="A201" s="64"/>
      <c r="B201" s="65"/>
      <c r="C201" s="69"/>
      <c r="D201" s="69"/>
      <c r="E201" s="66"/>
      <c r="O201" s="69"/>
      <c r="P201" s="70"/>
      <c r="Q201" s="70"/>
      <c r="R201" s="70"/>
      <c r="S201" s="70"/>
      <c r="AR201" s="69"/>
      <c r="BD201" s="71"/>
      <c r="BF201" s="71"/>
      <c r="BH201" s="71"/>
      <c r="BJ201" s="96"/>
      <c r="BK201" s="99"/>
      <c r="BL201" s="99"/>
      <c r="BM201" s="101"/>
      <c r="BN201" s="101"/>
      <c r="BO201" s="211"/>
      <c r="BP201" s="211"/>
      <c r="BQ201" s="211"/>
      <c r="BR201" s="211"/>
      <c r="BS201" s="211"/>
      <c r="BT201" s="211"/>
      <c r="BU201" s="211"/>
      <c r="BV201" s="134"/>
      <c r="BW201" s="211"/>
      <c r="BX201" s="211"/>
      <c r="BY201" s="134"/>
      <c r="BZ201" s="212"/>
      <c r="CA201" s="134"/>
      <c r="CB201" s="134"/>
      <c r="CC201" s="211"/>
      <c r="CD201" s="134"/>
      <c r="CE201" s="213"/>
      <c r="CF201" s="134"/>
      <c r="CG201" s="134"/>
      <c r="CH201" s="66"/>
      <c r="CI201" s="211"/>
    </row>
    <row r="202" spans="1:87">
      <c r="A202" s="64"/>
      <c r="B202" s="65"/>
      <c r="C202" s="69"/>
      <c r="D202" s="69"/>
      <c r="E202" s="66"/>
      <c r="O202" s="69"/>
      <c r="P202" s="70"/>
      <c r="Q202" s="70"/>
      <c r="R202" s="70"/>
      <c r="S202" s="70"/>
      <c r="AR202" s="69"/>
      <c r="BD202" s="71"/>
      <c r="BF202" s="71"/>
      <c r="BH202" s="71"/>
      <c r="BJ202" s="96"/>
      <c r="BK202" s="99"/>
      <c r="BL202" s="99"/>
      <c r="BM202" s="101"/>
      <c r="BN202" s="101"/>
      <c r="BO202" s="211"/>
      <c r="BP202" s="211"/>
      <c r="BQ202" s="211"/>
      <c r="BR202" s="211"/>
      <c r="BS202" s="211"/>
      <c r="BT202" s="211"/>
      <c r="BU202" s="211"/>
      <c r="BV202" s="134"/>
      <c r="BW202" s="211"/>
      <c r="BX202" s="211"/>
      <c r="BY202" s="134"/>
      <c r="BZ202" s="212"/>
      <c r="CA202" s="134"/>
      <c r="CB202" s="134"/>
      <c r="CC202" s="211"/>
      <c r="CD202" s="134"/>
      <c r="CE202" s="213"/>
      <c r="CF202" s="134"/>
      <c r="CG202" s="134"/>
      <c r="CH202" s="66"/>
      <c r="CI202" s="211"/>
    </row>
    <row r="203" spans="1:87">
      <c r="A203" s="64"/>
      <c r="B203" s="65"/>
      <c r="C203" s="69"/>
      <c r="D203" s="69"/>
      <c r="E203" s="66"/>
      <c r="O203" s="69"/>
      <c r="P203" s="70"/>
      <c r="Q203" s="70"/>
      <c r="R203" s="70"/>
      <c r="S203" s="70"/>
      <c r="AR203" s="69"/>
      <c r="BD203" s="71"/>
      <c r="BF203" s="71"/>
      <c r="BH203" s="71"/>
      <c r="BJ203" s="96"/>
      <c r="BK203" s="99"/>
      <c r="BL203" s="99"/>
      <c r="BM203" s="101"/>
      <c r="BN203" s="101"/>
      <c r="BO203" s="211"/>
      <c r="BP203" s="211"/>
      <c r="BQ203" s="211"/>
      <c r="BR203" s="211"/>
      <c r="BS203" s="211"/>
      <c r="BT203" s="211"/>
      <c r="BU203" s="211"/>
      <c r="BV203" s="134"/>
      <c r="BW203" s="211"/>
      <c r="BX203" s="211"/>
      <c r="BY203" s="134"/>
      <c r="BZ203" s="212"/>
      <c r="CA203" s="134"/>
      <c r="CB203" s="134"/>
      <c r="CC203" s="211"/>
      <c r="CD203" s="134"/>
      <c r="CE203" s="213"/>
      <c r="CF203" s="134"/>
      <c r="CG203" s="134"/>
      <c r="CH203" s="66"/>
      <c r="CI203" s="211"/>
    </row>
    <row r="204" spans="1:87">
      <c r="A204" s="64"/>
      <c r="B204" s="65"/>
      <c r="C204" s="69"/>
      <c r="D204" s="69"/>
      <c r="E204" s="66"/>
      <c r="O204" s="69"/>
      <c r="P204" s="70"/>
      <c r="Q204" s="70"/>
      <c r="R204" s="70"/>
      <c r="S204" s="70"/>
      <c r="AR204" s="69"/>
      <c r="BD204" s="71"/>
      <c r="BF204" s="71"/>
      <c r="BH204" s="71"/>
      <c r="BJ204" s="96"/>
      <c r="BK204" s="99"/>
      <c r="BL204" s="99"/>
      <c r="BM204" s="101"/>
      <c r="BN204" s="101"/>
      <c r="BO204" s="211"/>
      <c r="BP204" s="211"/>
      <c r="BQ204" s="211"/>
      <c r="BR204" s="211"/>
      <c r="BS204" s="211"/>
      <c r="BT204" s="211"/>
      <c r="BU204" s="211"/>
      <c r="BV204" s="134"/>
      <c r="BW204" s="211"/>
      <c r="BX204" s="211"/>
      <c r="BY204" s="134"/>
      <c r="BZ204" s="212"/>
      <c r="CA204" s="134"/>
      <c r="CB204" s="134"/>
      <c r="CC204" s="211"/>
      <c r="CD204" s="134"/>
      <c r="CE204" s="213"/>
      <c r="CF204" s="134"/>
      <c r="CG204" s="134"/>
      <c r="CH204" s="66"/>
      <c r="CI204" s="211"/>
    </row>
    <row r="205" spans="1:87">
      <c r="A205" s="64"/>
      <c r="B205" s="65"/>
      <c r="C205" s="69"/>
      <c r="D205" s="69"/>
      <c r="E205" s="66"/>
      <c r="O205" s="69"/>
      <c r="P205" s="70"/>
      <c r="Q205" s="70"/>
      <c r="R205" s="70"/>
      <c r="S205" s="70"/>
      <c r="AR205" s="69"/>
      <c r="BD205" s="71"/>
      <c r="BF205" s="71"/>
      <c r="BH205" s="71"/>
      <c r="BJ205" s="96"/>
      <c r="BK205" s="99"/>
      <c r="BL205" s="99"/>
      <c r="BM205" s="101"/>
      <c r="BN205" s="101"/>
      <c r="BO205" s="211"/>
      <c r="BP205" s="211"/>
      <c r="BQ205" s="211"/>
      <c r="BR205" s="211"/>
      <c r="BS205" s="211"/>
      <c r="BT205" s="211"/>
      <c r="BU205" s="211"/>
      <c r="BV205" s="134"/>
      <c r="BW205" s="211"/>
      <c r="BX205" s="211"/>
      <c r="BY205" s="134"/>
      <c r="BZ205" s="212"/>
      <c r="CA205" s="134"/>
      <c r="CB205" s="134"/>
      <c r="CC205" s="211"/>
      <c r="CD205" s="134"/>
      <c r="CE205" s="213"/>
      <c r="CF205" s="134"/>
      <c r="CG205" s="134"/>
      <c r="CH205" s="66"/>
      <c r="CI205" s="211"/>
    </row>
    <row r="206" spans="1:87">
      <c r="A206" s="64"/>
      <c r="B206" s="65"/>
      <c r="C206" s="69"/>
      <c r="D206" s="69"/>
      <c r="E206" s="66"/>
      <c r="O206" s="69"/>
      <c r="P206" s="70"/>
      <c r="Q206" s="70"/>
      <c r="R206" s="70"/>
      <c r="S206" s="70"/>
      <c r="AR206" s="69"/>
      <c r="BD206" s="71"/>
      <c r="BF206" s="71"/>
      <c r="BH206" s="71"/>
      <c r="BJ206" s="96"/>
      <c r="BK206" s="99"/>
      <c r="BL206" s="99"/>
      <c r="BM206" s="101"/>
      <c r="BN206" s="101"/>
      <c r="BO206" s="211"/>
      <c r="BP206" s="211"/>
      <c r="BQ206" s="211"/>
      <c r="BR206" s="211"/>
      <c r="BS206" s="211"/>
      <c r="BT206" s="211"/>
      <c r="BU206" s="211"/>
      <c r="BV206" s="134"/>
      <c r="BW206" s="211"/>
      <c r="BX206" s="211"/>
      <c r="BY206" s="134"/>
      <c r="BZ206" s="212"/>
      <c r="CA206" s="134"/>
      <c r="CB206" s="134"/>
      <c r="CC206" s="211"/>
      <c r="CD206" s="134"/>
      <c r="CE206" s="213"/>
      <c r="CF206" s="134"/>
      <c r="CG206" s="134"/>
      <c r="CH206" s="66"/>
      <c r="CI206" s="211"/>
    </row>
    <row r="207" spans="1:87">
      <c r="A207" s="64"/>
      <c r="B207" s="65"/>
      <c r="C207" s="69"/>
      <c r="D207" s="69"/>
      <c r="E207" s="66"/>
      <c r="O207" s="69"/>
      <c r="P207" s="70"/>
      <c r="Q207" s="70"/>
      <c r="R207" s="70"/>
      <c r="S207" s="70"/>
      <c r="AR207" s="69"/>
      <c r="BD207" s="71"/>
      <c r="BF207" s="71"/>
      <c r="BH207" s="71"/>
      <c r="BJ207" s="96"/>
      <c r="BK207" s="99"/>
      <c r="BL207" s="99"/>
      <c r="BM207" s="101"/>
      <c r="BN207" s="101"/>
      <c r="BO207" s="211"/>
      <c r="BP207" s="211"/>
      <c r="BQ207" s="211"/>
      <c r="BR207" s="211"/>
      <c r="BS207" s="211"/>
      <c r="BT207" s="211"/>
      <c r="BU207" s="211"/>
      <c r="BV207" s="134"/>
      <c r="BW207" s="211"/>
      <c r="BX207" s="211"/>
      <c r="BY207" s="134"/>
      <c r="BZ207" s="212"/>
      <c r="CA207" s="134"/>
      <c r="CB207" s="134"/>
      <c r="CC207" s="211"/>
      <c r="CD207" s="134"/>
      <c r="CE207" s="213"/>
      <c r="CF207" s="134"/>
      <c r="CG207" s="134"/>
      <c r="CH207" s="66"/>
      <c r="CI207" s="211"/>
    </row>
    <row r="208" spans="1:87">
      <c r="A208" s="64"/>
      <c r="B208" s="65"/>
      <c r="C208" s="69"/>
      <c r="D208" s="69"/>
      <c r="E208" s="66"/>
      <c r="O208" s="69"/>
      <c r="P208" s="70"/>
      <c r="Q208" s="70"/>
      <c r="R208" s="70"/>
      <c r="S208" s="70"/>
      <c r="AR208" s="69"/>
      <c r="BD208" s="71"/>
      <c r="BF208" s="71"/>
      <c r="BH208" s="71"/>
      <c r="BJ208" s="96"/>
      <c r="BK208" s="99"/>
      <c r="BL208" s="99"/>
      <c r="BM208" s="101"/>
      <c r="BN208" s="101"/>
      <c r="BO208" s="211"/>
      <c r="BP208" s="211"/>
      <c r="BQ208" s="211"/>
      <c r="BR208" s="211"/>
      <c r="BS208" s="211"/>
      <c r="BT208" s="211"/>
      <c r="BU208" s="211"/>
      <c r="BV208" s="134"/>
      <c r="BW208" s="211"/>
      <c r="BX208" s="211"/>
      <c r="BY208" s="134"/>
      <c r="BZ208" s="212"/>
      <c r="CA208" s="134"/>
      <c r="CB208" s="134"/>
      <c r="CC208" s="211"/>
      <c r="CD208" s="134"/>
      <c r="CE208" s="213"/>
      <c r="CF208" s="134"/>
      <c r="CG208" s="134"/>
      <c r="CH208" s="66"/>
      <c r="CI208" s="211"/>
    </row>
    <row r="209" spans="1:87">
      <c r="A209" s="64"/>
      <c r="B209" s="65"/>
      <c r="C209" s="69"/>
      <c r="D209" s="69"/>
      <c r="E209" s="66"/>
      <c r="O209" s="69"/>
      <c r="P209" s="70"/>
      <c r="Q209" s="70"/>
      <c r="R209" s="70"/>
      <c r="S209" s="70"/>
      <c r="AR209" s="69"/>
      <c r="BD209" s="71"/>
      <c r="BF209" s="71"/>
      <c r="BH209" s="71"/>
      <c r="BJ209" s="96"/>
      <c r="BK209" s="99"/>
      <c r="BL209" s="99"/>
      <c r="BM209" s="101"/>
      <c r="BN209" s="101"/>
      <c r="BO209" s="211"/>
      <c r="BP209" s="211"/>
      <c r="BQ209" s="211"/>
      <c r="BR209" s="211"/>
      <c r="BS209" s="211"/>
      <c r="BT209" s="211"/>
      <c r="BU209" s="211"/>
      <c r="BV209" s="134"/>
      <c r="BW209" s="211"/>
      <c r="BX209" s="211"/>
      <c r="BY209" s="134"/>
      <c r="BZ209" s="212"/>
      <c r="CA209" s="134"/>
      <c r="CB209" s="134"/>
      <c r="CC209" s="211"/>
      <c r="CD209" s="134"/>
      <c r="CE209" s="213"/>
      <c r="CF209" s="134"/>
      <c r="CG209" s="134"/>
      <c r="CH209" s="66"/>
      <c r="CI209" s="211"/>
    </row>
    <row r="210" spans="1:87">
      <c r="A210" s="64"/>
      <c r="B210" s="65"/>
      <c r="C210" s="69"/>
      <c r="D210" s="69"/>
      <c r="E210" s="66"/>
      <c r="O210" s="69"/>
      <c r="P210" s="70"/>
      <c r="Q210" s="70"/>
      <c r="R210" s="70"/>
      <c r="S210" s="70"/>
      <c r="AR210" s="69"/>
      <c r="BD210" s="71"/>
      <c r="BF210" s="71"/>
      <c r="BH210" s="71"/>
      <c r="BJ210" s="96"/>
      <c r="BK210" s="99"/>
      <c r="BL210" s="99"/>
      <c r="BM210" s="101"/>
      <c r="BN210" s="101"/>
      <c r="BO210" s="211"/>
      <c r="BP210" s="211"/>
      <c r="BQ210" s="211"/>
      <c r="BR210" s="211"/>
      <c r="BS210" s="211"/>
      <c r="BT210" s="211"/>
      <c r="BU210" s="211"/>
      <c r="BV210" s="134"/>
      <c r="BW210" s="211"/>
      <c r="BX210" s="211"/>
      <c r="BY210" s="134"/>
      <c r="BZ210" s="212"/>
      <c r="CA210" s="134"/>
      <c r="CB210" s="134"/>
      <c r="CC210" s="211"/>
      <c r="CD210" s="134"/>
      <c r="CE210" s="213"/>
      <c r="CF210" s="134"/>
      <c r="CG210" s="134"/>
      <c r="CH210" s="66"/>
      <c r="CI210" s="211"/>
    </row>
    <row r="211" spans="1:87">
      <c r="A211" s="64"/>
      <c r="B211" s="65"/>
      <c r="C211" s="69"/>
      <c r="D211" s="69"/>
      <c r="E211" s="66"/>
      <c r="O211" s="69"/>
      <c r="P211" s="70"/>
      <c r="Q211" s="70"/>
      <c r="R211" s="70"/>
      <c r="S211" s="70"/>
      <c r="AR211" s="69"/>
      <c r="BD211" s="71"/>
      <c r="BF211" s="71"/>
      <c r="BH211" s="71"/>
      <c r="BJ211" s="96"/>
      <c r="BK211" s="99"/>
      <c r="BL211" s="99"/>
      <c r="BM211" s="101"/>
      <c r="BN211" s="101"/>
      <c r="BO211" s="211"/>
      <c r="BP211" s="211"/>
      <c r="BQ211" s="211"/>
      <c r="BR211" s="211"/>
      <c r="BS211" s="211"/>
      <c r="BT211" s="211"/>
      <c r="BU211" s="211"/>
      <c r="BV211" s="134"/>
      <c r="BW211" s="211"/>
      <c r="BX211" s="211"/>
      <c r="BY211" s="134"/>
      <c r="BZ211" s="212"/>
      <c r="CA211" s="134"/>
      <c r="CB211" s="134"/>
      <c r="CC211" s="211"/>
      <c r="CD211" s="134"/>
      <c r="CE211" s="213"/>
      <c r="CF211" s="134"/>
      <c r="CG211" s="134"/>
      <c r="CH211" s="66"/>
      <c r="CI211" s="211"/>
    </row>
    <row r="212" spans="1:87">
      <c r="A212" s="64"/>
      <c r="B212" s="65"/>
      <c r="C212" s="69"/>
      <c r="D212" s="69"/>
      <c r="E212" s="66"/>
      <c r="O212" s="69"/>
      <c r="P212" s="70"/>
      <c r="Q212" s="70"/>
      <c r="R212" s="70"/>
      <c r="S212" s="70"/>
      <c r="AR212" s="69"/>
      <c r="BD212" s="71"/>
      <c r="BF212" s="71"/>
      <c r="BH212" s="71"/>
      <c r="BJ212" s="96"/>
      <c r="BK212" s="99"/>
      <c r="BL212" s="99"/>
      <c r="BM212" s="101"/>
      <c r="BN212" s="101"/>
      <c r="BO212" s="211"/>
      <c r="BP212" s="211"/>
      <c r="BQ212" s="211"/>
      <c r="BR212" s="211"/>
      <c r="BS212" s="211"/>
      <c r="BT212" s="211"/>
      <c r="BU212" s="211"/>
      <c r="BV212" s="134"/>
      <c r="BW212" s="211"/>
      <c r="BX212" s="211"/>
      <c r="BY212" s="134"/>
      <c r="BZ212" s="212"/>
      <c r="CA212" s="134"/>
      <c r="CB212" s="134"/>
      <c r="CC212" s="211"/>
      <c r="CD212" s="134"/>
      <c r="CE212" s="213"/>
      <c r="CF212" s="134"/>
      <c r="CG212" s="134"/>
      <c r="CH212" s="66"/>
      <c r="CI212" s="211"/>
    </row>
    <row r="213" spans="1:87">
      <c r="A213" s="64"/>
      <c r="B213" s="65"/>
      <c r="C213" s="69"/>
      <c r="D213" s="69"/>
      <c r="E213" s="66"/>
      <c r="O213" s="69"/>
      <c r="P213" s="70"/>
      <c r="Q213" s="70"/>
      <c r="R213" s="70"/>
      <c r="S213" s="70"/>
      <c r="AR213" s="69"/>
      <c r="BD213" s="71"/>
      <c r="BF213" s="71"/>
      <c r="BH213" s="71"/>
      <c r="BJ213" s="96"/>
      <c r="BK213" s="99"/>
      <c r="BL213" s="99"/>
      <c r="BM213" s="101"/>
      <c r="BN213" s="101"/>
      <c r="BO213" s="211"/>
      <c r="BP213" s="211"/>
      <c r="BQ213" s="211"/>
      <c r="BR213" s="211"/>
      <c r="BS213" s="211"/>
      <c r="BT213" s="211"/>
      <c r="BU213" s="211"/>
      <c r="BV213" s="134"/>
      <c r="BW213" s="211"/>
      <c r="BX213" s="211"/>
      <c r="BY213" s="134"/>
      <c r="BZ213" s="212"/>
      <c r="CA213" s="134"/>
      <c r="CB213" s="134"/>
      <c r="CC213" s="211"/>
      <c r="CD213" s="134"/>
      <c r="CE213" s="213"/>
      <c r="CF213" s="134"/>
      <c r="CG213" s="134"/>
      <c r="CH213" s="66"/>
      <c r="CI213" s="211"/>
    </row>
    <row r="214" spans="1:87">
      <c r="A214" s="64"/>
      <c r="B214" s="65"/>
      <c r="C214" s="69"/>
      <c r="D214" s="69"/>
      <c r="E214" s="66"/>
      <c r="O214" s="69"/>
      <c r="P214" s="70"/>
      <c r="Q214" s="70"/>
      <c r="R214" s="70"/>
      <c r="S214" s="70"/>
      <c r="AR214" s="69"/>
      <c r="BD214" s="71"/>
      <c r="BF214" s="71"/>
      <c r="BH214" s="71"/>
      <c r="BJ214" s="96"/>
      <c r="BK214" s="99"/>
      <c r="BL214" s="99"/>
      <c r="BM214" s="101"/>
      <c r="BN214" s="101"/>
      <c r="BO214" s="211"/>
      <c r="BP214" s="211"/>
      <c r="BQ214" s="211"/>
      <c r="BR214" s="211"/>
      <c r="BS214" s="211"/>
      <c r="BT214" s="211"/>
      <c r="BU214" s="211"/>
      <c r="BV214" s="134"/>
      <c r="BW214" s="211"/>
      <c r="BX214" s="211"/>
      <c r="BY214" s="134"/>
      <c r="BZ214" s="212"/>
      <c r="CA214" s="134"/>
      <c r="CB214" s="134"/>
      <c r="CC214" s="211"/>
      <c r="CD214" s="134"/>
      <c r="CE214" s="213"/>
      <c r="CF214" s="134"/>
      <c r="CG214" s="134"/>
      <c r="CH214" s="66"/>
      <c r="CI214" s="211"/>
    </row>
    <row r="215" spans="1:87">
      <c r="A215" s="64"/>
      <c r="B215" s="65"/>
      <c r="C215" s="69"/>
      <c r="D215" s="69"/>
      <c r="E215" s="66"/>
      <c r="O215" s="69"/>
      <c r="P215" s="70"/>
      <c r="Q215" s="70"/>
      <c r="R215" s="70"/>
      <c r="S215" s="70"/>
      <c r="AR215" s="69"/>
      <c r="BD215" s="71"/>
      <c r="BF215" s="71"/>
      <c r="BH215" s="71"/>
      <c r="BJ215" s="96"/>
      <c r="BK215" s="99"/>
      <c r="BL215" s="99"/>
      <c r="BM215" s="101"/>
      <c r="BN215" s="101"/>
      <c r="BO215" s="211"/>
      <c r="BP215" s="211"/>
      <c r="BQ215" s="211"/>
      <c r="BR215" s="211"/>
      <c r="BS215" s="211"/>
      <c r="BT215" s="211"/>
      <c r="BU215" s="211"/>
      <c r="BV215" s="134"/>
      <c r="BW215" s="211"/>
      <c r="BX215" s="211"/>
      <c r="BY215" s="134"/>
      <c r="BZ215" s="212"/>
      <c r="CA215" s="134"/>
      <c r="CB215" s="134"/>
      <c r="CC215" s="211"/>
      <c r="CD215" s="134"/>
      <c r="CE215" s="213"/>
      <c r="CF215" s="134"/>
      <c r="CG215" s="134"/>
      <c r="CH215" s="66"/>
      <c r="CI215" s="211"/>
    </row>
    <row r="216" spans="1:87">
      <c r="A216" s="64"/>
      <c r="B216" s="65"/>
      <c r="C216" s="69"/>
      <c r="D216" s="69"/>
      <c r="E216" s="66"/>
      <c r="O216" s="69"/>
      <c r="P216" s="70"/>
      <c r="Q216" s="70"/>
      <c r="R216" s="70"/>
      <c r="S216" s="70"/>
      <c r="AR216" s="69"/>
      <c r="BD216" s="71"/>
      <c r="BF216" s="71"/>
      <c r="BH216" s="71"/>
      <c r="BJ216" s="96"/>
      <c r="BK216" s="99"/>
      <c r="BL216" s="99"/>
      <c r="BM216" s="101"/>
      <c r="BN216" s="101"/>
      <c r="BO216" s="211"/>
      <c r="BP216" s="211"/>
      <c r="BQ216" s="211"/>
      <c r="BR216" s="211"/>
      <c r="BS216" s="211"/>
      <c r="BT216" s="211"/>
      <c r="BU216" s="211"/>
      <c r="BV216" s="134"/>
      <c r="BW216" s="211"/>
      <c r="BX216" s="211"/>
      <c r="BY216" s="134"/>
      <c r="BZ216" s="212"/>
      <c r="CA216" s="134"/>
      <c r="CB216" s="134"/>
      <c r="CC216" s="211"/>
      <c r="CD216" s="134"/>
      <c r="CE216" s="213"/>
      <c r="CF216" s="134"/>
      <c r="CG216" s="134"/>
      <c r="CH216" s="66"/>
      <c r="CI216" s="211"/>
    </row>
    <row r="217" spans="1:87">
      <c r="A217" s="64"/>
      <c r="B217" s="65"/>
      <c r="C217" s="69"/>
      <c r="D217" s="69"/>
      <c r="E217" s="66"/>
      <c r="O217" s="69"/>
      <c r="P217" s="70"/>
      <c r="Q217" s="70"/>
      <c r="R217" s="70"/>
      <c r="S217" s="70"/>
      <c r="AR217" s="69"/>
      <c r="BD217" s="71"/>
      <c r="BF217" s="71"/>
      <c r="BH217" s="71"/>
      <c r="BJ217" s="96"/>
      <c r="BK217" s="99"/>
      <c r="BL217" s="99"/>
      <c r="BM217" s="101"/>
      <c r="BN217" s="101"/>
      <c r="BO217" s="211"/>
      <c r="BP217" s="211"/>
      <c r="BQ217" s="211"/>
      <c r="BR217" s="211"/>
      <c r="BS217" s="211"/>
      <c r="BT217" s="211"/>
      <c r="BU217" s="211"/>
      <c r="BV217" s="134"/>
      <c r="BW217" s="211"/>
      <c r="BX217" s="211"/>
      <c r="BY217" s="134"/>
      <c r="BZ217" s="212"/>
      <c r="CA217" s="134"/>
      <c r="CB217" s="134"/>
      <c r="CC217" s="211"/>
      <c r="CD217" s="134"/>
      <c r="CE217" s="213"/>
      <c r="CF217" s="134"/>
      <c r="CG217" s="134"/>
      <c r="CH217" s="66"/>
      <c r="CI217" s="211"/>
    </row>
    <row r="218" spans="1:87">
      <c r="A218" s="64"/>
      <c r="B218" s="65"/>
      <c r="C218" s="69"/>
      <c r="D218" s="69"/>
      <c r="E218" s="66"/>
      <c r="O218" s="69"/>
      <c r="P218" s="70"/>
      <c r="Q218" s="70"/>
      <c r="R218" s="70"/>
      <c r="S218" s="70"/>
      <c r="AR218" s="69"/>
      <c r="BD218" s="71"/>
      <c r="BF218" s="71"/>
      <c r="BH218" s="71"/>
      <c r="BJ218" s="96"/>
      <c r="BK218" s="99"/>
      <c r="BL218" s="99"/>
      <c r="BM218" s="101"/>
      <c r="BN218" s="101"/>
      <c r="BO218" s="211"/>
      <c r="BP218" s="211"/>
      <c r="BQ218" s="211"/>
      <c r="BR218" s="211"/>
      <c r="BS218" s="211"/>
      <c r="BT218" s="211"/>
      <c r="BU218" s="211"/>
      <c r="BV218" s="134"/>
      <c r="BW218" s="211"/>
      <c r="BX218" s="211"/>
      <c r="BY218" s="134"/>
      <c r="BZ218" s="212"/>
      <c r="CA218" s="134"/>
      <c r="CB218" s="134"/>
      <c r="CC218" s="211"/>
      <c r="CD218" s="134"/>
      <c r="CE218" s="213"/>
      <c r="CF218" s="134"/>
      <c r="CG218" s="134"/>
      <c r="CH218" s="66"/>
      <c r="CI218" s="211"/>
    </row>
    <row r="219" spans="1:87">
      <c r="A219" s="64"/>
      <c r="B219" s="65"/>
      <c r="C219" s="69"/>
      <c r="D219" s="69"/>
      <c r="E219" s="66"/>
      <c r="O219" s="69"/>
      <c r="P219" s="70"/>
      <c r="Q219" s="70"/>
      <c r="R219" s="70"/>
      <c r="S219" s="70"/>
      <c r="AR219" s="69"/>
      <c r="BD219" s="71"/>
      <c r="BF219" s="71"/>
      <c r="BH219" s="71"/>
      <c r="BJ219" s="96"/>
      <c r="BK219" s="99"/>
      <c r="BL219" s="99"/>
      <c r="BM219" s="101"/>
      <c r="BN219" s="101"/>
      <c r="BO219" s="211"/>
      <c r="BP219" s="211"/>
      <c r="BQ219" s="211"/>
      <c r="BR219" s="211"/>
      <c r="BS219" s="211"/>
      <c r="BT219" s="211"/>
      <c r="BU219" s="211"/>
      <c r="BV219" s="134"/>
      <c r="BW219" s="211"/>
      <c r="BX219" s="211"/>
      <c r="BY219" s="134"/>
      <c r="BZ219" s="212"/>
      <c r="CA219" s="134"/>
      <c r="CB219" s="134"/>
      <c r="CC219" s="211"/>
      <c r="CD219" s="134"/>
      <c r="CE219" s="213"/>
      <c r="CF219" s="134"/>
      <c r="CG219" s="134"/>
      <c r="CH219" s="66"/>
      <c r="CI219" s="211"/>
    </row>
    <row r="220" spans="1:87">
      <c r="A220" s="64"/>
      <c r="B220" s="65"/>
      <c r="C220" s="69"/>
      <c r="D220" s="69"/>
      <c r="E220" s="66"/>
      <c r="O220" s="69"/>
      <c r="P220" s="70"/>
      <c r="Q220" s="70"/>
      <c r="R220" s="70"/>
      <c r="S220" s="70"/>
      <c r="AR220" s="69"/>
      <c r="BD220" s="71"/>
      <c r="BF220" s="71"/>
      <c r="BH220" s="71"/>
      <c r="BJ220" s="96"/>
      <c r="BK220" s="99"/>
      <c r="BL220" s="99"/>
      <c r="BM220" s="101"/>
      <c r="BN220" s="101"/>
      <c r="BO220" s="211"/>
      <c r="BP220" s="211"/>
      <c r="BQ220" s="211"/>
      <c r="BR220" s="211"/>
      <c r="BS220" s="211"/>
      <c r="BT220" s="211"/>
      <c r="BU220" s="211"/>
      <c r="BV220" s="134"/>
      <c r="BW220" s="211"/>
      <c r="BX220" s="211"/>
      <c r="BY220" s="134"/>
      <c r="BZ220" s="212"/>
      <c r="CA220" s="134"/>
      <c r="CB220" s="134"/>
      <c r="CC220" s="211"/>
      <c r="CD220" s="134"/>
      <c r="CE220" s="213"/>
      <c r="CF220" s="134"/>
      <c r="CG220" s="134"/>
      <c r="CH220" s="66"/>
      <c r="CI220" s="211"/>
    </row>
    <row r="221" spans="1:87">
      <c r="A221" s="64"/>
      <c r="B221" s="65"/>
      <c r="C221" s="69"/>
      <c r="D221" s="69"/>
      <c r="E221" s="66"/>
      <c r="O221" s="69"/>
      <c r="P221" s="70"/>
      <c r="Q221" s="70"/>
      <c r="R221" s="70"/>
      <c r="S221" s="70"/>
      <c r="AR221" s="69"/>
      <c r="BD221" s="71"/>
      <c r="BF221" s="71"/>
      <c r="BH221" s="71"/>
      <c r="BJ221" s="96"/>
      <c r="BK221" s="99"/>
      <c r="BL221" s="99"/>
      <c r="BM221" s="101"/>
      <c r="BN221" s="101"/>
      <c r="BO221" s="211"/>
      <c r="BP221" s="211"/>
      <c r="BQ221" s="211"/>
      <c r="BR221" s="211"/>
      <c r="BS221" s="211"/>
      <c r="BT221" s="211"/>
      <c r="BU221" s="211"/>
      <c r="BV221" s="134"/>
      <c r="BW221" s="211"/>
      <c r="BX221" s="211"/>
      <c r="BY221" s="134"/>
      <c r="BZ221" s="212"/>
      <c r="CA221" s="134"/>
      <c r="CB221" s="134"/>
      <c r="CC221" s="211"/>
      <c r="CD221" s="134"/>
      <c r="CE221" s="213"/>
      <c r="CF221" s="134"/>
      <c r="CG221" s="134"/>
      <c r="CH221" s="66"/>
      <c r="CI221" s="211"/>
    </row>
    <row r="222" spans="1:87">
      <c r="A222" s="64"/>
      <c r="B222" s="65"/>
      <c r="C222" s="69"/>
      <c r="D222" s="69"/>
      <c r="E222" s="66"/>
      <c r="O222" s="69"/>
      <c r="P222" s="70"/>
      <c r="Q222" s="70"/>
      <c r="R222" s="70"/>
      <c r="S222" s="70"/>
      <c r="AR222" s="69"/>
      <c r="BD222" s="71"/>
      <c r="BF222" s="71"/>
      <c r="BH222" s="71"/>
      <c r="BJ222" s="96"/>
      <c r="BK222" s="99"/>
      <c r="BL222" s="99"/>
      <c r="BM222" s="101"/>
      <c r="BN222" s="101"/>
      <c r="BO222" s="211"/>
      <c r="BP222" s="211"/>
      <c r="BQ222" s="211"/>
      <c r="BR222" s="211"/>
      <c r="BS222" s="211"/>
      <c r="BT222" s="211"/>
      <c r="BU222" s="211"/>
      <c r="BV222" s="134"/>
      <c r="BW222" s="211"/>
      <c r="BX222" s="211"/>
      <c r="BY222" s="134"/>
      <c r="BZ222" s="212"/>
      <c r="CA222" s="134"/>
      <c r="CB222" s="134"/>
      <c r="CC222" s="211"/>
      <c r="CD222" s="134"/>
      <c r="CE222" s="213"/>
      <c r="CF222" s="134"/>
      <c r="CG222" s="134"/>
      <c r="CH222" s="66"/>
      <c r="CI222" s="211"/>
    </row>
    <row r="223" spans="1:87">
      <c r="A223" s="64"/>
      <c r="B223" s="65"/>
      <c r="C223" s="69"/>
      <c r="D223" s="69"/>
      <c r="E223" s="66"/>
      <c r="O223" s="69"/>
      <c r="P223" s="70"/>
      <c r="Q223" s="70"/>
      <c r="R223" s="70"/>
      <c r="S223" s="70"/>
      <c r="AR223" s="69"/>
      <c r="BD223" s="71"/>
      <c r="BF223" s="71"/>
      <c r="BH223" s="71"/>
      <c r="BJ223" s="96"/>
      <c r="BK223" s="99"/>
      <c r="BL223" s="99"/>
      <c r="BM223" s="101"/>
      <c r="BN223" s="101"/>
      <c r="BO223" s="211"/>
      <c r="BP223" s="211"/>
      <c r="BQ223" s="211"/>
      <c r="BR223" s="211"/>
      <c r="BS223" s="211"/>
      <c r="BT223" s="211"/>
      <c r="BU223" s="211"/>
      <c r="BV223" s="134"/>
      <c r="BW223" s="211"/>
      <c r="BX223" s="211"/>
      <c r="BY223" s="134"/>
      <c r="BZ223" s="212"/>
      <c r="CA223" s="134"/>
      <c r="CB223" s="134"/>
      <c r="CC223" s="211"/>
      <c r="CD223" s="134"/>
      <c r="CE223" s="213"/>
      <c r="CF223" s="134"/>
      <c r="CG223" s="134"/>
      <c r="CH223" s="66"/>
      <c r="CI223" s="211"/>
    </row>
    <row r="224" spans="1:87">
      <c r="A224" s="64"/>
      <c r="B224" s="65"/>
      <c r="C224" s="69"/>
      <c r="D224" s="69"/>
      <c r="E224" s="66"/>
      <c r="O224" s="69"/>
      <c r="P224" s="70"/>
      <c r="Q224" s="70"/>
      <c r="R224" s="70"/>
      <c r="S224" s="70"/>
      <c r="AR224" s="69"/>
      <c r="BD224" s="71"/>
      <c r="BF224" s="71"/>
      <c r="BH224" s="71"/>
      <c r="BJ224" s="96"/>
      <c r="BK224" s="99"/>
      <c r="BL224" s="99"/>
      <c r="BM224" s="101"/>
      <c r="BN224" s="101"/>
      <c r="BO224" s="211"/>
      <c r="BP224" s="211"/>
      <c r="BQ224" s="211"/>
      <c r="BR224" s="211"/>
      <c r="BS224" s="211"/>
      <c r="BT224" s="211"/>
      <c r="BU224" s="211"/>
      <c r="BV224" s="134"/>
      <c r="BW224" s="211"/>
      <c r="BX224" s="211"/>
      <c r="BY224" s="134"/>
      <c r="BZ224" s="212"/>
      <c r="CA224" s="134"/>
      <c r="CB224" s="134"/>
      <c r="CC224" s="211"/>
      <c r="CD224" s="134"/>
      <c r="CE224" s="213"/>
      <c r="CF224" s="134"/>
      <c r="CG224" s="134"/>
      <c r="CH224" s="66"/>
      <c r="CI224" s="211"/>
    </row>
    <row r="225" spans="1:87">
      <c r="A225" s="64"/>
      <c r="B225" s="65"/>
      <c r="C225" s="69"/>
      <c r="D225" s="69"/>
      <c r="E225" s="66"/>
      <c r="O225" s="69"/>
      <c r="P225" s="70"/>
      <c r="Q225" s="70"/>
      <c r="R225" s="70"/>
      <c r="S225" s="70"/>
      <c r="AR225" s="69"/>
      <c r="BD225" s="71"/>
      <c r="BF225" s="71"/>
      <c r="BH225" s="71"/>
      <c r="BJ225" s="96"/>
      <c r="BK225" s="99"/>
      <c r="BL225" s="99"/>
      <c r="BM225" s="101"/>
      <c r="BN225" s="101"/>
      <c r="BO225" s="211"/>
      <c r="BP225" s="211"/>
      <c r="BQ225" s="211"/>
      <c r="BR225" s="211"/>
      <c r="BS225" s="211"/>
      <c r="BT225" s="211"/>
      <c r="BU225" s="211"/>
      <c r="BV225" s="134"/>
      <c r="BW225" s="211"/>
      <c r="BX225" s="211"/>
      <c r="BY225" s="134"/>
      <c r="BZ225" s="212"/>
      <c r="CA225" s="134"/>
      <c r="CB225" s="134"/>
      <c r="CC225" s="211"/>
      <c r="CD225" s="134"/>
      <c r="CE225" s="213"/>
      <c r="CF225" s="134"/>
      <c r="CG225" s="134"/>
      <c r="CH225" s="66"/>
      <c r="CI225" s="211"/>
    </row>
    <row r="226" spans="1:87">
      <c r="A226" s="64"/>
      <c r="B226" s="65"/>
      <c r="C226" s="69"/>
      <c r="D226" s="69"/>
      <c r="E226" s="66"/>
      <c r="O226" s="69"/>
      <c r="P226" s="70"/>
      <c r="Q226" s="70"/>
      <c r="R226" s="70"/>
      <c r="S226" s="70"/>
      <c r="AR226" s="69"/>
      <c r="BD226" s="71"/>
      <c r="BF226" s="71"/>
      <c r="BH226" s="71"/>
      <c r="BJ226" s="96"/>
      <c r="BK226" s="99"/>
      <c r="BL226" s="99"/>
      <c r="BM226" s="101"/>
      <c r="BN226" s="101"/>
      <c r="BO226" s="211"/>
      <c r="BP226" s="211"/>
      <c r="BQ226" s="211"/>
      <c r="BR226" s="211"/>
      <c r="BS226" s="211"/>
      <c r="BT226" s="211"/>
      <c r="BU226" s="211"/>
      <c r="BV226" s="134"/>
      <c r="BW226" s="211"/>
      <c r="BX226" s="211"/>
      <c r="BY226" s="134"/>
      <c r="BZ226" s="212"/>
      <c r="CA226" s="134"/>
      <c r="CB226" s="134"/>
      <c r="CC226" s="211"/>
      <c r="CD226" s="134"/>
      <c r="CE226" s="213"/>
      <c r="CF226" s="134"/>
      <c r="CG226" s="134"/>
      <c r="CH226" s="66"/>
      <c r="CI226" s="211"/>
    </row>
    <row r="227" spans="1:87">
      <c r="A227" s="64"/>
      <c r="B227" s="65"/>
      <c r="C227" s="69"/>
      <c r="D227" s="69"/>
      <c r="E227" s="66"/>
      <c r="O227" s="69"/>
      <c r="P227" s="70"/>
      <c r="Q227" s="70"/>
      <c r="R227" s="70"/>
      <c r="S227" s="70"/>
      <c r="AR227" s="69"/>
      <c r="BD227" s="71"/>
      <c r="BF227" s="71"/>
      <c r="BH227" s="71"/>
      <c r="BJ227" s="96"/>
      <c r="BK227" s="99"/>
      <c r="BL227" s="99"/>
      <c r="BM227" s="101"/>
      <c r="BN227" s="101"/>
      <c r="BO227" s="211"/>
      <c r="BP227" s="211"/>
      <c r="BQ227" s="211"/>
      <c r="BR227" s="211"/>
      <c r="BS227" s="211"/>
      <c r="BT227" s="211"/>
      <c r="BU227" s="211"/>
      <c r="BV227" s="134"/>
      <c r="BW227" s="211"/>
      <c r="BX227" s="211"/>
      <c r="BY227" s="134"/>
      <c r="BZ227" s="212"/>
      <c r="CA227" s="134"/>
      <c r="CB227" s="134"/>
      <c r="CC227" s="211"/>
      <c r="CD227" s="134"/>
      <c r="CE227" s="213"/>
      <c r="CF227" s="134"/>
      <c r="CG227" s="134"/>
      <c r="CH227" s="66"/>
      <c r="CI227" s="211"/>
    </row>
    <row r="228" spans="1:87">
      <c r="A228" s="64"/>
      <c r="B228" s="65"/>
      <c r="C228" s="69"/>
      <c r="D228" s="69"/>
      <c r="E228" s="66"/>
      <c r="O228" s="69"/>
      <c r="P228" s="70"/>
      <c r="Q228" s="70"/>
      <c r="R228" s="70"/>
      <c r="S228" s="70"/>
      <c r="AR228" s="69"/>
      <c r="BD228" s="71"/>
      <c r="BF228" s="71"/>
      <c r="BH228" s="71"/>
      <c r="BJ228" s="96"/>
      <c r="BK228" s="99"/>
      <c r="BL228" s="99"/>
      <c r="BM228" s="101"/>
      <c r="BN228" s="101"/>
      <c r="BO228" s="211"/>
      <c r="BP228" s="211"/>
      <c r="BQ228" s="211"/>
      <c r="BR228" s="211"/>
      <c r="BS228" s="211"/>
      <c r="BT228" s="211"/>
      <c r="BU228" s="211"/>
      <c r="BV228" s="134"/>
      <c r="BW228" s="211"/>
      <c r="BX228" s="211"/>
      <c r="BY228" s="134"/>
      <c r="BZ228" s="212"/>
      <c r="CA228" s="134"/>
      <c r="CB228" s="134"/>
      <c r="CC228" s="211"/>
      <c r="CD228" s="134"/>
      <c r="CE228" s="213"/>
      <c r="CF228" s="134"/>
      <c r="CG228" s="134"/>
      <c r="CH228" s="66"/>
      <c r="CI228" s="211"/>
    </row>
    <row r="229" spans="1:87">
      <c r="A229" s="64"/>
      <c r="B229" s="65"/>
      <c r="C229" s="69"/>
      <c r="D229" s="69"/>
      <c r="E229" s="66"/>
      <c r="O229" s="69"/>
      <c r="P229" s="70"/>
      <c r="Q229" s="70"/>
      <c r="R229" s="70"/>
      <c r="S229" s="70"/>
      <c r="AR229" s="69"/>
      <c r="BD229" s="71"/>
      <c r="BF229" s="71"/>
      <c r="BH229" s="71"/>
      <c r="BJ229" s="96"/>
      <c r="BK229" s="99"/>
      <c r="BL229" s="99"/>
      <c r="BM229" s="101"/>
      <c r="BN229" s="101"/>
      <c r="BO229" s="211"/>
      <c r="BP229" s="211"/>
      <c r="BQ229" s="211"/>
      <c r="BR229" s="211"/>
      <c r="BS229" s="211"/>
      <c r="BT229" s="211"/>
      <c r="BU229" s="211"/>
      <c r="BV229" s="134"/>
      <c r="BW229" s="211"/>
      <c r="BX229" s="211"/>
      <c r="BY229" s="134"/>
      <c r="BZ229" s="212"/>
      <c r="CA229" s="134"/>
      <c r="CB229" s="134"/>
      <c r="CC229" s="211"/>
      <c r="CD229" s="134"/>
      <c r="CE229" s="213"/>
      <c r="CF229" s="134"/>
      <c r="CG229" s="134"/>
      <c r="CH229" s="66"/>
      <c r="CI229" s="211"/>
    </row>
    <row r="230" spans="1:87">
      <c r="A230" s="64"/>
      <c r="B230" s="65"/>
      <c r="C230" s="69"/>
      <c r="D230" s="69"/>
      <c r="E230" s="66"/>
      <c r="O230" s="69"/>
      <c r="P230" s="70"/>
      <c r="Q230" s="70"/>
      <c r="R230" s="70"/>
      <c r="S230" s="70"/>
      <c r="AR230" s="69"/>
      <c r="BD230" s="71"/>
      <c r="BF230" s="71"/>
      <c r="BH230" s="71"/>
      <c r="BJ230" s="96"/>
      <c r="BK230" s="99"/>
      <c r="BL230" s="99"/>
      <c r="BM230" s="101"/>
      <c r="BN230" s="101"/>
      <c r="BO230" s="211"/>
      <c r="BP230" s="211"/>
      <c r="BQ230" s="211"/>
      <c r="BR230" s="211"/>
      <c r="BS230" s="211"/>
      <c r="BT230" s="211"/>
      <c r="BU230" s="211"/>
      <c r="BV230" s="134"/>
      <c r="BW230" s="211"/>
      <c r="BX230" s="211"/>
      <c r="BY230" s="134"/>
      <c r="BZ230" s="212"/>
      <c r="CA230" s="134"/>
      <c r="CB230" s="134"/>
      <c r="CC230" s="211"/>
      <c r="CD230" s="134"/>
      <c r="CE230" s="213"/>
      <c r="CF230" s="134"/>
      <c r="CG230" s="134"/>
      <c r="CH230" s="66"/>
      <c r="CI230" s="211"/>
    </row>
    <row r="231" spans="1:87">
      <c r="A231" s="64"/>
      <c r="B231" s="65"/>
      <c r="C231" s="69"/>
      <c r="D231" s="69"/>
      <c r="E231" s="66"/>
      <c r="O231" s="69"/>
      <c r="P231" s="70"/>
      <c r="Q231" s="70"/>
      <c r="R231" s="70"/>
      <c r="S231" s="70"/>
      <c r="AR231" s="69"/>
      <c r="BD231" s="71"/>
      <c r="BF231" s="71"/>
      <c r="BH231" s="71"/>
      <c r="BJ231" s="96"/>
      <c r="BK231" s="99"/>
      <c r="BL231" s="99"/>
      <c r="BM231" s="101"/>
      <c r="BN231" s="101"/>
      <c r="BO231" s="211"/>
      <c r="BP231" s="211"/>
      <c r="BQ231" s="211"/>
      <c r="BR231" s="211"/>
      <c r="BS231" s="211"/>
      <c r="BT231" s="211"/>
      <c r="BU231" s="211"/>
      <c r="BV231" s="134"/>
      <c r="BW231" s="211"/>
      <c r="BX231" s="211"/>
      <c r="BY231" s="134"/>
      <c r="BZ231" s="212"/>
      <c r="CA231" s="134"/>
      <c r="CB231" s="134"/>
      <c r="CC231" s="211"/>
      <c r="CD231" s="134"/>
      <c r="CE231" s="213"/>
      <c r="CF231" s="134"/>
      <c r="CG231" s="134"/>
      <c r="CH231" s="66"/>
      <c r="CI231" s="211"/>
    </row>
    <row r="232" spans="1:87">
      <c r="A232" s="64"/>
      <c r="B232" s="65"/>
      <c r="C232" s="69"/>
      <c r="D232" s="69"/>
      <c r="E232" s="66"/>
      <c r="O232" s="69"/>
      <c r="P232" s="70"/>
      <c r="Q232" s="70"/>
      <c r="R232" s="70"/>
      <c r="S232" s="70"/>
      <c r="AR232" s="69"/>
      <c r="BD232" s="71"/>
      <c r="BF232" s="71"/>
      <c r="BH232" s="71"/>
      <c r="BJ232" s="96"/>
      <c r="BK232" s="99"/>
      <c r="BL232" s="99"/>
      <c r="BM232" s="101"/>
      <c r="BN232" s="101"/>
      <c r="BO232" s="211"/>
      <c r="BP232" s="211"/>
      <c r="BQ232" s="211"/>
      <c r="BR232" s="211"/>
      <c r="BS232" s="211"/>
      <c r="BT232" s="211"/>
      <c r="BU232" s="211"/>
      <c r="BV232" s="134"/>
      <c r="BW232" s="211"/>
      <c r="BX232" s="211"/>
      <c r="BY232" s="134"/>
      <c r="BZ232" s="212"/>
      <c r="CA232" s="134"/>
      <c r="CB232" s="134"/>
      <c r="CC232" s="211"/>
      <c r="CD232" s="134"/>
      <c r="CE232" s="213"/>
      <c r="CF232" s="134"/>
      <c r="CG232" s="134"/>
      <c r="CH232" s="66"/>
      <c r="CI232" s="211"/>
    </row>
    <row r="233" spans="1:87">
      <c r="A233" s="64"/>
      <c r="B233" s="65"/>
      <c r="C233" s="69"/>
      <c r="D233" s="69"/>
      <c r="E233" s="66"/>
      <c r="O233" s="69"/>
      <c r="P233" s="70"/>
      <c r="Q233" s="70"/>
      <c r="R233" s="70"/>
      <c r="S233" s="70"/>
      <c r="AR233" s="69"/>
      <c r="BD233" s="71"/>
      <c r="BF233" s="71"/>
      <c r="BH233" s="71"/>
      <c r="BJ233" s="96"/>
      <c r="BK233" s="99"/>
      <c r="BL233" s="99"/>
      <c r="BM233" s="101"/>
      <c r="BN233" s="101"/>
      <c r="BO233" s="211"/>
      <c r="BP233" s="211"/>
      <c r="BQ233" s="211"/>
      <c r="BR233" s="211"/>
      <c r="BS233" s="211"/>
      <c r="BT233" s="211"/>
      <c r="BU233" s="211"/>
      <c r="BV233" s="134"/>
      <c r="BW233" s="211"/>
      <c r="BX233" s="211"/>
      <c r="BY233" s="134"/>
      <c r="BZ233" s="212"/>
      <c r="CA233" s="134"/>
      <c r="CB233" s="134"/>
      <c r="CC233" s="211"/>
      <c r="CD233" s="134"/>
      <c r="CE233" s="213"/>
      <c r="CF233" s="134"/>
      <c r="CG233" s="134"/>
      <c r="CH233" s="66"/>
      <c r="CI233" s="211"/>
    </row>
    <row r="234" spans="1:87">
      <c r="A234" s="64"/>
      <c r="B234" s="65"/>
      <c r="C234" s="69"/>
      <c r="D234" s="69"/>
      <c r="E234" s="66"/>
      <c r="O234" s="69"/>
      <c r="P234" s="70"/>
      <c r="Q234" s="70"/>
      <c r="R234" s="70"/>
      <c r="S234" s="70"/>
      <c r="AR234" s="69"/>
      <c r="BD234" s="71"/>
      <c r="BF234" s="71"/>
      <c r="BH234" s="71"/>
      <c r="BJ234" s="96"/>
      <c r="BK234" s="99"/>
      <c r="BL234" s="99"/>
      <c r="BM234" s="101"/>
      <c r="BN234" s="101"/>
      <c r="BO234" s="211"/>
      <c r="BP234" s="211"/>
      <c r="BQ234" s="211"/>
      <c r="BR234" s="211"/>
      <c r="BS234" s="211"/>
      <c r="BT234" s="211"/>
      <c r="BU234" s="211"/>
      <c r="BV234" s="134"/>
      <c r="BW234" s="211"/>
      <c r="BX234" s="211"/>
      <c r="BY234" s="134"/>
      <c r="BZ234" s="212"/>
      <c r="CA234" s="134"/>
      <c r="CB234" s="134"/>
      <c r="CC234" s="211"/>
      <c r="CD234" s="134"/>
      <c r="CE234" s="213"/>
      <c r="CF234" s="134"/>
      <c r="CG234" s="134"/>
      <c r="CH234" s="66"/>
      <c r="CI234" s="211"/>
    </row>
    <row r="235" spans="1:87">
      <c r="A235" s="64"/>
      <c r="B235" s="65"/>
      <c r="C235" s="69"/>
      <c r="D235" s="69"/>
      <c r="E235" s="66"/>
      <c r="O235" s="69"/>
      <c r="P235" s="70"/>
      <c r="Q235" s="70"/>
      <c r="R235" s="70"/>
      <c r="S235" s="70"/>
      <c r="AR235" s="69"/>
      <c r="BD235" s="71"/>
      <c r="BF235" s="71"/>
      <c r="BH235" s="71"/>
      <c r="BJ235" s="96"/>
      <c r="BK235" s="99"/>
      <c r="BL235" s="99"/>
      <c r="BM235" s="101"/>
      <c r="BN235" s="101"/>
      <c r="BO235" s="211"/>
      <c r="BP235" s="211"/>
      <c r="BQ235" s="211"/>
      <c r="BR235" s="211"/>
      <c r="BS235" s="211"/>
      <c r="BT235" s="211"/>
      <c r="BU235" s="211"/>
      <c r="BV235" s="134"/>
      <c r="BW235" s="211"/>
      <c r="BX235" s="211"/>
      <c r="BY235" s="134"/>
      <c r="BZ235" s="212"/>
      <c r="CA235" s="134"/>
      <c r="CB235" s="134"/>
      <c r="CC235" s="211"/>
      <c r="CD235" s="134"/>
      <c r="CE235" s="213"/>
      <c r="CF235" s="134"/>
      <c r="CG235" s="134"/>
      <c r="CH235" s="66"/>
      <c r="CI235" s="211"/>
    </row>
    <row r="236" spans="1:87">
      <c r="A236" s="64"/>
      <c r="B236" s="65"/>
      <c r="C236" s="69"/>
      <c r="D236" s="69"/>
      <c r="E236" s="66"/>
      <c r="O236" s="69"/>
      <c r="P236" s="70"/>
      <c r="Q236" s="70"/>
      <c r="R236" s="70"/>
      <c r="S236" s="70"/>
      <c r="AR236" s="69"/>
      <c r="BD236" s="71"/>
      <c r="BF236" s="71"/>
      <c r="BH236" s="71"/>
      <c r="BJ236" s="96"/>
      <c r="BK236" s="99"/>
      <c r="BL236" s="99"/>
      <c r="BM236" s="101"/>
      <c r="BN236" s="101"/>
      <c r="BO236" s="211"/>
      <c r="BP236" s="211"/>
      <c r="BQ236" s="211"/>
      <c r="BR236" s="211"/>
      <c r="BS236" s="211"/>
      <c r="BT236" s="211"/>
      <c r="BU236" s="211"/>
      <c r="BV236" s="134"/>
      <c r="BW236" s="211"/>
      <c r="BX236" s="211"/>
      <c r="BY236" s="134"/>
      <c r="BZ236" s="212"/>
      <c r="CA236" s="134"/>
      <c r="CB236" s="134"/>
      <c r="CC236" s="211"/>
      <c r="CD236" s="134"/>
      <c r="CE236" s="213"/>
      <c r="CF236" s="134"/>
      <c r="CG236" s="134"/>
      <c r="CH236" s="66"/>
      <c r="CI236" s="211"/>
    </row>
    <row r="237" spans="1:87">
      <c r="A237" s="64"/>
      <c r="B237" s="65"/>
      <c r="C237" s="69"/>
      <c r="D237" s="69"/>
      <c r="E237" s="66"/>
      <c r="O237" s="69"/>
      <c r="P237" s="70"/>
      <c r="Q237" s="70"/>
      <c r="R237" s="70"/>
      <c r="S237" s="70"/>
      <c r="AR237" s="69"/>
      <c r="BD237" s="71"/>
      <c r="BF237" s="71"/>
      <c r="BH237" s="71"/>
      <c r="BJ237" s="96"/>
      <c r="BK237" s="99"/>
      <c r="BL237" s="99"/>
      <c r="BM237" s="101"/>
      <c r="BN237" s="101"/>
      <c r="BO237" s="211"/>
      <c r="BP237" s="211"/>
      <c r="BQ237" s="211"/>
      <c r="BR237" s="211"/>
      <c r="BS237" s="211"/>
      <c r="BT237" s="211"/>
      <c r="BU237" s="211"/>
      <c r="BV237" s="134"/>
      <c r="BW237" s="211"/>
      <c r="BX237" s="211"/>
      <c r="BY237" s="134"/>
      <c r="BZ237" s="212"/>
      <c r="CA237" s="134"/>
      <c r="CB237" s="134"/>
      <c r="CC237" s="211"/>
      <c r="CD237" s="134"/>
      <c r="CE237" s="213"/>
      <c r="CF237" s="134"/>
      <c r="CG237" s="134"/>
      <c r="CH237" s="66"/>
      <c r="CI237" s="211"/>
    </row>
    <row r="238" spans="1:87">
      <c r="A238" s="64"/>
      <c r="B238" s="65"/>
      <c r="C238" s="69"/>
      <c r="D238" s="69"/>
      <c r="E238" s="66"/>
      <c r="O238" s="69"/>
      <c r="P238" s="70"/>
      <c r="Q238" s="70"/>
      <c r="R238" s="70"/>
      <c r="S238" s="70"/>
      <c r="AR238" s="69"/>
      <c r="BD238" s="71"/>
      <c r="BF238" s="71"/>
      <c r="BH238" s="71"/>
      <c r="BJ238" s="96"/>
      <c r="BK238" s="99"/>
      <c r="BL238" s="99"/>
      <c r="BM238" s="101"/>
      <c r="BN238" s="101"/>
      <c r="BO238" s="211"/>
      <c r="BP238" s="211"/>
      <c r="BQ238" s="211"/>
      <c r="BR238" s="211"/>
      <c r="BS238" s="211"/>
      <c r="BT238" s="211"/>
      <c r="BU238" s="211"/>
      <c r="BV238" s="134"/>
      <c r="BW238" s="211"/>
      <c r="BX238" s="211"/>
      <c r="BY238" s="134"/>
      <c r="BZ238" s="212"/>
      <c r="CA238" s="134"/>
      <c r="CB238" s="134"/>
      <c r="CC238" s="211"/>
      <c r="CD238" s="134"/>
      <c r="CE238" s="213"/>
      <c r="CF238" s="134"/>
      <c r="CG238" s="134"/>
      <c r="CH238" s="66"/>
      <c r="CI238" s="211"/>
    </row>
    <row r="239" spans="1:87">
      <c r="A239" s="64"/>
      <c r="B239" s="65"/>
      <c r="C239" s="69"/>
      <c r="D239" s="69"/>
      <c r="E239" s="66"/>
      <c r="O239" s="69"/>
      <c r="P239" s="70"/>
      <c r="Q239" s="70"/>
      <c r="R239" s="70"/>
      <c r="S239" s="70"/>
      <c r="AR239" s="69"/>
      <c r="BD239" s="71"/>
      <c r="BF239" s="71"/>
      <c r="BH239" s="71"/>
      <c r="BJ239" s="96"/>
      <c r="BK239" s="99"/>
      <c r="BL239" s="99"/>
      <c r="BM239" s="101"/>
      <c r="BN239" s="101"/>
      <c r="BO239" s="211"/>
      <c r="BP239" s="211"/>
      <c r="BQ239" s="211"/>
      <c r="BR239" s="211"/>
      <c r="BS239" s="211"/>
      <c r="BT239" s="211"/>
      <c r="BU239" s="211"/>
      <c r="BV239" s="134"/>
      <c r="BW239" s="211"/>
      <c r="BX239" s="211"/>
      <c r="BY239" s="134"/>
      <c r="BZ239" s="212"/>
      <c r="CA239" s="134"/>
      <c r="CB239" s="134"/>
      <c r="CC239" s="211"/>
      <c r="CD239" s="134"/>
      <c r="CE239" s="213"/>
      <c r="CF239" s="134"/>
      <c r="CG239" s="134"/>
      <c r="CH239" s="66"/>
      <c r="CI239" s="211"/>
    </row>
    <row r="240" spans="1:87">
      <c r="A240" s="64"/>
      <c r="B240" s="65"/>
      <c r="C240" s="69"/>
      <c r="D240" s="69"/>
      <c r="E240" s="66"/>
      <c r="O240" s="69"/>
      <c r="P240" s="70"/>
      <c r="Q240" s="70"/>
      <c r="R240" s="70"/>
      <c r="S240" s="70"/>
      <c r="AR240" s="69"/>
      <c r="BD240" s="71"/>
      <c r="BF240" s="71"/>
      <c r="BH240" s="71"/>
      <c r="BJ240" s="96"/>
      <c r="BK240" s="99"/>
      <c r="BL240" s="99"/>
      <c r="BM240" s="101"/>
      <c r="BN240" s="101"/>
      <c r="BO240" s="211"/>
      <c r="BP240" s="211"/>
      <c r="BQ240" s="211"/>
      <c r="BR240" s="211"/>
      <c r="BS240" s="211"/>
      <c r="BT240" s="211"/>
      <c r="BU240" s="211"/>
      <c r="BV240" s="134"/>
      <c r="BW240" s="211"/>
      <c r="BX240" s="211"/>
      <c r="BY240" s="134"/>
      <c r="BZ240" s="212"/>
      <c r="CA240" s="134"/>
      <c r="CB240" s="134"/>
      <c r="CC240" s="211"/>
      <c r="CD240" s="134"/>
      <c r="CE240" s="213"/>
      <c r="CF240" s="134"/>
      <c r="CG240" s="134"/>
      <c r="CH240" s="66"/>
      <c r="CI240" s="211"/>
    </row>
    <row r="241" spans="1:87">
      <c r="A241" s="64"/>
      <c r="B241" s="65"/>
      <c r="C241" s="69"/>
      <c r="D241" s="69"/>
      <c r="E241" s="66"/>
      <c r="O241" s="69"/>
      <c r="P241" s="70"/>
      <c r="Q241" s="70"/>
      <c r="R241" s="70"/>
      <c r="S241" s="70"/>
      <c r="AR241" s="69"/>
      <c r="BD241" s="71"/>
      <c r="BF241" s="71"/>
      <c r="BH241" s="71"/>
      <c r="BJ241" s="96"/>
      <c r="BK241" s="99"/>
      <c r="BL241" s="99"/>
      <c r="BM241" s="101"/>
      <c r="BN241" s="101"/>
      <c r="BO241" s="211"/>
      <c r="BP241" s="211"/>
      <c r="BQ241" s="211"/>
      <c r="BR241" s="211"/>
      <c r="BS241" s="211"/>
      <c r="BT241" s="211"/>
      <c r="BU241" s="211"/>
      <c r="BV241" s="134"/>
      <c r="BW241" s="211"/>
      <c r="BX241" s="211"/>
      <c r="BY241" s="134"/>
      <c r="BZ241" s="212"/>
      <c r="CA241" s="134"/>
      <c r="CB241" s="134"/>
      <c r="CC241" s="211"/>
      <c r="CD241" s="134"/>
      <c r="CE241" s="213"/>
      <c r="CF241" s="134"/>
      <c r="CG241" s="134"/>
      <c r="CH241" s="66"/>
      <c r="CI241" s="211"/>
    </row>
    <row r="242" spans="1:87">
      <c r="A242" s="64"/>
      <c r="B242" s="65"/>
      <c r="C242" s="69"/>
      <c r="D242" s="69"/>
      <c r="E242" s="66"/>
      <c r="O242" s="69"/>
      <c r="P242" s="70"/>
      <c r="Q242" s="70"/>
      <c r="R242" s="70"/>
      <c r="S242" s="70"/>
      <c r="AR242" s="69"/>
      <c r="BD242" s="71"/>
      <c r="BF242" s="71"/>
      <c r="BH242" s="71"/>
      <c r="BJ242" s="96"/>
      <c r="BK242" s="99"/>
      <c r="BL242" s="99"/>
      <c r="BM242" s="101"/>
      <c r="BN242" s="101"/>
      <c r="BO242" s="135"/>
      <c r="BP242" s="135"/>
      <c r="BQ242" s="135"/>
      <c r="BR242" s="135"/>
      <c r="BS242" s="135"/>
      <c r="BT242" s="135"/>
      <c r="BU242" s="135"/>
      <c r="BV242" s="135"/>
      <c r="BW242" s="135"/>
      <c r="BX242" s="135"/>
      <c r="BY242" s="135"/>
      <c r="BZ242" s="101"/>
      <c r="CA242" s="135"/>
      <c r="CB242" s="135"/>
      <c r="CC242" s="135"/>
      <c r="CD242" s="135"/>
      <c r="CE242" s="66"/>
      <c r="CF242" s="135"/>
      <c r="CG242" s="135"/>
      <c r="CH242" s="66"/>
      <c r="CI242" s="135"/>
    </row>
    <row r="243" spans="1:87">
      <c r="A243" s="64"/>
      <c r="B243" s="65"/>
      <c r="C243" s="69"/>
      <c r="D243" s="69"/>
      <c r="E243" s="66"/>
      <c r="O243" s="69"/>
      <c r="P243" s="70"/>
      <c r="Q243" s="70"/>
      <c r="R243" s="70"/>
      <c r="S243" s="70"/>
      <c r="AR243" s="69"/>
      <c r="BD243" s="71"/>
      <c r="BF243" s="71"/>
      <c r="BH243" s="71"/>
      <c r="BJ243" s="96"/>
      <c r="BK243" s="99"/>
      <c r="BL243" s="99"/>
      <c r="BM243" s="101"/>
      <c r="BN243" s="101"/>
      <c r="BO243" s="135"/>
      <c r="BP243" s="135"/>
      <c r="BQ243" s="135"/>
      <c r="BR243" s="135"/>
      <c r="BS243" s="135"/>
      <c r="BT243" s="135"/>
      <c r="BU243" s="135"/>
      <c r="BV243" s="135"/>
      <c r="BW243" s="135"/>
      <c r="BX243" s="135"/>
      <c r="BY243" s="135"/>
      <c r="BZ243" s="101"/>
      <c r="CA243" s="135"/>
      <c r="CB243" s="135"/>
      <c r="CC243" s="135"/>
      <c r="CD243" s="135"/>
      <c r="CE243" s="66"/>
      <c r="CF243" s="135"/>
      <c r="CG243" s="135"/>
      <c r="CH243" s="66"/>
      <c r="CI243" s="135"/>
    </row>
    <row r="244" spans="1:87">
      <c r="A244" s="64"/>
      <c r="B244" s="65"/>
      <c r="C244" s="69"/>
      <c r="D244" s="69"/>
      <c r="E244" s="66"/>
      <c r="O244" s="69"/>
      <c r="P244" s="70"/>
      <c r="Q244" s="70"/>
      <c r="R244" s="70"/>
      <c r="S244" s="70"/>
      <c r="AR244" s="69"/>
      <c r="BD244" s="71"/>
      <c r="BF244" s="71"/>
      <c r="BH244" s="71"/>
      <c r="BJ244" s="96"/>
      <c r="BK244" s="99"/>
      <c r="BL244" s="99"/>
      <c r="BM244" s="101"/>
      <c r="BN244" s="101"/>
      <c r="BO244" s="135"/>
      <c r="BP244" s="135"/>
      <c r="BQ244" s="135"/>
      <c r="BR244" s="135"/>
      <c r="BS244" s="135"/>
      <c r="BT244" s="135"/>
      <c r="BU244" s="135"/>
      <c r="BV244" s="135"/>
      <c r="BW244" s="135"/>
      <c r="BX244" s="135"/>
      <c r="BY244" s="135"/>
      <c r="BZ244" s="101"/>
      <c r="CA244" s="135"/>
      <c r="CB244" s="135"/>
      <c r="CC244" s="135"/>
      <c r="CD244" s="135"/>
      <c r="CE244" s="66"/>
      <c r="CF244" s="135"/>
      <c r="CG244" s="135"/>
      <c r="CH244" s="66"/>
      <c r="CI244" s="135"/>
    </row>
    <row r="245" spans="1:87">
      <c r="A245" s="64"/>
      <c r="B245" s="65"/>
      <c r="C245" s="69"/>
      <c r="D245" s="69"/>
      <c r="E245" s="66"/>
      <c r="O245" s="69"/>
      <c r="P245" s="70"/>
      <c r="Q245" s="70"/>
      <c r="R245" s="70"/>
      <c r="S245" s="70"/>
      <c r="AR245" s="69"/>
      <c r="BD245" s="71"/>
      <c r="BF245" s="71"/>
      <c r="BH245" s="71"/>
      <c r="BJ245" s="96"/>
      <c r="BK245" s="99"/>
      <c r="BL245" s="99"/>
      <c r="BM245" s="101"/>
      <c r="BN245" s="101"/>
      <c r="BO245" s="135"/>
      <c r="BP245" s="135"/>
      <c r="BQ245" s="135"/>
      <c r="BR245" s="135"/>
      <c r="BS245" s="135"/>
      <c r="BT245" s="135"/>
      <c r="BU245" s="135"/>
      <c r="BV245" s="135"/>
      <c r="BW245" s="135"/>
      <c r="BX245" s="135"/>
      <c r="BY245" s="135"/>
      <c r="BZ245" s="101"/>
      <c r="CA245" s="135"/>
      <c r="CB245" s="135"/>
      <c r="CC245" s="135"/>
      <c r="CD245" s="135"/>
      <c r="CE245" s="66"/>
      <c r="CF245" s="135"/>
      <c r="CG245" s="135"/>
      <c r="CH245" s="66"/>
      <c r="CI245" s="135"/>
    </row>
    <row r="246" spans="1:87">
      <c r="A246" s="64"/>
      <c r="B246" s="65"/>
      <c r="C246" s="69"/>
      <c r="D246" s="69"/>
      <c r="E246" s="66"/>
      <c r="O246" s="69"/>
      <c r="P246" s="70"/>
      <c r="Q246" s="70"/>
      <c r="R246" s="70"/>
      <c r="S246" s="70"/>
      <c r="AR246" s="69"/>
      <c r="BD246" s="71"/>
      <c r="BF246" s="71"/>
      <c r="BH246" s="71"/>
      <c r="BJ246" s="96"/>
      <c r="BK246" s="99"/>
      <c r="BL246" s="99"/>
      <c r="BM246" s="101"/>
      <c r="BN246" s="101"/>
      <c r="BO246" s="135"/>
      <c r="BP246" s="135"/>
      <c r="BQ246" s="135"/>
      <c r="BR246" s="135"/>
      <c r="BS246" s="135"/>
      <c r="BT246" s="135"/>
      <c r="BU246" s="135"/>
      <c r="BV246" s="135"/>
      <c r="BW246" s="135"/>
      <c r="BX246" s="135"/>
      <c r="BY246" s="135"/>
      <c r="BZ246" s="101"/>
      <c r="CA246" s="135"/>
      <c r="CB246" s="135"/>
      <c r="CC246" s="135"/>
      <c r="CD246" s="135"/>
      <c r="CE246" s="66"/>
      <c r="CF246" s="135"/>
      <c r="CG246" s="135"/>
      <c r="CH246" s="66"/>
      <c r="CI246" s="135"/>
    </row>
    <row r="247" spans="1:87">
      <c r="A247" s="64"/>
      <c r="B247" s="65"/>
      <c r="C247" s="69"/>
      <c r="D247" s="69"/>
      <c r="E247" s="66"/>
      <c r="O247" s="69"/>
      <c r="P247" s="70"/>
      <c r="Q247" s="70"/>
      <c r="R247" s="70"/>
      <c r="S247" s="70"/>
      <c r="AR247" s="69"/>
      <c r="BD247" s="71"/>
      <c r="BF247" s="71"/>
      <c r="BH247" s="71"/>
      <c r="BJ247" s="96"/>
      <c r="BK247" s="99"/>
      <c r="BL247" s="99"/>
      <c r="BM247" s="101"/>
      <c r="BN247" s="101"/>
      <c r="BO247" s="135"/>
      <c r="BP247" s="135"/>
      <c r="BQ247" s="135"/>
      <c r="BR247" s="135"/>
      <c r="BS247" s="135"/>
      <c r="BT247" s="135"/>
      <c r="BU247" s="135"/>
      <c r="BV247" s="135"/>
      <c r="BW247" s="135"/>
      <c r="BX247" s="135"/>
      <c r="BY247" s="135"/>
      <c r="BZ247" s="101"/>
      <c r="CA247" s="135"/>
      <c r="CB247" s="135"/>
      <c r="CC247" s="135"/>
      <c r="CD247" s="135"/>
      <c r="CE247" s="66"/>
      <c r="CF247" s="135"/>
      <c r="CG247" s="135"/>
      <c r="CH247" s="66"/>
      <c r="CI247" s="135"/>
    </row>
    <row r="248" spans="1:87">
      <c r="A248" s="64"/>
      <c r="B248" s="65"/>
      <c r="C248" s="69"/>
      <c r="D248" s="69"/>
      <c r="E248" s="66"/>
      <c r="O248" s="69"/>
      <c r="P248" s="70"/>
      <c r="Q248" s="70"/>
      <c r="R248" s="70"/>
      <c r="S248" s="70"/>
      <c r="AR248" s="69"/>
      <c r="BD248" s="71"/>
      <c r="BF248" s="71"/>
      <c r="BH248" s="71"/>
      <c r="BJ248" s="96"/>
      <c r="BK248" s="99"/>
      <c r="BL248" s="99"/>
      <c r="BM248" s="101"/>
      <c r="BN248" s="101"/>
      <c r="BO248" s="135"/>
      <c r="BP248" s="135"/>
      <c r="BQ248" s="135"/>
      <c r="BR248" s="135"/>
      <c r="BS248" s="135"/>
      <c r="BT248" s="135"/>
      <c r="BU248" s="135"/>
      <c r="BV248" s="135"/>
      <c r="BW248" s="135"/>
      <c r="BX248" s="135"/>
      <c r="BY248" s="135"/>
      <c r="BZ248" s="101"/>
      <c r="CA248" s="135"/>
      <c r="CB248" s="135"/>
      <c r="CC248" s="135"/>
      <c r="CD248" s="135"/>
      <c r="CE248" s="66"/>
      <c r="CF248" s="135"/>
      <c r="CG248" s="135"/>
      <c r="CH248" s="66"/>
      <c r="CI248" s="135"/>
    </row>
    <row r="249" spans="1:87">
      <c r="A249" s="64"/>
      <c r="B249" s="65"/>
      <c r="C249" s="69"/>
      <c r="D249" s="69"/>
      <c r="E249" s="66"/>
      <c r="O249" s="69"/>
      <c r="P249" s="70"/>
      <c r="Q249" s="70"/>
      <c r="R249" s="70"/>
      <c r="S249" s="70"/>
      <c r="AR249" s="69"/>
      <c r="BD249" s="71"/>
      <c r="BF249" s="71"/>
      <c r="BH249" s="71"/>
      <c r="BJ249" s="96"/>
      <c r="BK249" s="99"/>
      <c r="BL249" s="99"/>
      <c r="BM249" s="101"/>
      <c r="BN249" s="101"/>
      <c r="BO249" s="135"/>
      <c r="BP249" s="135"/>
      <c r="BQ249" s="135"/>
      <c r="BR249" s="135"/>
      <c r="BS249" s="135"/>
      <c r="BT249" s="135"/>
      <c r="BU249" s="135"/>
      <c r="BV249" s="135"/>
      <c r="BW249" s="135"/>
      <c r="BX249" s="135"/>
      <c r="BY249" s="135"/>
      <c r="BZ249" s="101"/>
      <c r="CA249" s="135"/>
      <c r="CB249" s="135"/>
      <c r="CC249" s="135"/>
      <c r="CD249" s="135"/>
      <c r="CE249" s="66"/>
      <c r="CF249" s="135"/>
      <c r="CG249" s="135"/>
      <c r="CH249" s="66"/>
      <c r="CI249" s="135"/>
    </row>
    <row r="250" spans="1:87">
      <c r="A250" s="64"/>
      <c r="B250" s="65"/>
      <c r="C250" s="69"/>
      <c r="D250" s="69"/>
      <c r="E250" s="66"/>
      <c r="O250" s="69"/>
      <c r="P250" s="70"/>
      <c r="Q250" s="70"/>
      <c r="R250" s="70"/>
      <c r="S250" s="70"/>
      <c r="AR250" s="69"/>
      <c r="BD250" s="71"/>
      <c r="BF250" s="71"/>
      <c r="BH250" s="71"/>
      <c r="BJ250" s="96"/>
      <c r="BK250" s="99"/>
      <c r="BL250" s="99"/>
      <c r="BM250" s="101"/>
      <c r="BN250" s="101"/>
      <c r="BO250" s="135"/>
      <c r="BP250" s="135"/>
      <c r="BQ250" s="135"/>
      <c r="BR250" s="135"/>
      <c r="BS250" s="135"/>
      <c r="BT250" s="135"/>
      <c r="BU250" s="135"/>
      <c r="BV250" s="135"/>
      <c r="BW250" s="135"/>
      <c r="BX250" s="135"/>
      <c r="BY250" s="135"/>
      <c r="BZ250" s="101"/>
      <c r="CA250" s="135"/>
      <c r="CB250" s="135"/>
      <c r="CC250" s="135"/>
      <c r="CD250" s="135"/>
      <c r="CE250" s="66"/>
      <c r="CF250" s="135"/>
      <c r="CG250" s="135"/>
      <c r="CH250" s="66"/>
      <c r="CI250" s="135"/>
    </row>
    <row r="251" spans="1:87">
      <c r="A251" s="64"/>
      <c r="B251" s="65"/>
      <c r="C251" s="69"/>
      <c r="D251" s="69"/>
      <c r="E251" s="66"/>
      <c r="O251" s="69"/>
      <c r="P251" s="70"/>
      <c r="Q251" s="70"/>
      <c r="R251" s="70"/>
      <c r="S251" s="70"/>
      <c r="AR251" s="69"/>
      <c r="BD251" s="71"/>
      <c r="BF251" s="71"/>
      <c r="BH251" s="71"/>
      <c r="BJ251" s="96"/>
      <c r="BK251" s="99"/>
      <c r="BL251" s="99"/>
      <c r="BM251" s="101"/>
      <c r="BN251" s="101"/>
      <c r="BO251" s="135"/>
      <c r="BP251" s="135"/>
      <c r="BQ251" s="135"/>
      <c r="BR251" s="135"/>
      <c r="BS251" s="135"/>
      <c r="BT251" s="135"/>
      <c r="BU251" s="135"/>
      <c r="BV251" s="135"/>
      <c r="BW251" s="135"/>
      <c r="BX251" s="135"/>
      <c r="BY251" s="135"/>
      <c r="BZ251" s="101"/>
      <c r="CA251" s="135"/>
      <c r="CB251" s="135"/>
      <c r="CC251" s="135"/>
      <c r="CD251" s="135"/>
      <c r="CE251" s="66"/>
      <c r="CF251" s="135"/>
      <c r="CG251" s="135"/>
      <c r="CH251" s="66"/>
      <c r="CI251" s="135"/>
    </row>
    <row r="252" spans="1:87">
      <c r="A252" s="64"/>
      <c r="B252" s="65"/>
      <c r="C252" s="69"/>
      <c r="D252" s="69"/>
      <c r="E252" s="66"/>
      <c r="O252" s="69"/>
      <c r="P252" s="70"/>
      <c r="Q252" s="70"/>
      <c r="R252" s="70"/>
      <c r="S252" s="70"/>
      <c r="AR252" s="69"/>
      <c r="BD252" s="71"/>
      <c r="BF252" s="71"/>
      <c r="BH252" s="71"/>
      <c r="BJ252" s="96"/>
      <c r="BK252" s="99"/>
      <c r="BL252" s="99"/>
      <c r="BM252" s="101"/>
      <c r="BN252" s="101"/>
      <c r="BO252" s="135"/>
      <c r="BP252" s="135"/>
      <c r="BQ252" s="135"/>
      <c r="BR252" s="135"/>
      <c r="BS252" s="135"/>
      <c r="BT252" s="135"/>
      <c r="BU252" s="135"/>
      <c r="BV252" s="135"/>
      <c r="BW252" s="135"/>
      <c r="BX252" s="135"/>
      <c r="BY252" s="135"/>
      <c r="BZ252" s="101"/>
      <c r="CA252" s="135"/>
      <c r="CB252" s="135"/>
      <c r="CC252" s="135"/>
      <c r="CD252" s="135"/>
      <c r="CE252" s="66"/>
      <c r="CF252" s="135"/>
      <c r="CG252" s="135"/>
      <c r="CH252" s="66"/>
      <c r="CI252" s="135"/>
    </row>
    <row r="253" spans="1:87">
      <c r="A253" s="64"/>
      <c r="B253" s="65"/>
      <c r="C253" s="69"/>
      <c r="D253" s="69"/>
      <c r="E253" s="66"/>
      <c r="O253" s="69"/>
      <c r="P253" s="70"/>
      <c r="Q253" s="70"/>
      <c r="R253" s="70"/>
      <c r="S253" s="70"/>
      <c r="AR253" s="69"/>
      <c r="BD253" s="71"/>
      <c r="BF253" s="71"/>
      <c r="BH253" s="71"/>
      <c r="BJ253" s="96"/>
      <c r="BK253" s="99"/>
      <c r="BL253" s="99"/>
      <c r="BM253" s="101"/>
      <c r="BN253" s="101"/>
      <c r="BO253" s="135"/>
      <c r="BP253" s="135"/>
      <c r="BQ253" s="135"/>
      <c r="BR253" s="135"/>
      <c r="BS253" s="135"/>
      <c r="BT253" s="135"/>
      <c r="BU253" s="135"/>
      <c r="BV253" s="135"/>
      <c r="BW253" s="135"/>
      <c r="BX253" s="135"/>
      <c r="BY253" s="135"/>
      <c r="BZ253" s="101"/>
      <c r="CA253" s="135"/>
      <c r="CB253" s="135"/>
      <c r="CC253" s="135"/>
      <c r="CD253" s="135"/>
      <c r="CE253" s="66"/>
      <c r="CF253" s="135"/>
      <c r="CG253" s="135"/>
      <c r="CH253" s="66"/>
      <c r="CI253" s="135"/>
    </row>
    <row r="254" spans="1:87">
      <c r="A254" s="64"/>
      <c r="B254" s="65"/>
      <c r="C254" s="69"/>
      <c r="D254" s="69"/>
      <c r="E254" s="66"/>
      <c r="O254" s="69"/>
      <c r="P254" s="70"/>
      <c r="Q254" s="70"/>
      <c r="R254" s="70"/>
      <c r="S254" s="70"/>
      <c r="AR254" s="69"/>
      <c r="BD254" s="71"/>
      <c r="BF254" s="71"/>
      <c r="BH254" s="71"/>
      <c r="BJ254" s="96"/>
      <c r="BK254" s="99"/>
      <c r="BL254" s="99"/>
      <c r="BM254" s="101"/>
      <c r="BN254" s="101"/>
      <c r="BO254" s="135"/>
      <c r="BP254" s="135"/>
      <c r="BQ254" s="135"/>
      <c r="BR254" s="135"/>
      <c r="BS254" s="135"/>
      <c r="BT254" s="135"/>
      <c r="BU254" s="135"/>
      <c r="BV254" s="135"/>
      <c r="BW254" s="135"/>
      <c r="BX254" s="135"/>
      <c r="BY254" s="135"/>
      <c r="BZ254" s="101"/>
      <c r="CA254" s="135"/>
      <c r="CB254" s="135"/>
      <c r="CC254" s="135"/>
      <c r="CD254" s="135"/>
      <c r="CE254" s="66"/>
      <c r="CF254" s="135"/>
      <c r="CG254" s="135"/>
      <c r="CH254" s="66"/>
      <c r="CI254" s="135"/>
    </row>
    <row r="255" spans="1:87">
      <c r="A255" s="64"/>
      <c r="B255" s="65"/>
      <c r="C255" s="69"/>
      <c r="D255" s="69"/>
      <c r="E255" s="66"/>
      <c r="O255" s="69"/>
      <c r="P255" s="70"/>
      <c r="Q255" s="70"/>
      <c r="R255" s="70"/>
      <c r="S255" s="70"/>
      <c r="AR255" s="69"/>
      <c r="BD255" s="71"/>
      <c r="BF255" s="71"/>
      <c r="BH255" s="71"/>
      <c r="BJ255" s="96"/>
      <c r="BK255" s="99"/>
      <c r="BL255" s="99"/>
      <c r="BM255" s="101"/>
      <c r="BN255" s="101"/>
      <c r="BO255" s="135"/>
      <c r="BP255" s="135"/>
      <c r="BQ255" s="135"/>
      <c r="BR255" s="135"/>
      <c r="BS255" s="135"/>
      <c r="BT255" s="135"/>
      <c r="BU255" s="135"/>
      <c r="BV255" s="135"/>
      <c r="BW255" s="135"/>
      <c r="BX255" s="135"/>
      <c r="BY255" s="135"/>
      <c r="BZ255" s="101"/>
      <c r="CA255" s="135"/>
      <c r="CB255" s="135"/>
      <c r="CC255" s="135"/>
      <c r="CD255" s="135"/>
      <c r="CE255" s="66"/>
      <c r="CF255" s="135"/>
      <c r="CG255" s="135"/>
      <c r="CH255" s="66"/>
      <c r="CI255" s="135"/>
    </row>
    <row r="256" spans="1:87">
      <c r="A256" s="64"/>
      <c r="B256" s="65"/>
      <c r="C256" s="69"/>
      <c r="D256" s="69"/>
      <c r="E256" s="66"/>
      <c r="O256" s="69"/>
      <c r="P256" s="70"/>
      <c r="Q256" s="70"/>
      <c r="R256" s="70"/>
      <c r="S256" s="70"/>
      <c r="AR256" s="69"/>
      <c r="BD256" s="71"/>
      <c r="BF256" s="71"/>
      <c r="BH256" s="71"/>
      <c r="BJ256" s="96"/>
      <c r="BK256" s="99"/>
      <c r="BL256" s="99"/>
      <c r="BM256" s="101"/>
      <c r="BN256" s="101"/>
      <c r="BO256" s="135"/>
      <c r="BP256" s="135"/>
      <c r="BQ256" s="135"/>
      <c r="BR256" s="135"/>
      <c r="BS256" s="135"/>
      <c r="BT256" s="135"/>
      <c r="BU256" s="135"/>
      <c r="BV256" s="135"/>
      <c r="BW256" s="135"/>
      <c r="BX256" s="135"/>
      <c r="BY256" s="135"/>
      <c r="BZ256" s="101"/>
      <c r="CA256" s="135"/>
      <c r="CB256" s="135"/>
      <c r="CC256" s="135"/>
      <c r="CD256" s="135"/>
      <c r="CE256" s="66"/>
      <c r="CF256" s="135"/>
      <c r="CG256" s="135"/>
      <c r="CH256" s="66"/>
      <c r="CI256" s="135"/>
    </row>
    <row r="257" spans="1:87">
      <c r="A257" s="64"/>
      <c r="B257" s="65"/>
      <c r="C257" s="69"/>
      <c r="D257" s="69"/>
      <c r="E257" s="66"/>
      <c r="O257" s="69"/>
      <c r="P257" s="70"/>
      <c r="Q257" s="70"/>
      <c r="R257" s="70"/>
      <c r="S257" s="70"/>
      <c r="AR257" s="69"/>
      <c r="BD257" s="71"/>
      <c r="BF257" s="71"/>
      <c r="BH257" s="71"/>
      <c r="BJ257" s="96"/>
      <c r="BK257" s="99"/>
      <c r="BL257" s="99"/>
      <c r="BM257" s="101"/>
      <c r="BN257" s="101"/>
      <c r="BO257" s="135"/>
      <c r="BP257" s="135"/>
      <c r="BQ257" s="135"/>
      <c r="BR257" s="135"/>
      <c r="BS257" s="135"/>
      <c r="BT257" s="135"/>
      <c r="BU257" s="135"/>
      <c r="BV257" s="135"/>
      <c r="BW257" s="135"/>
      <c r="BX257" s="135"/>
      <c r="BY257" s="135"/>
      <c r="BZ257" s="101"/>
      <c r="CA257" s="135"/>
      <c r="CB257" s="135"/>
      <c r="CC257" s="135"/>
      <c r="CD257" s="135"/>
      <c r="CE257" s="66"/>
      <c r="CF257" s="135"/>
      <c r="CG257" s="135"/>
      <c r="CH257" s="66"/>
      <c r="CI257" s="135"/>
    </row>
    <row r="258" spans="1:87">
      <c r="A258" s="64"/>
      <c r="B258" s="65"/>
      <c r="C258" s="69"/>
      <c r="D258" s="69"/>
      <c r="E258" s="66"/>
      <c r="O258" s="69"/>
      <c r="P258" s="70"/>
      <c r="Q258" s="70"/>
      <c r="R258" s="70"/>
      <c r="S258" s="70"/>
      <c r="AR258" s="69"/>
      <c r="BD258" s="71"/>
      <c r="BF258" s="71"/>
      <c r="BH258" s="71"/>
      <c r="BJ258" s="96"/>
      <c r="BK258" s="99"/>
      <c r="BL258" s="99"/>
      <c r="BM258" s="101"/>
      <c r="BN258" s="101"/>
      <c r="BO258" s="135"/>
      <c r="BP258" s="135"/>
      <c r="BQ258" s="135"/>
      <c r="BR258" s="135"/>
      <c r="BS258" s="135"/>
      <c r="BT258" s="135"/>
      <c r="BU258" s="135"/>
      <c r="BV258" s="135"/>
      <c r="BW258" s="135"/>
      <c r="BX258" s="135"/>
      <c r="BY258" s="135"/>
      <c r="BZ258" s="101"/>
      <c r="CA258" s="135"/>
      <c r="CB258" s="135"/>
      <c r="CC258" s="135"/>
      <c r="CD258" s="135"/>
      <c r="CE258" s="66"/>
      <c r="CF258" s="135"/>
      <c r="CG258" s="135"/>
      <c r="CH258" s="66"/>
      <c r="CI258" s="135"/>
    </row>
    <row r="259" spans="1:87">
      <c r="A259" s="64"/>
      <c r="B259" s="65"/>
      <c r="C259" s="69"/>
      <c r="D259" s="69"/>
      <c r="E259" s="66"/>
      <c r="O259" s="69"/>
      <c r="P259" s="70"/>
      <c r="Q259" s="70"/>
      <c r="R259" s="70"/>
      <c r="S259" s="70"/>
      <c r="AR259" s="69"/>
      <c r="BD259" s="71"/>
      <c r="BF259" s="71"/>
      <c r="BH259" s="71"/>
      <c r="BJ259" s="96"/>
      <c r="BK259" s="99"/>
      <c r="BL259" s="99"/>
      <c r="BM259" s="101"/>
      <c r="BN259" s="101"/>
      <c r="BO259" s="135"/>
      <c r="BP259" s="135"/>
      <c r="BQ259" s="135"/>
      <c r="BR259" s="135"/>
      <c r="BS259" s="135"/>
      <c r="BT259" s="135"/>
      <c r="BU259" s="135"/>
      <c r="BV259" s="135"/>
      <c r="BW259" s="135"/>
      <c r="BX259" s="135"/>
      <c r="BY259" s="135"/>
      <c r="BZ259" s="101"/>
      <c r="CA259" s="135"/>
      <c r="CB259" s="135"/>
      <c r="CC259" s="135"/>
      <c r="CD259" s="135"/>
      <c r="CE259" s="66"/>
      <c r="CF259" s="135"/>
      <c r="CG259" s="135"/>
      <c r="CH259" s="66"/>
      <c r="CI259" s="135"/>
    </row>
    <row r="260" spans="1:87">
      <c r="A260" s="64"/>
      <c r="B260" s="65"/>
      <c r="C260" s="69"/>
      <c r="D260" s="69"/>
      <c r="E260" s="66"/>
      <c r="O260" s="69"/>
      <c r="P260" s="70"/>
      <c r="Q260" s="70"/>
      <c r="R260" s="70"/>
      <c r="S260" s="70"/>
      <c r="AR260" s="69"/>
      <c r="BD260" s="71"/>
      <c r="BF260" s="71"/>
      <c r="BH260" s="71"/>
      <c r="BJ260" s="96"/>
      <c r="BK260" s="99"/>
      <c r="BL260" s="99"/>
      <c r="BM260" s="101"/>
      <c r="BN260" s="101"/>
      <c r="BO260" s="135"/>
      <c r="BP260" s="135"/>
      <c r="BQ260" s="135"/>
      <c r="BR260" s="135"/>
      <c r="BS260" s="135"/>
      <c r="BT260" s="135"/>
      <c r="BU260" s="135"/>
      <c r="BV260" s="135"/>
      <c r="BW260" s="135"/>
      <c r="BX260" s="135"/>
      <c r="BY260" s="135"/>
      <c r="BZ260" s="101"/>
      <c r="CA260" s="135"/>
      <c r="CB260" s="135"/>
      <c r="CC260" s="135"/>
      <c r="CD260" s="135"/>
      <c r="CE260" s="66"/>
      <c r="CF260" s="135"/>
      <c r="CG260" s="135"/>
      <c r="CH260" s="66"/>
      <c r="CI260" s="135"/>
    </row>
    <row r="261" spans="1:87">
      <c r="A261" s="64"/>
      <c r="B261" s="65"/>
      <c r="C261" s="69"/>
      <c r="D261" s="69"/>
      <c r="E261" s="66"/>
      <c r="O261" s="69"/>
      <c r="P261" s="70"/>
      <c r="Q261" s="70"/>
      <c r="R261" s="70"/>
      <c r="S261" s="70"/>
      <c r="AR261" s="69"/>
      <c r="BD261" s="71"/>
      <c r="BF261" s="71"/>
      <c r="BH261" s="71"/>
      <c r="BJ261" s="96"/>
      <c r="BK261" s="99"/>
      <c r="BL261" s="99"/>
      <c r="BM261" s="101"/>
      <c r="BN261" s="101"/>
      <c r="BO261" s="135"/>
      <c r="BP261" s="135"/>
      <c r="BQ261" s="135"/>
      <c r="BR261" s="135"/>
      <c r="BS261" s="135"/>
      <c r="BT261" s="135"/>
      <c r="BU261" s="135"/>
      <c r="BV261" s="135"/>
      <c r="BW261" s="135"/>
      <c r="BX261" s="135"/>
      <c r="BY261" s="135"/>
      <c r="BZ261" s="101"/>
      <c r="CA261" s="135"/>
      <c r="CB261" s="135"/>
      <c r="CC261" s="135"/>
      <c r="CD261" s="135"/>
      <c r="CE261" s="66"/>
      <c r="CF261" s="135"/>
      <c r="CG261" s="135"/>
      <c r="CH261" s="66"/>
      <c r="CI261" s="135"/>
    </row>
    <row r="262" spans="1:87">
      <c r="A262" s="64"/>
      <c r="B262" s="65"/>
      <c r="C262" s="69"/>
      <c r="D262" s="69"/>
      <c r="E262" s="66"/>
      <c r="O262" s="69"/>
      <c r="P262" s="70"/>
      <c r="Q262" s="70"/>
      <c r="R262" s="70"/>
      <c r="S262" s="70"/>
      <c r="AR262" s="69"/>
      <c r="BD262" s="71"/>
      <c r="BF262" s="71"/>
      <c r="BH262" s="71"/>
      <c r="BJ262" s="96"/>
      <c r="BK262" s="99"/>
      <c r="BL262" s="99"/>
      <c r="BM262" s="101"/>
      <c r="BN262" s="101"/>
      <c r="BO262" s="135"/>
      <c r="BP262" s="135"/>
      <c r="BQ262" s="135"/>
      <c r="BR262" s="135"/>
      <c r="BS262" s="135"/>
      <c r="BT262" s="135"/>
      <c r="BU262" s="135"/>
      <c r="BV262" s="135"/>
      <c r="BW262" s="135"/>
      <c r="BX262" s="135"/>
      <c r="BY262" s="135"/>
      <c r="BZ262" s="101"/>
      <c r="CA262" s="135"/>
      <c r="CB262" s="135"/>
      <c r="CC262" s="135"/>
      <c r="CD262" s="135"/>
      <c r="CE262" s="66"/>
      <c r="CF262" s="135"/>
      <c r="CG262" s="135"/>
      <c r="CH262" s="66"/>
      <c r="CI262" s="135"/>
    </row>
    <row r="263" spans="1:87">
      <c r="A263" s="64"/>
      <c r="B263" s="65"/>
      <c r="C263" s="69"/>
      <c r="D263" s="69"/>
      <c r="E263" s="66"/>
      <c r="O263" s="69"/>
      <c r="P263" s="70"/>
      <c r="Q263" s="70"/>
      <c r="R263" s="70"/>
      <c r="S263" s="70"/>
      <c r="AR263" s="69"/>
      <c r="BD263" s="71"/>
      <c r="BF263" s="71"/>
      <c r="BH263" s="71"/>
      <c r="BJ263" s="96"/>
      <c r="BK263" s="99"/>
      <c r="BL263" s="99"/>
      <c r="BM263" s="101"/>
      <c r="BN263" s="101"/>
      <c r="BO263" s="135"/>
      <c r="BP263" s="135"/>
      <c r="BQ263" s="135"/>
      <c r="BR263" s="135"/>
      <c r="BS263" s="135"/>
      <c r="BT263" s="135"/>
      <c r="BU263" s="135"/>
      <c r="BV263" s="135"/>
      <c r="BW263" s="135"/>
      <c r="BX263" s="135"/>
      <c r="BY263" s="135"/>
      <c r="BZ263" s="101"/>
      <c r="CA263" s="135"/>
      <c r="CB263" s="135"/>
      <c r="CC263" s="135"/>
      <c r="CD263" s="135"/>
      <c r="CE263" s="66"/>
      <c r="CF263" s="135"/>
      <c r="CG263" s="135"/>
      <c r="CH263" s="66"/>
      <c r="CI263" s="135"/>
    </row>
    <row r="264" spans="1:87">
      <c r="A264" s="64"/>
      <c r="B264" s="65"/>
      <c r="C264" s="69"/>
      <c r="D264" s="69"/>
      <c r="E264" s="66"/>
      <c r="O264" s="69"/>
      <c r="P264" s="70"/>
      <c r="Q264" s="70"/>
      <c r="R264" s="70"/>
      <c r="S264" s="70"/>
      <c r="AR264" s="69"/>
      <c r="BD264" s="71"/>
      <c r="BF264" s="71"/>
      <c r="BH264" s="71"/>
      <c r="BJ264" s="96"/>
      <c r="BK264" s="99"/>
      <c r="BL264" s="99"/>
      <c r="BM264" s="101"/>
      <c r="BN264" s="101"/>
      <c r="BO264" s="135"/>
      <c r="BP264" s="135"/>
      <c r="BQ264" s="135"/>
      <c r="BR264" s="135"/>
      <c r="BS264" s="135"/>
      <c r="BT264" s="135"/>
      <c r="BU264" s="135"/>
      <c r="BV264" s="135"/>
      <c r="BW264" s="135"/>
      <c r="BX264" s="135"/>
      <c r="BY264" s="135"/>
      <c r="BZ264" s="101"/>
      <c r="CA264" s="135"/>
      <c r="CB264" s="135"/>
      <c r="CC264" s="135"/>
      <c r="CD264" s="135"/>
      <c r="CE264" s="66"/>
      <c r="CF264" s="135"/>
      <c r="CG264" s="135"/>
      <c r="CH264" s="66"/>
      <c r="CI264" s="135"/>
    </row>
    <row r="265" spans="1:87">
      <c r="A265" s="64"/>
      <c r="B265" s="65"/>
      <c r="C265" s="69"/>
      <c r="D265" s="69"/>
      <c r="E265" s="66"/>
      <c r="O265" s="69"/>
      <c r="P265" s="70"/>
      <c r="Q265" s="70"/>
      <c r="R265" s="70"/>
      <c r="S265" s="70"/>
      <c r="AR265" s="69"/>
      <c r="BD265" s="71"/>
      <c r="BF265" s="71"/>
      <c r="BH265" s="71"/>
      <c r="BJ265" s="96"/>
      <c r="BK265" s="99"/>
      <c r="BL265" s="99"/>
      <c r="BM265" s="101"/>
      <c r="BN265" s="101"/>
      <c r="BO265" s="135"/>
      <c r="BP265" s="135"/>
      <c r="BQ265" s="135"/>
      <c r="BR265" s="135"/>
      <c r="BS265" s="135"/>
      <c r="BT265" s="135"/>
      <c r="BU265" s="135"/>
      <c r="BV265" s="135"/>
      <c r="BW265" s="135"/>
      <c r="BX265" s="135"/>
      <c r="BY265" s="135"/>
      <c r="BZ265" s="101"/>
      <c r="CA265" s="135"/>
      <c r="CB265" s="135"/>
      <c r="CC265" s="135"/>
      <c r="CD265" s="135"/>
      <c r="CE265" s="66"/>
      <c r="CF265" s="135"/>
      <c r="CG265" s="135"/>
      <c r="CH265" s="66"/>
      <c r="CI265" s="135"/>
    </row>
    <row r="266" spans="1:87">
      <c r="A266" s="64"/>
      <c r="B266" s="65"/>
      <c r="C266" s="69"/>
      <c r="D266" s="69"/>
      <c r="E266" s="66"/>
      <c r="O266" s="69"/>
      <c r="P266" s="70"/>
      <c r="Q266" s="70"/>
      <c r="R266" s="70"/>
      <c r="S266" s="70"/>
      <c r="AR266" s="69"/>
      <c r="BD266" s="71"/>
      <c r="BF266" s="71"/>
      <c r="BH266" s="71"/>
      <c r="BJ266" s="96"/>
      <c r="BK266" s="99"/>
      <c r="BL266" s="99"/>
      <c r="BM266" s="101"/>
      <c r="BN266" s="101"/>
      <c r="BO266" s="135"/>
      <c r="BP266" s="135"/>
      <c r="BQ266" s="135"/>
      <c r="BR266" s="135"/>
      <c r="BS266" s="135"/>
      <c r="BT266" s="135"/>
      <c r="BU266" s="135"/>
      <c r="BV266" s="135"/>
      <c r="BW266" s="135"/>
      <c r="BX266" s="135"/>
      <c r="BY266" s="135"/>
      <c r="BZ266" s="101"/>
      <c r="CA266" s="135"/>
      <c r="CB266" s="135"/>
      <c r="CC266" s="135"/>
      <c r="CD266" s="135"/>
      <c r="CE266" s="66"/>
      <c r="CF266" s="135"/>
      <c r="CG266" s="135"/>
      <c r="CH266" s="66"/>
      <c r="CI266" s="135"/>
    </row>
    <row r="267" spans="1:87">
      <c r="A267" s="64"/>
      <c r="B267" s="65"/>
      <c r="C267" s="69"/>
      <c r="D267" s="69"/>
      <c r="E267" s="66"/>
      <c r="O267" s="69"/>
      <c r="P267" s="70"/>
      <c r="Q267" s="70"/>
      <c r="R267" s="70"/>
      <c r="S267" s="70"/>
      <c r="AR267" s="69"/>
      <c r="BD267" s="71"/>
      <c r="BF267" s="71"/>
      <c r="BH267" s="71"/>
      <c r="BJ267" s="96"/>
      <c r="BK267" s="99"/>
      <c r="BL267" s="99"/>
      <c r="BM267" s="101"/>
      <c r="BN267" s="101"/>
      <c r="BO267" s="135"/>
      <c r="BP267" s="135"/>
      <c r="BQ267" s="135"/>
      <c r="BR267" s="135"/>
      <c r="BS267" s="135"/>
      <c r="BT267" s="135"/>
      <c r="BU267" s="135"/>
      <c r="BV267" s="135"/>
      <c r="BW267" s="135"/>
      <c r="BX267" s="135"/>
      <c r="BY267" s="135"/>
      <c r="BZ267" s="101"/>
      <c r="CA267" s="135"/>
      <c r="CB267" s="135"/>
      <c r="CC267" s="135"/>
      <c r="CD267" s="135"/>
      <c r="CE267" s="66"/>
      <c r="CF267" s="135"/>
      <c r="CG267" s="135"/>
      <c r="CH267" s="66"/>
      <c r="CI267" s="135"/>
    </row>
    <row r="268" spans="1:87">
      <c r="A268" s="64"/>
      <c r="B268" s="65"/>
      <c r="C268" s="69"/>
      <c r="D268" s="69"/>
      <c r="E268" s="66"/>
      <c r="O268" s="69"/>
      <c r="P268" s="70"/>
      <c r="Q268" s="70"/>
      <c r="R268" s="70"/>
      <c r="S268" s="70"/>
      <c r="AR268" s="69"/>
      <c r="BD268" s="71"/>
      <c r="BF268" s="71"/>
      <c r="BH268" s="71"/>
      <c r="BJ268" s="96"/>
      <c r="BK268" s="99"/>
      <c r="BL268" s="99"/>
      <c r="BM268" s="101"/>
      <c r="BN268" s="101"/>
      <c r="BO268" s="135"/>
      <c r="BP268" s="135"/>
      <c r="BQ268" s="135"/>
      <c r="BR268" s="135"/>
      <c r="BS268" s="135"/>
      <c r="BT268" s="135"/>
      <c r="BU268" s="135"/>
      <c r="BV268" s="135"/>
      <c r="BW268" s="135"/>
      <c r="BX268" s="135"/>
      <c r="BY268" s="135"/>
      <c r="BZ268" s="101"/>
      <c r="CA268" s="135"/>
      <c r="CB268" s="135"/>
      <c r="CC268" s="135"/>
      <c r="CD268" s="135"/>
      <c r="CE268" s="66"/>
      <c r="CF268" s="135"/>
      <c r="CG268" s="135"/>
      <c r="CH268" s="66"/>
      <c r="CI268" s="135"/>
    </row>
    <row r="269" spans="1:87">
      <c r="A269" s="64"/>
      <c r="B269" s="65"/>
      <c r="C269" s="69"/>
      <c r="D269" s="69"/>
      <c r="E269" s="66"/>
      <c r="O269" s="69"/>
      <c r="P269" s="70"/>
      <c r="Q269" s="70"/>
      <c r="R269" s="70"/>
      <c r="S269" s="70"/>
      <c r="AR269" s="69"/>
      <c r="BD269" s="71"/>
      <c r="BF269" s="71"/>
      <c r="BH269" s="71"/>
      <c r="BJ269" s="96"/>
      <c r="BK269" s="99"/>
      <c r="BL269" s="99"/>
      <c r="BM269" s="101"/>
      <c r="BN269" s="101"/>
      <c r="BO269" s="135"/>
      <c r="BP269" s="135"/>
      <c r="BQ269" s="135"/>
      <c r="BR269" s="135"/>
      <c r="BS269" s="135"/>
      <c r="BT269" s="135"/>
      <c r="BU269" s="135"/>
      <c r="BV269" s="135"/>
      <c r="BW269" s="135"/>
      <c r="BX269" s="135"/>
      <c r="BY269" s="135"/>
      <c r="BZ269" s="101"/>
      <c r="CA269" s="135"/>
      <c r="CB269" s="135"/>
      <c r="CC269" s="135"/>
      <c r="CD269" s="135"/>
      <c r="CE269" s="66"/>
      <c r="CF269" s="135"/>
      <c r="CG269" s="135"/>
      <c r="CH269" s="66"/>
      <c r="CI269" s="135"/>
    </row>
    <row r="270" spans="1:87">
      <c r="A270" s="64"/>
      <c r="B270" s="65"/>
      <c r="C270" s="69"/>
      <c r="D270" s="69"/>
      <c r="E270" s="66"/>
      <c r="O270" s="69"/>
      <c r="P270" s="70"/>
      <c r="Q270" s="70"/>
      <c r="R270" s="70"/>
      <c r="S270" s="70"/>
      <c r="AR270" s="69"/>
      <c r="BD270" s="71"/>
      <c r="BF270" s="71"/>
      <c r="BH270" s="71"/>
      <c r="BJ270" s="96"/>
      <c r="BK270" s="99"/>
      <c r="BL270" s="99"/>
      <c r="BM270" s="101"/>
      <c r="BN270" s="101"/>
      <c r="BO270" s="135"/>
      <c r="BP270" s="135"/>
      <c r="BQ270" s="135"/>
      <c r="BR270" s="135"/>
      <c r="BS270" s="135"/>
      <c r="BT270" s="135"/>
      <c r="BU270" s="135"/>
      <c r="BV270" s="135"/>
      <c r="BW270" s="135"/>
      <c r="BX270" s="135"/>
      <c r="BY270" s="135"/>
      <c r="BZ270" s="101"/>
      <c r="CA270" s="135"/>
      <c r="CB270" s="135"/>
      <c r="CC270" s="135"/>
      <c r="CD270" s="135"/>
      <c r="CE270" s="66"/>
      <c r="CF270" s="135"/>
      <c r="CG270" s="135"/>
      <c r="CH270" s="66"/>
      <c r="CI270" s="135"/>
    </row>
    <row r="271" spans="1:87">
      <c r="A271" s="64"/>
      <c r="B271" s="65"/>
      <c r="C271" s="69"/>
      <c r="D271" s="69"/>
      <c r="E271" s="66"/>
      <c r="O271" s="69"/>
      <c r="P271" s="70"/>
      <c r="Q271" s="70"/>
      <c r="R271" s="70"/>
      <c r="S271" s="70"/>
      <c r="AR271" s="69"/>
      <c r="BD271" s="71"/>
      <c r="BF271" s="71"/>
      <c r="BH271" s="71"/>
      <c r="BJ271" s="96"/>
      <c r="BK271" s="99"/>
      <c r="BL271" s="99"/>
      <c r="BM271" s="101"/>
      <c r="BN271" s="101"/>
      <c r="BO271" s="135"/>
      <c r="BP271" s="135"/>
      <c r="BQ271" s="135"/>
      <c r="BR271" s="135"/>
      <c r="BS271" s="135"/>
      <c r="BT271" s="135"/>
      <c r="BU271" s="135"/>
      <c r="BV271" s="135"/>
      <c r="BW271" s="135"/>
      <c r="BX271" s="135"/>
      <c r="BY271" s="135"/>
      <c r="BZ271" s="101"/>
      <c r="CA271" s="135"/>
      <c r="CB271" s="135"/>
      <c r="CC271" s="135"/>
      <c r="CD271" s="135"/>
      <c r="CE271" s="66"/>
      <c r="CF271" s="135"/>
      <c r="CG271" s="135"/>
      <c r="CH271" s="66"/>
      <c r="CI271" s="135"/>
    </row>
    <row r="272" spans="1:87">
      <c r="A272" s="64"/>
      <c r="B272" s="65"/>
      <c r="C272" s="69"/>
      <c r="D272" s="69"/>
      <c r="E272" s="66"/>
      <c r="O272" s="69"/>
      <c r="P272" s="70"/>
      <c r="Q272" s="70"/>
      <c r="R272" s="70"/>
      <c r="S272" s="70"/>
      <c r="AR272" s="69"/>
      <c r="BD272" s="71"/>
      <c r="BF272" s="71"/>
      <c r="BH272" s="71"/>
      <c r="BJ272" s="96"/>
      <c r="BK272" s="99"/>
      <c r="BL272" s="99"/>
      <c r="BM272" s="101"/>
      <c r="BN272" s="101"/>
      <c r="BO272" s="135"/>
      <c r="BP272" s="135"/>
      <c r="BQ272" s="135"/>
      <c r="BR272" s="135"/>
      <c r="BS272" s="135"/>
      <c r="BT272" s="135"/>
      <c r="BU272" s="135"/>
      <c r="BV272" s="135"/>
      <c r="BW272" s="135"/>
      <c r="BX272" s="135"/>
      <c r="BY272" s="135"/>
      <c r="BZ272" s="101"/>
      <c r="CA272" s="135"/>
      <c r="CB272" s="135"/>
      <c r="CC272" s="135"/>
      <c r="CD272" s="135"/>
      <c r="CE272" s="66"/>
      <c r="CF272" s="135"/>
      <c r="CG272" s="135"/>
      <c r="CH272" s="66"/>
      <c r="CI272" s="135"/>
    </row>
    <row r="273" spans="1:87">
      <c r="A273" s="64"/>
      <c r="B273" s="65"/>
      <c r="C273" s="69"/>
      <c r="D273" s="69"/>
      <c r="E273" s="66"/>
      <c r="O273" s="69"/>
      <c r="P273" s="70"/>
      <c r="Q273" s="70"/>
      <c r="R273" s="70"/>
      <c r="S273" s="70"/>
      <c r="AR273" s="69"/>
      <c r="BD273" s="71"/>
      <c r="BF273" s="71"/>
      <c r="BH273" s="71"/>
      <c r="BJ273" s="96"/>
      <c r="BK273" s="99"/>
      <c r="BL273" s="99"/>
      <c r="BM273" s="101"/>
      <c r="BN273" s="101"/>
      <c r="BO273" s="135"/>
      <c r="BP273" s="135"/>
      <c r="BQ273" s="135"/>
      <c r="BR273" s="135"/>
      <c r="BS273" s="135"/>
      <c r="BT273" s="135"/>
      <c r="BU273" s="135"/>
      <c r="BV273" s="135"/>
      <c r="BW273" s="135"/>
      <c r="BX273" s="135"/>
      <c r="BY273" s="135"/>
      <c r="BZ273" s="101"/>
      <c r="CA273" s="135"/>
      <c r="CB273" s="135"/>
      <c r="CC273" s="135"/>
      <c r="CD273" s="135"/>
      <c r="CE273" s="66"/>
      <c r="CF273" s="135"/>
      <c r="CG273" s="135"/>
      <c r="CH273" s="66"/>
      <c r="CI273" s="135"/>
    </row>
    <row r="274" spans="1:87">
      <c r="A274" s="64"/>
      <c r="B274" s="65"/>
      <c r="C274" s="69"/>
      <c r="D274" s="69"/>
      <c r="E274" s="66"/>
      <c r="O274" s="69"/>
      <c r="P274" s="70"/>
      <c r="Q274" s="70"/>
      <c r="R274" s="70"/>
      <c r="S274" s="70"/>
      <c r="AR274" s="69"/>
      <c r="BD274" s="71"/>
      <c r="BF274" s="71"/>
      <c r="BH274" s="71"/>
      <c r="BJ274" s="96"/>
      <c r="BK274" s="99"/>
      <c r="BL274" s="99"/>
      <c r="BM274" s="101"/>
      <c r="BN274" s="101"/>
      <c r="BO274" s="135"/>
      <c r="BP274" s="135"/>
      <c r="BQ274" s="135"/>
      <c r="BR274" s="135"/>
      <c r="BS274" s="135"/>
      <c r="BT274" s="135"/>
      <c r="BU274" s="135"/>
      <c r="BV274" s="135"/>
      <c r="BW274" s="135"/>
      <c r="BX274" s="135"/>
      <c r="BY274" s="135"/>
      <c r="BZ274" s="101"/>
      <c r="CA274" s="135"/>
      <c r="CB274" s="135"/>
      <c r="CC274" s="135"/>
      <c r="CD274" s="135"/>
      <c r="CE274" s="66"/>
      <c r="CF274" s="135"/>
      <c r="CG274" s="135"/>
      <c r="CH274" s="66"/>
      <c r="CI274" s="135"/>
    </row>
    <row r="275" spans="1:87">
      <c r="A275" s="64"/>
      <c r="B275" s="65"/>
      <c r="C275" s="69"/>
      <c r="D275" s="69"/>
      <c r="E275" s="66"/>
      <c r="O275" s="69"/>
      <c r="P275" s="70"/>
      <c r="Q275" s="70"/>
      <c r="R275" s="70"/>
      <c r="S275" s="70"/>
      <c r="AR275" s="69"/>
      <c r="BD275" s="71"/>
      <c r="BF275" s="71"/>
      <c r="BH275" s="71"/>
      <c r="BJ275" s="96"/>
      <c r="BK275" s="99"/>
      <c r="BL275" s="99"/>
      <c r="BM275" s="101"/>
      <c r="BN275" s="101"/>
      <c r="BO275" s="135"/>
      <c r="BP275" s="135"/>
      <c r="BQ275" s="135"/>
      <c r="BR275" s="135"/>
      <c r="BS275" s="135"/>
      <c r="BT275" s="135"/>
      <c r="BU275" s="135"/>
      <c r="BV275" s="135"/>
      <c r="BW275" s="135"/>
      <c r="BX275" s="135"/>
      <c r="BY275" s="135"/>
      <c r="BZ275" s="101"/>
      <c r="CA275" s="135"/>
      <c r="CB275" s="135"/>
      <c r="CC275" s="135"/>
      <c r="CD275" s="135"/>
      <c r="CE275" s="66"/>
      <c r="CF275" s="135"/>
      <c r="CG275" s="135"/>
      <c r="CH275" s="66"/>
      <c r="CI275" s="135"/>
    </row>
    <row r="276" spans="1:87">
      <c r="A276" s="64"/>
      <c r="B276" s="65"/>
      <c r="C276" s="69"/>
      <c r="D276" s="69"/>
      <c r="E276" s="66"/>
      <c r="O276" s="69"/>
      <c r="P276" s="70"/>
      <c r="Q276" s="70"/>
      <c r="R276" s="70"/>
      <c r="S276" s="70"/>
      <c r="AR276" s="69"/>
      <c r="BD276" s="71"/>
      <c r="BF276" s="71"/>
      <c r="BH276" s="71"/>
      <c r="BJ276" s="96"/>
      <c r="BK276" s="99"/>
      <c r="BL276" s="99"/>
      <c r="BM276" s="101"/>
      <c r="BN276" s="101"/>
      <c r="BO276" s="135"/>
      <c r="BP276" s="135"/>
      <c r="BQ276" s="135"/>
      <c r="BR276" s="135"/>
      <c r="BS276" s="135"/>
      <c r="BT276" s="135"/>
      <c r="BU276" s="135"/>
      <c r="BV276" s="135"/>
      <c r="BW276" s="135"/>
      <c r="BX276" s="135"/>
      <c r="BY276" s="135"/>
      <c r="BZ276" s="101"/>
      <c r="CA276" s="135"/>
      <c r="CB276" s="135"/>
      <c r="CC276" s="135"/>
      <c r="CD276" s="135"/>
      <c r="CE276" s="66"/>
      <c r="CF276" s="135"/>
      <c r="CG276" s="135"/>
      <c r="CH276" s="66"/>
      <c r="CI276" s="135"/>
    </row>
    <row r="277" spans="1:87">
      <c r="A277" s="64"/>
      <c r="B277" s="65"/>
      <c r="C277" s="69"/>
      <c r="D277" s="69"/>
      <c r="E277" s="66"/>
      <c r="O277" s="69"/>
      <c r="P277" s="70"/>
      <c r="Q277" s="70"/>
      <c r="R277" s="70"/>
      <c r="S277" s="70"/>
      <c r="AR277" s="69"/>
      <c r="BD277" s="71"/>
      <c r="BF277" s="71"/>
      <c r="BH277" s="71"/>
      <c r="BJ277" s="96"/>
      <c r="BK277" s="99"/>
      <c r="BL277" s="99"/>
      <c r="BM277" s="101"/>
      <c r="BN277" s="101"/>
      <c r="BO277" s="135"/>
      <c r="BP277" s="135"/>
      <c r="BQ277" s="135"/>
      <c r="BR277" s="135"/>
      <c r="BS277" s="135"/>
      <c r="BT277" s="135"/>
      <c r="BU277" s="135"/>
      <c r="BV277" s="135"/>
      <c r="BW277" s="135"/>
      <c r="BX277" s="135"/>
      <c r="BY277" s="135"/>
      <c r="BZ277" s="101"/>
      <c r="CA277" s="135"/>
      <c r="CB277" s="135"/>
      <c r="CC277" s="135"/>
      <c r="CD277" s="135"/>
      <c r="CE277" s="66"/>
      <c r="CF277" s="135"/>
      <c r="CG277" s="135"/>
      <c r="CH277" s="66"/>
      <c r="CI277" s="135"/>
    </row>
    <row r="278" spans="1:87">
      <c r="A278" s="64"/>
      <c r="B278" s="65"/>
      <c r="C278" s="69"/>
      <c r="D278" s="69"/>
      <c r="E278" s="66"/>
      <c r="O278" s="69"/>
      <c r="P278" s="70"/>
      <c r="Q278" s="70"/>
      <c r="R278" s="70"/>
      <c r="S278" s="70"/>
      <c r="AR278" s="69"/>
      <c r="BD278" s="71"/>
      <c r="BF278" s="71"/>
      <c r="BH278" s="71"/>
      <c r="BJ278" s="96"/>
      <c r="BK278" s="99"/>
      <c r="BL278" s="99"/>
      <c r="BM278" s="101"/>
      <c r="BN278" s="101"/>
      <c r="BO278" s="135"/>
      <c r="BP278" s="135"/>
      <c r="BQ278" s="135"/>
      <c r="BR278" s="135"/>
      <c r="BS278" s="135"/>
      <c r="BT278" s="135"/>
      <c r="BU278" s="135"/>
      <c r="BV278" s="135"/>
      <c r="BW278" s="135"/>
      <c r="BX278" s="135"/>
      <c r="BY278" s="135"/>
      <c r="BZ278" s="101"/>
      <c r="CA278" s="135"/>
      <c r="CB278" s="135"/>
      <c r="CC278" s="135"/>
      <c r="CD278" s="135"/>
      <c r="CE278" s="66"/>
      <c r="CF278" s="135"/>
      <c r="CG278" s="135"/>
      <c r="CH278" s="66"/>
      <c r="CI278" s="135"/>
    </row>
    <row r="279" spans="1:87">
      <c r="A279" s="64"/>
      <c r="B279" s="65"/>
      <c r="C279" s="69"/>
      <c r="D279" s="69"/>
      <c r="E279" s="66"/>
      <c r="O279" s="69"/>
      <c r="P279" s="70"/>
      <c r="Q279" s="70"/>
      <c r="R279" s="70"/>
      <c r="S279" s="70"/>
      <c r="AR279" s="69"/>
      <c r="BD279" s="71"/>
      <c r="BF279" s="71"/>
      <c r="BH279" s="71"/>
      <c r="BJ279" s="96"/>
      <c r="BK279" s="99"/>
      <c r="BL279" s="99"/>
      <c r="BM279" s="101"/>
      <c r="BN279" s="101"/>
      <c r="BO279" s="135"/>
      <c r="BP279" s="135"/>
      <c r="BQ279" s="135"/>
      <c r="BR279" s="135"/>
      <c r="BS279" s="135"/>
      <c r="BT279" s="135"/>
      <c r="BU279" s="135"/>
      <c r="BV279" s="135"/>
      <c r="BW279" s="135"/>
      <c r="BX279" s="135"/>
      <c r="BY279" s="135"/>
      <c r="BZ279" s="101"/>
      <c r="CA279" s="135"/>
      <c r="CB279" s="135"/>
      <c r="CC279" s="135"/>
      <c r="CD279" s="135"/>
      <c r="CE279" s="66"/>
      <c r="CF279" s="135"/>
      <c r="CG279" s="135"/>
      <c r="CH279" s="66"/>
      <c r="CI279" s="135"/>
    </row>
    <row r="280" spans="1:87">
      <c r="A280" s="64"/>
      <c r="B280" s="65"/>
      <c r="C280" s="69"/>
      <c r="D280" s="69"/>
      <c r="E280" s="66"/>
      <c r="O280" s="69"/>
      <c r="P280" s="70"/>
      <c r="Q280" s="70"/>
      <c r="R280" s="70"/>
      <c r="S280" s="70"/>
      <c r="AR280" s="69"/>
      <c r="BD280" s="71"/>
      <c r="BF280" s="71"/>
      <c r="BH280" s="71"/>
      <c r="BJ280" s="96"/>
      <c r="BK280" s="99"/>
      <c r="BL280" s="99"/>
      <c r="BM280" s="101"/>
      <c r="BN280" s="101"/>
      <c r="BO280" s="135"/>
      <c r="BP280" s="135"/>
      <c r="BQ280" s="135"/>
      <c r="BR280" s="135"/>
      <c r="BS280" s="135"/>
      <c r="BT280" s="135"/>
      <c r="BU280" s="135"/>
      <c r="BV280" s="135"/>
      <c r="BW280" s="135"/>
      <c r="BX280" s="135"/>
      <c r="BY280" s="135"/>
      <c r="BZ280" s="101"/>
      <c r="CA280" s="135"/>
      <c r="CB280" s="135"/>
      <c r="CC280" s="135"/>
      <c r="CD280" s="135"/>
      <c r="CE280" s="66"/>
      <c r="CF280" s="135"/>
      <c r="CG280" s="135"/>
      <c r="CH280" s="66"/>
      <c r="CI280" s="135"/>
    </row>
    <row r="281" spans="1:87">
      <c r="A281" s="64"/>
      <c r="B281" s="65"/>
      <c r="C281" s="69"/>
      <c r="D281" s="69"/>
      <c r="E281" s="66"/>
      <c r="O281" s="69"/>
      <c r="P281" s="70"/>
      <c r="Q281" s="70"/>
      <c r="R281" s="70"/>
      <c r="S281" s="70"/>
      <c r="AR281" s="69"/>
      <c r="BD281" s="71"/>
      <c r="BF281" s="71"/>
      <c r="BH281" s="71"/>
      <c r="BJ281" s="96"/>
      <c r="BK281" s="99"/>
      <c r="BL281" s="99"/>
      <c r="BM281" s="101"/>
      <c r="BN281" s="101"/>
      <c r="BO281" s="135"/>
      <c r="BP281" s="135"/>
      <c r="BQ281" s="135"/>
      <c r="BR281" s="135"/>
      <c r="BS281" s="135"/>
      <c r="BT281" s="135"/>
      <c r="BU281" s="135"/>
      <c r="BV281" s="135"/>
      <c r="BW281" s="135"/>
      <c r="BX281" s="135"/>
      <c r="BY281" s="135"/>
      <c r="BZ281" s="101"/>
      <c r="CA281" s="135"/>
      <c r="CB281" s="135"/>
      <c r="CC281" s="135"/>
      <c r="CD281" s="135"/>
      <c r="CE281" s="66"/>
      <c r="CF281" s="135"/>
      <c r="CG281" s="135"/>
      <c r="CH281" s="66"/>
      <c r="CI281" s="135"/>
    </row>
    <row r="282" spans="1:87">
      <c r="A282" s="64"/>
      <c r="B282" s="65"/>
      <c r="C282" s="69"/>
      <c r="D282" s="69"/>
      <c r="E282" s="66"/>
      <c r="O282" s="69"/>
      <c r="P282" s="70"/>
      <c r="Q282" s="70"/>
      <c r="R282" s="70"/>
      <c r="S282" s="70"/>
      <c r="AR282" s="69"/>
      <c r="BD282" s="71"/>
      <c r="BF282" s="71"/>
      <c r="BH282" s="71"/>
      <c r="BJ282" s="96"/>
      <c r="BK282" s="99"/>
      <c r="BL282" s="99"/>
      <c r="BM282" s="101"/>
      <c r="BN282" s="101"/>
      <c r="BO282" s="135"/>
      <c r="BP282" s="135"/>
      <c r="BQ282" s="135"/>
      <c r="BR282" s="135"/>
      <c r="BS282" s="135"/>
      <c r="BT282" s="135"/>
      <c r="BU282" s="135"/>
      <c r="BV282" s="135"/>
      <c r="BW282" s="135"/>
      <c r="BX282" s="135"/>
      <c r="BY282" s="135"/>
      <c r="BZ282" s="101"/>
      <c r="CA282" s="135"/>
      <c r="CB282" s="135"/>
      <c r="CC282" s="135"/>
      <c r="CD282" s="135"/>
      <c r="CE282" s="66"/>
      <c r="CF282" s="135"/>
      <c r="CG282" s="135"/>
      <c r="CH282" s="66"/>
      <c r="CI282" s="135"/>
    </row>
    <row r="283" spans="1:87">
      <c r="A283" s="64"/>
      <c r="B283" s="65"/>
      <c r="C283" s="69"/>
      <c r="D283" s="69"/>
      <c r="E283" s="66"/>
      <c r="O283" s="69"/>
      <c r="P283" s="70"/>
      <c r="Q283" s="70"/>
      <c r="R283" s="70"/>
      <c r="S283" s="70"/>
      <c r="AR283" s="69"/>
      <c r="BD283" s="71"/>
      <c r="BF283" s="71"/>
      <c r="BH283" s="71"/>
      <c r="BJ283" s="96"/>
      <c r="BK283" s="99"/>
      <c r="BL283" s="99"/>
      <c r="BM283" s="101"/>
      <c r="BN283" s="101"/>
      <c r="BO283" s="135"/>
      <c r="BP283" s="135"/>
      <c r="BQ283" s="135"/>
      <c r="BR283" s="135"/>
      <c r="BS283" s="135"/>
      <c r="BT283" s="135"/>
      <c r="BU283" s="135"/>
      <c r="BV283" s="135"/>
      <c r="BW283" s="135"/>
      <c r="BX283" s="135"/>
      <c r="BY283" s="135"/>
      <c r="BZ283" s="101"/>
      <c r="CA283" s="135"/>
      <c r="CB283" s="135"/>
      <c r="CC283" s="135"/>
      <c r="CD283" s="135"/>
      <c r="CE283" s="66"/>
      <c r="CF283" s="135"/>
      <c r="CG283" s="135"/>
      <c r="CH283" s="66"/>
      <c r="CI283" s="135"/>
    </row>
    <row r="284" spans="1:87">
      <c r="A284" s="64"/>
      <c r="B284" s="65"/>
      <c r="C284" s="69"/>
      <c r="D284" s="69"/>
      <c r="E284" s="66"/>
      <c r="O284" s="69"/>
      <c r="P284" s="70"/>
      <c r="Q284" s="70"/>
      <c r="R284" s="70"/>
      <c r="S284" s="70"/>
      <c r="AR284" s="69"/>
      <c r="BD284" s="71"/>
      <c r="BF284" s="71"/>
      <c r="BH284" s="71"/>
      <c r="BJ284" s="96"/>
      <c r="BK284" s="99"/>
      <c r="BL284" s="99"/>
      <c r="BM284" s="101"/>
      <c r="BN284" s="101"/>
      <c r="BO284" s="135"/>
      <c r="BP284" s="135"/>
      <c r="BQ284" s="135"/>
      <c r="BR284" s="135"/>
      <c r="BS284" s="135"/>
      <c r="BT284" s="135"/>
      <c r="BU284" s="135"/>
      <c r="BV284" s="135"/>
      <c r="BW284" s="135"/>
      <c r="BX284" s="135"/>
      <c r="BY284" s="135"/>
      <c r="BZ284" s="101"/>
      <c r="CA284" s="135"/>
      <c r="CB284" s="135"/>
      <c r="CC284" s="135"/>
      <c r="CD284" s="135"/>
      <c r="CE284" s="66"/>
      <c r="CF284" s="135"/>
      <c r="CG284" s="135"/>
      <c r="CH284" s="66"/>
      <c r="CI284" s="135"/>
    </row>
    <row r="285" spans="1:87">
      <c r="A285" s="64"/>
      <c r="B285" s="65"/>
      <c r="C285" s="69"/>
      <c r="D285" s="69"/>
      <c r="E285" s="66"/>
      <c r="O285" s="69"/>
      <c r="P285" s="70"/>
      <c r="Q285" s="70"/>
      <c r="R285" s="70"/>
      <c r="S285" s="70"/>
      <c r="AR285" s="69"/>
      <c r="BD285" s="71"/>
      <c r="BF285" s="71"/>
      <c r="BH285" s="71"/>
      <c r="BJ285" s="96"/>
      <c r="BK285" s="99"/>
      <c r="BL285" s="99"/>
      <c r="BM285" s="101"/>
      <c r="BN285" s="101"/>
      <c r="BO285" s="135"/>
      <c r="BP285" s="135"/>
      <c r="BQ285" s="135"/>
      <c r="BR285" s="135"/>
      <c r="BS285" s="135"/>
      <c r="BT285" s="135"/>
      <c r="BU285" s="135"/>
      <c r="BV285" s="135"/>
      <c r="BW285" s="135"/>
      <c r="BX285" s="135"/>
      <c r="BY285" s="135"/>
      <c r="BZ285" s="101"/>
      <c r="CA285" s="135"/>
      <c r="CB285" s="135"/>
      <c r="CC285" s="135"/>
      <c r="CD285" s="135"/>
      <c r="CE285" s="66"/>
      <c r="CF285" s="135"/>
      <c r="CG285" s="135"/>
      <c r="CH285" s="66"/>
      <c r="CI285" s="135"/>
    </row>
    <row r="286" spans="1:87">
      <c r="A286" s="64"/>
      <c r="B286" s="65"/>
      <c r="C286" s="69"/>
      <c r="D286" s="69"/>
      <c r="E286" s="66"/>
      <c r="O286" s="69"/>
      <c r="P286" s="70"/>
      <c r="Q286" s="70"/>
      <c r="R286" s="70"/>
      <c r="S286" s="70"/>
      <c r="AR286" s="69"/>
      <c r="BD286" s="71"/>
      <c r="BF286" s="71"/>
      <c r="BH286" s="71"/>
      <c r="BJ286" s="96"/>
      <c r="BK286" s="99"/>
      <c r="BL286" s="99"/>
      <c r="BM286" s="101"/>
      <c r="BN286" s="101"/>
      <c r="BO286" s="135"/>
      <c r="BP286" s="135"/>
      <c r="BQ286" s="135"/>
      <c r="BR286" s="135"/>
      <c r="BS286" s="135"/>
      <c r="BT286" s="135"/>
      <c r="BU286" s="135"/>
      <c r="BV286" s="135"/>
      <c r="BW286" s="135"/>
      <c r="BX286" s="135"/>
      <c r="BY286" s="135"/>
      <c r="BZ286" s="101"/>
      <c r="CA286" s="135"/>
      <c r="CB286" s="135"/>
      <c r="CC286" s="135"/>
      <c r="CD286" s="135"/>
      <c r="CE286" s="66"/>
      <c r="CF286" s="135"/>
      <c r="CG286" s="135"/>
      <c r="CH286" s="66"/>
      <c r="CI286" s="135"/>
    </row>
    <row r="287" spans="1:87">
      <c r="A287" s="64"/>
      <c r="B287" s="65"/>
      <c r="C287" s="69"/>
      <c r="D287" s="69"/>
      <c r="E287" s="66"/>
      <c r="O287" s="69"/>
      <c r="P287" s="70"/>
      <c r="Q287" s="70"/>
      <c r="R287" s="70"/>
      <c r="S287" s="70"/>
      <c r="AR287" s="69"/>
      <c r="BD287" s="71"/>
      <c r="BF287" s="71"/>
      <c r="BH287" s="71"/>
      <c r="BJ287" s="96"/>
      <c r="BK287" s="99"/>
      <c r="BL287" s="99"/>
      <c r="BM287" s="101"/>
      <c r="BN287" s="101"/>
      <c r="BO287" s="135"/>
      <c r="BP287" s="135"/>
      <c r="BQ287" s="135"/>
      <c r="BR287" s="135"/>
      <c r="BS287" s="135"/>
      <c r="BT287" s="135"/>
      <c r="BU287" s="135"/>
      <c r="BV287" s="135"/>
      <c r="BW287" s="135"/>
      <c r="BX287" s="135"/>
      <c r="BY287" s="135"/>
      <c r="BZ287" s="101"/>
      <c r="CA287" s="135"/>
      <c r="CB287" s="135"/>
      <c r="CC287" s="135"/>
      <c r="CD287" s="135"/>
      <c r="CE287" s="66"/>
      <c r="CF287" s="135"/>
      <c r="CG287" s="135"/>
      <c r="CH287" s="66"/>
      <c r="CI287" s="135"/>
    </row>
    <row r="288" spans="1:87">
      <c r="A288" s="64"/>
      <c r="B288" s="65"/>
      <c r="C288" s="69"/>
      <c r="D288" s="69"/>
      <c r="E288" s="66"/>
      <c r="O288" s="69"/>
      <c r="P288" s="70"/>
      <c r="Q288" s="70"/>
      <c r="R288" s="70"/>
      <c r="S288" s="70"/>
      <c r="AR288" s="69"/>
      <c r="BD288" s="71"/>
      <c r="BF288" s="71"/>
      <c r="BH288" s="71"/>
      <c r="BJ288" s="96"/>
      <c r="BK288" s="99"/>
      <c r="BL288" s="99"/>
      <c r="BM288" s="101"/>
      <c r="BN288" s="101"/>
      <c r="BO288" s="135"/>
      <c r="BP288" s="135"/>
      <c r="BQ288" s="135"/>
      <c r="BR288" s="135"/>
      <c r="BS288" s="135"/>
      <c r="BT288" s="135"/>
      <c r="BU288" s="135"/>
      <c r="BV288" s="135"/>
      <c r="BW288" s="135"/>
      <c r="BX288" s="135"/>
      <c r="BY288" s="135"/>
      <c r="BZ288" s="101"/>
      <c r="CA288" s="135"/>
      <c r="CB288" s="135"/>
      <c r="CC288" s="135"/>
      <c r="CD288" s="135"/>
      <c r="CE288" s="66"/>
      <c r="CF288" s="135"/>
      <c r="CG288" s="135"/>
      <c r="CH288" s="66"/>
      <c r="CI288" s="135"/>
    </row>
    <row r="289" spans="1:87">
      <c r="A289" s="64"/>
      <c r="B289" s="65"/>
      <c r="C289" s="69"/>
      <c r="D289" s="69"/>
      <c r="E289" s="66"/>
      <c r="O289" s="69"/>
      <c r="P289" s="70"/>
      <c r="Q289" s="70"/>
      <c r="R289" s="70"/>
      <c r="S289" s="70"/>
      <c r="AR289" s="69"/>
      <c r="BD289" s="71"/>
      <c r="BF289" s="71"/>
      <c r="BH289" s="71"/>
      <c r="BJ289" s="96"/>
      <c r="BK289" s="99"/>
      <c r="BL289" s="99"/>
      <c r="BM289" s="101"/>
      <c r="BN289" s="101"/>
      <c r="BO289" s="135"/>
      <c r="BP289" s="135"/>
      <c r="BQ289" s="135"/>
      <c r="BR289" s="135"/>
      <c r="BS289" s="135"/>
      <c r="BT289" s="135"/>
      <c r="BU289" s="135"/>
      <c r="BV289" s="135"/>
      <c r="BW289" s="135"/>
      <c r="BX289" s="135"/>
      <c r="BY289" s="135"/>
      <c r="BZ289" s="101"/>
      <c r="CA289" s="135"/>
      <c r="CB289" s="135"/>
      <c r="CC289" s="135"/>
      <c r="CD289" s="135"/>
      <c r="CE289" s="66"/>
      <c r="CF289" s="135"/>
      <c r="CG289" s="135"/>
      <c r="CH289" s="66"/>
      <c r="CI289" s="135"/>
    </row>
    <row r="290" spans="1:87">
      <c r="A290" s="64"/>
      <c r="B290" s="65"/>
      <c r="C290" s="69"/>
      <c r="D290" s="69"/>
      <c r="E290" s="66"/>
      <c r="O290" s="69"/>
      <c r="P290" s="70"/>
      <c r="Q290" s="70"/>
      <c r="R290" s="70"/>
      <c r="S290" s="70"/>
      <c r="AR290" s="69"/>
      <c r="BD290" s="71"/>
      <c r="BF290" s="71"/>
      <c r="BH290" s="71"/>
      <c r="BJ290" s="96"/>
      <c r="BK290" s="99"/>
      <c r="BL290" s="99"/>
      <c r="BM290" s="101"/>
      <c r="BN290" s="101"/>
      <c r="BO290" s="135"/>
      <c r="BP290" s="135"/>
      <c r="BQ290" s="135"/>
      <c r="BR290" s="135"/>
      <c r="BS290" s="135"/>
      <c r="BT290" s="135"/>
      <c r="BU290" s="135"/>
      <c r="BV290" s="135"/>
      <c r="BW290" s="135"/>
      <c r="BX290" s="135"/>
      <c r="BY290" s="135"/>
      <c r="BZ290" s="101"/>
      <c r="CA290" s="135"/>
      <c r="CB290" s="135"/>
      <c r="CC290" s="135"/>
      <c r="CD290" s="135"/>
      <c r="CE290" s="66"/>
      <c r="CF290" s="135"/>
      <c r="CG290" s="135"/>
      <c r="CH290" s="66"/>
      <c r="CI290" s="135"/>
    </row>
    <row r="291" spans="1:87">
      <c r="A291" s="64"/>
      <c r="B291" s="65"/>
      <c r="C291" s="69"/>
      <c r="D291" s="69"/>
      <c r="E291" s="66"/>
      <c r="O291" s="69"/>
      <c r="P291" s="70"/>
      <c r="Q291" s="70"/>
      <c r="R291" s="70"/>
      <c r="S291" s="70"/>
      <c r="AR291" s="69"/>
      <c r="BD291" s="71"/>
      <c r="BF291" s="71"/>
      <c r="BH291" s="71"/>
      <c r="BJ291" s="96"/>
      <c r="BK291" s="99"/>
      <c r="BL291" s="99"/>
      <c r="BM291" s="101"/>
      <c r="BN291" s="101"/>
      <c r="BO291" s="135"/>
      <c r="BP291" s="135"/>
      <c r="BQ291" s="135"/>
      <c r="BR291" s="135"/>
      <c r="BS291" s="135"/>
      <c r="BT291" s="135"/>
      <c r="BU291" s="135"/>
      <c r="BV291" s="135"/>
      <c r="BW291" s="135"/>
      <c r="BX291" s="135"/>
      <c r="BY291" s="135"/>
      <c r="BZ291" s="101"/>
      <c r="CA291" s="135"/>
      <c r="CB291" s="135"/>
      <c r="CC291" s="135"/>
      <c r="CD291" s="135"/>
      <c r="CE291" s="66"/>
      <c r="CF291" s="135"/>
      <c r="CG291" s="135"/>
      <c r="CH291" s="66"/>
      <c r="CI291" s="135"/>
    </row>
    <row r="292" spans="1:87">
      <c r="A292" s="64"/>
      <c r="B292" s="65"/>
      <c r="C292" s="69"/>
      <c r="D292" s="69"/>
      <c r="E292" s="66"/>
      <c r="O292" s="69"/>
      <c r="P292" s="70"/>
      <c r="Q292" s="70"/>
      <c r="R292" s="70"/>
      <c r="S292" s="70"/>
      <c r="AR292" s="69"/>
      <c r="BD292" s="71"/>
      <c r="BF292" s="71"/>
      <c r="BH292" s="71"/>
      <c r="BJ292" s="96"/>
      <c r="BK292" s="99"/>
      <c r="BL292" s="99"/>
      <c r="BM292" s="101"/>
      <c r="BN292" s="101"/>
      <c r="BO292" s="135"/>
      <c r="BP292" s="135"/>
      <c r="BQ292" s="135"/>
      <c r="BR292" s="135"/>
      <c r="BS292" s="135"/>
      <c r="BT292" s="135"/>
      <c r="BU292" s="135"/>
      <c r="BV292" s="135"/>
      <c r="BW292" s="135"/>
      <c r="BX292" s="135"/>
      <c r="BY292" s="135"/>
      <c r="BZ292" s="101"/>
      <c r="CA292" s="135"/>
      <c r="CB292" s="135"/>
      <c r="CC292" s="135"/>
      <c r="CD292" s="135"/>
      <c r="CE292" s="66"/>
      <c r="CF292" s="135"/>
      <c r="CG292" s="135"/>
      <c r="CH292" s="66"/>
      <c r="CI292" s="135"/>
    </row>
    <row r="293" spans="1:87">
      <c r="A293" s="64"/>
      <c r="B293" s="65"/>
      <c r="C293" s="69"/>
      <c r="D293" s="69"/>
      <c r="E293" s="66"/>
      <c r="O293" s="69"/>
      <c r="P293" s="70"/>
      <c r="Q293" s="70"/>
      <c r="R293" s="70"/>
      <c r="S293" s="70"/>
      <c r="AR293" s="69"/>
      <c r="BD293" s="71"/>
      <c r="BF293" s="71"/>
      <c r="BH293" s="71"/>
      <c r="BJ293" s="96"/>
      <c r="BK293" s="99"/>
      <c r="BL293" s="99"/>
      <c r="BM293" s="101"/>
      <c r="BN293" s="101"/>
      <c r="BO293" s="135"/>
      <c r="BP293" s="135"/>
      <c r="BQ293" s="135"/>
      <c r="BR293" s="135"/>
      <c r="BS293" s="135"/>
      <c r="BT293" s="135"/>
      <c r="BU293" s="135"/>
      <c r="BV293" s="135"/>
      <c r="BW293" s="135"/>
      <c r="BX293" s="135"/>
      <c r="BY293" s="135"/>
      <c r="BZ293" s="101"/>
      <c r="CA293" s="135"/>
      <c r="CB293" s="135"/>
      <c r="CC293" s="135"/>
      <c r="CD293" s="135"/>
      <c r="CE293" s="66"/>
      <c r="CF293" s="135"/>
      <c r="CG293" s="135"/>
      <c r="CH293" s="66"/>
      <c r="CI293" s="135"/>
    </row>
    <row r="294" spans="1:87">
      <c r="A294" s="64"/>
      <c r="B294" s="65"/>
      <c r="C294" s="69"/>
      <c r="D294" s="69"/>
      <c r="E294" s="66"/>
      <c r="O294" s="69"/>
      <c r="P294" s="70"/>
      <c r="Q294" s="70"/>
      <c r="R294" s="70"/>
      <c r="S294" s="70"/>
      <c r="AR294" s="69"/>
      <c r="BD294" s="71"/>
      <c r="BF294" s="71"/>
      <c r="BH294" s="71"/>
      <c r="BJ294" s="96"/>
      <c r="BK294" s="99"/>
      <c r="BL294" s="99"/>
      <c r="BM294" s="101"/>
      <c r="BN294" s="101"/>
      <c r="BO294" s="135"/>
      <c r="BP294" s="135"/>
      <c r="BQ294" s="135"/>
      <c r="BR294" s="135"/>
      <c r="BS294" s="135"/>
      <c r="BT294" s="135"/>
      <c r="BU294" s="135"/>
      <c r="BV294" s="135"/>
      <c r="BW294" s="135"/>
      <c r="BX294" s="135"/>
      <c r="BY294" s="135"/>
      <c r="BZ294" s="101"/>
      <c r="CA294" s="135"/>
      <c r="CB294" s="135"/>
      <c r="CC294" s="135"/>
      <c r="CD294" s="135"/>
      <c r="CE294" s="66"/>
      <c r="CF294" s="135"/>
      <c r="CG294" s="135"/>
      <c r="CH294" s="66"/>
      <c r="CI294" s="135"/>
    </row>
    <row r="295" spans="1:87">
      <c r="A295" s="64"/>
      <c r="B295" s="65"/>
      <c r="C295" s="69"/>
      <c r="D295" s="69"/>
      <c r="E295" s="66"/>
      <c r="O295" s="69"/>
      <c r="P295" s="70"/>
      <c r="Q295" s="70"/>
      <c r="R295" s="70"/>
      <c r="S295" s="70"/>
      <c r="AR295" s="69"/>
      <c r="BD295" s="71"/>
      <c r="BF295" s="71"/>
      <c r="BH295" s="71"/>
      <c r="BJ295" s="96"/>
      <c r="BK295" s="99"/>
      <c r="BL295" s="99"/>
      <c r="BM295" s="101"/>
      <c r="BN295" s="101"/>
      <c r="BO295" s="135"/>
      <c r="BP295" s="135"/>
      <c r="BQ295" s="135"/>
      <c r="BR295" s="135"/>
      <c r="BS295" s="135"/>
      <c r="BT295" s="135"/>
      <c r="BU295" s="135"/>
      <c r="BV295" s="135"/>
      <c r="BW295" s="135"/>
      <c r="BX295" s="135"/>
      <c r="BY295" s="135"/>
      <c r="BZ295" s="101"/>
      <c r="CA295" s="135"/>
      <c r="CB295" s="135"/>
      <c r="CC295" s="135"/>
      <c r="CD295" s="135"/>
      <c r="CE295" s="66"/>
      <c r="CF295" s="135"/>
      <c r="CG295" s="135"/>
      <c r="CH295" s="66"/>
      <c r="CI295" s="135"/>
    </row>
    <row r="296" spans="1:87">
      <c r="A296" s="64"/>
      <c r="B296" s="65"/>
      <c r="C296" s="69"/>
      <c r="D296" s="69"/>
      <c r="E296" s="66"/>
      <c r="O296" s="69"/>
      <c r="P296" s="70"/>
      <c r="Q296" s="70"/>
      <c r="R296" s="70"/>
      <c r="S296" s="70"/>
      <c r="AR296" s="69"/>
      <c r="BD296" s="71"/>
      <c r="BF296" s="71"/>
      <c r="BH296" s="71"/>
      <c r="BJ296" s="96"/>
      <c r="BK296" s="99"/>
      <c r="BL296" s="99"/>
      <c r="BM296" s="101"/>
      <c r="BN296" s="101"/>
      <c r="BO296" s="135"/>
      <c r="BP296" s="135"/>
      <c r="BQ296" s="135"/>
      <c r="BR296" s="135"/>
      <c r="BS296" s="135"/>
      <c r="BT296" s="135"/>
      <c r="BU296" s="135"/>
      <c r="BV296" s="135"/>
      <c r="BW296" s="135"/>
      <c r="BX296" s="135"/>
      <c r="BY296" s="135"/>
      <c r="BZ296" s="101"/>
      <c r="CA296" s="135"/>
      <c r="CB296" s="135"/>
      <c r="CC296" s="135"/>
      <c r="CD296" s="135"/>
      <c r="CE296" s="66"/>
      <c r="CF296" s="135"/>
      <c r="CG296" s="135"/>
      <c r="CH296" s="66"/>
      <c r="CI296" s="135"/>
    </row>
    <row r="297" spans="1:87">
      <c r="A297" s="64"/>
      <c r="B297" s="65"/>
      <c r="C297" s="69"/>
      <c r="D297" s="69"/>
      <c r="E297" s="66"/>
      <c r="O297" s="69"/>
      <c r="P297" s="70"/>
      <c r="Q297" s="70"/>
      <c r="R297" s="70"/>
      <c r="S297" s="70"/>
      <c r="AR297" s="69"/>
      <c r="BD297" s="71"/>
      <c r="BF297" s="71"/>
      <c r="BH297" s="71"/>
      <c r="BJ297" s="96"/>
      <c r="BK297" s="99"/>
      <c r="BL297" s="99"/>
      <c r="BM297" s="101"/>
      <c r="BN297" s="101"/>
      <c r="BO297" s="135"/>
      <c r="BP297" s="135"/>
      <c r="BQ297" s="135"/>
      <c r="BR297" s="135"/>
      <c r="BS297" s="135"/>
      <c r="BT297" s="135"/>
      <c r="BU297" s="135"/>
      <c r="BV297" s="135"/>
      <c r="BW297" s="135"/>
      <c r="BX297" s="135"/>
      <c r="BY297" s="135"/>
      <c r="BZ297" s="101"/>
      <c r="CA297" s="135"/>
      <c r="CB297" s="135"/>
      <c r="CC297" s="135"/>
      <c r="CD297" s="135"/>
      <c r="CE297" s="66"/>
      <c r="CF297" s="135"/>
      <c r="CG297" s="135"/>
      <c r="CH297" s="66"/>
      <c r="CI297" s="135"/>
    </row>
    <row r="298" spans="1:87">
      <c r="A298" s="64"/>
      <c r="B298" s="65"/>
      <c r="C298" s="69"/>
      <c r="D298" s="69"/>
      <c r="E298" s="66"/>
      <c r="O298" s="69"/>
      <c r="P298" s="70"/>
      <c r="Q298" s="70"/>
      <c r="R298" s="70"/>
      <c r="S298" s="70"/>
      <c r="AR298" s="69"/>
      <c r="BD298" s="71"/>
      <c r="BF298" s="71"/>
      <c r="BH298" s="71"/>
      <c r="BJ298" s="96"/>
      <c r="BK298" s="99"/>
      <c r="BL298" s="99"/>
      <c r="BM298" s="101"/>
      <c r="BN298" s="101"/>
      <c r="BO298" s="135"/>
      <c r="BP298" s="135"/>
      <c r="BQ298" s="135"/>
      <c r="BR298" s="135"/>
      <c r="BS298" s="135"/>
      <c r="BT298" s="135"/>
      <c r="BU298" s="135"/>
      <c r="BV298" s="135"/>
      <c r="BW298" s="135"/>
      <c r="BX298" s="135"/>
      <c r="BY298" s="135"/>
      <c r="BZ298" s="101"/>
      <c r="CA298" s="135"/>
      <c r="CB298" s="135"/>
      <c r="CC298" s="135"/>
      <c r="CD298" s="135"/>
      <c r="CE298" s="66"/>
      <c r="CF298" s="135"/>
      <c r="CG298" s="135"/>
      <c r="CH298" s="66"/>
      <c r="CI298" s="135"/>
    </row>
    <row r="299" spans="1:87">
      <c r="A299" s="64"/>
      <c r="B299" s="65"/>
      <c r="C299" s="69"/>
      <c r="D299" s="69"/>
      <c r="E299" s="66"/>
      <c r="O299" s="69"/>
      <c r="P299" s="70"/>
      <c r="Q299" s="70"/>
      <c r="R299" s="70"/>
      <c r="S299" s="70"/>
      <c r="AR299" s="69"/>
      <c r="BD299" s="71"/>
      <c r="BF299" s="71"/>
      <c r="BH299" s="71"/>
      <c r="BJ299" s="96"/>
      <c r="BK299" s="99"/>
      <c r="BL299" s="99"/>
      <c r="BM299" s="101"/>
      <c r="BN299" s="101"/>
      <c r="BO299" s="135"/>
      <c r="BP299" s="135"/>
      <c r="BQ299" s="135"/>
      <c r="BR299" s="135"/>
      <c r="BS299" s="135"/>
      <c r="BT299" s="135"/>
      <c r="BU299" s="135"/>
      <c r="BV299" s="135"/>
      <c r="BW299" s="135"/>
      <c r="BX299" s="135"/>
      <c r="BY299" s="135"/>
      <c r="BZ299" s="101"/>
      <c r="CA299" s="135"/>
      <c r="CB299" s="135"/>
      <c r="CC299" s="135"/>
      <c r="CD299" s="135"/>
      <c r="CE299" s="66"/>
      <c r="CF299" s="135"/>
      <c r="CG299" s="135"/>
      <c r="CH299" s="66"/>
      <c r="CI299" s="135"/>
    </row>
    <row r="300" spans="1:87">
      <c r="A300" s="64"/>
      <c r="B300" s="65"/>
      <c r="C300" s="69"/>
      <c r="D300" s="69"/>
      <c r="E300" s="66"/>
      <c r="O300" s="69"/>
      <c r="P300" s="70"/>
      <c r="Q300" s="70"/>
      <c r="R300" s="70"/>
      <c r="S300" s="70"/>
      <c r="AR300" s="69"/>
      <c r="BD300" s="71"/>
      <c r="BF300" s="71"/>
      <c r="BH300" s="71"/>
      <c r="BJ300" s="96"/>
      <c r="BK300" s="99"/>
      <c r="BL300" s="99"/>
      <c r="BM300" s="101"/>
      <c r="BN300" s="101"/>
      <c r="BO300" s="135"/>
      <c r="BP300" s="135"/>
      <c r="BQ300" s="135"/>
      <c r="BR300" s="135"/>
      <c r="BS300" s="135"/>
      <c r="BT300" s="135"/>
      <c r="BU300" s="135"/>
      <c r="BV300" s="135"/>
      <c r="BW300" s="135"/>
      <c r="BX300" s="135"/>
      <c r="BY300" s="135"/>
      <c r="BZ300" s="101"/>
      <c r="CA300" s="135"/>
      <c r="CB300" s="135"/>
      <c r="CC300" s="135"/>
      <c r="CD300" s="135"/>
      <c r="CE300" s="66"/>
      <c r="CF300" s="135"/>
      <c r="CG300" s="135"/>
      <c r="CH300" s="66"/>
      <c r="CI300" s="135"/>
    </row>
    <row r="301" spans="1:87">
      <c r="A301" s="64"/>
      <c r="B301" s="65"/>
      <c r="C301" s="69"/>
      <c r="D301" s="69"/>
      <c r="E301" s="66"/>
      <c r="O301" s="69"/>
      <c r="P301" s="70"/>
      <c r="Q301" s="70"/>
      <c r="R301" s="70"/>
      <c r="S301" s="70"/>
      <c r="AR301" s="69"/>
      <c r="BD301" s="71"/>
      <c r="BF301" s="71"/>
      <c r="BH301" s="71"/>
      <c r="BJ301" s="96"/>
      <c r="BK301" s="99"/>
      <c r="BL301" s="99"/>
      <c r="BM301" s="101"/>
      <c r="BN301" s="101"/>
      <c r="BO301" s="135"/>
      <c r="BP301" s="135"/>
      <c r="BQ301" s="135"/>
      <c r="BR301" s="135"/>
      <c r="BS301" s="135"/>
      <c r="BT301" s="135"/>
      <c r="BU301" s="135"/>
      <c r="BV301" s="135"/>
      <c r="BW301" s="135"/>
      <c r="BX301" s="135"/>
      <c r="BY301" s="135"/>
      <c r="BZ301" s="101"/>
      <c r="CA301" s="135"/>
      <c r="CB301" s="135"/>
      <c r="CC301" s="135"/>
      <c r="CD301" s="135"/>
      <c r="CE301" s="66"/>
      <c r="CF301" s="135"/>
      <c r="CG301" s="135"/>
      <c r="CH301" s="66"/>
      <c r="CI301" s="135"/>
    </row>
    <row r="302" spans="1:87">
      <c r="A302" s="64"/>
      <c r="B302" s="65"/>
      <c r="C302" s="69"/>
      <c r="D302" s="69"/>
      <c r="E302" s="66"/>
      <c r="O302" s="69"/>
      <c r="P302" s="70"/>
      <c r="Q302" s="70"/>
      <c r="R302" s="70"/>
      <c r="S302" s="70"/>
      <c r="AR302" s="69"/>
      <c r="BD302" s="71"/>
      <c r="BF302" s="71"/>
      <c r="BH302" s="71"/>
      <c r="BJ302" s="96"/>
      <c r="BK302" s="99"/>
      <c r="BL302" s="99"/>
      <c r="BM302" s="101"/>
      <c r="BN302" s="101"/>
      <c r="BO302" s="135"/>
      <c r="BP302" s="135"/>
      <c r="BQ302" s="135"/>
      <c r="BR302" s="135"/>
      <c r="BS302" s="135"/>
      <c r="BT302" s="135"/>
      <c r="BU302" s="135"/>
      <c r="BV302" s="135"/>
      <c r="BW302" s="135"/>
      <c r="BX302" s="135"/>
      <c r="BY302" s="135"/>
      <c r="BZ302" s="101"/>
      <c r="CA302" s="135"/>
      <c r="CB302" s="135"/>
      <c r="CC302" s="135"/>
      <c r="CD302" s="135"/>
      <c r="CE302" s="66"/>
      <c r="CF302" s="135"/>
      <c r="CG302" s="135"/>
      <c r="CH302" s="66"/>
      <c r="CI302" s="135"/>
    </row>
    <row r="303" spans="1:87">
      <c r="A303" s="64"/>
      <c r="B303" s="65"/>
      <c r="C303" s="69"/>
      <c r="D303" s="69"/>
      <c r="E303" s="66"/>
      <c r="O303" s="69"/>
      <c r="P303" s="70"/>
      <c r="Q303" s="70"/>
      <c r="R303" s="70"/>
      <c r="S303" s="70"/>
      <c r="AR303" s="69"/>
      <c r="BD303" s="71"/>
      <c r="BF303" s="71"/>
      <c r="BH303" s="71"/>
      <c r="BJ303" s="96"/>
      <c r="BK303" s="99"/>
      <c r="BL303" s="99"/>
      <c r="BM303" s="101"/>
      <c r="BN303" s="101"/>
      <c r="BO303" s="135"/>
      <c r="BP303" s="135"/>
      <c r="BQ303" s="135"/>
      <c r="BR303" s="135"/>
      <c r="BS303" s="135"/>
      <c r="BT303" s="135"/>
      <c r="BU303" s="135"/>
      <c r="BV303" s="135"/>
      <c r="BW303" s="135"/>
      <c r="BX303" s="135"/>
      <c r="BY303" s="135"/>
      <c r="BZ303" s="101"/>
      <c r="CA303" s="135"/>
      <c r="CB303" s="135"/>
      <c r="CC303" s="135"/>
      <c r="CD303" s="135"/>
      <c r="CE303" s="66"/>
      <c r="CF303" s="135"/>
      <c r="CG303" s="135"/>
      <c r="CH303" s="66"/>
      <c r="CI303" s="135"/>
    </row>
    <row r="304" spans="1:87">
      <c r="A304" s="64"/>
      <c r="B304" s="65"/>
      <c r="C304" s="69"/>
      <c r="D304" s="69"/>
      <c r="E304" s="66"/>
      <c r="O304" s="69"/>
      <c r="P304" s="70"/>
      <c r="Q304" s="70"/>
      <c r="R304" s="70"/>
      <c r="S304" s="70"/>
      <c r="AR304" s="69"/>
      <c r="BD304" s="71"/>
      <c r="BF304" s="71"/>
      <c r="BH304" s="71"/>
      <c r="BJ304" s="96"/>
      <c r="BK304" s="99"/>
      <c r="BL304" s="99"/>
      <c r="BM304" s="101"/>
      <c r="BN304" s="101"/>
      <c r="BO304" s="135"/>
      <c r="BP304" s="135"/>
      <c r="BQ304" s="135"/>
      <c r="BR304" s="135"/>
      <c r="BS304" s="135"/>
      <c r="BT304" s="135"/>
      <c r="BU304" s="135"/>
      <c r="BV304" s="135"/>
      <c r="BW304" s="135"/>
      <c r="BX304" s="135"/>
      <c r="BY304" s="135"/>
      <c r="BZ304" s="101"/>
      <c r="CA304" s="135"/>
      <c r="CB304" s="135"/>
      <c r="CC304" s="135"/>
      <c r="CD304" s="135"/>
      <c r="CE304" s="66"/>
      <c r="CF304" s="135"/>
      <c r="CG304" s="135"/>
      <c r="CH304" s="66"/>
      <c r="CI304" s="135"/>
    </row>
    <row r="305" spans="1:87">
      <c r="A305" s="64"/>
      <c r="B305" s="65"/>
      <c r="C305" s="69"/>
      <c r="D305" s="69"/>
      <c r="E305" s="66"/>
      <c r="O305" s="69"/>
      <c r="P305" s="70"/>
      <c r="Q305" s="70"/>
      <c r="R305" s="70"/>
      <c r="S305" s="70"/>
      <c r="AR305" s="69"/>
      <c r="BD305" s="71"/>
      <c r="BF305" s="71"/>
      <c r="BH305" s="71"/>
      <c r="BJ305" s="96"/>
      <c r="BK305" s="99"/>
      <c r="BL305" s="99"/>
      <c r="BM305" s="101"/>
      <c r="BN305" s="101"/>
      <c r="BO305" s="135"/>
      <c r="BP305" s="135"/>
      <c r="BQ305" s="135"/>
      <c r="BR305" s="135"/>
      <c r="BS305" s="135"/>
      <c r="BT305" s="135"/>
      <c r="BU305" s="135"/>
      <c r="BV305" s="135"/>
      <c r="BW305" s="135"/>
      <c r="BX305" s="135"/>
      <c r="BY305" s="135"/>
      <c r="BZ305" s="101"/>
      <c r="CA305" s="135"/>
      <c r="CB305" s="135"/>
      <c r="CC305" s="135"/>
      <c r="CD305" s="135"/>
      <c r="CE305" s="66"/>
      <c r="CF305" s="135"/>
      <c r="CG305" s="135"/>
      <c r="CH305" s="66"/>
      <c r="CI305" s="135"/>
    </row>
    <row r="306" spans="1:87">
      <c r="A306" s="64"/>
      <c r="B306" s="65"/>
      <c r="C306" s="69"/>
      <c r="D306" s="69"/>
      <c r="E306" s="66"/>
      <c r="O306" s="69"/>
      <c r="P306" s="70"/>
      <c r="Q306" s="70"/>
      <c r="R306" s="70"/>
      <c r="S306" s="70"/>
      <c r="AR306" s="69"/>
      <c r="BD306" s="71"/>
      <c r="BF306" s="71"/>
      <c r="BH306" s="71"/>
      <c r="BJ306" s="96"/>
      <c r="BK306" s="99"/>
      <c r="BL306" s="99"/>
      <c r="BM306" s="101"/>
      <c r="BN306" s="101"/>
      <c r="BO306" s="135"/>
      <c r="BP306" s="135"/>
      <c r="BQ306" s="135"/>
      <c r="BR306" s="135"/>
      <c r="BS306" s="135"/>
      <c r="BT306" s="135"/>
      <c r="BU306" s="135"/>
      <c r="BV306" s="135"/>
      <c r="BW306" s="135"/>
      <c r="BX306" s="135"/>
      <c r="BY306" s="135"/>
      <c r="BZ306" s="101"/>
      <c r="CA306" s="135"/>
      <c r="CB306" s="135"/>
      <c r="CC306" s="135"/>
      <c r="CD306" s="135"/>
      <c r="CE306" s="66"/>
      <c r="CF306" s="135"/>
      <c r="CG306" s="135"/>
      <c r="CH306" s="66"/>
      <c r="CI306" s="135"/>
    </row>
    <row r="307" spans="1:87">
      <c r="A307" s="64"/>
      <c r="B307" s="65"/>
      <c r="C307" s="69"/>
      <c r="D307" s="69"/>
      <c r="E307" s="66"/>
      <c r="O307" s="69"/>
      <c r="P307" s="70"/>
      <c r="Q307" s="70"/>
      <c r="R307" s="70"/>
      <c r="S307" s="70"/>
      <c r="AR307" s="69"/>
      <c r="BD307" s="71"/>
      <c r="BF307" s="71"/>
      <c r="BH307" s="71"/>
      <c r="BJ307" s="96"/>
      <c r="BK307" s="99"/>
      <c r="BL307" s="99"/>
      <c r="BM307" s="101"/>
      <c r="BN307" s="101"/>
      <c r="BO307" s="135"/>
      <c r="BP307" s="135"/>
      <c r="BQ307" s="135"/>
      <c r="BR307" s="135"/>
      <c r="BS307" s="135"/>
      <c r="BT307" s="135"/>
      <c r="BU307" s="135"/>
      <c r="BV307" s="135"/>
      <c r="BW307" s="135"/>
      <c r="BX307" s="135"/>
      <c r="BY307" s="135"/>
      <c r="BZ307" s="101"/>
      <c r="CA307" s="135"/>
      <c r="CB307" s="135"/>
      <c r="CC307" s="135"/>
      <c r="CD307" s="135"/>
      <c r="CE307" s="66"/>
      <c r="CF307" s="135"/>
      <c r="CG307" s="135"/>
      <c r="CH307" s="66"/>
      <c r="CI307" s="135"/>
    </row>
    <row r="308" spans="1:87">
      <c r="A308" s="64"/>
      <c r="B308" s="65"/>
      <c r="C308" s="69"/>
      <c r="D308" s="69"/>
      <c r="E308" s="66"/>
      <c r="O308" s="69"/>
      <c r="P308" s="70"/>
      <c r="Q308" s="70"/>
      <c r="R308" s="70"/>
      <c r="S308" s="70"/>
      <c r="AR308" s="69"/>
      <c r="BD308" s="71"/>
      <c r="BF308" s="71"/>
      <c r="BH308" s="71"/>
      <c r="BJ308" s="96"/>
      <c r="BK308" s="99"/>
      <c r="BL308" s="99"/>
      <c r="BM308" s="101"/>
      <c r="BN308" s="101"/>
      <c r="BO308" s="135"/>
      <c r="BP308" s="135"/>
      <c r="BQ308" s="135"/>
      <c r="BR308" s="135"/>
      <c r="BS308" s="135"/>
      <c r="BT308" s="135"/>
      <c r="BU308" s="135"/>
      <c r="BV308" s="135"/>
      <c r="BW308" s="135"/>
      <c r="BX308" s="135"/>
      <c r="BY308" s="135"/>
      <c r="BZ308" s="101"/>
      <c r="CA308" s="135"/>
      <c r="CB308" s="135"/>
      <c r="CC308" s="135"/>
      <c r="CD308" s="135"/>
      <c r="CE308" s="66"/>
      <c r="CF308" s="135"/>
      <c r="CG308" s="135"/>
      <c r="CH308" s="66"/>
      <c r="CI308" s="135"/>
    </row>
    <row r="309" spans="1:87">
      <c r="A309" s="64"/>
      <c r="B309" s="65"/>
      <c r="C309" s="69"/>
      <c r="D309" s="69"/>
      <c r="E309" s="66"/>
      <c r="O309" s="69"/>
      <c r="P309" s="70"/>
      <c r="Q309" s="70"/>
      <c r="R309" s="70"/>
      <c r="S309" s="70"/>
      <c r="AR309" s="69"/>
      <c r="BD309" s="71"/>
      <c r="BF309" s="71"/>
      <c r="BH309" s="71"/>
      <c r="BJ309" s="96"/>
      <c r="BK309" s="99"/>
      <c r="BL309" s="99"/>
      <c r="BM309" s="101"/>
      <c r="BN309" s="101"/>
      <c r="BO309" s="135"/>
      <c r="BP309" s="135"/>
      <c r="BQ309" s="135"/>
      <c r="BR309" s="135"/>
      <c r="BS309" s="135"/>
      <c r="BT309" s="135"/>
      <c r="BU309" s="135"/>
      <c r="BV309" s="135"/>
      <c r="BW309" s="135"/>
      <c r="BX309" s="135"/>
      <c r="BY309" s="135"/>
      <c r="BZ309" s="101"/>
      <c r="CA309" s="135"/>
      <c r="CB309" s="135"/>
      <c r="CC309" s="135"/>
      <c r="CD309" s="135"/>
      <c r="CE309" s="66"/>
      <c r="CF309" s="135"/>
      <c r="CG309" s="135"/>
      <c r="CH309" s="66"/>
      <c r="CI309" s="135"/>
    </row>
    <row r="310" spans="1:87">
      <c r="A310" s="64"/>
      <c r="B310" s="65"/>
      <c r="C310" s="69"/>
      <c r="D310" s="69"/>
      <c r="E310" s="66"/>
      <c r="O310" s="69"/>
      <c r="P310" s="70"/>
      <c r="Q310" s="70"/>
      <c r="R310" s="70"/>
      <c r="S310" s="70"/>
      <c r="AR310" s="69"/>
      <c r="BD310" s="71"/>
      <c r="BF310" s="71"/>
      <c r="BH310" s="71"/>
      <c r="BJ310" s="96"/>
      <c r="BK310" s="99"/>
      <c r="BL310" s="99"/>
      <c r="BM310" s="101"/>
      <c r="BN310" s="101"/>
      <c r="BO310" s="135"/>
      <c r="BP310" s="135"/>
      <c r="BQ310" s="135"/>
      <c r="BR310" s="135"/>
      <c r="BS310" s="135"/>
      <c r="BT310" s="135"/>
      <c r="BU310" s="135"/>
      <c r="BV310" s="135"/>
      <c r="BW310" s="135"/>
      <c r="BX310" s="135"/>
      <c r="BY310" s="135"/>
      <c r="BZ310" s="101"/>
      <c r="CA310" s="135"/>
      <c r="CB310" s="135"/>
      <c r="CC310" s="135"/>
      <c r="CD310" s="135"/>
      <c r="CE310" s="66"/>
      <c r="CF310" s="135"/>
      <c r="CG310" s="135"/>
      <c r="CH310" s="66"/>
      <c r="CI310" s="135"/>
    </row>
    <row r="311" spans="1:87">
      <c r="A311" s="64"/>
      <c r="B311" s="65"/>
      <c r="C311" s="69"/>
      <c r="D311" s="69"/>
      <c r="E311" s="66"/>
      <c r="O311" s="69"/>
      <c r="P311" s="70"/>
      <c r="Q311" s="70"/>
      <c r="R311" s="70"/>
      <c r="S311" s="70"/>
      <c r="AR311" s="69"/>
      <c r="BD311" s="71"/>
      <c r="BF311" s="71"/>
      <c r="BH311" s="71"/>
      <c r="BJ311" s="96"/>
      <c r="BK311" s="99"/>
      <c r="BL311" s="99"/>
      <c r="BM311" s="101"/>
      <c r="BN311" s="101"/>
      <c r="BO311" s="135"/>
      <c r="BP311" s="135"/>
      <c r="BQ311" s="135"/>
      <c r="BR311" s="135"/>
      <c r="BS311" s="135"/>
      <c r="BT311" s="135"/>
      <c r="BU311" s="135"/>
      <c r="BV311" s="135"/>
      <c r="BW311" s="135"/>
      <c r="BX311" s="135"/>
      <c r="BY311" s="135"/>
      <c r="BZ311" s="101"/>
      <c r="CA311" s="135"/>
      <c r="CB311" s="135"/>
      <c r="CC311" s="135"/>
      <c r="CD311" s="135"/>
      <c r="CE311" s="66"/>
      <c r="CF311" s="135"/>
      <c r="CG311" s="135"/>
      <c r="CH311" s="66"/>
      <c r="CI311" s="135"/>
    </row>
    <row r="312" spans="1:87">
      <c r="A312" s="64"/>
      <c r="B312" s="65"/>
      <c r="C312" s="69"/>
      <c r="D312" s="69"/>
      <c r="E312" s="66"/>
      <c r="O312" s="69"/>
      <c r="P312" s="70"/>
      <c r="Q312" s="70"/>
      <c r="R312" s="70"/>
      <c r="S312" s="70"/>
      <c r="AR312" s="69"/>
      <c r="BD312" s="71"/>
      <c r="BF312" s="71"/>
      <c r="BH312" s="71"/>
      <c r="BJ312" s="96"/>
      <c r="BK312" s="99"/>
      <c r="BL312" s="99"/>
      <c r="BM312" s="101"/>
      <c r="BN312" s="101"/>
      <c r="BO312" s="135"/>
      <c r="BP312" s="135"/>
      <c r="BQ312" s="135"/>
      <c r="BR312" s="135"/>
      <c r="BS312" s="135"/>
      <c r="BT312" s="135"/>
      <c r="BU312" s="135"/>
      <c r="BV312" s="135"/>
      <c r="BW312" s="135"/>
      <c r="BX312" s="135"/>
      <c r="BY312" s="135"/>
      <c r="BZ312" s="101"/>
      <c r="CA312" s="135"/>
      <c r="CB312" s="135"/>
      <c r="CC312" s="135"/>
      <c r="CD312" s="135"/>
      <c r="CE312" s="66"/>
      <c r="CF312" s="135"/>
      <c r="CG312" s="135"/>
      <c r="CH312" s="66"/>
      <c r="CI312" s="135"/>
    </row>
    <row r="313" spans="1:87">
      <c r="A313" s="64"/>
      <c r="B313" s="65"/>
      <c r="C313" s="69"/>
      <c r="D313" s="69"/>
      <c r="E313" s="66"/>
      <c r="O313" s="69"/>
      <c r="P313" s="70"/>
      <c r="Q313" s="70"/>
      <c r="R313" s="70"/>
      <c r="S313" s="70"/>
      <c r="AR313" s="69"/>
      <c r="BD313" s="71"/>
      <c r="BF313" s="71"/>
      <c r="BH313" s="71"/>
      <c r="BJ313" s="96"/>
      <c r="BK313" s="99"/>
      <c r="BL313" s="99"/>
      <c r="BM313" s="101"/>
      <c r="BN313" s="101"/>
      <c r="BO313" s="135"/>
      <c r="BP313" s="135"/>
      <c r="BQ313" s="135"/>
      <c r="BR313" s="135"/>
      <c r="BS313" s="135"/>
      <c r="BT313" s="135"/>
      <c r="BU313" s="135"/>
      <c r="BV313" s="135"/>
      <c r="BW313" s="135"/>
      <c r="BX313" s="135"/>
      <c r="BY313" s="135"/>
      <c r="BZ313" s="101"/>
      <c r="CA313" s="135"/>
      <c r="CB313" s="135"/>
      <c r="CC313" s="135"/>
      <c r="CD313" s="135"/>
      <c r="CE313" s="66"/>
      <c r="CF313" s="135"/>
      <c r="CG313" s="135"/>
      <c r="CH313" s="66"/>
      <c r="CI313" s="135"/>
    </row>
    <row r="314" spans="1:87">
      <c r="A314" s="64"/>
      <c r="B314" s="65"/>
      <c r="C314" s="69"/>
      <c r="D314" s="69"/>
      <c r="E314" s="66"/>
      <c r="O314" s="69"/>
      <c r="P314" s="70"/>
      <c r="Q314" s="70"/>
      <c r="R314" s="70"/>
      <c r="S314" s="70"/>
      <c r="AR314" s="69"/>
      <c r="BD314" s="71"/>
      <c r="BF314" s="71"/>
      <c r="BH314" s="71"/>
      <c r="BJ314" s="96"/>
      <c r="BK314" s="99"/>
      <c r="BL314" s="99"/>
      <c r="BM314" s="101"/>
      <c r="BN314" s="101"/>
      <c r="BO314" s="135"/>
      <c r="BP314" s="135"/>
      <c r="BQ314" s="135"/>
      <c r="BR314" s="135"/>
      <c r="BS314" s="135"/>
      <c r="BT314" s="135"/>
      <c r="BU314" s="135"/>
      <c r="BV314" s="135"/>
      <c r="BW314" s="135"/>
      <c r="BX314" s="135"/>
      <c r="BY314" s="135"/>
      <c r="BZ314" s="101"/>
      <c r="CA314" s="135"/>
      <c r="CB314" s="135"/>
      <c r="CC314" s="135"/>
      <c r="CD314" s="135"/>
      <c r="CE314" s="66"/>
      <c r="CF314" s="135"/>
      <c r="CG314" s="135"/>
      <c r="CH314" s="66"/>
      <c r="CI314" s="135"/>
    </row>
    <row r="315" spans="1:87">
      <c r="A315" s="64"/>
      <c r="B315" s="65"/>
      <c r="C315" s="69"/>
      <c r="D315" s="69"/>
      <c r="E315" s="66"/>
      <c r="O315" s="69"/>
      <c r="P315" s="70"/>
      <c r="Q315" s="70"/>
      <c r="R315" s="70"/>
      <c r="S315" s="70"/>
      <c r="AR315" s="69"/>
      <c r="BD315" s="71"/>
      <c r="BF315" s="71"/>
      <c r="BH315" s="71"/>
      <c r="BJ315" s="96"/>
      <c r="BK315" s="99"/>
      <c r="BL315" s="99"/>
      <c r="BM315" s="101"/>
      <c r="BN315" s="101"/>
      <c r="BO315" s="135"/>
      <c r="BP315" s="135"/>
      <c r="BQ315" s="135"/>
      <c r="BR315" s="135"/>
      <c r="BS315" s="135"/>
      <c r="BT315" s="135"/>
      <c r="BU315" s="135"/>
      <c r="BV315" s="135"/>
      <c r="BW315" s="135"/>
      <c r="BX315" s="135"/>
      <c r="BY315" s="135"/>
      <c r="BZ315" s="101"/>
      <c r="CA315" s="135"/>
      <c r="CB315" s="135"/>
      <c r="CC315" s="135"/>
      <c r="CD315" s="135"/>
      <c r="CE315" s="66"/>
      <c r="CF315" s="135"/>
      <c r="CG315" s="135"/>
      <c r="CH315" s="66"/>
      <c r="CI315" s="135"/>
    </row>
    <row r="316" spans="1:87">
      <c r="A316" s="64"/>
      <c r="B316" s="65"/>
      <c r="C316" s="69"/>
      <c r="D316" s="69"/>
      <c r="E316" s="66"/>
      <c r="O316" s="69"/>
      <c r="P316" s="70"/>
      <c r="Q316" s="70"/>
      <c r="R316" s="70"/>
      <c r="S316" s="70"/>
      <c r="AR316" s="69"/>
      <c r="BD316" s="71"/>
      <c r="BF316" s="71"/>
      <c r="BH316" s="71"/>
      <c r="BJ316" s="96"/>
      <c r="BK316" s="99"/>
      <c r="BL316" s="99"/>
      <c r="BM316" s="101"/>
      <c r="BN316" s="101"/>
      <c r="BO316" s="135"/>
      <c r="BP316" s="135"/>
      <c r="BQ316" s="135"/>
      <c r="BR316" s="135"/>
      <c r="BS316" s="135"/>
      <c r="BT316" s="135"/>
      <c r="BU316" s="135"/>
      <c r="BV316" s="135"/>
      <c r="BW316" s="135"/>
      <c r="BX316" s="135"/>
      <c r="BY316" s="135"/>
      <c r="BZ316" s="101"/>
      <c r="CA316" s="135"/>
      <c r="CB316" s="135"/>
      <c r="CC316" s="135"/>
      <c r="CD316" s="135"/>
      <c r="CE316" s="66"/>
      <c r="CF316" s="135"/>
      <c r="CG316" s="135"/>
      <c r="CH316" s="66"/>
      <c r="CI316" s="135"/>
    </row>
    <row r="317" spans="1:87">
      <c r="A317" s="64"/>
      <c r="B317" s="65"/>
      <c r="C317" s="69"/>
      <c r="D317" s="69"/>
      <c r="E317" s="66"/>
      <c r="O317" s="69"/>
      <c r="P317" s="70"/>
      <c r="Q317" s="70"/>
      <c r="R317" s="70"/>
      <c r="S317" s="70"/>
      <c r="AR317" s="69"/>
      <c r="BD317" s="71"/>
      <c r="BF317" s="71"/>
      <c r="BH317" s="71"/>
      <c r="BJ317" s="96"/>
      <c r="BK317" s="99"/>
      <c r="BL317" s="99"/>
      <c r="BM317" s="101"/>
      <c r="BN317" s="101"/>
      <c r="BO317" s="135"/>
      <c r="BP317" s="135"/>
      <c r="BQ317" s="135"/>
      <c r="BR317" s="135"/>
      <c r="BS317" s="135"/>
      <c r="BT317" s="135"/>
      <c r="BU317" s="135"/>
      <c r="BV317" s="135"/>
      <c r="BW317" s="135"/>
      <c r="BX317" s="135"/>
      <c r="BY317" s="135"/>
      <c r="BZ317" s="101"/>
      <c r="CA317" s="135"/>
      <c r="CB317" s="135"/>
      <c r="CC317" s="135"/>
      <c r="CD317" s="135"/>
      <c r="CE317" s="66"/>
      <c r="CF317" s="135"/>
      <c r="CG317" s="135"/>
      <c r="CH317" s="66"/>
      <c r="CI317" s="135"/>
    </row>
    <row r="318" spans="1:87">
      <c r="A318" s="64"/>
      <c r="B318" s="65"/>
      <c r="C318" s="69"/>
      <c r="D318" s="69"/>
      <c r="E318" s="66"/>
      <c r="O318" s="69"/>
      <c r="P318" s="70"/>
      <c r="Q318" s="70"/>
      <c r="R318" s="70"/>
      <c r="S318" s="70"/>
      <c r="AR318" s="69"/>
      <c r="BD318" s="71"/>
      <c r="BF318" s="71"/>
      <c r="BH318" s="71"/>
      <c r="BJ318" s="96"/>
      <c r="BK318" s="99"/>
      <c r="BL318" s="99"/>
      <c r="BM318" s="101"/>
      <c r="BN318" s="101"/>
      <c r="BO318" s="135"/>
      <c r="BP318" s="135"/>
      <c r="BQ318" s="135"/>
      <c r="BR318" s="135"/>
      <c r="BS318" s="135"/>
      <c r="BT318" s="135"/>
      <c r="BU318" s="135"/>
      <c r="BV318" s="135"/>
      <c r="BW318" s="135"/>
      <c r="BX318" s="135"/>
      <c r="BY318" s="135"/>
      <c r="BZ318" s="101"/>
      <c r="CA318" s="135"/>
      <c r="CB318" s="135"/>
      <c r="CC318" s="135"/>
      <c r="CD318" s="135"/>
      <c r="CE318" s="66"/>
      <c r="CF318" s="135"/>
      <c r="CG318" s="135"/>
      <c r="CH318" s="66"/>
      <c r="CI318" s="135"/>
    </row>
    <row r="319" spans="1:87">
      <c r="A319" s="64"/>
      <c r="B319" s="65"/>
      <c r="C319" s="69"/>
      <c r="D319" s="69"/>
      <c r="E319" s="66"/>
      <c r="O319" s="69"/>
      <c r="P319" s="70"/>
      <c r="Q319" s="70"/>
      <c r="R319" s="70"/>
      <c r="S319" s="70"/>
      <c r="AR319" s="69"/>
      <c r="BD319" s="71"/>
      <c r="BF319" s="71"/>
      <c r="BH319" s="71"/>
      <c r="BJ319" s="96"/>
      <c r="BK319" s="99"/>
      <c r="BL319" s="99"/>
      <c r="BM319" s="101"/>
      <c r="BN319" s="101"/>
      <c r="BO319" s="135"/>
      <c r="BP319" s="135"/>
      <c r="BQ319" s="135"/>
      <c r="BR319" s="135"/>
      <c r="BS319" s="135"/>
      <c r="BT319" s="135"/>
      <c r="BU319" s="135"/>
      <c r="BV319" s="135"/>
      <c r="BW319" s="135"/>
      <c r="BX319" s="135"/>
      <c r="BY319" s="135"/>
      <c r="BZ319" s="101"/>
      <c r="CA319" s="135"/>
      <c r="CB319" s="135"/>
      <c r="CC319" s="135"/>
      <c r="CD319" s="135"/>
      <c r="CE319" s="66"/>
      <c r="CF319" s="135"/>
      <c r="CG319" s="135"/>
      <c r="CH319" s="66"/>
      <c r="CI319" s="135"/>
    </row>
    <row r="320" spans="1:87">
      <c r="A320" s="64"/>
      <c r="B320" s="65"/>
      <c r="C320" s="69"/>
      <c r="D320" s="69"/>
      <c r="E320" s="66"/>
      <c r="O320" s="69"/>
      <c r="P320" s="70"/>
      <c r="Q320" s="70"/>
      <c r="R320" s="70"/>
      <c r="S320" s="70"/>
      <c r="AR320" s="69"/>
      <c r="BD320" s="71"/>
      <c r="BF320" s="71"/>
      <c r="BH320" s="71"/>
      <c r="BJ320" s="96"/>
      <c r="BK320" s="99"/>
      <c r="BL320" s="99"/>
      <c r="BM320" s="101"/>
      <c r="BN320" s="101"/>
      <c r="BO320" s="135"/>
      <c r="BP320" s="135"/>
      <c r="BQ320" s="135"/>
      <c r="BR320" s="135"/>
      <c r="BS320" s="135"/>
      <c r="BT320" s="135"/>
      <c r="BU320" s="135"/>
      <c r="BV320" s="135"/>
      <c r="BW320" s="135"/>
      <c r="BX320" s="135"/>
      <c r="BY320" s="135"/>
      <c r="BZ320" s="101"/>
      <c r="CA320" s="135"/>
      <c r="CB320" s="135"/>
      <c r="CC320" s="135"/>
      <c r="CD320" s="135"/>
      <c r="CE320" s="66"/>
      <c r="CF320" s="135"/>
      <c r="CG320" s="135"/>
      <c r="CH320" s="66"/>
      <c r="CI320" s="135"/>
    </row>
    <row r="321" spans="1:87">
      <c r="A321" s="64"/>
      <c r="B321" s="65"/>
      <c r="C321" s="69"/>
      <c r="D321" s="69"/>
      <c r="E321" s="66"/>
      <c r="O321" s="69"/>
      <c r="P321" s="70"/>
      <c r="Q321" s="70"/>
      <c r="R321" s="70"/>
      <c r="S321" s="70"/>
      <c r="AR321" s="69"/>
      <c r="BD321" s="71"/>
      <c r="BF321" s="71"/>
      <c r="BH321" s="71"/>
      <c r="BJ321" s="96"/>
      <c r="BK321" s="99"/>
      <c r="BL321" s="99"/>
      <c r="BM321" s="101"/>
      <c r="BN321" s="101"/>
      <c r="BO321" s="135"/>
      <c r="BP321" s="135"/>
      <c r="BQ321" s="135"/>
      <c r="BR321" s="135"/>
      <c r="BS321" s="135"/>
      <c r="BT321" s="135"/>
      <c r="BU321" s="135"/>
      <c r="BV321" s="135"/>
      <c r="BW321" s="135"/>
      <c r="BX321" s="135"/>
      <c r="BY321" s="135"/>
      <c r="BZ321" s="101"/>
      <c r="CA321" s="135"/>
      <c r="CB321" s="135"/>
      <c r="CC321" s="135"/>
      <c r="CD321" s="135"/>
      <c r="CE321" s="66"/>
      <c r="CF321" s="135"/>
      <c r="CG321" s="135"/>
      <c r="CH321" s="66"/>
      <c r="CI321" s="135"/>
    </row>
    <row r="322" spans="1:87">
      <c r="A322" s="64"/>
      <c r="B322" s="65"/>
      <c r="C322" s="69"/>
      <c r="D322" s="69"/>
      <c r="E322" s="66"/>
      <c r="O322" s="69"/>
      <c r="P322" s="70"/>
      <c r="Q322" s="70"/>
      <c r="R322" s="70"/>
      <c r="S322" s="70"/>
      <c r="AR322" s="69"/>
      <c r="BD322" s="71"/>
      <c r="BF322" s="71"/>
      <c r="BH322" s="71"/>
      <c r="BJ322" s="96"/>
      <c r="BK322" s="99"/>
      <c r="BL322" s="99"/>
      <c r="BM322" s="101"/>
      <c r="BN322" s="101"/>
      <c r="BO322" s="135"/>
      <c r="BP322" s="135"/>
      <c r="BQ322" s="135"/>
      <c r="BR322" s="135"/>
      <c r="BS322" s="135"/>
      <c r="BT322" s="135"/>
      <c r="BU322" s="135"/>
      <c r="BV322" s="135"/>
      <c r="BW322" s="135"/>
      <c r="BX322" s="135"/>
      <c r="BY322" s="135"/>
      <c r="BZ322" s="101"/>
      <c r="CA322" s="135"/>
      <c r="CB322" s="135"/>
      <c r="CC322" s="135"/>
      <c r="CD322" s="135"/>
      <c r="CE322" s="66"/>
      <c r="CF322" s="135"/>
      <c r="CG322" s="135"/>
      <c r="CH322" s="66"/>
      <c r="CI322" s="135"/>
    </row>
    <row r="323" spans="1:87">
      <c r="A323" s="64"/>
      <c r="B323" s="65"/>
      <c r="C323" s="69"/>
      <c r="D323" s="69"/>
      <c r="E323" s="66"/>
      <c r="O323" s="69"/>
      <c r="P323" s="70"/>
      <c r="Q323" s="70"/>
      <c r="R323" s="70"/>
      <c r="S323" s="70"/>
      <c r="AR323" s="69"/>
      <c r="BD323" s="71"/>
      <c r="BF323" s="71"/>
      <c r="BH323" s="71"/>
      <c r="BJ323" s="96"/>
      <c r="BK323" s="99"/>
      <c r="BL323" s="99"/>
      <c r="BM323" s="101"/>
      <c r="BN323" s="101"/>
      <c r="BO323" s="135"/>
      <c r="BP323" s="135"/>
      <c r="BQ323" s="135"/>
      <c r="BR323" s="135"/>
      <c r="BS323" s="135"/>
      <c r="BT323" s="135"/>
      <c r="BU323" s="135"/>
      <c r="BV323" s="135"/>
      <c r="BW323" s="135"/>
      <c r="BX323" s="135"/>
      <c r="BY323" s="135"/>
      <c r="BZ323" s="101"/>
      <c r="CA323" s="135"/>
      <c r="CB323" s="135"/>
      <c r="CC323" s="135"/>
      <c r="CD323" s="135"/>
      <c r="CE323" s="66"/>
      <c r="CF323" s="135"/>
      <c r="CG323" s="135"/>
      <c r="CH323" s="66"/>
      <c r="CI323" s="135"/>
    </row>
    <row r="324" spans="1:87">
      <c r="A324" s="64"/>
      <c r="B324" s="65"/>
      <c r="C324" s="69"/>
      <c r="D324" s="69"/>
      <c r="E324" s="66"/>
      <c r="O324" s="69"/>
      <c r="P324" s="70"/>
      <c r="Q324" s="70"/>
      <c r="R324" s="70"/>
      <c r="S324" s="70"/>
      <c r="AR324" s="69"/>
      <c r="BD324" s="71"/>
      <c r="BF324" s="71"/>
      <c r="BH324" s="71"/>
      <c r="BJ324" s="96"/>
      <c r="BK324" s="99"/>
      <c r="BL324" s="99"/>
      <c r="BM324" s="101"/>
      <c r="BN324" s="101"/>
      <c r="BO324" s="135"/>
      <c r="BP324" s="135"/>
      <c r="BQ324" s="135"/>
      <c r="BR324" s="135"/>
      <c r="BS324" s="135"/>
      <c r="BT324" s="135"/>
      <c r="BU324" s="135"/>
      <c r="BV324" s="135"/>
      <c r="BW324" s="135"/>
      <c r="BX324" s="135"/>
      <c r="BY324" s="135"/>
      <c r="BZ324" s="101"/>
      <c r="CA324" s="135"/>
      <c r="CB324" s="135"/>
      <c r="CC324" s="135"/>
      <c r="CD324" s="135"/>
      <c r="CE324" s="66"/>
      <c r="CF324" s="135"/>
      <c r="CG324" s="135"/>
      <c r="CH324" s="66"/>
      <c r="CI324" s="135"/>
    </row>
    <row r="325" spans="1:87">
      <c r="A325" s="64"/>
      <c r="B325" s="65"/>
      <c r="C325" s="69"/>
      <c r="D325" s="69"/>
      <c r="E325" s="66"/>
      <c r="O325" s="69"/>
      <c r="P325" s="70"/>
      <c r="Q325" s="70"/>
      <c r="R325" s="70"/>
      <c r="S325" s="70"/>
      <c r="AR325" s="69"/>
      <c r="BD325" s="71"/>
      <c r="BF325" s="71"/>
      <c r="BH325" s="71"/>
      <c r="BJ325" s="96"/>
      <c r="BK325" s="99"/>
      <c r="BL325" s="99"/>
      <c r="BM325" s="101"/>
      <c r="BN325" s="101"/>
      <c r="BO325" s="135"/>
      <c r="BP325" s="135"/>
      <c r="BQ325" s="135"/>
      <c r="BR325" s="135"/>
      <c r="BS325" s="135"/>
      <c r="BT325" s="135"/>
      <c r="BU325" s="135"/>
      <c r="BV325" s="135"/>
      <c r="BW325" s="135"/>
      <c r="BX325" s="135"/>
      <c r="BY325" s="135"/>
      <c r="BZ325" s="101"/>
      <c r="CA325" s="135"/>
      <c r="CB325" s="135"/>
      <c r="CC325" s="135"/>
      <c r="CD325" s="135"/>
      <c r="CE325" s="66"/>
      <c r="CF325" s="135"/>
      <c r="CG325" s="135"/>
      <c r="CH325" s="66"/>
      <c r="CI325" s="135"/>
    </row>
    <row r="326" spans="1:87">
      <c r="A326" s="64"/>
      <c r="B326" s="65"/>
      <c r="C326" s="69"/>
      <c r="D326" s="69"/>
      <c r="E326" s="66"/>
      <c r="O326" s="69"/>
      <c r="P326" s="70"/>
      <c r="Q326" s="70"/>
      <c r="R326" s="70"/>
      <c r="S326" s="70"/>
      <c r="AR326" s="69"/>
      <c r="BD326" s="71"/>
      <c r="BF326" s="71"/>
      <c r="BH326" s="71"/>
      <c r="BJ326" s="96"/>
      <c r="BK326" s="99"/>
      <c r="BL326" s="99"/>
      <c r="BM326" s="101"/>
      <c r="BN326" s="101"/>
      <c r="BO326" s="135"/>
      <c r="BP326" s="135"/>
      <c r="BQ326" s="135"/>
      <c r="BR326" s="135"/>
      <c r="BS326" s="135"/>
      <c r="BT326" s="135"/>
      <c r="BU326" s="135"/>
      <c r="BV326" s="135"/>
      <c r="BW326" s="135"/>
      <c r="BX326" s="135"/>
      <c r="BY326" s="135"/>
      <c r="BZ326" s="101"/>
      <c r="CA326" s="135"/>
      <c r="CB326" s="135"/>
      <c r="CC326" s="135"/>
      <c r="CD326" s="135"/>
      <c r="CE326" s="66"/>
      <c r="CF326" s="135"/>
      <c r="CG326" s="135"/>
      <c r="CH326" s="66"/>
      <c r="CI326" s="135"/>
    </row>
    <row r="327" spans="1:87">
      <c r="A327" s="64"/>
      <c r="B327" s="65"/>
      <c r="C327" s="69"/>
      <c r="D327" s="69"/>
      <c r="E327" s="66"/>
      <c r="O327" s="69"/>
      <c r="P327" s="70"/>
      <c r="Q327" s="70"/>
      <c r="R327" s="70"/>
      <c r="S327" s="70"/>
      <c r="AR327" s="69"/>
      <c r="BD327" s="71"/>
      <c r="BF327" s="71"/>
      <c r="BH327" s="71"/>
      <c r="BJ327" s="96"/>
      <c r="BK327" s="99"/>
      <c r="BL327" s="99"/>
      <c r="BM327" s="101"/>
      <c r="BN327" s="101"/>
      <c r="BO327" s="135"/>
      <c r="BP327" s="135"/>
      <c r="BQ327" s="135"/>
      <c r="BR327" s="135"/>
      <c r="BS327" s="135"/>
      <c r="BT327" s="135"/>
      <c r="BU327" s="135"/>
      <c r="BV327" s="135"/>
      <c r="BW327" s="135"/>
      <c r="BX327" s="135"/>
      <c r="BY327" s="135"/>
      <c r="BZ327" s="101"/>
      <c r="CA327" s="135"/>
      <c r="CB327" s="135"/>
      <c r="CC327" s="135"/>
      <c r="CD327" s="135"/>
      <c r="CE327" s="66"/>
      <c r="CF327" s="135"/>
      <c r="CG327" s="135"/>
      <c r="CH327" s="66"/>
      <c r="CI327" s="135"/>
    </row>
    <row r="328" spans="1:87">
      <c r="A328" s="64"/>
      <c r="B328" s="65"/>
      <c r="C328" s="69"/>
      <c r="D328" s="69"/>
      <c r="E328" s="66"/>
      <c r="O328" s="69"/>
      <c r="P328" s="70"/>
      <c r="Q328" s="70"/>
      <c r="R328" s="70"/>
      <c r="S328" s="70"/>
      <c r="AR328" s="69"/>
      <c r="BD328" s="71"/>
      <c r="BF328" s="71"/>
      <c r="BH328" s="71"/>
      <c r="BJ328" s="96"/>
      <c r="BK328" s="99"/>
      <c r="BL328" s="99"/>
      <c r="BM328" s="101"/>
      <c r="BN328" s="101"/>
      <c r="BO328" s="135"/>
      <c r="BP328" s="135"/>
      <c r="BQ328" s="135"/>
      <c r="BR328" s="135"/>
      <c r="BS328" s="135"/>
      <c r="BT328" s="135"/>
      <c r="BU328" s="135"/>
      <c r="BV328" s="135"/>
      <c r="BW328" s="135"/>
      <c r="BX328" s="135"/>
      <c r="BY328" s="135"/>
      <c r="BZ328" s="101"/>
      <c r="CA328" s="135"/>
      <c r="CB328" s="135"/>
      <c r="CC328" s="135"/>
      <c r="CD328" s="135"/>
      <c r="CE328" s="66"/>
      <c r="CF328" s="135"/>
      <c r="CG328" s="135"/>
      <c r="CH328" s="66"/>
      <c r="CI328" s="135"/>
    </row>
    <row r="329" spans="1:87">
      <c r="A329" s="64"/>
      <c r="B329" s="65"/>
      <c r="C329" s="69"/>
      <c r="D329" s="69"/>
      <c r="E329" s="66"/>
      <c r="O329" s="69"/>
      <c r="P329" s="70"/>
      <c r="Q329" s="70"/>
      <c r="R329" s="70"/>
      <c r="S329" s="70"/>
      <c r="AR329" s="69"/>
      <c r="BD329" s="71"/>
      <c r="BF329" s="71"/>
      <c r="BH329" s="71"/>
      <c r="BJ329" s="96"/>
      <c r="BK329" s="99"/>
      <c r="BL329" s="99"/>
      <c r="BM329" s="101"/>
      <c r="BN329" s="101"/>
      <c r="BO329" s="135"/>
      <c r="BP329" s="135"/>
      <c r="BQ329" s="135"/>
      <c r="BR329" s="135"/>
      <c r="BS329" s="135"/>
      <c r="BT329" s="135"/>
      <c r="BU329" s="135"/>
      <c r="BV329" s="135"/>
      <c r="BW329" s="135"/>
      <c r="BX329" s="135"/>
      <c r="BY329" s="135"/>
      <c r="BZ329" s="101"/>
      <c r="CA329" s="135"/>
      <c r="CB329" s="135"/>
      <c r="CC329" s="135"/>
      <c r="CD329" s="135"/>
      <c r="CE329" s="66"/>
      <c r="CF329" s="135"/>
      <c r="CG329" s="135"/>
      <c r="CH329" s="66"/>
      <c r="CI329" s="135"/>
    </row>
    <row r="330" spans="1:87">
      <c r="A330" s="64"/>
      <c r="B330" s="65"/>
      <c r="C330" s="69"/>
      <c r="D330" s="69"/>
      <c r="E330" s="66"/>
      <c r="O330" s="69"/>
      <c r="P330" s="70"/>
      <c r="Q330" s="70"/>
      <c r="R330" s="70"/>
      <c r="S330" s="70"/>
      <c r="AR330" s="69"/>
      <c r="BD330" s="71"/>
      <c r="BF330" s="71"/>
      <c r="BH330" s="71"/>
      <c r="BJ330" s="96"/>
      <c r="BK330" s="99"/>
      <c r="BL330" s="99"/>
      <c r="BM330" s="101"/>
      <c r="BN330" s="101"/>
      <c r="BO330" s="135"/>
      <c r="BP330" s="135"/>
      <c r="BQ330" s="135"/>
      <c r="BR330" s="135"/>
      <c r="BS330" s="135"/>
      <c r="BT330" s="135"/>
      <c r="BU330" s="135"/>
      <c r="BV330" s="135"/>
      <c r="BW330" s="135"/>
      <c r="BX330" s="135"/>
      <c r="BY330" s="135"/>
      <c r="BZ330" s="101"/>
      <c r="CA330" s="135"/>
      <c r="CB330" s="135"/>
      <c r="CC330" s="135"/>
      <c r="CD330" s="135"/>
      <c r="CE330" s="66"/>
      <c r="CF330" s="135"/>
      <c r="CG330" s="135"/>
      <c r="CH330" s="66"/>
      <c r="CI330" s="135"/>
    </row>
    <row r="331" spans="1:87">
      <c r="A331" s="64"/>
      <c r="B331" s="65"/>
      <c r="C331" s="69"/>
      <c r="D331" s="69"/>
      <c r="E331" s="66"/>
      <c r="O331" s="69"/>
      <c r="P331" s="70"/>
      <c r="Q331" s="70"/>
      <c r="R331" s="70"/>
      <c r="S331" s="70"/>
      <c r="AR331" s="69"/>
      <c r="BD331" s="71"/>
      <c r="BF331" s="71"/>
      <c r="BH331" s="71"/>
      <c r="BJ331" s="96"/>
      <c r="BK331" s="99"/>
      <c r="BL331" s="99"/>
      <c r="BM331" s="101"/>
      <c r="BN331" s="101"/>
      <c r="BO331" s="135"/>
      <c r="BP331" s="135"/>
      <c r="BQ331" s="135"/>
      <c r="BR331" s="135"/>
      <c r="BS331" s="135"/>
      <c r="BT331" s="135"/>
      <c r="BU331" s="135"/>
      <c r="BV331" s="135"/>
      <c r="BW331" s="135"/>
      <c r="BX331" s="135"/>
      <c r="BY331" s="135"/>
      <c r="BZ331" s="101"/>
      <c r="CA331" s="135"/>
      <c r="CB331" s="135"/>
      <c r="CC331" s="135"/>
      <c r="CD331" s="135"/>
      <c r="CE331" s="66"/>
      <c r="CF331" s="135"/>
      <c r="CG331" s="135"/>
      <c r="CH331" s="66"/>
      <c r="CI331" s="135"/>
    </row>
    <row r="332" spans="1:87">
      <c r="A332" s="64"/>
      <c r="B332" s="65"/>
      <c r="C332" s="69"/>
      <c r="D332" s="69"/>
      <c r="E332" s="66"/>
      <c r="O332" s="69"/>
      <c r="P332" s="70"/>
      <c r="Q332" s="70"/>
      <c r="R332" s="70"/>
      <c r="S332" s="70"/>
      <c r="AR332" s="69"/>
      <c r="BD332" s="71"/>
      <c r="BF332" s="71"/>
      <c r="BH332" s="71"/>
      <c r="BJ332" s="96"/>
      <c r="BK332" s="99"/>
      <c r="BL332" s="99"/>
      <c r="BM332" s="101"/>
      <c r="BN332" s="101"/>
      <c r="BO332" s="135"/>
      <c r="BP332" s="135"/>
      <c r="BQ332" s="135"/>
      <c r="BR332" s="135"/>
      <c r="BS332" s="135"/>
      <c r="BT332" s="135"/>
      <c r="BU332" s="135"/>
      <c r="BV332" s="135"/>
      <c r="BW332" s="135"/>
      <c r="BX332" s="135"/>
      <c r="BY332" s="135"/>
      <c r="BZ332" s="101"/>
      <c r="CA332" s="135"/>
      <c r="CB332" s="135"/>
      <c r="CC332" s="135"/>
      <c r="CD332" s="135"/>
      <c r="CE332" s="66"/>
      <c r="CF332" s="135"/>
      <c r="CG332" s="135"/>
      <c r="CH332" s="66"/>
      <c r="CI332" s="135"/>
    </row>
    <row r="333" spans="1:87">
      <c r="A333" s="64"/>
      <c r="B333" s="65"/>
      <c r="C333" s="69"/>
      <c r="D333" s="69"/>
      <c r="E333" s="66"/>
      <c r="O333" s="69"/>
      <c r="P333" s="70"/>
      <c r="Q333" s="70"/>
      <c r="R333" s="70"/>
      <c r="S333" s="70"/>
      <c r="AR333" s="69"/>
      <c r="BD333" s="71"/>
      <c r="BF333" s="71"/>
      <c r="BH333" s="71"/>
      <c r="BJ333" s="96"/>
      <c r="BK333" s="99"/>
      <c r="BL333" s="99"/>
      <c r="BM333" s="101"/>
      <c r="BN333" s="101"/>
      <c r="BO333" s="135"/>
      <c r="BP333" s="135"/>
      <c r="BQ333" s="135"/>
      <c r="BR333" s="135"/>
      <c r="BS333" s="135"/>
      <c r="BT333" s="135"/>
      <c r="BU333" s="135"/>
      <c r="BV333" s="135"/>
      <c r="BW333" s="135"/>
      <c r="BX333" s="135"/>
      <c r="BY333" s="135"/>
      <c r="BZ333" s="101"/>
      <c r="CA333" s="135"/>
      <c r="CB333" s="135"/>
      <c r="CC333" s="135"/>
      <c r="CD333" s="135"/>
      <c r="CE333" s="66"/>
      <c r="CF333" s="135"/>
      <c r="CG333" s="135"/>
      <c r="CH333" s="66"/>
      <c r="CI333" s="135"/>
    </row>
    <row r="334" spans="1:87">
      <c r="A334" s="64"/>
      <c r="B334" s="65"/>
      <c r="C334" s="69"/>
      <c r="D334" s="69"/>
      <c r="E334" s="66"/>
      <c r="O334" s="69"/>
      <c r="P334" s="70"/>
      <c r="Q334" s="70"/>
      <c r="R334" s="70"/>
      <c r="S334" s="70"/>
      <c r="AR334" s="69"/>
      <c r="BD334" s="71"/>
      <c r="BF334" s="71"/>
      <c r="BH334" s="71"/>
      <c r="BJ334" s="96"/>
      <c r="BK334" s="99"/>
      <c r="BL334" s="99"/>
      <c r="BM334" s="101"/>
      <c r="BN334" s="101"/>
      <c r="BO334" s="135"/>
      <c r="BP334" s="135"/>
      <c r="BQ334" s="135"/>
      <c r="BR334" s="135"/>
      <c r="BS334" s="135"/>
      <c r="BT334" s="135"/>
      <c r="BU334" s="135"/>
      <c r="BV334" s="135"/>
      <c r="BW334" s="135"/>
      <c r="BX334" s="135"/>
      <c r="BY334" s="135"/>
      <c r="BZ334" s="101"/>
      <c r="CA334" s="135"/>
      <c r="CB334" s="135"/>
      <c r="CC334" s="135"/>
      <c r="CD334" s="135"/>
      <c r="CE334" s="66"/>
      <c r="CF334" s="135"/>
      <c r="CG334" s="135"/>
      <c r="CH334" s="66"/>
      <c r="CI334" s="135"/>
    </row>
    <row r="335" spans="1:87">
      <c r="A335" s="64"/>
      <c r="B335" s="65"/>
      <c r="C335" s="69"/>
      <c r="D335" s="69"/>
      <c r="E335" s="66"/>
      <c r="O335" s="69"/>
      <c r="P335" s="70"/>
      <c r="Q335" s="70"/>
      <c r="R335" s="70"/>
      <c r="S335" s="70"/>
      <c r="AR335" s="69"/>
      <c r="BD335" s="71"/>
      <c r="BF335" s="71"/>
      <c r="BH335" s="71"/>
      <c r="BJ335" s="96"/>
      <c r="BK335" s="99"/>
      <c r="BL335" s="99"/>
      <c r="BM335" s="101"/>
      <c r="BN335" s="101"/>
      <c r="BO335" s="135"/>
      <c r="BP335" s="135"/>
      <c r="BQ335" s="135"/>
      <c r="BR335" s="135"/>
      <c r="BS335" s="135"/>
      <c r="BT335" s="135"/>
      <c r="BU335" s="135"/>
      <c r="BV335" s="135"/>
      <c r="BW335" s="135"/>
      <c r="BX335" s="135"/>
      <c r="BY335" s="135"/>
      <c r="BZ335" s="101"/>
      <c r="CA335" s="135"/>
      <c r="CB335" s="135"/>
      <c r="CC335" s="135"/>
      <c r="CD335" s="135"/>
      <c r="CE335" s="66"/>
      <c r="CF335" s="135"/>
      <c r="CG335" s="135"/>
      <c r="CH335" s="66"/>
      <c r="CI335" s="135"/>
    </row>
    <row r="336" spans="1:87">
      <c r="A336" s="64"/>
      <c r="B336" s="65"/>
      <c r="C336" s="69"/>
      <c r="D336" s="69"/>
      <c r="E336" s="66"/>
      <c r="O336" s="69"/>
      <c r="P336" s="70"/>
      <c r="Q336" s="70"/>
      <c r="R336" s="70"/>
      <c r="S336" s="70"/>
      <c r="AR336" s="69"/>
      <c r="BD336" s="71"/>
      <c r="BF336" s="71"/>
      <c r="BH336" s="71"/>
      <c r="BJ336" s="96"/>
      <c r="BK336" s="99"/>
      <c r="BL336" s="99"/>
      <c r="BM336" s="101"/>
      <c r="BN336" s="101"/>
      <c r="BO336" s="135"/>
      <c r="BP336" s="135"/>
      <c r="BQ336" s="135"/>
      <c r="BR336" s="135"/>
      <c r="BS336" s="135"/>
      <c r="BT336" s="135"/>
      <c r="BU336" s="135"/>
      <c r="BV336" s="135"/>
      <c r="BW336" s="135"/>
      <c r="BX336" s="135"/>
      <c r="BY336" s="135"/>
      <c r="BZ336" s="101"/>
      <c r="CA336" s="135"/>
      <c r="CB336" s="135"/>
      <c r="CC336" s="135"/>
      <c r="CD336" s="135"/>
      <c r="CE336" s="66"/>
      <c r="CF336" s="135"/>
      <c r="CG336" s="135"/>
      <c r="CH336" s="66"/>
      <c r="CI336" s="135"/>
    </row>
    <row r="337" spans="1:87">
      <c r="A337" s="64"/>
      <c r="B337" s="65"/>
      <c r="C337" s="69"/>
      <c r="D337" s="69"/>
      <c r="E337" s="66"/>
      <c r="O337" s="69"/>
      <c r="P337" s="70"/>
      <c r="Q337" s="70"/>
      <c r="R337" s="70"/>
      <c r="S337" s="70"/>
      <c r="AR337" s="69"/>
      <c r="BD337" s="71"/>
      <c r="BF337" s="71"/>
      <c r="BH337" s="71"/>
      <c r="BJ337" s="96"/>
      <c r="BK337" s="99"/>
      <c r="BL337" s="99"/>
      <c r="BM337" s="101"/>
      <c r="BN337" s="101"/>
      <c r="BO337" s="135"/>
      <c r="BP337" s="135"/>
      <c r="BQ337" s="135"/>
      <c r="BR337" s="135"/>
      <c r="BS337" s="135"/>
      <c r="BT337" s="135"/>
      <c r="BU337" s="135"/>
      <c r="BV337" s="135"/>
      <c r="BW337" s="135"/>
      <c r="BX337" s="135"/>
      <c r="BY337" s="135"/>
      <c r="BZ337" s="101"/>
      <c r="CA337" s="135"/>
      <c r="CB337" s="135"/>
      <c r="CC337" s="135"/>
      <c r="CD337" s="135"/>
      <c r="CE337" s="66"/>
      <c r="CF337" s="135"/>
      <c r="CG337" s="135"/>
      <c r="CH337" s="66"/>
      <c r="CI337" s="135"/>
    </row>
    <row r="338" spans="1:87">
      <c r="A338" s="64"/>
      <c r="B338" s="65"/>
      <c r="C338" s="69"/>
      <c r="D338" s="69"/>
      <c r="E338" s="66"/>
      <c r="O338" s="69"/>
      <c r="P338" s="70"/>
      <c r="Q338" s="70"/>
      <c r="R338" s="70"/>
      <c r="S338" s="70"/>
      <c r="AR338" s="69"/>
      <c r="BD338" s="71"/>
      <c r="BF338" s="71"/>
      <c r="BH338" s="71"/>
      <c r="BJ338" s="96"/>
      <c r="BK338" s="99"/>
      <c r="BL338" s="99"/>
      <c r="BM338" s="101"/>
      <c r="BN338" s="101"/>
      <c r="BO338" s="135"/>
      <c r="BP338" s="135"/>
      <c r="BQ338" s="135"/>
      <c r="BR338" s="135"/>
      <c r="BS338" s="135"/>
      <c r="BT338" s="135"/>
      <c r="BU338" s="135"/>
      <c r="BV338" s="135"/>
      <c r="BW338" s="135"/>
      <c r="BX338" s="135"/>
      <c r="BY338" s="135"/>
      <c r="BZ338" s="101"/>
      <c r="CA338" s="135"/>
      <c r="CB338" s="135"/>
      <c r="CC338" s="135"/>
      <c r="CD338" s="135"/>
      <c r="CE338" s="66"/>
      <c r="CF338" s="135"/>
      <c r="CG338" s="135"/>
      <c r="CH338" s="66"/>
      <c r="CI338" s="135"/>
    </row>
    <row r="339" spans="1:87">
      <c r="A339" s="64"/>
      <c r="B339" s="65"/>
      <c r="C339" s="69"/>
      <c r="D339" s="69"/>
      <c r="E339" s="66"/>
      <c r="O339" s="69"/>
      <c r="P339" s="70"/>
      <c r="Q339" s="70"/>
      <c r="R339" s="70"/>
      <c r="S339" s="70"/>
      <c r="AR339" s="69"/>
      <c r="BD339" s="71"/>
      <c r="BF339" s="71"/>
      <c r="BH339" s="71"/>
      <c r="BJ339" s="96"/>
      <c r="BK339" s="99"/>
      <c r="BL339" s="99"/>
      <c r="BM339" s="101"/>
      <c r="BN339" s="101"/>
      <c r="BO339" s="135"/>
      <c r="BP339" s="135"/>
      <c r="BQ339" s="135"/>
      <c r="BR339" s="135"/>
      <c r="BS339" s="135"/>
      <c r="BT339" s="135"/>
      <c r="BU339" s="135"/>
      <c r="BV339" s="135"/>
      <c r="BW339" s="135"/>
      <c r="BX339" s="135"/>
      <c r="BY339" s="135"/>
      <c r="BZ339" s="101"/>
      <c r="CA339" s="135"/>
      <c r="CB339" s="135"/>
      <c r="CC339" s="135"/>
      <c r="CD339" s="135"/>
      <c r="CE339" s="66"/>
      <c r="CF339" s="135"/>
      <c r="CG339" s="135"/>
      <c r="CH339" s="66"/>
      <c r="CI339" s="135"/>
    </row>
    <row r="340" spans="1:87">
      <c r="A340" s="64"/>
      <c r="B340" s="65"/>
      <c r="C340" s="69"/>
      <c r="D340" s="69"/>
      <c r="E340" s="66"/>
      <c r="O340" s="69"/>
      <c r="P340" s="70"/>
      <c r="Q340" s="70"/>
      <c r="R340" s="70"/>
      <c r="S340" s="70"/>
      <c r="AR340" s="69"/>
      <c r="BD340" s="71"/>
      <c r="BF340" s="71"/>
      <c r="BH340" s="71"/>
      <c r="BJ340" s="96"/>
      <c r="BK340" s="99"/>
      <c r="BL340" s="99"/>
      <c r="BM340" s="101"/>
      <c r="BN340" s="101"/>
      <c r="BO340" s="135"/>
      <c r="BP340" s="135"/>
      <c r="BQ340" s="135"/>
      <c r="BR340" s="135"/>
      <c r="BS340" s="135"/>
      <c r="BT340" s="135"/>
      <c r="BU340" s="135"/>
      <c r="BV340" s="135"/>
      <c r="BW340" s="135"/>
      <c r="BX340" s="135"/>
      <c r="BY340" s="135"/>
      <c r="BZ340" s="101"/>
      <c r="CA340" s="135"/>
      <c r="CB340" s="135"/>
      <c r="CC340" s="135"/>
      <c r="CD340" s="135"/>
      <c r="CE340" s="66"/>
      <c r="CF340" s="135"/>
      <c r="CG340" s="135"/>
      <c r="CH340" s="66"/>
      <c r="CI340" s="135"/>
    </row>
    <row r="341" spans="1:87">
      <c r="A341" s="64"/>
      <c r="B341" s="65"/>
      <c r="C341" s="69"/>
      <c r="D341" s="69"/>
      <c r="E341" s="66"/>
      <c r="O341" s="69"/>
      <c r="P341" s="70"/>
      <c r="Q341" s="70"/>
      <c r="R341" s="70"/>
      <c r="S341" s="70"/>
      <c r="AR341" s="69"/>
      <c r="BD341" s="71"/>
      <c r="BF341" s="71"/>
      <c r="BH341" s="71"/>
      <c r="BJ341" s="96"/>
      <c r="BK341" s="99"/>
      <c r="BL341" s="99"/>
      <c r="BM341" s="101"/>
      <c r="BN341" s="101"/>
      <c r="BO341" s="135"/>
      <c r="BP341" s="135"/>
      <c r="BQ341" s="135"/>
      <c r="BR341" s="135"/>
      <c r="BS341" s="135"/>
      <c r="BT341" s="135"/>
      <c r="BU341" s="135"/>
      <c r="BV341" s="135"/>
      <c r="BW341" s="135"/>
      <c r="BX341" s="135"/>
      <c r="BY341" s="135"/>
      <c r="BZ341" s="101"/>
      <c r="CA341" s="135"/>
      <c r="CB341" s="135"/>
      <c r="CC341" s="135"/>
      <c r="CD341" s="135"/>
      <c r="CE341" s="66"/>
      <c r="CF341" s="135"/>
      <c r="CG341" s="135"/>
      <c r="CH341" s="66"/>
      <c r="CI341" s="135"/>
    </row>
    <row r="342" spans="1:87">
      <c r="A342" s="64"/>
      <c r="B342" s="65"/>
      <c r="C342" s="69"/>
      <c r="D342" s="69"/>
      <c r="E342" s="66"/>
      <c r="O342" s="69"/>
      <c r="P342" s="70"/>
      <c r="Q342" s="70"/>
      <c r="R342" s="70"/>
      <c r="S342" s="70"/>
      <c r="AR342" s="69"/>
      <c r="BD342" s="71"/>
      <c r="BF342" s="71"/>
      <c r="BH342" s="71"/>
      <c r="BJ342" s="96"/>
      <c r="BK342" s="99"/>
      <c r="BL342" s="99"/>
      <c r="BM342" s="101"/>
      <c r="BN342" s="101"/>
      <c r="BO342" s="135"/>
      <c r="BP342" s="135"/>
      <c r="BQ342" s="135"/>
      <c r="BR342" s="135"/>
      <c r="BS342" s="135"/>
      <c r="BT342" s="135"/>
      <c r="BU342" s="135"/>
      <c r="BV342" s="135"/>
      <c r="BW342" s="135"/>
      <c r="BX342" s="135"/>
      <c r="BY342" s="135"/>
      <c r="BZ342" s="101"/>
      <c r="CA342" s="135"/>
      <c r="CB342" s="135"/>
      <c r="CC342" s="135"/>
      <c r="CD342" s="135"/>
      <c r="CE342" s="66"/>
      <c r="CF342" s="135"/>
      <c r="CG342" s="135"/>
      <c r="CH342" s="66"/>
      <c r="CI342" s="135"/>
    </row>
    <row r="343" spans="1:87">
      <c r="A343" s="64"/>
      <c r="B343" s="65"/>
      <c r="C343" s="69"/>
      <c r="D343" s="69"/>
      <c r="E343" s="66"/>
      <c r="O343" s="69"/>
      <c r="P343" s="70"/>
      <c r="Q343" s="70"/>
      <c r="R343" s="70"/>
      <c r="S343" s="70"/>
      <c r="AR343" s="69"/>
      <c r="BD343" s="71"/>
      <c r="BF343" s="71"/>
      <c r="BH343" s="71"/>
      <c r="BJ343" s="96"/>
      <c r="BK343" s="99"/>
      <c r="BL343" s="99"/>
      <c r="BM343" s="101"/>
      <c r="BN343" s="101"/>
      <c r="BO343" s="135"/>
      <c r="BP343" s="135"/>
      <c r="BQ343" s="135"/>
      <c r="BR343" s="135"/>
      <c r="BS343" s="135"/>
      <c r="BT343" s="135"/>
      <c r="BU343" s="135"/>
      <c r="BV343" s="135"/>
      <c r="BW343" s="135"/>
      <c r="BX343" s="135"/>
      <c r="BY343" s="135"/>
      <c r="BZ343" s="101"/>
      <c r="CA343" s="135"/>
      <c r="CB343" s="135"/>
      <c r="CC343" s="135"/>
      <c r="CD343" s="135"/>
      <c r="CE343" s="66"/>
      <c r="CF343" s="135"/>
      <c r="CG343" s="135"/>
      <c r="CH343" s="66"/>
      <c r="CI343" s="135"/>
    </row>
    <row r="344" spans="1:87">
      <c r="A344" s="64"/>
      <c r="B344" s="65"/>
      <c r="C344" s="69"/>
      <c r="D344" s="69"/>
      <c r="E344" s="66"/>
      <c r="O344" s="69"/>
      <c r="P344" s="70"/>
      <c r="Q344" s="70"/>
      <c r="R344" s="70"/>
      <c r="S344" s="70"/>
      <c r="AR344" s="69"/>
      <c r="BD344" s="71"/>
      <c r="BF344" s="71"/>
      <c r="BH344" s="71"/>
      <c r="BJ344" s="96"/>
      <c r="BK344" s="99"/>
      <c r="BL344" s="99"/>
      <c r="BM344" s="101"/>
      <c r="BN344" s="101"/>
      <c r="BO344" s="135"/>
      <c r="BP344" s="135"/>
      <c r="BQ344" s="135"/>
      <c r="BR344" s="135"/>
      <c r="BS344" s="135"/>
      <c r="BT344" s="135"/>
      <c r="BU344" s="135"/>
      <c r="BV344" s="135"/>
      <c r="BW344" s="135"/>
      <c r="BX344" s="135"/>
      <c r="BY344" s="135"/>
      <c r="BZ344" s="101"/>
      <c r="CA344" s="135"/>
      <c r="CB344" s="135"/>
      <c r="CC344" s="135"/>
      <c r="CD344" s="135"/>
      <c r="CE344" s="66"/>
      <c r="CF344" s="135"/>
      <c r="CG344" s="135"/>
      <c r="CH344" s="66"/>
      <c r="CI344" s="135"/>
    </row>
    <row r="345" spans="1:87">
      <c r="A345" s="64"/>
      <c r="B345" s="65"/>
      <c r="C345" s="69"/>
      <c r="D345" s="69"/>
      <c r="E345" s="66"/>
      <c r="O345" s="69"/>
      <c r="P345" s="70"/>
      <c r="Q345" s="70"/>
      <c r="R345" s="70"/>
      <c r="S345" s="70"/>
      <c r="AR345" s="69"/>
      <c r="BD345" s="71"/>
      <c r="BF345" s="71"/>
      <c r="BH345" s="71"/>
      <c r="BJ345" s="96"/>
      <c r="BK345" s="99"/>
      <c r="BL345" s="99"/>
      <c r="BM345" s="101"/>
      <c r="BN345" s="101"/>
      <c r="BO345" s="135"/>
      <c r="BP345" s="135"/>
      <c r="BQ345" s="135"/>
      <c r="BR345" s="135"/>
      <c r="BS345" s="135"/>
      <c r="BT345" s="135"/>
      <c r="BU345" s="135"/>
      <c r="BV345" s="135"/>
      <c r="BW345" s="135"/>
      <c r="BX345" s="135"/>
      <c r="BY345" s="135"/>
      <c r="BZ345" s="101"/>
      <c r="CA345" s="135"/>
      <c r="CB345" s="135"/>
      <c r="CC345" s="135"/>
      <c r="CD345" s="135"/>
      <c r="CE345" s="66"/>
      <c r="CF345" s="135"/>
      <c r="CG345" s="135"/>
      <c r="CH345" s="66"/>
      <c r="CI345" s="135"/>
    </row>
    <row r="346" spans="1:87">
      <c r="A346" s="64"/>
      <c r="B346" s="65"/>
      <c r="C346" s="69"/>
      <c r="D346" s="69"/>
      <c r="E346" s="66"/>
      <c r="O346" s="69"/>
      <c r="P346" s="70"/>
      <c r="Q346" s="70"/>
      <c r="R346" s="70"/>
      <c r="S346" s="70"/>
      <c r="AR346" s="69"/>
      <c r="BD346" s="71"/>
      <c r="BF346" s="71"/>
      <c r="BH346" s="71"/>
      <c r="BJ346" s="96"/>
      <c r="BK346" s="99"/>
      <c r="BL346" s="99"/>
      <c r="BM346" s="101"/>
      <c r="BN346" s="101"/>
      <c r="BO346" s="135"/>
      <c r="BP346" s="135"/>
      <c r="BQ346" s="135"/>
      <c r="BR346" s="135"/>
      <c r="BS346" s="135"/>
      <c r="BT346" s="135"/>
      <c r="BU346" s="135"/>
      <c r="BV346" s="135"/>
      <c r="BW346" s="135"/>
      <c r="BX346" s="135"/>
      <c r="BY346" s="135"/>
      <c r="BZ346" s="101"/>
      <c r="CA346" s="135"/>
      <c r="CB346" s="135"/>
      <c r="CC346" s="135"/>
      <c r="CD346" s="135"/>
      <c r="CE346" s="66"/>
      <c r="CF346" s="135"/>
      <c r="CG346" s="135"/>
      <c r="CH346" s="66"/>
      <c r="CI346" s="135"/>
    </row>
    <row r="347" spans="1:87">
      <c r="A347" s="64"/>
      <c r="B347" s="65"/>
      <c r="C347" s="69"/>
      <c r="D347" s="69"/>
      <c r="E347" s="66"/>
      <c r="O347" s="69"/>
      <c r="P347" s="70"/>
      <c r="Q347" s="70"/>
      <c r="R347" s="70"/>
      <c r="S347" s="70"/>
      <c r="AR347" s="69"/>
      <c r="BD347" s="71"/>
      <c r="BF347" s="71"/>
      <c r="BH347" s="71"/>
      <c r="BJ347" s="96"/>
      <c r="BK347" s="99"/>
      <c r="BL347" s="99"/>
      <c r="BM347" s="101"/>
      <c r="BN347" s="101"/>
      <c r="BO347" s="135"/>
      <c r="BP347" s="135"/>
      <c r="BQ347" s="135"/>
      <c r="BR347" s="135"/>
      <c r="BS347" s="135"/>
      <c r="BT347" s="135"/>
      <c r="BU347" s="135"/>
      <c r="BV347" s="135"/>
      <c r="BW347" s="135"/>
      <c r="BX347" s="135"/>
      <c r="BY347" s="135"/>
      <c r="BZ347" s="101"/>
      <c r="CA347" s="135"/>
      <c r="CB347" s="135"/>
      <c r="CC347" s="135"/>
      <c r="CD347" s="135"/>
      <c r="CE347" s="66"/>
      <c r="CF347" s="135"/>
      <c r="CG347" s="135"/>
      <c r="CH347" s="66"/>
      <c r="CI347" s="135"/>
    </row>
    <row r="348" spans="1:87">
      <c r="A348" s="64"/>
      <c r="B348" s="65"/>
      <c r="C348" s="69"/>
      <c r="D348" s="69"/>
      <c r="E348" s="66"/>
      <c r="O348" s="69"/>
      <c r="P348" s="70"/>
      <c r="Q348" s="70"/>
      <c r="R348" s="70"/>
      <c r="S348" s="70"/>
      <c r="AR348" s="69"/>
      <c r="BD348" s="71"/>
      <c r="BF348" s="71"/>
      <c r="BH348" s="71"/>
      <c r="BJ348" s="96"/>
      <c r="BK348" s="99"/>
      <c r="BL348" s="99"/>
      <c r="BM348" s="101"/>
      <c r="BN348" s="101"/>
      <c r="BO348" s="135"/>
      <c r="BP348" s="135"/>
      <c r="BQ348" s="135"/>
      <c r="BR348" s="135"/>
      <c r="BS348" s="135"/>
      <c r="BT348" s="135"/>
      <c r="BU348" s="135"/>
      <c r="BV348" s="135"/>
      <c r="BW348" s="135"/>
      <c r="BX348" s="135"/>
      <c r="BY348" s="135"/>
      <c r="BZ348" s="101"/>
      <c r="CA348" s="135"/>
      <c r="CB348" s="135"/>
      <c r="CC348" s="135"/>
      <c r="CD348" s="135"/>
      <c r="CE348" s="66"/>
      <c r="CF348" s="135"/>
      <c r="CG348" s="135"/>
      <c r="CH348" s="66"/>
      <c r="CI348" s="135"/>
    </row>
    <row r="349" spans="1:87">
      <c r="A349" s="64"/>
      <c r="B349" s="65"/>
      <c r="C349" s="69"/>
      <c r="D349" s="69"/>
      <c r="E349" s="66"/>
      <c r="O349" s="69"/>
      <c r="P349" s="70"/>
      <c r="Q349" s="70"/>
      <c r="R349" s="70"/>
      <c r="S349" s="70"/>
      <c r="AR349" s="69"/>
      <c r="BD349" s="71"/>
      <c r="BF349" s="71"/>
      <c r="BH349" s="71"/>
      <c r="BJ349" s="96"/>
      <c r="BK349" s="99"/>
      <c r="BL349" s="99"/>
      <c r="BM349" s="101"/>
      <c r="BN349" s="101"/>
      <c r="BO349" s="135"/>
      <c r="BP349" s="135"/>
      <c r="BQ349" s="135"/>
      <c r="BR349" s="135"/>
      <c r="BS349" s="135"/>
      <c r="BT349" s="135"/>
      <c r="BU349" s="135"/>
      <c r="BV349" s="135"/>
      <c r="BW349" s="135"/>
      <c r="BX349" s="135"/>
      <c r="BY349" s="135"/>
      <c r="BZ349" s="101"/>
      <c r="CA349" s="135"/>
      <c r="CB349" s="135"/>
      <c r="CC349" s="135"/>
      <c r="CD349" s="135"/>
      <c r="CE349" s="66"/>
      <c r="CF349" s="135"/>
      <c r="CG349" s="135"/>
      <c r="CH349" s="66"/>
      <c r="CI349" s="135"/>
    </row>
    <row r="350" spans="1:87">
      <c r="A350" s="64"/>
      <c r="B350" s="65"/>
      <c r="C350" s="69"/>
      <c r="D350" s="69"/>
      <c r="E350" s="66"/>
      <c r="O350" s="69"/>
      <c r="P350" s="70"/>
      <c r="Q350" s="70"/>
      <c r="R350" s="70"/>
      <c r="S350" s="70"/>
      <c r="AR350" s="69"/>
      <c r="BD350" s="71"/>
      <c r="BF350" s="71"/>
      <c r="BH350" s="71"/>
      <c r="BJ350" s="96"/>
      <c r="BK350" s="99"/>
      <c r="BL350" s="99"/>
      <c r="BM350" s="101"/>
      <c r="BN350" s="101"/>
      <c r="BO350" s="135"/>
      <c r="BP350" s="135"/>
      <c r="BQ350" s="135"/>
      <c r="BR350" s="135"/>
      <c r="BS350" s="135"/>
      <c r="BT350" s="135"/>
      <c r="BU350" s="135"/>
      <c r="BV350" s="135"/>
      <c r="BW350" s="135"/>
      <c r="BX350" s="135"/>
      <c r="BY350" s="135"/>
      <c r="BZ350" s="101"/>
      <c r="CA350" s="135"/>
      <c r="CB350" s="135"/>
      <c r="CC350" s="135"/>
      <c r="CD350" s="135"/>
      <c r="CE350" s="66"/>
      <c r="CF350" s="135"/>
      <c r="CG350" s="135"/>
      <c r="CH350" s="66"/>
      <c r="CI350" s="135"/>
    </row>
    <row r="351" spans="1:87">
      <c r="A351" s="64"/>
      <c r="B351" s="65"/>
      <c r="C351" s="69"/>
      <c r="D351" s="69"/>
      <c r="E351" s="66"/>
      <c r="O351" s="69"/>
      <c r="P351" s="70"/>
      <c r="Q351" s="70"/>
      <c r="R351" s="70"/>
      <c r="S351" s="70"/>
      <c r="AR351" s="69"/>
      <c r="BD351" s="71"/>
      <c r="BF351" s="71"/>
      <c r="BH351" s="71"/>
      <c r="BJ351" s="96"/>
      <c r="BK351" s="99"/>
      <c r="BL351" s="99"/>
      <c r="BM351" s="101"/>
      <c r="BN351" s="101"/>
      <c r="BO351" s="135"/>
      <c r="BP351" s="135"/>
      <c r="BQ351" s="135"/>
      <c r="BR351" s="135"/>
      <c r="BS351" s="135"/>
      <c r="BT351" s="135"/>
      <c r="BU351" s="135"/>
      <c r="BV351" s="135"/>
      <c r="BW351" s="135"/>
      <c r="BX351" s="135"/>
      <c r="BY351" s="135"/>
      <c r="BZ351" s="101"/>
      <c r="CA351" s="135"/>
      <c r="CB351" s="135"/>
      <c r="CC351" s="135"/>
      <c r="CD351" s="135"/>
      <c r="CE351" s="66"/>
      <c r="CF351" s="135"/>
      <c r="CG351" s="135"/>
      <c r="CH351" s="66"/>
      <c r="CI351" s="135"/>
    </row>
    <row r="352" spans="1:87">
      <c r="A352" s="64"/>
      <c r="B352" s="65"/>
      <c r="C352" s="69"/>
      <c r="D352" s="69"/>
      <c r="E352" s="66"/>
      <c r="O352" s="69"/>
      <c r="P352" s="70"/>
      <c r="Q352" s="70"/>
      <c r="R352" s="70"/>
      <c r="S352" s="70"/>
      <c r="AR352" s="69"/>
      <c r="BD352" s="71"/>
      <c r="BF352" s="71"/>
      <c r="BH352" s="71"/>
      <c r="BJ352" s="96"/>
      <c r="BK352" s="99"/>
      <c r="BL352" s="99"/>
      <c r="BM352" s="101"/>
      <c r="BN352" s="101"/>
      <c r="BO352" s="135"/>
      <c r="BP352" s="135"/>
      <c r="BQ352" s="135"/>
      <c r="BR352" s="135"/>
      <c r="BS352" s="135"/>
      <c r="BT352" s="135"/>
      <c r="BU352" s="135"/>
      <c r="BV352" s="135"/>
      <c r="BW352" s="135"/>
      <c r="BX352" s="135"/>
      <c r="BY352" s="135"/>
      <c r="BZ352" s="101"/>
      <c r="CA352" s="135"/>
      <c r="CB352" s="135"/>
      <c r="CC352" s="135"/>
      <c r="CD352" s="135"/>
      <c r="CE352" s="66"/>
      <c r="CF352" s="135"/>
      <c r="CG352" s="135"/>
      <c r="CH352" s="66"/>
      <c r="CI352" s="135"/>
    </row>
    <row r="353" spans="1:87">
      <c r="A353" s="64"/>
      <c r="B353" s="65"/>
      <c r="C353" s="69"/>
      <c r="D353" s="69"/>
      <c r="E353" s="66"/>
      <c r="O353" s="69"/>
      <c r="P353" s="70"/>
      <c r="Q353" s="70"/>
      <c r="R353" s="70"/>
      <c r="S353" s="70"/>
      <c r="AR353" s="69"/>
      <c r="BD353" s="71"/>
      <c r="BF353" s="71"/>
      <c r="BH353" s="71"/>
      <c r="BJ353" s="96"/>
      <c r="BK353" s="99"/>
      <c r="BL353" s="99"/>
      <c r="BM353" s="101"/>
      <c r="BN353" s="101"/>
      <c r="BO353" s="135"/>
      <c r="BP353" s="135"/>
      <c r="BQ353" s="135"/>
      <c r="BR353" s="135"/>
      <c r="BS353" s="135"/>
      <c r="BT353" s="135"/>
      <c r="BU353" s="135"/>
      <c r="BV353" s="135"/>
      <c r="BW353" s="135"/>
      <c r="BX353" s="135"/>
      <c r="BY353" s="135"/>
      <c r="BZ353" s="101"/>
      <c r="CA353" s="135"/>
      <c r="CB353" s="135"/>
      <c r="CC353" s="135"/>
      <c r="CD353" s="135"/>
      <c r="CE353" s="66"/>
      <c r="CF353" s="135"/>
      <c r="CG353" s="135"/>
      <c r="CH353" s="66"/>
      <c r="CI353" s="135"/>
    </row>
    <row r="354" spans="1:87">
      <c r="A354" s="64"/>
      <c r="B354" s="65"/>
      <c r="C354" s="69"/>
      <c r="D354" s="69"/>
      <c r="E354" s="66"/>
      <c r="O354" s="69"/>
      <c r="P354" s="70"/>
      <c r="Q354" s="70"/>
      <c r="R354" s="70"/>
      <c r="S354" s="70"/>
      <c r="AR354" s="69"/>
      <c r="BD354" s="71"/>
      <c r="BF354" s="71"/>
      <c r="BH354" s="71"/>
      <c r="BJ354" s="96"/>
      <c r="BK354" s="99"/>
      <c r="BL354" s="99"/>
      <c r="BM354" s="101"/>
      <c r="BN354" s="101"/>
      <c r="BO354" s="135"/>
      <c r="BP354" s="135"/>
      <c r="BQ354" s="135"/>
      <c r="BR354" s="135"/>
      <c r="BS354" s="135"/>
      <c r="BT354" s="135"/>
      <c r="BU354" s="135"/>
      <c r="BV354" s="135"/>
      <c r="BW354" s="135"/>
      <c r="BX354" s="135"/>
      <c r="BY354" s="135"/>
      <c r="BZ354" s="101"/>
      <c r="CA354" s="135"/>
      <c r="CB354" s="135"/>
      <c r="CC354" s="135"/>
      <c r="CD354" s="135"/>
      <c r="CE354" s="66"/>
      <c r="CF354" s="135"/>
      <c r="CG354" s="135"/>
      <c r="CH354" s="66"/>
      <c r="CI354" s="135"/>
    </row>
    <row r="355" spans="1:87">
      <c r="A355" s="64"/>
      <c r="B355" s="65"/>
      <c r="C355" s="69"/>
      <c r="D355" s="69"/>
      <c r="E355" s="66"/>
      <c r="O355" s="69"/>
      <c r="P355" s="70"/>
      <c r="Q355" s="70"/>
      <c r="R355" s="70"/>
      <c r="S355" s="70"/>
      <c r="AR355" s="69"/>
      <c r="BD355" s="71"/>
      <c r="BF355" s="71"/>
      <c r="BH355" s="71"/>
      <c r="BJ355" s="96"/>
      <c r="BK355" s="99"/>
      <c r="BL355" s="99"/>
      <c r="BM355" s="101"/>
      <c r="BN355" s="101"/>
      <c r="BO355" s="135"/>
      <c r="BP355" s="135"/>
      <c r="BQ355" s="135"/>
      <c r="BR355" s="135"/>
      <c r="BS355" s="135"/>
      <c r="BT355" s="135"/>
      <c r="BU355" s="135"/>
      <c r="BV355" s="135"/>
      <c r="BW355" s="135"/>
      <c r="BX355" s="135"/>
      <c r="BY355" s="135"/>
      <c r="BZ355" s="101"/>
      <c r="CA355" s="135"/>
      <c r="CB355" s="135"/>
      <c r="CC355" s="135"/>
      <c r="CD355" s="135"/>
      <c r="CE355" s="66"/>
      <c r="CF355" s="135"/>
      <c r="CG355" s="135"/>
      <c r="CH355" s="66"/>
      <c r="CI355" s="135"/>
    </row>
    <row r="356" spans="1:87">
      <c r="A356" s="64"/>
      <c r="B356" s="65"/>
      <c r="C356" s="69"/>
      <c r="D356" s="69"/>
      <c r="E356" s="66"/>
      <c r="O356" s="69"/>
      <c r="P356" s="70"/>
      <c r="Q356" s="70"/>
      <c r="R356" s="70"/>
      <c r="S356" s="70"/>
      <c r="AR356" s="69"/>
      <c r="BD356" s="71"/>
      <c r="BF356" s="71"/>
      <c r="BH356" s="71"/>
      <c r="BJ356" s="96"/>
      <c r="BK356" s="99"/>
      <c r="BL356" s="99"/>
      <c r="BM356" s="101"/>
      <c r="BN356" s="101"/>
      <c r="BO356" s="135"/>
      <c r="BP356" s="135"/>
      <c r="BQ356" s="135"/>
      <c r="BR356" s="135"/>
      <c r="BS356" s="135"/>
      <c r="BT356" s="135"/>
      <c r="BU356" s="135"/>
      <c r="BV356" s="135"/>
      <c r="BW356" s="135"/>
      <c r="BX356" s="135"/>
      <c r="BY356" s="135"/>
      <c r="BZ356" s="101"/>
      <c r="CA356" s="135"/>
      <c r="CB356" s="135"/>
      <c r="CC356" s="135"/>
      <c r="CD356" s="135"/>
      <c r="CE356" s="66"/>
      <c r="CF356" s="135"/>
      <c r="CG356" s="135"/>
      <c r="CH356" s="66"/>
      <c r="CI356" s="135"/>
    </row>
    <row r="357" spans="1:87">
      <c r="A357" s="64"/>
      <c r="B357" s="65"/>
      <c r="C357" s="69"/>
      <c r="D357" s="69"/>
      <c r="E357" s="66"/>
      <c r="O357" s="69"/>
      <c r="P357" s="70"/>
      <c r="Q357" s="70"/>
      <c r="R357" s="70"/>
      <c r="S357" s="70"/>
      <c r="AR357" s="69"/>
      <c r="BD357" s="71"/>
      <c r="BF357" s="71"/>
      <c r="BH357" s="71"/>
      <c r="BJ357" s="96"/>
      <c r="BK357" s="99"/>
      <c r="BL357" s="99"/>
      <c r="BM357" s="101"/>
      <c r="BN357" s="101"/>
      <c r="BO357" s="135"/>
      <c r="BP357" s="135"/>
      <c r="BQ357" s="135"/>
      <c r="BR357" s="135"/>
      <c r="BS357" s="135"/>
      <c r="BT357" s="135"/>
      <c r="BU357" s="135"/>
      <c r="BV357" s="135"/>
      <c r="BW357" s="135"/>
      <c r="BX357" s="135"/>
      <c r="BY357" s="135"/>
      <c r="BZ357" s="101"/>
      <c r="CA357" s="135"/>
      <c r="CB357" s="135"/>
      <c r="CC357" s="135"/>
      <c r="CD357" s="135"/>
      <c r="CE357" s="66"/>
      <c r="CF357" s="135"/>
      <c r="CG357" s="135"/>
      <c r="CH357" s="66"/>
      <c r="CI357" s="135"/>
    </row>
    <row r="358" spans="1:87">
      <c r="A358" s="64"/>
      <c r="B358" s="65"/>
      <c r="C358" s="69"/>
      <c r="D358" s="69"/>
      <c r="E358" s="66"/>
      <c r="O358" s="69"/>
      <c r="P358" s="70"/>
      <c r="Q358" s="70"/>
      <c r="R358" s="70"/>
      <c r="S358" s="70"/>
      <c r="AR358" s="69"/>
      <c r="BD358" s="71"/>
      <c r="BF358" s="71"/>
      <c r="BH358" s="71"/>
      <c r="BJ358" s="96"/>
      <c r="BK358" s="99"/>
      <c r="BL358" s="99"/>
      <c r="BM358" s="101"/>
      <c r="BN358" s="101"/>
      <c r="BO358" s="135"/>
      <c r="BP358" s="135"/>
      <c r="BQ358" s="135"/>
      <c r="BR358" s="135"/>
      <c r="BS358" s="135"/>
      <c r="BT358" s="135"/>
      <c r="BU358" s="135"/>
      <c r="BV358" s="135"/>
      <c r="BW358" s="135"/>
      <c r="BX358" s="135"/>
      <c r="BY358" s="135"/>
      <c r="BZ358" s="101"/>
      <c r="CA358" s="135"/>
      <c r="CB358" s="135"/>
      <c r="CC358" s="135"/>
      <c r="CD358" s="135"/>
      <c r="CE358" s="66"/>
      <c r="CF358" s="135"/>
      <c r="CG358" s="135"/>
      <c r="CH358" s="66"/>
      <c r="CI358" s="135"/>
    </row>
    <row r="359" spans="1:87">
      <c r="A359" s="64"/>
      <c r="B359" s="65"/>
      <c r="C359" s="69"/>
      <c r="D359" s="69"/>
      <c r="E359" s="66"/>
      <c r="O359" s="69"/>
      <c r="P359" s="70"/>
      <c r="Q359" s="70"/>
      <c r="R359" s="70"/>
      <c r="S359" s="70"/>
      <c r="AR359" s="69"/>
      <c r="BD359" s="71"/>
      <c r="BF359" s="71"/>
      <c r="BH359" s="71"/>
      <c r="BJ359" s="96"/>
      <c r="BK359" s="99"/>
      <c r="BL359" s="99"/>
      <c r="BM359" s="101"/>
      <c r="BN359" s="101"/>
      <c r="BO359" s="135"/>
      <c r="BP359" s="135"/>
      <c r="BQ359" s="135"/>
      <c r="BR359" s="135"/>
      <c r="BS359" s="135"/>
      <c r="BT359" s="135"/>
      <c r="BU359" s="135"/>
      <c r="BV359" s="135"/>
      <c r="BW359" s="135"/>
      <c r="BX359" s="135"/>
      <c r="BY359" s="135"/>
      <c r="BZ359" s="101"/>
      <c r="CA359" s="135"/>
      <c r="CB359" s="135"/>
      <c r="CC359" s="135"/>
      <c r="CD359" s="135"/>
      <c r="CE359" s="66"/>
      <c r="CF359" s="135"/>
      <c r="CG359" s="135"/>
      <c r="CH359" s="66"/>
      <c r="CI359" s="135"/>
    </row>
    <row r="360" spans="1:87">
      <c r="A360" s="64"/>
      <c r="B360" s="65"/>
      <c r="C360" s="69"/>
      <c r="D360" s="69"/>
      <c r="E360" s="66"/>
      <c r="O360" s="69"/>
      <c r="P360" s="70"/>
      <c r="Q360" s="70"/>
      <c r="R360" s="70"/>
      <c r="S360" s="70"/>
      <c r="AR360" s="69"/>
      <c r="BD360" s="71"/>
      <c r="BF360" s="71"/>
      <c r="BH360" s="71"/>
      <c r="BJ360" s="96"/>
      <c r="BK360" s="99"/>
      <c r="BL360" s="99"/>
      <c r="BM360" s="101"/>
      <c r="BN360" s="101"/>
      <c r="BO360" s="135"/>
      <c r="BP360" s="135"/>
      <c r="BQ360" s="135"/>
      <c r="BR360" s="135"/>
      <c r="BS360" s="135"/>
      <c r="BT360" s="135"/>
      <c r="BU360" s="135"/>
      <c r="BV360" s="135"/>
      <c r="BW360" s="135"/>
      <c r="BX360" s="135"/>
      <c r="BY360" s="135"/>
      <c r="BZ360" s="101"/>
      <c r="CA360" s="135"/>
      <c r="CB360" s="135"/>
      <c r="CC360" s="135"/>
      <c r="CD360" s="135"/>
      <c r="CE360" s="66"/>
      <c r="CF360" s="135"/>
      <c r="CG360" s="135"/>
      <c r="CH360" s="66"/>
      <c r="CI360" s="135"/>
    </row>
    <row r="361" spans="1:87">
      <c r="A361" s="64"/>
      <c r="B361" s="65"/>
      <c r="C361" s="69"/>
      <c r="D361" s="69"/>
      <c r="E361" s="66"/>
      <c r="O361" s="69"/>
      <c r="P361" s="70"/>
      <c r="Q361" s="70"/>
      <c r="R361" s="70"/>
      <c r="S361" s="70"/>
      <c r="AR361" s="69"/>
      <c r="BD361" s="71"/>
      <c r="BF361" s="71"/>
      <c r="BH361" s="71"/>
      <c r="BJ361" s="96"/>
      <c r="BK361" s="99"/>
      <c r="BL361" s="99"/>
      <c r="BM361" s="101"/>
      <c r="BN361" s="101"/>
      <c r="BO361" s="135"/>
      <c r="BP361" s="135"/>
      <c r="BQ361" s="135"/>
      <c r="BR361" s="135"/>
      <c r="BS361" s="135"/>
      <c r="BT361" s="135"/>
      <c r="BU361" s="135"/>
      <c r="BV361" s="135"/>
      <c r="BW361" s="135"/>
      <c r="BX361" s="135"/>
      <c r="BY361" s="135"/>
      <c r="BZ361" s="101"/>
      <c r="CA361" s="135"/>
      <c r="CB361" s="135"/>
      <c r="CC361" s="135"/>
      <c r="CD361" s="135"/>
      <c r="CE361" s="66"/>
      <c r="CF361" s="135"/>
      <c r="CG361" s="135"/>
      <c r="CH361" s="66"/>
      <c r="CI361" s="135"/>
    </row>
    <row r="362" spans="1:87">
      <c r="A362" s="64"/>
      <c r="B362" s="65"/>
      <c r="C362" s="69"/>
      <c r="D362" s="69"/>
      <c r="E362" s="66"/>
      <c r="O362" s="69"/>
      <c r="P362" s="70"/>
      <c r="Q362" s="70"/>
      <c r="R362" s="70"/>
      <c r="S362" s="70"/>
      <c r="AR362" s="69"/>
      <c r="BD362" s="71"/>
      <c r="BF362" s="71"/>
      <c r="BH362" s="71"/>
      <c r="BJ362" s="96"/>
      <c r="BK362" s="99"/>
      <c r="BL362" s="99"/>
      <c r="BM362" s="101"/>
      <c r="BN362" s="101"/>
      <c r="BO362" s="135"/>
      <c r="BP362" s="135"/>
      <c r="BQ362" s="135"/>
      <c r="BR362" s="135"/>
      <c r="BS362" s="135"/>
      <c r="BT362" s="135"/>
      <c r="BU362" s="135"/>
      <c r="BV362" s="135"/>
      <c r="BW362" s="135"/>
      <c r="BX362" s="135"/>
      <c r="BY362" s="135"/>
      <c r="BZ362" s="101"/>
      <c r="CA362" s="135"/>
      <c r="CB362" s="135"/>
      <c r="CC362" s="135"/>
      <c r="CD362" s="135"/>
      <c r="CE362" s="66"/>
      <c r="CF362" s="135"/>
      <c r="CG362" s="135"/>
      <c r="CH362" s="66"/>
      <c r="CI362" s="135"/>
    </row>
    <row r="363" spans="1:87">
      <c r="A363" s="64"/>
      <c r="B363" s="65"/>
      <c r="C363" s="69"/>
      <c r="D363" s="69"/>
      <c r="E363" s="66"/>
      <c r="O363" s="69"/>
      <c r="P363" s="70"/>
      <c r="Q363" s="70"/>
      <c r="R363" s="70"/>
      <c r="S363" s="70"/>
      <c r="AR363" s="69"/>
      <c r="BD363" s="71"/>
      <c r="BF363" s="71"/>
      <c r="BH363" s="71"/>
      <c r="BJ363" s="96"/>
      <c r="BK363" s="99"/>
      <c r="BL363" s="99"/>
      <c r="BM363" s="101"/>
      <c r="BN363" s="101"/>
      <c r="BO363" s="135"/>
      <c r="BP363" s="135"/>
      <c r="BQ363" s="135"/>
      <c r="BR363" s="135"/>
      <c r="BS363" s="135"/>
      <c r="BT363" s="135"/>
      <c r="BU363" s="135"/>
      <c r="BV363" s="135"/>
      <c r="BW363" s="135"/>
      <c r="BX363" s="135"/>
      <c r="BY363" s="135"/>
      <c r="BZ363" s="101"/>
      <c r="CA363" s="135"/>
      <c r="CB363" s="135"/>
      <c r="CC363" s="135"/>
      <c r="CD363" s="135"/>
      <c r="CE363" s="66"/>
      <c r="CF363" s="135"/>
      <c r="CG363" s="135"/>
      <c r="CH363" s="66"/>
      <c r="CI363" s="135"/>
    </row>
    <row r="364" spans="1:87">
      <c r="A364" s="64"/>
      <c r="B364" s="65"/>
      <c r="C364" s="69"/>
      <c r="D364" s="69"/>
      <c r="E364" s="66"/>
      <c r="O364" s="69"/>
      <c r="P364" s="70"/>
      <c r="Q364" s="70"/>
      <c r="R364" s="70"/>
      <c r="S364" s="70"/>
      <c r="AR364" s="69"/>
      <c r="BD364" s="71"/>
      <c r="BF364" s="71"/>
      <c r="BH364" s="71"/>
      <c r="BJ364" s="96"/>
      <c r="BK364" s="99"/>
      <c r="BL364" s="99"/>
      <c r="BM364" s="101"/>
      <c r="BN364" s="101"/>
      <c r="BO364" s="135"/>
      <c r="BP364" s="135"/>
      <c r="BQ364" s="135"/>
      <c r="BR364" s="135"/>
      <c r="BS364" s="135"/>
      <c r="BT364" s="135"/>
      <c r="BU364" s="135"/>
      <c r="BV364" s="135"/>
      <c r="BW364" s="135"/>
      <c r="BX364" s="135"/>
      <c r="BY364" s="135"/>
      <c r="BZ364" s="101"/>
      <c r="CA364" s="135"/>
      <c r="CB364" s="135"/>
      <c r="CC364" s="135"/>
      <c r="CD364" s="135"/>
      <c r="CE364" s="66"/>
      <c r="CF364" s="135"/>
      <c r="CG364" s="135"/>
      <c r="CH364" s="66"/>
      <c r="CI364" s="135"/>
    </row>
    <row r="365" spans="1:87">
      <c r="A365" s="64"/>
      <c r="B365" s="65"/>
      <c r="C365" s="69"/>
      <c r="D365" s="69"/>
      <c r="E365" s="66"/>
      <c r="O365" s="69"/>
      <c r="P365" s="70"/>
      <c r="Q365" s="70"/>
      <c r="R365" s="70"/>
      <c r="S365" s="70"/>
      <c r="AR365" s="69"/>
      <c r="BD365" s="71"/>
      <c r="BF365" s="71"/>
      <c r="BH365" s="71"/>
      <c r="BJ365" s="96"/>
      <c r="BK365" s="99"/>
      <c r="BL365" s="99"/>
      <c r="BM365" s="101"/>
      <c r="BN365" s="101"/>
      <c r="BO365" s="135"/>
      <c r="BP365" s="135"/>
      <c r="BQ365" s="135"/>
      <c r="BR365" s="135"/>
      <c r="BS365" s="135"/>
      <c r="BT365" s="135"/>
      <c r="BU365" s="135"/>
      <c r="BV365" s="135"/>
      <c r="BW365" s="135"/>
      <c r="BX365" s="135"/>
      <c r="BY365" s="135"/>
      <c r="BZ365" s="101"/>
      <c r="CA365" s="135"/>
      <c r="CB365" s="135"/>
      <c r="CC365" s="135"/>
      <c r="CD365" s="135"/>
      <c r="CE365" s="66"/>
      <c r="CF365" s="135"/>
      <c r="CG365" s="135"/>
      <c r="CH365" s="66"/>
      <c r="CI365" s="135"/>
    </row>
    <row r="366" spans="1:87">
      <c r="A366" s="64"/>
      <c r="B366" s="65"/>
      <c r="C366" s="69"/>
      <c r="D366" s="69"/>
      <c r="E366" s="66"/>
      <c r="O366" s="69"/>
      <c r="P366" s="70"/>
      <c r="Q366" s="70"/>
      <c r="R366" s="70"/>
      <c r="S366" s="70"/>
      <c r="AR366" s="69"/>
      <c r="BD366" s="71"/>
      <c r="BF366" s="71"/>
      <c r="BH366" s="71"/>
      <c r="BJ366" s="96"/>
      <c r="BK366" s="99"/>
      <c r="BL366" s="99"/>
      <c r="BM366" s="101"/>
      <c r="BN366" s="101"/>
      <c r="BO366" s="135"/>
      <c r="BP366" s="135"/>
      <c r="BQ366" s="135"/>
      <c r="BR366" s="135"/>
      <c r="BS366" s="135"/>
      <c r="BT366" s="135"/>
      <c r="BU366" s="135"/>
      <c r="BV366" s="135"/>
      <c r="BW366" s="135"/>
      <c r="BX366" s="135"/>
      <c r="BY366" s="135"/>
      <c r="BZ366" s="101"/>
      <c r="CA366" s="135"/>
      <c r="CB366" s="135"/>
      <c r="CC366" s="135"/>
      <c r="CD366" s="135"/>
      <c r="CE366" s="66"/>
      <c r="CF366" s="135"/>
      <c r="CG366" s="135"/>
      <c r="CH366" s="66"/>
      <c r="CI366" s="135"/>
    </row>
    <row r="367" spans="1:87">
      <c r="A367" s="64"/>
      <c r="B367" s="65"/>
      <c r="C367" s="69"/>
      <c r="D367" s="69"/>
      <c r="E367" s="66"/>
      <c r="O367" s="69"/>
      <c r="P367" s="70"/>
      <c r="Q367" s="70"/>
      <c r="R367" s="70"/>
      <c r="S367" s="70"/>
      <c r="AR367" s="69"/>
      <c r="BD367" s="71"/>
      <c r="BF367" s="71"/>
      <c r="BH367" s="71"/>
      <c r="BJ367" s="96"/>
      <c r="BK367" s="99"/>
      <c r="BL367" s="99"/>
      <c r="BM367" s="101"/>
      <c r="BN367" s="101"/>
      <c r="BO367" s="135"/>
      <c r="BP367" s="135"/>
      <c r="BQ367" s="135"/>
      <c r="BR367" s="135"/>
      <c r="BS367" s="135"/>
      <c r="BT367" s="135"/>
      <c r="BU367" s="135"/>
      <c r="BV367" s="135"/>
      <c r="BW367" s="135"/>
      <c r="BX367" s="135"/>
      <c r="BY367" s="135"/>
      <c r="BZ367" s="101"/>
      <c r="CA367" s="135"/>
      <c r="CB367" s="135"/>
      <c r="CC367" s="135"/>
      <c r="CD367" s="135"/>
      <c r="CE367" s="66"/>
      <c r="CF367" s="135"/>
      <c r="CG367" s="135"/>
      <c r="CH367" s="66"/>
      <c r="CI367" s="135"/>
    </row>
    <row r="368" spans="1:87">
      <c r="A368" s="64"/>
      <c r="B368" s="65"/>
      <c r="C368" s="69"/>
      <c r="D368" s="69"/>
      <c r="E368" s="66"/>
      <c r="O368" s="69"/>
      <c r="P368" s="70"/>
      <c r="Q368" s="70"/>
      <c r="R368" s="70"/>
      <c r="S368" s="70"/>
      <c r="AR368" s="69"/>
      <c r="BD368" s="71"/>
      <c r="BF368" s="71"/>
      <c r="BH368" s="71"/>
      <c r="BJ368" s="96"/>
      <c r="BK368" s="99"/>
      <c r="BL368" s="99"/>
      <c r="BM368" s="101"/>
      <c r="BN368" s="101"/>
      <c r="BO368" s="135"/>
      <c r="BP368" s="135"/>
      <c r="BQ368" s="135"/>
      <c r="BR368" s="135"/>
      <c r="BS368" s="135"/>
      <c r="BT368" s="135"/>
      <c r="BU368" s="135"/>
      <c r="BV368" s="135"/>
      <c r="BW368" s="135"/>
      <c r="BX368" s="135"/>
      <c r="BY368" s="135"/>
      <c r="BZ368" s="101"/>
      <c r="CA368" s="135"/>
      <c r="CB368" s="135"/>
      <c r="CC368" s="135"/>
      <c r="CD368" s="135"/>
      <c r="CE368" s="66"/>
      <c r="CF368" s="135"/>
      <c r="CG368" s="135"/>
      <c r="CH368" s="66"/>
      <c r="CI368" s="135"/>
    </row>
    <row r="369" spans="1:87">
      <c r="A369" s="64"/>
      <c r="B369" s="65"/>
      <c r="C369" s="69"/>
      <c r="D369" s="69"/>
      <c r="E369" s="66"/>
      <c r="O369" s="69"/>
      <c r="P369" s="70"/>
      <c r="Q369" s="70"/>
      <c r="R369" s="70"/>
      <c r="S369" s="70"/>
      <c r="AR369" s="69"/>
      <c r="BD369" s="71"/>
      <c r="BF369" s="71"/>
      <c r="BH369" s="71"/>
      <c r="BJ369" s="96"/>
      <c r="BK369" s="99"/>
      <c r="BL369" s="99"/>
      <c r="BM369" s="101"/>
      <c r="BN369" s="101"/>
      <c r="BO369" s="135"/>
      <c r="BP369" s="135"/>
      <c r="BQ369" s="135"/>
      <c r="BR369" s="135"/>
      <c r="BS369" s="135"/>
      <c r="BT369" s="135"/>
      <c r="BU369" s="135"/>
      <c r="BV369" s="135"/>
      <c r="BW369" s="135"/>
      <c r="BX369" s="135"/>
      <c r="BY369" s="135"/>
      <c r="BZ369" s="101"/>
      <c r="CA369" s="135"/>
      <c r="CB369" s="135"/>
      <c r="CC369" s="135"/>
      <c r="CD369" s="135"/>
      <c r="CE369" s="66"/>
      <c r="CF369" s="135"/>
      <c r="CG369" s="135"/>
      <c r="CH369" s="66"/>
      <c r="CI369" s="135"/>
    </row>
    <row r="370" spans="1:87">
      <c r="A370" s="64"/>
      <c r="B370" s="65"/>
      <c r="C370" s="69"/>
      <c r="D370" s="69"/>
      <c r="E370" s="66"/>
      <c r="O370" s="69"/>
      <c r="P370" s="70"/>
      <c r="Q370" s="70"/>
      <c r="R370" s="70"/>
      <c r="S370" s="70"/>
      <c r="AR370" s="69"/>
      <c r="BD370" s="71"/>
      <c r="BF370" s="71"/>
      <c r="BH370" s="71"/>
      <c r="BJ370" s="96"/>
      <c r="BK370" s="99"/>
      <c r="BL370" s="99"/>
      <c r="BM370" s="101"/>
      <c r="BN370" s="101"/>
      <c r="BO370" s="135"/>
      <c r="BP370" s="135"/>
      <c r="BQ370" s="135"/>
      <c r="BR370" s="135"/>
      <c r="BS370" s="135"/>
      <c r="BT370" s="135"/>
      <c r="BU370" s="135"/>
      <c r="BV370" s="135"/>
      <c r="BW370" s="135"/>
      <c r="BX370" s="135"/>
      <c r="BY370" s="135"/>
      <c r="BZ370" s="101"/>
      <c r="CA370" s="135"/>
      <c r="CB370" s="135"/>
      <c r="CC370" s="135"/>
      <c r="CD370" s="135"/>
      <c r="CE370" s="66"/>
      <c r="CF370" s="135"/>
      <c r="CG370" s="135"/>
      <c r="CH370" s="66"/>
      <c r="CI370" s="135"/>
    </row>
    <row r="371" spans="1:87">
      <c r="A371" s="64"/>
      <c r="B371" s="65"/>
      <c r="C371" s="69"/>
      <c r="D371" s="69"/>
      <c r="E371" s="66"/>
      <c r="O371" s="69"/>
      <c r="P371" s="70"/>
      <c r="Q371" s="70"/>
      <c r="R371" s="70"/>
      <c r="S371" s="70"/>
      <c r="AR371" s="69"/>
      <c r="BD371" s="71"/>
      <c r="BF371" s="71"/>
      <c r="BH371" s="71"/>
      <c r="BJ371" s="96"/>
      <c r="BK371" s="99"/>
      <c r="BL371" s="99"/>
      <c r="BM371" s="101"/>
      <c r="BN371" s="101"/>
      <c r="BO371" s="135"/>
      <c r="BP371" s="135"/>
      <c r="BQ371" s="135"/>
      <c r="BR371" s="135"/>
      <c r="BS371" s="135"/>
      <c r="BT371" s="135"/>
      <c r="BU371" s="135"/>
      <c r="BV371" s="135"/>
      <c r="BW371" s="135"/>
      <c r="BX371" s="135"/>
      <c r="BY371" s="135"/>
      <c r="BZ371" s="101"/>
      <c r="CA371" s="135"/>
      <c r="CB371" s="135"/>
      <c r="CC371" s="135"/>
      <c r="CD371" s="135"/>
      <c r="CE371" s="66"/>
      <c r="CF371" s="135"/>
      <c r="CG371" s="135"/>
      <c r="CH371" s="66"/>
      <c r="CI371" s="135"/>
    </row>
    <row r="372" spans="1:87">
      <c r="A372" s="64"/>
      <c r="B372" s="65"/>
      <c r="C372" s="69"/>
      <c r="D372" s="69"/>
      <c r="E372" s="66"/>
      <c r="O372" s="69"/>
      <c r="P372" s="70"/>
      <c r="Q372" s="70"/>
      <c r="R372" s="70"/>
      <c r="S372" s="70"/>
      <c r="AR372" s="69"/>
      <c r="BD372" s="71"/>
      <c r="BF372" s="71"/>
      <c r="BH372" s="71"/>
      <c r="BJ372" s="96"/>
      <c r="BK372" s="99"/>
      <c r="BL372" s="99"/>
      <c r="BM372" s="101"/>
      <c r="BN372" s="101"/>
      <c r="BO372" s="135"/>
      <c r="BP372" s="135"/>
      <c r="BQ372" s="135"/>
      <c r="BR372" s="135"/>
      <c r="BS372" s="135"/>
      <c r="BT372" s="135"/>
      <c r="BU372" s="135"/>
      <c r="BV372" s="135"/>
      <c r="BW372" s="135"/>
      <c r="BX372" s="135"/>
      <c r="BY372" s="135"/>
      <c r="BZ372" s="101"/>
      <c r="CA372" s="135"/>
      <c r="CB372" s="135"/>
      <c r="CC372" s="135"/>
      <c r="CD372" s="135"/>
      <c r="CE372" s="66"/>
      <c r="CF372" s="135"/>
      <c r="CG372" s="135"/>
      <c r="CH372" s="66"/>
      <c r="CI372" s="135"/>
    </row>
    <row r="373" spans="1:87">
      <c r="A373" s="64"/>
      <c r="B373" s="65"/>
      <c r="C373" s="69"/>
      <c r="D373" s="69"/>
      <c r="E373" s="66"/>
      <c r="O373" s="69"/>
      <c r="P373" s="70"/>
      <c r="Q373" s="70"/>
      <c r="R373" s="70"/>
      <c r="S373" s="70"/>
      <c r="AR373" s="69"/>
      <c r="BD373" s="71"/>
      <c r="BF373" s="71"/>
      <c r="BH373" s="71"/>
      <c r="BJ373" s="96"/>
      <c r="BK373" s="99"/>
      <c r="BL373" s="99"/>
      <c r="BM373" s="101"/>
      <c r="BN373" s="101"/>
      <c r="BO373" s="135"/>
      <c r="BP373" s="135"/>
      <c r="BQ373" s="135"/>
      <c r="BR373" s="135"/>
      <c r="BS373" s="135"/>
      <c r="BT373" s="135"/>
      <c r="BU373" s="135"/>
      <c r="BV373" s="135"/>
      <c r="BW373" s="135"/>
      <c r="BX373" s="135"/>
      <c r="BY373" s="135"/>
      <c r="BZ373" s="101"/>
      <c r="CA373" s="135"/>
      <c r="CB373" s="135"/>
      <c r="CC373" s="135"/>
      <c r="CD373" s="135"/>
      <c r="CE373" s="66"/>
      <c r="CF373" s="135"/>
      <c r="CG373" s="135"/>
      <c r="CH373" s="66"/>
      <c r="CI373" s="135"/>
    </row>
    <row r="374" spans="1:87">
      <c r="A374" s="64"/>
      <c r="B374" s="65"/>
      <c r="C374" s="69"/>
      <c r="D374" s="69"/>
      <c r="E374" s="66"/>
      <c r="O374" s="69"/>
      <c r="P374" s="70"/>
      <c r="Q374" s="70"/>
      <c r="R374" s="70"/>
      <c r="S374" s="70"/>
      <c r="AR374" s="69"/>
      <c r="BD374" s="71"/>
      <c r="BF374" s="71"/>
      <c r="BH374" s="71"/>
      <c r="BJ374" s="96"/>
      <c r="BK374" s="99"/>
      <c r="BL374" s="99"/>
      <c r="BM374" s="101"/>
      <c r="BN374" s="101"/>
      <c r="BO374" s="135"/>
      <c r="BP374" s="135"/>
      <c r="BQ374" s="135"/>
      <c r="BR374" s="135"/>
      <c r="BS374" s="135"/>
      <c r="BT374" s="135"/>
      <c r="BU374" s="135"/>
      <c r="BV374" s="135"/>
      <c r="BW374" s="135"/>
      <c r="BX374" s="135"/>
      <c r="BY374" s="135"/>
      <c r="BZ374" s="101"/>
      <c r="CA374" s="135"/>
      <c r="CB374" s="135"/>
      <c r="CC374" s="135"/>
      <c r="CD374" s="135"/>
      <c r="CE374" s="66"/>
      <c r="CF374" s="135"/>
      <c r="CG374" s="135"/>
      <c r="CH374" s="66"/>
      <c r="CI374" s="135"/>
    </row>
    <row r="375" spans="1:87">
      <c r="A375" s="64"/>
      <c r="B375" s="65"/>
      <c r="C375" s="69"/>
      <c r="D375" s="69"/>
      <c r="E375" s="66"/>
      <c r="O375" s="69"/>
      <c r="P375" s="70"/>
      <c r="Q375" s="70"/>
      <c r="R375" s="70"/>
      <c r="S375" s="70"/>
      <c r="AR375" s="69"/>
      <c r="BD375" s="71"/>
      <c r="BF375" s="71"/>
      <c r="BH375" s="71"/>
      <c r="BJ375" s="96"/>
      <c r="BK375" s="99"/>
      <c r="BL375" s="99"/>
      <c r="BM375" s="101"/>
      <c r="BN375" s="101"/>
      <c r="BO375" s="135"/>
      <c r="BP375" s="135"/>
      <c r="BQ375" s="135"/>
      <c r="BR375" s="135"/>
      <c r="BS375" s="135"/>
      <c r="BT375" s="135"/>
      <c r="BU375" s="135"/>
      <c r="BV375" s="135"/>
      <c r="BW375" s="135"/>
      <c r="BX375" s="135"/>
      <c r="BY375" s="135"/>
      <c r="BZ375" s="101"/>
      <c r="CA375" s="135"/>
      <c r="CB375" s="135"/>
      <c r="CC375" s="135"/>
      <c r="CD375" s="135"/>
      <c r="CE375" s="66"/>
      <c r="CF375" s="135"/>
      <c r="CG375" s="135"/>
      <c r="CH375" s="66"/>
      <c r="CI375" s="135"/>
    </row>
    <row r="376" spans="1:87">
      <c r="A376" s="64"/>
      <c r="B376" s="65"/>
      <c r="C376" s="69"/>
      <c r="D376" s="69"/>
      <c r="E376" s="66"/>
      <c r="O376" s="69"/>
      <c r="P376" s="70"/>
      <c r="Q376" s="70"/>
      <c r="R376" s="70"/>
      <c r="S376" s="70"/>
      <c r="AR376" s="69"/>
      <c r="BD376" s="71"/>
      <c r="BF376" s="71"/>
      <c r="BH376" s="71"/>
      <c r="BJ376" s="96"/>
      <c r="BK376" s="99"/>
      <c r="BL376" s="99"/>
      <c r="BM376" s="101"/>
      <c r="BN376" s="101"/>
      <c r="BO376" s="135"/>
      <c r="BP376" s="135"/>
      <c r="BQ376" s="135"/>
      <c r="BR376" s="135"/>
      <c r="BS376" s="135"/>
      <c r="BT376" s="135"/>
      <c r="BU376" s="135"/>
      <c r="BV376" s="135"/>
      <c r="BW376" s="135"/>
      <c r="BX376" s="135"/>
      <c r="BY376" s="135"/>
      <c r="BZ376" s="101"/>
      <c r="CA376" s="135"/>
      <c r="CB376" s="135"/>
      <c r="CC376" s="135"/>
      <c r="CD376" s="135"/>
      <c r="CE376" s="66"/>
      <c r="CF376" s="135"/>
      <c r="CG376" s="135"/>
      <c r="CH376" s="66"/>
      <c r="CI376" s="135"/>
    </row>
    <row r="377" spans="1:87">
      <c r="A377" s="64"/>
      <c r="B377" s="65"/>
      <c r="C377" s="69"/>
      <c r="D377" s="69"/>
      <c r="E377" s="66"/>
      <c r="O377" s="69"/>
      <c r="P377" s="70"/>
      <c r="Q377" s="70"/>
      <c r="R377" s="70"/>
      <c r="S377" s="70"/>
      <c r="AR377" s="69"/>
      <c r="BD377" s="71"/>
      <c r="BF377" s="71"/>
      <c r="BH377" s="71"/>
      <c r="BJ377" s="96"/>
      <c r="BK377" s="99"/>
      <c r="BL377" s="99"/>
      <c r="BM377" s="101"/>
      <c r="BN377" s="101"/>
      <c r="BO377" s="135"/>
      <c r="BP377" s="135"/>
      <c r="BQ377" s="135"/>
      <c r="BR377" s="135"/>
      <c r="BS377" s="135"/>
      <c r="BT377" s="135"/>
      <c r="BU377" s="135"/>
      <c r="BV377" s="135"/>
      <c r="BW377" s="135"/>
      <c r="BX377" s="135"/>
      <c r="BY377" s="135"/>
      <c r="BZ377" s="101"/>
      <c r="CA377" s="135"/>
      <c r="CB377" s="135"/>
      <c r="CC377" s="135"/>
      <c r="CD377" s="135"/>
      <c r="CE377" s="66"/>
      <c r="CF377" s="135"/>
      <c r="CG377" s="135"/>
      <c r="CH377" s="66"/>
      <c r="CI377" s="135"/>
    </row>
    <row r="378" spans="1:87">
      <c r="A378" s="64"/>
      <c r="B378" s="65"/>
      <c r="C378" s="69"/>
      <c r="D378" s="69"/>
      <c r="E378" s="66"/>
      <c r="O378" s="69"/>
      <c r="P378" s="70"/>
      <c r="Q378" s="70"/>
      <c r="R378" s="70"/>
      <c r="S378" s="70"/>
      <c r="AR378" s="69"/>
      <c r="BD378" s="71"/>
      <c r="BF378" s="71"/>
      <c r="BH378" s="71"/>
      <c r="BJ378" s="96"/>
      <c r="BK378" s="99"/>
      <c r="BL378" s="99"/>
      <c r="BM378" s="101"/>
      <c r="BN378" s="101"/>
      <c r="BO378" s="135"/>
      <c r="BP378" s="135"/>
      <c r="BQ378" s="135"/>
      <c r="BR378" s="135"/>
      <c r="BS378" s="135"/>
      <c r="BT378" s="135"/>
      <c r="BU378" s="135"/>
      <c r="BV378" s="135"/>
      <c r="BW378" s="135"/>
      <c r="BX378" s="135"/>
      <c r="BY378" s="135"/>
      <c r="BZ378" s="101"/>
      <c r="CA378" s="135"/>
      <c r="CB378" s="135"/>
      <c r="CC378" s="135"/>
      <c r="CD378" s="135"/>
      <c r="CE378" s="66"/>
      <c r="CF378" s="135"/>
      <c r="CG378" s="135"/>
      <c r="CH378" s="66"/>
      <c r="CI378" s="135"/>
    </row>
    <row r="379" spans="1:87">
      <c r="A379" s="64"/>
      <c r="B379" s="65"/>
      <c r="C379" s="69"/>
      <c r="D379" s="69"/>
      <c r="E379" s="66"/>
      <c r="O379" s="69"/>
      <c r="P379" s="70"/>
      <c r="Q379" s="70"/>
      <c r="R379" s="70"/>
      <c r="S379" s="70"/>
      <c r="AR379" s="69"/>
      <c r="BD379" s="71"/>
      <c r="BF379" s="71"/>
      <c r="BH379" s="71"/>
      <c r="BJ379" s="96"/>
      <c r="BK379" s="99"/>
      <c r="BL379" s="99"/>
      <c r="BM379" s="101"/>
      <c r="BN379" s="101"/>
      <c r="BO379" s="135"/>
      <c r="BP379" s="135"/>
      <c r="BQ379" s="135"/>
      <c r="BR379" s="135"/>
      <c r="BS379" s="135"/>
      <c r="BT379" s="135"/>
      <c r="BU379" s="135"/>
      <c r="BV379" s="135"/>
      <c r="BW379" s="135"/>
      <c r="BX379" s="135"/>
      <c r="BY379" s="135"/>
      <c r="BZ379" s="101"/>
      <c r="CA379" s="135"/>
      <c r="CB379" s="135"/>
      <c r="CC379" s="135"/>
      <c r="CD379" s="135"/>
      <c r="CE379" s="66"/>
      <c r="CF379" s="135"/>
      <c r="CG379" s="135"/>
      <c r="CH379" s="66"/>
      <c r="CI379" s="135"/>
    </row>
    <row r="380" spans="1:87">
      <c r="A380" s="64"/>
      <c r="B380" s="65"/>
      <c r="C380" s="69"/>
      <c r="D380" s="69"/>
      <c r="E380" s="66"/>
      <c r="O380" s="69"/>
      <c r="P380" s="70"/>
      <c r="Q380" s="70"/>
      <c r="R380" s="70"/>
      <c r="S380" s="70"/>
      <c r="AR380" s="69"/>
      <c r="BD380" s="71"/>
      <c r="BF380" s="71"/>
      <c r="BH380" s="71"/>
      <c r="BJ380" s="96"/>
      <c r="BK380" s="99"/>
      <c r="BL380" s="99"/>
      <c r="BM380" s="101"/>
      <c r="BN380" s="101"/>
      <c r="BO380" s="135"/>
      <c r="BP380" s="135"/>
      <c r="BQ380" s="135"/>
      <c r="BR380" s="135"/>
      <c r="BS380" s="135"/>
      <c r="BT380" s="135"/>
      <c r="BU380" s="135"/>
      <c r="BV380" s="135"/>
      <c r="BW380" s="135"/>
      <c r="BX380" s="135"/>
      <c r="BY380" s="135"/>
      <c r="BZ380" s="101"/>
      <c r="CA380" s="135"/>
      <c r="CB380" s="135"/>
      <c r="CC380" s="135"/>
      <c r="CD380" s="135"/>
      <c r="CE380" s="66"/>
      <c r="CF380" s="135"/>
      <c r="CG380" s="135"/>
      <c r="CH380" s="66"/>
      <c r="CI380" s="135"/>
    </row>
    <row r="381" spans="1:87">
      <c r="A381" s="64"/>
      <c r="B381" s="65"/>
      <c r="C381" s="69"/>
      <c r="D381" s="69"/>
      <c r="E381" s="66"/>
      <c r="O381" s="69"/>
      <c r="P381" s="70"/>
      <c r="Q381" s="70"/>
      <c r="R381" s="70"/>
      <c r="S381" s="70"/>
      <c r="AR381" s="69"/>
      <c r="BD381" s="71"/>
      <c r="BF381" s="71"/>
      <c r="BH381" s="71"/>
      <c r="BJ381" s="96"/>
      <c r="BK381" s="99"/>
      <c r="BL381" s="99"/>
      <c r="BM381" s="101"/>
      <c r="BN381" s="101"/>
      <c r="BO381" s="135"/>
      <c r="BP381" s="135"/>
      <c r="BQ381" s="135"/>
      <c r="BR381" s="135"/>
      <c r="BS381" s="135"/>
      <c r="BT381" s="135"/>
      <c r="BU381" s="135"/>
      <c r="BV381" s="135"/>
      <c r="BW381" s="135"/>
      <c r="BX381" s="135"/>
      <c r="BY381" s="135"/>
      <c r="BZ381" s="101"/>
      <c r="CA381" s="135"/>
      <c r="CB381" s="135"/>
      <c r="CC381" s="135"/>
      <c r="CD381" s="135"/>
      <c r="CE381" s="66"/>
      <c r="CF381" s="135"/>
      <c r="CG381" s="135"/>
      <c r="CH381" s="66"/>
      <c r="CI381" s="135"/>
    </row>
    <row r="382" spans="1:87">
      <c r="A382" s="64"/>
      <c r="B382" s="65"/>
      <c r="C382" s="69"/>
      <c r="D382" s="69"/>
      <c r="E382" s="66"/>
      <c r="O382" s="69"/>
      <c r="P382" s="70"/>
      <c r="Q382" s="70"/>
      <c r="R382" s="70"/>
      <c r="S382" s="70"/>
      <c r="AR382" s="69"/>
      <c r="BD382" s="71"/>
      <c r="BF382" s="71"/>
      <c r="BH382" s="71"/>
      <c r="BJ382" s="96"/>
      <c r="BK382" s="99"/>
      <c r="BL382" s="99"/>
      <c r="BM382" s="101"/>
      <c r="BN382" s="101"/>
      <c r="BO382" s="135"/>
      <c r="BP382" s="135"/>
      <c r="BQ382" s="135"/>
      <c r="BR382" s="135"/>
      <c r="BS382" s="135"/>
      <c r="BT382" s="135"/>
      <c r="BU382" s="135"/>
      <c r="BV382" s="135"/>
      <c r="BW382" s="135"/>
      <c r="BX382" s="135"/>
      <c r="BY382" s="135"/>
      <c r="BZ382" s="101"/>
      <c r="CA382" s="135"/>
      <c r="CB382" s="135"/>
      <c r="CC382" s="135"/>
      <c r="CD382" s="135"/>
      <c r="CE382" s="66"/>
      <c r="CF382" s="135"/>
      <c r="CG382" s="135"/>
      <c r="CH382" s="66"/>
      <c r="CI382" s="135"/>
    </row>
    <row r="383" spans="1:87">
      <c r="A383" s="64"/>
      <c r="B383" s="65"/>
      <c r="C383" s="69"/>
      <c r="D383" s="69"/>
      <c r="E383" s="66"/>
      <c r="O383" s="69"/>
      <c r="P383" s="70"/>
      <c r="Q383" s="70"/>
      <c r="R383" s="70"/>
      <c r="S383" s="70"/>
      <c r="AR383" s="69"/>
      <c r="BD383" s="71"/>
      <c r="BF383" s="71"/>
      <c r="BH383" s="71"/>
      <c r="BJ383" s="96"/>
      <c r="BK383" s="99"/>
      <c r="BL383" s="99"/>
      <c r="BM383" s="101"/>
      <c r="BN383" s="101"/>
      <c r="BO383" s="135"/>
      <c r="BP383" s="135"/>
      <c r="BQ383" s="135"/>
      <c r="BR383" s="135"/>
      <c r="BS383" s="135"/>
      <c r="BT383" s="135"/>
      <c r="BU383" s="135"/>
      <c r="BV383" s="135"/>
      <c r="BW383" s="135"/>
      <c r="BX383" s="135"/>
      <c r="BY383" s="135"/>
      <c r="BZ383" s="101"/>
      <c r="CA383" s="135"/>
      <c r="CB383" s="135"/>
      <c r="CC383" s="135"/>
      <c r="CD383" s="135"/>
      <c r="CE383" s="66"/>
      <c r="CF383" s="135"/>
      <c r="CG383" s="135"/>
      <c r="CH383" s="66"/>
      <c r="CI383" s="135"/>
    </row>
    <row r="384" spans="1:87">
      <c r="A384" s="64"/>
      <c r="B384" s="65"/>
      <c r="C384" s="69"/>
      <c r="D384" s="69"/>
      <c r="E384" s="66"/>
      <c r="O384" s="69"/>
      <c r="P384" s="70"/>
      <c r="Q384" s="70"/>
      <c r="R384" s="70"/>
      <c r="S384" s="70"/>
      <c r="AR384" s="69"/>
      <c r="BD384" s="71"/>
      <c r="BF384" s="71"/>
      <c r="BH384" s="71"/>
      <c r="BJ384" s="96"/>
      <c r="BK384" s="99"/>
      <c r="BL384" s="99"/>
      <c r="BM384" s="101"/>
      <c r="BN384" s="101"/>
      <c r="BO384" s="135"/>
      <c r="BP384" s="135"/>
      <c r="BQ384" s="135"/>
      <c r="BR384" s="135"/>
      <c r="BS384" s="135"/>
      <c r="BT384" s="135"/>
      <c r="BU384" s="135"/>
      <c r="BV384" s="135"/>
      <c r="BW384" s="135"/>
      <c r="BX384" s="135"/>
      <c r="BY384" s="135"/>
      <c r="BZ384" s="101"/>
      <c r="CA384" s="135"/>
      <c r="CB384" s="135"/>
      <c r="CC384" s="135"/>
      <c r="CD384" s="135"/>
      <c r="CE384" s="66"/>
      <c r="CF384" s="135"/>
      <c r="CG384" s="135"/>
      <c r="CH384" s="66"/>
      <c r="CI384" s="135"/>
    </row>
    <row r="385" spans="1:87">
      <c r="A385" s="64"/>
      <c r="B385" s="65"/>
      <c r="C385" s="69"/>
      <c r="D385" s="69"/>
      <c r="E385" s="66"/>
      <c r="O385" s="69"/>
      <c r="P385" s="70"/>
      <c r="Q385" s="70"/>
      <c r="R385" s="70"/>
      <c r="S385" s="70"/>
      <c r="AR385" s="69"/>
      <c r="BD385" s="71"/>
      <c r="BF385" s="71"/>
      <c r="BH385" s="71"/>
      <c r="BJ385" s="96"/>
      <c r="BK385" s="99"/>
      <c r="BL385" s="99"/>
      <c r="BM385" s="101"/>
      <c r="BN385" s="101"/>
      <c r="BO385" s="135"/>
      <c r="BP385" s="135"/>
      <c r="BQ385" s="135"/>
      <c r="BR385" s="135"/>
      <c r="BS385" s="135"/>
      <c r="BT385" s="135"/>
      <c r="BU385" s="135"/>
      <c r="BV385" s="135"/>
      <c r="BW385" s="135"/>
      <c r="BX385" s="135"/>
      <c r="BY385" s="135"/>
      <c r="BZ385" s="101"/>
      <c r="CA385" s="135"/>
      <c r="CB385" s="135"/>
      <c r="CC385" s="135"/>
      <c r="CD385" s="135"/>
      <c r="CE385" s="66"/>
      <c r="CF385" s="135"/>
      <c r="CG385" s="135"/>
      <c r="CH385" s="66"/>
      <c r="CI385" s="135"/>
    </row>
    <row r="386" spans="1:87">
      <c r="A386" s="64"/>
      <c r="B386" s="65"/>
      <c r="C386" s="69"/>
      <c r="D386" s="69"/>
      <c r="E386" s="66"/>
      <c r="O386" s="69"/>
      <c r="P386" s="70"/>
      <c r="Q386" s="70"/>
      <c r="R386" s="70"/>
      <c r="S386" s="70"/>
      <c r="AR386" s="69"/>
      <c r="BD386" s="71"/>
      <c r="BF386" s="71"/>
      <c r="BH386" s="71"/>
      <c r="BJ386" s="96"/>
      <c r="BK386" s="99"/>
      <c r="BL386" s="99"/>
      <c r="BM386" s="101"/>
      <c r="BN386" s="101"/>
      <c r="BO386" s="135"/>
      <c r="BP386" s="135"/>
      <c r="BQ386" s="135"/>
      <c r="BR386" s="135"/>
      <c r="BS386" s="135"/>
      <c r="BT386" s="135"/>
      <c r="BU386" s="135"/>
      <c r="BV386" s="135"/>
      <c r="BW386" s="135"/>
      <c r="BX386" s="135"/>
      <c r="BY386" s="135"/>
      <c r="BZ386" s="101"/>
      <c r="CA386" s="135"/>
      <c r="CB386" s="135"/>
      <c r="CC386" s="135"/>
      <c r="CD386" s="135"/>
      <c r="CE386" s="66"/>
      <c r="CF386" s="135"/>
      <c r="CG386" s="135"/>
      <c r="CH386" s="66"/>
      <c r="CI386" s="135"/>
    </row>
    <row r="387" spans="1:87">
      <c r="A387" s="64"/>
      <c r="B387" s="65"/>
      <c r="C387" s="69"/>
      <c r="D387" s="69"/>
      <c r="E387" s="66"/>
      <c r="O387" s="69"/>
      <c r="P387" s="70"/>
      <c r="Q387" s="70"/>
      <c r="R387" s="70"/>
      <c r="S387" s="70"/>
      <c r="AR387" s="69"/>
      <c r="BD387" s="71"/>
      <c r="BF387" s="71"/>
      <c r="BH387" s="71"/>
      <c r="BJ387" s="96"/>
      <c r="BK387" s="99"/>
      <c r="BL387" s="99"/>
      <c r="BM387" s="101"/>
      <c r="BN387" s="101"/>
      <c r="BO387" s="135"/>
      <c r="BP387" s="135"/>
      <c r="BQ387" s="135"/>
      <c r="BR387" s="135"/>
      <c r="BS387" s="135"/>
      <c r="BT387" s="135"/>
      <c r="BU387" s="135"/>
      <c r="BV387" s="135"/>
      <c r="BW387" s="135"/>
      <c r="BX387" s="135"/>
      <c r="BY387" s="135"/>
      <c r="BZ387" s="101"/>
      <c r="CA387" s="135"/>
      <c r="CB387" s="135"/>
      <c r="CC387" s="135"/>
      <c r="CD387" s="135"/>
      <c r="CE387" s="66"/>
      <c r="CF387" s="135"/>
      <c r="CG387" s="135"/>
      <c r="CH387" s="66"/>
      <c r="CI387" s="135"/>
    </row>
    <row r="388" spans="1:87">
      <c r="A388" s="64"/>
      <c r="B388" s="65"/>
      <c r="C388" s="69"/>
      <c r="D388" s="69"/>
      <c r="E388" s="66"/>
      <c r="O388" s="69"/>
      <c r="P388" s="70"/>
      <c r="Q388" s="70"/>
      <c r="R388" s="70"/>
      <c r="S388" s="70"/>
      <c r="AR388" s="69"/>
      <c r="BD388" s="71"/>
      <c r="BF388" s="71"/>
      <c r="BH388" s="71"/>
      <c r="BJ388" s="96"/>
      <c r="BK388" s="99"/>
      <c r="BL388" s="99"/>
      <c r="BM388" s="101"/>
      <c r="BN388" s="101"/>
      <c r="BO388" s="135"/>
      <c r="BP388" s="135"/>
      <c r="BQ388" s="135"/>
      <c r="BR388" s="135"/>
      <c r="BS388" s="135"/>
      <c r="BT388" s="135"/>
      <c r="BU388" s="135"/>
      <c r="BV388" s="135"/>
      <c r="BW388" s="135"/>
      <c r="BX388" s="135"/>
      <c r="BY388" s="135"/>
      <c r="BZ388" s="101"/>
      <c r="CA388" s="135"/>
      <c r="CB388" s="135"/>
      <c r="CC388" s="135"/>
      <c r="CD388" s="135"/>
      <c r="CE388" s="66"/>
      <c r="CF388" s="135"/>
      <c r="CG388" s="135"/>
      <c r="CH388" s="66"/>
      <c r="CI388" s="135"/>
    </row>
    <row r="389" spans="1:87">
      <c r="A389" s="64"/>
      <c r="B389" s="65"/>
      <c r="C389" s="69"/>
      <c r="D389" s="69"/>
      <c r="E389" s="66"/>
      <c r="O389" s="69"/>
      <c r="P389" s="70"/>
      <c r="Q389" s="70"/>
      <c r="R389" s="70"/>
      <c r="S389" s="70"/>
      <c r="AR389" s="69"/>
      <c r="BD389" s="71"/>
      <c r="BF389" s="71"/>
      <c r="BH389" s="71"/>
      <c r="BJ389" s="96"/>
      <c r="BK389" s="99"/>
      <c r="BL389" s="99"/>
      <c r="BM389" s="101"/>
      <c r="BN389" s="101"/>
      <c r="BO389" s="135"/>
      <c r="BP389" s="135"/>
      <c r="BQ389" s="135"/>
      <c r="BR389" s="135"/>
      <c r="BS389" s="135"/>
      <c r="BT389" s="135"/>
      <c r="BU389" s="135"/>
      <c r="BV389" s="135"/>
      <c r="BW389" s="135"/>
      <c r="BX389" s="135"/>
      <c r="BY389" s="135"/>
      <c r="BZ389" s="101"/>
      <c r="CA389" s="135"/>
      <c r="CB389" s="135"/>
      <c r="CC389" s="135"/>
      <c r="CD389" s="135"/>
      <c r="CE389" s="66"/>
      <c r="CF389" s="135"/>
      <c r="CG389" s="135"/>
      <c r="CH389" s="66"/>
      <c r="CI389" s="135"/>
    </row>
    <row r="390" spans="1:87">
      <c r="A390" s="64"/>
      <c r="B390" s="65"/>
      <c r="C390" s="69"/>
      <c r="D390" s="69"/>
      <c r="E390" s="66"/>
      <c r="O390" s="69"/>
      <c r="P390" s="70"/>
      <c r="Q390" s="70"/>
      <c r="R390" s="70"/>
      <c r="S390" s="70"/>
      <c r="AR390" s="69"/>
      <c r="BD390" s="71"/>
      <c r="BF390" s="71"/>
      <c r="BH390" s="71"/>
      <c r="BJ390" s="96"/>
      <c r="BK390" s="99"/>
      <c r="BL390" s="99"/>
      <c r="BM390" s="101"/>
      <c r="BN390" s="101"/>
      <c r="BO390" s="135"/>
      <c r="BP390" s="135"/>
      <c r="BQ390" s="135"/>
      <c r="BR390" s="135"/>
      <c r="BS390" s="135"/>
      <c r="BT390" s="135"/>
      <c r="BU390" s="135"/>
      <c r="BV390" s="135"/>
      <c r="BW390" s="135"/>
      <c r="BX390" s="135"/>
      <c r="BY390" s="135"/>
      <c r="BZ390" s="101"/>
      <c r="CA390" s="135"/>
      <c r="CB390" s="135"/>
      <c r="CC390" s="135"/>
      <c r="CD390" s="135"/>
      <c r="CE390" s="66"/>
      <c r="CF390" s="135"/>
      <c r="CG390" s="135"/>
      <c r="CH390" s="66"/>
      <c r="CI390" s="135"/>
    </row>
    <row r="391" spans="1:87">
      <c r="A391" s="64"/>
      <c r="B391" s="65"/>
      <c r="C391" s="69"/>
      <c r="D391" s="69"/>
      <c r="E391" s="66"/>
      <c r="O391" s="69"/>
      <c r="P391" s="70"/>
      <c r="Q391" s="70"/>
      <c r="R391" s="70"/>
      <c r="S391" s="70"/>
      <c r="AR391" s="69"/>
      <c r="BD391" s="71"/>
      <c r="BF391" s="71"/>
      <c r="BH391" s="71"/>
      <c r="BJ391" s="96"/>
      <c r="BK391" s="99"/>
      <c r="BL391" s="99"/>
      <c r="BM391" s="101"/>
      <c r="BN391" s="101"/>
      <c r="BO391" s="135"/>
      <c r="BP391" s="135"/>
      <c r="BQ391" s="135"/>
      <c r="BR391" s="135"/>
      <c r="BS391" s="135"/>
      <c r="BT391" s="135"/>
      <c r="BU391" s="135"/>
      <c r="BV391" s="135"/>
      <c r="BW391" s="135"/>
      <c r="BX391" s="135"/>
      <c r="BY391" s="135"/>
      <c r="BZ391" s="101"/>
      <c r="CA391" s="135"/>
      <c r="CB391" s="135"/>
      <c r="CC391" s="135"/>
      <c r="CD391" s="135"/>
      <c r="CE391" s="66"/>
      <c r="CF391" s="135"/>
      <c r="CG391" s="135"/>
      <c r="CH391" s="66"/>
      <c r="CI391" s="135"/>
    </row>
    <row r="392" spans="1:87">
      <c r="A392" s="64"/>
      <c r="B392" s="65"/>
      <c r="C392" s="69"/>
      <c r="D392" s="69"/>
      <c r="E392" s="66"/>
      <c r="O392" s="69"/>
      <c r="P392" s="70"/>
      <c r="Q392" s="70"/>
      <c r="R392" s="70"/>
      <c r="S392" s="70"/>
      <c r="AR392" s="69"/>
      <c r="BD392" s="71"/>
      <c r="BF392" s="71"/>
      <c r="BH392" s="71"/>
      <c r="BJ392" s="96"/>
      <c r="BK392" s="99"/>
      <c r="BL392" s="99"/>
      <c r="BM392" s="101"/>
      <c r="BN392" s="101"/>
      <c r="BO392" s="135"/>
      <c r="BP392" s="135"/>
      <c r="BQ392" s="135"/>
      <c r="BR392" s="135"/>
      <c r="BS392" s="135"/>
      <c r="BT392" s="135"/>
      <c r="BU392" s="135"/>
      <c r="BV392" s="135"/>
      <c r="BW392" s="135"/>
      <c r="BX392" s="135"/>
      <c r="BY392" s="135"/>
      <c r="BZ392" s="101"/>
      <c r="CA392" s="135"/>
      <c r="CB392" s="135"/>
      <c r="CC392" s="135"/>
      <c r="CD392" s="135"/>
      <c r="CE392" s="66"/>
      <c r="CF392" s="135"/>
      <c r="CG392" s="135"/>
      <c r="CH392" s="66"/>
      <c r="CI392" s="135"/>
    </row>
    <row r="393" spans="1:87">
      <c r="A393" s="64"/>
      <c r="B393" s="65"/>
      <c r="C393" s="69"/>
      <c r="D393" s="69"/>
      <c r="E393" s="66"/>
      <c r="O393" s="69"/>
      <c r="P393" s="70"/>
      <c r="Q393" s="70"/>
      <c r="R393" s="70"/>
      <c r="S393" s="70"/>
      <c r="AR393" s="69"/>
      <c r="BD393" s="71"/>
      <c r="BF393" s="71"/>
      <c r="BH393" s="71"/>
      <c r="BJ393" s="96"/>
      <c r="BK393" s="99"/>
      <c r="BL393" s="99"/>
      <c r="BM393" s="101"/>
      <c r="BN393" s="101"/>
      <c r="BO393" s="135"/>
      <c r="BP393" s="135"/>
      <c r="BQ393" s="135"/>
      <c r="BR393" s="135"/>
      <c r="BS393" s="135"/>
      <c r="BT393" s="135"/>
      <c r="BU393" s="135"/>
      <c r="BV393" s="135"/>
      <c r="BW393" s="135"/>
      <c r="BX393" s="135"/>
      <c r="BY393" s="135"/>
      <c r="BZ393" s="101"/>
      <c r="CA393" s="135"/>
      <c r="CB393" s="135"/>
      <c r="CC393" s="135"/>
      <c r="CD393" s="135"/>
      <c r="CE393" s="66"/>
      <c r="CF393" s="135"/>
      <c r="CG393" s="135"/>
      <c r="CH393" s="66"/>
      <c r="CI393" s="135"/>
    </row>
    <row r="394" spans="1:87">
      <c r="A394" s="64"/>
      <c r="B394" s="65"/>
      <c r="C394" s="69"/>
      <c r="D394" s="69"/>
      <c r="E394" s="66"/>
      <c r="O394" s="69"/>
      <c r="P394" s="70"/>
      <c r="Q394" s="70"/>
      <c r="R394" s="70"/>
      <c r="S394" s="70"/>
      <c r="AR394" s="69"/>
      <c r="BD394" s="71"/>
      <c r="BF394" s="71"/>
      <c r="BH394" s="71"/>
      <c r="BJ394" s="96"/>
      <c r="BK394" s="99"/>
      <c r="BL394" s="99"/>
      <c r="BM394" s="101"/>
      <c r="BN394" s="101"/>
      <c r="BO394" s="135"/>
      <c r="BP394" s="135"/>
      <c r="BQ394" s="135"/>
      <c r="BR394" s="135"/>
      <c r="BS394" s="135"/>
      <c r="BT394" s="135"/>
      <c r="BU394" s="135"/>
      <c r="BV394" s="135"/>
      <c r="BW394" s="135"/>
      <c r="BX394" s="135"/>
      <c r="BY394" s="135"/>
      <c r="BZ394" s="101"/>
      <c r="CA394" s="135"/>
      <c r="CB394" s="135"/>
      <c r="CC394" s="135"/>
      <c r="CD394" s="135"/>
      <c r="CE394" s="66"/>
      <c r="CF394" s="135"/>
      <c r="CG394" s="135"/>
      <c r="CH394" s="66"/>
      <c r="CI394" s="135"/>
    </row>
    <row r="395" spans="1:87">
      <c r="A395" s="64"/>
      <c r="B395" s="65"/>
      <c r="C395" s="69"/>
      <c r="D395" s="69"/>
      <c r="E395" s="66"/>
      <c r="O395" s="69"/>
      <c r="P395" s="70"/>
      <c r="Q395" s="70"/>
      <c r="R395" s="70"/>
      <c r="S395" s="70"/>
      <c r="AR395" s="69"/>
      <c r="BD395" s="71"/>
      <c r="BF395" s="71"/>
      <c r="BH395" s="71"/>
      <c r="BJ395" s="96"/>
      <c r="BK395" s="99"/>
      <c r="BL395" s="99"/>
      <c r="BM395" s="101"/>
      <c r="BN395" s="101"/>
      <c r="BO395" s="135"/>
      <c r="BP395" s="135"/>
      <c r="BQ395" s="135"/>
      <c r="BR395" s="135"/>
      <c r="BS395" s="135"/>
      <c r="BT395" s="135"/>
      <c r="BU395" s="135"/>
      <c r="BV395" s="135"/>
      <c r="BW395" s="135"/>
      <c r="BX395" s="135"/>
      <c r="BY395" s="135"/>
      <c r="BZ395" s="101"/>
      <c r="CA395" s="135"/>
      <c r="CB395" s="135"/>
      <c r="CC395" s="135"/>
      <c r="CD395" s="135"/>
      <c r="CE395" s="66"/>
      <c r="CF395" s="135"/>
      <c r="CG395" s="135"/>
      <c r="CH395" s="66"/>
      <c r="CI395" s="135"/>
    </row>
    <row r="396" spans="1:87">
      <c r="A396" s="64"/>
      <c r="B396" s="65"/>
      <c r="C396" s="69"/>
      <c r="D396" s="69"/>
      <c r="E396" s="66"/>
      <c r="O396" s="69"/>
      <c r="P396" s="70"/>
      <c r="Q396" s="70"/>
      <c r="R396" s="70"/>
      <c r="S396" s="70"/>
      <c r="AR396" s="69"/>
      <c r="BD396" s="71"/>
      <c r="BF396" s="71"/>
      <c r="BH396" s="71"/>
      <c r="BJ396" s="96"/>
      <c r="BK396" s="99"/>
      <c r="BL396" s="99"/>
      <c r="BM396" s="101"/>
      <c r="BN396" s="101"/>
      <c r="BO396" s="135"/>
      <c r="BP396" s="135"/>
      <c r="BQ396" s="135"/>
      <c r="BR396" s="135"/>
      <c r="BS396" s="135"/>
      <c r="BT396" s="135"/>
      <c r="BU396" s="135"/>
      <c r="BV396" s="135"/>
      <c r="BW396" s="135"/>
      <c r="BX396" s="135"/>
      <c r="BY396" s="135"/>
      <c r="BZ396" s="101"/>
      <c r="CA396" s="135"/>
      <c r="CB396" s="135"/>
      <c r="CC396" s="135"/>
      <c r="CD396" s="135"/>
      <c r="CE396" s="66"/>
      <c r="CF396" s="135"/>
      <c r="CG396" s="135"/>
      <c r="CH396" s="66"/>
      <c r="CI396" s="135"/>
    </row>
    <row r="397" spans="1:87">
      <c r="A397" s="64"/>
      <c r="B397" s="65"/>
      <c r="C397" s="69"/>
      <c r="D397" s="69"/>
      <c r="E397" s="66"/>
      <c r="O397" s="69"/>
      <c r="P397" s="70"/>
      <c r="Q397" s="70"/>
      <c r="R397" s="70"/>
      <c r="S397" s="70"/>
      <c r="AR397" s="69"/>
      <c r="BD397" s="71"/>
      <c r="BF397" s="71"/>
      <c r="BH397" s="71"/>
      <c r="BJ397" s="96"/>
      <c r="BK397" s="99"/>
      <c r="BL397" s="99"/>
      <c r="BM397" s="101"/>
      <c r="BN397" s="101"/>
      <c r="BO397" s="135"/>
      <c r="BP397" s="135"/>
      <c r="BQ397" s="135"/>
      <c r="BR397" s="135"/>
      <c r="BS397" s="135"/>
      <c r="BT397" s="135"/>
      <c r="BU397" s="135"/>
      <c r="BV397" s="135"/>
      <c r="BW397" s="135"/>
      <c r="BX397" s="135"/>
      <c r="BY397" s="135"/>
      <c r="BZ397" s="101"/>
      <c r="CA397" s="135"/>
      <c r="CB397" s="135"/>
      <c r="CC397" s="135"/>
      <c r="CD397" s="135"/>
      <c r="CE397" s="66"/>
      <c r="CF397" s="135"/>
      <c r="CG397" s="135"/>
      <c r="CH397" s="66"/>
      <c r="CI397" s="135"/>
    </row>
    <row r="398" spans="1:87">
      <c r="A398" s="64"/>
      <c r="B398" s="65"/>
      <c r="C398" s="69"/>
      <c r="D398" s="69"/>
      <c r="E398" s="66"/>
      <c r="O398" s="69"/>
      <c r="P398" s="70"/>
      <c r="Q398" s="70"/>
      <c r="R398" s="70"/>
      <c r="S398" s="70"/>
      <c r="AR398" s="69"/>
      <c r="BD398" s="71"/>
      <c r="BF398" s="71"/>
      <c r="BH398" s="71"/>
      <c r="BJ398" s="96"/>
      <c r="BK398" s="99"/>
      <c r="BL398" s="99"/>
      <c r="BM398" s="101"/>
      <c r="BN398" s="101"/>
      <c r="BO398" s="135"/>
      <c r="BP398" s="135"/>
      <c r="BQ398" s="135"/>
      <c r="BR398" s="135"/>
      <c r="BS398" s="135"/>
      <c r="BT398" s="135"/>
      <c r="BU398" s="135"/>
      <c r="BV398" s="135"/>
      <c r="BW398" s="135"/>
      <c r="BX398" s="135"/>
      <c r="BY398" s="135"/>
      <c r="BZ398" s="101"/>
      <c r="CA398" s="135"/>
      <c r="CB398" s="135"/>
      <c r="CC398" s="135"/>
      <c r="CD398" s="135"/>
      <c r="CE398" s="66"/>
      <c r="CF398" s="135"/>
      <c r="CG398" s="135"/>
      <c r="CH398" s="66"/>
      <c r="CI398" s="135"/>
    </row>
    <row r="399" spans="1:87">
      <c r="A399" s="64"/>
      <c r="B399" s="65"/>
      <c r="C399" s="69"/>
      <c r="D399" s="69"/>
      <c r="E399" s="66"/>
      <c r="O399" s="69"/>
      <c r="P399" s="70"/>
      <c r="Q399" s="70"/>
      <c r="R399" s="70"/>
      <c r="S399" s="70"/>
      <c r="AR399" s="69"/>
      <c r="BD399" s="71"/>
      <c r="BF399" s="71"/>
      <c r="BH399" s="71"/>
      <c r="BJ399" s="96"/>
      <c r="BK399" s="99"/>
      <c r="BL399" s="99"/>
      <c r="BM399" s="101"/>
      <c r="BN399" s="101"/>
      <c r="BO399" s="135"/>
      <c r="BP399" s="135"/>
      <c r="BQ399" s="135"/>
      <c r="BR399" s="135"/>
      <c r="BS399" s="135"/>
      <c r="BT399" s="135"/>
      <c r="BU399" s="135"/>
      <c r="BV399" s="135"/>
      <c r="BW399" s="135"/>
      <c r="BX399" s="135"/>
      <c r="BY399" s="135"/>
      <c r="BZ399" s="101"/>
      <c r="CA399" s="135"/>
      <c r="CB399" s="135"/>
      <c r="CC399" s="135"/>
      <c r="CD399" s="135"/>
      <c r="CE399" s="66"/>
      <c r="CF399" s="135"/>
      <c r="CG399" s="135"/>
      <c r="CH399" s="66"/>
      <c r="CI399" s="135"/>
    </row>
    <row r="400" spans="1:87">
      <c r="A400" s="64"/>
      <c r="B400" s="65"/>
      <c r="C400" s="69"/>
      <c r="D400" s="69"/>
      <c r="E400" s="66"/>
      <c r="O400" s="69"/>
      <c r="P400" s="70"/>
      <c r="Q400" s="70"/>
      <c r="R400" s="70"/>
      <c r="S400" s="70"/>
      <c r="AR400" s="69"/>
      <c r="BD400" s="71"/>
      <c r="BF400" s="71"/>
      <c r="BH400" s="71"/>
      <c r="BJ400" s="96"/>
      <c r="BK400" s="99"/>
      <c r="BL400" s="99"/>
      <c r="BM400" s="101"/>
      <c r="BN400" s="101"/>
      <c r="BO400" s="135"/>
      <c r="BP400" s="135"/>
      <c r="BQ400" s="135"/>
      <c r="BR400" s="135"/>
      <c r="BS400" s="135"/>
      <c r="BT400" s="135"/>
      <c r="BU400" s="135"/>
      <c r="BV400" s="135"/>
      <c r="BW400" s="135"/>
      <c r="BX400" s="135"/>
      <c r="BY400" s="135"/>
      <c r="BZ400" s="101"/>
      <c r="CA400" s="135"/>
      <c r="CB400" s="135"/>
      <c r="CC400" s="135"/>
      <c r="CD400" s="135"/>
      <c r="CE400" s="66"/>
      <c r="CF400" s="135"/>
      <c r="CG400" s="135"/>
      <c r="CH400" s="66"/>
      <c r="CI400" s="135"/>
    </row>
    <row r="401" spans="1:87">
      <c r="A401" s="64"/>
      <c r="B401" s="65"/>
      <c r="C401" s="69"/>
      <c r="D401" s="69"/>
      <c r="E401" s="66"/>
      <c r="O401" s="69"/>
      <c r="P401" s="70"/>
      <c r="Q401" s="70"/>
      <c r="R401" s="70"/>
      <c r="S401" s="70"/>
      <c r="AR401" s="69"/>
      <c r="BD401" s="71"/>
      <c r="BF401" s="71"/>
      <c r="BH401" s="71"/>
      <c r="BJ401" s="96"/>
      <c r="BK401" s="99"/>
      <c r="BL401" s="99"/>
      <c r="BM401" s="101"/>
      <c r="BN401" s="101"/>
      <c r="BO401" s="135"/>
      <c r="BP401" s="135"/>
      <c r="BQ401" s="135"/>
      <c r="BR401" s="135"/>
      <c r="BS401" s="135"/>
      <c r="BT401" s="135"/>
      <c r="BU401" s="135"/>
      <c r="BV401" s="135"/>
      <c r="BW401" s="135"/>
      <c r="BX401" s="135"/>
      <c r="BY401" s="135"/>
      <c r="BZ401" s="101"/>
      <c r="CA401" s="135"/>
      <c r="CB401" s="135"/>
      <c r="CC401" s="135"/>
      <c r="CD401" s="135"/>
      <c r="CE401" s="66"/>
      <c r="CF401" s="135"/>
      <c r="CG401" s="135"/>
      <c r="CH401" s="66"/>
      <c r="CI401" s="135"/>
    </row>
    <row r="402" spans="1:87">
      <c r="A402" s="64"/>
      <c r="B402" s="65"/>
      <c r="C402" s="69"/>
      <c r="D402" s="69"/>
      <c r="E402" s="66"/>
      <c r="O402" s="69"/>
      <c r="P402" s="70"/>
      <c r="Q402" s="70"/>
      <c r="R402" s="70"/>
      <c r="S402" s="70"/>
      <c r="AR402" s="69"/>
      <c r="BD402" s="71"/>
      <c r="BF402" s="71"/>
      <c r="BH402" s="71"/>
      <c r="BJ402" s="96"/>
      <c r="BK402" s="99"/>
      <c r="BL402" s="99"/>
      <c r="BM402" s="101"/>
      <c r="BN402" s="101"/>
      <c r="BO402" s="135"/>
      <c r="BP402" s="135"/>
      <c r="BQ402" s="135"/>
      <c r="BR402" s="135"/>
      <c r="BS402" s="135"/>
      <c r="BT402" s="135"/>
      <c r="BU402" s="135"/>
      <c r="BV402" s="135"/>
      <c r="BW402" s="135"/>
      <c r="BX402" s="135"/>
      <c r="BY402" s="135"/>
      <c r="BZ402" s="101"/>
      <c r="CA402" s="135"/>
      <c r="CB402" s="135"/>
      <c r="CC402" s="135"/>
      <c r="CD402" s="135"/>
      <c r="CE402" s="66"/>
      <c r="CF402" s="135"/>
      <c r="CG402" s="135"/>
      <c r="CH402" s="66"/>
      <c r="CI402" s="135"/>
    </row>
    <row r="403" spans="1:87">
      <c r="A403" s="64"/>
      <c r="B403" s="65"/>
      <c r="C403" s="69"/>
      <c r="D403" s="69"/>
      <c r="E403" s="66"/>
      <c r="O403" s="69"/>
      <c r="P403" s="70"/>
      <c r="Q403" s="70"/>
      <c r="R403" s="70"/>
      <c r="S403" s="70"/>
      <c r="AR403" s="69"/>
      <c r="BD403" s="71"/>
      <c r="BF403" s="71"/>
      <c r="BH403" s="71"/>
      <c r="BJ403" s="96"/>
      <c r="BK403" s="99"/>
      <c r="BL403" s="99"/>
      <c r="BM403" s="101"/>
      <c r="BN403" s="101"/>
      <c r="BO403" s="135"/>
      <c r="BP403" s="135"/>
      <c r="BQ403" s="135"/>
      <c r="BR403" s="135"/>
      <c r="BS403" s="135"/>
      <c r="BT403" s="135"/>
      <c r="BU403" s="135"/>
      <c r="BV403" s="135"/>
      <c r="BW403" s="135"/>
      <c r="BX403" s="135"/>
      <c r="BY403" s="135"/>
      <c r="BZ403" s="101"/>
      <c r="CA403" s="135"/>
      <c r="CB403" s="135"/>
      <c r="CC403" s="135"/>
      <c r="CD403" s="135"/>
      <c r="CE403" s="66"/>
      <c r="CF403" s="135"/>
      <c r="CG403" s="135"/>
      <c r="CH403" s="66"/>
      <c r="CI403" s="135"/>
    </row>
    <row r="404" spans="1:87">
      <c r="A404" s="64"/>
      <c r="B404" s="65"/>
      <c r="C404" s="69"/>
      <c r="D404" s="69"/>
      <c r="E404" s="66"/>
      <c r="O404" s="69"/>
      <c r="P404" s="70"/>
      <c r="Q404" s="70"/>
      <c r="R404" s="70"/>
      <c r="S404" s="70"/>
      <c r="AR404" s="69"/>
      <c r="BD404" s="71"/>
      <c r="BF404" s="71"/>
      <c r="BH404" s="71"/>
      <c r="BJ404" s="96"/>
      <c r="BK404" s="99"/>
      <c r="BL404" s="99"/>
      <c r="BM404" s="101"/>
      <c r="BN404" s="101"/>
      <c r="BO404" s="135"/>
      <c r="BP404" s="135"/>
      <c r="BQ404" s="135"/>
      <c r="BR404" s="135"/>
      <c r="BS404" s="135"/>
      <c r="BT404" s="135"/>
      <c r="BU404" s="135"/>
      <c r="BV404" s="135"/>
      <c r="BW404" s="135"/>
      <c r="BX404" s="135"/>
      <c r="BY404" s="135"/>
      <c r="BZ404" s="101"/>
      <c r="CA404" s="135"/>
      <c r="CB404" s="135"/>
      <c r="CC404" s="135"/>
      <c r="CD404" s="135"/>
      <c r="CE404" s="66"/>
      <c r="CF404" s="135"/>
      <c r="CG404" s="135"/>
      <c r="CH404" s="66"/>
      <c r="CI404" s="135"/>
    </row>
    <row r="405" spans="1:87">
      <c r="A405" s="64"/>
      <c r="B405" s="65"/>
      <c r="C405" s="69"/>
      <c r="D405" s="69"/>
      <c r="E405" s="66"/>
      <c r="O405" s="69"/>
      <c r="P405" s="70"/>
      <c r="Q405" s="70"/>
      <c r="R405" s="70"/>
      <c r="S405" s="70"/>
      <c r="AR405" s="69"/>
      <c r="BD405" s="71"/>
      <c r="BF405" s="71"/>
      <c r="BH405" s="71"/>
      <c r="BJ405" s="96"/>
      <c r="BK405" s="99"/>
      <c r="BL405" s="99"/>
      <c r="BM405" s="101"/>
      <c r="BN405" s="101"/>
      <c r="BO405" s="135"/>
      <c r="BP405" s="135"/>
      <c r="BQ405" s="135"/>
      <c r="BR405" s="135"/>
      <c r="BS405" s="135"/>
      <c r="BT405" s="135"/>
      <c r="BU405" s="135"/>
      <c r="BV405" s="135"/>
      <c r="BW405" s="135"/>
      <c r="BX405" s="135"/>
      <c r="BY405" s="135"/>
      <c r="BZ405" s="101"/>
      <c r="CA405" s="135"/>
      <c r="CB405" s="135"/>
      <c r="CC405" s="135"/>
      <c r="CD405" s="135"/>
      <c r="CE405" s="66"/>
      <c r="CF405" s="135"/>
      <c r="CG405" s="135"/>
      <c r="CH405" s="66"/>
      <c r="CI405" s="135"/>
    </row>
    <row r="406" spans="1:87">
      <c r="A406" s="64"/>
      <c r="B406" s="65"/>
      <c r="C406" s="69"/>
      <c r="D406" s="69"/>
      <c r="E406" s="66"/>
      <c r="O406" s="69"/>
      <c r="P406" s="70"/>
      <c r="Q406" s="70"/>
      <c r="R406" s="70"/>
      <c r="S406" s="70"/>
      <c r="AR406" s="69"/>
      <c r="BD406" s="71"/>
      <c r="BF406" s="71"/>
      <c r="BH406" s="71"/>
      <c r="BJ406" s="96"/>
      <c r="BK406" s="99"/>
      <c r="BL406" s="99"/>
      <c r="BM406" s="101"/>
      <c r="BN406" s="101"/>
      <c r="BO406" s="135"/>
      <c r="BP406" s="135"/>
      <c r="BQ406" s="135"/>
      <c r="BR406" s="135"/>
      <c r="BS406" s="135"/>
      <c r="BT406" s="135"/>
      <c r="BU406" s="135"/>
      <c r="BV406" s="135"/>
      <c r="BW406" s="135"/>
      <c r="BX406" s="135"/>
      <c r="BY406" s="135"/>
      <c r="BZ406" s="101"/>
      <c r="CA406" s="135"/>
      <c r="CB406" s="135"/>
      <c r="CC406" s="135"/>
      <c r="CD406" s="135"/>
      <c r="CE406" s="66"/>
      <c r="CF406" s="135"/>
      <c r="CG406" s="135"/>
      <c r="CH406" s="66"/>
      <c r="CI406" s="135"/>
    </row>
    <row r="407" spans="1:87">
      <c r="A407" s="64"/>
      <c r="B407" s="65"/>
      <c r="C407" s="69"/>
      <c r="D407" s="69"/>
      <c r="E407" s="66"/>
      <c r="O407" s="69"/>
      <c r="P407" s="70"/>
      <c r="Q407" s="70"/>
      <c r="R407" s="70"/>
      <c r="S407" s="70"/>
      <c r="AR407" s="69"/>
      <c r="BD407" s="71"/>
      <c r="BF407" s="71"/>
      <c r="BH407" s="71"/>
      <c r="BJ407" s="96"/>
      <c r="BK407" s="99"/>
      <c r="BL407" s="99"/>
      <c r="BM407" s="101"/>
      <c r="BN407" s="101"/>
      <c r="BO407" s="135"/>
      <c r="BP407" s="135"/>
      <c r="BQ407" s="135"/>
      <c r="BR407" s="135"/>
      <c r="BS407" s="135"/>
      <c r="BT407" s="135"/>
      <c r="BU407" s="135"/>
      <c r="BV407" s="135"/>
      <c r="BW407" s="135"/>
      <c r="BX407" s="135"/>
      <c r="BY407" s="135"/>
      <c r="BZ407" s="101"/>
      <c r="CA407" s="135"/>
      <c r="CB407" s="135"/>
      <c r="CC407" s="135"/>
      <c r="CD407" s="135"/>
      <c r="CE407" s="66"/>
      <c r="CF407" s="135"/>
      <c r="CG407" s="135"/>
      <c r="CH407" s="66"/>
      <c r="CI407" s="135"/>
    </row>
    <row r="408" spans="1:87">
      <c r="A408" s="64"/>
      <c r="B408" s="65"/>
      <c r="C408" s="69"/>
      <c r="D408" s="69"/>
      <c r="E408" s="66"/>
      <c r="O408" s="69"/>
      <c r="P408" s="70"/>
      <c r="Q408" s="70"/>
      <c r="R408" s="70"/>
      <c r="S408" s="70"/>
      <c r="AR408" s="69"/>
      <c r="BD408" s="71"/>
      <c r="BF408" s="71"/>
      <c r="BH408" s="71"/>
      <c r="BJ408" s="96"/>
      <c r="BK408" s="99"/>
      <c r="BL408" s="99"/>
      <c r="BM408" s="101"/>
      <c r="BN408" s="101"/>
      <c r="BO408" s="135"/>
      <c r="BP408" s="135"/>
      <c r="BQ408" s="135"/>
      <c r="BR408" s="135"/>
      <c r="BS408" s="135"/>
      <c r="BT408" s="135"/>
      <c r="BU408" s="135"/>
      <c r="BV408" s="135"/>
      <c r="BW408" s="135"/>
      <c r="BX408" s="135"/>
      <c r="BY408" s="135"/>
      <c r="BZ408" s="101"/>
      <c r="CA408" s="135"/>
      <c r="CB408" s="135"/>
      <c r="CC408" s="135"/>
      <c r="CD408" s="135"/>
      <c r="CE408" s="66"/>
      <c r="CF408" s="135"/>
      <c r="CG408" s="135"/>
      <c r="CH408" s="66"/>
      <c r="CI408" s="135"/>
    </row>
    <row r="409" spans="1:87">
      <c r="A409" s="64"/>
      <c r="B409" s="65"/>
      <c r="C409" s="69"/>
      <c r="D409" s="69"/>
      <c r="E409" s="66"/>
      <c r="O409" s="69"/>
      <c r="P409" s="70"/>
      <c r="Q409" s="70"/>
      <c r="R409" s="70"/>
      <c r="S409" s="70"/>
      <c r="AR409" s="69"/>
      <c r="BD409" s="71"/>
      <c r="BF409" s="71"/>
      <c r="BH409" s="71"/>
      <c r="BJ409" s="96"/>
      <c r="BK409" s="99"/>
      <c r="BL409" s="99"/>
      <c r="BM409" s="101"/>
      <c r="BN409" s="101"/>
      <c r="BO409" s="135"/>
      <c r="BP409" s="135"/>
      <c r="BQ409" s="135"/>
      <c r="BR409" s="135"/>
      <c r="BS409" s="135"/>
      <c r="BT409" s="135"/>
      <c r="BU409" s="135"/>
      <c r="BV409" s="135"/>
      <c r="BW409" s="135"/>
      <c r="BX409" s="135"/>
      <c r="BY409" s="135"/>
      <c r="BZ409" s="101"/>
      <c r="CA409" s="135"/>
      <c r="CB409" s="135"/>
      <c r="CC409" s="135"/>
      <c r="CD409" s="135"/>
      <c r="CE409" s="66"/>
      <c r="CF409" s="135"/>
      <c r="CG409" s="135"/>
      <c r="CH409" s="66"/>
      <c r="CI409" s="135"/>
    </row>
    <row r="410" spans="1:87">
      <c r="A410" s="64"/>
      <c r="B410" s="65"/>
      <c r="C410" s="69"/>
      <c r="D410" s="69"/>
      <c r="E410" s="66"/>
      <c r="O410" s="69"/>
      <c r="P410" s="70"/>
      <c r="Q410" s="70"/>
      <c r="R410" s="70"/>
      <c r="S410" s="70"/>
      <c r="AR410" s="69"/>
      <c r="BD410" s="71"/>
      <c r="BF410" s="71"/>
      <c r="BH410" s="71"/>
      <c r="BJ410" s="96"/>
      <c r="BK410" s="99"/>
      <c r="BL410" s="99"/>
      <c r="BM410" s="101"/>
      <c r="BN410" s="101"/>
      <c r="BO410" s="135"/>
      <c r="BP410" s="135"/>
      <c r="BQ410" s="135"/>
      <c r="BR410" s="135"/>
      <c r="BS410" s="135"/>
      <c r="BT410" s="135"/>
      <c r="BU410" s="135"/>
      <c r="BV410" s="135"/>
      <c r="BW410" s="135"/>
      <c r="BX410" s="135"/>
      <c r="BY410" s="135"/>
      <c r="BZ410" s="101"/>
      <c r="CA410" s="135"/>
      <c r="CB410" s="135"/>
      <c r="CC410" s="135"/>
      <c r="CD410" s="135"/>
      <c r="CE410" s="66"/>
      <c r="CF410" s="135"/>
      <c r="CG410" s="135"/>
      <c r="CH410" s="66"/>
      <c r="CI410" s="135"/>
    </row>
    <row r="411" spans="1:87">
      <c r="A411" s="64"/>
      <c r="B411" s="65"/>
      <c r="C411" s="69"/>
      <c r="D411" s="69"/>
      <c r="E411" s="66"/>
      <c r="O411" s="69"/>
      <c r="P411" s="70"/>
      <c r="Q411" s="70"/>
      <c r="R411" s="70"/>
      <c r="S411" s="70"/>
      <c r="AR411" s="69"/>
      <c r="BD411" s="71"/>
      <c r="BF411" s="71"/>
      <c r="BH411" s="71"/>
      <c r="BJ411" s="96"/>
      <c r="BK411" s="99"/>
      <c r="BL411" s="99"/>
      <c r="BM411" s="101"/>
      <c r="BN411" s="101"/>
      <c r="BO411" s="135"/>
      <c r="BP411" s="135"/>
      <c r="BQ411" s="135"/>
      <c r="BR411" s="135"/>
      <c r="BS411" s="135"/>
      <c r="BT411" s="135"/>
      <c r="BU411" s="135"/>
      <c r="BV411" s="135"/>
      <c r="BW411" s="135"/>
      <c r="BX411" s="135"/>
      <c r="BY411" s="135"/>
      <c r="BZ411" s="101"/>
      <c r="CA411" s="135"/>
      <c r="CB411" s="135"/>
      <c r="CC411" s="135"/>
      <c r="CD411" s="135"/>
      <c r="CE411" s="66"/>
      <c r="CF411" s="135"/>
      <c r="CG411" s="135"/>
      <c r="CH411" s="66"/>
      <c r="CI411" s="135"/>
    </row>
    <row r="412" spans="1:87">
      <c r="A412" s="64"/>
      <c r="B412" s="65"/>
      <c r="C412" s="69"/>
      <c r="D412" s="69"/>
      <c r="E412" s="66"/>
      <c r="O412" s="69"/>
      <c r="P412" s="70"/>
      <c r="Q412" s="70"/>
      <c r="R412" s="70"/>
      <c r="S412" s="70"/>
      <c r="AR412" s="69"/>
      <c r="BD412" s="71"/>
      <c r="BF412" s="71"/>
      <c r="BH412" s="71"/>
      <c r="BJ412" s="96"/>
      <c r="BK412" s="99"/>
      <c r="BL412" s="99"/>
      <c r="BM412" s="101"/>
      <c r="BN412" s="101"/>
      <c r="BO412" s="135"/>
      <c r="BP412" s="135"/>
      <c r="BQ412" s="135"/>
      <c r="BR412" s="135"/>
      <c r="BS412" s="135"/>
      <c r="BT412" s="135"/>
      <c r="BU412" s="135"/>
      <c r="BV412" s="135"/>
      <c r="BW412" s="135"/>
      <c r="BX412" s="135"/>
      <c r="BY412" s="135"/>
      <c r="BZ412" s="101"/>
      <c r="CA412" s="135"/>
      <c r="CB412" s="135"/>
      <c r="CC412" s="135"/>
      <c r="CD412" s="135"/>
      <c r="CE412" s="66"/>
      <c r="CF412" s="135"/>
      <c r="CG412" s="135"/>
      <c r="CH412" s="66"/>
      <c r="CI412" s="135"/>
    </row>
    <row r="413" spans="1:87">
      <c r="A413" s="64"/>
      <c r="B413" s="65"/>
      <c r="C413" s="69"/>
      <c r="D413" s="69"/>
      <c r="E413" s="66"/>
      <c r="O413" s="69"/>
      <c r="P413" s="70"/>
      <c r="Q413" s="70"/>
      <c r="R413" s="70"/>
      <c r="S413" s="70"/>
      <c r="AR413" s="69"/>
      <c r="BD413" s="71"/>
      <c r="BF413" s="71"/>
      <c r="BH413" s="71"/>
      <c r="BJ413" s="96"/>
      <c r="BK413" s="99"/>
      <c r="BL413" s="99"/>
      <c r="BM413" s="101"/>
      <c r="BN413" s="101"/>
      <c r="BO413" s="135"/>
      <c r="BP413" s="135"/>
      <c r="BQ413" s="135"/>
      <c r="BR413" s="135"/>
      <c r="BS413" s="135"/>
      <c r="BT413" s="135"/>
      <c r="BU413" s="135"/>
      <c r="BV413" s="135"/>
      <c r="BW413" s="135"/>
      <c r="BX413" s="135"/>
      <c r="BY413" s="135"/>
      <c r="BZ413" s="101"/>
      <c r="CA413" s="135"/>
      <c r="CB413" s="135"/>
      <c r="CC413" s="135"/>
      <c r="CD413" s="135"/>
      <c r="CE413" s="66"/>
      <c r="CF413" s="135"/>
      <c r="CG413" s="135"/>
      <c r="CH413" s="66"/>
      <c r="CI413" s="135"/>
    </row>
    <row r="414" spans="1:87">
      <c r="A414" s="64"/>
      <c r="B414" s="65"/>
      <c r="C414" s="69"/>
      <c r="D414" s="69"/>
      <c r="E414" s="66"/>
      <c r="O414" s="69"/>
      <c r="P414" s="70"/>
      <c r="Q414" s="70"/>
      <c r="R414" s="70"/>
      <c r="S414" s="70"/>
      <c r="AR414" s="69"/>
      <c r="BD414" s="71"/>
      <c r="BF414" s="71"/>
      <c r="BH414" s="71"/>
      <c r="BJ414" s="96"/>
      <c r="BK414" s="99"/>
      <c r="BL414" s="99"/>
      <c r="BM414" s="101"/>
      <c r="BN414" s="101"/>
      <c r="BO414" s="135"/>
      <c r="BP414" s="135"/>
      <c r="BQ414" s="135"/>
      <c r="BR414" s="135"/>
      <c r="BS414" s="135"/>
      <c r="BT414" s="135"/>
      <c r="BU414" s="135"/>
      <c r="BV414" s="135"/>
      <c r="BW414" s="135"/>
      <c r="BX414" s="135"/>
      <c r="BY414" s="135"/>
      <c r="BZ414" s="101"/>
      <c r="CA414" s="135"/>
      <c r="CB414" s="135"/>
      <c r="CC414" s="135"/>
      <c r="CD414" s="135"/>
      <c r="CE414" s="66"/>
      <c r="CF414" s="135"/>
      <c r="CG414" s="135"/>
      <c r="CH414" s="66"/>
      <c r="CI414" s="135"/>
    </row>
    <row r="415" spans="1:87">
      <c r="A415" s="64"/>
      <c r="B415" s="65"/>
      <c r="C415" s="69"/>
      <c r="D415" s="69"/>
      <c r="E415" s="66"/>
      <c r="O415" s="69"/>
      <c r="P415" s="70"/>
      <c r="Q415" s="70"/>
      <c r="R415" s="70"/>
      <c r="S415" s="70"/>
      <c r="AR415" s="69"/>
      <c r="BD415" s="71"/>
      <c r="BF415" s="71"/>
      <c r="BH415" s="71"/>
      <c r="BJ415" s="96"/>
      <c r="BK415" s="99"/>
      <c r="BL415" s="99"/>
      <c r="BM415" s="101"/>
      <c r="BN415" s="101"/>
      <c r="BO415" s="135"/>
      <c r="BP415" s="135"/>
      <c r="BQ415" s="135"/>
      <c r="BR415" s="135"/>
      <c r="BS415" s="135"/>
      <c r="BT415" s="135"/>
      <c r="BU415" s="135"/>
      <c r="BV415" s="135"/>
      <c r="BW415" s="135"/>
      <c r="BX415" s="135"/>
      <c r="BY415" s="135"/>
      <c r="BZ415" s="101"/>
      <c r="CA415" s="135"/>
      <c r="CB415" s="135"/>
      <c r="CC415" s="135"/>
      <c r="CD415" s="135"/>
      <c r="CE415" s="66"/>
      <c r="CF415" s="135"/>
      <c r="CG415" s="135"/>
      <c r="CH415" s="66"/>
      <c r="CI415" s="135"/>
    </row>
    <row r="416" spans="1:87">
      <c r="A416" s="64"/>
      <c r="B416" s="65"/>
      <c r="C416" s="69"/>
      <c r="D416" s="69"/>
      <c r="E416" s="66"/>
      <c r="O416" s="69"/>
      <c r="P416" s="70"/>
      <c r="Q416" s="70"/>
      <c r="R416" s="70"/>
      <c r="S416" s="70"/>
      <c r="AR416" s="69"/>
      <c r="BD416" s="71"/>
      <c r="BF416" s="71"/>
      <c r="BH416" s="71"/>
      <c r="BJ416" s="96"/>
      <c r="BK416" s="99"/>
      <c r="BL416" s="99"/>
      <c r="BM416" s="101"/>
      <c r="BN416" s="101"/>
      <c r="BO416" s="135"/>
      <c r="BP416" s="135"/>
      <c r="BQ416" s="135"/>
      <c r="BR416" s="135"/>
      <c r="BS416" s="135"/>
      <c r="BT416" s="135"/>
      <c r="BU416" s="135"/>
      <c r="BV416" s="135"/>
      <c r="BW416" s="135"/>
      <c r="BX416" s="135"/>
      <c r="BY416" s="135"/>
      <c r="BZ416" s="101"/>
      <c r="CA416" s="135"/>
      <c r="CB416" s="135"/>
      <c r="CC416" s="135"/>
      <c r="CD416" s="135"/>
      <c r="CE416" s="66"/>
      <c r="CF416" s="135"/>
      <c r="CG416" s="135"/>
      <c r="CH416" s="66"/>
      <c r="CI416" s="135"/>
    </row>
    <row r="417" spans="1:87">
      <c r="A417" s="64"/>
      <c r="B417" s="65"/>
      <c r="C417" s="69"/>
      <c r="D417" s="69"/>
      <c r="E417" s="66"/>
      <c r="O417" s="69"/>
      <c r="P417" s="70"/>
      <c r="Q417" s="70"/>
      <c r="R417" s="70"/>
      <c r="S417" s="70"/>
      <c r="AR417" s="69"/>
      <c r="BD417" s="71"/>
      <c r="BF417" s="71"/>
      <c r="BH417" s="71"/>
      <c r="BJ417" s="96"/>
      <c r="BK417" s="99"/>
      <c r="BL417" s="99"/>
      <c r="BM417" s="101"/>
      <c r="BN417" s="101"/>
      <c r="BO417" s="135"/>
      <c r="BP417" s="135"/>
      <c r="BQ417" s="135"/>
      <c r="BR417" s="135"/>
      <c r="BS417" s="135"/>
      <c r="BT417" s="135"/>
      <c r="BU417" s="135"/>
      <c r="BV417" s="135"/>
      <c r="BW417" s="135"/>
      <c r="BX417" s="135"/>
      <c r="BY417" s="135"/>
      <c r="BZ417" s="101"/>
      <c r="CA417" s="135"/>
      <c r="CB417" s="135"/>
      <c r="CC417" s="135"/>
      <c r="CD417" s="135"/>
      <c r="CE417" s="66"/>
      <c r="CF417" s="135"/>
      <c r="CG417" s="135"/>
      <c r="CH417" s="66"/>
      <c r="CI417" s="135"/>
    </row>
    <row r="418" spans="1:87">
      <c r="A418" s="64"/>
      <c r="B418" s="65"/>
      <c r="C418" s="69"/>
      <c r="D418" s="69"/>
      <c r="E418" s="66"/>
      <c r="O418" s="69"/>
      <c r="P418" s="70"/>
      <c r="Q418" s="70"/>
      <c r="R418" s="70"/>
      <c r="S418" s="70"/>
      <c r="AR418" s="69"/>
      <c r="BD418" s="71"/>
      <c r="BF418" s="71"/>
      <c r="BH418" s="71"/>
      <c r="BJ418" s="96"/>
      <c r="BK418" s="99"/>
      <c r="BL418" s="99"/>
      <c r="BM418" s="101"/>
      <c r="BN418" s="101"/>
      <c r="BO418" s="135"/>
      <c r="BP418" s="135"/>
      <c r="BQ418" s="135"/>
      <c r="BR418" s="135"/>
      <c r="BS418" s="135"/>
      <c r="BT418" s="135"/>
      <c r="BU418" s="135"/>
      <c r="BV418" s="135"/>
      <c r="BW418" s="135"/>
      <c r="BX418" s="135"/>
      <c r="BY418" s="135"/>
      <c r="BZ418" s="101"/>
      <c r="CA418" s="135"/>
      <c r="CB418" s="135"/>
      <c r="CC418" s="135"/>
      <c r="CD418" s="135"/>
      <c r="CE418" s="66"/>
      <c r="CF418" s="135"/>
      <c r="CG418" s="135"/>
      <c r="CH418" s="66"/>
      <c r="CI418" s="135"/>
    </row>
    <row r="419" spans="1:87">
      <c r="A419" s="64"/>
      <c r="B419" s="65"/>
      <c r="C419" s="69"/>
      <c r="D419" s="69"/>
      <c r="E419" s="66"/>
      <c r="O419" s="69"/>
      <c r="P419" s="70"/>
      <c r="Q419" s="70"/>
      <c r="R419" s="70"/>
      <c r="S419" s="70"/>
      <c r="AR419" s="69"/>
      <c r="BD419" s="71"/>
      <c r="BF419" s="71"/>
      <c r="BH419" s="71"/>
      <c r="BJ419" s="96"/>
      <c r="BK419" s="99"/>
      <c r="BL419" s="99"/>
      <c r="BM419" s="101"/>
      <c r="BN419" s="101"/>
      <c r="BO419" s="135"/>
      <c r="BP419" s="135"/>
      <c r="BQ419" s="135"/>
      <c r="BR419" s="135"/>
      <c r="BS419" s="135"/>
      <c r="BT419" s="135"/>
      <c r="BU419" s="135"/>
      <c r="BV419" s="135"/>
      <c r="BW419" s="135"/>
      <c r="BX419" s="135"/>
      <c r="BY419" s="135"/>
      <c r="BZ419" s="101"/>
      <c r="CA419" s="135"/>
      <c r="CB419" s="135"/>
      <c r="CC419" s="135"/>
      <c r="CD419" s="135"/>
      <c r="CE419" s="66"/>
      <c r="CF419" s="135"/>
      <c r="CG419" s="135"/>
      <c r="CH419" s="66"/>
      <c r="CI419" s="135"/>
    </row>
    <row r="420" spans="1:87">
      <c r="A420" s="64"/>
      <c r="B420" s="65"/>
      <c r="C420" s="69"/>
      <c r="D420" s="69"/>
      <c r="E420" s="66"/>
      <c r="O420" s="69"/>
      <c r="P420" s="70"/>
      <c r="Q420" s="70"/>
      <c r="R420" s="70"/>
      <c r="S420" s="70"/>
      <c r="AR420" s="69"/>
      <c r="BD420" s="71"/>
      <c r="BF420" s="71"/>
      <c r="BH420" s="71"/>
      <c r="BJ420" s="96"/>
      <c r="BK420" s="99"/>
      <c r="BL420" s="99"/>
      <c r="BM420" s="101"/>
      <c r="BN420" s="101"/>
      <c r="BO420" s="135"/>
      <c r="BP420" s="135"/>
      <c r="BQ420" s="135"/>
      <c r="BR420" s="135"/>
      <c r="BS420" s="135"/>
      <c r="BT420" s="135"/>
      <c r="BU420" s="135"/>
      <c r="BV420" s="135"/>
      <c r="BW420" s="135"/>
      <c r="BX420" s="135"/>
      <c r="BY420" s="135"/>
      <c r="BZ420" s="101"/>
      <c r="CA420" s="135"/>
      <c r="CB420" s="135"/>
      <c r="CC420" s="135"/>
      <c r="CD420" s="135"/>
      <c r="CE420" s="66"/>
      <c r="CF420" s="135"/>
      <c r="CG420" s="135"/>
      <c r="CH420" s="66"/>
      <c r="CI420" s="135"/>
    </row>
    <row r="421" spans="1:87">
      <c r="A421" s="64"/>
      <c r="B421" s="65"/>
      <c r="C421" s="69"/>
      <c r="D421" s="69"/>
      <c r="E421" s="66"/>
      <c r="O421" s="69"/>
      <c r="P421" s="70"/>
      <c r="Q421" s="70"/>
      <c r="R421" s="70"/>
      <c r="S421" s="70"/>
      <c r="AR421" s="69"/>
      <c r="BD421" s="71"/>
      <c r="BF421" s="71"/>
      <c r="BH421" s="71"/>
      <c r="BJ421" s="96"/>
      <c r="BK421" s="99"/>
      <c r="BL421" s="99"/>
      <c r="BM421" s="101"/>
      <c r="BN421" s="101"/>
      <c r="BO421" s="135"/>
      <c r="BP421" s="135"/>
      <c r="BQ421" s="135"/>
      <c r="BR421" s="135"/>
      <c r="BS421" s="135"/>
      <c r="BT421" s="135"/>
      <c r="BU421" s="135"/>
      <c r="BV421" s="135"/>
      <c r="BW421" s="135"/>
      <c r="BX421" s="135"/>
      <c r="BY421" s="135"/>
      <c r="BZ421" s="101"/>
      <c r="CA421" s="135"/>
      <c r="CB421" s="135"/>
      <c r="CC421" s="135"/>
      <c r="CD421" s="135"/>
      <c r="CE421" s="66"/>
      <c r="CF421" s="135"/>
      <c r="CG421" s="135"/>
      <c r="CH421" s="66"/>
      <c r="CI421" s="135"/>
    </row>
    <row r="422" spans="1:87">
      <c r="A422" s="64"/>
      <c r="B422" s="65"/>
      <c r="C422" s="69"/>
      <c r="D422" s="69"/>
      <c r="E422" s="66"/>
      <c r="O422" s="69"/>
      <c r="P422" s="70"/>
      <c r="Q422" s="70"/>
      <c r="R422" s="70"/>
      <c r="S422" s="70"/>
      <c r="AR422" s="69"/>
      <c r="BD422" s="71"/>
      <c r="BF422" s="71"/>
      <c r="BH422" s="71"/>
      <c r="BJ422" s="96"/>
      <c r="BK422" s="99"/>
      <c r="BL422" s="99"/>
      <c r="BM422" s="101"/>
      <c r="BN422" s="101"/>
      <c r="BO422" s="135"/>
      <c r="BP422" s="135"/>
      <c r="BQ422" s="135"/>
      <c r="BR422" s="135"/>
      <c r="BS422" s="135"/>
      <c r="BT422" s="135"/>
      <c r="BU422" s="135"/>
      <c r="BV422" s="135"/>
      <c r="BW422" s="135"/>
      <c r="BX422" s="135"/>
      <c r="BY422" s="135"/>
      <c r="BZ422" s="101"/>
      <c r="CA422" s="135"/>
      <c r="CB422" s="135"/>
      <c r="CC422" s="135"/>
      <c r="CD422" s="135"/>
      <c r="CE422" s="66"/>
      <c r="CF422" s="135"/>
      <c r="CG422" s="135"/>
      <c r="CH422" s="66"/>
      <c r="CI422" s="135"/>
    </row>
    <row r="423" spans="1:87">
      <c r="A423" s="64"/>
      <c r="B423" s="65"/>
      <c r="C423" s="69"/>
      <c r="D423" s="69"/>
      <c r="E423" s="66"/>
      <c r="O423" s="69"/>
      <c r="P423" s="70"/>
      <c r="Q423" s="70"/>
      <c r="R423" s="70"/>
      <c r="S423" s="70"/>
      <c r="AR423" s="69"/>
      <c r="BD423" s="71"/>
      <c r="BF423" s="71"/>
      <c r="BH423" s="71"/>
      <c r="BJ423" s="96"/>
      <c r="BK423" s="99"/>
      <c r="BL423" s="99"/>
      <c r="BM423" s="101"/>
      <c r="BN423" s="101"/>
      <c r="BO423" s="135"/>
      <c r="BP423" s="135"/>
      <c r="BQ423" s="135"/>
      <c r="BR423" s="135"/>
      <c r="BS423" s="135"/>
      <c r="BT423" s="135"/>
      <c r="BU423" s="135"/>
      <c r="BV423" s="135"/>
      <c r="BW423" s="135"/>
      <c r="BX423" s="135"/>
      <c r="BY423" s="135"/>
      <c r="BZ423" s="101"/>
      <c r="CA423" s="135"/>
      <c r="CB423" s="135"/>
      <c r="CC423" s="135"/>
      <c r="CD423" s="135"/>
      <c r="CE423" s="66"/>
      <c r="CF423" s="135"/>
      <c r="CG423" s="135"/>
      <c r="CH423" s="66"/>
      <c r="CI423" s="135"/>
    </row>
    <row r="424" spans="1:87">
      <c r="A424" s="64"/>
      <c r="B424" s="65"/>
      <c r="C424" s="69"/>
      <c r="D424" s="69"/>
      <c r="E424" s="66"/>
      <c r="O424" s="69"/>
      <c r="P424" s="70"/>
      <c r="Q424" s="70"/>
      <c r="R424" s="70"/>
      <c r="S424" s="70"/>
      <c r="AR424" s="69"/>
      <c r="BD424" s="71"/>
      <c r="BF424" s="71"/>
      <c r="BH424" s="71"/>
      <c r="BJ424" s="96"/>
      <c r="BK424" s="99"/>
      <c r="BL424" s="99"/>
      <c r="BM424" s="101"/>
      <c r="BN424" s="101"/>
      <c r="BO424" s="135"/>
      <c r="BP424" s="135"/>
      <c r="BQ424" s="135"/>
      <c r="BR424" s="135"/>
      <c r="BS424" s="135"/>
      <c r="BT424" s="135"/>
      <c r="BU424" s="135"/>
      <c r="BV424" s="135"/>
      <c r="BW424" s="135"/>
      <c r="BX424" s="135"/>
      <c r="BY424" s="135"/>
      <c r="BZ424" s="101"/>
      <c r="CA424" s="135"/>
      <c r="CB424" s="135"/>
      <c r="CC424" s="135"/>
      <c r="CD424" s="135"/>
      <c r="CE424" s="66"/>
      <c r="CF424" s="135"/>
      <c r="CG424" s="135"/>
      <c r="CH424" s="66"/>
      <c r="CI424" s="135"/>
    </row>
    <row r="425" spans="1:87">
      <c r="A425" s="64"/>
      <c r="B425" s="65"/>
      <c r="C425" s="69"/>
      <c r="D425" s="69"/>
      <c r="E425" s="66"/>
      <c r="O425" s="69"/>
      <c r="P425" s="70"/>
      <c r="Q425" s="70"/>
      <c r="R425" s="70"/>
      <c r="S425" s="70"/>
      <c r="AR425" s="69"/>
      <c r="BD425" s="71"/>
      <c r="BF425" s="71"/>
      <c r="BH425" s="71"/>
      <c r="BJ425" s="96"/>
      <c r="BK425" s="99"/>
      <c r="BL425" s="99"/>
      <c r="BM425" s="101"/>
      <c r="BN425" s="101"/>
      <c r="BO425" s="135"/>
      <c r="BP425" s="135"/>
      <c r="BQ425" s="135"/>
      <c r="BR425" s="135"/>
      <c r="BS425" s="135"/>
      <c r="BT425" s="135"/>
      <c r="BU425" s="135"/>
      <c r="BV425" s="135"/>
      <c r="BW425" s="135"/>
      <c r="BX425" s="135"/>
      <c r="BY425" s="135"/>
      <c r="BZ425" s="101"/>
      <c r="CA425" s="135"/>
      <c r="CB425" s="135"/>
      <c r="CC425" s="135"/>
      <c r="CD425" s="135"/>
      <c r="CE425" s="66"/>
      <c r="CF425" s="135"/>
      <c r="CG425" s="135"/>
      <c r="CH425" s="66"/>
      <c r="CI425" s="135"/>
    </row>
    <row r="426" spans="1:87">
      <c r="A426" s="64"/>
      <c r="B426" s="65"/>
      <c r="C426" s="69"/>
      <c r="D426" s="69"/>
      <c r="E426" s="66"/>
      <c r="O426" s="69"/>
      <c r="P426" s="70"/>
      <c r="Q426" s="70"/>
      <c r="R426" s="70"/>
      <c r="S426" s="70"/>
      <c r="AR426" s="69"/>
      <c r="BD426" s="71"/>
      <c r="BF426" s="71"/>
      <c r="BH426" s="71"/>
      <c r="BJ426" s="96"/>
      <c r="BK426" s="99"/>
      <c r="BL426" s="99"/>
      <c r="BM426" s="101"/>
      <c r="BN426" s="101"/>
      <c r="BO426" s="135"/>
      <c r="BP426" s="135"/>
      <c r="BQ426" s="135"/>
      <c r="BR426" s="135"/>
      <c r="BS426" s="135"/>
      <c r="BT426" s="135"/>
      <c r="BU426" s="135"/>
      <c r="BV426" s="135"/>
      <c r="BW426" s="135"/>
      <c r="BX426" s="135"/>
      <c r="BY426" s="135"/>
      <c r="BZ426" s="101"/>
      <c r="CA426" s="135"/>
      <c r="CB426" s="135"/>
      <c r="CC426" s="135"/>
      <c r="CD426" s="135"/>
      <c r="CE426" s="66"/>
      <c r="CF426" s="135"/>
      <c r="CG426" s="135"/>
      <c r="CH426" s="66"/>
      <c r="CI426" s="135"/>
    </row>
    <row r="427" spans="1:87">
      <c r="A427" s="64"/>
      <c r="B427" s="65"/>
      <c r="C427" s="69"/>
      <c r="D427" s="69"/>
      <c r="E427" s="66"/>
      <c r="O427" s="69"/>
      <c r="P427" s="70"/>
      <c r="Q427" s="70"/>
      <c r="R427" s="70"/>
      <c r="S427" s="70"/>
      <c r="AR427" s="69"/>
      <c r="BD427" s="71"/>
      <c r="BF427" s="71"/>
      <c r="BH427" s="71"/>
      <c r="BJ427" s="96"/>
      <c r="BK427" s="99"/>
      <c r="BL427" s="99"/>
      <c r="BM427" s="101"/>
      <c r="BN427" s="101"/>
      <c r="BO427" s="135"/>
      <c r="BP427" s="135"/>
      <c r="BQ427" s="135"/>
      <c r="BR427" s="135"/>
      <c r="BS427" s="135"/>
      <c r="BT427" s="135"/>
      <c r="BU427" s="135"/>
      <c r="BV427" s="135"/>
      <c r="BW427" s="135"/>
      <c r="BX427" s="135"/>
      <c r="BY427" s="135"/>
      <c r="BZ427" s="101"/>
      <c r="CA427" s="135"/>
      <c r="CB427" s="135"/>
      <c r="CC427" s="135"/>
      <c r="CD427" s="135"/>
      <c r="CE427" s="66"/>
      <c r="CF427" s="135"/>
      <c r="CG427" s="135"/>
      <c r="CH427" s="66"/>
      <c r="CI427" s="135"/>
    </row>
    <row r="428" spans="1:87">
      <c r="A428" s="64"/>
      <c r="B428" s="65"/>
      <c r="C428" s="69"/>
      <c r="D428" s="69"/>
      <c r="E428" s="66"/>
      <c r="O428" s="69"/>
      <c r="P428" s="70"/>
      <c r="Q428" s="70"/>
      <c r="R428" s="70"/>
      <c r="S428" s="70"/>
      <c r="AR428" s="69"/>
      <c r="BD428" s="71"/>
      <c r="BF428" s="71"/>
      <c r="BH428" s="71"/>
      <c r="BJ428" s="96"/>
      <c r="BK428" s="99"/>
      <c r="BL428" s="99"/>
      <c r="BM428" s="101"/>
      <c r="BN428" s="101"/>
      <c r="BO428" s="135"/>
      <c r="BP428" s="135"/>
      <c r="BQ428" s="135"/>
      <c r="BR428" s="135"/>
      <c r="BS428" s="135"/>
      <c r="BT428" s="135"/>
      <c r="BU428" s="135"/>
      <c r="BV428" s="135"/>
      <c r="BW428" s="135"/>
      <c r="BX428" s="135"/>
      <c r="BY428" s="135"/>
      <c r="BZ428" s="101"/>
      <c r="CA428" s="135"/>
      <c r="CB428" s="135"/>
      <c r="CC428" s="135"/>
      <c r="CD428" s="135"/>
      <c r="CE428" s="66"/>
      <c r="CF428" s="135"/>
      <c r="CG428" s="135"/>
      <c r="CH428" s="66"/>
      <c r="CI428" s="135"/>
    </row>
    <row r="429" spans="1:87">
      <c r="A429" s="64"/>
      <c r="B429" s="65"/>
      <c r="C429" s="69"/>
      <c r="D429" s="69"/>
      <c r="E429" s="66"/>
      <c r="O429" s="69"/>
      <c r="P429" s="70"/>
      <c r="Q429" s="70"/>
      <c r="R429" s="70"/>
      <c r="S429" s="70"/>
      <c r="AR429" s="69"/>
      <c r="BD429" s="71"/>
      <c r="BF429" s="71"/>
      <c r="BH429" s="71"/>
      <c r="BJ429" s="96"/>
      <c r="BK429" s="99"/>
      <c r="BL429" s="99"/>
      <c r="BM429" s="101"/>
      <c r="BN429" s="101"/>
      <c r="BO429" s="135"/>
      <c r="BP429" s="135"/>
      <c r="BQ429" s="135"/>
      <c r="BR429" s="135"/>
      <c r="BS429" s="135"/>
      <c r="BT429" s="135"/>
      <c r="BU429" s="135"/>
      <c r="BV429" s="135"/>
      <c r="BW429" s="135"/>
      <c r="BX429" s="135"/>
      <c r="BY429" s="135"/>
      <c r="BZ429" s="101"/>
      <c r="CA429" s="135"/>
      <c r="CB429" s="135"/>
      <c r="CC429" s="135"/>
      <c r="CD429" s="135"/>
      <c r="CE429" s="66"/>
      <c r="CF429" s="135"/>
      <c r="CG429" s="135"/>
      <c r="CH429" s="66"/>
      <c r="CI429" s="135"/>
    </row>
    <row r="430" spans="1:87">
      <c r="A430" s="64"/>
      <c r="B430" s="65"/>
      <c r="C430" s="69"/>
      <c r="D430" s="69"/>
      <c r="E430" s="66"/>
      <c r="O430" s="69"/>
      <c r="P430" s="70"/>
      <c r="Q430" s="70"/>
      <c r="R430" s="70"/>
      <c r="S430" s="70"/>
      <c r="AR430" s="69"/>
      <c r="BD430" s="71"/>
      <c r="BF430" s="71"/>
      <c r="BH430" s="71"/>
      <c r="BJ430" s="96"/>
      <c r="BK430" s="99"/>
      <c r="BL430" s="99"/>
      <c r="BM430" s="101"/>
      <c r="BN430" s="101"/>
      <c r="BO430" s="135"/>
      <c r="BP430" s="135"/>
      <c r="BQ430" s="135"/>
      <c r="BR430" s="135"/>
      <c r="BS430" s="135"/>
      <c r="BT430" s="135"/>
      <c r="BU430" s="135"/>
      <c r="BV430" s="135"/>
      <c r="BW430" s="135"/>
      <c r="BX430" s="135"/>
      <c r="BY430" s="135"/>
      <c r="BZ430" s="101"/>
      <c r="CA430" s="135"/>
      <c r="CB430" s="135"/>
      <c r="CC430" s="135"/>
      <c r="CD430" s="135"/>
      <c r="CE430" s="66"/>
      <c r="CF430" s="135"/>
      <c r="CG430" s="135"/>
      <c r="CH430" s="66"/>
      <c r="CI430" s="135"/>
    </row>
    <row r="431" spans="1:87">
      <c r="A431" s="64"/>
      <c r="B431" s="65"/>
      <c r="C431" s="69"/>
      <c r="D431" s="69"/>
      <c r="E431" s="66"/>
      <c r="O431" s="69"/>
      <c r="P431" s="70"/>
      <c r="Q431" s="70"/>
      <c r="R431" s="70"/>
      <c r="S431" s="70"/>
      <c r="AR431" s="69"/>
      <c r="BD431" s="71"/>
      <c r="BF431" s="71"/>
      <c r="BH431" s="71"/>
      <c r="BJ431" s="96"/>
      <c r="BK431" s="99"/>
      <c r="BL431" s="99"/>
      <c r="BM431" s="101"/>
      <c r="BN431" s="101"/>
      <c r="BO431" s="135"/>
      <c r="BP431" s="135"/>
      <c r="BQ431" s="135"/>
      <c r="BR431" s="135"/>
      <c r="BS431" s="135"/>
      <c r="BT431" s="135"/>
      <c r="BU431" s="135"/>
      <c r="BV431" s="135"/>
      <c r="BW431" s="135"/>
      <c r="BX431" s="135"/>
      <c r="BY431" s="135"/>
      <c r="BZ431" s="101"/>
      <c r="CA431" s="135"/>
      <c r="CB431" s="135"/>
      <c r="CC431" s="135"/>
      <c r="CD431" s="135"/>
      <c r="CE431" s="66"/>
      <c r="CF431" s="135"/>
      <c r="CG431" s="135"/>
      <c r="CH431" s="66"/>
      <c r="CI431" s="135"/>
    </row>
    <row r="432" spans="1:87">
      <c r="A432" s="64"/>
      <c r="B432" s="65"/>
      <c r="C432" s="69"/>
      <c r="D432" s="69"/>
      <c r="E432" s="66"/>
      <c r="O432" s="69"/>
      <c r="P432" s="70"/>
      <c r="Q432" s="70"/>
      <c r="R432" s="70"/>
      <c r="S432" s="70"/>
      <c r="AR432" s="69"/>
      <c r="BD432" s="71"/>
      <c r="BF432" s="71"/>
      <c r="BH432" s="71"/>
      <c r="BJ432" s="96"/>
      <c r="BK432" s="99"/>
      <c r="BL432" s="99"/>
      <c r="BM432" s="101"/>
      <c r="BN432" s="101"/>
      <c r="BO432" s="135"/>
      <c r="BP432" s="135"/>
      <c r="BQ432" s="135"/>
      <c r="BR432" s="135"/>
      <c r="BS432" s="135"/>
      <c r="BT432" s="135"/>
      <c r="BU432" s="135"/>
      <c r="BV432" s="135"/>
      <c r="BW432" s="135"/>
      <c r="BX432" s="135"/>
      <c r="BY432" s="135"/>
      <c r="BZ432" s="101"/>
      <c r="CA432" s="135"/>
      <c r="CB432" s="135"/>
      <c r="CC432" s="135"/>
      <c r="CD432" s="135"/>
      <c r="CE432" s="66"/>
      <c r="CF432" s="135"/>
      <c r="CG432" s="135"/>
      <c r="CH432" s="66"/>
      <c r="CI432" s="135"/>
    </row>
    <row r="433" spans="1:87">
      <c r="A433" s="64"/>
      <c r="B433" s="65"/>
      <c r="C433" s="69"/>
      <c r="D433" s="69"/>
      <c r="E433" s="66"/>
      <c r="O433" s="69"/>
      <c r="P433" s="70"/>
      <c r="Q433" s="70"/>
      <c r="R433" s="70"/>
      <c r="S433" s="70"/>
      <c r="AR433" s="69"/>
      <c r="BD433" s="71"/>
      <c r="BF433" s="71"/>
      <c r="BH433" s="71"/>
      <c r="BJ433" s="96"/>
      <c r="BK433" s="99"/>
      <c r="BL433" s="99"/>
      <c r="BM433" s="101"/>
      <c r="BN433" s="101"/>
      <c r="BO433" s="135"/>
      <c r="BP433" s="135"/>
      <c r="BQ433" s="135"/>
      <c r="BR433" s="135"/>
      <c r="BS433" s="135"/>
      <c r="BT433" s="135"/>
      <c r="BU433" s="135"/>
      <c r="BV433" s="135"/>
      <c r="BW433" s="135"/>
      <c r="BX433" s="135"/>
      <c r="BY433" s="135"/>
      <c r="BZ433" s="101"/>
      <c r="CA433" s="135"/>
      <c r="CB433" s="135"/>
      <c r="CC433" s="135"/>
      <c r="CD433" s="135"/>
      <c r="CE433" s="66"/>
      <c r="CF433" s="135"/>
      <c r="CG433" s="135"/>
      <c r="CH433" s="66"/>
      <c r="CI433" s="135"/>
    </row>
    <row r="434" spans="1:87">
      <c r="A434" s="64"/>
      <c r="B434" s="65"/>
      <c r="C434" s="69"/>
      <c r="D434" s="69"/>
      <c r="E434" s="66"/>
      <c r="O434" s="69"/>
      <c r="P434" s="70"/>
      <c r="Q434" s="70"/>
      <c r="R434" s="70"/>
      <c r="S434" s="70"/>
      <c r="AR434" s="69"/>
      <c r="BD434" s="71"/>
      <c r="BF434" s="71"/>
      <c r="BH434" s="71"/>
      <c r="BJ434" s="96"/>
      <c r="BK434" s="99"/>
      <c r="BL434" s="99"/>
      <c r="BM434" s="101"/>
      <c r="BN434" s="101"/>
      <c r="BO434" s="135"/>
      <c r="BP434" s="135"/>
      <c r="BQ434" s="135"/>
      <c r="BR434" s="135"/>
      <c r="BS434" s="135"/>
      <c r="BT434" s="135"/>
      <c r="BU434" s="135"/>
      <c r="BV434" s="135"/>
      <c r="BW434" s="135"/>
      <c r="BX434" s="135"/>
      <c r="BY434" s="135"/>
      <c r="BZ434" s="101"/>
      <c r="CA434" s="135"/>
      <c r="CB434" s="135"/>
      <c r="CC434" s="135"/>
      <c r="CD434" s="135"/>
      <c r="CE434" s="66"/>
      <c r="CF434" s="135"/>
      <c r="CG434" s="135"/>
      <c r="CH434" s="66"/>
      <c r="CI434" s="135"/>
    </row>
    <row r="435" spans="1:87">
      <c r="A435" s="64"/>
      <c r="B435" s="65"/>
      <c r="C435" s="69"/>
      <c r="D435" s="69"/>
      <c r="E435" s="66"/>
      <c r="O435" s="69"/>
      <c r="P435" s="70"/>
      <c r="Q435" s="70"/>
      <c r="R435" s="70"/>
      <c r="S435" s="70"/>
      <c r="AR435" s="69"/>
      <c r="BD435" s="71"/>
      <c r="BF435" s="71"/>
      <c r="BH435" s="71"/>
      <c r="BJ435" s="96"/>
      <c r="BK435" s="99"/>
      <c r="BL435" s="99"/>
      <c r="BM435" s="101"/>
      <c r="BN435" s="101"/>
      <c r="BO435" s="135"/>
      <c r="BP435" s="135"/>
      <c r="BQ435" s="135"/>
      <c r="BR435" s="135"/>
      <c r="BS435" s="135"/>
      <c r="BT435" s="135"/>
      <c r="BU435" s="135"/>
      <c r="BV435" s="135"/>
      <c r="BW435" s="135"/>
      <c r="BX435" s="135"/>
      <c r="BY435" s="135"/>
      <c r="BZ435" s="101"/>
      <c r="CA435" s="135"/>
      <c r="CB435" s="135"/>
      <c r="CC435" s="135"/>
      <c r="CD435" s="135"/>
      <c r="CE435" s="66"/>
      <c r="CF435" s="135"/>
      <c r="CG435" s="135"/>
      <c r="CH435" s="66"/>
      <c r="CI435" s="135"/>
    </row>
    <row r="436" spans="1:87">
      <c r="A436" s="64"/>
      <c r="B436" s="65"/>
      <c r="C436" s="69"/>
      <c r="D436" s="69"/>
      <c r="E436" s="66"/>
      <c r="O436" s="69"/>
      <c r="P436" s="70"/>
      <c r="Q436" s="70"/>
      <c r="R436" s="70"/>
      <c r="S436" s="70"/>
      <c r="AR436" s="69"/>
      <c r="BD436" s="71"/>
      <c r="BF436" s="71"/>
      <c r="BH436" s="71"/>
      <c r="BJ436" s="96"/>
      <c r="BK436" s="99"/>
      <c r="BL436" s="99"/>
      <c r="BM436" s="101"/>
      <c r="BN436" s="101"/>
      <c r="BO436" s="135"/>
      <c r="BP436" s="135"/>
      <c r="BQ436" s="135"/>
      <c r="BR436" s="135"/>
      <c r="BS436" s="135"/>
      <c r="BT436" s="135"/>
      <c r="BU436" s="135"/>
      <c r="BV436" s="135"/>
      <c r="BW436" s="135"/>
      <c r="BX436" s="135"/>
      <c r="BY436" s="135"/>
      <c r="BZ436" s="101"/>
      <c r="CA436" s="135"/>
      <c r="CB436" s="135"/>
      <c r="CC436" s="135"/>
      <c r="CD436" s="135"/>
      <c r="CE436" s="66"/>
      <c r="CF436" s="135"/>
      <c r="CG436" s="135"/>
      <c r="CH436" s="66"/>
      <c r="CI436" s="135"/>
    </row>
    <row r="437" spans="1:87">
      <c r="A437" s="64"/>
      <c r="B437" s="65"/>
      <c r="C437" s="69"/>
      <c r="D437" s="69"/>
      <c r="E437" s="66"/>
      <c r="O437" s="69"/>
      <c r="P437" s="70"/>
      <c r="Q437" s="70"/>
      <c r="R437" s="70"/>
      <c r="S437" s="70"/>
      <c r="AR437" s="69"/>
      <c r="BD437" s="71"/>
      <c r="BF437" s="71"/>
      <c r="BH437" s="71"/>
      <c r="BJ437" s="96"/>
      <c r="BK437" s="99"/>
      <c r="BL437" s="99"/>
      <c r="BM437" s="101"/>
      <c r="BN437" s="101"/>
      <c r="BO437" s="135"/>
      <c r="BP437" s="135"/>
      <c r="BQ437" s="135"/>
      <c r="BR437" s="135"/>
      <c r="BS437" s="135"/>
      <c r="BT437" s="135"/>
      <c r="BU437" s="135"/>
      <c r="BV437" s="135"/>
      <c r="BW437" s="135"/>
      <c r="BX437" s="135"/>
      <c r="BY437" s="135"/>
      <c r="BZ437" s="101"/>
      <c r="CA437" s="135"/>
      <c r="CB437" s="135"/>
      <c r="CC437" s="135"/>
      <c r="CD437" s="135"/>
      <c r="CE437" s="66"/>
      <c r="CF437" s="135"/>
      <c r="CG437" s="135"/>
      <c r="CH437" s="66"/>
      <c r="CI437" s="135"/>
    </row>
    <row r="438" spans="1:87">
      <c r="A438" s="64"/>
      <c r="B438" s="65"/>
      <c r="C438" s="69"/>
      <c r="D438" s="69"/>
      <c r="E438" s="66"/>
      <c r="O438" s="69"/>
      <c r="P438" s="70"/>
      <c r="Q438" s="70"/>
      <c r="R438" s="70"/>
      <c r="S438" s="70"/>
      <c r="AR438" s="69"/>
      <c r="BD438" s="71"/>
      <c r="BF438" s="71"/>
      <c r="BH438" s="71"/>
      <c r="BJ438" s="96"/>
      <c r="BK438" s="99"/>
      <c r="BL438" s="99"/>
      <c r="BM438" s="101"/>
      <c r="BN438" s="101"/>
      <c r="BO438" s="135"/>
      <c r="BP438" s="135"/>
      <c r="BQ438" s="135"/>
      <c r="BR438" s="135"/>
      <c r="BS438" s="135"/>
      <c r="BT438" s="135"/>
      <c r="BU438" s="135"/>
      <c r="BV438" s="135"/>
      <c r="BW438" s="135"/>
      <c r="BX438" s="135"/>
      <c r="BY438" s="135"/>
      <c r="BZ438" s="101"/>
      <c r="CA438" s="135"/>
      <c r="CB438" s="135"/>
      <c r="CC438" s="135"/>
      <c r="CD438" s="135"/>
      <c r="CE438" s="66"/>
      <c r="CF438" s="135"/>
      <c r="CG438" s="135"/>
      <c r="CH438" s="66"/>
      <c r="CI438" s="135"/>
    </row>
    <row r="439" spans="1:87">
      <c r="A439" s="64"/>
      <c r="B439" s="65"/>
      <c r="C439" s="69"/>
      <c r="D439" s="69"/>
      <c r="E439" s="66"/>
      <c r="O439" s="69"/>
      <c r="P439" s="70"/>
      <c r="Q439" s="70"/>
      <c r="R439" s="70"/>
      <c r="S439" s="70"/>
      <c r="AR439" s="69"/>
      <c r="BD439" s="71"/>
      <c r="BF439" s="71"/>
      <c r="BH439" s="71"/>
      <c r="BJ439" s="96"/>
      <c r="BK439" s="99"/>
      <c r="BL439" s="99"/>
      <c r="BM439" s="101"/>
      <c r="BN439" s="101"/>
      <c r="BO439" s="135"/>
      <c r="BP439" s="135"/>
      <c r="BQ439" s="135"/>
      <c r="BR439" s="135"/>
      <c r="BS439" s="135"/>
      <c r="BT439" s="135"/>
      <c r="BU439" s="135"/>
      <c r="BV439" s="135"/>
      <c r="BW439" s="135"/>
      <c r="BX439" s="135"/>
      <c r="BY439" s="135"/>
      <c r="BZ439" s="101"/>
      <c r="CA439" s="135"/>
      <c r="CB439" s="135"/>
      <c r="CC439" s="135"/>
      <c r="CD439" s="135"/>
      <c r="CE439" s="66"/>
      <c r="CF439" s="135"/>
      <c r="CG439" s="135"/>
      <c r="CH439" s="66"/>
      <c r="CI439" s="135"/>
    </row>
    <row r="440" spans="1:87">
      <c r="A440" s="64"/>
      <c r="B440" s="65"/>
      <c r="C440" s="69"/>
      <c r="D440" s="69"/>
      <c r="E440" s="66"/>
      <c r="O440" s="69"/>
      <c r="P440" s="70"/>
      <c r="Q440" s="70"/>
      <c r="R440" s="70"/>
      <c r="S440" s="70"/>
      <c r="AR440" s="69"/>
      <c r="BD440" s="71"/>
      <c r="BF440" s="71"/>
      <c r="BH440" s="71"/>
      <c r="BJ440" s="96"/>
      <c r="BK440" s="99"/>
      <c r="BL440" s="99"/>
      <c r="BM440" s="101"/>
      <c r="BN440" s="101"/>
      <c r="BO440" s="135"/>
      <c r="BP440" s="135"/>
      <c r="BQ440" s="135"/>
      <c r="BR440" s="135"/>
      <c r="BS440" s="135"/>
      <c r="BT440" s="135"/>
      <c r="BU440" s="135"/>
      <c r="BV440" s="135"/>
      <c r="BW440" s="135"/>
      <c r="BX440" s="135"/>
      <c r="BY440" s="135"/>
      <c r="BZ440" s="101"/>
      <c r="CA440" s="135"/>
      <c r="CB440" s="135"/>
      <c r="CC440" s="135"/>
      <c r="CD440" s="135"/>
      <c r="CE440" s="66"/>
      <c r="CF440" s="135"/>
      <c r="CG440" s="135"/>
      <c r="CH440" s="66"/>
      <c r="CI440" s="135"/>
    </row>
    <row r="441" spans="1:87">
      <c r="A441" s="64"/>
      <c r="B441" s="65"/>
      <c r="C441" s="69"/>
      <c r="D441" s="69"/>
      <c r="E441" s="66"/>
      <c r="O441" s="69"/>
      <c r="P441" s="70"/>
      <c r="Q441" s="70"/>
      <c r="R441" s="70"/>
      <c r="S441" s="70"/>
      <c r="AR441" s="69"/>
      <c r="BD441" s="71"/>
      <c r="BF441" s="71"/>
      <c r="BH441" s="71"/>
      <c r="BJ441" s="96"/>
      <c r="BK441" s="99"/>
      <c r="BL441" s="99"/>
      <c r="BM441" s="101"/>
      <c r="BN441" s="101"/>
      <c r="BO441" s="135"/>
      <c r="BP441" s="135"/>
      <c r="BQ441" s="135"/>
      <c r="BR441" s="135"/>
      <c r="BS441" s="135"/>
      <c r="BT441" s="135"/>
      <c r="BU441" s="135"/>
      <c r="BV441" s="135"/>
      <c r="BW441" s="135"/>
      <c r="BX441" s="135"/>
      <c r="BY441" s="135"/>
      <c r="BZ441" s="101"/>
      <c r="CA441" s="135"/>
      <c r="CB441" s="135"/>
      <c r="CC441" s="135"/>
      <c r="CD441" s="135"/>
      <c r="CE441" s="66"/>
      <c r="CF441" s="135"/>
      <c r="CG441" s="135"/>
      <c r="CH441" s="66"/>
      <c r="CI441" s="135"/>
    </row>
    <row r="442" spans="1:87">
      <c r="A442" s="64"/>
      <c r="B442" s="65"/>
      <c r="C442" s="69"/>
      <c r="D442" s="69"/>
      <c r="E442" s="66"/>
      <c r="O442" s="69"/>
      <c r="P442" s="70"/>
      <c r="Q442" s="70"/>
      <c r="R442" s="70"/>
      <c r="S442" s="70"/>
      <c r="AR442" s="69"/>
      <c r="BD442" s="71"/>
      <c r="BF442" s="71"/>
      <c r="BH442" s="71"/>
      <c r="BJ442" s="96"/>
      <c r="BK442" s="99"/>
      <c r="BL442" s="99"/>
      <c r="BM442" s="101"/>
      <c r="BN442" s="101"/>
      <c r="BO442" s="135"/>
      <c r="BP442" s="135"/>
      <c r="BQ442" s="135"/>
      <c r="BR442" s="135"/>
      <c r="BS442" s="135"/>
      <c r="BT442" s="135"/>
      <c r="BU442" s="135"/>
      <c r="BV442" s="135"/>
      <c r="BW442" s="135"/>
      <c r="BX442" s="135"/>
      <c r="BY442" s="135"/>
      <c r="BZ442" s="101"/>
      <c r="CA442" s="135"/>
      <c r="CB442" s="135"/>
      <c r="CC442" s="135"/>
      <c r="CD442" s="135"/>
      <c r="CE442" s="66"/>
      <c r="CF442" s="135"/>
      <c r="CG442" s="135"/>
      <c r="CH442" s="66"/>
      <c r="CI442" s="135"/>
    </row>
    <row r="443" spans="1:87">
      <c r="A443" s="64"/>
      <c r="B443" s="65"/>
      <c r="C443" s="69"/>
      <c r="D443" s="69"/>
      <c r="E443" s="66"/>
      <c r="O443" s="69"/>
      <c r="P443" s="70"/>
      <c r="Q443" s="70"/>
      <c r="R443" s="70"/>
      <c r="S443" s="70"/>
      <c r="AR443" s="69"/>
      <c r="BD443" s="71"/>
      <c r="BF443" s="71"/>
      <c r="BH443" s="71"/>
      <c r="BJ443" s="96"/>
      <c r="BK443" s="99"/>
      <c r="BL443" s="99"/>
      <c r="BM443" s="101"/>
      <c r="BN443" s="101"/>
      <c r="BO443" s="135"/>
      <c r="BP443" s="135"/>
      <c r="BQ443" s="135"/>
      <c r="BR443" s="135"/>
      <c r="BS443" s="135"/>
      <c r="BT443" s="135"/>
      <c r="BU443" s="135"/>
      <c r="BV443" s="135"/>
      <c r="BW443" s="135"/>
      <c r="BX443" s="135"/>
      <c r="BY443" s="135"/>
      <c r="BZ443" s="101"/>
      <c r="CA443" s="135"/>
      <c r="CB443" s="135"/>
      <c r="CC443" s="135"/>
      <c r="CD443" s="135"/>
      <c r="CE443" s="66"/>
      <c r="CF443" s="135"/>
      <c r="CG443" s="135"/>
      <c r="CH443" s="66"/>
      <c r="CI443" s="135"/>
    </row>
    <row r="444" spans="1:87">
      <c r="A444" s="64"/>
      <c r="B444" s="65"/>
      <c r="C444" s="69"/>
      <c r="D444" s="69"/>
      <c r="E444" s="66"/>
      <c r="O444" s="69"/>
      <c r="P444" s="70"/>
      <c r="Q444" s="70"/>
      <c r="R444" s="70"/>
      <c r="S444" s="70"/>
      <c r="AR444" s="69"/>
      <c r="BD444" s="71"/>
      <c r="BF444" s="71"/>
      <c r="BH444" s="71"/>
      <c r="BJ444" s="96"/>
      <c r="BK444" s="99"/>
      <c r="BL444" s="99"/>
      <c r="BM444" s="101"/>
      <c r="BN444" s="101"/>
      <c r="BO444" s="135"/>
      <c r="BP444" s="135"/>
      <c r="BQ444" s="135"/>
      <c r="BR444" s="135"/>
      <c r="BS444" s="135"/>
      <c r="BT444" s="135"/>
      <c r="BU444" s="135"/>
      <c r="BV444" s="135"/>
      <c r="BW444" s="135"/>
      <c r="BX444" s="135"/>
      <c r="BY444" s="135"/>
      <c r="BZ444" s="101"/>
      <c r="CA444" s="135"/>
      <c r="CB444" s="135"/>
      <c r="CC444" s="135"/>
      <c r="CD444" s="135"/>
      <c r="CE444" s="66"/>
      <c r="CF444" s="135"/>
      <c r="CG444" s="135"/>
      <c r="CH444" s="66"/>
      <c r="CI444" s="135"/>
    </row>
    <row r="445" spans="1:87">
      <c r="A445" s="64"/>
      <c r="B445" s="65"/>
      <c r="C445" s="69"/>
      <c r="D445" s="69"/>
      <c r="E445" s="66"/>
      <c r="O445" s="69"/>
      <c r="P445" s="70"/>
      <c r="Q445" s="70"/>
      <c r="R445" s="70"/>
      <c r="S445" s="70"/>
      <c r="AR445" s="69"/>
      <c r="BD445" s="71"/>
      <c r="BF445" s="71"/>
      <c r="BH445" s="71"/>
      <c r="BJ445" s="96"/>
      <c r="BK445" s="99"/>
      <c r="BL445" s="99"/>
      <c r="BM445" s="101"/>
      <c r="BN445" s="101"/>
      <c r="BO445" s="135"/>
      <c r="BP445" s="135"/>
      <c r="BQ445" s="135"/>
      <c r="BR445" s="135"/>
      <c r="BS445" s="135"/>
      <c r="BT445" s="135"/>
      <c r="BU445" s="135"/>
      <c r="BV445" s="135"/>
      <c r="BW445" s="135"/>
      <c r="BX445" s="135"/>
      <c r="BY445" s="135"/>
      <c r="BZ445" s="101"/>
      <c r="CA445" s="135"/>
      <c r="CB445" s="135"/>
      <c r="CC445" s="135"/>
      <c r="CD445" s="135"/>
      <c r="CE445" s="66"/>
      <c r="CF445" s="135"/>
      <c r="CG445" s="135"/>
      <c r="CH445" s="66"/>
      <c r="CI445" s="135"/>
    </row>
    <row r="446" spans="1:87">
      <c r="A446" s="64"/>
      <c r="B446" s="65"/>
      <c r="C446" s="69"/>
      <c r="D446" s="69"/>
      <c r="E446" s="66"/>
      <c r="O446" s="69"/>
      <c r="P446" s="70"/>
      <c r="Q446" s="70"/>
      <c r="R446" s="70"/>
      <c r="S446" s="70"/>
      <c r="AR446" s="69"/>
      <c r="BD446" s="71"/>
      <c r="BF446" s="71"/>
      <c r="BH446" s="71"/>
      <c r="BJ446" s="96"/>
      <c r="BK446" s="99"/>
      <c r="BL446" s="99"/>
      <c r="BM446" s="101"/>
      <c r="BN446" s="101"/>
      <c r="BO446" s="135"/>
      <c r="BP446" s="135"/>
      <c r="BQ446" s="135"/>
      <c r="BR446" s="135"/>
      <c r="BS446" s="135"/>
      <c r="BT446" s="135"/>
      <c r="BU446" s="135"/>
      <c r="BV446" s="135"/>
      <c r="BW446" s="135"/>
      <c r="BX446" s="135"/>
      <c r="BY446" s="135"/>
      <c r="BZ446" s="101"/>
      <c r="CA446" s="135"/>
      <c r="CB446" s="135"/>
      <c r="CC446" s="135"/>
      <c r="CD446" s="135"/>
      <c r="CE446" s="66"/>
      <c r="CF446" s="135"/>
      <c r="CG446" s="135"/>
      <c r="CH446" s="66"/>
      <c r="CI446" s="135"/>
    </row>
    <row r="447" spans="1:87">
      <c r="A447" s="64"/>
      <c r="B447" s="65"/>
      <c r="C447" s="69"/>
      <c r="D447" s="69"/>
      <c r="E447" s="66"/>
      <c r="O447" s="69"/>
      <c r="P447" s="70"/>
      <c r="Q447" s="70"/>
      <c r="R447" s="70"/>
      <c r="S447" s="70"/>
      <c r="AR447" s="69"/>
      <c r="BD447" s="71"/>
      <c r="BF447" s="71"/>
      <c r="BH447" s="71"/>
      <c r="BJ447" s="96"/>
      <c r="BK447" s="99"/>
      <c r="BL447" s="99"/>
      <c r="BM447" s="101"/>
      <c r="BN447" s="101"/>
      <c r="BO447" s="135"/>
      <c r="BP447" s="135"/>
      <c r="BQ447" s="135"/>
      <c r="BR447" s="135"/>
      <c r="BS447" s="135"/>
      <c r="BT447" s="135"/>
      <c r="BU447" s="135"/>
      <c r="BV447" s="135"/>
      <c r="BW447" s="135"/>
      <c r="BX447" s="135"/>
      <c r="BY447" s="135"/>
      <c r="BZ447" s="101"/>
      <c r="CA447" s="135"/>
      <c r="CB447" s="135"/>
      <c r="CC447" s="135"/>
      <c r="CD447" s="135"/>
      <c r="CE447" s="66"/>
      <c r="CF447" s="135"/>
      <c r="CG447" s="135"/>
      <c r="CH447" s="66"/>
      <c r="CI447" s="135"/>
    </row>
    <row r="448" spans="1:87">
      <c r="A448" s="64"/>
      <c r="B448" s="65"/>
      <c r="C448" s="69"/>
      <c r="D448" s="69"/>
      <c r="E448" s="66"/>
      <c r="O448" s="69"/>
      <c r="P448" s="70"/>
      <c r="Q448" s="70"/>
      <c r="R448" s="70"/>
      <c r="S448" s="70"/>
      <c r="AR448" s="69"/>
      <c r="BD448" s="71"/>
      <c r="BF448" s="71"/>
      <c r="BH448" s="71"/>
      <c r="BJ448" s="96"/>
      <c r="BK448" s="99"/>
      <c r="BL448" s="99"/>
      <c r="BM448" s="101"/>
      <c r="BN448" s="101"/>
      <c r="BO448" s="135"/>
      <c r="BP448" s="135"/>
      <c r="BQ448" s="135"/>
      <c r="BR448" s="135"/>
      <c r="BS448" s="135"/>
      <c r="BT448" s="135"/>
      <c r="BU448" s="135"/>
      <c r="BV448" s="135"/>
      <c r="BW448" s="135"/>
      <c r="BX448" s="135"/>
      <c r="BY448" s="135"/>
      <c r="BZ448" s="101"/>
      <c r="CA448" s="135"/>
      <c r="CB448" s="135"/>
      <c r="CC448" s="135"/>
      <c r="CD448" s="135"/>
      <c r="CE448" s="66"/>
      <c r="CF448" s="135"/>
      <c r="CG448" s="135"/>
      <c r="CH448" s="66"/>
      <c r="CI448" s="135"/>
    </row>
    <row r="449" spans="1:87">
      <c r="A449" s="64"/>
      <c r="B449" s="65"/>
      <c r="C449" s="69"/>
      <c r="D449" s="69"/>
      <c r="E449" s="66"/>
      <c r="O449" s="69"/>
      <c r="P449" s="70"/>
      <c r="Q449" s="70"/>
      <c r="R449" s="70"/>
      <c r="S449" s="70"/>
      <c r="AR449" s="69"/>
      <c r="BD449" s="71"/>
      <c r="BF449" s="71"/>
      <c r="BH449" s="71"/>
      <c r="BJ449" s="96"/>
      <c r="BK449" s="99"/>
      <c r="BL449" s="99"/>
      <c r="BM449" s="101"/>
      <c r="BN449" s="101"/>
      <c r="BO449" s="135"/>
      <c r="BP449" s="135"/>
      <c r="BQ449" s="135"/>
      <c r="BR449" s="135"/>
      <c r="BS449" s="135"/>
      <c r="BT449" s="135"/>
      <c r="BU449" s="135"/>
      <c r="BV449" s="135"/>
      <c r="BW449" s="135"/>
      <c r="BX449" s="135"/>
      <c r="BY449" s="135"/>
      <c r="BZ449" s="101"/>
      <c r="CA449" s="135"/>
      <c r="CB449" s="135"/>
      <c r="CC449" s="135"/>
      <c r="CD449" s="135"/>
      <c r="CE449" s="66"/>
      <c r="CF449" s="135"/>
      <c r="CG449" s="135"/>
      <c r="CH449" s="66"/>
      <c r="CI449" s="135"/>
    </row>
    <row r="450" spans="1:87">
      <c r="A450" s="64"/>
      <c r="B450" s="65"/>
      <c r="C450" s="69"/>
      <c r="D450" s="69"/>
      <c r="E450" s="66"/>
      <c r="O450" s="69"/>
      <c r="P450" s="70"/>
      <c r="Q450" s="70"/>
      <c r="R450" s="70"/>
      <c r="S450" s="70"/>
      <c r="AR450" s="69"/>
      <c r="BD450" s="71"/>
      <c r="BF450" s="71"/>
      <c r="BH450" s="71"/>
      <c r="BJ450" s="96"/>
      <c r="BK450" s="99"/>
      <c r="BL450" s="99"/>
      <c r="BM450" s="101"/>
      <c r="BN450" s="101"/>
      <c r="BO450" s="135"/>
      <c r="BP450" s="135"/>
      <c r="BQ450" s="135"/>
      <c r="BR450" s="135"/>
      <c r="BS450" s="135"/>
      <c r="BT450" s="135"/>
      <c r="BU450" s="135"/>
      <c r="BV450" s="135"/>
      <c r="BW450" s="135"/>
      <c r="BX450" s="135"/>
      <c r="BY450" s="135"/>
      <c r="BZ450" s="101"/>
      <c r="CA450" s="135"/>
      <c r="CB450" s="135"/>
      <c r="CC450" s="135"/>
      <c r="CD450" s="135"/>
      <c r="CE450" s="66"/>
      <c r="CF450" s="135"/>
      <c r="CG450" s="135"/>
      <c r="CH450" s="66"/>
      <c r="CI450" s="135"/>
    </row>
    <row r="451" spans="1:87">
      <c r="A451" s="64"/>
      <c r="B451" s="65"/>
      <c r="C451" s="69"/>
      <c r="D451" s="69"/>
      <c r="E451" s="66"/>
      <c r="O451" s="69"/>
      <c r="P451" s="70"/>
      <c r="Q451" s="70"/>
      <c r="R451" s="70"/>
      <c r="S451" s="70"/>
      <c r="AR451" s="69"/>
      <c r="BD451" s="71"/>
      <c r="BF451" s="71"/>
      <c r="BH451" s="71"/>
      <c r="BJ451" s="96"/>
      <c r="BK451" s="99"/>
      <c r="BL451" s="99"/>
      <c r="BM451" s="101"/>
      <c r="BN451" s="101"/>
      <c r="BO451" s="135"/>
      <c r="BP451" s="135"/>
      <c r="BQ451" s="135"/>
      <c r="BR451" s="135"/>
      <c r="BS451" s="135"/>
      <c r="BT451" s="135"/>
      <c r="BU451" s="135"/>
      <c r="BV451" s="135"/>
      <c r="BW451" s="135"/>
      <c r="BX451" s="135"/>
      <c r="BY451" s="135"/>
      <c r="BZ451" s="101"/>
      <c r="CA451" s="135"/>
      <c r="CB451" s="135"/>
      <c r="CC451" s="135"/>
      <c r="CD451" s="135"/>
      <c r="CE451" s="66"/>
      <c r="CF451" s="135"/>
      <c r="CG451" s="135"/>
      <c r="CH451" s="66"/>
      <c r="CI451" s="135"/>
    </row>
    <row r="452" spans="1:87">
      <c r="A452" s="64"/>
      <c r="B452" s="65"/>
      <c r="C452" s="69"/>
      <c r="D452" s="69"/>
      <c r="E452" s="66"/>
      <c r="O452" s="69"/>
      <c r="P452" s="70"/>
      <c r="Q452" s="70"/>
      <c r="R452" s="70"/>
      <c r="S452" s="70"/>
      <c r="AR452" s="69"/>
      <c r="BD452" s="71"/>
      <c r="BF452" s="71"/>
      <c r="BH452" s="71"/>
      <c r="BJ452" s="96"/>
      <c r="BK452" s="99"/>
      <c r="BL452" s="99"/>
      <c r="BM452" s="101"/>
      <c r="BN452" s="101"/>
      <c r="BO452" s="135"/>
      <c r="BP452" s="135"/>
      <c r="BQ452" s="135"/>
      <c r="BR452" s="135"/>
      <c r="BS452" s="135"/>
      <c r="BT452" s="135"/>
      <c r="BU452" s="135"/>
      <c r="BV452" s="135"/>
      <c r="BW452" s="135"/>
      <c r="BX452" s="135"/>
      <c r="BY452" s="135"/>
      <c r="BZ452" s="101"/>
      <c r="CA452" s="135"/>
      <c r="CB452" s="135"/>
      <c r="CC452" s="135"/>
      <c r="CD452" s="135"/>
      <c r="CE452" s="66"/>
      <c r="CF452" s="135"/>
      <c r="CG452" s="135"/>
      <c r="CH452" s="66"/>
      <c r="CI452" s="135"/>
    </row>
    <row r="453" spans="1:87">
      <c r="A453" s="64"/>
      <c r="B453" s="65"/>
      <c r="C453" s="69"/>
      <c r="D453" s="69"/>
      <c r="E453" s="66"/>
      <c r="O453" s="69"/>
      <c r="P453" s="70"/>
      <c r="Q453" s="70"/>
      <c r="R453" s="70"/>
      <c r="S453" s="70"/>
      <c r="AR453" s="69"/>
      <c r="BD453" s="71"/>
      <c r="BF453" s="71"/>
      <c r="BH453" s="71"/>
      <c r="BJ453" s="96"/>
      <c r="BK453" s="99"/>
      <c r="BL453" s="99"/>
      <c r="BM453" s="101"/>
      <c r="BN453" s="101"/>
      <c r="BO453" s="135"/>
      <c r="BP453" s="135"/>
      <c r="BQ453" s="135"/>
      <c r="BR453" s="135"/>
      <c r="BS453" s="135"/>
      <c r="BT453" s="135"/>
      <c r="BU453" s="135"/>
      <c r="BV453" s="135"/>
      <c r="BW453" s="135"/>
      <c r="BX453" s="135"/>
      <c r="BY453" s="135"/>
      <c r="BZ453" s="101"/>
      <c r="CA453" s="135"/>
      <c r="CB453" s="135"/>
      <c r="CC453" s="135"/>
      <c r="CD453" s="135"/>
      <c r="CE453" s="66"/>
      <c r="CF453" s="135"/>
      <c r="CG453" s="135"/>
      <c r="CH453" s="66"/>
      <c r="CI453" s="135"/>
    </row>
    <row r="454" spans="1:87">
      <c r="A454" s="64"/>
      <c r="B454" s="65"/>
      <c r="C454" s="69"/>
      <c r="D454" s="69"/>
      <c r="E454" s="66"/>
      <c r="O454" s="69"/>
      <c r="P454" s="70"/>
      <c r="Q454" s="70"/>
      <c r="R454" s="70"/>
      <c r="S454" s="70"/>
      <c r="AR454" s="69"/>
      <c r="BD454" s="71"/>
      <c r="BF454" s="71"/>
      <c r="BH454" s="71"/>
      <c r="BJ454" s="96"/>
      <c r="BK454" s="99"/>
      <c r="BL454" s="99"/>
      <c r="BM454" s="101"/>
      <c r="BN454" s="101"/>
      <c r="BO454" s="135"/>
      <c r="BP454" s="135"/>
      <c r="BQ454" s="135"/>
      <c r="BR454" s="135"/>
      <c r="BS454" s="135"/>
      <c r="BT454" s="135"/>
      <c r="BU454" s="135"/>
      <c r="BV454" s="135"/>
      <c r="BW454" s="135"/>
      <c r="BX454" s="135"/>
      <c r="BY454" s="135"/>
      <c r="BZ454" s="101"/>
      <c r="CA454" s="135"/>
      <c r="CB454" s="135"/>
      <c r="CC454" s="135"/>
      <c r="CD454" s="135"/>
      <c r="CE454" s="66"/>
      <c r="CF454" s="135"/>
      <c r="CG454" s="135"/>
      <c r="CH454" s="66"/>
      <c r="CI454" s="135"/>
    </row>
    <row r="455" spans="1:87">
      <c r="A455" s="64"/>
      <c r="B455" s="65"/>
      <c r="C455" s="69"/>
      <c r="D455" s="69"/>
      <c r="E455" s="66"/>
      <c r="O455" s="69"/>
      <c r="P455" s="70"/>
      <c r="Q455" s="70"/>
      <c r="R455" s="70"/>
      <c r="S455" s="70"/>
      <c r="AR455" s="69"/>
      <c r="BD455" s="71"/>
      <c r="BF455" s="71"/>
      <c r="BH455" s="71"/>
      <c r="BJ455" s="96"/>
      <c r="BK455" s="99"/>
      <c r="BL455" s="99"/>
      <c r="BM455" s="101"/>
      <c r="BN455" s="101"/>
      <c r="BO455" s="135"/>
      <c r="BP455" s="135"/>
      <c r="BQ455" s="135"/>
      <c r="BR455" s="135"/>
      <c r="BS455" s="135"/>
      <c r="BT455" s="135"/>
      <c r="BU455" s="135"/>
      <c r="BV455" s="135"/>
      <c r="BW455" s="135"/>
      <c r="BX455" s="135"/>
      <c r="BY455" s="135"/>
      <c r="BZ455" s="101"/>
      <c r="CA455" s="135"/>
      <c r="CB455" s="135"/>
      <c r="CC455" s="135"/>
      <c r="CD455" s="135"/>
      <c r="CE455" s="66"/>
      <c r="CF455" s="135"/>
      <c r="CG455" s="135"/>
      <c r="CH455" s="66"/>
      <c r="CI455" s="135"/>
    </row>
    <row r="456" spans="1:87">
      <c r="A456" s="64"/>
      <c r="B456" s="65"/>
      <c r="C456" s="69"/>
      <c r="D456" s="69"/>
      <c r="E456" s="66"/>
      <c r="O456" s="69"/>
      <c r="P456" s="70"/>
      <c r="Q456" s="70"/>
      <c r="R456" s="70"/>
      <c r="S456" s="70"/>
      <c r="AR456" s="69"/>
      <c r="BD456" s="71"/>
      <c r="BF456" s="71"/>
      <c r="BH456" s="71"/>
      <c r="BJ456" s="96"/>
      <c r="BK456" s="99"/>
      <c r="BL456" s="99"/>
      <c r="BM456" s="101"/>
      <c r="BN456" s="101"/>
      <c r="BO456" s="135"/>
      <c r="BP456" s="135"/>
      <c r="BQ456" s="135"/>
      <c r="BR456" s="135"/>
      <c r="BS456" s="135"/>
      <c r="BT456" s="135"/>
      <c r="BU456" s="135"/>
      <c r="BV456" s="135"/>
      <c r="BW456" s="135"/>
      <c r="BX456" s="135"/>
      <c r="BY456" s="135"/>
      <c r="BZ456" s="101"/>
      <c r="CA456" s="135"/>
      <c r="CB456" s="135"/>
      <c r="CC456" s="135"/>
      <c r="CD456" s="135"/>
      <c r="CE456" s="66"/>
      <c r="CF456" s="135"/>
      <c r="CG456" s="135"/>
      <c r="CH456" s="66"/>
      <c r="CI456" s="135"/>
    </row>
    <row r="457" spans="1:87">
      <c r="A457" s="64"/>
      <c r="B457" s="65"/>
      <c r="C457" s="69"/>
      <c r="D457" s="69"/>
      <c r="E457" s="66"/>
      <c r="O457" s="69"/>
      <c r="P457" s="70"/>
      <c r="Q457" s="70"/>
      <c r="R457" s="70"/>
      <c r="S457" s="70"/>
      <c r="AR457" s="69"/>
      <c r="BD457" s="71"/>
      <c r="BF457" s="71"/>
      <c r="BH457" s="71"/>
      <c r="BJ457" s="96"/>
      <c r="BK457" s="99"/>
      <c r="BL457" s="99"/>
      <c r="BM457" s="101"/>
      <c r="BN457" s="101"/>
      <c r="BO457" s="135"/>
      <c r="BP457" s="135"/>
      <c r="BQ457" s="135"/>
      <c r="BR457" s="135"/>
      <c r="BS457" s="135"/>
      <c r="BT457" s="135"/>
      <c r="BU457" s="135"/>
      <c r="BV457" s="135"/>
      <c r="BW457" s="135"/>
      <c r="BX457" s="135"/>
      <c r="BY457" s="135"/>
      <c r="BZ457" s="101"/>
      <c r="CA457" s="135"/>
      <c r="CB457" s="135"/>
      <c r="CC457" s="135"/>
      <c r="CD457" s="135"/>
      <c r="CE457" s="66"/>
      <c r="CF457" s="135"/>
      <c r="CG457" s="135"/>
      <c r="CH457" s="66"/>
      <c r="CI457" s="135"/>
    </row>
    <row r="458" spans="1:87">
      <c r="A458" s="64"/>
      <c r="B458" s="65"/>
      <c r="C458" s="69"/>
      <c r="D458" s="69"/>
      <c r="E458" s="66"/>
      <c r="O458" s="69"/>
      <c r="P458" s="70"/>
      <c r="Q458" s="70"/>
      <c r="R458" s="70"/>
      <c r="S458" s="70"/>
      <c r="AR458" s="69"/>
      <c r="BD458" s="71"/>
      <c r="BF458" s="71"/>
      <c r="BH458" s="71"/>
      <c r="BJ458" s="96"/>
      <c r="BK458" s="99"/>
      <c r="BL458" s="99"/>
      <c r="BM458" s="101"/>
      <c r="BN458" s="101"/>
      <c r="BO458" s="135"/>
      <c r="BP458" s="135"/>
      <c r="BQ458" s="135"/>
      <c r="BR458" s="135"/>
      <c r="BS458" s="135"/>
      <c r="BT458" s="135"/>
      <c r="BU458" s="135"/>
      <c r="BV458" s="135"/>
      <c r="BW458" s="135"/>
      <c r="BX458" s="135"/>
      <c r="BY458" s="135"/>
      <c r="BZ458" s="101"/>
      <c r="CA458" s="135"/>
      <c r="CB458" s="135"/>
      <c r="CC458" s="135"/>
      <c r="CD458" s="135"/>
      <c r="CE458" s="66"/>
      <c r="CF458" s="135"/>
      <c r="CG458" s="135"/>
      <c r="CH458" s="66"/>
      <c r="CI458" s="135"/>
    </row>
    <row r="459" spans="1:87">
      <c r="A459" s="64"/>
      <c r="B459" s="65"/>
      <c r="C459" s="69"/>
      <c r="D459" s="69"/>
      <c r="E459" s="66"/>
      <c r="O459" s="69"/>
      <c r="P459" s="70"/>
      <c r="Q459" s="70"/>
      <c r="R459" s="70"/>
      <c r="S459" s="70"/>
      <c r="AR459" s="69"/>
      <c r="BD459" s="71"/>
      <c r="BF459" s="71"/>
      <c r="BH459" s="71"/>
      <c r="BJ459" s="96"/>
      <c r="BK459" s="99"/>
      <c r="BL459" s="99"/>
      <c r="BM459" s="101"/>
      <c r="BN459" s="101"/>
      <c r="BO459" s="135"/>
      <c r="BP459" s="135"/>
      <c r="BQ459" s="135"/>
      <c r="BR459" s="135"/>
      <c r="BS459" s="135"/>
      <c r="BT459" s="135"/>
      <c r="BU459" s="135"/>
      <c r="BV459" s="135"/>
      <c r="BW459" s="135"/>
      <c r="BX459" s="135"/>
      <c r="BY459" s="135"/>
      <c r="BZ459" s="101"/>
      <c r="CA459" s="135"/>
      <c r="CB459" s="135"/>
      <c r="CC459" s="135"/>
      <c r="CD459" s="135"/>
      <c r="CE459" s="66"/>
      <c r="CF459" s="135"/>
      <c r="CG459" s="135"/>
      <c r="CH459" s="66"/>
      <c r="CI459" s="135"/>
    </row>
    <row r="460" spans="1:87">
      <c r="A460" s="64"/>
      <c r="B460" s="65"/>
      <c r="C460" s="69"/>
      <c r="D460" s="69"/>
      <c r="E460" s="66"/>
      <c r="O460" s="69"/>
      <c r="P460" s="70"/>
      <c r="Q460" s="70"/>
      <c r="R460" s="70"/>
      <c r="S460" s="70"/>
      <c r="AR460" s="69"/>
      <c r="BD460" s="71"/>
      <c r="BF460" s="71"/>
      <c r="BH460" s="71"/>
      <c r="BJ460" s="96"/>
      <c r="BK460" s="99"/>
      <c r="BL460" s="99"/>
      <c r="BM460" s="101"/>
      <c r="BN460" s="101"/>
      <c r="BO460" s="135"/>
      <c r="BP460" s="135"/>
      <c r="BQ460" s="135"/>
      <c r="BR460" s="135"/>
      <c r="BS460" s="135"/>
      <c r="BT460" s="135"/>
      <c r="BU460" s="135"/>
      <c r="BV460" s="135"/>
      <c r="BW460" s="135"/>
      <c r="BX460" s="135"/>
      <c r="BY460" s="135"/>
      <c r="BZ460" s="101"/>
      <c r="CA460" s="135"/>
      <c r="CB460" s="135"/>
      <c r="CC460" s="135"/>
      <c r="CD460" s="135"/>
      <c r="CE460" s="66"/>
      <c r="CF460" s="135"/>
      <c r="CG460" s="135"/>
      <c r="CH460" s="66"/>
      <c r="CI460" s="135"/>
    </row>
    <row r="461" spans="1:87">
      <c r="A461" s="64"/>
      <c r="B461" s="65"/>
      <c r="C461" s="69"/>
      <c r="D461" s="69"/>
      <c r="E461" s="66"/>
      <c r="O461" s="69"/>
      <c r="P461" s="70"/>
      <c r="Q461" s="70"/>
      <c r="R461" s="70"/>
      <c r="S461" s="70"/>
      <c r="AR461" s="69"/>
      <c r="BD461" s="71"/>
      <c r="BF461" s="71"/>
      <c r="BH461" s="71"/>
      <c r="BJ461" s="96"/>
      <c r="BK461" s="99"/>
      <c r="BL461" s="99"/>
      <c r="BM461" s="101"/>
      <c r="BN461" s="101"/>
      <c r="BO461" s="135"/>
      <c r="BP461" s="135"/>
      <c r="BQ461" s="135"/>
      <c r="BR461" s="135"/>
      <c r="BS461" s="135"/>
      <c r="BT461" s="135"/>
      <c r="BU461" s="135"/>
      <c r="BV461" s="135"/>
      <c r="BW461" s="135"/>
      <c r="BX461" s="135"/>
      <c r="BY461" s="135"/>
      <c r="BZ461" s="101"/>
      <c r="CA461" s="135"/>
      <c r="CB461" s="135"/>
      <c r="CC461" s="135"/>
      <c r="CD461" s="135"/>
      <c r="CE461" s="66"/>
      <c r="CF461" s="135"/>
      <c r="CG461" s="135"/>
      <c r="CH461" s="66"/>
      <c r="CI461" s="135"/>
    </row>
    <row r="462" spans="1:87">
      <c r="A462" s="64"/>
      <c r="B462" s="65"/>
      <c r="C462" s="69"/>
      <c r="D462" s="69"/>
      <c r="E462" s="66"/>
      <c r="O462" s="69"/>
      <c r="P462" s="70"/>
      <c r="Q462" s="70"/>
      <c r="R462" s="70"/>
      <c r="S462" s="70"/>
      <c r="AR462" s="69"/>
      <c r="BD462" s="71"/>
      <c r="BF462" s="71"/>
      <c r="BH462" s="71"/>
      <c r="BJ462" s="96"/>
      <c r="BK462" s="99"/>
      <c r="BL462" s="99"/>
      <c r="BM462" s="101"/>
      <c r="BN462" s="101"/>
      <c r="BO462" s="135"/>
      <c r="BP462" s="135"/>
      <c r="BQ462" s="135"/>
      <c r="BR462" s="135"/>
      <c r="BS462" s="135"/>
      <c r="BT462" s="135"/>
      <c r="BU462" s="135"/>
      <c r="BV462" s="135"/>
      <c r="BW462" s="135"/>
      <c r="BX462" s="135"/>
      <c r="BY462" s="135"/>
      <c r="BZ462" s="101"/>
      <c r="CA462" s="135"/>
      <c r="CB462" s="135"/>
      <c r="CC462" s="135"/>
      <c r="CD462" s="135"/>
      <c r="CE462" s="66"/>
      <c r="CF462" s="135"/>
      <c r="CG462" s="135"/>
      <c r="CH462" s="66"/>
      <c r="CI462" s="135"/>
    </row>
    <row r="463" spans="1:87">
      <c r="A463" s="64"/>
      <c r="B463" s="65"/>
      <c r="C463" s="69"/>
      <c r="D463" s="69"/>
      <c r="E463" s="66"/>
      <c r="O463" s="69"/>
      <c r="P463" s="70"/>
      <c r="Q463" s="70"/>
      <c r="R463" s="70"/>
      <c r="S463" s="70"/>
      <c r="AR463" s="69"/>
      <c r="BD463" s="71"/>
      <c r="BF463" s="71"/>
      <c r="BH463" s="71"/>
      <c r="BJ463" s="96"/>
      <c r="BK463" s="99"/>
      <c r="BL463" s="99"/>
      <c r="BM463" s="101"/>
      <c r="BN463" s="101"/>
      <c r="BO463" s="135"/>
      <c r="BP463" s="135"/>
      <c r="BQ463" s="135"/>
      <c r="BR463" s="135"/>
      <c r="BS463" s="135"/>
      <c r="BT463" s="135"/>
      <c r="BU463" s="135"/>
      <c r="BV463" s="135"/>
      <c r="BW463" s="135"/>
      <c r="BX463" s="135"/>
      <c r="BY463" s="135"/>
      <c r="BZ463" s="101"/>
      <c r="CA463" s="135"/>
      <c r="CB463" s="135"/>
      <c r="CC463" s="135"/>
      <c r="CD463" s="135"/>
      <c r="CE463" s="66"/>
      <c r="CF463" s="135"/>
      <c r="CG463" s="135"/>
      <c r="CH463" s="66"/>
      <c r="CI463" s="135"/>
    </row>
    <row r="464" spans="1:87">
      <c r="A464" s="64"/>
      <c r="B464" s="65"/>
      <c r="C464" s="69"/>
      <c r="D464" s="69"/>
      <c r="E464" s="66"/>
      <c r="O464" s="69"/>
      <c r="P464" s="70"/>
      <c r="Q464" s="70"/>
      <c r="R464" s="70"/>
      <c r="S464" s="70"/>
      <c r="AR464" s="69"/>
      <c r="BD464" s="71"/>
      <c r="BF464" s="71"/>
      <c r="BH464" s="71"/>
      <c r="BJ464" s="96"/>
      <c r="BK464" s="99"/>
      <c r="BL464" s="99"/>
      <c r="BM464" s="101"/>
      <c r="BN464" s="101"/>
      <c r="BO464" s="135"/>
      <c r="BP464" s="135"/>
      <c r="BQ464" s="135"/>
      <c r="BR464" s="135"/>
      <c r="BS464" s="135"/>
      <c r="BT464" s="135"/>
      <c r="BU464" s="135"/>
      <c r="BV464" s="135"/>
      <c r="BW464" s="135"/>
      <c r="BX464" s="135"/>
      <c r="BY464" s="135"/>
      <c r="BZ464" s="101"/>
      <c r="CA464" s="135"/>
      <c r="CB464" s="135"/>
      <c r="CC464" s="135"/>
      <c r="CD464" s="135"/>
      <c r="CE464" s="66"/>
      <c r="CF464" s="135"/>
      <c r="CG464" s="135"/>
      <c r="CH464" s="66"/>
      <c r="CI464" s="135"/>
    </row>
    <row r="465" spans="1:87">
      <c r="A465" s="64"/>
      <c r="B465" s="65"/>
      <c r="C465" s="69"/>
      <c r="D465" s="69"/>
      <c r="E465" s="66"/>
      <c r="O465" s="69"/>
      <c r="P465" s="70"/>
      <c r="Q465" s="70"/>
      <c r="R465" s="70"/>
      <c r="S465" s="70"/>
      <c r="AR465" s="69"/>
      <c r="BD465" s="71"/>
      <c r="BF465" s="71"/>
      <c r="BH465" s="71"/>
      <c r="BJ465" s="96"/>
      <c r="BK465" s="99"/>
      <c r="BL465" s="99"/>
      <c r="BM465" s="101"/>
      <c r="BN465" s="101"/>
      <c r="BO465" s="135"/>
      <c r="BP465" s="135"/>
      <c r="BQ465" s="135"/>
      <c r="BR465" s="135"/>
      <c r="BS465" s="135"/>
      <c r="BT465" s="135"/>
      <c r="BU465" s="135"/>
      <c r="BV465" s="135"/>
      <c r="BW465" s="135"/>
      <c r="BX465" s="135"/>
      <c r="BY465" s="135"/>
      <c r="BZ465" s="101"/>
      <c r="CA465" s="135"/>
      <c r="CB465" s="135"/>
      <c r="CC465" s="135"/>
      <c r="CD465" s="135"/>
      <c r="CE465" s="66"/>
      <c r="CF465" s="135"/>
      <c r="CG465" s="135"/>
      <c r="CH465" s="66"/>
      <c r="CI465" s="135"/>
    </row>
    <row r="466" spans="1:87">
      <c r="A466" s="64"/>
      <c r="B466" s="65"/>
      <c r="C466" s="69"/>
      <c r="D466" s="69"/>
      <c r="E466" s="66"/>
      <c r="O466" s="69"/>
      <c r="P466" s="70"/>
      <c r="Q466" s="70"/>
      <c r="R466" s="70"/>
      <c r="S466" s="70"/>
      <c r="AR466" s="69"/>
      <c r="BD466" s="71"/>
      <c r="BF466" s="71"/>
      <c r="BH466" s="71"/>
      <c r="BJ466" s="96"/>
      <c r="BK466" s="99"/>
      <c r="BL466" s="99"/>
      <c r="BM466" s="101"/>
      <c r="BN466" s="101"/>
      <c r="BO466" s="135"/>
      <c r="BP466" s="135"/>
      <c r="BQ466" s="135"/>
      <c r="BR466" s="135"/>
      <c r="BS466" s="135"/>
      <c r="BT466" s="135"/>
      <c r="BU466" s="135"/>
      <c r="BV466" s="135"/>
      <c r="BW466" s="135"/>
      <c r="BX466" s="135"/>
      <c r="BY466" s="135"/>
      <c r="BZ466" s="101"/>
      <c r="CA466" s="135"/>
      <c r="CB466" s="135"/>
      <c r="CC466" s="135"/>
      <c r="CD466" s="135"/>
      <c r="CE466" s="66"/>
      <c r="CF466" s="135"/>
      <c r="CG466" s="135"/>
      <c r="CH466" s="66"/>
      <c r="CI466" s="135"/>
    </row>
    <row r="467" spans="1:87">
      <c r="A467" s="64"/>
      <c r="B467" s="65"/>
      <c r="C467" s="69"/>
      <c r="D467" s="69"/>
      <c r="E467" s="66"/>
      <c r="O467" s="69"/>
      <c r="P467" s="70"/>
      <c r="Q467" s="70"/>
      <c r="R467" s="70"/>
      <c r="S467" s="70"/>
      <c r="AR467" s="69"/>
      <c r="BD467" s="71"/>
      <c r="BF467" s="71"/>
      <c r="BH467" s="71"/>
      <c r="BJ467" s="96"/>
      <c r="BK467" s="99"/>
      <c r="BL467" s="99"/>
      <c r="BM467" s="101"/>
      <c r="BN467" s="101"/>
      <c r="BO467" s="135"/>
      <c r="BP467" s="135"/>
      <c r="BQ467" s="135"/>
      <c r="BR467" s="135"/>
      <c r="BS467" s="135"/>
      <c r="BT467" s="135"/>
      <c r="BU467" s="135"/>
      <c r="BV467" s="135"/>
      <c r="BW467" s="135"/>
      <c r="BX467" s="135"/>
      <c r="BY467" s="135"/>
      <c r="BZ467" s="101"/>
      <c r="CA467" s="135"/>
      <c r="CB467" s="135"/>
      <c r="CC467" s="135"/>
      <c r="CD467" s="135"/>
      <c r="CE467" s="66"/>
      <c r="CF467" s="135"/>
      <c r="CG467" s="135"/>
      <c r="CH467" s="66"/>
      <c r="CI467" s="135"/>
    </row>
    <row r="468" spans="1:87">
      <c r="A468" s="64"/>
      <c r="B468" s="65"/>
      <c r="C468" s="69"/>
      <c r="D468" s="69"/>
      <c r="E468" s="66"/>
      <c r="O468" s="69"/>
      <c r="P468" s="70"/>
      <c r="Q468" s="70"/>
      <c r="R468" s="70"/>
      <c r="S468" s="70"/>
      <c r="AR468" s="69"/>
      <c r="BD468" s="71"/>
      <c r="BF468" s="71"/>
      <c r="BH468" s="71"/>
      <c r="BJ468" s="96"/>
      <c r="BK468" s="99"/>
      <c r="BL468" s="99"/>
      <c r="BM468" s="101"/>
      <c r="BN468" s="101"/>
      <c r="BO468" s="135"/>
      <c r="BP468" s="135"/>
      <c r="BQ468" s="135"/>
      <c r="BR468" s="135"/>
      <c r="BS468" s="135"/>
      <c r="BT468" s="135"/>
      <c r="BU468" s="135"/>
      <c r="BV468" s="135"/>
      <c r="BW468" s="135"/>
      <c r="BX468" s="135"/>
      <c r="BY468" s="135"/>
      <c r="BZ468" s="101"/>
      <c r="CA468" s="135"/>
      <c r="CB468" s="135"/>
      <c r="CC468" s="135"/>
      <c r="CD468" s="135"/>
      <c r="CE468" s="66"/>
      <c r="CF468" s="135"/>
      <c r="CG468" s="135"/>
      <c r="CH468" s="66"/>
      <c r="CI468" s="135"/>
    </row>
    <row r="469" spans="1:87">
      <c r="A469" s="64"/>
      <c r="B469" s="65"/>
      <c r="C469" s="69"/>
      <c r="D469" s="69"/>
      <c r="E469" s="66"/>
      <c r="O469" s="69"/>
      <c r="P469" s="70"/>
      <c r="Q469" s="70"/>
      <c r="R469" s="70"/>
      <c r="S469" s="70"/>
      <c r="AR469" s="69"/>
      <c r="BD469" s="71"/>
      <c r="BF469" s="71"/>
      <c r="BH469" s="71"/>
      <c r="BJ469" s="96"/>
      <c r="BK469" s="99"/>
      <c r="BL469" s="99"/>
      <c r="BM469" s="101"/>
      <c r="BN469" s="101"/>
      <c r="BO469" s="135"/>
      <c r="BP469" s="135"/>
      <c r="BQ469" s="135"/>
      <c r="BR469" s="135"/>
      <c r="BS469" s="135"/>
      <c r="BT469" s="135"/>
      <c r="BU469" s="135"/>
      <c r="BV469" s="135"/>
      <c r="BW469" s="135"/>
      <c r="BX469" s="135"/>
      <c r="BY469" s="135"/>
      <c r="BZ469" s="101"/>
      <c r="CA469" s="135"/>
      <c r="CB469" s="135"/>
      <c r="CC469" s="135"/>
      <c r="CD469" s="135"/>
      <c r="CE469" s="66"/>
      <c r="CF469" s="135"/>
      <c r="CG469" s="135"/>
      <c r="CH469" s="66"/>
      <c r="CI469" s="135"/>
    </row>
    <row r="470" spans="1:87">
      <c r="A470" s="64"/>
      <c r="B470" s="65"/>
      <c r="C470" s="69"/>
      <c r="D470" s="69"/>
      <c r="E470" s="66"/>
      <c r="O470" s="69"/>
      <c r="P470" s="70"/>
      <c r="Q470" s="70"/>
      <c r="R470" s="70"/>
      <c r="S470" s="70"/>
      <c r="AR470" s="69"/>
      <c r="BD470" s="71"/>
      <c r="BF470" s="71"/>
      <c r="BH470" s="71"/>
      <c r="BJ470" s="96"/>
      <c r="BK470" s="99"/>
      <c r="BL470" s="99"/>
      <c r="BM470" s="101"/>
      <c r="BN470" s="101"/>
      <c r="BO470" s="135"/>
      <c r="BP470" s="135"/>
      <c r="BQ470" s="135"/>
      <c r="BR470" s="135"/>
      <c r="BS470" s="135"/>
      <c r="BT470" s="135"/>
      <c r="BU470" s="135"/>
      <c r="BV470" s="135"/>
      <c r="BW470" s="135"/>
      <c r="BX470" s="135"/>
      <c r="BY470" s="135"/>
      <c r="BZ470" s="101"/>
      <c r="CA470" s="135"/>
      <c r="CB470" s="135"/>
      <c r="CC470" s="135"/>
      <c r="CD470" s="135"/>
      <c r="CE470" s="66"/>
      <c r="CF470" s="135"/>
      <c r="CG470" s="135"/>
      <c r="CH470" s="66"/>
      <c r="CI470" s="135"/>
    </row>
    <row r="471" spans="1:87">
      <c r="A471" s="64"/>
      <c r="B471" s="65"/>
      <c r="C471" s="69"/>
      <c r="D471" s="69"/>
      <c r="E471" s="66"/>
      <c r="O471" s="69"/>
      <c r="P471" s="70"/>
      <c r="Q471" s="70"/>
      <c r="R471" s="70"/>
      <c r="S471" s="70"/>
      <c r="AR471" s="69"/>
      <c r="BD471" s="71"/>
      <c r="BF471" s="71"/>
      <c r="BH471" s="71"/>
      <c r="BJ471" s="96"/>
      <c r="BK471" s="99"/>
      <c r="BL471" s="99"/>
      <c r="BM471" s="101"/>
      <c r="BN471" s="101"/>
      <c r="BO471" s="135"/>
      <c r="BP471" s="135"/>
      <c r="BQ471" s="135"/>
      <c r="BR471" s="135"/>
      <c r="BS471" s="135"/>
      <c r="BT471" s="135"/>
      <c r="BU471" s="135"/>
      <c r="BV471" s="135"/>
      <c r="BW471" s="135"/>
      <c r="BX471" s="135"/>
      <c r="BY471" s="135"/>
      <c r="BZ471" s="101"/>
      <c r="CA471" s="135"/>
      <c r="CB471" s="135"/>
      <c r="CC471" s="135"/>
      <c r="CD471" s="135"/>
      <c r="CE471" s="66"/>
      <c r="CF471" s="135"/>
      <c r="CG471" s="135"/>
      <c r="CH471" s="66"/>
      <c r="CI471" s="135"/>
    </row>
    <row r="472" spans="1:87">
      <c r="A472" s="64"/>
      <c r="B472" s="65"/>
      <c r="C472" s="69"/>
      <c r="D472" s="69"/>
      <c r="E472" s="66"/>
      <c r="O472" s="69"/>
      <c r="P472" s="70"/>
      <c r="Q472" s="70"/>
      <c r="R472" s="70"/>
      <c r="S472" s="70"/>
      <c r="AR472" s="69"/>
      <c r="BD472" s="71"/>
      <c r="BF472" s="71"/>
      <c r="BH472" s="71"/>
      <c r="BJ472" s="96"/>
      <c r="BK472" s="99"/>
      <c r="BL472" s="99"/>
      <c r="BM472" s="101"/>
      <c r="BN472" s="101"/>
      <c r="BO472" s="135"/>
      <c r="BP472" s="135"/>
      <c r="BQ472" s="135"/>
      <c r="BR472" s="135"/>
      <c r="BS472" s="135"/>
      <c r="BT472" s="135"/>
      <c r="BU472" s="135"/>
      <c r="BV472" s="135"/>
      <c r="BW472" s="135"/>
      <c r="BX472" s="135"/>
      <c r="BY472" s="135"/>
      <c r="BZ472" s="101"/>
      <c r="CA472" s="135"/>
      <c r="CB472" s="135"/>
      <c r="CC472" s="135"/>
      <c r="CD472" s="135"/>
      <c r="CE472" s="66"/>
      <c r="CF472" s="135"/>
      <c r="CG472" s="135"/>
      <c r="CH472" s="66"/>
      <c r="CI472" s="135"/>
    </row>
    <row r="473" spans="1:87">
      <c r="A473" s="64"/>
      <c r="B473" s="65"/>
      <c r="C473" s="69"/>
      <c r="D473" s="69"/>
      <c r="E473" s="66"/>
      <c r="O473" s="69"/>
      <c r="P473" s="70"/>
      <c r="Q473" s="70"/>
      <c r="R473" s="70"/>
      <c r="S473" s="70"/>
      <c r="AR473" s="69"/>
      <c r="BD473" s="71"/>
      <c r="BF473" s="71"/>
      <c r="BH473" s="71"/>
      <c r="BJ473" s="96"/>
      <c r="BK473" s="99"/>
      <c r="BL473" s="99"/>
      <c r="BM473" s="101"/>
      <c r="BN473" s="101"/>
      <c r="BO473" s="135"/>
      <c r="BP473" s="135"/>
      <c r="BQ473" s="135"/>
      <c r="BR473" s="135"/>
      <c r="BS473" s="135"/>
      <c r="BT473" s="135"/>
      <c r="BU473" s="135"/>
      <c r="BV473" s="135"/>
      <c r="BW473" s="135"/>
      <c r="BX473" s="135"/>
      <c r="BY473" s="135"/>
      <c r="BZ473" s="101"/>
      <c r="CA473" s="135"/>
      <c r="CB473" s="135"/>
      <c r="CC473" s="135"/>
      <c r="CD473" s="135"/>
      <c r="CE473" s="66"/>
      <c r="CF473" s="135"/>
      <c r="CG473" s="135"/>
      <c r="CH473" s="66"/>
      <c r="CI473" s="135"/>
    </row>
    <row r="474" spans="1:87">
      <c r="A474" s="64"/>
      <c r="B474" s="65"/>
      <c r="C474" s="69"/>
      <c r="D474" s="69"/>
      <c r="E474" s="66"/>
      <c r="O474" s="69"/>
      <c r="P474" s="70"/>
      <c r="Q474" s="70"/>
      <c r="R474" s="70"/>
      <c r="S474" s="70"/>
      <c r="AR474" s="69"/>
      <c r="BD474" s="71"/>
      <c r="BF474" s="71"/>
      <c r="BH474" s="71"/>
      <c r="BJ474" s="96"/>
      <c r="BK474" s="99"/>
      <c r="BL474" s="99"/>
      <c r="BM474" s="101"/>
      <c r="BN474" s="101"/>
      <c r="BO474" s="135"/>
      <c r="BP474" s="135"/>
      <c r="BQ474" s="135"/>
      <c r="BR474" s="135"/>
      <c r="BS474" s="135"/>
      <c r="BT474" s="135"/>
      <c r="BU474" s="135"/>
      <c r="BV474" s="135"/>
      <c r="BW474" s="135"/>
      <c r="BX474" s="135"/>
      <c r="BY474" s="135"/>
      <c r="BZ474" s="101"/>
      <c r="CA474" s="135"/>
      <c r="CB474" s="135"/>
      <c r="CC474" s="135"/>
      <c r="CD474" s="135"/>
      <c r="CE474" s="66"/>
      <c r="CF474" s="135"/>
      <c r="CG474" s="135"/>
      <c r="CH474" s="66"/>
      <c r="CI474" s="135"/>
    </row>
    <row r="475" spans="1:87">
      <c r="A475" s="64"/>
      <c r="B475" s="65"/>
      <c r="C475" s="69"/>
      <c r="D475" s="69"/>
      <c r="E475" s="66"/>
      <c r="O475" s="69"/>
      <c r="P475" s="70"/>
      <c r="Q475" s="70"/>
      <c r="R475" s="70"/>
      <c r="S475" s="70"/>
      <c r="AR475" s="69"/>
      <c r="BD475" s="71"/>
      <c r="BF475" s="71"/>
      <c r="BH475" s="71"/>
      <c r="BJ475" s="96"/>
      <c r="BK475" s="99"/>
      <c r="BL475" s="99"/>
      <c r="BM475" s="101"/>
      <c r="BN475" s="101"/>
      <c r="BO475" s="135"/>
      <c r="BP475" s="135"/>
      <c r="BQ475" s="135"/>
      <c r="BR475" s="135"/>
      <c r="BS475" s="135"/>
      <c r="BT475" s="135"/>
      <c r="BU475" s="135"/>
      <c r="BV475" s="135"/>
      <c r="BW475" s="135"/>
      <c r="BX475" s="135"/>
      <c r="BY475" s="135"/>
      <c r="BZ475" s="101"/>
      <c r="CA475" s="135"/>
      <c r="CB475" s="135"/>
      <c r="CC475" s="135"/>
      <c r="CD475" s="135"/>
      <c r="CE475" s="66"/>
      <c r="CF475" s="135"/>
      <c r="CG475" s="135"/>
      <c r="CH475" s="66"/>
      <c r="CI475" s="135"/>
    </row>
    <row r="476" spans="1:87">
      <c r="A476" s="64"/>
      <c r="B476" s="65"/>
      <c r="C476" s="69"/>
      <c r="D476" s="69"/>
      <c r="E476" s="66"/>
      <c r="O476" s="69"/>
      <c r="P476" s="70"/>
      <c r="Q476" s="70"/>
      <c r="R476" s="70"/>
      <c r="S476" s="70"/>
      <c r="AR476" s="69"/>
      <c r="BD476" s="71"/>
      <c r="BF476" s="71"/>
      <c r="BH476" s="71"/>
      <c r="BJ476" s="96"/>
      <c r="BK476" s="99"/>
      <c r="BL476" s="99"/>
      <c r="BM476" s="101"/>
      <c r="BN476" s="101"/>
      <c r="BO476" s="135"/>
      <c r="BP476" s="135"/>
      <c r="BQ476" s="135"/>
      <c r="BR476" s="135"/>
      <c r="BS476" s="135"/>
      <c r="BT476" s="135"/>
      <c r="BU476" s="135"/>
      <c r="BV476" s="135"/>
      <c r="BW476" s="135"/>
      <c r="BX476" s="135"/>
      <c r="BY476" s="135"/>
      <c r="BZ476" s="101"/>
      <c r="CA476" s="135"/>
      <c r="CB476" s="135"/>
      <c r="CC476" s="135"/>
      <c r="CD476" s="135"/>
      <c r="CE476" s="66"/>
      <c r="CF476" s="135"/>
      <c r="CG476" s="135"/>
      <c r="CH476" s="66"/>
      <c r="CI476" s="135"/>
    </row>
    <row r="477" spans="1:87">
      <c r="A477" s="64"/>
      <c r="B477" s="65"/>
      <c r="C477" s="69"/>
      <c r="D477" s="69"/>
      <c r="E477" s="66"/>
      <c r="O477" s="69"/>
      <c r="P477" s="70"/>
      <c r="Q477" s="70"/>
      <c r="R477" s="70"/>
      <c r="S477" s="70"/>
      <c r="AR477" s="69"/>
      <c r="BD477" s="71"/>
      <c r="BF477" s="71"/>
      <c r="BH477" s="71"/>
      <c r="BJ477" s="96"/>
      <c r="BK477" s="99"/>
      <c r="BL477" s="99"/>
      <c r="BM477" s="101"/>
      <c r="BN477" s="101"/>
      <c r="BO477" s="135"/>
      <c r="BP477" s="135"/>
      <c r="BQ477" s="135"/>
      <c r="BR477" s="135"/>
      <c r="BS477" s="135"/>
      <c r="BT477" s="135"/>
      <c r="BU477" s="135"/>
      <c r="BV477" s="135"/>
      <c r="BW477" s="135"/>
      <c r="BX477" s="135"/>
      <c r="BY477" s="135"/>
      <c r="BZ477" s="101"/>
      <c r="CA477" s="135"/>
      <c r="CB477" s="135"/>
      <c r="CC477" s="135"/>
      <c r="CD477" s="135"/>
      <c r="CE477" s="66"/>
      <c r="CF477" s="135"/>
      <c r="CG477" s="135"/>
      <c r="CH477" s="66"/>
      <c r="CI477" s="135"/>
    </row>
    <row r="478" spans="1:87">
      <c r="A478" s="64"/>
      <c r="B478" s="65"/>
      <c r="C478" s="69"/>
      <c r="D478" s="69"/>
      <c r="E478" s="66"/>
      <c r="O478" s="69"/>
      <c r="P478" s="70"/>
      <c r="Q478" s="70"/>
      <c r="R478" s="70"/>
      <c r="S478" s="70"/>
      <c r="AR478" s="69"/>
      <c r="BD478" s="71"/>
      <c r="BF478" s="71"/>
      <c r="BH478" s="71"/>
      <c r="BJ478" s="96"/>
      <c r="BK478" s="99"/>
      <c r="BL478" s="99"/>
      <c r="BM478" s="101"/>
      <c r="BN478" s="101"/>
      <c r="BO478" s="135"/>
      <c r="BP478" s="135"/>
      <c r="BQ478" s="135"/>
      <c r="BR478" s="135"/>
      <c r="BS478" s="135"/>
      <c r="BT478" s="135"/>
      <c r="BU478" s="135"/>
      <c r="BV478" s="135"/>
      <c r="BW478" s="135"/>
      <c r="BX478" s="135"/>
      <c r="BY478" s="135"/>
      <c r="BZ478" s="101"/>
      <c r="CA478" s="135"/>
      <c r="CB478" s="135"/>
      <c r="CC478" s="135"/>
      <c r="CD478" s="135"/>
      <c r="CE478" s="66"/>
      <c r="CF478" s="135"/>
      <c r="CG478" s="135"/>
      <c r="CH478" s="66"/>
      <c r="CI478" s="135"/>
    </row>
    <row r="479" spans="1:87">
      <c r="A479" s="64"/>
      <c r="B479" s="65"/>
      <c r="C479" s="69"/>
      <c r="D479" s="69"/>
      <c r="E479" s="66"/>
      <c r="O479" s="69"/>
      <c r="P479" s="70"/>
      <c r="Q479" s="70"/>
      <c r="R479" s="70"/>
      <c r="S479" s="70"/>
      <c r="AR479" s="69"/>
      <c r="BD479" s="71"/>
      <c r="BF479" s="71"/>
      <c r="BH479" s="71"/>
      <c r="BJ479" s="96"/>
      <c r="BK479" s="99"/>
      <c r="BL479" s="99"/>
      <c r="BM479" s="101"/>
      <c r="BN479" s="101"/>
      <c r="BO479" s="135"/>
      <c r="BP479" s="135"/>
      <c r="BQ479" s="135"/>
      <c r="BR479" s="135"/>
      <c r="BS479" s="135"/>
      <c r="BT479" s="135"/>
      <c r="BU479" s="135"/>
      <c r="BV479" s="135"/>
      <c r="BW479" s="135"/>
      <c r="BX479" s="135"/>
      <c r="BY479" s="135"/>
      <c r="BZ479" s="101"/>
      <c r="CA479" s="135"/>
      <c r="CB479" s="135"/>
      <c r="CC479" s="135"/>
      <c r="CD479" s="135"/>
      <c r="CE479" s="66"/>
      <c r="CF479" s="135"/>
      <c r="CG479" s="135"/>
      <c r="CH479" s="66"/>
      <c r="CI479" s="135"/>
    </row>
    <row r="480" spans="1:87">
      <c r="A480" s="64"/>
      <c r="B480" s="65"/>
      <c r="C480" s="69"/>
      <c r="D480" s="69"/>
      <c r="E480" s="66"/>
      <c r="O480" s="69"/>
      <c r="P480" s="70"/>
      <c r="Q480" s="70"/>
      <c r="R480" s="70"/>
      <c r="S480" s="70"/>
      <c r="AR480" s="69"/>
      <c r="BD480" s="71"/>
      <c r="BF480" s="71"/>
      <c r="BH480" s="71"/>
      <c r="BJ480" s="96"/>
      <c r="BK480" s="99"/>
      <c r="BL480" s="99"/>
      <c r="BM480" s="101"/>
      <c r="BN480" s="101"/>
      <c r="BO480" s="135"/>
      <c r="BP480" s="135"/>
      <c r="BQ480" s="135"/>
      <c r="BR480" s="135"/>
      <c r="BS480" s="135"/>
      <c r="BT480" s="135"/>
      <c r="BU480" s="135"/>
      <c r="BV480" s="135"/>
      <c r="BW480" s="135"/>
      <c r="BX480" s="135"/>
      <c r="BY480" s="135"/>
      <c r="BZ480" s="101"/>
      <c r="CA480" s="135"/>
      <c r="CB480" s="135"/>
      <c r="CC480" s="135"/>
      <c r="CD480" s="135"/>
      <c r="CE480" s="66"/>
      <c r="CF480" s="135"/>
      <c r="CG480" s="135"/>
      <c r="CH480" s="66"/>
      <c r="CI480" s="135"/>
    </row>
    <row r="481" spans="1:87">
      <c r="A481" s="64"/>
      <c r="B481" s="65"/>
      <c r="C481" s="69"/>
      <c r="D481" s="69"/>
      <c r="E481" s="66"/>
      <c r="O481" s="69"/>
      <c r="P481" s="70"/>
      <c r="Q481" s="70"/>
      <c r="R481" s="70"/>
      <c r="S481" s="70"/>
      <c r="AR481" s="69"/>
      <c r="BD481" s="71"/>
      <c r="BF481" s="71"/>
      <c r="BH481" s="71"/>
      <c r="BJ481" s="96"/>
      <c r="BK481" s="99"/>
      <c r="BL481" s="99"/>
      <c r="BM481" s="101"/>
      <c r="BN481" s="101"/>
      <c r="BO481" s="135"/>
      <c r="BP481" s="135"/>
      <c r="BQ481" s="135"/>
      <c r="BR481" s="135"/>
      <c r="BS481" s="135"/>
      <c r="BT481" s="135"/>
      <c r="BU481" s="135"/>
      <c r="BV481" s="135"/>
      <c r="BW481" s="135"/>
      <c r="BX481" s="135"/>
      <c r="BY481" s="135"/>
      <c r="BZ481" s="101"/>
      <c r="CA481" s="135"/>
      <c r="CB481" s="135"/>
      <c r="CC481" s="135"/>
      <c r="CD481" s="135"/>
      <c r="CE481" s="66"/>
      <c r="CF481" s="135"/>
      <c r="CG481" s="135"/>
      <c r="CH481" s="66"/>
      <c r="CI481" s="135"/>
    </row>
    <row r="482" spans="1:87">
      <c r="A482" s="64"/>
      <c r="B482" s="65"/>
      <c r="C482" s="69"/>
      <c r="D482" s="69"/>
      <c r="E482" s="66"/>
      <c r="O482" s="69"/>
      <c r="P482" s="70"/>
      <c r="Q482" s="70"/>
      <c r="R482" s="70"/>
      <c r="S482" s="70"/>
      <c r="AR482" s="69"/>
      <c r="BD482" s="71"/>
      <c r="BF482" s="71"/>
      <c r="BH482" s="71"/>
      <c r="BJ482" s="96"/>
      <c r="BK482" s="99"/>
      <c r="BL482" s="99"/>
      <c r="BM482" s="101"/>
      <c r="BN482" s="101"/>
      <c r="BO482" s="135"/>
      <c r="BP482" s="135"/>
      <c r="BQ482" s="135"/>
      <c r="BR482" s="135"/>
      <c r="BS482" s="135"/>
      <c r="BT482" s="135"/>
      <c r="BU482" s="135"/>
      <c r="BV482" s="135"/>
      <c r="BW482" s="135"/>
      <c r="BX482" s="135"/>
      <c r="BY482" s="135"/>
      <c r="BZ482" s="101"/>
      <c r="CA482" s="135"/>
      <c r="CB482" s="135"/>
      <c r="CC482" s="135"/>
      <c r="CD482" s="135"/>
      <c r="CE482" s="66"/>
      <c r="CF482" s="135"/>
      <c r="CG482" s="135"/>
      <c r="CH482" s="66"/>
      <c r="CI482" s="135"/>
    </row>
    <row r="483" spans="1:87">
      <c r="A483" s="64"/>
      <c r="B483" s="65"/>
      <c r="C483" s="69"/>
      <c r="D483" s="69"/>
      <c r="E483" s="66"/>
      <c r="O483" s="69"/>
      <c r="P483" s="70"/>
      <c r="Q483" s="70"/>
      <c r="R483" s="70"/>
      <c r="S483" s="70"/>
      <c r="AR483" s="69"/>
      <c r="BD483" s="71"/>
      <c r="BF483" s="71"/>
      <c r="BH483" s="71"/>
      <c r="BJ483" s="96"/>
      <c r="BK483" s="99"/>
      <c r="BL483" s="99"/>
      <c r="BM483" s="101"/>
      <c r="BN483" s="101"/>
      <c r="BO483" s="135"/>
      <c r="BP483" s="135"/>
      <c r="BQ483" s="135"/>
      <c r="BR483" s="135"/>
      <c r="BS483" s="135"/>
      <c r="BT483" s="135"/>
      <c r="BU483" s="135"/>
      <c r="BV483" s="135"/>
      <c r="BW483" s="135"/>
      <c r="BX483" s="135"/>
      <c r="BY483" s="135"/>
      <c r="BZ483" s="101"/>
      <c r="CA483" s="135"/>
      <c r="CB483" s="135"/>
      <c r="CC483" s="135"/>
      <c r="CD483" s="135"/>
      <c r="CE483" s="66"/>
      <c r="CF483" s="135"/>
      <c r="CG483" s="135"/>
      <c r="CH483" s="66"/>
      <c r="CI483" s="135"/>
    </row>
    <row r="484" spans="1:87">
      <c r="A484" s="64"/>
      <c r="B484" s="65"/>
      <c r="C484" s="69"/>
      <c r="D484" s="69"/>
      <c r="E484" s="66"/>
      <c r="O484" s="69"/>
      <c r="P484" s="70"/>
      <c r="Q484" s="70"/>
      <c r="R484" s="70"/>
      <c r="S484" s="70"/>
      <c r="AR484" s="69"/>
      <c r="BD484" s="71"/>
      <c r="BF484" s="71"/>
      <c r="BH484" s="71"/>
      <c r="BJ484" s="96"/>
      <c r="BK484" s="99"/>
      <c r="BL484" s="99"/>
      <c r="BM484" s="101"/>
      <c r="BN484" s="101"/>
      <c r="BO484" s="135"/>
      <c r="BP484" s="135"/>
      <c r="BQ484" s="135"/>
      <c r="BR484" s="135"/>
      <c r="BS484" s="135"/>
      <c r="BT484" s="135"/>
      <c r="BU484" s="135"/>
      <c r="BV484" s="135"/>
      <c r="BW484" s="135"/>
      <c r="BX484" s="135"/>
      <c r="BY484" s="135"/>
      <c r="BZ484" s="101"/>
      <c r="CA484" s="135"/>
      <c r="CB484" s="135"/>
      <c r="CC484" s="135"/>
      <c r="CD484" s="135"/>
      <c r="CE484" s="66"/>
      <c r="CF484" s="135"/>
      <c r="CG484" s="135"/>
      <c r="CH484" s="66"/>
      <c r="CI484" s="135"/>
    </row>
    <row r="485" spans="1:87">
      <c r="A485" s="64"/>
      <c r="B485" s="65"/>
      <c r="C485" s="69"/>
      <c r="D485" s="69"/>
      <c r="E485" s="66"/>
      <c r="O485" s="69"/>
      <c r="P485" s="70"/>
      <c r="Q485" s="70"/>
      <c r="R485" s="70"/>
      <c r="S485" s="70"/>
      <c r="AR485" s="69"/>
      <c r="BD485" s="71"/>
      <c r="BF485" s="71"/>
      <c r="BH485" s="71"/>
      <c r="BJ485" s="96"/>
      <c r="BK485" s="99"/>
      <c r="BL485" s="99"/>
      <c r="BM485" s="101"/>
      <c r="BN485" s="101"/>
      <c r="BO485" s="135"/>
      <c r="BP485" s="135"/>
      <c r="BQ485" s="135"/>
      <c r="BR485" s="135"/>
      <c r="BS485" s="135"/>
      <c r="BT485" s="135"/>
      <c r="BU485" s="135"/>
      <c r="BV485" s="135"/>
      <c r="BW485" s="135"/>
      <c r="BX485" s="135"/>
      <c r="BY485" s="135"/>
      <c r="BZ485" s="101"/>
      <c r="CA485" s="135"/>
      <c r="CB485" s="135"/>
      <c r="CC485" s="135"/>
      <c r="CD485" s="135"/>
      <c r="CE485" s="66"/>
      <c r="CF485" s="135"/>
      <c r="CG485" s="135"/>
      <c r="CH485" s="66"/>
      <c r="CI485" s="135"/>
    </row>
    <row r="486" spans="1:87">
      <c r="A486" s="64"/>
      <c r="B486" s="65"/>
      <c r="C486" s="69"/>
      <c r="D486" s="69"/>
      <c r="E486" s="66"/>
      <c r="O486" s="69"/>
      <c r="P486" s="70"/>
      <c r="Q486" s="70"/>
      <c r="R486" s="70"/>
      <c r="S486" s="70"/>
      <c r="AR486" s="69"/>
      <c r="BD486" s="71"/>
      <c r="BF486" s="71"/>
      <c r="BH486" s="71"/>
      <c r="BJ486" s="96"/>
      <c r="BK486" s="99"/>
      <c r="BL486" s="99"/>
      <c r="BM486" s="101"/>
      <c r="BN486" s="101"/>
      <c r="BO486" s="135"/>
      <c r="BP486" s="135"/>
      <c r="BQ486" s="135"/>
      <c r="BR486" s="135"/>
      <c r="BS486" s="135"/>
      <c r="BT486" s="135"/>
      <c r="BU486" s="135"/>
      <c r="BV486" s="135"/>
      <c r="BW486" s="135"/>
      <c r="BX486" s="135"/>
      <c r="BY486" s="135"/>
      <c r="BZ486" s="101"/>
      <c r="CA486" s="135"/>
      <c r="CB486" s="135"/>
      <c r="CC486" s="135"/>
      <c r="CD486" s="135"/>
      <c r="CE486" s="66"/>
      <c r="CF486" s="135"/>
      <c r="CG486" s="135"/>
      <c r="CH486" s="66"/>
      <c r="CI486" s="135"/>
    </row>
    <row r="487" spans="1:87">
      <c r="A487" s="64"/>
      <c r="B487" s="65"/>
      <c r="C487" s="69"/>
      <c r="D487" s="69"/>
      <c r="E487" s="66"/>
      <c r="O487" s="69"/>
      <c r="P487" s="70"/>
      <c r="Q487" s="70"/>
      <c r="R487" s="70"/>
      <c r="S487" s="70"/>
      <c r="AR487" s="69"/>
      <c r="BD487" s="71"/>
      <c r="BF487" s="71"/>
      <c r="BH487" s="71"/>
      <c r="BJ487" s="96"/>
      <c r="BK487" s="99"/>
      <c r="BL487" s="99"/>
      <c r="BM487" s="101"/>
      <c r="BN487" s="101"/>
      <c r="BO487" s="135"/>
      <c r="BP487" s="135"/>
      <c r="BQ487" s="135"/>
      <c r="BR487" s="135"/>
      <c r="BS487" s="135"/>
      <c r="BT487" s="135"/>
      <c r="BU487" s="135"/>
      <c r="BV487" s="135"/>
      <c r="BW487" s="135"/>
      <c r="BX487" s="135"/>
      <c r="BY487" s="135"/>
      <c r="BZ487" s="101"/>
      <c r="CA487" s="135"/>
      <c r="CB487" s="135"/>
      <c r="CC487" s="135"/>
      <c r="CD487" s="135"/>
      <c r="CE487" s="66"/>
      <c r="CF487" s="135"/>
      <c r="CG487" s="135"/>
      <c r="CH487" s="66"/>
      <c r="CI487" s="135"/>
    </row>
    <row r="488" spans="1:87">
      <c r="A488" s="64"/>
      <c r="B488" s="65"/>
      <c r="C488" s="69"/>
      <c r="D488" s="69"/>
      <c r="E488" s="66"/>
      <c r="O488" s="69"/>
      <c r="P488" s="70"/>
      <c r="Q488" s="70"/>
      <c r="R488" s="70"/>
      <c r="S488" s="70"/>
      <c r="AR488" s="69"/>
      <c r="BD488" s="71"/>
      <c r="BF488" s="71"/>
      <c r="BH488" s="71"/>
      <c r="BJ488" s="96"/>
      <c r="BK488" s="99"/>
      <c r="BL488" s="99"/>
      <c r="BM488" s="101"/>
      <c r="BN488" s="101"/>
      <c r="BO488" s="135"/>
      <c r="BP488" s="135"/>
      <c r="BQ488" s="135"/>
      <c r="BR488" s="135"/>
      <c r="BS488" s="135"/>
      <c r="BT488" s="135"/>
      <c r="BU488" s="135"/>
      <c r="BV488" s="135"/>
      <c r="BW488" s="135"/>
      <c r="BX488" s="135"/>
      <c r="BY488" s="135"/>
      <c r="BZ488" s="101"/>
      <c r="CA488" s="135"/>
      <c r="CB488" s="135"/>
      <c r="CC488" s="135"/>
      <c r="CD488" s="135"/>
      <c r="CE488" s="66"/>
      <c r="CF488" s="135"/>
      <c r="CG488" s="135"/>
      <c r="CH488" s="66"/>
      <c r="CI488" s="135"/>
    </row>
    <row r="489" spans="1:87">
      <c r="A489" s="64"/>
      <c r="B489" s="65"/>
      <c r="C489" s="69"/>
      <c r="D489" s="69"/>
      <c r="E489" s="66"/>
      <c r="O489" s="69"/>
      <c r="P489" s="70"/>
      <c r="Q489" s="70"/>
      <c r="R489" s="70"/>
      <c r="S489" s="70"/>
      <c r="AR489" s="69"/>
      <c r="BD489" s="71"/>
      <c r="BF489" s="71"/>
      <c r="BH489" s="71"/>
      <c r="BJ489" s="96"/>
      <c r="BK489" s="99"/>
      <c r="BL489" s="99"/>
      <c r="BM489" s="101"/>
      <c r="BN489" s="101"/>
      <c r="BO489" s="135"/>
      <c r="BP489" s="135"/>
      <c r="BQ489" s="135"/>
      <c r="BR489" s="135"/>
      <c r="BS489" s="135"/>
      <c r="BT489" s="135"/>
      <c r="BU489" s="135"/>
      <c r="BV489" s="135"/>
      <c r="BW489" s="135"/>
      <c r="BX489" s="135"/>
      <c r="BY489" s="135"/>
      <c r="BZ489" s="101"/>
      <c r="CA489" s="135"/>
      <c r="CB489" s="135"/>
      <c r="CC489" s="135"/>
      <c r="CD489" s="135"/>
      <c r="CE489" s="66"/>
      <c r="CF489" s="135"/>
      <c r="CG489" s="135"/>
      <c r="CH489" s="66"/>
      <c r="CI489" s="135"/>
    </row>
    <row r="490" spans="1:87">
      <c r="A490" s="64"/>
      <c r="B490" s="65"/>
      <c r="C490" s="69"/>
      <c r="D490" s="69"/>
      <c r="E490" s="66"/>
      <c r="O490" s="69"/>
      <c r="P490" s="70"/>
      <c r="Q490" s="70"/>
      <c r="R490" s="70"/>
      <c r="S490" s="70"/>
      <c r="AR490" s="69"/>
      <c r="BD490" s="71"/>
      <c r="BF490" s="71"/>
      <c r="BH490" s="71"/>
      <c r="BJ490" s="96"/>
      <c r="BK490" s="99"/>
      <c r="BL490" s="99"/>
      <c r="BM490" s="101"/>
      <c r="BN490" s="101"/>
      <c r="BO490" s="135"/>
      <c r="BP490" s="135"/>
      <c r="BQ490" s="135"/>
      <c r="BR490" s="135"/>
      <c r="BS490" s="135"/>
      <c r="BT490" s="135"/>
      <c r="BU490" s="135"/>
      <c r="BV490" s="135"/>
      <c r="BW490" s="135"/>
      <c r="BX490" s="135"/>
      <c r="BY490" s="135"/>
      <c r="BZ490" s="101"/>
      <c r="CA490" s="135"/>
      <c r="CB490" s="135"/>
      <c r="CC490" s="135"/>
      <c r="CD490" s="135"/>
      <c r="CE490" s="66"/>
      <c r="CF490" s="135"/>
      <c r="CG490" s="135"/>
      <c r="CH490" s="66"/>
      <c r="CI490" s="135"/>
    </row>
    <row r="491" spans="1:87">
      <c r="A491" s="64"/>
      <c r="B491" s="65"/>
      <c r="C491" s="69"/>
      <c r="D491" s="69"/>
      <c r="E491" s="66"/>
      <c r="O491" s="69"/>
      <c r="P491" s="70"/>
      <c r="Q491" s="70"/>
      <c r="R491" s="70"/>
      <c r="S491" s="70"/>
      <c r="AR491" s="69"/>
      <c r="BD491" s="71"/>
      <c r="BF491" s="71"/>
      <c r="BH491" s="71"/>
      <c r="BJ491" s="96"/>
      <c r="BK491" s="99"/>
      <c r="BL491" s="99"/>
      <c r="BM491" s="101"/>
      <c r="BN491" s="101"/>
      <c r="BO491" s="135"/>
      <c r="BP491" s="135"/>
      <c r="BQ491" s="135"/>
      <c r="BR491" s="135"/>
      <c r="BS491" s="135"/>
      <c r="BT491" s="135"/>
      <c r="BU491" s="135"/>
      <c r="BV491" s="135"/>
      <c r="BW491" s="135"/>
      <c r="BX491" s="135"/>
      <c r="BY491" s="135"/>
      <c r="BZ491" s="101"/>
      <c r="CA491" s="135"/>
      <c r="CB491" s="135"/>
      <c r="CC491" s="135"/>
      <c r="CD491" s="135"/>
      <c r="CE491" s="66"/>
      <c r="CF491" s="135"/>
      <c r="CG491" s="135"/>
      <c r="CH491" s="66"/>
      <c r="CI491" s="135"/>
    </row>
    <row r="492" spans="1:87">
      <c r="A492" s="64"/>
      <c r="B492" s="65"/>
      <c r="C492" s="69"/>
      <c r="D492" s="69"/>
      <c r="E492" s="66"/>
      <c r="O492" s="69"/>
      <c r="P492" s="70"/>
      <c r="Q492" s="70"/>
      <c r="R492" s="70"/>
      <c r="S492" s="70"/>
      <c r="AR492" s="69"/>
      <c r="BD492" s="71"/>
      <c r="BF492" s="71"/>
      <c r="BH492" s="71"/>
      <c r="BJ492" s="96"/>
      <c r="BK492" s="99"/>
      <c r="BL492" s="99"/>
      <c r="BM492" s="101"/>
      <c r="BN492" s="101"/>
      <c r="BO492" s="135"/>
      <c r="BP492" s="135"/>
      <c r="BQ492" s="135"/>
      <c r="BR492" s="135"/>
      <c r="BS492" s="135"/>
      <c r="BT492" s="135"/>
      <c r="BU492" s="135"/>
      <c r="BV492" s="135"/>
      <c r="BW492" s="135"/>
      <c r="BX492" s="135"/>
      <c r="BY492" s="135"/>
      <c r="BZ492" s="101"/>
      <c r="CA492" s="135"/>
      <c r="CB492" s="135"/>
      <c r="CC492" s="135"/>
      <c r="CD492" s="135"/>
      <c r="CE492" s="66"/>
      <c r="CF492" s="135"/>
      <c r="CG492" s="135"/>
      <c r="CH492" s="66"/>
      <c r="CI492" s="135"/>
    </row>
    <row r="493" spans="1:87">
      <c r="A493" s="64"/>
      <c r="B493" s="65"/>
      <c r="C493" s="69"/>
      <c r="D493" s="69"/>
      <c r="E493" s="66"/>
      <c r="O493" s="69"/>
      <c r="P493" s="70"/>
      <c r="Q493" s="70"/>
      <c r="R493" s="70"/>
      <c r="S493" s="70"/>
      <c r="AR493" s="69"/>
      <c r="BD493" s="71"/>
      <c r="BF493" s="71"/>
      <c r="BH493" s="71"/>
      <c r="BJ493" s="96"/>
      <c r="BK493" s="99"/>
      <c r="BL493" s="99"/>
      <c r="BM493" s="101"/>
      <c r="BN493" s="101"/>
      <c r="BO493" s="135"/>
      <c r="BP493" s="135"/>
      <c r="BQ493" s="135"/>
      <c r="BR493" s="135"/>
      <c r="BS493" s="135"/>
      <c r="BT493" s="135"/>
      <c r="BU493" s="135"/>
      <c r="BV493" s="135"/>
      <c r="BW493" s="135"/>
      <c r="BX493" s="135"/>
      <c r="BY493" s="135"/>
      <c r="BZ493" s="101"/>
      <c r="CA493" s="135"/>
      <c r="CB493" s="135"/>
      <c r="CC493" s="135"/>
      <c r="CD493" s="135"/>
      <c r="CE493" s="66"/>
      <c r="CF493" s="135"/>
      <c r="CG493" s="135"/>
      <c r="CH493" s="66"/>
      <c r="CI493" s="135"/>
    </row>
    <row r="494" spans="1:87">
      <c r="A494" s="64"/>
      <c r="B494" s="65"/>
      <c r="C494" s="69"/>
      <c r="D494" s="69"/>
      <c r="E494" s="66"/>
      <c r="O494" s="69"/>
      <c r="P494" s="70"/>
      <c r="Q494" s="70"/>
      <c r="R494" s="70"/>
      <c r="S494" s="70"/>
      <c r="AR494" s="69"/>
      <c r="BD494" s="71"/>
      <c r="BF494" s="71"/>
      <c r="BH494" s="71"/>
      <c r="BJ494" s="96"/>
      <c r="BK494" s="99"/>
      <c r="BL494" s="99"/>
      <c r="BM494" s="101"/>
      <c r="BN494" s="101"/>
      <c r="BO494" s="135"/>
      <c r="BP494" s="135"/>
      <c r="BQ494" s="135"/>
      <c r="BR494" s="135"/>
      <c r="BS494" s="135"/>
      <c r="BT494" s="135"/>
      <c r="BU494" s="135"/>
      <c r="BV494" s="135"/>
      <c r="BW494" s="135"/>
      <c r="BX494" s="135"/>
      <c r="BY494" s="135"/>
      <c r="BZ494" s="101"/>
      <c r="CA494" s="135"/>
      <c r="CB494" s="135"/>
      <c r="CC494" s="135"/>
      <c r="CD494" s="135"/>
      <c r="CE494" s="135"/>
      <c r="CF494" s="135"/>
      <c r="CG494" s="135"/>
      <c r="CH494" s="135"/>
      <c r="CI494" s="135"/>
    </row>
    <row r="495" spans="1:87">
      <c r="A495" s="64"/>
      <c r="B495" s="65"/>
      <c r="C495" s="69"/>
      <c r="D495" s="69"/>
      <c r="E495" s="66"/>
      <c r="O495" s="69"/>
      <c r="P495" s="70"/>
      <c r="Q495" s="70"/>
      <c r="R495" s="70"/>
      <c r="S495" s="70"/>
      <c r="AR495" s="69"/>
      <c r="BD495" s="71"/>
      <c r="BF495" s="71"/>
      <c r="BH495" s="71"/>
      <c r="BJ495" s="96"/>
      <c r="BK495" s="99"/>
      <c r="BL495" s="99"/>
      <c r="BM495" s="101"/>
      <c r="BN495" s="101"/>
      <c r="BO495" s="135"/>
      <c r="BP495" s="135"/>
      <c r="BQ495" s="135"/>
      <c r="BR495" s="135"/>
      <c r="BS495" s="135"/>
      <c r="BT495" s="135"/>
      <c r="BU495" s="135"/>
      <c r="BV495" s="135"/>
      <c r="BW495" s="135"/>
      <c r="BX495" s="135"/>
      <c r="BY495" s="135"/>
      <c r="BZ495" s="101"/>
      <c r="CA495" s="135"/>
      <c r="CB495" s="135"/>
      <c r="CC495" s="135"/>
      <c r="CD495" s="135"/>
      <c r="CE495" s="135"/>
      <c r="CF495" s="135"/>
      <c r="CG495" s="135"/>
      <c r="CH495" s="135"/>
      <c r="CI495" s="135"/>
    </row>
    <row r="496" spans="1:87">
      <c r="A496" s="64"/>
      <c r="B496" s="65"/>
      <c r="C496" s="69"/>
      <c r="D496" s="69"/>
      <c r="E496" s="66"/>
      <c r="O496" s="69"/>
      <c r="P496" s="70"/>
      <c r="Q496" s="70"/>
      <c r="R496" s="70"/>
      <c r="S496" s="70"/>
      <c r="AR496" s="69"/>
      <c r="BD496" s="71"/>
      <c r="BF496" s="71"/>
      <c r="BH496" s="71"/>
      <c r="BJ496" s="96"/>
      <c r="BK496" s="99"/>
      <c r="BL496" s="99"/>
      <c r="BM496" s="101"/>
      <c r="BN496" s="101"/>
      <c r="BO496" s="135"/>
      <c r="BP496" s="135"/>
      <c r="BQ496" s="135"/>
      <c r="BR496" s="135"/>
      <c r="BS496" s="135"/>
      <c r="BT496" s="135"/>
      <c r="BU496" s="135"/>
      <c r="BV496" s="135"/>
      <c r="BW496" s="135"/>
      <c r="BX496" s="135"/>
      <c r="BY496" s="135"/>
      <c r="BZ496" s="101"/>
      <c r="CA496" s="135"/>
      <c r="CB496" s="135"/>
      <c r="CC496" s="135"/>
      <c r="CD496" s="135"/>
      <c r="CE496" s="135"/>
      <c r="CF496" s="135"/>
      <c r="CG496" s="135"/>
      <c r="CH496" s="135"/>
      <c r="CI496" s="135"/>
    </row>
    <row r="497" spans="1:87">
      <c r="A497" s="64"/>
      <c r="B497" s="65"/>
      <c r="C497" s="69"/>
      <c r="D497" s="69"/>
      <c r="E497" s="66"/>
      <c r="O497" s="69"/>
      <c r="P497" s="70"/>
      <c r="Q497" s="70"/>
      <c r="R497" s="70"/>
      <c r="S497" s="70"/>
      <c r="AR497" s="69"/>
      <c r="BD497" s="71"/>
      <c r="BF497" s="71"/>
      <c r="BH497" s="71"/>
      <c r="BJ497" s="96"/>
      <c r="BK497" s="99"/>
      <c r="BL497" s="99"/>
      <c r="BM497" s="101"/>
      <c r="BN497" s="101"/>
      <c r="BO497" s="135"/>
      <c r="BP497" s="135"/>
      <c r="BQ497" s="135"/>
      <c r="BR497" s="135"/>
      <c r="BS497" s="135"/>
      <c r="BT497" s="135"/>
      <c r="BU497" s="135"/>
      <c r="BV497" s="135"/>
      <c r="BW497" s="135"/>
      <c r="BX497" s="135"/>
      <c r="BY497" s="135"/>
      <c r="BZ497" s="101"/>
      <c r="CA497" s="135"/>
      <c r="CB497" s="135"/>
      <c r="CC497" s="135"/>
      <c r="CD497" s="135"/>
      <c r="CE497" s="135"/>
      <c r="CF497" s="135"/>
      <c r="CG497" s="135"/>
      <c r="CH497" s="135"/>
      <c r="CI497" s="135"/>
    </row>
    <row r="498" spans="1:87">
      <c r="A498" s="64"/>
      <c r="B498" s="65"/>
      <c r="C498" s="69"/>
      <c r="D498" s="69"/>
      <c r="E498" s="66"/>
      <c r="O498" s="69"/>
      <c r="P498" s="70"/>
      <c r="Q498" s="70"/>
      <c r="R498" s="70"/>
      <c r="S498" s="70"/>
      <c r="AR498" s="69"/>
      <c r="BD498" s="71"/>
      <c r="BF498" s="71"/>
      <c r="BH498" s="71"/>
      <c r="BJ498" s="96"/>
      <c r="BK498" s="99"/>
      <c r="BL498" s="99"/>
      <c r="BM498" s="101"/>
      <c r="BN498" s="101"/>
      <c r="BO498" s="135"/>
      <c r="BP498" s="135"/>
      <c r="BQ498" s="135"/>
      <c r="BR498" s="135"/>
      <c r="BS498" s="135"/>
      <c r="BT498" s="135"/>
      <c r="BU498" s="135"/>
      <c r="BV498" s="135"/>
      <c r="BW498" s="135"/>
      <c r="BX498" s="135"/>
      <c r="BY498" s="135"/>
      <c r="BZ498" s="101"/>
      <c r="CA498" s="135"/>
      <c r="CB498" s="135"/>
      <c r="CC498" s="135"/>
      <c r="CD498" s="135"/>
      <c r="CE498" s="135"/>
      <c r="CF498" s="135"/>
      <c r="CG498" s="135"/>
      <c r="CH498" s="135"/>
      <c r="CI498" s="135"/>
    </row>
    <row r="499" spans="1:87">
      <c r="A499" s="64"/>
      <c r="B499" s="65"/>
      <c r="C499" s="69"/>
      <c r="D499" s="69"/>
      <c r="E499" s="66"/>
      <c r="O499" s="69"/>
      <c r="P499" s="70"/>
      <c r="Q499" s="70"/>
      <c r="R499" s="70"/>
      <c r="S499" s="70"/>
      <c r="AR499" s="69"/>
      <c r="BD499" s="71"/>
      <c r="BF499" s="71"/>
      <c r="BH499" s="71"/>
      <c r="BJ499" s="96"/>
      <c r="BK499" s="99"/>
      <c r="BL499" s="99"/>
      <c r="BM499" s="101"/>
      <c r="BN499" s="101"/>
      <c r="BO499" s="135"/>
      <c r="BP499" s="135"/>
      <c r="BQ499" s="135"/>
      <c r="BR499" s="135"/>
      <c r="BS499" s="135"/>
      <c r="BT499" s="135"/>
      <c r="BU499" s="135"/>
      <c r="BV499" s="135"/>
      <c r="BW499" s="135"/>
      <c r="BX499" s="135"/>
      <c r="BY499" s="135"/>
      <c r="BZ499" s="101"/>
      <c r="CA499" s="135"/>
      <c r="CB499" s="135"/>
      <c r="CC499" s="135"/>
      <c r="CD499" s="135"/>
      <c r="CE499" s="135"/>
      <c r="CF499" s="135"/>
      <c r="CG499" s="135"/>
      <c r="CH499" s="135"/>
      <c r="CI499" s="135"/>
    </row>
  </sheetData>
  <sheetProtection algorithmName="SHA-512" hashValue="7nrSW2R+vWlMVtEYNZLRjRAq1vi6Ipu/c7jL2yVzRp9e7s7xVoO1Icp2U7uxsbwS4pM4jRk7pJqRkKnwJrOnkQ==" saltValue="d0QeDBXk5ELtJWbX7Skhxg==" spinCount="100000" sheet="1" objects="1" scenarios="1"/>
  <mergeCells count="1">
    <mergeCell ref="AZ53:BA53"/>
  </mergeCells>
  <conditionalFormatting sqref="BB4:BC51 BE4:BE51 BG4:BG51 BI4:BI51 BD4:BD1048576 BF4:BF1048576 BH4:BH1048576">
    <cfRule type="expression" dxfId="50" priority="45">
      <formula>#REF!&gt;""</formula>
    </cfRule>
  </conditionalFormatting>
  <conditionalFormatting sqref="BB2:BI2">
    <cfRule type="expression" dxfId="49" priority="4">
      <formula>#REF!&gt;""</formula>
    </cfRule>
  </conditionalFormatting>
  <conditionalFormatting sqref="BB3:BI3">
    <cfRule type="expression" dxfId="48" priority="1">
      <formula>#REF!&gt;""</formula>
    </cfRule>
  </conditionalFormatting>
  <dataValidations count="11">
    <dataValidation allowBlank="1" sqref="A41:B41 A43:B43 A45:B45 A47:B47 A49:B49 A39 B42 B44 B46 B48 E46:E499 C1:K1 T52:T499 B50:B499 AB52:AN499 V52:Z499 AQ52:AQ499 BJ46:BJ499 A51:A499 AU52:AV499 G52:G499 CI14672:CI1048576 B4:B40 A4:A37 BK2:BL499 F2:F499 A1:B3 AW2:AW499 CE494:CE1048576 CH494:CH1048576 CJ2:XFD1048576 O1:XFD1 CA2:CB1048576 BY2:BY1048576 CF2:CG1048576 CD2:CD1048576 BM48:BN499 BO242:BR499 BT242:BV499" xr:uid="{00000000-0002-0000-0000-000000000000}"/>
    <dataValidation type="decimal" allowBlank="1" showErrorMessage="1" sqref="AM2:AN51 AH2:AI51 AC2:AD51 P2:S499 W2:X51" xr:uid="{00000000-0002-0000-0000-000001000000}">
      <formula1>0.0001</formula1>
      <formula2>5000</formula2>
    </dataValidation>
    <dataValidation type="whole" allowBlank="1" showErrorMessage="1" sqref="AF2:AF51 Z2:Z51 T2:T51 AK2:AK51" xr:uid="{00000000-0002-0000-0000-000002000000}">
      <formula1>1</formula1>
      <formula2>1000000</formula2>
    </dataValidation>
    <dataValidation type="decimal" allowBlank="1" showErrorMessage="1" sqref="AB2:AB51 AG2:AG51 AL2:AL51 V2:V51" xr:uid="{00000000-0002-0000-0000-000003000000}">
      <formula1>0.0001</formula1>
      <formula2>1000</formula2>
    </dataValidation>
    <dataValidation type="decimal" allowBlank="1" showErrorMessage="1" sqref="AJ2:AJ51 Y2:Y51 AE2:AE51" xr:uid="{00000000-0002-0000-0000-000004000000}">
      <formula1>0.0001</formula1>
      <formula2>195</formula2>
    </dataValidation>
    <dataValidation type="decimal" allowBlank="1" showErrorMessage="1" sqref="AQ2:AQ51" xr:uid="{00000000-0002-0000-0000-000005000000}">
      <formula1>0.0001</formula1>
      <formula2>100</formula2>
    </dataValidation>
    <dataValidation type="whole" allowBlank="1" showErrorMessage="1" sqref="BC2:BC499 BG2:BG499 BI2:BI499 BE2:BE499" xr:uid="{00000000-0002-0000-0000-000006000000}">
      <formula1>1</formula1>
      <formula2>100</formula2>
    </dataValidation>
    <dataValidation type="textLength" allowBlank="1" showInputMessage="1" showErrorMessage="1" sqref="C2:D499" xr:uid="{00000000-0002-0000-0000-000007000000}">
      <formula1>1</formula1>
      <formula2>13</formula2>
    </dataValidation>
    <dataValidation type="textLength" allowBlank="1" sqref="U2:U499 O2:O499 AA2:AA499" xr:uid="{00000000-0002-0000-0000-000008000000}">
      <formula1>1</formula1>
      <formula2>13</formula2>
    </dataValidation>
    <dataValidation type="decimal" allowBlank="1" showInputMessage="1" showErrorMessage="1" sqref="AO2:AO499" xr:uid="{00000000-0002-0000-0000-000009000000}">
      <formula1>0.1</formula1>
      <formula2>195</formula2>
    </dataValidation>
    <dataValidation type="whole" allowBlank="1" showInputMessage="1" showErrorMessage="1" sqref="AS2:AT499" xr:uid="{00000000-0002-0000-0000-00000A000000}">
      <formula1>1</formula1>
      <formula2>999</formula2>
    </dataValidation>
  </dataValidations>
  <pageMargins left="7.874015748031496E-2" right="7.874015748031496E-2" top="0.19685039370078741" bottom="0.39370078740157483" header="0" footer="0"/>
  <pageSetup paperSize="9" fitToWidth="0" orientation="landscape" horizontalDpi="300" verticalDpi="300" r:id="rId1"/>
  <headerFooter>
    <oddHeader>&amp;C&amp;F&amp;A</oddHeader>
    <oddFooter>&amp;L&amp;Z&amp;F&amp;R&amp;P</oddFooter>
  </headerFooter>
  <drawing r:id="rId2"/>
  <legacyDrawing r:id="rId3"/>
  <extLst>
    <ext xmlns:x14="http://schemas.microsoft.com/office/spreadsheetml/2009/9/main" uri="{CCE6A557-97BC-4b89-ADB6-D9C93CAAB3DF}">
      <x14:dataValidations xmlns:xm="http://schemas.microsoft.com/office/excel/2006/main" count="10">
        <x14:dataValidation type="list" allowBlank="1" xr:uid="{00000000-0002-0000-0000-00000E000000}">
          <x14:formula1>
            <xm:f>Auswahlisten!$H$2:$H$241</xm:f>
          </x14:formula1>
          <xm:sqref>AU3:AU51 AU2 BS2:BS1048576</xm:sqref>
        </x14:dataValidation>
        <x14:dataValidation type="list" errorStyle="warning" allowBlank="1" showErrorMessage="1" xr:uid="{00000000-0002-0000-0000-00000F000000}">
          <x14:formula1>
            <xm:f>Auswahlisten!$A$2:$A$5</xm:f>
          </x14:formula1>
          <xm:sqref>G2:G51 CE2:CE493 CH2:CH493</xm:sqref>
        </x14:dataValidation>
        <x14:dataValidation type="list" errorStyle="warning" allowBlank="1" showErrorMessage="1" xr:uid="{00000000-0002-0000-0000-000011000000}">
          <x14:formula1>
            <xm:f>Auswahlisten!$D$2:$D$34</xm:f>
          </x14:formula1>
          <xm:sqref>AR2:AR499</xm:sqref>
        </x14:dataValidation>
        <x14:dataValidation type="list" errorStyle="warning" allowBlank="1" showErrorMessage="1" xr:uid="{00000000-0002-0000-0000-000012000000}">
          <x14:formula1>
            <xm:f>Auswahlisten!$I$2:$I$17</xm:f>
          </x14:formula1>
          <xm:sqref>AV2:AV51</xm:sqref>
        </x14:dataValidation>
        <x14:dataValidation type="list" allowBlank="1" showInputMessage="1" showErrorMessage="1" xr:uid="{00000000-0002-0000-0000-000013000000}">
          <x14:formula1>
            <xm:f>Auswahlisten!$J$2</xm:f>
          </x14:formula1>
          <xm:sqref>BD2:BD499 I2:K499 BH2:BH499 BF2:BF499 AP2:AP499 AX2:BB499 N2:N1048576</xm:sqref>
        </x14:dataValidation>
        <x14:dataValidation type="list" allowBlank="1" showInputMessage="1" showErrorMessage="1" xr:uid="{1D5F913E-F5E7-47B4-8365-1B12B4820099}">
          <x14:formula1>
            <xm:f>Auswahlisten!$E$2:$E$4</xm:f>
          </x14:formula1>
          <xm:sqref>H2:H500</xm:sqref>
        </x14:dataValidation>
        <x14:dataValidation type="list" allowBlank="1" showInputMessage="1" showErrorMessage="1" xr:uid="{6A0A0C2B-EB8D-4F83-88BF-1FD4CCB5A9C5}">
          <x14:formula1>
            <xm:f>Auswahlisten!$AD$2:$AD$8</xm:f>
          </x14:formula1>
          <xm:sqref>BW2:BW1048576</xm:sqref>
        </x14:dataValidation>
        <x14:dataValidation type="list" allowBlank="1" xr:uid="{C6EE4FBC-37C6-44C9-94F1-64C9E18C78F7}">
          <x14:formula1>
            <xm:f>Auswahlisten!$AE$2:$AE$3</xm:f>
          </x14:formula1>
          <xm:sqref>BZ2:BZ1048576</xm:sqref>
        </x14:dataValidation>
        <x14:dataValidation type="list" allowBlank="1" xr:uid="{E5041EF8-F295-4674-8F8F-4E5489AFE440}">
          <x14:formula1>
            <xm:f>Auswahlisten!$J$2</xm:f>
          </x14:formula1>
          <xm:sqref>BX2:BX1048576 CC2:CC1048576</xm:sqref>
        </x14:dataValidation>
        <x14:dataValidation type="list" allowBlank="1" xr:uid="{B73BD0C2-7EA7-44E0-AE3E-924FFF6B951E}">
          <x14:formula1>
            <xm:f>Auswahlisten!$F$2:$F$6</xm:f>
          </x14:formula1>
          <xm:sqref>CI2:CI14671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pageSetUpPr fitToPage="1"/>
  </sheetPr>
  <dimension ref="A1:H62"/>
  <sheetViews>
    <sheetView workbookViewId="0">
      <pane ySplit="1" topLeftCell="A2" activePane="bottomLeft" state="frozen"/>
      <selection pane="bottomLeft" activeCell="H2" sqref="H2"/>
    </sheetView>
  </sheetViews>
  <sheetFormatPr baseColWidth="10" defaultColWidth="35.85546875" defaultRowHeight="15"/>
  <cols>
    <col min="1" max="1" width="30.7109375" style="75" bestFit="1" customWidth="1"/>
    <col min="2" max="2" width="29.42578125" style="75" bestFit="1" customWidth="1"/>
    <col min="3" max="3" width="19.7109375" style="75" customWidth="1"/>
    <col min="4" max="4" width="21.42578125" style="75" bestFit="1" customWidth="1"/>
    <col min="5" max="5" width="29.85546875" style="75" bestFit="1" customWidth="1"/>
    <col min="6" max="6" width="18.5703125" style="75" bestFit="1" customWidth="1"/>
    <col min="7" max="7" width="23.7109375" style="75" bestFit="1" customWidth="1"/>
    <col min="8" max="8" width="19.140625" style="166" customWidth="1"/>
    <col min="9" max="16384" width="35.85546875" style="175"/>
  </cols>
  <sheetData>
    <row r="1" spans="1:8" s="174" customFormat="1" ht="63.75" thickBot="1">
      <c r="A1" s="114" t="s">
        <v>51</v>
      </c>
      <c r="B1" s="111" t="s">
        <v>52</v>
      </c>
      <c r="C1" s="112" t="s">
        <v>1730</v>
      </c>
      <c r="D1" s="112" t="s">
        <v>53</v>
      </c>
      <c r="E1" s="111" t="s">
        <v>52</v>
      </c>
      <c r="F1" s="112" t="s">
        <v>1729</v>
      </c>
      <c r="G1" s="115" t="s">
        <v>54</v>
      </c>
      <c r="H1" s="136" t="s">
        <v>55</v>
      </c>
    </row>
    <row r="2" spans="1:8" ht="14.25">
      <c r="A2" s="68"/>
      <c r="B2" s="110"/>
      <c r="C2" s="68"/>
      <c r="D2" s="68"/>
      <c r="E2" s="110"/>
      <c r="F2" s="68"/>
      <c r="G2" s="113"/>
      <c r="H2" s="158"/>
    </row>
    <row r="3" spans="1:8" ht="14.25">
      <c r="A3" s="68"/>
      <c r="B3" s="110"/>
      <c r="C3" s="68"/>
      <c r="D3" s="68"/>
      <c r="E3" s="74"/>
      <c r="F3" s="102"/>
      <c r="G3" s="74"/>
      <c r="H3" s="158"/>
    </row>
    <row r="4" spans="1:8" ht="14.25">
      <c r="A4" s="68"/>
      <c r="B4" s="110"/>
      <c r="C4" s="68"/>
      <c r="D4" s="68"/>
      <c r="E4" s="74"/>
      <c r="F4" s="102"/>
      <c r="G4" s="74"/>
      <c r="H4" s="158"/>
    </row>
    <row r="5" spans="1:8" ht="14.25">
      <c r="A5" s="68"/>
      <c r="B5" s="110"/>
      <c r="C5" s="68"/>
      <c r="D5" s="68"/>
      <c r="E5" s="74"/>
      <c r="F5" s="102"/>
      <c r="G5" s="74"/>
      <c r="H5" s="158"/>
    </row>
    <row r="6" spans="1:8" ht="14.25">
      <c r="A6" s="68"/>
      <c r="B6" s="110"/>
      <c r="C6" s="68"/>
      <c r="D6" s="68"/>
      <c r="E6" s="74"/>
      <c r="F6" s="102"/>
      <c r="G6" s="74"/>
      <c r="H6" s="158"/>
    </row>
    <row r="7" spans="1:8" ht="14.25">
      <c r="A7" s="68"/>
      <c r="B7" s="110"/>
      <c r="C7" s="68"/>
      <c r="D7" s="68"/>
      <c r="E7" s="74"/>
      <c r="F7" s="68"/>
      <c r="G7" s="74"/>
      <c r="H7" s="158"/>
    </row>
    <row r="8" spans="1:8" ht="14.25">
      <c r="A8" s="68"/>
      <c r="B8" s="110"/>
      <c r="C8" s="68"/>
      <c r="D8" s="68"/>
      <c r="E8" s="74"/>
      <c r="F8" s="68"/>
      <c r="G8" s="74"/>
      <c r="H8" s="158"/>
    </row>
    <row r="9" spans="1:8" ht="14.25">
      <c r="A9" s="68"/>
      <c r="B9" s="110"/>
      <c r="C9" s="68"/>
      <c r="D9" s="68"/>
      <c r="E9" s="74"/>
      <c r="F9" s="68"/>
      <c r="G9" s="74"/>
      <c r="H9" s="158"/>
    </row>
    <row r="10" spans="1:8" ht="14.25">
      <c r="A10" s="68"/>
      <c r="B10" s="110"/>
      <c r="C10" s="68"/>
      <c r="D10" s="68"/>
      <c r="E10" s="74"/>
      <c r="F10" s="68"/>
      <c r="G10" s="74"/>
      <c r="H10" s="158"/>
    </row>
    <row r="11" spans="1:8" ht="14.25">
      <c r="A11" s="68"/>
      <c r="B11" s="74"/>
      <c r="C11" s="102"/>
      <c r="D11" s="68"/>
      <c r="E11" s="74"/>
      <c r="F11" s="68"/>
      <c r="G11" s="74"/>
      <c r="H11" s="158"/>
    </row>
    <row r="12" spans="1:8" ht="14.25">
      <c r="A12" s="68"/>
      <c r="B12" s="74"/>
      <c r="C12" s="102"/>
      <c r="D12" s="68"/>
      <c r="E12" s="74"/>
      <c r="F12" s="68"/>
      <c r="G12" s="74"/>
      <c r="H12" s="158"/>
    </row>
    <row r="13" spans="1:8" ht="14.25">
      <c r="A13" s="68"/>
      <c r="B13" s="74"/>
      <c r="C13" s="102"/>
      <c r="D13" s="68"/>
      <c r="E13" s="74"/>
      <c r="F13" s="68"/>
      <c r="G13" s="74"/>
      <c r="H13" s="158"/>
    </row>
    <row r="14" spans="1:8" ht="14.25">
      <c r="A14" s="68"/>
      <c r="B14" s="74"/>
      <c r="C14" s="102"/>
      <c r="D14" s="68"/>
      <c r="E14" s="74"/>
      <c r="F14" s="68"/>
      <c r="G14" s="74"/>
      <c r="H14" s="158"/>
    </row>
    <row r="15" spans="1:8" ht="14.25">
      <c r="A15" s="68"/>
      <c r="B15" s="74"/>
      <c r="C15" s="102"/>
      <c r="D15" s="68"/>
      <c r="E15" s="74"/>
      <c r="F15" s="68"/>
      <c r="G15" s="74"/>
      <c r="H15" s="158"/>
    </row>
    <row r="16" spans="1:8" ht="14.25">
      <c r="A16" s="68"/>
      <c r="B16" s="74"/>
      <c r="C16" s="102"/>
      <c r="D16" s="68"/>
      <c r="E16" s="74"/>
      <c r="F16" s="68"/>
      <c r="G16" s="74"/>
      <c r="H16" s="158"/>
    </row>
    <row r="17" spans="1:8" ht="14.25">
      <c r="A17" s="68"/>
      <c r="B17" s="74"/>
      <c r="C17" s="102"/>
      <c r="D17" s="68"/>
      <c r="E17" s="74"/>
      <c r="F17" s="68"/>
      <c r="G17" s="74"/>
      <c r="H17" s="158"/>
    </row>
    <row r="18" spans="1:8" ht="14.25">
      <c r="A18" s="68"/>
      <c r="B18" s="74"/>
      <c r="C18" s="102"/>
      <c r="D18" s="68"/>
      <c r="E18" s="74"/>
      <c r="F18" s="68"/>
      <c r="G18" s="74"/>
      <c r="H18" s="158"/>
    </row>
    <row r="19" spans="1:8" ht="14.25">
      <c r="A19" s="68"/>
      <c r="B19" s="74"/>
      <c r="C19" s="102"/>
      <c r="D19" s="68"/>
      <c r="E19" s="74"/>
      <c r="F19" s="68"/>
      <c r="G19" s="74"/>
      <c r="H19" s="158"/>
    </row>
    <row r="20" spans="1:8" ht="14.25">
      <c r="A20" s="68"/>
      <c r="B20" s="74"/>
      <c r="C20" s="102"/>
      <c r="D20" s="68"/>
      <c r="E20" s="74"/>
      <c r="F20" s="68"/>
      <c r="G20" s="74"/>
      <c r="H20" s="158"/>
    </row>
    <row r="21" spans="1:8">
      <c r="A21" s="149"/>
      <c r="B21" s="149"/>
      <c r="C21" s="149"/>
      <c r="D21" s="149"/>
      <c r="E21" s="149"/>
      <c r="F21" s="68"/>
      <c r="G21" s="149"/>
      <c r="H21" s="158"/>
    </row>
    <row r="22" spans="1:8">
      <c r="A22" s="149"/>
      <c r="B22" s="149"/>
      <c r="C22" s="149"/>
      <c r="D22" s="149"/>
      <c r="E22" s="149"/>
      <c r="F22" s="68"/>
      <c r="G22" s="149"/>
      <c r="H22" s="158"/>
    </row>
    <row r="23" spans="1:8">
      <c r="A23" s="149"/>
      <c r="B23" s="149"/>
      <c r="C23" s="149"/>
      <c r="D23" s="149"/>
      <c r="E23" s="149"/>
      <c r="F23" s="68"/>
      <c r="G23" s="149"/>
      <c r="H23" s="158"/>
    </row>
    <row r="24" spans="1:8">
      <c r="A24" s="149"/>
      <c r="B24" s="149"/>
      <c r="C24" s="149"/>
      <c r="D24" s="149"/>
      <c r="E24" s="149"/>
      <c r="F24" s="68"/>
      <c r="G24" s="149"/>
      <c r="H24" s="158"/>
    </row>
    <row r="25" spans="1:8">
      <c r="A25" s="149"/>
      <c r="B25" s="149"/>
      <c r="C25" s="149"/>
      <c r="D25" s="149"/>
      <c r="E25" s="149"/>
      <c r="F25" s="68"/>
      <c r="G25" s="149"/>
      <c r="H25" s="158"/>
    </row>
    <row r="26" spans="1:8">
      <c r="A26" s="149"/>
      <c r="B26" s="149"/>
      <c r="C26" s="149"/>
      <c r="D26" s="149"/>
      <c r="E26" s="149"/>
      <c r="F26" s="68"/>
      <c r="G26" s="149"/>
      <c r="H26" s="158"/>
    </row>
    <row r="27" spans="1:8">
      <c r="A27" s="149"/>
      <c r="B27" s="149"/>
      <c r="C27" s="149"/>
      <c r="D27" s="149"/>
      <c r="E27" s="149"/>
      <c r="F27" s="68"/>
      <c r="G27" s="149"/>
      <c r="H27" s="158"/>
    </row>
    <row r="28" spans="1:8">
      <c r="A28" s="149"/>
      <c r="B28" s="149"/>
      <c r="C28" s="149"/>
      <c r="D28" s="149"/>
      <c r="E28" s="149"/>
      <c r="F28" s="102"/>
      <c r="G28" s="149"/>
      <c r="H28" s="158"/>
    </row>
    <row r="29" spans="1:8">
      <c r="A29" s="149"/>
      <c r="B29" s="149"/>
      <c r="C29" s="149"/>
      <c r="D29" s="149"/>
      <c r="E29" s="149"/>
      <c r="F29" s="102"/>
      <c r="G29" s="149"/>
      <c r="H29" s="158"/>
    </row>
    <row r="30" spans="1:8">
      <c r="A30" s="149"/>
      <c r="B30" s="149"/>
      <c r="C30" s="149"/>
      <c r="D30" s="149"/>
      <c r="E30" s="149"/>
      <c r="F30" s="102"/>
      <c r="G30" s="149"/>
      <c r="H30" s="158"/>
    </row>
    <row r="31" spans="1:8">
      <c r="A31" s="149"/>
      <c r="B31" s="149"/>
      <c r="C31" s="149"/>
      <c r="D31" s="149"/>
      <c r="E31" s="149"/>
      <c r="F31" s="102"/>
      <c r="G31" s="149"/>
      <c r="H31" s="158"/>
    </row>
    <row r="32" spans="1:8">
      <c r="A32" s="149"/>
      <c r="B32" s="149"/>
      <c r="C32" s="149"/>
      <c r="D32" s="149"/>
      <c r="E32" s="149"/>
      <c r="F32" s="102"/>
      <c r="G32" s="149"/>
      <c r="H32" s="158"/>
    </row>
    <row r="33" spans="1:8">
      <c r="A33" s="149"/>
      <c r="B33" s="149"/>
      <c r="C33" s="149"/>
      <c r="D33" s="149"/>
      <c r="E33" s="149"/>
      <c r="F33" s="176"/>
      <c r="G33" s="149"/>
      <c r="H33" s="158"/>
    </row>
    <row r="34" spans="1:8">
      <c r="A34" s="149"/>
      <c r="B34" s="149"/>
      <c r="C34" s="149"/>
      <c r="D34" s="149"/>
      <c r="E34" s="149"/>
      <c r="F34" s="176"/>
      <c r="G34" s="149"/>
      <c r="H34" s="158"/>
    </row>
    <row r="35" spans="1:8">
      <c r="A35" s="149"/>
      <c r="B35" s="149"/>
      <c r="C35" s="149"/>
      <c r="D35" s="149"/>
      <c r="E35" s="149"/>
      <c r="F35" s="176"/>
      <c r="G35" s="149"/>
      <c r="H35" s="158"/>
    </row>
    <row r="36" spans="1:8">
      <c r="A36" s="149"/>
      <c r="B36" s="149"/>
      <c r="C36" s="149"/>
      <c r="D36" s="149"/>
      <c r="E36" s="149"/>
      <c r="F36" s="176"/>
      <c r="G36" s="149"/>
      <c r="H36" s="158"/>
    </row>
    <row r="37" spans="1:8">
      <c r="A37" s="149"/>
      <c r="B37" s="149"/>
      <c r="C37" s="149"/>
      <c r="D37" s="149"/>
      <c r="E37" s="149"/>
      <c r="F37" s="176"/>
      <c r="G37" s="149"/>
      <c r="H37" s="158"/>
    </row>
    <row r="38" spans="1:8">
      <c r="A38" s="149"/>
      <c r="B38" s="149"/>
      <c r="C38" s="149"/>
      <c r="D38" s="149"/>
      <c r="E38" s="149"/>
      <c r="F38" s="176"/>
      <c r="G38" s="149"/>
      <c r="H38" s="158"/>
    </row>
    <row r="39" spans="1:8">
      <c r="A39" s="149"/>
      <c r="B39" s="149"/>
      <c r="C39" s="149"/>
      <c r="D39" s="149"/>
      <c r="E39" s="149"/>
      <c r="F39" s="176"/>
      <c r="G39" s="149"/>
      <c r="H39" s="158"/>
    </row>
    <row r="40" spans="1:8">
      <c r="A40" s="149"/>
      <c r="B40" s="149"/>
      <c r="C40" s="149"/>
      <c r="D40" s="149"/>
      <c r="E40" s="149"/>
      <c r="F40" s="68"/>
      <c r="G40" s="149"/>
      <c r="H40" s="158"/>
    </row>
    <row r="41" spans="1:8">
      <c r="A41" s="149"/>
      <c r="B41" s="149"/>
      <c r="C41" s="149"/>
      <c r="D41" s="149"/>
      <c r="E41" s="149"/>
      <c r="F41" s="68"/>
      <c r="G41" s="149"/>
      <c r="H41" s="158"/>
    </row>
    <row r="42" spans="1:8">
      <c r="A42" s="149"/>
      <c r="B42" s="149"/>
      <c r="C42" s="149"/>
      <c r="D42" s="149"/>
      <c r="E42" s="149"/>
      <c r="F42" s="68"/>
      <c r="G42" s="149"/>
      <c r="H42" s="158"/>
    </row>
    <row r="43" spans="1:8">
      <c r="A43" s="149"/>
      <c r="B43" s="149"/>
      <c r="C43" s="149"/>
      <c r="D43" s="149"/>
      <c r="E43" s="149"/>
      <c r="F43" s="68"/>
      <c r="G43" s="149"/>
      <c r="H43" s="158"/>
    </row>
    <row r="44" spans="1:8">
      <c r="A44" s="149"/>
      <c r="B44" s="149"/>
      <c r="C44" s="149"/>
      <c r="D44" s="149"/>
      <c r="E44" s="149"/>
      <c r="F44" s="68"/>
      <c r="G44" s="149"/>
      <c r="H44" s="158"/>
    </row>
    <row r="45" spans="1:8">
      <c r="A45" s="149"/>
      <c r="B45" s="149"/>
      <c r="C45" s="149"/>
      <c r="D45" s="149"/>
      <c r="E45" s="149"/>
      <c r="F45" s="68"/>
      <c r="G45" s="149"/>
      <c r="H45" s="158"/>
    </row>
    <row r="46" spans="1:8">
      <c r="A46" s="149"/>
      <c r="B46" s="149"/>
      <c r="C46" s="149"/>
      <c r="D46" s="149"/>
      <c r="E46" s="149"/>
      <c r="F46" s="68"/>
      <c r="G46" s="149"/>
      <c r="H46" s="158"/>
    </row>
    <row r="47" spans="1:8">
      <c r="A47" s="149"/>
      <c r="B47" s="149"/>
      <c r="C47" s="149"/>
      <c r="D47" s="149"/>
      <c r="E47" s="149"/>
      <c r="F47" s="68"/>
      <c r="G47" s="149"/>
      <c r="H47" s="158"/>
    </row>
    <row r="48" spans="1:8">
      <c r="A48" s="149"/>
      <c r="B48" s="149"/>
      <c r="C48" s="149"/>
      <c r="D48" s="149"/>
      <c r="E48" s="149"/>
      <c r="F48" s="68"/>
      <c r="G48" s="149"/>
      <c r="H48" s="158"/>
    </row>
    <row r="49" spans="1:8">
      <c r="A49" s="149"/>
      <c r="B49" s="149"/>
      <c r="C49" s="149"/>
      <c r="D49" s="149"/>
      <c r="E49" s="149"/>
      <c r="F49" s="68"/>
      <c r="G49" s="149"/>
      <c r="H49" s="158"/>
    </row>
    <row r="50" spans="1:8">
      <c r="A50" s="149"/>
      <c r="B50" s="149"/>
      <c r="C50" s="149"/>
      <c r="D50" s="149"/>
      <c r="E50" s="149"/>
      <c r="F50" s="68"/>
      <c r="G50" s="149"/>
      <c r="H50" s="158"/>
    </row>
    <row r="51" spans="1:8">
      <c r="A51" s="149"/>
      <c r="B51" s="149"/>
      <c r="C51" s="149"/>
      <c r="D51" s="149"/>
      <c r="E51" s="149"/>
      <c r="F51" s="68"/>
      <c r="G51" s="149"/>
      <c r="H51" s="158"/>
    </row>
    <row r="52" spans="1:8">
      <c r="F52" s="167"/>
    </row>
    <row r="53" spans="1:8">
      <c r="F53" s="167"/>
    </row>
    <row r="54" spans="1:8">
      <c r="F54" s="167"/>
    </row>
    <row r="55" spans="1:8">
      <c r="F55" s="167"/>
    </row>
    <row r="56" spans="1:8">
      <c r="F56" s="167"/>
    </row>
    <row r="57" spans="1:8">
      <c r="F57" s="167"/>
    </row>
    <row r="58" spans="1:8">
      <c r="F58" s="167"/>
    </row>
    <row r="59" spans="1:8">
      <c r="F59" s="167"/>
    </row>
    <row r="60" spans="1:8">
      <c r="F60" s="167"/>
    </row>
    <row r="61" spans="1:8">
      <c r="F61" s="167"/>
    </row>
    <row r="62" spans="1:8">
      <c r="F62" s="167"/>
    </row>
  </sheetData>
  <sheetProtection algorithmName="SHA-512" hashValue="Kc04rhJ7sGZSgvzkB7ya1NXPpNtcLSD7cRNm5jEMiSlteKyu23yRB+ej66sxl+VGiPUQfxS7IRXHjSQPfJErEg==" saltValue="42c7woYIrEgmpeYQOPFIig==" spinCount="100000" sheet="1" objects="1" scenarios="1"/>
  <dataValidations count="4">
    <dataValidation allowBlank="1" sqref="A1:G1 D3:F20 H1:H51 F28:F32" xr:uid="{00000000-0002-0000-0100-000000000000}"/>
    <dataValidation type="textLength" allowBlank="1" showInputMessage="1" showErrorMessage="1" sqref="D2 A2:A20" xr:uid="{00000000-0002-0000-0100-000001000000}">
      <formula1>1</formula1>
      <formula2>13</formula2>
    </dataValidation>
    <dataValidation type="textLength" allowBlank="1" sqref="F2 C2:C20" xr:uid="{00000000-0002-0000-0100-000002000000}">
      <formula1>1</formula1>
      <formula2>13</formula2>
    </dataValidation>
    <dataValidation type="whole" allowBlank="1" sqref="G2:G20" xr:uid="{00000000-0002-0000-0100-000003000000}">
      <formula1>1</formula1>
      <formula2>99999</formula2>
    </dataValidation>
  </dataValidations>
  <pageMargins left="0.39370078740157483" right="0.39370078740157483" top="0.39370078740157483" bottom="0.39370078740157483" header="0" footer="0"/>
  <pageSetup paperSize="9" scale="53"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BE500"/>
  <sheetViews>
    <sheetView workbookViewId="0">
      <selection activeCell="A2" sqref="A2"/>
    </sheetView>
  </sheetViews>
  <sheetFormatPr baseColWidth="10" defaultColWidth="40.85546875" defaultRowHeight="12.75"/>
  <cols>
    <col min="1" max="1" width="23" style="62" bestFit="1" customWidth="1"/>
    <col min="2" max="2" width="24" style="62" bestFit="1" customWidth="1"/>
    <col min="3" max="3" width="27.5703125" style="62" customWidth="1"/>
    <col min="4" max="6" width="15.7109375" style="80" customWidth="1"/>
    <col min="7" max="7" width="13.42578125" style="80" bestFit="1" customWidth="1"/>
    <col min="8" max="8" width="8.28515625" style="80" hidden="1" customWidth="1"/>
    <col min="9" max="11" width="15.7109375" style="80" customWidth="1"/>
    <col min="12" max="12" width="9.42578125" style="80" hidden="1" customWidth="1"/>
    <col min="13" max="13" width="16.5703125" style="80" customWidth="1"/>
    <col min="14" max="15" width="15.7109375" style="80" customWidth="1"/>
    <col min="16" max="16" width="15.5703125" style="80" customWidth="1"/>
    <col min="17" max="17" width="17.140625" style="80" bestFit="1" customWidth="1"/>
    <col min="18" max="19" width="15.7109375" style="80" customWidth="1"/>
    <col min="20" max="20" width="15.7109375" style="80" hidden="1" customWidth="1"/>
    <col min="21" max="21" width="15.7109375" style="80" customWidth="1"/>
    <col min="22" max="23" width="16.140625" style="80" customWidth="1"/>
    <col min="24" max="24" width="15.85546875" style="80" bestFit="1" customWidth="1"/>
    <col min="25" max="25" width="13.7109375" style="80" bestFit="1" customWidth="1"/>
    <col min="26" max="26" width="21.5703125" style="80" customWidth="1"/>
    <col min="27" max="28" width="15.7109375" style="80" customWidth="1"/>
    <col min="29" max="29" width="15.7109375" style="80" hidden="1" customWidth="1"/>
    <col min="30" max="30" width="15.7109375" style="80" customWidth="1"/>
    <col min="31" max="31" width="15.7109375" style="80" hidden="1" customWidth="1"/>
    <col min="32" max="33" width="15.7109375" style="80" customWidth="1"/>
    <col min="34" max="34" width="15.7109375" style="80" hidden="1" customWidth="1"/>
    <col min="35" max="38" width="15.7109375" style="80" customWidth="1"/>
    <col min="39" max="39" width="15.5703125" style="80" bestFit="1" customWidth="1"/>
    <col min="40" max="40" width="16.140625" style="80" customWidth="1"/>
    <col min="41" max="45" width="15.7109375" style="80" customWidth="1"/>
    <col min="46" max="47" width="21.42578125" style="80" customWidth="1"/>
    <col min="48" max="53" width="15.7109375" style="80" customWidth="1"/>
    <col min="54" max="54" width="16.5703125" style="80" customWidth="1"/>
    <col min="55" max="57" width="15.7109375" style="80" customWidth="1"/>
    <col min="58" max="16384" width="40.85546875" style="61"/>
  </cols>
  <sheetData>
    <row r="1" spans="1:57" s="63" customFormat="1" ht="115.5" customHeight="1">
      <c r="A1" s="116" t="s">
        <v>56</v>
      </c>
      <c r="B1" s="116" t="s">
        <v>57</v>
      </c>
      <c r="C1" s="116" t="s">
        <v>58</v>
      </c>
      <c r="D1" s="117" t="s">
        <v>59</v>
      </c>
      <c r="E1" s="117" t="s">
        <v>60</v>
      </c>
      <c r="F1" s="117" t="s">
        <v>61</v>
      </c>
      <c r="G1" s="195" t="s">
        <v>62</v>
      </c>
      <c r="H1" s="117" t="s">
        <v>63</v>
      </c>
      <c r="I1" s="117" t="s">
        <v>64</v>
      </c>
      <c r="J1" s="119" t="s">
        <v>65</v>
      </c>
      <c r="K1" s="117" t="s">
        <v>66</v>
      </c>
      <c r="L1" s="117" t="s">
        <v>67</v>
      </c>
      <c r="M1" s="195" t="s">
        <v>68</v>
      </c>
      <c r="N1" s="117" t="s">
        <v>69</v>
      </c>
      <c r="O1" s="117" t="s">
        <v>70</v>
      </c>
      <c r="P1" s="117" t="s">
        <v>71</v>
      </c>
      <c r="Q1" s="117" t="s">
        <v>72</v>
      </c>
      <c r="R1" s="119" t="s">
        <v>1711</v>
      </c>
      <c r="S1" s="117" t="s">
        <v>73</v>
      </c>
      <c r="T1" s="117" t="s">
        <v>74</v>
      </c>
      <c r="U1" s="119" t="s">
        <v>75</v>
      </c>
      <c r="V1" s="118" t="s">
        <v>76</v>
      </c>
      <c r="W1" s="117" t="s">
        <v>77</v>
      </c>
      <c r="X1" s="117" t="s">
        <v>78</v>
      </c>
      <c r="Y1" s="117" t="s">
        <v>79</v>
      </c>
      <c r="Z1" s="117" t="s">
        <v>80</v>
      </c>
      <c r="AA1" s="119" t="s">
        <v>81</v>
      </c>
      <c r="AB1" s="117" t="s">
        <v>82</v>
      </c>
      <c r="AC1" s="117" t="s">
        <v>83</v>
      </c>
      <c r="AD1" s="117" t="s">
        <v>84</v>
      </c>
      <c r="AE1" s="117" t="s">
        <v>85</v>
      </c>
      <c r="AF1" s="117" t="s">
        <v>86</v>
      </c>
      <c r="AG1" s="117" t="s">
        <v>87</v>
      </c>
      <c r="AH1" s="117" t="s">
        <v>88</v>
      </c>
      <c r="AI1" s="117" t="s">
        <v>89</v>
      </c>
      <c r="AJ1" s="117" t="s">
        <v>90</v>
      </c>
      <c r="AK1" s="117" t="s">
        <v>91</v>
      </c>
      <c r="AL1" s="117" t="s">
        <v>92</v>
      </c>
      <c r="AM1" s="117" t="s">
        <v>93</v>
      </c>
      <c r="AN1" s="117" t="s">
        <v>94</v>
      </c>
      <c r="AO1" s="117" t="s">
        <v>95</v>
      </c>
      <c r="AP1" s="117" t="s">
        <v>96</v>
      </c>
      <c r="AQ1" s="117" t="s">
        <v>97</v>
      </c>
      <c r="AR1" s="117" t="s">
        <v>98</v>
      </c>
      <c r="AS1" s="117" t="s">
        <v>99</v>
      </c>
      <c r="AT1" s="117" t="s">
        <v>100</v>
      </c>
      <c r="AU1" s="117" t="s">
        <v>101</v>
      </c>
      <c r="AV1" s="119" t="s">
        <v>102</v>
      </c>
      <c r="AW1" s="117" t="s">
        <v>103</v>
      </c>
      <c r="AX1" s="117" t="s">
        <v>104</v>
      </c>
      <c r="AY1" s="119" t="s">
        <v>105</v>
      </c>
      <c r="AZ1" s="119" t="s">
        <v>106</v>
      </c>
      <c r="BA1" s="117" t="s">
        <v>107</v>
      </c>
      <c r="BB1" s="117" t="s">
        <v>108</v>
      </c>
      <c r="BC1" s="117" t="s">
        <v>109</v>
      </c>
      <c r="BD1" s="117" t="s">
        <v>110</v>
      </c>
      <c r="BE1" s="183" t="s">
        <v>111</v>
      </c>
    </row>
    <row r="2" spans="1:57">
      <c r="A2" s="104">
        <f>Food!C2</f>
        <v>0</v>
      </c>
      <c r="B2" s="106">
        <f>Food!E2</f>
        <v>0</v>
      </c>
      <c r="C2" s="104">
        <f>Food!O2</f>
        <v>0</v>
      </c>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8"/>
      <c r="AM2" s="78"/>
      <c r="AN2" s="78"/>
      <c r="AO2" s="78"/>
      <c r="AP2" s="78"/>
      <c r="AQ2" s="78"/>
      <c r="AR2" s="78"/>
      <c r="AS2" s="78"/>
      <c r="AT2" s="78"/>
      <c r="AU2" s="78"/>
      <c r="AV2" s="78"/>
      <c r="AW2" s="78"/>
      <c r="AX2" s="78"/>
      <c r="AY2" s="78"/>
      <c r="AZ2" s="78"/>
      <c r="BA2" s="78"/>
      <c r="BB2" s="78"/>
      <c r="BC2" s="78"/>
      <c r="BD2" s="78"/>
      <c r="BE2" s="78"/>
    </row>
    <row r="3" spans="1:57">
      <c r="A3" s="104">
        <f>Food!C3</f>
        <v>0</v>
      </c>
      <c r="B3" s="106">
        <f>Food!E3</f>
        <v>0</v>
      </c>
      <c r="C3" s="104">
        <f>Food!O3</f>
        <v>0</v>
      </c>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8"/>
      <c r="AM3" s="78"/>
      <c r="AN3" s="78"/>
      <c r="AO3" s="78"/>
      <c r="AP3" s="78"/>
      <c r="AQ3" s="78"/>
      <c r="AR3" s="78"/>
      <c r="AS3" s="78"/>
      <c r="AT3" s="78"/>
      <c r="AU3" s="78"/>
      <c r="AV3" s="78"/>
      <c r="AW3" s="78"/>
      <c r="AX3" s="78"/>
      <c r="AY3" s="78"/>
      <c r="AZ3" s="78"/>
      <c r="BA3" s="78"/>
      <c r="BB3" s="78"/>
      <c r="BC3" s="78"/>
      <c r="BD3" s="78"/>
      <c r="BE3" s="78"/>
    </row>
    <row r="4" spans="1:57">
      <c r="A4" s="104">
        <f>Food!C4</f>
        <v>0</v>
      </c>
      <c r="B4" s="106">
        <f>Food!E4</f>
        <v>0</v>
      </c>
      <c r="C4" s="104">
        <f>Food!O4</f>
        <v>0</v>
      </c>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8"/>
      <c r="AM4" s="78"/>
      <c r="AN4" s="78"/>
      <c r="AO4" s="78"/>
      <c r="AP4" s="78"/>
      <c r="AQ4" s="78"/>
      <c r="AR4" s="78"/>
      <c r="AS4" s="78"/>
      <c r="AT4" s="78"/>
      <c r="AU4" s="78"/>
      <c r="AV4" s="78"/>
      <c r="AW4" s="78"/>
      <c r="AX4" s="78"/>
      <c r="AY4" s="78"/>
      <c r="AZ4" s="78"/>
      <c r="BA4" s="78"/>
      <c r="BB4" s="78"/>
      <c r="BC4" s="78"/>
      <c r="BD4" s="78"/>
      <c r="BE4" s="78"/>
    </row>
    <row r="5" spans="1:57">
      <c r="A5" s="104">
        <f>Food!C5</f>
        <v>0</v>
      </c>
      <c r="B5" s="106">
        <f>Food!E5</f>
        <v>0</v>
      </c>
      <c r="C5" s="104">
        <f>Food!O5</f>
        <v>0</v>
      </c>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8"/>
      <c r="AM5" s="78"/>
      <c r="AN5" s="78"/>
      <c r="AO5" s="78"/>
      <c r="AP5" s="78"/>
      <c r="AQ5" s="78"/>
      <c r="AR5" s="78"/>
      <c r="AS5" s="78"/>
      <c r="AT5" s="78"/>
      <c r="AU5" s="78"/>
      <c r="AV5" s="78"/>
      <c r="AW5" s="78"/>
      <c r="AX5" s="78"/>
      <c r="AY5" s="78"/>
      <c r="AZ5" s="78"/>
      <c r="BA5" s="78"/>
      <c r="BB5" s="78"/>
      <c r="BC5" s="78"/>
      <c r="BD5" s="78"/>
      <c r="BE5" s="78"/>
    </row>
    <row r="6" spans="1:57">
      <c r="A6" s="104">
        <f>Food!C6</f>
        <v>0</v>
      </c>
      <c r="B6" s="106">
        <f>Food!E6</f>
        <v>0</v>
      </c>
      <c r="C6" s="104">
        <f>Food!O6</f>
        <v>0</v>
      </c>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8"/>
      <c r="AM6" s="78"/>
      <c r="AN6" s="78"/>
      <c r="AO6" s="78"/>
      <c r="AP6" s="78"/>
      <c r="AQ6" s="78"/>
      <c r="AR6" s="78"/>
      <c r="AS6" s="78"/>
      <c r="AT6" s="78"/>
      <c r="AU6" s="78"/>
      <c r="AV6" s="78"/>
      <c r="AW6" s="78"/>
      <c r="AX6" s="78"/>
      <c r="AY6" s="78"/>
      <c r="AZ6" s="78"/>
      <c r="BA6" s="78"/>
      <c r="BB6" s="78"/>
      <c r="BC6" s="78"/>
      <c r="BD6" s="78"/>
      <c r="BE6" s="78"/>
    </row>
    <row r="7" spans="1:57">
      <c r="A7" s="104">
        <f>Food!C7</f>
        <v>0</v>
      </c>
      <c r="B7" s="106">
        <f>Food!E7</f>
        <v>0</v>
      </c>
      <c r="C7" s="104">
        <f>Food!O7</f>
        <v>0</v>
      </c>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8"/>
      <c r="AM7" s="78"/>
      <c r="AN7" s="78"/>
      <c r="AO7" s="78"/>
      <c r="AP7" s="78"/>
      <c r="AQ7" s="78"/>
      <c r="AR7" s="78"/>
      <c r="AS7" s="78"/>
      <c r="AT7" s="78"/>
      <c r="AU7" s="78"/>
      <c r="AV7" s="78"/>
      <c r="AW7" s="78"/>
      <c r="AX7" s="78"/>
      <c r="AY7" s="78"/>
      <c r="AZ7" s="78"/>
      <c r="BA7" s="78"/>
      <c r="BB7" s="78"/>
      <c r="BC7" s="78"/>
      <c r="BD7" s="78"/>
      <c r="BE7" s="78"/>
    </row>
    <row r="8" spans="1:57">
      <c r="A8" s="104">
        <f>Food!C8</f>
        <v>0</v>
      </c>
      <c r="B8" s="106">
        <f>Food!E8</f>
        <v>0</v>
      </c>
      <c r="C8" s="104">
        <f>Food!O8</f>
        <v>0</v>
      </c>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8"/>
      <c r="AM8" s="78"/>
      <c r="AN8" s="78"/>
      <c r="AO8" s="78"/>
      <c r="AP8" s="78"/>
      <c r="AQ8" s="78"/>
      <c r="AR8" s="78"/>
      <c r="AS8" s="78"/>
      <c r="AT8" s="78"/>
      <c r="AU8" s="78"/>
      <c r="AV8" s="78"/>
      <c r="AW8" s="78"/>
      <c r="AX8" s="78"/>
      <c r="AY8" s="78"/>
      <c r="AZ8" s="78"/>
      <c r="BA8" s="78"/>
      <c r="BB8" s="78"/>
      <c r="BC8" s="78"/>
      <c r="BD8" s="78"/>
      <c r="BE8" s="78"/>
    </row>
    <row r="9" spans="1:57">
      <c r="A9" s="104">
        <f>Food!C9</f>
        <v>0</v>
      </c>
      <c r="B9" s="106">
        <f>Food!E9</f>
        <v>0</v>
      </c>
      <c r="C9" s="104">
        <f>Food!O9</f>
        <v>0</v>
      </c>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8"/>
      <c r="AM9" s="78"/>
      <c r="AN9" s="78"/>
      <c r="AO9" s="78"/>
      <c r="AP9" s="78"/>
      <c r="AQ9" s="78"/>
      <c r="AR9" s="78"/>
      <c r="AS9" s="78"/>
      <c r="AT9" s="78"/>
      <c r="AU9" s="78"/>
      <c r="AV9" s="78"/>
      <c r="AW9" s="78"/>
      <c r="AX9" s="78"/>
      <c r="AY9" s="78"/>
      <c r="AZ9" s="78"/>
      <c r="BA9" s="78"/>
      <c r="BB9" s="78"/>
      <c r="BC9" s="78"/>
      <c r="BD9" s="78"/>
      <c r="BE9" s="78"/>
    </row>
    <row r="10" spans="1:57">
      <c r="A10" s="104">
        <f>Food!C10</f>
        <v>0</v>
      </c>
      <c r="B10" s="106">
        <f>Food!E10</f>
        <v>0</v>
      </c>
      <c r="C10" s="104">
        <f>Food!O10</f>
        <v>0</v>
      </c>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8"/>
      <c r="AM10" s="78"/>
      <c r="AN10" s="78"/>
      <c r="AO10" s="78"/>
      <c r="AP10" s="78"/>
      <c r="AQ10" s="78"/>
      <c r="AR10" s="78"/>
      <c r="AS10" s="78"/>
      <c r="AT10" s="78"/>
      <c r="AU10" s="78"/>
      <c r="AV10" s="78"/>
      <c r="AW10" s="78"/>
      <c r="AX10" s="78"/>
      <c r="AY10" s="78"/>
      <c r="AZ10" s="78"/>
      <c r="BA10" s="78"/>
      <c r="BB10" s="78"/>
      <c r="BC10" s="78"/>
      <c r="BD10" s="78"/>
      <c r="BE10" s="78"/>
    </row>
    <row r="11" spans="1:57">
      <c r="A11" s="104">
        <f>Food!C11</f>
        <v>0</v>
      </c>
      <c r="B11" s="106">
        <f>Food!E11</f>
        <v>0</v>
      </c>
      <c r="C11" s="104">
        <f>Food!O11</f>
        <v>0</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8"/>
      <c r="AM11" s="78"/>
      <c r="AN11" s="78"/>
      <c r="AO11" s="78"/>
      <c r="AP11" s="78"/>
      <c r="AQ11" s="78"/>
      <c r="AR11" s="78"/>
      <c r="AS11" s="78"/>
      <c r="AT11" s="78"/>
      <c r="AU11" s="78"/>
      <c r="AV11" s="78"/>
      <c r="AW11" s="78"/>
      <c r="AX11" s="78"/>
      <c r="AY11" s="78"/>
      <c r="AZ11" s="78"/>
      <c r="BA11" s="78"/>
      <c r="BB11" s="78"/>
      <c r="BC11" s="78"/>
      <c r="BD11" s="78"/>
      <c r="BE11" s="78"/>
    </row>
    <row r="12" spans="1:57">
      <c r="A12" s="104">
        <f>Food!C12</f>
        <v>0</v>
      </c>
      <c r="B12" s="106">
        <f>Food!E12</f>
        <v>0</v>
      </c>
      <c r="C12" s="104">
        <f>Food!O12</f>
        <v>0</v>
      </c>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8"/>
      <c r="AM12" s="78"/>
      <c r="AN12" s="78"/>
      <c r="AO12" s="78"/>
      <c r="AP12" s="78"/>
      <c r="AQ12" s="78"/>
      <c r="AR12" s="78"/>
      <c r="AS12" s="78"/>
      <c r="AT12" s="78"/>
      <c r="AU12" s="78"/>
      <c r="AV12" s="78"/>
      <c r="AW12" s="78"/>
      <c r="AX12" s="78"/>
      <c r="AY12" s="78"/>
      <c r="AZ12" s="78"/>
      <c r="BA12" s="78"/>
      <c r="BB12" s="78"/>
      <c r="BC12" s="78"/>
      <c r="BD12" s="78"/>
      <c r="BE12" s="78"/>
    </row>
    <row r="13" spans="1:57">
      <c r="A13" s="104">
        <f>Food!C13</f>
        <v>0</v>
      </c>
      <c r="B13" s="106">
        <f>Food!E13</f>
        <v>0</v>
      </c>
      <c r="C13" s="104">
        <f>Food!O13</f>
        <v>0</v>
      </c>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8"/>
      <c r="AM13" s="78"/>
      <c r="AN13" s="78"/>
      <c r="AO13" s="78"/>
      <c r="AP13" s="78"/>
      <c r="AQ13" s="78"/>
      <c r="AR13" s="78"/>
      <c r="AS13" s="78"/>
      <c r="AT13" s="78"/>
      <c r="AU13" s="78"/>
      <c r="AV13" s="78"/>
      <c r="AW13" s="78"/>
      <c r="AX13" s="78"/>
      <c r="AY13" s="78"/>
      <c r="AZ13" s="78"/>
      <c r="BA13" s="78"/>
      <c r="BB13" s="78"/>
      <c r="BC13" s="78"/>
      <c r="BD13" s="78"/>
      <c r="BE13" s="78"/>
    </row>
    <row r="14" spans="1:57">
      <c r="A14" s="104">
        <f>Food!C14</f>
        <v>0</v>
      </c>
      <c r="B14" s="106">
        <f>Food!E14</f>
        <v>0</v>
      </c>
      <c r="C14" s="104">
        <f>Food!O14</f>
        <v>0</v>
      </c>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8"/>
      <c r="AM14" s="78"/>
      <c r="AN14" s="78"/>
      <c r="AO14" s="78"/>
      <c r="AP14" s="78"/>
      <c r="AQ14" s="78"/>
      <c r="AR14" s="78"/>
      <c r="AS14" s="78"/>
      <c r="AT14" s="78"/>
      <c r="AU14" s="78"/>
      <c r="AV14" s="78"/>
      <c r="AW14" s="78"/>
      <c r="AX14" s="78"/>
      <c r="AY14" s="78"/>
      <c r="AZ14" s="78"/>
      <c r="BA14" s="78"/>
      <c r="BB14" s="78"/>
      <c r="BC14" s="78"/>
      <c r="BD14" s="78"/>
      <c r="BE14" s="78"/>
    </row>
    <row r="15" spans="1:57">
      <c r="A15" s="104">
        <f>Food!C15</f>
        <v>0</v>
      </c>
      <c r="B15" s="106">
        <f>Food!E15</f>
        <v>0</v>
      </c>
      <c r="C15" s="104">
        <f>Food!O15</f>
        <v>0</v>
      </c>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8"/>
      <c r="AM15" s="78"/>
      <c r="AN15" s="78"/>
      <c r="AO15" s="78"/>
      <c r="AP15" s="78"/>
      <c r="AQ15" s="78"/>
      <c r="AR15" s="78"/>
      <c r="AS15" s="78"/>
      <c r="AT15" s="78"/>
      <c r="AU15" s="78"/>
      <c r="AV15" s="78"/>
      <c r="AW15" s="78"/>
      <c r="AX15" s="78"/>
      <c r="AY15" s="78"/>
      <c r="AZ15" s="78"/>
      <c r="BA15" s="78"/>
      <c r="BB15" s="78"/>
      <c r="BC15" s="78"/>
      <c r="BD15" s="78"/>
      <c r="BE15" s="78"/>
    </row>
    <row r="16" spans="1:57">
      <c r="A16" s="104">
        <f>Food!C16</f>
        <v>0</v>
      </c>
      <c r="B16" s="106">
        <f>Food!E16</f>
        <v>0</v>
      </c>
      <c r="C16" s="104">
        <f>Food!O16</f>
        <v>0</v>
      </c>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8"/>
      <c r="AM16" s="78"/>
      <c r="AN16" s="78"/>
      <c r="AO16" s="78"/>
      <c r="AP16" s="78"/>
      <c r="AQ16" s="78"/>
      <c r="AR16" s="78"/>
      <c r="AS16" s="78"/>
      <c r="AT16" s="78"/>
      <c r="AU16" s="78"/>
      <c r="AV16" s="78"/>
      <c r="AW16" s="78"/>
      <c r="AX16" s="78"/>
      <c r="AY16" s="78"/>
      <c r="AZ16" s="78"/>
      <c r="BA16" s="78"/>
      <c r="BB16" s="78"/>
      <c r="BC16" s="78"/>
      <c r="BD16" s="78"/>
      <c r="BE16" s="78"/>
    </row>
    <row r="17" spans="1:57">
      <c r="A17" s="104">
        <f>Food!C17</f>
        <v>0</v>
      </c>
      <c r="B17" s="106">
        <f>Food!E17</f>
        <v>0</v>
      </c>
      <c r="C17" s="104">
        <f>Food!O17</f>
        <v>0</v>
      </c>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8"/>
      <c r="AM17" s="78"/>
      <c r="AN17" s="78"/>
      <c r="AO17" s="78"/>
      <c r="AP17" s="78"/>
      <c r="AQ17" s="78"/>
      <c r="AR17" s="78"/>
      <c r="AS17" s="78"/>
      <c r="AT17" s="78"/>
      <c r="AU17" s="78"/>
      <c r="AV17" s="78"/>
      <c r="AW17" s="78"/>
      <c r="AX17" s="78"/>
      <c r="AY17" s="78"/>
      <c r="AZ17" s="78"/>
      <c r="BA17" s="78"/>
      <c r="BB17" s="78"/>
      <c r="BC17" s="78"/>
      <c r="BD17" s="78"/>
      <c r="BE17" s="78"/>
    </row>
    <row r="18" spans="1:57">
      <c r="A18" s="104">
        <f>Food!C18</f>
        <v>0</v>
      </c>
      <c r="B18" s="106">
        <f>Food!E18</f>
        <v>0</v>
      </c>
      <c r="C18" s="104">
        <f>Food!O18</f>
        <v>0</v>
      </c>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8"/>
      <c r="AM18" s="78"/>
      <c r="AN18" s="78"/>
      <c r="AO18" s="78"/>
      <c r="AP18" s="78"/>
      <c r="AQ18" s="78"/>
      <c r="AR18" s="78"/>
      <c r="AS18" s="78"/>
      <c r="AT18" s="78"/>
      <c r="AU18" s="78"/>
      <c r="AV18" s="78"/>
      <c r="AW18" s="78"/>
      <c r="AX18" s="78"/>
      <c r="AY18" s="78"/>
      <c r="AZ18" s="78"/>
      <c r="BA18" s="78"/>
      <c r="BB18" s="78"/>
      <c r="BC18" s="78"/>
      <c r="BD18" s="78"/>
      <c r="BE18" s="78"/>
    </row>
    <row r="19" spans="1:57">
      <c r="A19" s="104">
        <f>Food!C19</f>
        <v>0</v>
      </c>
      <c r="B19" s="106">
        <f>Food!E19</f>
        <v>0</v>
      </c>
      <c r="C19" s="104">
        <f>Food!O19</f>
        <v>0</v>
      </c>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8"/>
      <c r="AM19" s="78"/>
      <c r="AN19" s="78"/>
      <c r="AO19" s="78"/>
      <c r="AP19" s="78"/>
      <c r="AQ19" s="78"/>
      <c r="AR19" s="78"/>
      <c r="AS19" s="78"/>
      <c r="AT19" s="78"/>
      <c r="AU19" s="78"/>
      <c r="AV19" s="78"/>
      <c r="AW19" s="78"/>
      <c r="AX19" s="78"/>
      <c r="AY19" s="78"/>
      <c r="AZ19" s="78"/>
      <c r="BA19" s="78"/>
      <c r="BB19" s="78"/>
      <c r="BC19" s="78"/>
      <c r="BD19" s="78"/>
      <c r="BE19" s="78"/>
    </row>
    <row r="20" spans="1:57">
      <c r="A20" s="104">
        <f>Food!C20</f>
        <v>0</v>
      </c>
      <c r="B20" s="106">
        <f>Food!E20</f>
        <v>0</v>
      </c>
      <c r="C20" s="104">
        <f>Food!O20</f>
        <v>0</v>
      </c>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8"/>
      <c r="AM20" s="78"/>
      <c r="AN20" s="78"/>
      <c r="AO20" s="78"/>
      <c r="AP20" s="78"/>
      <c r="AQ20" s="78"/>
      <c r="AR20" s="78"/>
      <c r="AS20" s="78"/>
      <c r="AT20" s="78"/>
      <c r="AU20" s="78"/>
      <c r="AV20" s="78"/>
      <c r="AW20" s="78"/>
      <c r="AX20" s="78"/>
      <c r="AY20" s="78"/>
      <c r="AZ20" s="78"/>
      <c r="BA20" s="78"/>
      <c r="BB20" s="78"/>
      <c r="BC20" s="78"/>
      <c r="BD20" s="78"/>
      <c r="BE20" s="78"/>
    </row>
    <row r="21" spans="1:57">
      <c r="A21" s="104">
        <f>Food!C21</f>
        <v>0</v>
      </c>
      <c r="B21" s="106">
        <f>Food!E21</f>
        <v>0</v>
      </c>
      <c r="C21" s="104">
        <f>Food!O21</f>
        <v>0</v>
      </c>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8"/>
      <c r="AM21" s="78"/>
      <c r="AN21" s="78"/>
      <c r="AO21" s="78"/>
      <c r="AP21" s="78"/>
      <c r="AQ21" s="78"/>
      <c r="AR21" s="78"/>
      <c r="AS21" s="78"/>
      <c r="AT21" s="78"/>
      <c r="AU21" s="78"/>
      <c r="AV21" s="78"/>
      <c r="AW21" s="78"/>
      <c r="AX21" s="78"/>
      <c r="AY21" s="78"/>
      <c r="AZ21" s="78"/>
      <c r="BA21" s="78"/>
      <c r="BB21" s="78"/>
      <c r="BC21" s="78"/>
      <c r="BD21" s="78"/>
      <c r="BE21" s="78"/>
    </row>
    <row r="22" spans="1:57">
      <c r="A22" s="104">
        <f>Food!C22</f>
        <v>0</v>
      </c>
      <c r="B22" s="106">
        <f>Food!E22</f>
        <v>0</v>
      </c>
      <c r="C22" s="104">
        <f>Food!O22</f>
        <v>0</v>
      </c>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8"/>
      <c r="AM22" s="78"/>
      <c r="AN22" s="78"/>
      <c r="AO22" s="78"/>
      <c r="AP22" s="78"/>
      <c r="AQ22" s="78"/>
      <c r="AR22" s="78"/>
      <c r="AS22" s="78"/>
      <c r="AT22" s="78"/>
      <c r="AU22" s="78"/>
      <c r="AV22" s="78"/>
      <c r="AW22" s="78"/>
      <c r="AX22" s="78"/>
      <c r="AY22" s="78"/>
      <c r="AZ22" s="78"/>
      <c r="BA22" s="78"/>
      <c r="BB22" s="78"/>
      <c r="BC22" s="78"/>
      <c r="BD22" s="78"/>
      <c r="BE22" s="78"/>
    </row>
    <row r="23" spans="1:57">
      <c r="A23" s="104">
        <f>Food!C23</f>
        <v>0</v>
      </c>
      <c r="B23" s="106">
        <f>Food!E23</f>
        <v>0</v>
      </c>
      <c r="C23" s="104">
        <f>Food!O23</f>
        <v>0</v>
      </c>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8"/>
      <c r="AM23" s="78"/>
      <c r="AN23" s="78"/>
      <c r="AO23" s="78"/>
      <c r="AP23" s="78"/>
      <c r="AQ23" s="78"/>
      <c r="AR23" s="78"/>
      <c r="AS23" s="78"/>
      <c r="AT23" s="78"/>
      <c r="AU23" s="78"/>
      <c r="AV23" s="78"/>
      <c r="AW23" s="78"/>
      <c r="AX23" s="78"/>
      <c r="AY23" s="78"/>
      <c r="AZ23" s="78"/>
      <c r="BA23" s="78"/>
      <c r="BB23" s="78"/>
      <c r="BC23" s="78"/>
      <c r="BD23" s="78"/>
      <c r="BE23" s="78"/>
    </row>
    <row r="24" spans="1:57">
      <c r="A24" s="104">
        <f>Food!C24</f>
        <v>0</v>
      </c>
      <c r="B24" s="106">
        <f>Food!E24</f>
        <v>0</v>
      </c>
      <c r="C24" s="104">
        <f>Food!O24</f>
        <v>0</v>
      </c>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8"/>
      <c r="AM24" s="78"/>
      <c r="AN24" s="78"/>
      <c r="AO24" s="78"/>
      <c r="AP24" s="78"/>
      <c r="AQ24" s="78"/>
      <c r="AR24" s="78"/>
      <c r="AS24" s="78"/>
      <c r="AT24" s="78"/>
      <c r="AU24" s="78"/>
      <c r="AV24" s="78"/>
      <c r="AW24" s="78"/>
      <c r="AX24" s="78"/>
      <c r="AY24" s="78"/>
      <c r="AZ24" s="78"/>
      <c r="BA24" s="78"/>
      <c r="BB24" s="78"/>
      <c r="BC24" s="78"/>
      <c r="BD24" s="78"/>
      <c r="BE24" s="78"/>
    </row>
    <row r="25" spans="1:57">
      <c r="A25" s="104">
        <f>Food!C25</f>
        <v>0</v>
      </c>
      <c r="B25" s="106">
        <f>Food!E25</f>
        <v>0</v>
      </c>
      <c r="C25" s="104">
        <f>Food!O25</f>
        <v>0</v>
      </c>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8"/>
      <c r="AM25" s="78"/>
      <c r="AN25" s="78"/>
      <c r="AO25" s="78"/>
      <c r="AP25" s="78"/>
      <c r="AQ25" s="78"/>
      <c r="AR25" s="78"/>
      <c r="AS25" s="78"/>
      <c r="AT25" s="78"/>
      <c r="AU25" s="78"/>
      <c r="AV25" s="78"/>
      <c r="AW25" s="78"/>
      <c r="AX25" s="78"/>
      <c r="AY25" s="78"/>
      <c r="AZ25" s="78"/>
      <c r="BA25" s="78"/>
      <c r="BB25" s="78"/>
      <c r="BC25" s="78"/>
      <c r="BD25" s="78"/>
      <c r="BE25" s="78"/>
    </row>
    <row r="26" spans="1:57">
      <c r="A26" s="104">
        <f>Food!C26</f>
        <v>0</v>
      </c>
      <c r="B26" s="106">
        <f>Food!E26</f>
        <v>0</v>
      </c>
      <c r="C26" s="104">
        <f>Food!O26</f>
        <v>0</v>
      </c>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8"/>
      <c r="AM26" s="78"/>
      <c r="AN26" s="78"/>
      <c r="AO26" s="78"/>
      <c r="AP26" s="78"/>
      <c r="AQ26" s="78"/>
      <c r="AR26" s="78"/>
      <c r="AS26" s="78"/>
      <c r="AT26" s="78"/>
      <c r="AU26" s="78"/>
      <c r="AV26" s="78"/>
      <c r="AW26" s="78"/>
      <c r="AX26" s="78"/>
      <c r="AY26" s="78"/>
      <c r="AZ26" s="78"/>
      <c r="BA26" s="78"/>
      <c r="BB26" s="78"/>
      <c r="BC26" s="78"/>
      <c r="BD26" s="78"/>
      <c r="BE26" s="78"/>
    </row>
    <row r="27" spans="1:57">
      <c r="A27" s="104">
        <f>Food!C27</f>
        <v>0</v>
      </c>
      <c r="B27" s="106">
        <f>Food!E27</f>
        <v>0</v>
      </c>
      <c r="C27" s="104">
        <f>Food!O27</f>
        <v>0</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8"/>
      <c r="AM27" s="78"/>
      <c r="AN27" s="78"/>
      <c r="AO27" s="78"/>
      <c r="AP27" s="78"/>
      <c r="AQ27" s="78"/>
      <c r="AR27" s="78"/>
      <c r="AS27" s="78"/>
      <c r="AT27" s="78"/>
      <c r="AU27" s="78"/>
      <c r="AV27" s="78"/>
      <c r="AW27" s="78"/>
      <c r="AX27" s="78"/>
      <c r="AY27" s="78"/>
      <c r="AZ27" s="78"/>
      <c r="BA27" s="78"/>
      <c r="BB27" s="78"/>
      <c r="BC27" s="78"/>
      <c r="BD27" s="78"/>
      <c r="BE27" s="78"/>
    </row>
    <row r="28" spans="1:57">
      <c r="A28" s="104">
        <f>Food!C28</f>
        <v>0</v>
      </c>
      <c r="B28" s="106">
        <f>Food!E28</f>
        <v>0</v>
      </c>
      <c r="C28" s="104">
        <f>Food!O28</f>
        <v>0</v>
      </c>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8"/>
      <c r="AM28" s="78"/>
      <c r="AN28" s="78"/>
      <c r="AO28" s="78"/>
      <c r="AP28" s="78"/>
      <c r="AQ28" s="78"/>
      <c r="AR28" s="78"/>
      <c r="AS28" s="78"/>
      <c r="AT28" s="78"/>
      <c r="AU28" s="78"/>
      <c r="AV28" s="78"/>
      <c r="AW28" s="78"/>
      <c r="AX28" s="78"/>
      <c r="AY28" s="78"/>
      <c r="AZ28" s="78"/>
      <c r="BA28" s="78"/>
      <c r="BB28" s="78"/>
      <c r="BC28" s="78"/>
      <c r="BD28" s="78"/>
      <c r="BE28" s="78"/>
    </row>
    <row r="29" spans="1:57">
      <c r="A29" s="104">
        <f>Food!C29</f>
        <v>0</v>
      </c>
      <c r="B29" s="106">
        <f>Food!E29</f>
        <v>0</v>
      </c>
      <c r="C29" s="104">
        <f>Food!O29</f>
        <v>0</v>
      </c>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8"/>
      <c r="AM29" s="78"/>
      <c r="AN29" s="78"/>
      <c r="AO29" s="78"/>
      <c r="AP29" s="78"/>
      <c r="AQ29" s="78"/>
      <c r="AR29" s="78"/>
      <c r="AS29" s="78"/>
      <c r="AT29" s="78"/>
      <c r="AU29" s="78"/>
      <c r="AV29" s="78"/>
      <c r="AW29" s="78"/>
      <c r="AX29" s="78"/>
      <c r="AY29" s="78"/>
      <c r="AZ29" s="78"/>
      <c r="BA29" s="78"/>
      <c r="BB29" s="78"/>
      <c r="BC29" s="78"/>
      <c r="BD29" s="78"/>
      <c r="BE29" s="78"/>
    </row>
    <row r="30" spans="1:57">
      <c r="A30" s="104">
        <f>Food!C30</f>
        <v>0</v>
      </c>
      <c r="B30" s="106">
        <f>Food!E30</f>
        <v>0</v>
      </c>
      <c r="C30" s="104">
        <f>Food!O30</f>
        <v>0</v>
      </c>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8"/>
      <c r="AM30" s="78"/>
      <c r="AN30" s="78"/>
      <c r="AO30" s="78"/>
      <c r="AP30" s="78"/>
      <c r="AQ30" s="78"/>
      <c r="AR30" s="78"/>
      <c r="AS30" s="78"/>
      <c r="AT30" s="78"/>
      <c r="AU30" s="78"/>
      <c r="AV30" s="78"/>
      <c r="AW30" s="78"/>
      <c r="AX30" s="78"/>
      <c r="AY30" s="78"/>
      <c r="AZ30" s="78"/>
      <c r="BA30" s="78"/>
      <c r="BB30" s="78"/>
      <c r="BC30" s="78"/>
      <c r="BD30" s="78"/>
      <c r="BE30" s="78"/>
    </row>
    <row r="31" spans="1:57">
      <c r="A31" s="104">
        <f>Food!C31</f>
        <v>0</v>
      </c>
      <c r="B31" s="106">
        <f>Food!E31</f>
        <v>0</v>
      </c>
      <c r="C31" s="104">
        <f>Food!O31</f>
        <v>0</v>
      </c>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8"/>
      <c r="AM31" s="78"/>
      <c r="AN31" s="78"/>
      <c r="AO31" s="78"/>
      <c r="AP31" s="78"/>
      <c r="AQ31" s="78"/>
      <c r="AR31" s="78"/>
      <c r="AS31" s="78"/>
      <c r="AT31" s="78"/>
      <c r="AU31" s="78"/>
      <c r="AV31" s="78"/>
      <c r="AW31" s="78"/>
      <c r="AX31" s="78"/>
      <c r="AY31" s="78"/>
      <c r="AZ31" s="78"/>
      <c r="BA31" s="78"/>
      <c r="BB31" s="78"/>
      <c r="BC31" s="78"/>
      <c r="BD31" s="78"/>
      <c r="BE31" s="78"/>
    </row>
    <row r="32" spans="1:57">
      <c r="A32" s="104">
        <f>Food!C32</f>
        <v>0</v>
      </c>
      <c r="B32" s="106">
        <f>Food!E32</f>
        <v>0</v>
      </c>
      <c r="C32" s="104">
        <f>Food!O32</f>
        <v>0</v>
      </c>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8"/>
      <c r="AM32" s="78"/>
      <c r="AN32" s="78"/>
      <c r="AO32" s="78"/>
      <c r="AP32" s="78"/>
      <c r="AQ32" s="78"/>
      <c r="AR32" s="78"/>
      <c r="AS32" s="78"/>
      <c r="AT32" s="78"/>
      <c r="AU32" s="78"/>
      <c r="AV32" s="78"/>
      <c r="AW32" s="78"/>
      <c r="AX32" s="78"/>
      <c r="AY32" s="78"/>
      <c r="AZ32" s="78"/>
      <c r="BA32" s="78"/>
      <c r="BB32" s="78"/>
      <c r="BC32" s="78"/>
      <c r="BD32" s="78"/>
      <c r="BE32" s="78"/>
    </row>
    <row r="33" spans="1:57">
      <c r="A33" s="104">
        <f>Food!C33</f>
        <v>0</v>
      </c>
      <c r="B33" s="106">
        <f>Food!E33</f>
        <v>0</v>
      </c>
      <c r="C33" s="104">
        <f>Food!O33</f>
        <v>0</v>
      </c>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8"/>
      <c r="AM33" s="78"/>
      <c r="AN33" s="78"/>
      <c r="AO33" s="78"/>
      <c r="AP33" s="78"/>
      <c r="AQ33" s="78"/>
      <c r="AR33" s="78"/>
      <c r="AS33" s="78"/>
      <c r="AT33" s="78"/>
      <c r="AU33" s="78"/>
      <c r="AV33" s="78"/>
      <c r="AW33" s="78"/>
      <c r="AX33" s="78"/>
      <c r="AY33" s="78"/>
      <c r="AZ33" s="78"/>
      <c r="BA33" s="78"/>
      <c r="BB33" s="78"/>
      <c r="BC33" s="78"/>
      <c r="BD33" s="78"/>
      <c r="BE33" s="78"/>
    </row>
    <row r="34" spans="1:57">
      <c r="A34" s="104">
        <f>Food!C34</f>
        <v>0</v>
      </c>
      <c r="B34" s="106">
        <f>Food!E34</f>
        <v>0</v>
      </c>
      <c r="C34" s="104">
        <f>Food!O34</f>
        <v>0</v>
      </c>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8"/>
      <c r="AM34" s="78"/>
      <c r="AN34" s="78"/>
      <c r="AO34" s="78"/>
      <c r="AP34" s="78"/>
      <c r="AQ34" s="78"/>
      <c r="AR34" s="78"/>
      <c r="AS34" s="78"/>
      <c r="AT34" s="78"/>
      <c r="AU34" s="78"/>
      <c r="AV34" s="78"/>
      <c r="AW34" s="78"/>
      <c r="AX34" s="78"/>
      <c r="AY34" s="78"/>
      <c r="AZ34" s="78"/>
      <c r="BA34" s="78"/>
      <c r="BB34" s="78"/>
      <c r="BC34" s="78"/>
      <c r="BD34" s="78"/>
      <c r="BE34" s="78"/>
    </row>
    <row r="35" spans="1:57">
      <c r="A35" s="104">
        <f>Food!C35</f>
        <v>0</v>
      </c>
      <c r="B35" s="106">
        <f>Food!E35</f>
        <v>0</v>
      </c>
      <c r="C35" s="104">
        <f>Food!O35</f>
        <v>0</v>
      </c>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8"/>
      <c r="AM35" s="78"/>
      <c r="AN35" s="78"/>
      <c r="AO35" s="78"/>
      <c r="AP35" s="78"/>
      <c r="AQ35" s="78"/>
      <c r="AR35" s="78"/>
      <c r="AS35" s="78"/>
      <c r="AT35" s="78"/>
      <c r="AU35" s="78"/>
      <c r="AV35" s="78"/>
      <c r="AW35" s="78"/>
      <c r="AX35" s="78"/>
      <c r="AY35" s="78"/>
      <c r="AZ35" s="78"/>
      <c r="BA35" s="78"/>
      <c r="BB35" s="78"/>
      <c r="BC35" s="78"/>
      <c r="BD35" s="78"/>
      <c r="BE35" s="78"/>
    </row>
    <row r="36" spans="1:57">
      <c r="A36" s="104">
        <f>Food!C36</f>
        <v>0</v>
      </c>
      <c r="B36" s="106">
        <f>Food!E36</f>
        <v>0</v>
      </c>
      <c r="C36" s="104">
        <f>Food!O36</f>
        <v>0</v>
      </c>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8"/>
      <c r="AM36" s="78"/>
      <c r="AN36" s="78"/>
      <c r="AO36" s="78"/>
      <c r="AP36" s="78"/>
      <c r="AQ36" s="78"/>
      <c r="AR36" s="78"/>
      <c r="AS36" s="78"/>
      <c r="AT36" s="78"/>
      <c r="AU36" s="78"/>
      <c r="AV36" s="78"/>
      <c r="AW36" s="78"/>
      <c r="AX36" s="78"/>
      <c r="AY36" s="78"/>
      <c r="AZ36" s="78"/>
      <c r="BA36" s="78"/>
      <c r="BB36" s="78"/>
      <c r="BC36" s="78"/>
      <c r="BD36" s="78"/>
      <c r="BE36" s="78"/>
    </row>
    <row r="37" spans="1:57">
      <c r="A37" s="104">
        <f>Food!C37</f>
        <v>0</v>
      </c>
      <c r="B37" s="106">
        <f>Food!E37</f>
        <v>0</v>
      </c>
      <c r="C37" s="104">
        <f>Food!O37</f>
        <v>0</v>
      </c>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8"/>
      <c r="AM37" s="78"/>
      <c r="AN37" s="78"/>
      <c r="AO37" s="78"/>
      <c r="AP37" s="78"/>
      <c r="AQ37" s="78"/>
      <c r="AR37" s="78"/>
      <c r="AS37" s="78"/>
      <c r="AT37" s="78"/>
      <c r="AU37" s="78"/>
      <c r="AV37" s="78"/>
      <c r="AW37" s="78"/>
      <c r="AX37" s="78"/>
      <c r="AY37" s="78"/>
      <c r="AZ37" s="78"/>
      <c r="BA37" s="78"/>
      <c r="BB37" s="78"/>
      <c r="BC37" s="78"/>
      <c r="BD37" s="78"/>
      <c r="BE37" s="78"/>
    </row>
    <row r="38" spans="1:57">
      <c r="A38" s="104">
        <f>Food!C38</f>
        <v>0</v>
      </c>
      <c r="B38" s="106">
        <f>Food!E38</f>
        <v>0</v>
      </c>
      <c r="C38" s="104">
        <f>Food!O38</f>
        <v>0</v>
      </c>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8"/>
      <c r="AM38" s="78"/>
      <c r="AN38" s="78"/>
      <c r="AO38" s="78"/>
      <c r="AP38" s="78"/>
      <c r="AQ38" s="78"/>
      <c r="AR38" s="78"/>
      <c r="AS38" s="78"/>
      <c r="AT38" s="78"/>
      <c r="AU38" s="78"/>
      <c r="AV38" s="78"/>
      <c r="AW38" s="78"/>
      <c r="AX38" s="78"/>
      <c r="AY38" s="78"/>
      <c r="AZ38" s="78"/>
      <c r="BA38" s="78"/>
      <c r="BB38" s="78"/>
      <c r="BC38" s="78"/>
      <c r="BD38" s="78"/>
      <c r="BE38" s="78"/>
    </row>
    <row r="39" spans="1:57">
      <c r="A39" s="104">
        <f>Food!C39</f>
        <v>0</v>
      </c>
      <c r="B39" s="106">
        <f>Food!E39</f>
        <v>0</v>
      </c>
      <c r="C39" s="104">
        <f>Food!O39</f>
        <v>0</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8"/>
      <c r="AM39" s="78"/>
      <c r="AN39" s="78"/>
      <c r="AO39" s="78"/>
      <c r="AP39" s="78"/>
      <c r="AQ39" s="78"/>
      <c r="AR39" s="78"/>
      <c r="AS39" s="78"/>
      <c r="AT39" s="78"/>
      <c r="AU39" s="78"/>
      <c r="AV39" s="78"/>
      <c r="AW39" s="78"/>
      <c r="AX39" s="78"/>
      <c r="AY39" s="78"/>
      <c r="AZ39" s="78"/>
      <c r="BA39" s="78"/>
      <c r="BB39" s="78"/>
      <c r="BC39" s="78"/>
      <c r="BD39" s="78"/>
      <c r="BE39" s="78"/>
    </row>
    <row r="40" spans="1:57">
      <c r="A40" s="104">
        <f>Food!C40</f>
        <v>0</v>
      </c>
      <c r="B40" s="106">
        <f>Food!E40</f>
        <v>0</v>
      </c>
      <c r="C40" s="104">
        <f>Food!O40</f>
        <v>0</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8"/>
      <c r="AM40" s="78"/>
      <c r="AN40" s="78"/>
      <c r="AO40" s="78"/>
      <c r="AP40" s="78"/>
      <c r="AQ40" s="78"/>
      <c r="AR40" s="78"/>
      <c r="AS40" s="78"/>
      <c r="AT40" s="78"/>
      <c r="AU40" s="78"/>
      <c r="AV40" s="78"/>
      <c r="AW40" s="78"/>
      <c r="AX40" s="78"/>
      <c r="AY40" s="78"/>
      <c r="AZ40" s="78"/>
      <c r="BA40" s="78"/>
      <c r="BB40" s="78"/>
      <c r="BC40" s="78"/>
      <c r="BD40" s="78"/>
      <c r="BE40" s="78"/>
    </row>
    <row r="41" spans="1:57">
      <c r="A41" s="104">
        <f>Food!C41</f>
        <v>0</v>
      </c>
      <c r="B41" s="106">
        <f>Food!E41</f>
        <v>0</v>
      </c>
      <c r="C41" s="104">
        <f>Food!O41</f>
        <v>0</v>
      </c>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8"/>
      <c r="AM41" s="78"/>
      <c r="AN41" s="78"/>
      <c r="AO41" s="78"/>
      <c r="AP41" s="78"/>
      <c r="AQ41" s="78"/>
      <c r="AR41" s="78"/>
      <c r="AS41" s="78"/>
      <c r="AT41" s="78"/>
      <c r="AU41" s="78"/>
      <c r="AV41" s="78"/>
      <c r="AW41" s="78"/>
      <c r="AX41" s="78"/>
      <c r="AY41" s="78"/>
      <c r="AZ41" s="78"/>
      <c r="BA41" s="78"/>
      <c r="BB41" s="78"/>
      <c r="BC41" s="78"/>
      <c r="BD41" s="78"/>
      <c r="BE41" s="78"/>
    </row>
    <row r="42" spans="1:57">
      <c r="A42" s="104">
        <f>Food!C42</f>
        <v>0</v>
      </c>
      <c r="B42" s="106">
        <f>Food!E42</f>
        <v>0</v>
      </c>
      <c r="C42" s="104">
        <f>Food!O42</f>
        <v>0</v>
      </c>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8"/>
      <c r="AM42" s="78"/>
      <c r="AN42" s="78"/>
      <c r="AO42" s="78"/>
      <c r="AP42" s="78"/>
      <c r="AQ42" s="78"/>
      <c r="AR42" s="78"/>
      <c r="AS42" s="78"/>
      <c r="AT42" s="78"/>
      <c r="AU42" s="78"/>
      <c r="AV42" s="78"/>
      <c r="AW42" s="78"/>
      <c r="AX42" s="78"/>
      <c r="AY42" s="78"/>
      <c r="AZ42" s="78"/>
      <c r="BA42" s="78"/>
      <c r="BB42" s="78"/>
      <c r="BC42" s="78"/>
      <c r="BD42" s="78"/>
      <c r="BE42" s="78"/>
    </row>
    <row r="43" spans="1:57">
      <c r="A43" s="104">
        <f>Food!C43</f>
        <v>0</v>
      </c>
      <c r="B43" s="106">
        <f>Food!E43</f>
        <v>0</v>
      </c>
      <c r="C43" s="104">
        <f>Food!O43</f>
        <v>0</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8"/>
      <c r="AM43" s="78"/>
      <c r="AN43" s="78"/>
      <c r="AO43" s="78"/>
      <c r="AP43" s="78"/>
      <c r="AQ43" s="78"/>
      <c r="AR43" s="78"/>
      <c r="AS43" s="78"/>
      <c r="AT43" s="78"/>
      <c r="AU43" s="78"/>
      <c r="AV43" s="78"/>
      <c r="AW43" s="78"/>
      <c r="AX43" s="78"/>
      <c r="AY43" s="78"/>
      <c r="AZ43" s="78"/>
      <c r="BA43" s="78"/>
      <c r="BB43" s="78"/>
      <c r="BC43" s="78"/>
      <c r="BD43" s="78"/>
      <c r="BE43" s="78"/>
    </row>
    <row r="44" spans="1:57">
      <c r="A44" s="104">
        <f>Food!C44</f>
        <v>0</v>
      </c>
      <c r="B44" s="106">
        <f>Food!E44</f>
        <v>0</v>
      </c>
      <c r="C44" s="104">
        <f>Food!O44</f>
        <v>0</v>
      </c>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8"/>
      <c r="AM44" s="78"/>
      <c r="AN44" s="78"/>
      <c r="AO44" s="78"/>
      <c r="AP44" s="78"/>
      <c r="AQ44" s="78"/>
      <c r="AR44" s="78"/>
      <c r="AS44" s="78"/>
      <c r="AT44" s="78"/>
      <c r="AU44" s="78"/>
      <c r="AV44" s="78"/>
      <c r="AW44" s="78"/>
      <c r="AX44" s="78"/>
      <c r="AY44" s="78"/>
      <c r="AZ44" s="78"/>
      <c r="BA44" s="78"/>
      <c r="BB44" s="78"/>
      <c r="BC44" s="78"/>
      <c r="BD44" s="78"/>
      <c r="BE44" s="78"/>
    </row>
    <row r="45" spans="1:57">
      <c r="A45" s="104">
        <f>Food!C45</f>
        <v>0</v>
      </c>
      <c r="B45" s="106">
        <f>Food!E45</f>
        <v>0</v>
      </c>
      <c r="C45" s="104">
        <f>Food!O45</f>
        <v>0</v>
      </c>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8"/>
      <c r="AM45" s="78"/>
      <c r="AN45" s="78"/>
      <c r="AO45" s="78"/>
      <c r="AP45" s="78"/>
      <c r="AQ45" s="78"/>
      <c r="AR45" s="78"/>
      <c r="AS45" s="78"/>
      <c r="AT45" s="78"/>
      <c r="AU45" s="78"/>
      <c r="AV45" s="78"/>
      <c r="AW45" s="78"/>
      <c r="AX45" s="78"/>
      <c r="AY45" s="78"/>
      <c r="AZ45" s="78"/>
      <c r="BA45" s="78"/>
      <c r="BB45" s="78"/>
      <c r="BC45" s="78"/>
      <c r="BD45" s="78"/>
      <c r="BE45" s="78"/>
    </row>
    <row r="46" spans="1:57">
      <c r="A46" s="104">
        <f>Food!C46</f>
        <v>0</v>
      </c>
      <c r="B46" s="106">
        <f>Food!E46</f>
        <v>0</v>
      </c>
      <c r="C46" s="104">
        <f>Food!O46</f>
        <v>0</v>
      </c>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8"/>
      <c r="AM46" s="78"/>
      <c r="AN46" s="78"/>
      <c r="AO46" s="78"/>
      <c r="AP46" s="78"/>
      <c r="AQ46" s="78"/>
      <c r="AR46" s="78"/>
      <c r="AS46" s="78"/>
      <c r="AT46" s="78"/>
      <c r="AU46" s="78"/>
      <c r="AV46" s="78"/>
      <c r="AW46" s="78"/>
      <c r="AX46" s="78"/>
      <c r="AY46" s="78"/>
      <c r="AZ46" s="78"/>
      <c r="BA46" s="78"/>
      <c r="BB46" s="78"/>
      <c r="BC46" s="78"/>
      <c r="BD46" s="78"/>
      <c r="BE46" s="78"/>
    </row>
    <row r="47" spans="1:57">
      <c r="A47" s="104">
        <f>Food!C47</f>
        <v>0</v>
      </c>
      <c r="B47" s="106">
        <f>Food!E47</f>
        <v>0</v>
      </c>
      <c r="C47" s="104">
        <f>Food!O47</f>
        <v>0</v>
      </c>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8"/>
      <c r="AM47" s="78"/>
      <c r="AN47" s="78"/>
      <c r="AO47" s="78"/>
      <c r="AP47" s="78"/>
      <c r="AQ47" s="78"/>
      <c r="AR47" s="78"/>
      <c r="AS47" s="78"/>
      <c r="AT47" s="78"/>
      <c r="AU47" s="78"/>
      <c r="AV47" s="78"/>
      <c r="AW47" s="78"/>
      <c r="AX47" s="78"/>
      <c r="AY47" s="78"/>
      <c r="AZ47" s="78"/>
      <c r="BA47" s="78"/>
      <c r="BB47" s="78"/>
      <c r="BC47" s="78"/>
      <c r="BD47" s="78"/>
      <c r="BE47" s="78"/>
    </row>
    <row r="48" spans="1:57">
      <c r="A48" s="104">
        <f>Food!C48</f>
        <v>0</v>
      </c>
      <c r="B48" s="106">
        <f>Food!E48</f>
        <v>0</v>
      </c>
      <c r="C48" s="104">
        <f>Food!O48</f>
        <v>0</v>
      </c>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8"/>
      <c r="AM48" s="78"/>
      <c r="AN48" s="78"/>
      <c r="AO48" s="78"/>
      <c r="AP48" s="78"/>
      <c r="AQ48" s="78"/>
      <c r="AR48" s="78"/>
      <c r="AS48" s="78"/>
      <c r="AT48" s="78"/>
      <c r="AU48" s="78"/>
      <c r="AV48" s="78"/>
      <c r="AW48" s="78"/>
      <c r="AX48" s="78"/>
      <c r="AY48" s="78"/>
      <c r="AZ48" s="78"/>
      <c r="BA48" s="78"/>
      <c r="BB48" s="78"/>
      <c r="BC48" s="78"/>
      <c r="BD48" s="78"/>
      <c r="BE48" s="78"/>
    </row>
    <row r="49" spans="1:57">
      <c r="A49" s="104">
        <f>Food!C49</f>
        <v>0</v>
      </c>
      <c r="B49" s="106">
        <f>Food!E49</f>
        <v>0</v>
      </c>
      <c r="C49" s="104">
        <f>Food!O49</f>
        <v>0</v>
      </c>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8"/>
      <c r="AM49" s="78"/>
      <c r="AN49" s="78"/>
      <c r="AO49" s="78"/>
      <c r="AP49" s="78"/>
      <c r="AQ49" s="78"/>
      <c r="AR49" s="78"/>
      <c r="AS49" s="78"/>
      <c r="AT49" s="78"/>
      <c r="AU49" s="78"/>
      <c r="AV49" s="78"/>
      <c r="AW49" s="78"/>
      <c r="AX49" s="78"/>
      <c r="AY49" s="78"/>
      <c r="AZ49" s="78"/>
      <c r="BA49" s="78"/>
      <c r="BB49" s="78"/>
      <c r="BC49" s="78"/>
      <c r="BD49" s="78"/>
      <c r="BE49" s="78"/>
    </row>
    <row r="50" spans="1:57">
      <c r="A50" s="104">
        <f>Food!C50</f>
        <v>0</v>
      </c>
      <c r="B50" s="106">
        <f>Food!E50</f>
        <v>0</v>
      </c>
      <c r="C50" s="104">
        <f>Food!O50</f>
        <v>0</v>
      </c>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8"/>
      <c r="AM50" s="78"/>
      <c r="AN50" s="78"/>
      <c r="AO50" s="78"/>
      <c r="AP50" s="78"/>
      <c r="AQ50" s="78"/>
      <c r="AR50" s="78"/>
      <c r="AS50" s="78"/>
      <c r="AT50" s="78"/>
      <c r="AU50" s="78"/>
      <c r="AV50" s="78"/>
      <c r="AW50" s="78"/>
      <c r="AX50" s="78"/>
      <c r="AY50" s="78"/>
      <c r="AZ50" s="78"/>
      <c r="BA50" s="78"/>
      <c r="BB50" s="78"/>
      <c r="BC50" s="78"/>
      <c r="BD50" s="78"/>
      <c r="BE50" s="78"/>
    </row>
    <row r="51" spans="1:57">
      <c r="A51" s="104">
        <f>Food!C51</f>
        <v>0</v>
      </c>
      <c r="B51" s="106">
        <f>Food!E51</f>
        <v>0</v>
      </c>
      <c r="C51" s="104">
        <f>Food!O51</f>
        <v>0</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8"/>
      <c r="AM51" s="78"/>
      <c r="AN51" s="78"/>
      <c r="AO51" s="78"/>
      <c r="AP51" s="78"/>
      <c r="AQ51" s="78"/>
      <c r="AR51" s="78"/>
      <c r="AS51" s="78"/>
      <c r="AT51" s="78"/>
      <c r="AU51" s="78"/>
      <c r="AV51" s="78"/>
      <c r="AW51" s="78"/>
      <c r="AX51" s="78"/>
      <c r="AY51" s="78"/>
      <c r="AZ51" s="78"/>
      <c r="BA51" s="78"/>
      <c r="BB51" s="78"/>
      <c r="BC51" s="78"/>
      <c r="BD51" s="78"/>
      <c r="BE51" s="78"/>
    </row>
    <row r="52" spans="1:57">
      <c r="A52" s="104">
        <f>Food!C52</f>
        <v>0</v>
      </c>
      <c r="B52" s="106">
        <f>Food!E52</f>
        <v>0</v>
      </c>
      <c r="C52" s="104">
        <f>Food!O52</f>
        <v>0</v>
      </c>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8"/>
      <c r="AM52" s="78"/>
      <c r="AN52" s="78"/>
      <c r="AO52" s="78"/>
      <c r="AP52" s="78"/>
      <c r="AQ52" s="78"/>
      <c r="AR52" s="78"/>
      <c r="AS52" s="78"/>
      <c r="AT52" s="78"/>
      <c r="AU52" s="78"/>
      <c r="AV52" s="78"/>
      <c r="AW52" s="78"/>
      <c r="AX52" s="78"/>
      <c r="AY52" s="78"/>
      <c r="AZ52" s="78"/>
      <c r="BA52" s="78"/>
      <c r="BB52" s="78"/>
      <c r="BC52" s="78"/>
      <c r="BD52" s="78"/>
      <c r="BE52" s="78"/>
    </row>
    <row r="53" spans="1:57">
      <c r="A53" s="104">
        <f>Food!C53</f>
        <v>0</v>
      </c>
      <c r="B53" s="106">
        <f>Food!E53</f>
        <v>0</v>
      </c>
      <c r="C53" s="104">
        <f>Food!O53</f>
        <v>0</v>
      </c>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8"/>
      <c r="AM53" s="78"/>
      <c r="AN53" s="78"/>
      <c r="AO53" s="78"/>
      <c r="AP53" s="78"/>
      <c r="AQ53" s="78"/>
      <c r="AR53" s="78"/>
      <c r="AS53" s="78"/>
      <c r="AT53" s="78"/>
      <c r="AU53" s="78"/>
      <c r="AV53" s="78"/>
      <c r="AW53" s="78"/>
      <c r="AX53" s="78"/>
      <c r="AY53" s="78"/>
      <c r="AZ53" s="78"/>
      <c r="BA53" s="78"/>
      <c r="BB53" s="78"/>
      <c r="BC53" s="78"/>
      <c r="BD53" s="78"/>
      <c r="BE53" s="78"/>
    </row>
    <row r="54" spans="1:57">
      <c r="A54" s="104">
        <f>Food!C54</f>
        <v>0</v>
      </c>
      <c r="B54" s="106">
        <f>Food!E54</f>
        <v>0</v>
      </c>
      <c r="C54" s="104">
        <f>Food!O54</f>
        <v>0</v>
      </c>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8"/>
      <c r="AM54" s="78"/>
      <c r="AN54" s="78"/>
      <c r="AO54" s="78"/>
      <c r="AP54" s="78"/>
      <c r="AQ54" s="78"/>
      <c r="AR54" s="78"/>
      <c r="AS54" s="78"/>
      <c r="AT54" s="78"/>
      <c r="AU54" s="78"/>
      <c r="AV54" s="78"/>
      <c r="AW54" s="78"/>
      <c r="AX54" s="78"/>
      <c r="AY54" s="78"/>
      <c r="AZ54" s="78"/>
      <c r="BA54" s="78"/>
      <c r="BB54" s="78"/>
      <c r="BC54" s="78"/>
      <c r="BD54" s="78"/>
      <c r="BE54" s="78"/>
    </row>
    <row r="55" spans="1:57">
      <c r="A55" s="104">
        <f>Food!C55</f>
        <v>0</v>
      </c>
      <c r="B55" s="106">
        <f>Food!E55</f>
        <v>0</v>
      </c>
      <c r="C55" s="104">
        <f>Food!O55</f>
        <v>0</v>
      </c>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8"/>
      <c r="AM55" s="78"/>
      <c r="AN55" s="78"/>
      <c r="AO55" s="78"/>
      <c r="AP55" s="78"/>
      <c r="AQ55" s="78"/>
      <c r="AR55" s="78"/>
      <c r="AS55" s="78"/>
      <c r="AT55" s="78"/>
      <c r="AU55" s="78"/>
      <c r="AV55" s="78"/>
      <c r="AW55" s="78"/>
      <c r="AX55" s="78"/>
      <c r="AY55" s="78"/>
      <c r="AZ55" s="78"/>
      <c r="BA55" s="78"/>
      <c r="BB55" s="78"/>
      <c r="BC55" s="78"/>
      <c r="BD55" s="78"/>
      <c r="BE55" s="78"/>
    </row>
    <row r="56" spans="1:57">
      <c r="A56" s="104">
        <f>Food!C56</f>
        <v>0</v>
      </c>
      <c r="B56" s="106">
        <f>Food!E56</f>
        <v>0</v>
      </c>
      <c r="C56" s="104">
        <f>Food!O56</f>
        <v>0</v>
      </c>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8"/>
      <c r="AM56" s="78"/>
      <c r="AN56" s="78"/>
      <c r="AO56" s="78"/>
      <c r="AP56" s="78"/>
      <c r="AQ56" s="78"/>
      <c r="AR56" s="78"/>
      <c r="AS56" s="78"/>
      <c r="AT56" s="78"/>
      <c r="AU56" s="78"/>
      <c r="AV56" s="78"/>
      <c r="AW56" s="78"/>
      <c r="AX56" s="78"/>
      <c r="AY56" s="78"/>
      <c r="AZ56" s="78"/>
      <c r="BA56" s="78"/>
      <c r="BB56" s="78"/>
      <c r="BC56" s="78"/>
      <c r="BD56" s="78"/>
      <c r="BE56" s="78"/>
    </row>
    <row r="57" spans="1:57">
      <c r="A57" s="104">
        <f>Food!C57</f>
        <v>0</v>
      </c>
      <c r="B57" s="106">
        <f>Food!E57</f>
        <v>0</v>
      </c>
      <c r="C57" s="104">
        <f>Food!O57</f>
        <v>0</v>
      </c>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8"/>
      <c r="AM57" s="78"/>
      <c r="AN57" s="78"/>
      <c r="AO57" s="78"/>
      <c r="AP57" s="78"/>
      <c r="AQ57" s="78"/>
      <c r="AR57" s="78"/>
      <c r="AS57" s="78"/>
      <c r="AT57" s="78"/>
      <c r="AU57" s="78"/>
      <c r="AV57" s="78"/>
      <c r="AW57" s="78"/>
      <c r="AX57" s="78"/>
      <c r="AY57" s="78"/>
      <c r="AZ57" s="78"/>
      <c r="BA57" s="78"/>
      <c r="BB57" s="78"/>
      <c r="BC57" s="78"/>
      <c r="BD57" s="78"/>
      <c r="BE57" s="78"/>
    </row>
    <row r="58" spans="1:57">
      <c r="A58" s="104">
        <f>Food!C58</f>
        <v>0</v>
      </c>
      <c r="B58" s="106">
        <f>Food!E58</f>
        <v>0</v>
      </c>
      <c r="C58" s="104">
        <f>Food!O58</f>
        <v>0</v>
      </c>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8"/>
      <c r="AM58" s="78"/>
      <c r="AN58" s="78"/>
      <c r="AO58" s="78"/>
      <c r="AP58" s="78"/>
      <c r="AQ58" s="78"/>
      <c r="AR58" s="78"/>
      <c r="AS58" s="78"/>
      <c r="AT58" s="78"/>
      <c r="AU58" s="78"/>
      <c r="AV58" s="78"/>
      <c r="AW58" s="78"/>
      <c r="AX58" s="78"/>
      <c r="AY58" s="78"/>
      <c r="AZ58" s="78"/>
      <c r="BA58" s="78"/>
      <c r="BB58" s="78"/>
      <c r="BC58" s="78"/>
      <c r="BD58" s="78"/>
      <c r="BE58" s="78"/>
    </row>
    <row r="59" spans="1:57">
      <c r="A59" s="104">
        <f>Food!C59</f>
        <v>0</v>
      </c>
      <c r="B59" s="106">
        <f>Food!E59</f>
        <v>0</v>
      </c>
      <c r="C59" s="104">
        <f>Food!O59</f>
        <v>0</v>
      </c>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8"/>
      <c r="AM59" s="78"/>
      <c r="AN59" s="78"/>
      <c r="AO59" s="78"/>
      <c r="AP59" s="78"/>
      <c r="AQ59" s="78"/>
      <c r="AR59" s="78"/>
      <c r="AS59" s="78"/>
      <c r="AT59" s="78"/>
      <c r="AU59" s="78"/>
      <c r="AV59" s="78"/>
      <c r="AW59" s="78"/>
      <c r="AX59" s="78"/>
      <c r="AY59" s="78"/>
      <c r="AZ59" s="78"/>
      <c r="BA59" s="78"/>
      <c r="BB59" s="78"/>
      <c r="BC59" s="78"/>
      <c r="BD59" s="78"/>
      <c r="BE59" s="78"/>
    </row>
    <row r="60" spans="1:57">
      <c r="A60" s="104">
        <f>Food!C60</f>
        <v>0</v>
      </c>
      <c r="B60" s="106">
        <f>Food!E60</f>
        <v>0</v>
      </c>
      <c r="C60" s="104">
        <f>Food!O60</f>
        <v>0</v>
      </c>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8"/>
      <c r="AM60" s="78"/>
      <c r="AN60" s="78"/>
      <c r="AO60" s="78"/>
      <c r="AP60" s="78"/>
      <c r="AQ60" s="78"/>
      <c r="AR60" s="78"/>
      <c r="AS60" s="78"/>
      <c r="AT60" s="78"/>
      <c r="AU60" s="78"/>
      <c r="AV60" s="78"/>
      <c r="AW60" s="78"/>
      <c r="AX60" s="78"/>
      <c r="AY60" s="78"/>
      <c r="AZ60" s="78"/>
      <c r="BA60" s="78"/>
      <c r="BB60" s="78"/>
      <c r="BC60" s="78"/>
      <c r="BD60" s="78"/>
      <c r="BE60" s="78"/>
    </row>
    <row r="61" spans="1:57">
      <c r="A61" s="104">
        <f>Food!C61</f>
        <v>0</v>
      </c>
      <c r="B61" s="106">
        <f>Food!E61</f>
        <v>0</v>
      </c>
      <c r="C61" s="104">
        <f>Food!O61</f>
        <v>0</v>
      </c>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8"/>
      <c r="AM61" s="78"/>
      <c r="AN61" s="78"/>
      <c r="AO61" s="78"/>
      <c r="AP61" s="78"/>
      <c r="AQ61" s="78"/>
      <c r="AR61" s="78"/>
      <c r="AS61" s="78"/>
      <c r="AT61" s="78"/>
      <c r="AU61" s="78"/>
      <c r="AV61" s="78"/>
      <c r="AW61" s="78"/>
      <c r="AX61" s="78"/>
      <c r="AY61" s="78"/>
      <c r="AZ61" s="78"/>
      <c r="BA61" s="78"/>
      <c r="BB61" s="78"/>
      <c r="BC61" s="78"/>
      <c r="BD61" s="78"/>
      <c r="BE61" s="78"/>
    </row>
    <row r="62" spans="1:57">
      <c r="A62" s="104">
        <f>Food!C62</f>
        <v>0</v>
      </c>
      <c r="B62" s="106">
        <f>Food!E62</f>
        <v>0</v>
      </c>
      <c r="C62" s="104">
        <f>Food!O62</f>
        <v>0</v>
      </c>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8"/>
      <c r="AM62" s="78"/>
      <c r="AN62" s="78"/>
      <c r="AO62" s="78"/>
      <c r="AP62" s="78"/>
      <c r="AQ62" s="78"/>
      <c r="AR62" s="78"/>
      <c r="AS62" s="78"/>
      <c r="AT62" s="78"/>
      <c r="AU62" s="78"/>
      <c r="AV62" s="78"/>
      <c r="AW62" s="78"/>
      <c r="AX62" s="78"/>
      <c r="AY62" s="78"/>
      <c r="AZ62" s="78"/>
      <c r="BA62" s="78"/>
      <c r="BB62" s="78"/>
      <c r="BC62" s="78"/>
      <c r="BD62" s="78"/>
      <c r="BE62" s="78"/>
    </row>
    <row r="63" spans="1:57">
      <c r="A63" s="104">
        <f>Food!C63</f>
        <v>0</v>
      </c>
      <c r="B63" s="106">
        <f>Food!E63</f>
        <v>0</v>
      </c>
      <c r="C63" s="104">
        <f>Food!O63</f>
        <v>0</v>
      </c>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8"/>
      <c r="AM63" s="78"/>
      <c r="AN63" s="78"/>
      <c r="AO63" s="78"/>
      <c r="AP63" s="78"/>
      <c r="AQ63" s="78"/>
      <c r="AR63" s="78"/>
      <c r="AS63" s="78"/>
      <c r="AT63" s="78"/>
      <c r="AU63" s="78"/>
      <c r="AV63" s="78"/>
      <c r="AW63" s="78"/>
      <c r="AX63" s="78"/>
      <c r="AY63" s="78"/>
      <c r="AZ63" s="78"/>
      <c r="BA63" s="78"/>
      <c r="BB63" s="78"/>
      <c r="BC63" s="78"/>
      <c r="BD63" s="78"/>
      <c r="BE63" s="78"/>
    </row>
    <row r="64" spans="1:57">
      <c r="A64" s="104">
        <f>Food!C64</f>
        <v>0</v>
      </c>
      <c r="B64" s="106">
        <f>Food!E64</f>
        <v>0</v>
      </c>
      <c r="C64" s="104">
        <f>Food!O64</f>
        <v>0</v>
      </c>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8"/>
      <c r="AM64" s="78"/>
      <c r="AN64" s="78"/>
      <c r="AO64" s="78"/>
      <c r="AP64" s="78"/>
      <c r="AQ64" s="78"/>
      <c r="AR64" s="78"/>
      <c r="AS64" s="78"/>
      <c r="AT64" s="78"/>
      <c r="AU64" s="78"/>
      <c r="AV64" s="78"/>
      <c r="AW64" s="78"/>
      <c r="AX64" s="78"/>
      <c r="AY64" s="78"/>
      <c r="AZ64" s="78"/>
      <c r="BA64" s="78"/>
      <c r="BB64" s="78"/>
      <c r="BC64" s="78"/>
      <c r="BD64" s="78"/>
      <c r="BE64" s="78"/>
    </row>
    <row r="65" spans="1:57">
      <c r="A65" s="104">
        <f>Food!C65</f>
        <v>0</v>
      </c>
      <c r="B65" s="106">
        <f>Food!E65</f>
        <v>0</v>
      </c>
      <c r="C65" s="104">
        <f>Food!O65</f>
        <v>0</v>
      </c>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8"/>
      <c r="AM65" s="78"/>
      <c r="AN65" s="78"/>
      <c r="AO65" s="78"/>
      <c r="AP65" s="78"/>
      <c r="AQ65" s="78"/>
      <c r="AR65" s="78"/>
      <c r="AS65" s="78"/>
      <c r="AT65" s="78"/>
      <c r="AU65" s="78"/>
      <c r="AV65" s="78"/>
      <c r="AW65" s="78"/>
      <c r="AX65" s="78"/>
      <c r="AY65" s="78"/>
      <c r="AZ65" s="78"/>
      <c r="BA65" s="78"/>
      <c r="BB65" s="78"/>
      <c r="BC65" s="78"/>
      <c r="BD65" s="78"/>
      <c r="BE65" s="78"/>
    </row>
    <row r="66" spans="1:57">
      <c r="A66" s="104">
        <f>Food!C66</f>
        <v>0</v>
      </c>
      <c r="B66" s="106">
        <f>Food!E66</f>
        <v>0</v>
      </c>
      <c r="C66" s="104">
        <f>Food!O66</f>
        <v>0</v>
      </c>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8"/>
      <c r="AM66" s="78"/>
      <c r="AN66" s="78"/>
      <c r="AO66" s="78"/>
      <c r="AP66" s="78"/>
      <c r="AQ66" s="78"/>
      <c r="AR66" s="78"/>
      <c r="AS66" s="78"/>
      <c r="AT66" s="78"/>
      <c r="AU66" s="78"/>
      <c r="AV66" s="78"/>
      <c r="AW66" s="78"/>
      <c r="AX66" s="78"/>
      <c r="AY66" s="78"/>
      <c r="AZ66" s="78"/>
      <c r="BA66" s="78"/>
      <c r="BB66" s="78"/>
      <c r="BC66" s="78"/>
      <c r="BD66" s="78"/>
      <c r="BE66" s="78"/>
    </row>
    <row r="67" spans="1:57">
      <c r="A67" s="104">
        <f>Food!C67</f>
        <v>0</v>
      </c>
      <c r="B67" s="106">
        <f>Food!E67</f>
        <v>0</v>
      </c>
      <c r="C67" s="104">
        <f>Food!O67</f>
        <v>0</v>
      </c>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8"/>
      <c r="AM67" s="78"/>
      <c r="AN67" s="78"/>
      <c r="AO67" s="78"/>
      <c r="AP67" s="78"/>
      <c r="AQ67" s="78"/>
      <c r="AR67" s="78"/>
      <c r="AS67" s="78"/>
      <c r="AT67" s="78"/>
      <c r="AU67" s="78"/>
      <c r="AV67" s="78"/>
      <c r="AW67" s="78"/>
      <c r="AX67" s="78"/>
      <c r="AY67" s="78"/>
      <c r="AZ67" s="78"/>
      <c r="BA67" s="78"/>
      <c r="BB67" s="78"/>
      <c r="BC67" s="78"/>
      <c r="BD67" s="78"/>
      <c r="BE67" s="78"/>
    </row>
    <row r="68" spans="1:57">
      <c r="A68" s="104">
        <f>Food!C68</f>
        <v>0</v>
      </c>
      <c r="B68" s="106">
        <f>Food!E68</f>
        <v>0</v>
      </c>
      <c r="C68" s="104">
        <f>Food!O68</f>
        <v>0</v>
      </c>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8"/>
      <c r="AM68" s="78"/>
      <c r="AN68" s="78"/>
      <c r="AO68" s="78"/>
      <c r="AP68" s="78"/>
      <c r="AQ68" s="78"/>
      <c r="AR68" s="78"/>
      <c r="AS68" s="78"/>
      <c r="AT68" s="78"/>
      <c r="AU68" s="78"/>
      <c r="AV68" s="78"/>
      <c r="AW68" s="78"/>
      <c r="AX68" s="78"/>
      <c r="AY68" s="78"/>
      <c r="AZ68" s="78"/>
      <c r="BA68" s="78"/>
      <c r="BB68" s="78"/>
      <c r="BC68" s="78"/>
      <c r="BD68" s="78"/>
      <c r="BE68" s="78"/>
    </row>
    <row r="69" spans="1:57">
      <c r="A69" s="104">
        <f>Food!C69</f>
        <v>0</v>
      </c>
      <c r="B69" s="106">
        <f>Food!E69</f>
        <v>0</v>
      </c>
      <c r="C69" s="104">
        <f>Food!O69</f>
        <v>0</v>
      </c>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8"/>
      <c r="AM69" s="78"/>
      <c r="AN69" s="78"/>
      <c r="AO69" s="78"/>
      <c r="AP69" s="78"/>
      <c r="AQ69" s="78"/>
      <c r="AR69" s="78"/>
      <c r="AS69" s="78"/>
      <c r="AT69" s="78"/>
      <c r="AU69" s="78"/>
      <c r="AV69" s="78"/>
      <c r="AW69" s="78"/>
      <c r="AX69" s="78"/>
      <c r="AY69" s="78"/>
      <c r="AZ69" s="78"/>
      <c r="BA69" s="78"/>
      <c r="BB69" s="78"/>
      <c r="BC69" s="78"/>
      <c r="BD69" s="78"/>
      <c r="BE69" s="78"/>
    </row>
    <row r="70" spans="1:57">
      <c r="A70" s="104">
        <f>Food!C70</f>
        <v>0</v>
      </c>
      <c r="B70" s="106">
        <f>Food!E70</f>
        <v>0</v>
      </c>
      <c r="C70" s="104">
        <f>Food!O70</f>
        <v>0</v>
      </c>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8"/>
      <c r="AM70" s="78"/>
      <c r="AN70" s="78"/>
      <c r="AO70" s="78"/>
      <c r="AP70" s="78"/>
      <c r="AQ70" s="78"/>
      <c r="AR70" s="78"/>
      <c r="AS70" s="78"/>
      <c r="AT70" s="78"/>
      <c r="AU70" s="78"/>
      <c r="AV70" s="78"/>
      <c r="AW70" s="78"/>
      <c r="AX70" s="78"/>
      <c r="AY70" s="78"/>
      <c r="AZ70" s="78"/>
      <c r="BA70" s="78"/>
      <c r="BB70" s="78"/>
      <c r="BC70" s="78"/>
      <c r="BD70" s="78"/>
      <c r="BE70" s="78"/>
    </row>
    <row r="71" spans="1:57">
      <c r="A71" s="104">
        <f>Food!C71</f>
        <v>0</v>
      </c>
      <c r="B71" s="106">
        <f>Food!E71</f>
        <v>0</v>
      </c>
      <c r="C71" s="104">
        <f>Food!O71</f>
        <v>0</v>
      </c>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8"/>
      <c r="AM71" s="78"/>
      <c r="AN71" s="78"/>
      <c r="AO71" s="78"/>
      <c r="AP71" s="78"/>
      <c r="AQ71" s="78"/>
      <c r="AR71" s="78"/>
      <c r="AS71" s="78"/>
      <c r="AT71" s="78"/>
      <c r="AU71" s="78"/>
      <c r="AV71" s="78"/>
      <c r="AW71" s="78"/>
      <c r="AX71" s="78"/>
      <c r="AY71" s="78"/>
      <c r="AZ71" s="78"/>
      <c r="BA71" s="78"/>
      <c r="BB71" s="78"/>
      <c r="BC71" s="78"/>
      <c r="BD71" s="78"/>
      <c r="BE71" s="78"/>
    </row>
    <row r="72" spans="1:57">
      <c r="A72" s="104">
        <f>Food!C72</f>
        <v>0</v>
      </c>
      <c r="B72" s="106">
        <f>Food!E72</f>
        <v>0</v>
      </c>
      <c r="C72" s="104">
        <f>Food!O72</f>
        <v>0</v>
      </c>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8"/>
      <c r="AM72" s="78"/>
      <c r="AN72" s="78"/>
      <c r="AO72" s="78"/>
      <c r="AP72" s="78"/>
      <c r="AQ72" s="78"/>
      <c r="AR72" s="78"/>
      <c r="AS72" s="78"/>
      <c r="AT72" s="78"/>
      <c r="AU72" s="78"/>
      <c r="AV72" s="78"/>
      <c r="AW72" s="78"/>
      <c r="AX72" s="78"/>
      <c r="AY72" s="78"/>
      <c r="AZ72" s="78"/>
      <c r="BA72" s="78"/>
      <c r="BB72" s="78"/>
      <c r="BC72" s="78"/>
      <c r="BD72" s="78"/>
      <c r="BE72" s="78"/>
    </row>
    <row r="73" spans="1:57">
      <c r="A73" s="104">
        <f>Food!C73</f>
        <v>0</v>
      </c>
      <c r="B73" s="106">
        <f>Food!E73</f>
        <v>0</v>
      </c>
      <c r="C73" s="104">
        <f>Food!O73</f>
        <v>0</v>
      </c>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8"/>
      <c r="AM73" s="78"/>
      <c r="AN73" s="78"/>
      <c r="AO73" s="78"/>
      <c r="AP73" s="78"/>
      <c r="AQ73" s="78"/>
      <c r="AR73" s="78"/>
      <c r="AS73" s="78"/>
      <c r="AT73" s="78"/>
      <c r="AU73" s="78"/>
      <c r="AV73" s="78"/>
      <c r="AW73" s="78"/>
      <c r="AX73" s="78"/>
      <c r="AY73" s="78"/>
      <c r="AZ73" s="78"/>
      <c r="BA73" s="78"/>
      <c r="BB73" s="78"/>
      <c r="BC73" s="78"/>
      <c r="BD73" s="78"/>
      <c r="BE73" s="78"/>
    </row>
    <row r="74" spans="1:57">
      <c r="A74" s="104">
        <f>Food!C74</f>
        <v>0</v>
      </c>
      <c r="B74" s="106">
        <f>Food!E74</f>
        <v>0</v>
      </c>
      <c r="C74" s="104">
        <f>Food!O74</f>
        <v>0</v>
      </c>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8"/>
      <c r="AM74" s="78"/>
      <c r="AN74" s="78"/>
      <c r="AO74" s="78"/>
      <c r="AP74" s="78"/>
      <c r="AQ74" s="78"/>
      <c r="AR74" s="78"/>
      <c r="AS74" s="78"/>
      <c r="AT74" s="78"/>
      <c r="AU74" s="78"/>
      <c r="AV74" s="78"/>
      <c r="AW74" s="78"/>
      <c r="AX74" s="78"/>
      <c r="AY74" s="78"/>
      <c r="AZ74" s="78"/>
      <c r="BA74" s="78"/>
      <c r="BB74" s="78"/>
      <c r="BC74" s="78"/>
      <c r="BD74" s="78"/>
      <c r="BE74" s="78"/>
    </row>
    <row r="75" spans="1:57">
      <c r="A75" s="104">
        <f>Food!C75</f>
        <v>0</v>
      </c>
      <c r="B75" s="106">
        <f>Food!E75</f>
        <v>0</v>
      </c>
      <c r="C75" s="104">
        <f>Food!O75</f>
        <v>0</v>
      </c>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8"/>
      <c r="AM75" s="78"/>
      <c r="AN75" s="78"/>
      <c r="AO75" s="78"/>
      <c r="AP75" s="78"/>
      <c r="AQ75" s="78"/>
      <c r="AR75" s="78"/>
      <c r="AS75" s="78"/>
      <c r="AT75" s="78"/>
      <c r="AU75" s="78"/>
      <c r="AV75" s="78"/>
      <c r="AW75" s="78"/>
      <c r="AX75" s="78"/>
      <c r="AY75" s="78"/>
      <c r="AZ75" s="78"/>
      <c r="BA75" s="78"/>
      <c r="BB75" s="78"/>
      <c r="BC75" s="78"/>
      <c r="BD75" s="78"/>
      <c r="BE75" s="78"/>
    </row>
    <row r="76" spans="1:57">
      <c r="A76" s="104">
        <f>Food!C76</f>
        <v>0</v>
      </c>
      <c r="B76" s="106">
        <f>Food!E76</f>
        <v>0</v>
      </c>
      <c r="C76" s="104">
        <f>Food!O76</f>
        <v>0</v>
      </c>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8"/>
      <c r="AM76" s="78"/>
      <c r="AN76" s="78"/>
      <c r="AO76" s="78"/>
      <c r="AP76" s="78"/>
      <c r="AQ76" s="78"/>
      <c r="AR76" s="78"/>
      <c r="AS76" s="78"/>
      <c r="AT76" s="78"/>
      <c r="AU76" s="78"/>
      <c r="AV76" s="78"/>
      <c r="AW76" s="78"/>
      <c r="AX76" s="78"/>
      <c r="AY76" s="78"/>
      <c r="AZ76" s="78"/>
      <c r="BA76" s="78"/>
      <c r="BB76" s="78"/>
      <c r="BC76" s="78"/>
      <c r="BD76" s="78"/>
      <c r="BE76" s="78"/>
    </row>
    <row r="77" spans="1:57">
      <c r="A77" s="104">
        <f>Food!C77</f>
        <v>0</v>
      </c>
      <c r="B77" s="106">
        <f>Food!E77</f>
        <v>0</v>
      </c>
      <c r="C77" s="104">
        <f>Food!O77</f>
        <v>0</v>
      </c>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8"/>
      <c r="AM77" s="78"/>
      <c r="AN77" s="78"/>
      <c r="AO77" s="78"/>
      <c r="AP77" s="78"/>
      <c r="AQ77" s="78"/>
      <c r="AR77" s="78"/>
      <c r="AS77" s="78"/>
      <c r="AT77" s="78"/>
      <c r="AU77" s="78"/>
      <c r="AV77" s="78"/>
      <c r="AW77" s="78"/>
      <c r="AX77" s="78"/>
      <c r="AY77" s="78"/>
      <c r="AZ77" s="78"/>
      <c r="BA77" s="78"/>
      <c r="BB77" s="78"/>
      <c r="BC77" s="78"/>
      <c r="BD77" s="78"/>
      <c r="BE77" s="78"/>
    </row>
    <row r="78" spans="1:57">
      <c r="A78" s="104">
        <f>Food!C78</f>
        <v>0</v>
      </c>
      <c r="B78" s="106">
        <f>Food!E78</f>
        <v>0</v>
      </c>
      <c r="C78" s="104">
        <f>Food!O78</f>
        <v>0</v>
      </c>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8"/>
      <c r="AM78" s="78"/>
      <c r="AN78" s="78"/>
      <c r="AO78" s="78"/>
      <c r="AP78" s="78"/>
      <c r="AQ78" s="78"/>
      <c r="AR78" s="78"/>
      <c r="AS78" s="78"/>
      <c r="AT78" s="78"/>
      <c r="AU78" s="78"/>
      <c r="AV78" s="78"/>
      <c r="AW78" s="78"/>
      <c r="AX78" s="78"/>
      <c r="AY78" s="78"/>
      <c r="AZ78" s="78"/>
      <c r="BA78" s="78"/>
      <c r="BB78" s="78"/>
      <c r="BC78" s="78"/>
      <c r="BD78" s="78"/>
      <c r="BE78" s="78"/>
    </row>
    <row r="79" spans="1:57">
      <c r="A79" s="104">
        <f>Food!C79</f>
        <v>0</v>
      </c>
      <c r="B79" s="106">
        <f>Food!E79</f>
        <v>0</v>
      </c>
      <c r="C79" s="104">
        <f>Food!O79</f>
        <v>0</v>
      </c>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8"/>
      <c r="AM79" s="78"/>
      <c r="AN79" s="78"/>
      <c r="AO79" s="78"/>
      <c r="AP79" s="78"/>
      <c r="AQ79" s="78"/>
      <c r="AR79" s="78"/>
      <c r="AS79" s="78"/>
      <c r="AT79" s="78"/>
      <c r="AU79" s="78"/>
      <c r="AV79" s="78"/>
      <c r="AW79" s="78"/>
      <c r="AX79" s="78"/>
      <c r="AY79" s="78"/>
      <c r="AZ79" s="78"/>
      <c r="BA79" s="78"/>
      <c r="BB79" s="78"/>
      <c r="BC79" s="78"/>
      <c r="BD79" s="78"/>
      <c r="BE79" s="78"/>
    </row>
    <row r="80" spans="1:57">
      <c r="A80" s="104">
        <f>Food!C80</f>
        <v>0</v>
      </c>
      <c r="B80" s="106">
        <f>Food!E80</f>
        <v>0</v>
      </c>
      <c r="C80" s="104">
        <f>Food!O80</f>
        <v>0</v>
      </c>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8"/>
      <c r="AM80" s="78"/>
      <c r="AN80" s="78"/>
      <c r="AO80" s="78"/>
      <c r="AP80" s="78"/>
      <c r="AQ80" s="78"/>
      <c r="AR80" s="78"/>
      <c r="AS80" s="78"/>
      <c r="AT80" s="78"/>
      <c r="AU80" s="78"/>
      <c r="AV80" s="78"/>
      <c r="AW80" s="78"/>
      <c r="AX80" s="78"/>
      <c r="AY80" s="78"/>
      <c r="AZ80" s="78"/>
      <c r="BA80" s="78"/>
      <c r="BB80" s="78"/>
      <c r="BC80" s="78"/>
      <c r="BD80" s="78"/>
      <c r="BE80" s="78"/>
    </row>
    <row r="81" spans="1:57">
      <c r="A81" s="104">
        <f>Food!C81</f>
        <v>0</v>
      </c>
      <c r="B81" s="106">
        <f>Food!E81</f>
        <v>0</v>
      </c>
      <c r="C81" s="104">
        <f>Food!O81</f>
        <v>0</v>
      </c>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8"/>
      <c r="AM81" s="78"/>
      <c r="AN81" s="78"/>
      <c r="AO81" s="78"/>
      <c r="AP81" s="78"/>
      <c r="AQ81" s="78"/>
      <c r="AR81" s="78"/>
      <c r="AS81" s="78"/>
      <c r="AT81" s="78"/>
      <c r="AU81" s="78"/>
      <c r="AV81" s="78"/>
      <c r="AW81" s="78"/>
      <c r="AX81" s="78"/>
      <c r="AY81" s="78"/>
      <c r="AZ81" s="78"/>
      <c r="BA81" s="78"/>
      <c r="BB81" s="78"/>
      <c r="BC81" s="78"/>
      <c r="BD81" s="78"/>
      <c r="BE81" s="78"/>
    </row>
    <row r="82" spans="1:57">
      <c r="A82" s="104">
        <f>Food!C82</f>
        <v>0</v>
      </c>
      <c r="B82" s="106">
        <f>Food!E82</f>
        <v>0</v>
      </c>
      <c r="C82" s="104">
        <f>Food!O82</f>
        <v>0</v>
      </c>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8"/>
      <c r="AM82" s="78"/>
      <c r="AN82" s="78"/>
      <c r="AO82" s="78"/>
      <c r="AP82" s="78"/>
      <c r="AQ82" s="78"/>
      <c r="AR82" s="78"/>
      <c r="AS82" s="78"/>
      <c r="AT82" s="78"/>
      <c r="AU82" s="78"/>
      <c r="AV82" s="78"/>
      <c r="AW82" s="78"/>
      <c r="AX82" s="78"/>
      <c r="AY82" s="78"/>
      <c r="AZ82" s="78"/>
      <c r="BA82" s="78"/>
      <c r="BB82" s="78"/>
      <c r="BC82" s="78"/>
      <c r="BD82" s="78"/>
      <c r="BE82" s="78"/>
    </row>
    <row r="83" spans="1:57">
      <c r="A83" s="104">
        <f>Food!C83</f>
        <v>0</v>
      </c>
      <c r="B83" s="106">
        <f>Food!E83</f>
        <v>0</v>
      </c>
      <c r="C83" s="104">
        <f>Food!O83</f>
        <v>0</v>
      </c>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8"/>
      <c r="AM83" s="78"/>
      <c r="AN83" s="78"/>
      <c r="AO83" s="78"/>
      <c r="AP83" s="78"/>
      <c r="AQ83" s="78"/>
      <c r="AR83" s="78"/>
      <c r="AS83" s="78"/>
      <c r="AT83" s="78"/>
      <c r="AU83" s="78"/>
      <c r="AV83" s="78"/>
      <c r="AW83" s="78"/>
      <c r="AX83" s="78"/>
      <c r="AY83" s="78"/>
      <c r="AZ83" s="78"/>
      <c r="BA83" s="78"/>
      <c r="BB83" s="78"/>
      <c r="BC83" s="78"/>
      <c r="BD83" s="78"/>
      <c r="BE83" s="78"/>
    </row>
    <row r="84" spans="1:57">
      <c r="A84" s="104">
        <f>Food!C84</f>
        <v>0</v>
      </c>
      <c r="B84" s="106">
        <f>Food!E84</f>
        <v>0</v>
      </c>
      <c r="C84" s="104">
        <f>Food!O84</f>
        <v>0</v>
      </c>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8"/>
      <c r="AM84" s="78"/>
      <c r="AN84" s="78"/>
      <c r="AO84" s="78"/>
      <c r="AP84" s="78"/>
      <c r="AQ84" s="78"/>
      <c r="AR84" s="78"/>
      <c r="AS84" s="78"/>
      <c r="AT84" s="78"/>
      <c r="AU84" s="78"/>
      <c r="AV84" s="78"/>
      <c r="AW84" s="78"/>
      <c r="AX84" s="78"/>
      <c r="AY84" s="78"/>
      <c r="AZ84" s="78"/>
      <c r="BA84" s="78"/>
      <c r="BB84" s="78"/>
      <c r="BC84" s="78"/>
      <c r="BD84" s="78"/>
      <c r="BE84" s="78"/>
    </row>
    <row r="85" spans="1:57">
      <c r="A85" s="104">
        <f>Food!C85</f>
        <v>0</v>
      </c>
      <c r="B85" s="106">
        <f>Food!E85</f>
        <v>0</v>
      </c>
      <c r="C85" s="104">
        <f>Food!O85</f>
        <v>0</v>
      </c>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8"/>
      <c r="AM85" s="78"/>
      <c r="AN85" s="78"/>
      <c r="AO85" s="78"/>
      <c r="AP85" s="78"/>
      <c r="AQ85" s="78"/>
      <c r="AR85" s="78"/>
      <c r="AS85" s="78"/>
      <c r="AT85" s="78"/>
      <c r="AU85" s="78"/>
      <c r="AV85" s="78"/>
      <c r="AW85" s="78"/>
      <c r="AX85" s="78"/>
      <c r="AY85" s="78"/>
      <c r="AZ85" s="78"/>
      <c r="BA85" s="78"/>
      <c r="BB85" s="78"/>
      <c r="BC85" s="78"/>
      <c r="BD85" s="78"/>
      <c r="BE85" s="78"/>
    </row>
    <row r="86" spans="1:57">
      <c r="A86" s="104">
        <f>Food!C86</f>
        <v>0</v>
      </c>
      <c r="B86" s="106">
        <f>Food!E86</f>
        <v>0</v>
      </c>
      <c r="C86" s="104">
        <f>Food!O86</f>
        <v>0</v>
      </c>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8"/>
      <c r="AM86" s="78"/>
      <c r="AN86" s="78"/>
      <c r="AO86" s="78"/>
      <c r="AP86" s="78"/>
      <c r="AQ86" s="78"/>
      <c r="AR86" s="78"/>
      <c r="AS86" s="78"/>
      <c r="AT86" s="78"/>
      <c r="AU86" s="78"/>
      <c r="AV86" s="78"/>
      <c r="AW86" s="78"/>
      <c r="AX86" s="78"/>
      <c r="AY86" s="78"/>
      <c r="AZ86" s="78"/>
      <c r="BA86" s="78"/>
      <c r="BB86" s="78"/>
      <c r="BC86" s="78"/>
      <c r="BD86" s="78"/>
      <c r="BE86" s="78"/>
    </row>
    <row r="87" spans="1:57">
      <c r="A87" s="104">
        <f>Food!C87</f>
        <v>0</v>
      </c>
      <c r="B87" s="106">
        <f>Food!E87</f>
        <v>0</v>
      </c>
      <c r="C87" s="104">
        <f>Food!O87</f>
        <v>0</v>
      </c>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8"/>
      <c r="AM87" s="78"/>
      <c r="AN87" s="78"/>
      <c r="AO87" s="78"/>
      <c r="AP87" s="78"/>
      <c r="AQ87" s="78"/>
      <c r="AR87" s="78"/>
      <c r="AS87" s="78"/>
      <c r="AT87" s="78"/>
      <c r="AU87" s="78"/>
      <c r="AV87" s="78"/>
      <c r="AW87" s="78"/>
      <c r="AX87" s="78"/>
      <c r="AY87" s="78"/>
      <c r="AZ87" s="78"/>
      <c r="BA87" s="78"/>
      <c r="BB87" s="78"/>
      <c r="BC87" s="78"/>
      <c r="BD87" s="78"/>
      <c r="BE87" s="78"/>
    </row>
    <row r="88" spans="1:57">
      <c r="A88" s="104">
        <f>Food!C88</f>
        <v>0</v>
      </c>
      <c r="B88" s="106">
        <f>Food!E88</f>
        <v>0</v>
      </c>
      <c r="C88" s="104">
        <f>Food!O88</f>
        <v>0</v>
      </c>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8"/>
      <c r="AM88" s="78"/>
      <c r="AN88" s="78"/>
      <c r="AO88" s="78"/>
      <c r="AP88" s="78"/>
      <c r="AQ88" s="78"/>
      <c r="AR88" s="78"/>
      <c r="AS88" s="78"/>
      <c r="AT88" s="78"/>
      <c r="AU88" s="78"/>
      <c r="AV88" s="78"/>
      <c r="AW88" s="78"/>
      <c r="AX88" s="78"/>
      <c r="AY88" s="78"/>
      <c r="AZ88" s="78"/>
      <c r="BA88" s="78"/>
      <c r="BB88" s="78"/>
      <c r="BC88" s="78"/>
      <c r="BD88" s="78"/>
      <c r="BE88" s="78"/>
    </row>
    <row r="89" spans="1:57">
      <c r="A89" s="104">
        <f>Food!C89</f>
        <v>0</v>
      </c>
      <c r="B89" s="106">
        <f>Food!E89</f>
        <v>0</v>
      </c>
      <c r="C89" s="104">
        <f>Food!O89</f>
        <v>0</v>
      </c>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8"/>
      <c r="AM89" s="78"/>
      <c r="AN89" s="78"/>
      <c r="AO89" s="78"/>
      <c r="AP89" s="78"/>
      <c r="AQ89" s="78"/>
      <c r="AR89" s="78"/>
      <c r="AS89" s="78"/>
      <c r="AT89" s="78"/>
      <c r="AU89" s="78"/>
      <c r="AV89" s="78"/>
      <c r="AW89" s="78"/>
      <c r="AX89" s="78"/>
      <c r="AY89" s="78"/>
      <c r="AZ89" s="78"/>
      <c r="BA89" s="78"/>
      <c r="BB89" s="78"/>
      <c r="BC89" s="78"/>
      <c r="BD89" s="78"/>
      <c r="BE89" s="78"/>
    </row>
    <row r="90" spans="1:57">
      <c r="A90" s="104">
        <f>Food!C90</f>
        <v>0</v>
      </c>
      <c r="B90" s="106">
        <f>Food!E90</f>
        <v>0</v>
      </c>
      <c r="C90" s="104">
        <f>Food!O90</f>
        <v>0</v>
      </c>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8"/>
      <c r="AM90" s="78"/>
      <c r="AN90" s="78"/>
      <c r="AO90" s="78"/>
      <c r="AP90" s="78"/>
      <c r="AQ90" s="78"/>
      <c r="AR90" s="78"/>
      <c r="AS90" s="78"/>
      <c r="AT90" s="78"/>
      <c r="AU90" s="78"/>
      <c r="AV90" s="78"/>
      <c r="AW90" s="78"/>
      <c r="AX90" s="78"/>
      <c r="AY90" s="78"/>
      <c r="AZ90" s="78"/>
      <c r="BA90" s="78"/>
      <c r="BB90" s="78"/>
      <c r="BC90" s="78"/>
      <c r="BD90" s="78"/>
      <c r="BE90" s="78"/>
    </row>
    <row r="91" spans="1:57">
      <c r="A91" s="104">
        <f>Food!C91</f>
        <v>0</v>
      </c>
      <c r="B91" s="106">
        <f>Food!E91</f>
        <v>0</v>
      </c>
      <c r="C91" s="104">
        <f>Food!O91</f>
        <v>0</v>
      </c>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8"/>
      <c r="AM91" s="78"/>
      <c r="AN91" s="78"/>
      <c r="AO91" s="78"/>
      <c r="AP91" s="78"/>
      <c r="AQ91" s="78"/>
      <c r="AR91" s="78"/>
      <c r="AS91" s="78"/>
      <c r="AT91" s="78"/>
      <c r="AU91" s="78"/>
      <c r="AV91" s="78"/>
      <c r="AW91" s="78"/>
      <c r="AX91" s="78"/>
      <c r="AY91" s="78"/>
      <c r="AZ91" s="78"/>
      <c r="BA91" s="78"/>
      <c r="BB91" s="78"/>
      <c r="BC91" s="78"/>
      <c r="BD91" s="78"/>
      <c r="BE91" s="78"/>
    </row>
    <row r="92" spans="1:57">
      <c r="A92" s="104">
        <f>Food!C92</f>
        <v>0</v>
      </c>
      <c r="B92" s="106">
        <f>Food!E92</f>
        <v>0</v>
      </c>
      <c r="C92" s="104">
        <f>Food!O92</f>
        <v>0</v>
      </c>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8"/>
      <c r="AM92" s="78"/>
      <c r="AN92" s="78"/>
      <c r="AO92" s="78"/>
      <c r="AP92" s="78"/>
      <c r="AQ92" s="78"/>
      <c r="AR92" s="78"/>
      <c r="AS92" s="78"/>
      <c r="AT92" s="78"/>
      <c r="AU92" s="78"/>
      <c r="AV92" s="78"/>
      <c r="AW92" s="78"/>
      <c r="AX92" s="78"/>
      <c r="AY92" s="78"/>
      <c r="AZ92" s="78"/>
      <c r="BA92" s="78"/>
      <c r="BB92" s="78"/>
      <c r="BC92" s="78"/>
      <c r="BD92" s="78"/>
      <c r="BE92" s="78"/>
    </row>
    <row r="93" spans="1:57">
      <c r="A93" s="104">
        <f>Food!C93</f>
        <v>0</v>
      </c>
      <c r="B93" s="106">
        <f>Food!E93</f>
        <v>0</v>
      </c>
      <c r="C93" s="104">
        <f>Food!O93</f>
        <v>0</v>
      </c>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8"/>
      <c r="AM93" s="78"/>
      <c r="AN93" s="78"/>
      <c r="AO93" s="78"/>
      <c r="AP93" s="78"/>
      <c r="AQ93" s="78"/>
      <c r="AR93" s="78"/>
      <c r="AS93" s="78"/>
      <c r="AT93" s="78"/>
      <c r="AU93" s="78"/>
      <c r="AV93" s="78"/>
      <c r="AW93" s="78"/>
      <c r="AX93" s="78"/>
      <c r="AY93" s="78"/>
      <c r="AZ93" s="78"/>
      <c r="BA93" s="78"/>
      <c r="BB93" s="78"/>
      <c r="BC93" s="78"/>
      <c r="BD93" s="78"/>
      <c r="BE93" s="78"/>
    </row>
    <row r="94" spans="1:57">
      <c r="A94" s="104">
        <f>Food!C94</f>
        <v>0</v>
      </c>
      <c r="B94" s="106">
        <f>Food!E94</f>
        <v>0</v>
      </c>
      <c r="C94" s="104">
        <f>Food!O94</f>
        <v>0</v>
      </c>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8"/>
      <c r="AM94" s="78"/>
      <c r="AN94" s="78"/>
      <c r="AO94" s="78"/>
      <c r="AP94" s="78"/>
      <c r="AQ94" s="78"/>
      <c r="AR94" s="78"/>
      <c r="AS94" s="78"/>
      <c r="AT94" s="78"/>
      <c r="AU94" s="78"/>
      <c r="AV94" s="78"/>
      <c r="AW94" s="78"/>
      <c r="AX94" s="78"/>
      <c r="AY94" s="78"/>
      <c r="AZ94" s="78"/>
      <c r="BA94" s="78"/>
      <c r="BB94" s="78"/>
      <c r="BC94" s="78"/>
      <c r="BD94" s="78"/>
      <c r="BE94" s="78"/>
    </row>
    <row r="95" spans="1:57">
      <c r="A95" s="104">
        <f>Food!C95</f>
        <v>0</v>
      </c>
      <c r="B95" s="106">
        <f>Food!E95</f>
        <v>0</v>
      </c>
      <c r="C95" s="104">
        <f>Food!O95</f>
        <v>0</v>
      </c>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8"/>
      <c r="AM95" s="78"/>
      <c r="AN95" s="78"/>
      <c r="AO95" s="78"/>
      <c r="AP95" s="78"/>
      <c r="AQ95" s="78"/>
      <c r="AR95" s="78"/>
      <c r="AS95" s="78"/>
      <c r="AT95" s="78"/>
      <c r="AU95" s="78"/>
      <c r="AV95" s="78"/>
      <c r="AW95" s="78"/>
      <c r="AX95" s="78"/>
      <c r="AY95" s="78"/>
      <c r="AZ95" s="78"/>
      <c r="BA95" s="78"/>
      <c r="BB95" s="78"/>
      <c r="BC95" s="78"/>
      <c r="BD95" s="78"/>
      <c r="BE95" s="78"/>
    </row>
    <row r="96" spans="1:57">
      <c r="A96" s="104">
        <f>Food!C96</f>
        <v>0</v>
      </c>
      <c r="B96" s="106">
        <f>Food!E96</f>
        <v>0</v>
      </c>
      <c r="C96" s="104">
        <f>Food!O96</f>
        <v>0</v>
      </c>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8"/>
      <c r="AM96" s="78"/>
      <c r="AN96" s="78"/>
      <c r="AO96" s="78"/>
      <c r="AP96" s="78"/>
      <c r="AQ96" s="78"/>
      <c r="AR96" s="78"/>
      <c r="AS96" s="78"/>
      <c r="AT96" s="78"/>
      <c r="AU96" s="78"/>
      <c r="AV96" s="78"/>
      <c r="AW96" s="78"/>
      <c r="AX96" s="78"/>
      <c r="AY96" s="78"/>
      <c r="AZ96" s="78"/>
      <c r="BA96" s="78"/>
      <c r="BB96" s="78"/>
      <c r="BC96" s="78"/>
      <c r="BD96" s="78"/>
      <c r="BE96" s="78"/>
    </row>
    <row r="97" spans="1:57">
      <c r="A97" s="104">
        <f>Food!C97</f>
        <v>0</v>
      </c>
      <c r="B97" s="106">
        <f>Food!E97</f>
        <v>0</v>
      </c>
      <c r="C97" s="104">
        <f>Food!O97</f>
        <v>0</v>
      </c>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8"/>
      <c r="AM97" s="78"/>
      <c r="AN97" s="78"/>
      <c r="AO97" s="78"/>
      <c r="AP97" s="78"/>
      <c r="AQ97" s="78"/>
      <c r="AR97" s="78"/>
      <c r="AS97" s="78"/>
      <c r="AT97" s="78"/>
      <c r="AU97" s="78"/>
      <c r="AV97" s="78"/>
      <c r="AW97" s="78"/>
      <c r="AX97" s="78"/>
      <c r="AY97" s="78"/>
      <c r="AZ97" s="78"/>
      <c r="BA97" s="78"/>
      <c r="BB97" s="78"/>
      <c r="BC97" s="78"/>
      <c r="BD97" s="78"/>
      <c r="BE97" s="78"/>
    </row>
    <row r="98" spans="1:57">
      <c r="A98" s="104">
        <f>Food!C98</f>
        <v>0</v>
      </c>
      <c r="B98" s="106">
        <f>Food!E98</f>
        <v>0</v>
      </c>
      <c r="C98" s="104">
        <f>Food!O98</f>
        <v>0</v>
      </c>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8"/>
      <c r="AM98" s="78"/>
      <c r="AN98" s="78"/>
      <c r="AO98" s="78"/>
      <c r="AP98" s="78"/>
      <c r="AQ98" s="78"/>
      <c r="AR98" s="78"/>
      <c r="AS98" s="78"/>
      <c r="AT98" s="78"/>
      <c r="AU98" s="78"/>
      <c r="AV98" s="78"/>
      <c r="AW98" s="78"/>
      <c r="AX98" s="78"/>
      <c r="AY98" s="78"/>
      <c r="AZ98" s="78"/>
      <c r="BA98" s="78"/>
      <c r="BB98" s="78"/>
      <c r="BC98" s="78"/>
      <c r="BD98" s="78"/>
      <c r="BE98" s="78"/>
    </row>
    <row r="99" spans="1:57">
      <c r="A99" s="104">
        <f>Food!C99</f>
        <v>0</v>
      </c>
      <c r="B99" s="106">
        <f>Food!E99</f>
        <v>0</v>
      </c>
      <c r="C99" s="104">
        <f>Food!O99</f>
        <v>0</v>
      </c>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8"/>
      <c r="AM99" s="78"/>
      <c r="AN99" s="78"/>
      <c r="AO99" s="78"/>
      <c r="AP99" s="78"/>
      <c r="AQ99" s="78"/>
      <c r="AR99" s="78"/>
      <c r="AS99" s="78"/>
      <c r="AT99" s="78"/>
      <c r="AU99" s="78"/>
      <c r="AV99" s="78"/>
      <c r="AW99" s="78"/>
      <c r="AX99" s="78"/>
      <c r="AY99" s="78"/>
      <c r="AZ99" s="78"/>
      <c r="BA99" s="78"/>
      <c r="BB99" s="78"/>
      <c r="BC99" s="78"/>
      <c r="BD99" s="78"/>
      <c r="BE99" s="78"/>
    </row>
    <row r="100" spans="1:57">
      <c r="A100" s="104">
        <f>Food!C100</f>
        <v>0</v>
      </c>
      <c r="B100" s="106">
        <f>Food!E100</f>
        <v>0</v>
      </c>
      <c r="C100" s="104">
        <f>Food!O100</f>
        <v>0</v>
      </c>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8"/>
      <c r="AM100" s="78"/>
      <c r="AN100" s="78"/>
      <c r="AO100" s="78"/>
      <c r="AP100" s="78"/>
      <c r="AQ100" s="78"/>
      <c r="AR100" s="78"/>
      <c r="AS100" s="78"/>
      <c r="AT100" s="78"/>
      <c r="AU100" s="78"/>
      <c r="AV100" s="78"/>
      <c r="AW100" s="78"/>
      <c r="AX100" s="78"/>
      <c r="AY100" s="78"/>
      <c r="AZ100" s="78"/>
      <c r="BA100" s="78"/>
      <c r="BB100" s="78"/>
      <c r="BC100" s="78"/>
      <c r="BD100" s="78"/>
      <c r="BE100" s="78"/>
    </row>
    <row r="101" spans="1:57">
      <c r="A101" s="104">
        <f>Food!C101</f>
        <v>0</v>
      </c>
      <c r="B101" s="106">
        <f>Food!E101</f>
        <v>0</v>
      </c>
      <c r="C101" s="104">
        <f>Food!O101</f>
        <v>0</v>
      </c>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8"/>
      <c r="AM101" s="78"/>
      <c r="AN101" s="78"/>
      <c r="AO101" s="78"/>
      <c r="AP101" s="78"/>
      <c r="AQ101" s="78"/>
      <c r="AR101" s="78"/>
      <c r="AS101" s="78"/>
      <c r="AT101" s="78"/>
      <c r="AU101" s="78"/>
      <c r="AV101" s="78"/>
      <c r="AW101" s="78"/>
      <c r="AX101" s="78"/>
      <c r="AY101" s="78"/>
      <c r="AZ101" s="78"/>
      <c r="BA101" s="78"/>
      <c r="BB101" s="78"/>
      <c r="BC101" s="78"/>
      <c r="BD101" s="78"/>
      <c r="BE101" s="78"/>
    </row>
    <row r="102" spans="1:57">
      <c r="A102" s="104">
        <f>Food!C102</f>
        <v>0</v>
      </c>
      <c r="B102" s="106">
        <f>Food!E102</f>
        <v>0</v>
      </c>
      <c r="C102" s="104">
        <f>Food!O102</f>
        <v>0</v>
      </c>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8"/>
      <c r="AM102" s="78"/>
      <c r="AN102" s="78"/>
      <c r="AO102" s="78"/>
      <c r="AP102" s="78"/>
      <c r="AQ102" s="78"/>
      <c r="AR102" s="78"/>
      <c r="AS102" s="78"/>
      <c r="AT102" s="78"/>
      <c r="AU102" s="78"/>
      <c r="AV102" s="78"/>
      <c r="AW102" s="78"/>
      <c r="AX102" s="78"/>
      <c r="AY102" s="78"/>
      <c r="AZ102" s="78"/>
      <c r="BA102" s="78"/>
      <c r="BB102" s="78"/>
      <c r="BC102" s="78"/>
      <c r="BD102" s="78"/>
      <c r="BE102" s="78"/>
    </row>
    <row r="103" spans="1:57">
      <c r="A103" s="104">
        <f>Food!C103</f>
        <v>0</v>
      </c>
      <c r="B103" s="106">
        <f>Food!E103</f>
        <v>0</v>
      </c>
      <c r="C103" s="104">
        <f>Food!O103</f>
        <v>0</v>
      </c>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8"/>
      <c r="AM103" s="78"/>
      <c r="AN103" s="78"/>
      <c r="AO103" s="78"/>
      <c r="AP103" s="78"/>
      <c r="AQ103" s="78"/>
      <c r="AR103" s="78"/>
      <c r="AS103" s="78"/>
      <c r="AT103" s="78"/>
      <c r="AU103" s="78"/>
      <c r="AV103" s="78"/>
      <c r="AW103" s="78"/>
      <c r="AX103" s="78"/>
      <c r="AY103" s="78"/>
      <c r="AZ103" s="78"/>
      <c r="BA103" s="78"/>
      <c r="BB103" s="78"/>
      <c r="BC103" s="78"/>
      <c r="BD103" s="78"/>
      <c r="BE103" s="78"/>
    </row>
    <row r="104" spans="1:57">
      <c r="A104" s="104">
        <f>Food!C104</f>
        <v>0</v>
      </c>
      <c r="B104" s="106">
        <f>Food!E104</f>
        <v>0</v>
      </c>
      <c r="C104" s="104">
        <f>Food!O104</f>
        <v>0</v>
      </c>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8"/>
      <c r="AM104" s="78"/>
      <c r="AN104" s="78"/>
      <c r="AO104" s="78"/>
      <c r="AP104" s="78"/>
      <c r="AQ104" s="78"/>
      <c r="AR104" s="78"/>
      <c r="AS104" s="78"/>
      <c r="AT104" s="78"/>
      <c r="AU104" s="78"/>
      <c r="AV104" s="78"/>
      <c r="AW104" s="78"/>
      <c r="AX104" s="78"/>
      <c r="AY104" s="78"/>
      <c r="AZ104" s="78"/>
      <c r="BA104" s="78"/>
      <c r="BB104" s="78"/>
      <c r="BC104" s="78"/>
      <c r="BD104" s="78"/>
      <c r="BE104" s="78"/>
    </row>
    <row r="105" spans="1:57">
      <c r="A105" s="104">
        <f>Food!C105</f>
        <v>0</v>
      </c>
      <c r="B105" s="106">
        <f>Food!E105</f>
        <v>0</v>
      </c>
      <c r="C105" s="104">
        <f>Food!O105</f>
        <v>0</v>
      </c>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8"/>
      <c r="AM105" s="78"/>
      <c r="AN105" s="78"/>
      <c r="AO105" s="78"/>
      <c r="AP105" s="78"/>
      <c r="AQ105" s="78"/>
      <c r="AR105" s="78"/>
      <c r="AS105" s="78"/>
      <c r="AT105" s="78"/>
      <c r="AU105" s="78"/>
      <c r="AV105" s="78"/>
      <c r="AW105" s="78"/>
      <c r="AX105" s="78"/>
      <c r="AY105" s="78"/>
      <c r="AZ105" s="78"/>
      <c r="BA105" s="78"/>
      <c r="BB105" s="78"/>
      <c r="BC105" s="78"/>
      <c r="BD105" s="78"/>
      <c r="BE105" s="78"/>
    </row>
    <row r="106" spans="1:57">
      <c r="A106" s="104">
        <f>Food!C106</f>
        <v>0</v>
      </c>
      <c r="B106" s="106">
        <f>Food!E106</f>
        <v>0</v>
      </c>
      <c r="C106" s="104">
        <f>Food!O106</f>
        <v>0</v>
      </c>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8"/>
      <c r="AM106" s="78"/>
      <c r="AN106" s="78"/>
      <c r="AO106" s="78"/>
      <c r="AP106" s="78"/>
      <c r="AQ106" s="78"/>
      <c r="AR106" s="78"/>
      <c r="AS106" s="78"/>
      <c r="AT106" s="78"/>
      <c r="AU106" s="78"/>
      <c r="AV106" s="78"/>
      <c r="AW106" s="78"/>
      <c r="AX106" s="78"/>
      <c r="AY106" s="78"/>
      <c r="AZ106" s="78"/>
      <c r="BA106" s="78"/>
      <c r="BB106" s="78"/>
      <c r="BC106" s="78"/>
      <c r="BD106" s="78"/>
      <c r="BE106" s="78"/>
    </row>
    <row r="107" spans="1:57">
      <c r="A107" s="104">
        <f>Food!C107</f>
        <v>0</v>
      </c>
      <c r="B107" s="106">
        <f>Food!E107</f>
        <v>0</v>
      </c>
      <c r="C107" s="104">
        <f>Food!O107</f>
        <v>0</v>
      </c>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8"/>
      <c r="AM107" s="78"/>
      <c r="AN107" s="78"/>
      <c r="AO107" s="78"/>
      <c r="AP107" s="78"/>
      <c r="AQ107" s="78"/>
      <c r="AR107" s="78"/>
      <c r="AS107" s="78"/>
      <c r="AT107" s="78"/>
      <c r="AU107" s="78"/>
      <c r="AV107" s="78"/>
      <c r="AW107" s="78"/>
      <c r="AX107" s="78"/>
      <c r="AY107" s="78"/>
      <c r="AZ107" s="78"/>
      <c r="BA107" s="78"/>
      <c r="BB107" s="78"/>
      <c r="BC107" s="78"/>
      <c r="BD107" s="78"/>
      <c r="BE107" s="78"/>
    </row>
    <row r="108" spans="1:57">
      <c r="A108" s="104">
        <f>Food!C108</f>
        <v>0</v>
      </c>
      <c r="B108" s="106">
        <f>Food!E108</f>
        <v>0</v>
      </c>
      <c r="C108" s="104">
        <f>Food!O108</f>
        <v>0</v>
      </c>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8"/>
      <c r="AM108" s="78"/>
      <c r="AN108" s="78"/>
      <c r="AO108" s="78"/>
      <c r="AP108" s="78"/>
      <c r="AQ108" s="78"/>
      <c r="AR108" s="78"/>
      <c r="AS108" s="78"/>
      <c r="AT108" s="78"/>
      <c r="AU108" s="78"/>
      <c r="AV108" s="78"/>
      <c r="AW108" s="78"/>
      <c r="AX108" s="78"/>
      <c r="AY108" s="78"/>
      <c r="AZ108" s="78"/>
      <c r="BA108" s="78"/>
      <c r="BB108" s="78"/>
      <c r="BC108" s="78"/>
      <c r="BD108" s="78"/>
      <c r="BE108" s="78"/>
    </row>
    <row r="109" spans="1:57">
      <c r="A109" s="104">
        <f>Food!C109</f>
        <v>0</v>
      </c>
      <c r="B109" s="106">
        <f>Food!E109</f>
        <v>0</v>
      </c>
      <c r="C109" s="104">
        <f>Food!O109</f>
        <v>0</v>
      </c>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8"/>
      <c r="AM109" s="78"/>
      <c r="AN109" s="78"/>
      <c r="AO109" s="78"/>
      <c r="AP109" s="78"/>
      <c r="AQ109" s="78"/>
      <c r="AR109" s="78"/>
      <c r="AS109" s="78"/>
      <c r="AT109" s="78"/>
      <c r="AU109" s="78"/>
      <c r="AV109" s="78"/>
      <c r="AW109" s="78"/>
      <c r="AX109" s="78"/>
      <c r="AY109" s="78"/>
      <c r="AZ109" s="78"/>
      <c r="BA109" s="78"/>
      <c r="BB109" s="78"/>
      <c r="BC109" s="78"/>
      <c r="BD109" s="78"/>
      <c r="BE109" s="78"/>
    </row>
    <row r="110" spans="1:57">
      <c r="A110" s="104">
        <f>Food!C110</f>
        <v>0</v>
      </c>
      <c r="B110" s="106">
        <f>Food!E110</f>
        <v>0</v>
      </c>
      <c r="C110" s="104">
        <f>Food!O110</f>
        <v>0</v>
      </c>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8"/>
      <c r="AM110" s="78"/>
      <c r="AN110" s="78"/>
      <c r="AO110" s="78"/>
      <c r="AP110" s="78"/>
      <c r="AQ110" s="78"/>
      <c r="AR110" s="78"/>
      <c r="AS110" s="78"/>
      <c r="AT110" s="78"/>
      <c r="AU110" s="78"/>
      <c r="AV110" s="78"/>
      <c r="AW110" s="78"/>
      <c r="AX110" s="78"/>
      <c r="AY110" s="78"/>
      <c r="AZ110" s="78"/>
      <c r="BA110" s="78"/>
      <c r="BB110" s="78"/>
      <c r="BC110" s="78"/>
      <c r="BD110" s="78"/>
      <c r="BE110" s="78"/>
    </row>
    <row r="111" spans="1:57">
      <c r="A111" s="104">
        <f>Food!C111</f>
        <v>0</v>
      </c>
      <c r="B111" s="106">
        <f>Food!E111</f>
        <v>0</v>
      </c>
      <c r="C111" s="104">
        <f>Food!O111</f>
        <v>0</v>
      </c>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8"/>
      <c r="AM111" s="78"/>
      <c r="AN111" s="78"/>
      <c r="AO111" s="78"/>
      <c r="AP111" s="78"/>
      <c r="AQ111" s="78"/>
      <c r="AR111" s="78"/>
      <c r="AS111" s="78"/>
      <c r="AT111" s="78"/>
      <c r="AU111" s="78"/>
      <c r="AV111" s="78"/>
      <c r="AW111" s="78"/>
      <c r="AX111" s="78"/>
      <c r="AY111" s="78"/>
      <c r="AZ111" s="78"/>
      <c r="BA111" s="78"/>
      <c r="BB111" s="78"/>
      <c r="BC111" s="78"/>
      <c r="BD111" s="78"/>
      <c r="BE111" s="78"/>
    </row>
    <row r="112" spans="1:57">
      <c r="A112" s="104">
        <f>Food!C112</f>
        <v>0</v>
      </c>
      <c r="B112" s="106">
        <f>Food!E112</f>
        <v>0</v>
      </c>
      <c r="C112" s="104">
        <f>Food!O112</f>
        <v>0</v>
      </c>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8"/>
      <c r="AM112" s="78"/>
      <c r="AN112" s="78"/>
      <c r="AO112" s="78"/>
      <c r="AP112" s="78"/>
      <c r="AQ112" s="78"/>
      <c r="AR112" s="78"/>
      <c r="AS112" s="78"/>
      <c r="AT112" s="78"/>
      <c r="AU112" s="78"/>
      <c r="AV112" s="78"/>
      <c r="AW112" s="78"/>
      <c r="AX112" s="78"/>
      <c r="AY112" s="78"/>
      <c r="AZ112" s="78"/>
      <c r="BA112" s="78"/>
      <c r="BB112" s="78"/>
      <c r="BC112" s="78"/>
      <c r="BD112" s="78"/>
      <c r="BE112" s="78"/>
    </row>
    <row r="113" spans="1:57">
      <c r="A113" s="104">
        <f>Food!C113</f>
        <v>0</v>
      </c>
      <c r="B113" s="106">
        <f>Food!E113</f>
        <v>0</v>
      </c>
      <c r="C113" s="104">
        <f>Food!O113</f>
        <v>0</v>
      </c>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8"/>
      <c r="AM113" s="78"/>
      <c r="AN113" s="78"/>
      <c r="AO113" s="78"/>
      <c r="AP113" s="78"/>
      <c r="AQ113" s="78"/>
      <c r="AR113" s="78"/>
      <c r="AS113" s="78"/>
      <c r="AT113" s="78"/>
      <c r="AU113" s="78"/>
      <c r="AV113" s="78"/>
      <c r="AW113" s="78"/>
      <c r="AX113" s="78"/>
      <c r="AY113" s="78"/>
      <c r="AZ113" s="78"/>
      <c r="BA113" s="78"/>
      <c r="BB113" s="78"/>
      <c r="BC113" s="78"/>
      <c r="BD113" s="78"/>
      <c r="BE113" s="78"/>
    </row>
    <row r="114" spans="1:57">
      <c r="A114" s="104">
        <f>Food!C114</f>
        <v>0</v>
      </c>
      <c r="B114" s="106">
        <f>Food!E114</f>
        <v>0</v>
      </c>
      <c r="C114" s="104">
        <f>Food!O114</f>
        <v>0</v>
      </c>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8"/>
      <c r="AM114" s="78"/>
      <c r="AN114" s="78"/>
      <c r="AO114" s="78"/>
      <c r="AP114" s="78"/>
      <c r="AQ114" s="78"/>
      <c r="AR114" s="78"/>
      <c r="AS114" s="78"/>
      <c r="AT114" s="78"/>
      <c r="AU114" s="78"/>
      <c r="AV114" s="78"/>
      <c r="AW114" s="78"/>
      <c r="AX114" s="78"/>
      <c r="AY114" s="78"/>
      <c r="AZ114" s="78"/>
      <c r="BA114" s="78"/>
      <c r="BB114" s="78"/>
      <c r="BC114" s="78"/>
      <c r="BD114" s="78"/>
      <c r="BE114" s="78"/>
    </row>
    <row r="115" spans="1:57">
      <c r="A115" s="104">
        <f>Food!C115</f>
        <v>0</v>
      </c>
      <c r="B115" s="106">
        <f>Food!E115</f>
        <v>0</v>
      </c>
      <c r="C115" s="104">
        <f>Food!O115</f>
        <v>0</v>
      </c>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8"/>
      <c r="AM115" s="78"/>
      <c r="AN115" s="78"/>
      <c r="AO115" s="78"/>
      <c r="AP115" s="78"/>
      <c r="AQ115" s="78"/>
      <c r="AR115" s="78"/>
      <c r="AS115" s="78"/>
      <c r="AT115" s="78"/>
      <c r="AU115" s="78"/>
      <c r="AV115" s="78"/>
      <c r="AW115" s="78"/>
      <c r="AX115" s="78"/>
      <c r="AY115" s="78"/>
      <c r="AZ115" s="78"/>
      <c r="BA115" s="78"/>
      <c r="BB115" s="78"/>
      <c r="BC115" s="78"/>
      <c r="BD115" s="78"/>
      <c r="BE115" s="78"/>
    </row>
    <row r="116" spans="1:57">
      <c r="A116" s="104">
        <f>Food!C116</f>
        <v>0</v>
      </c>
      <c r="B116" s="106">
        <f>Food!E116</f>
        <v>0</v>
      </c>
      <c r="C116" s="104">
        <f>Food!O116</f>
        <v>0</v>
      </c>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8"/>
      <c r="AM116" s="78"/>
      <c r="AN116" s="78"/>
      <c r="AO116" s="78"/>
      <c r="AP116" s="78"/>
      <c r="AQ116" s="78"/>
      <c r="AR116" s="78"/>
      <c r="AS116" s="78"/>
      <c r="AT116" s="78"/>
      <c r="AU116" s="78"/>
      <c r="AV116" s="78"/>
      <c r="AW116" s="78"/>
      <c r="AX116" s="78"/>
      <c r="AY116" s="78"/>
      <c r="AZ116" s="78"/>
      <c r="BA116" s="78"/>
      <c r="BB116" s="78"/>
      <c r="BC116" s="78"/>
      <c r="BD116" s="78"/>
      <c r="BE116" s="78"/>
    </row>
    <row r="117" spans="1:57">
      <c r="A117" s="104">
        <f>Food!C117</f>
        <v>0</v>
      </c>
      <c r="B117" s="106">
        <f>Food!E117</f>
        <v>0</v>
      </c>
      <c r="C117" s="104">
        <f>Food!O117</f>
        <v>0</v>
      </c>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8"/>
      <c r="AM117" s="78"/>
      <c r="AN117" s="78"/>
      <c r="AO117" s="78"/>
      <c r="AP117" s="78"/>
      <c r="AQ117" s="78"/>
      <c r="AR117" s="78"/>
      <c r="AS117" s="78"/>
      <c r="AT117" s="78"/>
      <c r="AU117" s="78"/>
      <c r="AV117" s="78"/>
      <c r="AW117" s="78"/>
      <c r="AX117" s="78"/>
      <c r="AY117" s="78"/>
      <c r="AZ117" s="78"/>
      <c r="BA117" s="78"/>
      <c r="BB117" s="78"/>
      <c r="BC117" s="78"/>
      <c r="BD117" s="78"/>
      <c r="BE117" s="78"/>
    </row>
    <row r="118" spans="1:57">
      <c r="A118" s="104">
        <f>Food!C118</f>
        <v>0</v>
      </c>
      <c r="B118" s="106">
        <f>Food!E118</f>
        <v>0</v>
      </c>
      <c r="C118" s="104">
        <f>Food!O118</f>
        <v>0</v>
      </c>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8"/>
      <c r="AM118" s="78"/>
      <c r="AN118" s="78"/>
      <c r="AO118" s="78"/>
      <c r="AP118" s="78"/>
      <c r="AQ118" s="78"/>
      <c r="AR118" s="78"/>
      <c r="AS118" s="78"/>
      <c r="AT118" s="78"/>
      <c r="AU118" s="78"/>
      <c r="AV118" s="78"/>
      <c r="AW118" s="78"/>
      <c r="AX118" s="78"/>
      <c r="AY118" s="78"/>
      <c r="AZ118" s="78"/>
      <c r="BA118" s="78"/>
      <c r="BB118" s="78"/>
      <c r="BC118" s="78"/>
      <c r="BD118" s="78"/>
      <c r="BE118" s="78"/>
    </row>
    <row r="119" spans="1:57">
      <c r="A119" s="104">
        <f>Food!C119</f>
        <v>0</v>
      </c>
      <c r="B119" s="106">
        <f>Food!E119</f>
        <v>0</v>
      </c>
      <c r="C119" s="104">
        <f>Food!O119</f>
        <v>0</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8"/>
      <c r="AM119" s="78"/>
      <c r="AN119" s="78"/>
      <c r="AO119" s="78"/>
      <c r="AP119" s="78"/>
      <c r="AQ119" s="78"/>
      <c r="AR119" s="78"/>
      <c r="AS119" s="78"/>
      <c r="AT119" s="78"/>
      <c r="AU119" s="78"/>
      <c r="AV119" s="78"/>
      <c r="AW119" s="78"/>
      <c r="AX119" s="78"/>
      <c r="AY119" s="78"/>
      <c r="AZ119" s="78"/>
      <c r="BA119" s="78"/>
      <c r="BB119" s="78"/>
      <c r="BC119" s="78"/>
      <c r="BD119" s="78"/>
      <c r="BE119" s="78"/>
    </row>
    <row r="120" spans="1:57">
      <c r="A120" s="104">
        <f>Food!C120</f>
        <v>0</v>
      </c>
      <c r="B120" s="106">
        <f>Food!E120</f>
        <v>0</v>
      </c>
      <c r="C120" s="104">
        <f>Food!O120</f>
        <v>0</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8"/>
      <c r="AM120" s="78"/>
      <c r="AN120" s="78"/>
      <c r="AO120" s="78"/>
      <c r="AP120" s="78"/>
      <c r="AQ120" s="78"/>
      <c r="AR120" s="78"/>
      <c r="AS120" s="78"/>
      <c r="AT120" s="78"/>
      <c r="AU120" s="78"/>
      <c r="AV120" s="78"/>
      <c r="AW120" s="78"/>
      <c r="AX120" s="78"/>
      <c r="AY120" s="78"/>
      <c r="AZ120" s="78"/>
      <c r="BA120" s="78"/>
      <c r="BB120" s="78"/>
      <c r="BC120" s="78"/>
      <c r="BD120" s="78"/>
      <c r="BE120" s="78"/>
    </row>
    <row r="121" spans="1:57">
      <c r="A121" s="104">
        <f>Food!C121</f>
        <v>0</v>
      </c>
      <c r="B121" s="106">
        <f>Food!E121</f>
        <v>0</v>
      </c>
      <c r="C121" s="104">
        <f>Food!O121</f>
        <v>0</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8"/>
      <c r="AM121" s="78"/>
      <c r="AN121" s="78"/>
      <c r="AO121" s="78"/>
      <c r="AP121" s="78"/>
      <c r="AQ121" s="78"/>
      <c r="AR121" s="78"/>
      <c r="AS121" s="78"/>
      <c r="AT121" s="78"/>
      <c r="AU121" s="78"/>
      <c r="AV121" s="78"/>
      <c r="AW121" s="78"/>
      <c r="AX121" s="78"/>
      <c r="AY121" s="78"/>
      <c r="AZ121" s="78"/>
      <c r="BA121" s="78"/>
      <c r="BB121" s="78"/>
      <c r="BC121" s="78"/>
      <c r="BD121" s="78"/>
      <c r="BE121" s="78"/>
    </row>
    <row r="122" spans="1:57">
      <c r="A122" s="104">
        <f>Food!C122</f>
        <v>0</v>
      </c>
      <c r="B122" s="106">
        <f>Food!E122</f>
        <v>0</v>
      </c>
      <c r="C122" s="104">
        <f>Food!O122</f>
        <v>0</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8"/>
      <c r="AM122" s="78"/>
      <c r="AN122" s="78"/>
      <c r="AO122" s="78"/>
      <c r="AP122" s="78"/>
      <c r="AQ122" s="78"/>
      <c r="AR122" s="78"/>
      <c r="AS122" s="78"/>
      <c r="AT122" s="78"/>
      <c r="AU122" s="78"/>
      <c r="AV122" s="78"/>
      <c r="AW122" s="78"/>
      <c r="AX122" s="78"/>
      <c r="AY122" s="78"/>
      <c r="AZ122" s="78"/>
      <c r="BA122" s="78"/>
      <c r="BB122" s="78"/>
      <c r="BC122" s="78"/>
      <c r="BD122" s="78"/>
      <c r="BE122" s="78"/>
    </row>
    <row r="123" spans="1:57">
      <c r="A123" s="104">
        <f>Food!C123</f>
        <v>0</v>
      </c>
      <c r="B123" s="106">
        <f>Food!E123</f>
        <v>0</v>
      </c>
      <c r="C123" s="104">
        <f>Food!O123</f>
        <v>0</v>
      </c>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8"/>
      <c r="AM123" s="78"/>
      <c r="AN123" s="78"/>
      <c r="AO123" s="78"/>
      <c r="AP123" s="78"/>
      <c r="AQ123" s="78"/>
      <c r="AR123" s="78"/>
      <c r="AS123" s="78"/>
      <c r="AT123" s="78"/>
      <c r="AU123" s="78"/>
      <c r="AV123" s="78"/>
      <c r="AW123" s="78"/>
      <c r="AX123" s="78"/>
      <c r="AY123" s="78"/>
      <c r="AZ123" s="78"/>
      <c r="BA123" s="78"/>
      <c r="BB123" s="78"/>
      <c r="BC123" s="78"/>
      <c r="BD123" s="78"/>
      <c r="BE123" s="78"/>
    </row>
    <row r="124" spans="1:57">
      <c r="A124" s="104">
        <f>Food!C124</f>
        <v>0</v>
      </c>
      <c r="B124" s="106">
        <f>Food!E124</f>
        <v>0</v>
      </c>
      <c r="C124" s="104">
        <f>Food!O124</f>
        <v>0</v>
      </c>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8"/>
      <c r="AM124" s="78"/>
      <c r="AN124" s="78"/>
      <c r="AO124" s="78"/>
      <c r="AP124" s="78"/>
      <c r="AQ124" s="78"/>
      <c r="AR124" s="78"/>
      <c r="AS124" s="78"/>
      <c r="AT124" s="78"/>
      <c r="AU124" s="78"/>
      <c r="AV124" s="78"/>
      <c r="AW124" s="78"/>
      <c r="AX124" s="78"/>
      <c r="AY124" s="78"/>
      <c r="AZ124" s="78"/>
      <c r="BA124" s="78"/>
      <c r="BB124" s="78"/>
      <c r="BC124" s="78"/>
      <c r="BD124" s="78"/>
      <c r="BE124" s="78"/>
    </row>
    <row r="125" spans="1:57">
      <c r="A125" s="104">
        <f>Food!C125</f>
        <v>0</v>
      </c>
      <c r="B125" s="106">
        <f>Food!E125</f>
        <v>0</v>
      </c>
      <c r="C125" s="104">
        <f>Food!O125</f>
        <v>0</v>
      </c>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8"/>
      <c r="AM125" s="78"/>
      <c r="AN125" s="78"/>
      <c r="AO125" s="78"/>
      <c r="AP125" s="78"/>
      <c r="AQ125" s="78"/>
      <c r="AR125" s="78"/>
      <c r="AS125" s="78"/>
      <c r="AT125" s="78"/>
      <c r="AU125" s="78"/>
      <c r="AV125" s="78"/>
      <c r="AW125" s="78"/>
      <c r="AX125" s="78"/>
      <c r="AY125" s="78"/>
      <c r="AZ125" s="78"/>
      <c r="BA125" s="78"/>
      <c r="BB125" s="78"/>
      <c r="BC125" s="78"/>
      <c r="BD125" s="78"/>
      <c r="BE125" s="78"/>
    </row>
    <row r="126" spans="1:57">
      <c r="A126" s="104">
        <f>Food!C126</f>
        <v>0</v>
      </c>
      <c r="B126" s="106">
        <f>Food!E126</f>
        <v>0</v>
      </c>
      <c r="C126" s="104">
        <f>Food!O126</f>
        <v>0</v>
      </c>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8"/>
      <c r="AM126" s="78"/>
      <c r="AN126" s="78"/>
      <c r="AO126" s="78"/>
      <c r="AP126" s="78"/>
      <c r="AQ126" s="78"/>
      <c r="AR126" s="78"/>
      <c r="AS126" s="78"/>
      <c r="AT126" s="78"/>
      <c r="AU126" s="78"/>
      <c r="AV126" s="78"/>
      <c r="AW126" s="78"/>
      <c r="AX126" s="78"/>
      <c r="AY126" s="78"/>
      <c r="AZ126" s="78"/>
      <c r="BA126" s="78"/>
      <c r="BB126" s="78"/>
      <c r="BC126" s="78"/>
      <c r="BD126" s="78"/>
      <c r="BE126" s="78"/>
    </row>
    <row r="127" spans="1:57">
      <c r="A127" s="104">
        <f>Food!C127</f>
        <v>0</v>
      </c>
      <c r="B127" s="106">
        <f>Food!E127</f>
        <v>0</v>
      </c>
      <c r="C127" s="104">
        <f>Food!O127</f>
        <v>0</v>
      </c>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8"/>
      <c r="AM127" s="78"/>
      <c r="AN127" s="78"/>
      <c r="AO127" s="78"/>
      <c r="AP127" s="78"/>
      <c r="AQ127" s="78"/>
      <c r="AR127" s="78"/>
      <c r="AS127" s="78"/>
      <c r="AT127" s="78"/>
      <c r="AU127" s="78"/>
      <c r="AV127" s="78"/>
      <c r="AW127" s="78"/>
      <c r="AX127" s="78"/>
      <c r="AY127" s="78"/>
      <c r="AZ127" s="78"/>
      <c r="BA127" s="78"/>
      <c r="BB127" s="78"/>
      <c r="BC127" s="78"/>
      <c r="BD127" s="78"/>
      <c r="BE127" s="78"/>
    </row>
    <row r="128" spans="1:57">
      <c r="A128" s="104">
        <f>Food!C128</f>
        <v>0</v>
      </c>
      <c r="B128" s="106">
        <f>Food!E128</f>
        <v>0</v>
      </c>
      <c r="C128" s="104">
        <f>Food!O128</f>
        <v>0</v>
      </c>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8"/>
      <c r="AM128" s="78"/>
      <c r="AN128" s="78"/>
      <c r="AO128" s="78"/>
      <c r="AP128" s="78"/>
      <c r="AQ128" s="78"/>
      <c r="AR128" s="78"/>
      <c r="AS128" s="78"/>
      <c r="AT128" s="78"/>
      <c r="AU128" s="78"/>
      <c r="AV128" s="78"/>
      <c r="AW128" s="78"/>
      <c r="AX128" s="78"/>
      <c r="AY128" s="78"/>
      <c r="AZ128" s="78"/>
      <c r="BA128" s="78"/>
      <c r="BB128" s="78"/>
      <c r="BC128" s="78"/>
      <c r="BD128" s="78"/>
      <c r="BE128" s="78"/>
    </row>
    <row r="129" spans="1:57">
      <c r="A129" s="104">
        <f>Food!C129</f>
        <v>0</v>
      </c>
      <c r="B129" s="106">
        <f>Food!E129</f>
        <v>0</v>
      </c>
      <c r="C129" s="104">
        <f>Food!O129</f>
        <v>0</v>
      </c>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8"/>
      <c r="AM129" s="78"/>
      <c r="AN129" s="78"/>
      <c r="AO129" s="78"/>
      <c r="AP129" s="78"/>
      <c r="AQ129" s="78"/>
      <c r="AR129" s="78"/>
      <c r="AS129" s="78"/>
      <c r="AT129" s="78"/>
      <c r="AU129" s="78"/>
      <c r="AV129" s="78"/>
      <c r="AW129" s="78"/>
      <c r="AX129" s="78"/>
      <c r="AY129" s="78"/>
      <c r="AZ129" s="78"/>
      <c r="BA129" s="78"/>
      <c r="BB129" s="78"/>
      <c r="BC129" s="78"/>
      <c r="BD129" s="78"/>
      <c r="BE129" s="78"/>
    </row>
    <row r="130" spans="1:57">
      <c r="A130" s="104">
        <f>Food!C130</f>
        <v>0</v>
      </c>
      <c r="B130" s="106">
        <f>Food!E130</f>
        <v>0</v>
      </c>
      <c r="C130" s="104">
        <f>Food!O130</f>
        <v>0</v>
      </c>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8"/>
      <c r="AM130" s="78"/>
      <c r="AN130" s="78"/>
      <c r="AO130" s="78"/>
      <c r="AP130" s="78"/>
      <c r="AQ130" s="78"/>
      <c r="AR130" s="78"/>
      <c r="AS130" s="78"/>
      <c r="AT130" s="78"/>
      <c r="AU130" s="78"/>
      <c r="AV130" s="78"/>
      <c r="AW130" s="78"/>
      <c r="AX130" s="78"/>
      <c r="AY130" s="78"/>
      <c r="AZ130" s="78"/>
      <c r="BA130" s="78"/>
      <c r="BB130" s="78"/>
      <c r="BC130" s="78"/>
      <c r="BD130" s="78"/>
      <c r="BE130" s="78"/>
    </row>
    <row r="131" spans="1:57">
      <c r="A131" s="104">
        <f>Food!C131</f>
        <v>0</v>
      </c>
      <c r="B131" s="106">
        <f>Food!E131</f>
        <v>0</v>
      </c>
      <c r="C131" s="104">
        <f>Food!O131</f>
        <v>0</v>
      </c>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8"/>
      <c r="AM131" s="78"/>
      <c r="AN131" s="78"/>
      <c r="AO131" s="78"/>
      <c r="AP131" s="78"/>
      <c r="AQ131" s="78"/>
      <c r="AR131" s="78"/>
      <c r="AS131" s="78"/>
      <c r="AT131" s="78"/>
      <c r="AU131" s="78"/>
      <c r="AV131" s="78"/>
      <c r="AW131" s="78"/>
      <c r="AX131" s="78"/>
      <c r="AY131" s="78"/>
      <c r="AZ131" s="78"/>
      <c r="BA131" s="78"/>
      <c r="BB131" s="78"/>
      <c r="BC131" s="78"/>
      <c r="BD131" s="78"/>
      <c r="BE131" s="78"/>
    </row>
    <row r="132" spans="1:57">
      <c r="A132" s="104">
        <f>Food!C132</f>
        <v>0</v>
      </c>
      <c r="B132" s="106">
        <f>Food!E132</f>
        <v>0</v>
      </c>
      <c r="C132" s="104">
        <f>Food!O132</f>
        <v>0</v>
      </c>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8"/>
      <c r="AM132" s="78"/>
      <c r="AN132" s="78"/>
      <c r="AO132" s="78"/>
      <c r="AP132" s="78"/>
      <c r="AQ132" s="78"/>
      <c r="AR132" s="78"/>
      <c r="AS132" s="78"/>
      <c r="AT132" s="78"/>
      <c r="AU132" s="78"/>
      <c r="AV132" s="78"/>
      <c r="AW132" s="78"/>
      <c r="AX132" s="78"/>
      <c r="AY132" s="78"/>
      <c r="AZ132" s="78"/>
      <c r="BA132" s="78"/>
      <c r="BB132" s="78"/>
      <c r="BC132" s="78"/>
      <c r="BD132" s="78"/>
      <c r="BE132" s="78"/>
    </row>
    <row r="133" spans="1:57">
      <c r="A133" s="104">
        <f>Food!C133</f>
        <v>0</v>
      </c>
      <c r="B133" s="106">
        <f>Food!E133</f>
        <v>0</v>
      </c>
      <c r="C133" s="104">
        <f>Food!O133</f>
        <v>0</v>
      </c>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8"/>
      <c r="AM133" s="78"/>
      <c r="AN133" s="78"/>
      <c r="AO133" s="78"/>
      <c r="AP133" s="78"/>
      <c r="AQ133" s="78"/>
      <c r="AR133" s="78"/>
      <c r="AS133" s="78"/>
      <c r="AT133" s="78"/>
      <c r="AU133" s="78"/>
      <c r="AV133" s="78"/>
      <c r="AW133" s="78"/>
      <c r="AX133" s="78"/>
      <c r="AY133" s="78"/>
      <c r="AZ133" s="78"/>
      <c r="BA133" s="78"/>
      <c r="BB133" s="78"/>
      <c r="BC133" s="78"/>
      <c r="BD133" s="78"/>
      <c r="BE133" s="78"/>
    </row>
    <row r="134" spans="1:57">
      <c r="A134" s="104">
        <f>Food!C134</f>
        <v>0</v>
      </c>
      <c r="B134" s="106">
        <f>Food!E134</f>
        <v>0</v>
      </c>
      <c r="C134" s="104">
        <f>Food!O134</f>
        <v>0</v>
      </c>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8"/>
      <c r="AM134" s="78"/>
      <c r="AN134" s="78"/>
      <c r="AO134" s="78"/>
      <c r="AP134" s="78"/>
      <c r="AQ134" s="78"/>
      <c r="AR134" s="78"/>
      <c r="AS134" s="78"/>
      <c r="AT134" s="78"/>
      <c r="AU134" s="78"/>
      <c r="AV134" s="78"/>
      <c r="AW134" s="78"/>
      <c r="AX134" s="78"/>
      <c r="AY134" s="78"/>
      <c r="AZ134" s="78"/>
      <c r="BA134" s="78"/>
      <c r="BB134" s="78"/>
      <c r="BC134" s="78"/>
      <c r="BD134" s="78"/>
      <c r="BE134" s="78"/>
    </row>
    <row r="135" spans="1:57">
      <c r="A135" s="104">
        <f>Food!C135</f>
        <v>0</v>
      </c>
      <c r="B135" s="106">
        <f>Food!E135</f>
        <v>0</v>
      </c>
      <c r="C135" s="104">
        <f>Food!O135</f>
        <v>0</v>
      </c>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8"/>
      <c r="AM135" s="78"/>
      <c r="AN135" s="78"/>
      <c r="AO135" s="78"/>
      <c r="AP135" s="78"/>
      <c r="AQ135" s="78"/>
      <c r="AR135" s="78"/>
      <c r="AS135" s="78"/>
      <c r="AT135" s="78"/>
      <c r="AU135" s="78"/>
      <c r="AV135" s="78"/>
      <c r="AW135" s="78"/>
      <c r="AX135" s="78"/>
      <c r="AY135" s="78"/>
      <c r="AZ135" s="78"/>
      <c r="BA135" s="78"/>
      <c r="BB135" s="78"/>
      <c r="BC135" s="78"/>
      <c r="BD135" s="78"/>
      <c r="BE135" s="78"/>
    </row>
    <row r="136" spans="1:57">
      <c r="A136" s="104">
        <f>Food!C136</f>
        <v>0</v>
      </c>
      <c r="B136" s="106">
        <f>Food!E136</f>
        <v>0</v>
      </c>
      <c r="C136" s="104">
        <f>Food!O136</f>
        <v>0</v>
      </c>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8"/>
      <c r="AM136" s="78"/>
      <c r="AN136" s="78"/>
      <c r="AO136" s="78"/>
      <c r="AP136" s="78"/>
      <c r="AQ136" s="78"/>
      <c r="AR136" s="78"/>
      <c r="AS136" s="78"/>
      <c r="AT136" s="78"/>
      <c r="AU136" s="78"/>
      <c r="AV136" s="78"/>
      <c r="AW136" s="78"/>
      <c r="AX136" s="78"/>
      <c r="AY136" s="78"/>
      <c r="AZ136" s="78"/>
      <c r="BA136" s="78"/>
      <c r="BB136" s="78"/>
      <c r="BC136" s="78"/>
      <c r="BD136" s="78"/>
      <c r="BE136" s="78"/>
    </row>
    <row r="137" spans="1:57">
      <c r="A137" s="104">
        <f>Food!C137</f>
        <v>0</v>
      </c>
      <c r="B137" s="106">
        <f>Food!E137</f>
        <v>0</v>
      </c>
      <c r="C137" s="104">
        <f>Food!O137</f>
        <v>0</v>
      </c>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8"/>
      <c r="AM137" s="78"/>
      <c r="AN137" s="78"/>
      <c r="AO137" s="78"/>
      <c r="AP137" s="78"/>
      <c r="AQ137" s="78"/>
      <c r="AR137" s="78"/>
      <c r="AS137" s="78"/>
      <c r="AT137" s="78"/>
      <c r="AU137" s="78"/>
      <c r="AV137" s="78"/>
      <c r="AW137" s="78"/>
      <c r="AX137" s="78"/>
      <c r="AY137" s="78"/>
      <c r="AZ137" s="78"/>
      <c r="BA137" s="78"/>
      <c r="BB137" s="78"/>
      <c r="BC137" s="78"/>
      <c r="BD137" s="78"/>
      <c r="BE137" s="78"/>
    </row>
    <row r="138" spans="1:57">
      <c r="A138" s="104">
        <f>Food!C138</f>
        <v>0</v>
      </c>
      <c r="B138" s="106">
        <f>Food!E138</f>
        <v>0</v>
      </c>
      <c r="C138" s="104">
        <f>Food!O138</f>
        <v>0</v>
      </c>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8"/>
      <c r="AM138" s="78"/>
      <c r="AN138" s="78"/>
      <c r="AO138" s="78"/>
      <c r="AP138" s="78"/>
      <c r="AQ138" s="78"/>
      <c r="AR138" s="78"/>
      <c r="AS138" s="78"/>
      <c r="AT138" s="78"/>
      <c r="AU138" s="78"/>
      <c r="AV138" s="78"/>
      <c r="AW138" s="78"/>
      <c r="AX138" s="78"/>
      <c r="AY138" s="78"/>
      <c r="AZ138" s="78"/>
      <c r="BA138" s="78"/>
      <c r="BB138" s="78"/>
      <c r="BC138" s="78"/>
      <c r="BD138" s="78"/>
      <c r="BE138" s="78"/>
    </row>
    <row r="139" spans="1:57">
      <c r="A139" s="104">
        <f>Food!C139</f>
        <v>0</v>
      </c>
      <c r="B139" s="106">
        <f>Food!E139</f>
        <v>0</v>
      </c>
      <c r="C139" s="104">
        <f>Food!O139</f>
        <v>0</v>
      </c>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8"/>
      <c r="AM139" s="78"/>
      <c r="AN139" s="78"/>
      <c r="AO139" s="78"/>
      <c r="AP139" s="78"/>
      <c r="AQ139" s="78"/>
      <c r="AR139" s="78"/>
      <c r="AS139" s="78"/>
      <c r="AT139" s="78"/>
      <c r="AU139" s="78"/>
      <c r="AV139" s="78"/>
      <c r="AW139" s="78"/>
      <c r="AX139" s="78"/>
      <c r="AY139" s="78"/>
      <c r="AZ139" s="78"/>
      <c r="BA139" s="78"/>
      <c r="BB139" s="78"/>
      <c r="BC139" s="78"/>
      <c r="BD139" s="78"/>
      <c r="BE139" s="78"/>
    </row>
    <row r="140" spans="1:57">
      <c r="A140" s="104">
        <f>Food!C140</f>
        <v>0</v>
      </c>
      <c r="B140" s="106">
        <f>Food!E140</f>
        <v>0</v>
      </c>
      <c r="C140" s="104">
        <f>Food!O140</f>
        <v>0</v>
      </c>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8"/>
      <c r="AM140" s="78"/>
      <c r="AN140" s="78"/>
      <c r="AO140" s="78"/>
      <c r="AP140" s="78"/>
      <c r="AQ140" s="78"/>
      <c r="AR140" s="78"/>
      <c r="AS140" s="78"/>
      <c r="AT140" s="78"/>
      <c r="AU140" s="78"/>
      <c r="AV140" s="78"/>
      <c r="AW140" s="78"/>
      <c r="AX140" s="78"/>
      <c r="AY140" s="78"/>
      <c r="AZ140" s="78"/>
      <c r="BA140" s="78"/>
      <c r="BB140" s="78"/>
      <c r="BC140" s="78"/>
      <c r="BD140" s="78"/>
      <c r="BE140" s="78"/>
    </row>
    <row r="141" spans="1:57">
      <c r="A141" s="104">
        <f>Food!C141</f>
        <v>0</v>
      </c>
      <c r="B141" s="106">
        <f>Food!E141</f>
        <v>0</v>
      </c>
      <c r="C141" s="104">
        <f>Food!O141</f>
        <v>0</v>
      </c>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8"/>
      <c r="AM141" s="78"/>
      <c r="AN141" s="78"/>
      <c r="AO141" s="78"/>
      <c r="AP141" s="78"/>
      <c r="AQ141" s="78"/>
      <c r="AR141" s="78"/>
      <c r="AS141" s="78"/>
      <c r="AT141" s="78"/>
      <c r="AU141" s="78"/>
      <c r="AV141" s="78"/>
      <c r="AW141" s="78"/>
      <c r="AX141" s="78"/>
      <c r="AY141" s="78"/>
      <c r="AZ141" s="78"/>
      <c r="BA141" s="78"/>
      <c r="BB141" s="78"/>
      <c r="BC141" s="78"/>
      <c r="BD141" s="78"/>
      <c r="BE141" s="78"/>
    </row>
    <row r="142" spans="1:57">
      <c r="A142" s="104">
        <f>Food!C142</f>
        <v>0</v>
      </c>
      <c r="B142" s="106">
        <f>Food!E142</f>
        <v>0</v>
      </c>
      <c r="C142" s="104">
        <f>Food!O142</f>
        <v>0</v>
      </c>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8"/>
      <c r="AM142" s="78"/>
      <c r="AN142" s="78"/>
      <c r="AO142" s="78"/>
      <c r="AP142" s="78"/>
      <c r="AQ142" s="78"/>
      <c r="AR142" s="78"/>
      <c r="AS142" s="78"/>
      <c r="AT142" s="78"/>
      <c r="AU142" s="78"/>
      <c r="AV142" s="78"/>
      <c r="AW142" s="78"/>
      <c r="AX142" s="78"/>
      <c r="AY142" s="78"/>
      <c r="AZ142" s="78"/>
      <c r="BA142" s="78"/>
      <c r="BB142" s="78"/>
      <c r="BC142" s="78"/>
      <c r="BD142" s="78"/>
      <c r="BE142" s="78"/>
    </row>
    <row r="143" spans="1:57">
      <c r="A143" s="104">
        <f>Food!C143</f>
        <v>0</v>
      </c>
      <c r="B143" s="106">
        <f>Food!E143</f>
        <v>0</v>
      </c>
      <c r="C143" s="104">
        <f>Food!O143</f>
        <v>0</v>
      </c>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8"/>
      <c r="AM143" s="78"/>
      <c r="AN143" s="78"/>
      <c r="AO143" s="78"/>
      <c r="AP143" s="78"/>
      <c r="AQ143" s="78"/>
      <c r="AR143" s="78"/>
      <c r="AS143" s="78"/>
      <c r="AT143" s="78"/>
      <c r="AU143" s="78"/>
      <c r="AV143" s="78"/>
      <c r="AW143" s="78"/>
      <c r="AX143" s="78"/>
      <c r="AY143" s="78"/>
      <c r="AZ143" s="78"/>
      <c r="BA143" s="78"/>
      <c r="BB143" s="78"/>
      <c r="BC143" s="78"/>
      <c r="BD143" s="78"/>
      <c r="BE143" s="78"/>
    </row>
    <row r="144" spans="1:57">
      <c r="A144" s="104">
        <f>Food!C144</f>
        <v>0</v>
      </c>
      <c r="B144" s="106">
        <f>Food!E144</f>
        <v>0</v>
      </c>
      <c r="C144" s="104">
        <f>Food!O144</f>
        <v>0</v>
      </c>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8"/>
      <c r="AM144" s="78"/>
      <c r="AN144" s="78"/>
      <c r="AO144" s="78"/>
      <c r="AP144" s="78"/>
      <c r="AQ144" s="78"/>
      <c r="AR144" s="78"/>
      <c r="AS144" s="78"/>
      <c r="AT144" s="78"/>
      <c r="AU144" s="78"/>
      <c r="AV144" s="78"/>
      <c r="AW144" s="78"/>
      <c r="AX144" s="78"/>
      <c r="AY144" s="78"/>
      <c r="AZ144" s="78"/>
      <c r="BA144" s="78"/>
      <c r="BB144" s="78"/>
      <c r="BC144" s="78"/>
      <c r="BD144" s="78"/>
      <c r="BE144" s="78"/>
    </row>
    <row r="145" spans="1:57">
      <c r="A145" s="104">
        <f>Food!C145</f>
        <v>0</v>
      </c>
      <c r="B145" s="106">
        <f>Food!E145</f>
        <v>0</v>
      </c>
      <c r="C145" s="104">
        <f>Food!O145</f>
        <v>0</v>
      </c>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8"/>
      <c r="AM145" s="78"/>
      <c r="AN145" s="78"/>
      <c r="AO145" s="78"/>
      <c r="AP145" s="78"/>
      <c r="AQ145" s="78"/>
      <c r="AR145" s="78"/>
      <c r="AS145" s="78"/>
      <c r="AT145" s="78"/>
      <c r="AU145" s="78"/>
      <c r="AV145" s="78"/>
      <c r="AW145" s="78"/>
      <c r="AX145" s="78"/>
      <c r="AY145" s="78"/>
      <c r="AZ145" s="78"/>
      <c r="BA145" s="78"/>
      <c r="BB145" s="78"/>
      <c r="BC145" s="78"/>
      <c r="BD145" s="78"/>
      <c r="BE145" s="78"/>
    </row>
    <row r="146" spans="1:57">
      <c r="A146" s="104">
        <f>Food!C146</f>
        <v>0</v>
      </c>
      <c r="B146" s="106">
        <f>Food!E146</f>
        <v>0</v>
      </c>
      <c r="C146" s="104">
        <f>Food!O146</f>
        <v>0</v>
      </c>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8"/>
      <c r="AM146" s="78"/>
      <c r="AN146" s="78"/>
      <c r="AO146" s="78"/>
      <c r="AP146" s="78"/>
      <c r="AQ146" s="78"/>
      <c r="AR146" s="78"/>
      <c r="AS146" s="78"/>
      <c r="AT146" s="78"/>
      <c r="AU146" s="78"/>
      <c r="AV146" s="78"/>
      <c r="AW146" s="78"/>
      <c r="AX146" s="78"/>
      <c r="AY146" s="78"/>
      <c r="AZ146" s="78"/>
      <c r="BA146" s="78"/>
      <c r="BB146" s="78"/>
      <c r="BC146" s="78"/>
      <c r="BD146" s="78"/>
      <c r="BE146" s="78"/>
    </row>
    <row r="147" spans="1:57">
      <c r="A147" s="104">
        <f>Food!C147</f>
        <v>0</v>
      </c>
      <c r="B147" s="106">
        <f>Food!E147</f>
        <v>0</v>
      </c>
      <c r="C147" s="104">
        <f>Food!O147</f>
        <v>0</v>
      </c>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8"/>
      <c r="AM147" s="78"/>
      <c r="AN147" s="78"/>
      <c r="AO147" s="78"/>
      <c r="AP147" s="78"/>
      <c r="AQ147" s="78"/>
      <c r="AR147" s="78"/>
      <c r="AS147" s="78"/>
      <c r="AT147" s="78"/>
      <c r="AU147" s="78"/>
      <c r="AV147" s="78"/>
      <c r="AW147" s="78"/>
      <c r="AX147" s="78"/>
      <c r="AY147" s="78"/>
      <c r="AZ147" s="78"/>
      <c r="BA147" s="78"/>
      <c r="BB147" s="78"/>
      <c r="BC147" s="78"/>
      <c r="BD147" s="78"/>
      <c r="BE147" s="78"/>
    </row>
    <row r="148" spans="1:57">
      <c r="A148" s="104">
        <f>Food!C148</f>
        <v>0</v>
      </c>
      <c r="B148" s="106">
        <f>Food!E148</f>
        <v>0</v>
      </c>
      <c r="C148" s="104">
        <f>Food!O148</f>
        <v>0</v>
      </c>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8"/>
      <c r="AM148" s="78"/>
      <c r="AN148" s="78"/>
      <c r="AO148" s="78"/>
      <c r="AP148" s="78"/>
      <c r="AQ148" s="78"/>
      <c r="AR148" s="78"/>
      <c r="AS148" s="78"/>
      <c r="AT148" s="78"/>
      <c r="AU148" s="78"/>
      <c r="AV148" s="78"/>
      <c r="AW148" s="78"/>
      <c r="AX148" s="78"/>
      <c r="AY148" s="78"/>
      <c r="AZ148" s="78"/>
      <c r="BA148" s="78"/>
      <c r="BB148" s="78"/>
      <c r="BC148" s="78"/>
      <c r="BD148" s="78"/>
      <c r="BE148" s="78"/>
    </row>
    <row r="149" spans="1:57">
      <c r="A149" s="104">
        <f>Food!C149</f>
        <v>0</v>
      </c>
      <c r="B149" s="106">
        <f>Food!E149</f>
        <v>0</v>
      </c>
      <c r="C149" s="104">
        <f>Food!O149</f>
        <v>0</v>
      </c>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8"/>
      <c r="AM149" s="78"/>
      <c r="AN149" s="78"/>
      <c r="AO149" s="78"/>
      <c r="AP149" s="78"/>
      <c r="AQ149" s="78"/>
      <c r="AR149" s="78"/>
      <c r="AS149" s="78"/>
      <c r="AT149" s="78"/>
      <c r="AU149" s="78"/>
      <c r="AV149" s="78"/>
      <c r="AW149" s="78"/>
      <c r="AX149" s="78"/>
      <c r="AY149" s="78"/>
      <c r="AZ149" s="78"/>
      <c r="BA149" s="78"/>
      <c r="BB149" s="78"/>
      <c r="BC149" s="78"/>
      <c r="BD149" s="78"/>
      <c r="BE149" s="78"/>
    </row>
    <row r="150" spans="1:57">
      <c r="A150" s="104">
        <f>Food!C150</f>
        <v>0</v>
      </c>
      <c r="B150" s="106">
        <f>Food!E150</f>
        <v>0</v>
      </c>
      <c r="C150" s="104">
        <f>Food!O150</f>
        <v>0</v>
      </c>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8"/>
      <c r="AM150" s="78"/>
      <c r="AN150" s="78"/>
      <c r="AO150" s="78"/>
      <c r="AP150" s="78"/>
      <c r="AQ150" s="78"/>
      <c r="AR150" s="78"/>
      <c r="AS150" s="78"/>
      <c r="AT150" s="78"/>
      <c r="AU150" s="78"/>
      <c r="AV150" s="78"/>
      <c r="AW150" s="78"/>
      <c r="AX150" s="78"/>
      <c r="AY150" s="78"/>
      <c r="AZ150" s="78"/>
      <c r="BA150" s="78"/>
      <c r="BB150" s="78"/>
      <c r="BC150" s="78"/>
      <c r="BD150" s="78"/>
      <c r="BE150" s="78"/>
    </row>
    <row r="151" spans="1:57">
      <c r="A151" s="104">
        <f>Food!C151</f>
        <v>0</v>
      </c>
      <c r="B151" s="106">
        <f>Food!E151</f>
        <v>0</v>
      </c>
      <c r="C151" s="104">
        <f>Food!O151</f>
        <v>0</v>
      </c>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8"/>
      <c r="AM151" s="78"/>
      <c r="AN151" s="78"/>
      <c r="AO151" s="78"/>
      <c r="AP151" s="78"/>
      <c r="AQ151" s="78"/>
      <c r="AR151" s="78"/>
      <c r="AS151" s="78"/>
      <c r="AT151" s="78"/>
      <c r="AU151" s="78"/>
      <c r="AV151" s="78"/>
      <c r="AW151" s="78"/>
      <c r="AX151" s="78"/>
      <c r="AY151" s="78"/>
      <c r="AZ151" s="78"/>
      <c r="BA151" s="78"/>
      <c r="BB151" s="78"/>
      <c r="BC151" s="78"/>
      <c r="BD151" s="78"/>
      <c r="BE151" s="78"/>
    </row>
    <row r="152" spans="1:57">
      <c r="A152" s="104">
        <f>Food!C152</f>
        <v>0</v>
      </c>
      <c r="B152" s="106">
        <f>Food!E152</f>
        <v>0</v>
      </c>
      <c r="C152" s="104">
        <f>Food!O152</f>
        <v>0</v>
      </c>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8"/>
      <c r="AM152" s="78"/>
      <c r="AN152" s="78"/>
      <c r="AO152" s="78"/>
      <c r="AP152" s="78"/>
      <c r="AQ152" s="78"/>
      <c r="AR152" s="78"/>
      <c r="AS152" s="78"/>
      <c r="AT152" s="78"/>
      <c r="AU152" s="78"/>
      <c r="AV152" s="78"/>
      <c r="AW152" s="78"/>
      <c r="AX152" s="78"/>
      <c r="AY152" s="78"/>
      <c r="AZ152" s="78"/>
      <c r="BA152" s="78"/>
      <c r="BB152" s="78"/>
      <c r="BC152" s="78"/>
      <c r="BD152" s="78"/>
      <c r="BE152" s="78"/>
    </row>
    <row r="153" spans="1:57">
      <c r="A153" s="104">
        <f>Food!C153</f>
        <v>0</v>
      </c>
      <c r="B153" s="106">
        <f>Food!E153</f>
        <v>0</v>
      </c>
      <c r="C153" s="104">
        <f>Food!O153</f>
        <v>0</v>
      </c>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8"/>
      <c r="AM153" s="78"/>
      <c r="AN153" s="78"/>
      <c r="AO153" s="78"/>
      <c r="AP153" s="78"/>
      <c r="AQ153" s="78"/>
      <c r="AR153" s="78"/>
      <c r="AS153" s="78"/>
      <c r="AT153" s="78"/>
      <c r="AU153" s="78"/>
      <c r="AV153" s="78"/>
      <c r="AW153" s="78"/>
      <c r="AX153" s="78"/>
      <c r="AY153" s="78"/>
      <c r="AZ153" s="78"/>
      <c r="BA153" s="78"/>
      <c r="BB153" s="78"/>
      <c r="BC153" s="78"/>
      <c r="BD153" s="78"/>
      <c r="BE153" s="78"/>
    </row>
    <row r="154" spans="1:57">
      <c r="A154" s="104">
        <f>Food!C154</f>
        <v>0</v>
      </c>
      <c r="B154" s="106">
        <f>Food!E154</f>
        <v>0</v>
      </c>
      <c r="C154" s="104">
        <f>Food!O154</f>
        <v>0</v>
      </c>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8"/>
      <c r="AM154" s="78"/>
      <c r="AN154" s="78"/>
      <c r="AO154" s="78"/>
      <c r="AP154" s="78"/>
      <c r="AQ154" s="78"/>
      <c r="AR154" s="78"/>
      <c r="AS154" s="78"/>
      <c r="AT154" s="78"/>
      <c r="AU154" s="78"/>
      <c r="AV154" s="78"/>
      <c r="AW154" s="78"/>
      <c r="AX154" s="78"/>
      <c r="AY154" s="78"/>
      <c r="AZ154" s="78"/>
      <c r="BA154" s="78"/>
      <c r="BB154" s="78"/>
      <c r="BC154" s="78"/>
      <c r="BD154" s="78"/>
      <c r="BE154" s="78"/>
    </row>
    <row r="155" spans="1:57">
      <c r="A155" s="104">
        <f>Food!C155</f>
        <v>0</v>
      </c>
      <c r="B155" s="106">
        <f>Food!E155</f>
        <v>0</v>
      </c>
      <c r="C155" s="104">
        <f>Food!O155</f>
        <v>0</v>
      </c>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8"/>
      <c r="AM155" s="78"/>
      <c r="AN155" s="78"/>
      <c r="AO155" s="78"/>
      <c r="AP155" s="78"/>
      <c r="AQ155" s="78"/>
      <c r="AR155" s="78"/>
      <c r="AS155" s="78"/>
      <c r="AT155" s="78"/>
      <c r="AU155" s="78"/>
      <c r="AV155" s="78"/>
      <c r="AW155" s="78"/>
      <c r="AX155" s="78"/>
      <c r="AY155" s="78"/>
      <c r="AZ155" s="78"/>
      <c r="BA155" s="78"/>
      <c r="BB155" s="78"/>
      <c r="BC155" s="78"/>
      <c r="BD155" s="78"/>
      <c r="BE155" s="78"/>
    </row>
    <row r="156" spans="1:57">
      <c r="A156" s="104">
        <f>Food!C156</f>
        <v>0</v>
      </c>
      <c r="B156" s="106">
        <f>Food!E156</f>
        <v>0</v>
      </c>
      <c r="C156" s="104">
        <f>Food!O156</f>
        <v>0</v>
      </c>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8"/>
      <c r="AM156" s="78"/>
      <c r="AN156" s="78"/>
      <c r="AO156" s="78"/>
      <c r="AP156" s="78"/>
      <c r="AQ156" s="78"/>
      <c r="AR156" s="78"/>
      <c r="AS156" s="78"/>
      <c r="AT156" s="78"/>
      <c r="AU156" s="78"/>
      <c r="AV156" s="78"/>
      <c r="AW156" s="78"/>
      <c r="AX156" s="78"/>
      <c r="AY156" s="78"/>
      <c r="AZ156" s="78"/>
      <c r="BA156" s="78"/>
      <c r="BB156" s="78"/>
      <c r="BC156" s="78"/>
      <c r="BD156" s="78"/>
      <c r="BE156" s="78"/>
    </row>
    <row r="157" spans="1:57">
      <c r="A157" s="104">
        <f>Food!C157</f>
        <v>0</v>
      </c>
      <c r="B157" s="106">
        <f>Food!E157</f>
        <v>0</v>
      </c>
      <c r="C157" s="104">
        <f>Food!O157</f>
        <v>0</v>
      </c>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8"/>
      <c r="AM157" s="78"/>
      <c r="AN157" s="78"/>
      <c r="AO157" s="78"/>
      <c r="AP157" s="78"/>
      <c r="AQ157" s="78"/>
      <c r="AR157" s="78"/>
      <c r="AS157" s="78"/>
      <c r="AT157" s="78"/>
      <c r="AU157" s="78"/>
      <c r="AV157" s="78"/>
      <c r="AW157" s="78"/>
      <c r="AX157" s="78"/>
      <c r="AY157" s="78"/>
      <c r="AZ157" s="78"/>
      <c r="BA157" s="78"/>
      <c r="BB157" s="78"/>
      <c r="BC157" s="78"/>
      <c r="BD157" s="78"/>
      <c r="BE157" s="78"/>
    </row>
    <row r="158" spans="1:57">
      <c r="A158" s="104">
        <f>Food!C158</f>
        <v>0</v>
      </c>
      <c r="B158" s="106">
        <f>Food!E158</f>
        <v>0</v>
      </c>
      <c r="C158" s="104">
        <f>Food!O158</f>
        <v>0</v>
      </c>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8"/>
      <c r="AM158" s="78"/>
      <c r="AN158" s="78"/>
      <c r="AO158" s="78"/>
      <c r="AP158" s="78"/>
      <c r="AQ158" s="78"/>
      <c r="AR158" s="78"/>
      <c r="AS158" s="78"/>
      <c r="AT158" s="78"/>
      <c r="AU158" s="78"/>
      <c r="AV158" s="78"/>
      <c r="AW158" s="78"/>
      <c r="AX158" s="78"/>
      <c r="AY158" s="78"/>
      <c r="AZ158" s="78"/>
      <c r="BA158" s="78"/>
      <c r="BB158" s="78"/>
      <c r="BC158" s="78"/>
      <c r="BD158" s="78"/>
      <c r="BE158" s="78"/>
    </row>
    <row r="159" spans="1:57">
      <c r="A159" s="104">
        <f>Food!C159</f>
        <v>0</v>
      </c>
      <c r="B159" s="106">
        <f>Food!E159</f>
        <v>0</v>
      </c>
      <c r="C159" s="104">
        <f>Food!O159</f>
        <v>0</v>
      </c>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8"/>
      <c r="AM159" s="78"/>
      <c r="AN159" s="78"/>
      <c r="AO159" s="78"/>
      <c r="AP159" s="78"/>
      <c r="AQ159" s="78"/>
      <c r="AR159" s="78"/>
      <c r="AS159" s="78"/>
      <c r="AT159" s="78"/>
      <c r="AU159" s="78"/>
      <c r="AV159" s="78"/>
      <c r="AW159" s="78"/>
      <c r="AX159" s="78"/>
      <c r="AY159" s="78"/>
      <c r="AZ159" s="78"/>
      <c r="BA159" s="78"/>
      <c r="BB159" s="78"/>
      <c r="BC159" s="78"/>
      <c r="BD159" s="78"/>
      <c r="BE159" s="78"/>
    </row>
    <row r="160" spans="1:57">
      <c r="A160" s="104">
        <f>Food!C160</f>
        <v>0</v>
      </c>
      <c r="B160" s="106">
        <f>Food!E160</f>
        <v>0</v>
      </c>
      <c r="C160" s="104">
        <f>Food!O160</f>
        <v>0</v>
      </c>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79"/>
      <c r="AI160" s="79"/>
      <c r="AJ160" s="79"/>
      <c r="AK160" s="79"/>
      <c r="AL160" s="78"/>
      <c r="AM160" s="78"/>
      <c r="AN160" s="78"/>
      <c r="AO160" s="78"/>
      <c r="AP160" s="78"/>
      <c r="AQ160" s="78"/>
      <c r="AR160" s="78"/>
      <c r="AS160" s="78"/>
      <c r="AT160" s="78"/>
      <c r="AU160" s="78"/>
      <c r="AV160" s="78"/>
      <c r="AW160" s="78"/>
      <c r="AX160" s="78"/>
      <c r="AY160" s="78"/>
      <c r="AZ160" s="78"/>
      <c r="BA160" s="78"/>
      <c r="BB160" s="78"/>
      <c r="BC160" s="78"/>
      <c r="BD160" s="78"/>
      <c r="BE160" s="78"/>
    </row>
    <row r="161" spans="1:57">
      <c r="A161" s="104">
        <f>Food!C161</f>
        <v>0</v>
      </c>
      <c r="B161" s="106">
        <f>Food!E161</f>
        <v>0</v>
      </c>
      <c r="C161" s="104">
        <f>Food!O161</f>
        <v>0</v>
      </c>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79"/>
      <c r="AI161" s="79"/>
      <c r="AJ161" s="79"/>
      <c r="AK161" s="79"/>
      <c r="AL161" s="78"/>
      <c r="AM161" s="78"/>
      <c r="AN161" s="78"/>
      <c r="AO161" s="78"/>
      <c r="AP161" s="78"/>
      <c r="AQ161" s="78"/>
      <c r="AR161" s="78"/>
      <c r="AS161" s="78"/>
      <c r="AT161" s="78"/>
      <c r="AU161" s="78"/>
      <c r="AV161" s="78"/>
      <c r="AW161" s="78"/>
      <c r="AX161" s="78"/>
      <c r="AY161" s="78"/>
      <c r="AZ161" s="78"/>
      <c r="BA161" s="78"/>
      <c r="BB161" s="78"/>
      <c r="BC161" s="78"/>
      <c r="BD161" s="78"/>
      <c r="BE161" s="78"/>
    </row>
    <row r="162" spans="1:57">
      <c r="A162" s="104">
        <f>Food!C162</f>
        <v>0</v>
      </c>
      <c r="B162" s="106">
        <f>Food!E162</f>
        <v>0</v>
      </c>
      <c r="C162" s="104">
        <f>Food!O162</f>
        <v>0</v>
      </c>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8"/>
      <c r="AM162" s="78"/>
      <c r="AN162" s="78"/>
      <c r="AO162" s="78"/>
      <c r="AP162" s="78"/>
      <c r="AQ162" s="78"/>
      <c r="AR162" s="78"/>
      <c r="AS162" s="78"/>
      <c r="AT162" s="78"/>
      <c r="AU162" s="78"/>
      <c r="AV162" s="78"/>
      <c r="AW162" s="78"/>
      <c r="AX162" s="78"/>
      <c r="AY162" s="78"/>
      <c r="AZ162" s="78"/>
      <c r="BA162" s="78"/>
      <c r="BB162" s="78"/>
      <c r="BC162" s="78"/>
      <c r="BD162" s="78"/>
      <c r="BE162" s="78"/>
    </row>
    <row r="163" spans="1:57">
      <c r="A163" s="104">
        <f>Food!C163</f>
        <v>0</v>
      </c>
      <c r="B163" s="106">
        <f>Food!E163</f>
        <v>0</v>
      </c>
      <c r="C163" s="104">
        <f>Food!O163</f>
        <v>0</v>
      </c>
      <c r="D163" s="79"/>
      <c r="E163" s="79"/>
      <c r="F163" s="79"/>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8"/>
      <c r="AM163" s="78"/>
      <c r="AN163" s="78"/>
      <c r="AO163" s="78"/>
      <c r="AP163" s="78"/>
      <c r="AQ163" s="78"/>
      <c r="AR163" s="78"/>
      <c r="AS163" s="78"/>
      <c r="AT163" s="78"/>
      <c r="AU163" s="78"/>
      <c r="AV163" s="78"/>
      <c r="AW163" s="78"/>
      <c r="AX163" s="78"/>
      <c r="AY163" s="78"/>
      <c r="AZ163" s="78"/>
      <c r="BA163" s="78"/>
      <c r="BB163" s="78"/>
      <c r="BC163" s="78"/>
      <c r="BD163" s="78"/>
      <c r="BE163" s="78"/>
    </row>
    <row r="164" spans="1:57">
      <c r="A164" s="104">
        <f>Food!C164</f>
        <v>0</v>
      </c>
      <c r="B164" s="106">
        <f>Food!E164</f>
        <v>0</v>
      </c>
      <c r="C164" s="104">
        <f>Food!O164</f>
        <v>0</v>
      </c>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8"/>
      <c r="AM164" s="78"/>
      <c r="AN164" s="78"/>
      <c r="AO164" s="78"/>
      <c r="AP164" s="78"/>
      <c r="AQ164" s="78"/>
      <c r="AR164" s="78"/>
      <c r="AS164" s="78"/>
      <c r="AT164" s="78"/>
      <c r="AU164" s="78"/>
      <c r="AV164" s="78"/>
      <c r="AW164" s="78"/>
      <c r="AX164" s="78"/>
      <c r="AY164" s="78"/>
      <c r="AZ164" s="78"/>
      <c r="BA164" s="78"/>
      <c r="BB164" s="78"/>
      <c r="BC164" s="78"/>
      <c r="BD164" s="78"/>
      <c r="BE164" s="78"/>
    </row>
    <row r="165" spans="1:57">
      <c r="A165" s="104">
        <f>Food!C165</f>
        <v>0</v>
      </c>
      <c r="B165" s="106">
        <f>Food!E165</f>
        <v>0</v>
      </c>
      <c r="C165" s="104">
        <f>Food!O165</f>
        <v>0</v>
      </c>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8"/>
      <c r="AM165" s="78"/>
      <c r="AN165" s="78"/>
      <c r="AO165" s="78"/>
      <c r="AP165" s="78"/>
      <c r="AQ165" s="78"/>
      <c r="AR165" s="78"/>
      <c r="AS165" s="78"/>
      <c r="AT165" s="78"/>
      <c r="AU165" s="78"/>
      <c r="AV165" s="78"/>
      <c r="AW165" s="78"/>
      <c r="AX165" s="78"/>
      <c r="AY165" s="78"/>
      <c r="AZ165" s="78"/>
      <c r="BA165" s="78"/>
      <c r="BB165" s="78"/>
      <c r="BC165" s="78"/>
      <c r="BD165" s="78"/>
      <c r="BE165" s="78"/>
    </row>
    <row r="166" spans="1:57">
      <c r="A166" s="104">
        <f>Food!C166</f>
        <v>0</v>
      </c>
      <c r="B166" s="106">
        <f>Food!E166</f>
        <v>0</v>
      </c>
      <c r="C166" s="104">
        <f>Food!O166</f>
        <v>0</v>
      </c>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8"/>
      <c r="AM166" s="78"/>
      <c r="AN166" s="78"/>
      <c r="AO166" s="78"/>
      <c r="AP166" s="78"/>
      <c r="AQ166" s="78"/>
      <c r="AR166" s="78"/>
      <c r="AS166" s="78"/>
      <c r="AT166" s="78"/>
      <c r="AU166" s="78"/>
      <c r="AV166" s="78"/>
      <c r="AW166" s="78"/>
      <c r="AX166" s="78"/>
      <c r="AY166" s="78"/>
      <c r="AZ166" s="78"/>
      <c r="BA166" s="78"/>
      <c r="BB166" s="78"/>
      <c r="BC166" s="78"/>
      <c r="BD166" s="78"/>
      <c r="BE166" s="78"/>
    </row>
    <row r="167" spans="1:57">
      <c r="A167" s="104">
        <f>Food!C167</f>
        <v>0</v>
      </c>
      <c r="B167" s="106">
        <f>Food!E167</f>
        <v>0</v>
      </c>
      <c r="C167" s="104">
        <f>Food!O167</f>
        <v>0</v>
      </c>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8"/>
      <c r="AM167" s="78"/>
      <c r="AN167" s="78"/>
      <c r="AO167" s="78"/>
      <c r="AP167" s="78"/>
      <c r="AQ167" s="78"/>
      <c r="AR167" s="78"/>
      <c r="AS167" s="78"/>
      <c r="AT167" s="78"/>
      <c r="AU167" s="78"/>
      <c r="AV167" s="78"/>
      <c r="AW167" s="78"/>
      <c r="AX167" s="78"/>
      <c r="AY167" s="78"/>
      <c r="AZ167" s="78"/>
      <c r="BA167" s="78"/>
      <c r="BB167" s="78"/>
      <c r="BC167" s="78"/>
      <c r="BD167" s="78"/>
      <c r="BE167" s="78"/>
    </row>
    <row r="168" spans="1:57">
      <c r="A168" s="104">
        <f>Food!C168</f>
        <v>0</v>
      </c>
      <c r="B168" s="106">
        <f>Food!E168</f>
        <v>0</v>
      </c>
      <c r="C168" s="104">
        <f>Food!O168</f>
        <v>0</v>
      </c>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79"/>
      <c r="AI168" s="79"/>
      <c r="AJ168" s="79"/>
      <c r="AK168" s="79"/>
      <c r="AL168" s="78"/>
      <c r="AM168" s="78"/>
      <c r="AN168" s="78"/>
      <c r="AO168" s="78"/>
      <c r="AP168" s="78"/>
      <c r="AQ168" s="78"/>
      <c r="AR168" s="78"/>
      <c r="AS168" s="78"/>
      <c r="AT168" s="78"/>
      <c r="AU168" s="78"/>
      <c r="AV168" s="78"/>
      <c r="AW168" s="78"/>
      <c r="AX168" s="78"/>
      <c r="AY168" s="78"/>
      <c r="AZ168" s="78"/>
      <c r="BA168" s="78"/>
      <c r="BB168" s="78"/>
      <c r="BC168" s="78"/>
      <c r="BD168" s="78"/>
      <c r="BE168" s="78"/>
    </row>
    <row r="169" spans="1:57">
      <c r="A169" s="104">
        <f>Food!C169</f>
        <v>0</v>
      </c>
      <c r="B169" s="106">
        <f>Food!E169</f>
        <v>0</v>
      </c>
      <c r="C169" s="104">
        <f>Food!O169</f>
        <v>0</v>
      </c>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8"/>
      <c r="AM169" s="78"/>
      <c r="AN169" s="78"/>
      <c r="AO169" s="78"/>
      <c r="AP169" s="78"/>
      <c r="AQ169" s="78"/>
      <c r="AR169" s="78"/>
      <c r="AS169" s="78"/>
      <c r="AT169" s="78"/>
      <c r="AU169" s="78"/>
      <c r="AV169" s="78"/>
      <c r="AW169" s="78"/>
      <c r="AX169" s="78"/>
      <c r="AY169" s="78"/>
      <c r="AZ169" s="78"/>
      <c r="BA169" s="78"/>
      <c r="BB169" s="78"/>
      <c r="BC169" s="78"/>
      <c r="BD169" s="78"/>
      <c r="BE169" s="78"/>
    </row>
    <row r="170" spans="1:57">
      <c r="A170" s="104">
        <f>Food!C170</f>
        <v>0</v>
      </c>
      <c r="B170" s="106">
        <f>Food!E170</f>
        <v>0</v>
      </c>
      <c r="C170" s="104">
        <f>Food!O170</f>
        <v>0</v>
      </c>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79"/>
      <c r="AE170" s="79"/>
      <c r="AF170" s="79"/>
      <c r="AG170" s="79"/>
      <c r="AH170" s="79"/>
      <c r="AI170" s="79"/>
      <c r="AJ170" s="79"/>
      <c r="AK170" s="79"/>
      <c r="AL170" s="78"/>
      <c r="AM170" s="78"/>
      <c r="AN170" s="78"/>
      <c r="AO170" s="78"/>
      <c r="AP170" s="78"/>
      <c r="AQ170" s="78"/>
      <c r="AR170" s="78"/>
      <c r="AS170" s="78"/>
      <c r="AT170" s="78"/>
      <c r="AU170" s="78"/>
      <c r="AV170" s="78"/>
      <c r="AW170" s="78"/>
      <c r="AX170" s="78"/>
      <c r="AY170" s="78"/>
      <c r="AZ170" s="78"/>
      <c r="BA170" s="78"/>
      <c r="BB170" s="78"/>
      <c r="BC170" s="78"/>
      <c r="BD170" s="78"/>
      <c r="BE170" s="78"/>
    </row>
    <row r="171" spans="1:57">
      <c r="A171" s="104">
        <f>Food!C171</f>
        <v>0</v>
      </c>
      <c r="B171" s="106">
        <f>Food!E171</f>
        <v>0</v>
      </c>
      <c r="C171" s="104">
        <f>Food!O171</f>
        <v>0</v>
      </c>
      <c r="D171" s="79"/>
      <c r="E171" s="79"/>
      <c r="F171" s="79"/>
      <c r="G171" s="79"/>
      <c r="H171" s="79"/>
      <c r="I171" s="79"/>
      <c r="J171" s="79"/>
      <c r="K171" s="79"/>
      <c r="L171" s="79"/>
      <c r="M171" s="79"/>
      <c r="N171" s="79"/>
      <c r="O171" s="79"/>
      <c r="P171" s="79"/>
      <c r="Q171" s="79"/>
      <c r="R171" s="79"/>
      <c r="S171" s="79"/>
      <c r="T171" s="79"/>
      <c r="U171" s="79"/>
      <c r="V171" s="79"/>
      <c r="W171" s="79"/>
      <c r="X171" s="79"/>
      <c r="Y171" s="79"/>
      <c r="Z171" s="79"/>
      <c r="AA171" s="79"/>
      <c r="AB171" s="79"/>
      <c r="AC171" s="79"/>
      <c r="AD171" s="79"/>
      <c r="AE171" s="79"/>
      <c r="AF171" s="79"/>
      <c r="AG171" s="79"/>
      <c r="AH171" s="79"/>
      <c r="AI171" s="79"/>
      <c r="AJ171" s="79"/>
      <c r="AK171" s="79"/>
      <c r="AL171" s="78"/>
      <c r="AM171" s="78"/>
      <c r="AN171" s="78"/>
      <c r="AO171" s="78"/>
      <c r="AP171" s="78"/>
      <c r="AQ171" s="78"/>
      <c r="AR171" s="78"/>
      <c r="AS171" s="78"/>
      <c r="AT171" s="78"/>
      <c r="AU171" s="78"/>
      <c r="AV171" s="78"/>
      <c r="AW171" s="78"/>
      <c r="AX171" s="78"/>
      <c r="AY171" s="78"/>
      <c r="AZ171" s="78"/>
      <c r="BA171" s="78"/>
      <c r="BB171" s="78"/>
      <c r="BC171" s="78"/>
      <c r="BD171" s="78"/>
      <c r="BE171" s="78"/>
    </row>
    <row r="172" spans="1:57">
      <c r="A172" s="104">
        <f>Food!C172</f>
        <v>0</v>
      </c>
      <c r="B172" s="106">
        <f>Food!E172</f>
        <v>0</v>
      </c>
      <c r="C172" s="104">
        <f>Food!O172</f>
        <v>0</v>
      </c>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8"/>
      <c r="AM172" s="78"/>
      <c r="AN172" s="78"/>
      <c r="AO172" s="78"/>
      <c r="AP172" s="78"/>
      <c r="AQ172" s="78"/>
      <c r="AR172" s="78"/>
      <c r="AS172" s="78"/>
      <c r="AT172" s="78"/>
      <c r="AU172" s="78"/>
      <c r="AV172" s="78"/>
      <c r="AW172" s="78"/>
      <c r="AX172" s="78"/>
      <c r="AY172" s="78"/>
      <c r="AZ172" s="78"/>
      <c r="BA172" s="78"/>
      <c r="BB172" s="78"/>
      <c r="BC172" s="78"/>
      <c r="BD172" s="78"/>
      <c r="BE172" s="78"/>
    </row>
    <row r="173" spans="1:57">
      <c r="A173" s="104">
        <f>Food!C173</f>
        <v>0</v>
      </c>
      <c r="B173" s="106">
        <f>Food!E173</f>
        <v>0</v>
      </c>
      <c r="C173" s="104">
        <f>Food!O173</f>
        <v>0</v>
      </c>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8"/>
      <c r="AM173" s="78"/>
      <c r="AN173" s="78"/>
      <c r="AO173" s="78"/>
      <c r="AP173" s="78"/>
      <c r="AQ173" s="78"/>
      <c r="AR173" s="78"/>
      <c r="AS173" s="78"/>
      <c r="AT173" s="78"/>
      <c r="AU173" s="78"/>
      <c r="AV173" s="78"/>
      <c r="AW173" s="78"/>
      <c r="AX173" s="78"/>
      <c r="AY173" s="78"/>
      <c r="AZ173" s="78"/>
      <c r="BA173" s="78"/>
      <c r="BB173" s="78"/>
      <c r="BC173" s="78"/>
      <c r="BD173" s="78"/>
      <c r="BE173" s="78"/>
    </row>
    <row r="174" spans="1:57">
      <c r="A174" s="104">
        <f>Food!C174</f>
        <v>0</v>
      </c>
      <c r="B174" s="106">
        <f>Food!E174</f>
        <v>0</v>
      </c>
      <c r="C174" s="104">
        <f>Food!O174</f>
        <v>0</v>
      </c>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8"/>
      <c r="AM174" s="78"/>
      <c r="AN174" s="78"/>
      <c r="AO174" s="78"/>
      <c r="AP174" s="78"/>
      <c r="AQ174" s="78"/>
      <c r="AR174" s="78"/>
      <c r="AS174" s="78"/>
      <c r="AT174" s="78"/>
      <c r="AU174" s="78"/>
      <c r="AV174" s="78"/>
      <c r="AW174" s="78"/>
      <c r="AX174" s="78"/>
      <c r="AY174" s="78"/>
      <c r="AZ174" s="78"/>
      <c r="BA174" s="78"/>
      <c r="BB174" s="78"/>
      <c r="BC174" s="78"/>
      <c r="BD174" s="78"/>
      <c r="BE174" s="78"/>
    </row>
    <row r="175" spans="1:57">
      <c r="A175" s="104">
        <f>Food!C175</f>
        <v>0</v>
      </c>
      <c r="B175" s="106">
        <f>Food!E175</f>
        <v>0</v>
      </c>
      <c r="C175" s="104">
        <f>Food!O175</f>
        <v>0</v>
      </c>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8"/>
      <c r="AM175" s="78"/>
      <c r="AN175" s="78"/>
      <c r="AO175" s="78"/>
      <c r="AP175" s="78"/>
      <c r="AQ175" s="78"/>
      <c r="AR175" s="78"/>
      <c r="AS175" s="78"/>
      <c r="AT175" s="78"/>
      <c r="AU175" s="78"/>
      <c r="AV175" s="78"/>
      <c r="AW175" s="78"/>
      <c r="AX175" s="78"/>
      <c r="AY175" s="78"/>
      <c r="AZ175" s="78"/>
      <c r="BA175" s="78"/>
      <c r="BB175" s="78"/>
      <c r="BC175" s="78"/>
      <c r="BD175" s="78"/>
      <c r="BE175" s="78"/>
    </row>
    <row r="176" spans="1:57">
      <c r="A176" s="104">
        <f>Food!C176</f>
        <v>0</v>
      </c>
      <c r="B176" s="106">
        <f>Food!E176</f>
        <v>0</v>
      </c>
      <c r="C176" s="104">
        <f>Food!O176</f>
        <v>0</v>
      </c>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8"/>
      <c r="AM176" s="78"/>
      <c r="AN176" s="78"/>
      <c r="AO176" s="78"/>
      <c r="AP176" s="78"/>
      <c r="AQ176" s="78"/>
      <c r="AR176" s="78"/>
      <c r="AS176" s="78"/>
      <c r="AT176" s="78"/>
      <c r="AU176" s="78"/>
      <c r="AV176" s="78"/>
      <c r="AW176" s="78"/>
      <c r="AX176" s="78"/>
      <c r="AY176" s="78"/>
      <c r="AZ176" s="78"/>
      <c r="BA176" s="78"/>
      <c r="BB176" s="78"/>
      <c r="BC176" s="78"/>
      <c r="BD176" s="78"/>
      <c r="BE176" s="78"/>
    </row>
    <row r="177" spans="1:57">
      <c r="A177" s="104">
        <f>Food!C177</f>
        <v>0</v>
      </c>
      <c r="B177" s="106">
        <f>Food!E177</f>
        <v>0</v>
      </c>
      <c r="C177" s="104">
        <f>Food!O177</f>
        <v>0</v>
      </c>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8"/>
      <c r="AM177" s="78"/>
      <c r="AN177" s="78"/>
      <c r="AO177" s="78"/>
      <c r="AP177" s="78"/>
      <c r="AQ177" s="78"/>
      <c r="AR177" s="78"/>
      <c r="AS177" s="78"/>
      <c r="AT177" s="78"/>
      <c r="AU177" s="78"/>
      <c r="AV177" s="78"/>
      <c r="AW177" s="78"/>
      <c r="AX177" s="78"/>
      <c r="AY177" s="78"/>
      <c r="AZ177" s="78"/>
      <c r="BA177" s="78"/>
      <c r="BB177" s="78"/>
      <c r="BC177" s="78"/>
      <c r="BD177" s="78"/>
      <c r="BE177" s="78"/>
    </row>
    <row r="178" spans="1:57">
      <c r="A178" s="104">
        <f>Food!C178</f>
        <v>0</v>
      </c>
      <c r="B178" s="106">
        <f>Food!E178</f>
        <v>0</v>
      </c>
      <c r="C178" s="104">
        <f>Food!O178</f>
        <v>0</v>
      </c>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8"/>
      <c r="AM178" s="78"/>
      <c r="AN178" s="78"/>
      <c r="AO178" s="78"/>
      <c r="AP178" s="78"/>
      <c r="AQ178" s="78"/>
      <c r="AR178" s="78"/>
      <c r="AS178" s="78"/>
      <c r="AT178" s="78"/>
      <c r="AU178" s="78"/>
      <c r="AV178" s="78"/>
      <c r="AW178" s="78"/>
      <c r="AX178" s="78"/>
      <c r="AY178" s="78"/>
      <c r="AZ178" s="78"/>
      <c r="BA178" s="78"/>
      <c r="BB178" s="78"/>
      <c r="BC178" s="78"/>
      <c r="BD178" s="78"/>
      <c r="BE178" s="78"/>
    </row>
    <row r="179" spans="1:57">
      <c r="A179" s="104">
        <f>Food!C179</f>
        <v>0</v>
      </c>
      <c r="B179" s="106">
        <f>Food!E179</f>
        <v>0</v>
      </c>
      <c r="C179" s="104">
        <f>Food!O179</f>
        <v>0</v>
      </c>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8"/>
      <c r="AM179" s="78"/>
      <c r="AN179" s="78"/>
      <c r="AO179" s="78"/>
      <c r="AP179" s="78"/>
      <c r="AQ179" s="78"/>
      <c r="AR179" s="78"/>
      <c r="AS179" s="78"/>
      <c r="AT179" s="78"/>
      <c r="AU179" s="78"/>
      <c r="AV179" s="78"/>
      <c r="AW179" s="78"/>
      <c r="AX179" s="78"/>
      <c r="AY179" s="78"/>
      <c r="AZ179" s="78"/>
      <c r="BA179" s="78"/>
      <c r="BB179" s="78"/>
      <c r="BC179" s="78"/>
      <c r="BD179" s="78"/>
      <c r="BE179" s="78"/>
    </row>
    <row r="180" spans="1:57">
      <c r="A180" s="104">
        <f>Food!C180</f>
        <v>0</v>
      </c>
      <c r="B180" s="106">
        <f>Food!E180</f>
        <v>0</v>
      </c>
      <c r="C180" s="104">
        <f>Food!O180</f>
        <v>0</v>
      </c>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8"/>
      <c r="AM180" s="78"/>
      <c r="AN180" s="78"/>
      <c r="AO180" s="78"/>
      <c r="AP180" s="78"/>
      <c r="AQ180" s="78"/>
      <c r="AR180" s="78"/>
      <c r="AS180" s="78"/>
      <c r="AT180" s="78"/>
      <c r="AU180" s="78"/>
      <c r="AV180" s="78"/>
      <c r="AW180" s="78"/>
      <c r="AX180" s="78"/>
      <c r="AY180" s="78"/>
      <c r="AZ180" s="78"/>
      <c r="BA180" s="78"/>
      <c r="BB180" s="78"/>
      <c r="BC180" s="78"/>
      <c r="BD180" s="78"/>
      <c r="BE180" s="78"/>
    </row>
    <row r="181" spans="1:57">
      <c r="A181" s="104">
        <f>Food!C181</f>
        <v>0</v>
      </c>
      <c r="B181" s="106">
        <f>Food!E181</f>
        <v>0</v>
      </c>
      <c r="C181" s="104">
        <f>Food!O181</f>
        <v>0</v>
      </c>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8"/>
      <c r="AM181" s="78"/>
      <c r="AN181" s="78"/>
      <c r="AO181" s="78"/>
      <c r="AP181" s="78"/>
      <c r="AQ181" s="78"/>
      <c r="AR181" s="78"/>
      <c r="AS181" s="78"/>
      <c r="AT181" s="78"/>
      <c r="AU181" s="78"/>
      <c r="AV181" s="78"/>
      <c r="AW181" s="78"/>
      <c r="AX181" s="78"/>
      <c r="AY181" s="78"/>
      <c r="AZ181" s="78"/>
      <c r="BA181" s="78"/>
      <c r="BB181" s="78"/>
      <c r="BC181" s="78"/>
      <c r="BD181" s="78"/>
      <c r="BE181" s="78"/>
    </row>
    <row r="182" spans="1:57">
      <c r="A182" s="104">
        <f>Food!C182</f>
        <v>0</v>
      </c>
      <c r="B182" s="106">
        <f>Food!E182</f>
        <v>0</v>
      </c>
      <c r="C182" s="104">
        <f>Food!O182</f>
        <v>0</v>
      </c>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8"/>
      <c r="AM182" s="78"/>
      <c r="AN182" s="78"/>
      <c r="AO182" s="78"/>
      <c r="AP182" s="78"/>
      <c r="AQ182" s="78"/>
      <c r="AR182" s="78"/>
      <c r="AS182" s="78"/>
      <c r="AT182" s="78"/>
      <c r="AU182" s="78"/>
      <c r="AV182" s="78"/>
      <c r="AW182" s="78"/>
      <c r="AX182" s="78"/>
      <c r="AY182" s="78"/>
      <c r="AZ182" s="78"/>
      <c r="BA182" s="78"/>
      <c r="BB182" s="78"/>
      <c r="BC182" s="78"/>
      <c r="BD182" s="78"/>
      <c r="BE182" s="78"/>
    </row>
    <row r="183" spans="1:57">
      <c r="A183" s="104">
        <f>Food!C183</f>
        <v>0</v>
      </c>
      <c r="B183" s="106">
        <f>Food!E183</f>
        <v>0</v>
      </c>
      <c r="C183" s="104">
        <f>Food!O183</f>
        <v>0</v>
      </c>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8"/>
      <c r="AM183" s="78"/>
      <c r="AN183" s="78"/>
      <c r="AO183" s="78"/>
      <c r="AP183" s="78"/>
      <c r="AQ183" s="78"/>
      <c r="AR183" s="78"/>
      <c r="AS183" s="78"/>
      <c r="AT183" s="78"/>
      <c r="AU183" s="78"/>
      <c r="AV183" s="78"/>
      <c r="AW183" s="78"/>
      <c r="AX183" s="78"/>
      <c r="AY183" s="78"/>
      <c r="AZ183" s="78"/>
      <c r="BA183" s="78"/>
      <c r="BB183" s="78"/>
      <c r="BC183" s="78"/>
      <c r="BD183" s="78"/>
      <c r="BE183" s="78"/>
    </row>
    <row r="184" spans="1:57">
      <c r="A184" s="104">
        <f>Food!C184</f>
        <v>0</v>
      </c>
      <c r="B184" s="106">
        <f>Food!E184</f>
        <v>0</v>
      </c>
      <c r="C184" s="104">
        <f>Food!O184</f>
        <v>0</v>
      </c>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8"/>
      <c r="AM184" s="78"/>
      <c r="AN184" s="78"/>
      <c r="AO184" s="78"/>
      <c r="AP184" s="78"/>
      <c r="AQ184" s="78"/>
      <c r="AR184" s="78"/>
      <c r="AS184" s="78"/>
      <c r="AT184" s="78"/>
      <c r="AU184" s="78"/>
      <c r="AV184" s="78"/>
      <c r="AW184" s="78"/>
      <c r="AX184" s="78"/>
      <c r="AY184" s="78"/>
      <c r="AZ184" s="78"/>
      <c r="BA184" s="78"/>
      <c r="BB184" s="78"/>
      <c r="BC184" s="78"/>
      <c r="BD184" s="78"/>
      <c r="BE184" s="78"/>
    </row>
    <row r="185" spans="1:57">
      <c r="A185" s="104">
        <f>Food!C185</f>
        <v>0</v>
      </c>
      <c r="B185" s="106">
        <f>Food!E185</f>
        <v>0</v>
      </c>
      <c r="C185" s="104">
        <f>Food!O185</f>
        <v>0</v>
      </c>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8"/>
      <c r="AM185" s="78"/>
      <c r="AN185" s="78"/>
      <c r="AO185" s="78"/>
      <c r="AP185" s="78"/>
      <c r="AQ185" s="78"/>
      <c r="AR185" s="78"/>
      <c r="AS185" s="78"/>
      <c r="AT185" s="78"/>
      <c r="AU185" s="78"/>
      <c r="AV185" s="78"/>
      <c r="AW185" s="78"/>
      <c r="AX185" s="78"/>
      <c r="AY185" s="78"/>
      <c r="AZ185" s="78"/>
      <c r="BA185" s="78"/>
      <c r="BB185" s="78"/>
      <c r="BC185" s="78"/>
      <c r="BD185" s="78"/>
      <c r="BE185" s="78"/>
    </row>
    <row r="186" spans="1:57">
      <c r="A186" s="104">
        <f>Food!C186</f>
        <v>0</v>
      </c>
      <c r="B186" s="106">
        <f>Food!E186</f>
        <v>0</v>
      </c>
      <c r="C186" s="104">
        <f>Food!O186</f>
        <v>0</v>
      </c>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8"/>
      <c r="AM186" s="78"/>
      <c r="AN186" s="78"/>
      <c r="AO186" s="78"/>
      <c r="AP186" s="78"/>
      <c r="AQ186" s="78"/>
      <c r="AR186" s="78"/>
      <c r="AS186" s="78"/>
      <c r="AT186" s="78"/>
      <c r="AU186" s="78"/>
      <c r="AV186" s="78"/>
      <c r="AW186" s="78"/>
      <c r="AX186" s="78"/>
      <c r="AY186" s="78"/>
      <c r="AZ186" s="78"/>
      <c r="BA186" s="78"/>
      <c r="BB186" s="78"/>
      <c r="BC186" s="78"/>
      <c r="BD186" s="78"/>
      <c r="BE186" s="78"/>
    </row>
    <row r="187" spans="1:57">
      <c r="A187" s="104">
        <f>Food!C187</f>
        <v>0</v>
      </c>
      <c r="B187" s="106">
        <f>Food!E187</f>
        <v>0</v>
      </c>
      <c r="C187" s="104">
        <f>Food!O187</f>
        <v>0</v>
      </c>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8"/>
      <c r="AM187" s="78"/>
      <c r="AN187" s="78"/>
      <c r="AO187" s="78"/>
      <c r="AP187" s="78"/>
      <c r="AQ187" s="78"/>
      <c r="AR187" s="78"/>
      <c r="AS187" s="78"/>
      <c r="AT187" s="78"/>
      <c r="AU187" s="78"/>
      <c r="AV187" s="78"/>
      <c r="AW187" s="78"/>
      <c r="AX187" s="78"/>
      <c r="AY187" s="78"/>
      <c r="AZ187" s="78"/>
      <c r="BA187" s="78"/>
      <c r="BB187" s="78"/>
      <c r="BC187" s="78"/>
      <c r="BD187" s="78"/>
      <c r="BE187" s="78"/>
    </row>
    <row r="188" spans="1:57">
      <c r="A188" s="104">
        <f>Food!C188</f>
        <v>0</v>
      </c>
      <c r="B188" s="106">
        <f>Food!E188</f>
        <v>0</v>
      </c>
      <c r="C188" s="104">
        <f>Food!O188</f>
        <v>0</v>
      </c>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8"/>
      <c r="AM188" s="78"/>
      <c r="AN188" s="78"/>
      <c r="AO188" s="78"/>
      <c r="AP188" s="78"/>
      <c r="AQ188" s="78"/>
      <c r="AR188" s="78"/>
      <c r="AS188" s="78"/>
      <c r="AT188" s="78"/>
      <c r="AU188" s="78"/>
      <c r="AV188" s="78"/>
      <c r="AW188" s="78"/>
      <c r="AX188" s="78"/>
      <c r="AY188" s="78"/>
      <c r="AZ188" s="78"/>
      <c r="BA188" s="78"/>
      <c r="BB188" s="78"/>
      <c r="BC188" s="78"/>
      <c r="BD188" s="78"/>
      <c r="BE188" s="78"/>
    </row>
    <row r="189" spans="1:57">
      <c r="A189" s="104">
        <f>Food!C189</f>
        <v>0</v>
      </c>
      <c r="B189" s="106">
        <f>Food!E189</f>
        <v>0</v>
      </c>
      <c r="C189" s="104">
        <f>Food!O189</f>
        <v>0</v>
      </c>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79"/>
      <c r="AI189" s="79"/>
      <c r="AJ189" s="79"/>
      <c r="AK189" s="79"/>
      <c r="AL189" s="78"/>
      <c r="AM189" s="78"/>
      <c r="AN189" s="78"/>
      <c r="AO189" s="78"/>
      <c r="AP189" s="78"/>
      <c r="AQ189" s="78"/>
      <c r="AR189" s="78"/>
      <c r="AS189" s="78"/>
      <c r="AT189" s="78"/>
      <c r="AU189" s="78"/>
      <c r="AV189" s="78"/>
      <c r="AW189" s="78"/>
      <c r="AX189" s="78"/>
      <c r="AY189" s="78"/>
      <c r="AZ189" s="78"/>
      <c r="BA189" s="78"/>
      <c r="BB189" s="78"/>
      <c r="BC189" s="78"/>
      <c r="BD189" s="78"/>
      <c r="BE189" s="78"/>
    </row>
    <row r="190" spans="1:57">
      <c r="A190" s="104">
        <f>Food!C190</f>
        <v>0</v>
      </c>
      <c r="B190" s="106">
        <f>Food!E190</f>
        <v>0</v>
      </c>
      <c r="C190" s="104">
        <f>Food!O190</f>
        <v>0</v>
      </c>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8"/>
      <c r="AM190" s="78"/>
      <c r="AN190" s="78"/>
      <c r="AO190" s="78"/>
      <c r="AP190" s="78"/>
      <c r="AQ190" s="78"/>
      <c r="AR190" s="78"/>
      <c r="AS190" s="78"/>
      <c r="AT190" s="78"/>
      <c r="AU190" s="78"/>
      <c r="AV190" s="78"/>
      <c r="AW190" s="78"/>
      <c r="AX190" s="78"/>
      <c r="AY190" s="78"/>
      <c r="AZ190" s="78"/>
      <c r="BA190" s="78"/>
      <c r="BB190" s="78"/>
      <c r="BC190" s="78"/>
      <c r="BD190" s="78"/>
      <c r="BE190" s="78"/>
    </row>
    <row r="191" spans="1:57">
      <c r="A191" s="104">
        <f>Food!C191</f>
        <v>0</v>
      </c>
      <c r="B191" s="106">
        <f>Food!E191</f>
        <v>0</v>
      </c>
      <c r="C191" s="104">
        <f>Food!O191</f>
        <v>0</v>
      </c>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8"/>
      <c r="AM191" s="78"/>
      <c r="AN191" s="78"/>
      <c r="AO191" s="78"/>
      <c r="AP191" s="78"/>
      <c r="AQ191" s="78"/>
      <c r="AR191" s="78"/>
      <c r="AS191" s="78"/>
      <c r="AT191" s="78"/>
      <c r="AU191" s="78"/>
      <c r="AV191" s="78"/>
      <c r="AW191" s="78"/>
      <c r="AX191" s="78"/>
      <c r="AY191" s="78"/>
      <c r="AZ191" s="78"/>
      <c r="BA191" s="78"/>
      <c r="BB191" s="78"/>
      <c r="BC191" s="78"/>
      <c r="BD191" s="78"/>
      <c r="BE191" s="78"/>
    </row>
    <row r="192" spans="1:57">
      <c r="A192" s="104">
        <f>Food!C192</f>
        <v>0</v>
      </c>
      <c r="B192" s="106">
        <f>Food!E192</f>
        <v>0</v>
      </c>
      <c r="C192" s="104">
        <f>Food!O192</f>
        <v>0</v>
      </c>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8"/>
      <c r="AM192" s="78"/>
      <c r="AN192" s="78"/>
      <c r="AO192" s="78"/>
      <c r="AP192" s="78"/>
      <c r="AQ192" s="78"/>
      <c r="AR192" s="78"/>
      <c r="AS192" s="78"/>
      <c r="AT192" s="78"/>
      <c r="AU192" s="78"/>
      <c r="AV192" s="78"/>
      <c r="AW192" s="78"/>
      <c r="AX192" s="78"/>
      <c r="AY192" s="78"/>
      <c r="AZ192" s="78"/>
      <c r="BA192" s="78"/>
      <c r="BB192" s="78"/>
      <c r="BC192" s="78"/>
      <c r="BD192" s="78"/>
      <c r="BE192" s="78"/>
    </row>
    <row r="193" spans="1:57">
      <c r="A193" s="104">
        <f>Food!C193</f>
        <v>0</v>
      </c>
      <c r="B193" s="106">
        <f>Food!E193</f>
        <v>0</v>
      </c>
      <c r="C193" s="104">
        <f>Food!O193</f>
        <v>0</v>
      </c>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8"/>
      <c r="AM193" s="78"/>
      <c r="AN193" s="78"/>
      <c r="AO193" s="78"/>
      <c r="AP193" s="78"/>
      <c r="AQ193" s="78"/>
      <c r="AR193" s="78"/>
      <c r="AS193" s="78"/>
      <c r="AT193" s="78"/>
      <c r="AU193" s="78"/>
      <c r="AV193" s="78"/>
      <c r="AW193" s="78"/>
      <c r="AX193" s="78"/>
      <c r="AY193" s="78"/>
      <c r="AZ193" s="78"/>
      <c r="BA193" s="78"/>
      <c r="BB193" s="78"/>
      <c r="BC193" s="78"/>
      <c r="BD193" s="78"/>
      <c r="BE193" s="78"/>
    </row>
    <row r="194" spans="1:57">
      <c r="A194" s="104">
        <f>Food!C194</f>
        <v>0</v>
      </c>
      <c r="B194" s="106">
        <f>Food!E194</f>
        <v>0</v>
      </c>
      <c r="C194" s="104">
        <f>Food!O194</f>
        <v>0</v>
      </c>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8"/>
      <c r="AM194" s="78"/>
      <c r="AN194" s="78"/>
      <c r="AO194" s="78"/>
      <c r="AP194" s="78"/>
      <c r="AQ194" s="78"/>
      <c r="AR194" s="78"/>
      <c r="AS194" s="78"/>
      <c r="AT194" s="78"/>
      <c r="AU194" s="78"/>
      <c r="AV194" s="78"/>
      <c r="AW194" s="78"/>
      <c r="AX194" s="78"/>
      <c r="AY194" s="78"/>
      <c r="AZ194" s="78"/>
      <c r="BA194" s="78"/>
      <c r="BB194" s="78"/>
      <c r="BC194" s="78"/>
      <c r="BD194" s="78"/>
      <c r="BE194" s="78"/>
    </row>
    <row r="195" spans="1:57">
      <c r="A195" s="104">
        <f>Food!C195</f>
        <v>0</v>
      </c>
      <c r="B195" s="106">
        <f>Food!E195</f>
        <v>0</v>
      </c>
      <c r="C195" s="104">
        <f>Food!O195</f>
        <v>0</v>
      </c>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8"/>
      <c r="AM195" s="78"/>
      <c r="AN195" s="78"/>
      <c r="AO195" s="78"/>
      <c r="AP195" s="78"/>
      <c r="AQ195" s="78"/>
      <c r="AR195" s="78"/>
      <c r="AS195" s="78"/>
      <c r="AT195" s="78"/>
      <c r="AU195" s="78"/>
      <c r="AV195" s="78"/>
      <c r="AW195" s="78"/>
      <c r="AX195" s="78"/>
      <c r="AY195" s="78"/>
      <c r="AZ195" s="78"/>
      <c r="BA195" s="78"/>
      <c r="BB195" s="78"/>
      <c r="BC195" s="78"/>
      <c r="BD195" s="78"/>
      <c r="BE195" s="78"/>
    </row>
    <row r="196" spans="1:57">
      <c r="A196" s="104">
        <f>Food!C196</f>
        <v>0</v>
      </c>
      <c r="B196" s="106">
        <f>Food!E196</f>
        <v>0</v>
      </c>
      <c r="C196" s="104">
        <f>Food!O196</f>
        <v>0</v>
      </c>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8"/>
      <c r="AM196" s="78"/>
      <c r="AN196" s="78"/>
      <c r="AO196" s="78"/>
      <c r="AP196" s="78"/>
      <c r="AQ196" s="78"/>
      <c r="AR196" s="78"/>
      <c r="AS196" s="78"/>
      <c r="AT196" s="78"/>
      <c r="AU196" s="78"/>
      <c r="AV196" s="78"/>
      <c r="AW196" s="78"/>
      <c r="AX196" s="78"/>
      <c r="AY196" s="78"/>
      <c r="AZ196" s="78"/>
      <c r="BA196" s="78"/>
      <c r="BB196" s="78"/>
      <c r="BC196" s="78"/>
      <c r="BD196" s="78"/>
      <c r="BE196" s="78"/>
    </row>
    <row r="197" spans="1:57">
      <c r="A197" s="104">
        <f>Food!C197</f>
        <v>0</v>
      </c>
      <c r="B197" s="106">
        <f>Food!E197</f>
        <v>0</v>
      </c>
      <c r="C197" s="104">
        <f>Food!O197</f>
        <v>0</v>
      </c>
      <c r="D197" s="79"/>
      <c r="E197" s="79"/>
      <c r="F197" s="79"/>
      <c r="G197" s="79"/>
      <c r="H197" s="79"/>
      <c r="I197" s="79"/>
      <c r="J197" s="79"/>
      <c r="K197" s="79"/>
      <c r="L197" s="79"/>
      <c r="M197" s="79"/>
      <c r="N197" s="79"/>
      <c r="O197" s="79"/>
      <c r="P197" s="79"/>
      <c r="Q197" s="79"/>
      <c r="R197" s="79"/>
      <c r="S197" s="79"/>
      <c r="T197" s="79"/>
      <c r="U197" s="79"/>
      <c r="V197" s="79"/>
      <c r="W197" s="79"/>
      <c r="X197" s="79"/>
      <c r="Y197" s="79"/>
      <c r="Z197" s="79"/>
      <c r="AA197" s="79"/>
      <c r="AB197" s="79"/>
      <c r="AC197" s="79"/>
      <c r="AD197" s="79"/>
      <c r="AE197" s="79"/>
      <c r="AF197" s="79"/>
      <c r="AG197" s="79"/>
      <c r="AH197" s="79"/>
      <c r="AI197" s="79"/>
      <c r="AJ197" s="79"/>
      <c r="AK197" s="79"/>
      <c r="AL197" s="78"/>
      <c r="AM197" s="78"/>
      <c r="AN197" s="78"/>
      <c r="AO197" s="78"/>
      <c r="AP197" s="78"/>
      <c r="AQ197" s="78"/>
      <c r="AR197" s="78"/>
      <c r="AS197" s="78"/>
      <c r="AT197" s="78"/>
      <c r="AU197" s="78"/>
      <c r="AV197" s="78"/>
      <c r="AW197" s="78"/>
      <c r="AX197" s="78"/>
      <c r="AY197" s="78"/>
      <c r="AZ197" s="78"/>
      <c r="BA197" s="78"/>
      <c r="BB197" s="78"/>
      <c r="BC197" s="78"/>
      <c r="BD197" s="78"/>
      <c r="BE197" s="78"/>
    </row>
    <row r="198" spans="1:57">
      <c r="A198" s="104">
        <f>Food!C198</f>
        <v>0</v>
      </c>
      <c r="B198" s="106">
        <f>Food!E198</f>
        <v>0</v>
      </c>
      <c r="C198" s="104">
        <f>Food!O198</f>
        <v>0</v>
      </c>
      <c r="D198" s="79"/>
      <c r="E198" s="79"/>
      <c r="F198" s="79"/>
      <c r="G198" s="79"/>
      <c r="H198" s="79"/>
      <c r="I198" s="79"/>
      <c r="J198" s="79"/>
      <c r="K198" s="79"/>
      <c r="L198" s="79"/>
      <c r="M198" s="79"/>
      <c r="N198" s="79"/>
      <c r="O198" s="79"/>
      <c r="P198" s="79"/>
      <c r="Q198" s="79"/>
      <c r="R198" s="79"/>
      <c r="S198" s="79"/>
      <c r="T198" s="79"/>
      <c r="U198" s="79"/>
      <c r="V198" s="79"/>
      <c r="W198" s="79"/>
      <c r="X198" s="79"/>
      <c r="Y198" s="79"/>
      <c r="Z198" s="79"/>
      <c r="AA198" s="79"/>
      <c r="AB198" s="79"/>
      <c r="AC198" s="79"/>
      <c r="AD198" s="79"/>
      <c r="AE198" s="79"/>
      <c r="AF198" s="79"/>
      <c r="AG198" s="79"/>
      <c r="AH198" s="79"/>
      <c r="AI198" s="79"/>
      <c r="AJ198" s="79"/>
      <c r="AK198" s="79"/>
      <c r="AL198" s="78"/>
      <c r="AM198" s="78"/>
      <c r="AN198" s="78"/>
      <c r="AO198" s="78"/>
      <c r="AP198" s="78"/>
      <c r="AQ198" s="78"/>
      <c r="AR198" s="78"/>
      <c r="AS198" s="78"/>
      <c r="AT198" s="78"/>
      <c r="AU198" s="78"/>
      <c r="AV198" s="78"/>
      <c r="AW198" s="78"/>
      <c r="AX198" s="78"/>
      <c r="AY198" s="78"/>
      <c r="AZ198" s="78"/>
      <c r="BA198" s="78"/>
      <c r="BB198" s="78"/>
      <c r="BC198" s="78"/>
      <c r="BD198" s="78"/>
      <c r="BE198" s="78"/>
    </row>
    <row r="199" spans="1:57">
      <c r="A199" s="104">
        <f>Food!C199</f>
        <v>0</v>
      </c>
      <c r="B199" s="106">
        <f>Food!E199</f>
        <v>0</v>
      </c>
      <c r="C199" s="104">
        <f>Food!O199</f>
        <v>0</v>
      </c>
      <c r="D199" s="79"/>
      <c r="E199" s="79"/>
      <c r="F199" s="79"/>
      <c r="G199" s="79"/>
      <c r="H199" s="79"/>
      <c r="I199" s="79"/>
      <c r="J199" s="79"/>
      <c r="K199" s="79"/>
      <c r="L199" s="79"/>
      <c r="M199" s="79"/>
      <c r="N199" s="79"/>
      <c r="O199" s="79"/>
      <c r="P199" s="79"/>
      <c r="Q199" s="79"/>
      <c r="R199" s="79"/>
      <c r="S199" s="79"/>
      <c r="T199" s="79"/>
      <c r="U199" s="79"/>
      <c r="V199" s="79"/>
      <c r="W199" s="79"/>
      <c r="X199" s="79"/>
      <c r="Y199" s="79"/>
      <c r="Z199" s="79"/>
      <c r="AA199" s="79"/>
      <c r="AB199" s="79"/>
      <c r="AC199" s="79"/>
      <c r="AD199" s="79"/>
      <c r="AE199" s="79"/>
      <c r="AF199" s="79"/>
      <c r="AG199" s="79"/>
      <c r="AH199" s="79"/>
      <c r="AI199" s="79"/>
      <c r="AJ199" s="79"/>
      <c r="AK199" s="79"/>
      <c r="AL199" s="78"/>
      <c r="AM199" s="78"/>
      <c r="AN199" s="78"/>
      <c r="AO199" s="78"/>
      <c r="AP199" s="78"/>
      <c r="AQ199" s="78"/>
      <c r="AR199" s="78"/>
      <c r="AS199" s="78"/>
      <c r="AT199" s="78"/>
      <c r="AU199" s="78"/>
      <c r="AV199" s="78"/>
      <c r="AW199" s="78"/>
      <c r="AX199" s="78"/>
      <c r="AY199" s="78"/>
      <c r="AZ199" s="78"/>
      <c r="BA199" s="78"/>
      <c r="BB199" s="78"/>
      <c r="BC199" s="78"/>
      <c r="BD199" s="78"/>
      <c r="BE199" s="78"/>
    </row>
    <row r="200" spans="1:57">
      <c r="A200" s="104">
        <f>Food!C200</f>
        <v>0</v>
      </c>
      <c r="B200" s="106">
        <f>Food!E200</f>
        <v>0</v>
      </c>
      <c r="C200" s="104">
        <f>Food!O200</f>
        <v>0</v>
      </c>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79"/>
      <c r="AE200" s="79"/>
      <c r="AF200" s="79"/>
      <c r="AG200" s="79"/>
      <c r="AH200" s="79"/>
      <c r="AI200" s="79"/>
      <c r="AJ200" s="79"/>
      <c r="AK200" s="79"/>
      <c r="AL200" s="78"/>
      <c r="AM200" s="78"/>
      <c r="AN200" s="78"/>
      <c r="AO200" s="78"/>
      <c r="AP200" s="78"/>
      <c r="AQ200" s="78"/>
      <c r="AR200" s="78"/>
      <c r="AS200" s="78"/>
      <c r="AT200" s="78"/>
      <c r="AU200" s="78"/>
      <c r="AV200" s="78"/>
      <c r="AW200" s="78"/>
      <c r="AX200" s="78"/>
      <c r="AY200" s="78"/>
      <c r="AZ200" s="78"/>
      <c r="BA200" s="78"/>
      <c r="BB200" s="78"/>
      <c r="BC200" s="78"/>
      <c r="BD200" s="78"/>
      <c r="BE200" s="78"/>
    </row>
    <row r="201" spans="1:57">
      <c r="A201" s="104">
        <f>Food!C201</f>
        <v>0</v>
      </c>
      <c r="B201" s="106">
        <f>Food!E201</f>
        <v>0</v>
      </c>
      <c r="C201" s="104">
        <f>Food!O201</f>
        <v>0</v>
      </c>
      <c r="D201" s="79"/>
      <c r="E201" s="79"/>
      <c r="F201" s="79"/>
      <c r="G201" s="79"/>
      <c r="H201" s="79"/>
      <c r="I201" s="79"/>
      <c r="J201" s="79"/>
      <c r="K201" s="79"/>
      <c r="L201" s="79"/>
      <c r="M201" s="79"/>
      <c r="N201" s="79"/>
      <c r="O201" s="79"/>
      <c r="P201" s="79"/>
      <c r="Q201" s="79"/>
      <c r="R201" s="79"/>
      <c r="S201" s="79"/>
      <c r="T201" s="79"/>
      <c r="U201" s="79"/>
      <c r="V201" s="79"/>
      <c r="W201" s="79"/>
      <c r="X201" s="79"/>
      <c r="Y201" s="79"/>
      <c r="Z201" s="79"/>
      <c r="AA201" s="79"/>
      <c r="AB201" s="79"/>
      <c r="AC201" s="79"/>
      <c r="AD201" s="79"/>
      <c r="AE201" s="79"/>
      <c r="AF201" s="79"/>
      <c r="AG201" s="79"/>
      <c r="AH201" s="79"/>
      <c r="AI201" s="79"/>
      <c r="AJ201" s="79"/>
      <c r="AK201" s="79"/>
      <c r="AL201" s="78"/>
      <c r="AM201" s="78"/>
      <c r="AN201" s="78"/>
      <c r="AO201" s="78"/>
      <c r="AP201" s="78"/>
      <c r="AQ201" s="78"/>
      <c r="AR201" s="78"/>
      <c r="AS201" s="78"/>
      <c r="AT201" s="78"/>
      <c r="AU201" s="78"/>
      <c r="AV201" s="78"/>
      <c r="AW201" s="78"/>
      <c r="AX201" s="78"/>
      <c r="AY201" s="78"/>
      <c r="AZ201" s="78"/>
      <c r="BA201" s="78"/>
      <c r="BB201" s="78"/>
      <c r="BC201" s="78"/>
      <c r="BD201" s="78"/>
      <c r="BE201" s="78"/>
    </row>
    <row r="202" spans="1:57">
      <c r="A202" s="104">
        <f>Food!C202</f>
        <v>0</v>
      </c>
      <c r="B202" s="106">
        <f>Food!E202</f>
        <v>0</v>
      </c>
      <c r="C202" s="104">
        <f>Food!O202</f>
        <v>0</v>
      </c>
      <c r="D202" s="79"/>
      <c r="E202" s="79"/>
      <c r="F202" s="79"/>
      <c r="G202" s="79"/>
      <c r="H202" s="79"/>
      <c r="I202" s="79"/>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8"/>
      <c r="AM202" s="78"/>
      <c r="AN202" s="78"/>
      <c r="AO202" s="78"/>
      <c r="AP202" s="78"/>
      <c r="AQ202" s="78"/>
      <c r="AR202" s="78"/>
      <c r="AS202" s="78"/>
      <c r="AT202" s="78"/>
      <c r="AU202" s="78"/>
      <c r="AV202" s="78"/>
      <c r="AW202" s="78"/>
      <c r="AX202" s="78"/>
      <c r="AY202" s="78"/>
      <c r="AZ202" s="78"/>
      <c r="BA202" s="78"/>
      <c r="BB202" s="78"/>
      <c r="BC202" s="78"/>
      <c r="BD202" s="78"/>
      <c r="BE202" s="78"/>
    </row>
    <row r="203" spans="1:57">
      <c r="A203" s="104">
        <f>Food!C203</f>
        <v>0</v>
      </c>
      <c r="B203" s="106">
        <f>Food!E203</f>
        <v>0</v>
      </c>
      <c r="C203" s="104">
        <f>Food!O203</f>
        <v>0</v>
      </c>
      <c r="D203" s="79"/>
      <c r="E203" s="79"/>
      <c r="F203" s="79"/>
      <c r="G203" s="79"/>
      <c r="H203" s="79"/>
      <c r="I203" s="79"/>
      <c r="J203" s="79"/>
      <c r="K203" s="79"/>
      <c r="L203" s="79"/>
      <c r="M203" s="79"/>
      <c r="N203" s="79"/>
      <c r="O203" s="79"/>
      <c r="P203" s="79"/>
      <c r="Q203" s="79"/>
      <c r="R203" s="79"/>
      <c r="S203" s="79"/>
      <c r="T203" s="79"/>
      <c r="U203" s="79"/>
      <c r="V203" s="79"/>
      <c r="W203" s="79"/>
      <c r="X203" s="79"/>
      <c r="Y203" s="79"/>
      <c r="Z203" s="79"/>
      <c r="AA203" s="79"/>
      <c r="AB203" s="79"/>
      <c r="AC203" s="79"/>
      <c r="AD203" s="79"/>
      <c r="AE203" s="79"/>
      <c r="AF203" s="79"/>
      <c r="AG203" s="79"/>
      <c r="AH203" s="79"/>
      <c r="AI203" s="79"/>
      <c r="AJ203" s="79"/>
      <c r="AK203" s="79"/>
      <c r="AL203" s="78"/>
      <c r="AM203" s="78"/>
      <c r="AN203" s="78"/>
      <c r="AO203" s="78"/>
      <c r="AP203" s="78"/>
      <c r="AQ203" s="78"/>
      <c r="AR203" s="78"/>
      <c r="AS203" s="78"/>
      <c r="AT203" s="78"/>
      <c r="AU203" s="78"/>
      <c r="AV203" s="78"/>
      <c r="AW203" s="78"/>
      <c r="AX203" s="78"/>
      <c r="AY203" s="78"/>
      <c r="AZ203" s="78"/>
      <c r="BA203" s="78"/>
      <c r="BB203" s="78"/>
      <c r="BC203" s="78"/>
      <c r="BD203" s="78"/>
      <c r="BE203" s="78"/>
    </row>
    <row r="204" spans="1:57">
      <c r="A204" s="104">
        <f>Food!C204</f>
        <v>0</v>
      </c>
      <c r="B204" s="106">
        <f>Food!E204</f>
        <v>0</v>
      </c>
      <c r="C204" s="104">
        <f>Food!O204</f>
        <v>0</v>
      </c>
      <c r="D204" s="79"/>
      <c r="E204" s="79"/>
      <c r="F204" s="79"/>
      <c r="G204" s="79"/>
      <c r="H204" s="79"/>
      <c r="I204" s="79"/>
      <c r="J204" s="79"/>
      <c r="K204" s="79"/>
      <c r="L204" s="79"/>
      <c r="M204" s="79"/>
      <c r="N204" s="79"/>
      <c r="O204" s="79"/>
      <c r="P204" s="79"/>
      <c r="Q204" s="79"/>
      <c r="R204" s="79"/>
      <c r="S204" s="79"/>
      <c r="T204" s="79"/>
      <c r="U204" s="79"/>
      <c r="V204" s="79"/>
      <c r="W204" s="79"/>
      <c r="X204" s="79"/>
      <c r="Y204" s="79"/>
      <c r="Z204" s="79"/>
      <c r="AA204" s="79"/>
      <c r="AB204" s="79"/>
      <c r="AC204" s="79"/>
      <c r="AD204" s="79"/>
      <c r="AE204" s="79"/>
      <c r="AF204" s="79"/>
      <c r="AG204" s="79"/>
      <c r="AH204" s="79"/>
      <c r="AI204" s="79"/>
      <c r="AJ204" s="79"/>
      <c r="AK204" s="79"/>
      <c r="AL204" s="78"/>
      <c r="AM204" s="78"/>
      <c r="AN204" s="78"/>
      <c r="AO204" s="78"/>
      <c r="AP204" s="78"/>
      <c r="AQ204" s="78"/>
      <c r="AR204" s="78"/>
      <c r="AS204" s="78"/>
      <c r="AT204" s="78"/>
      <c r="AU204" s="78"/>
      <c r="AV204" s="78"/>
      <c r="AW204" s="78"/>
      <c r="AX204" s="78"/>
      <c r="AY204" s="78"/>
      <c r="AZ204" s="78"/>
      <c r="BA204" s="78"/>
      <c r="BB204" s="78"/>
      <c r="BC204" s="78"/>
      <c r="BD204" s="78"/>
      <c r="BE204" s="78"/>
    </row>
    <row r="205" spans="1:57">
      <c r="A205" s="104">
        <f>Food!C205</f>
        <v>0</v>
      </c>
      <c r="B205" s="106">
        <f>Food!E205</f>
        <v>0</v>
      </c>
      <c r="C205" s="104">
        <f>Food!O205</f>
        <v>0</v>
      </c>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8"/>
      <c r="AM205" s="78"/>
      <c r="AN205" s="78"/>
      <c r="AO205" s="78"/>
      <c r="AP205" s="78"/>
      <c r="AQ205" s="78"/>
      <c r="AR205" s="78"/>
      <c r="AS205" s="78"/>
      <c r="AT205" s="78"/>
      <c r="AU205" s="78"/>
      <c r="AV205" s="78"/>
      <c r="AW205" s="78"/>
      <c r="AX205" s="78"/>
      <c r="AY205" s="78"/>
      <c r="AZ205" s="78"/>
      <c r="BA205" s="78"/>
      <c r="BB205" s="78"/>
      <c r="BC205" s="78"/>
      <c r="BD205" s="78"/>
      <c r="BE205" s="78"/>
    </row>
    <row r="206" spans="1:57">
      <c r="A206" s="104">
        <f>Food!C206</f>
        <v>0</v>
      </c>
      <c r="B206" s="106">
        <f>Food!E206</f>
        <v>0</v>
      </c>
      <c r="C206" s="104">
        <f>Food!O206</f>
        <v>0</v>
      </c>
      <c r="D206" s="79"/>
      <c r="E206" s="79"/>
      <c r="F206" s="79"/>
      <c r="G206" s="79"/>
      <c r="H206" s="79"/>
      <c r="I206" s="79"/>
      <c r="J206" s="79"/>
      <c r="K206" s="79"/>
      <c r="L206" s="79"/>
      <c r="M206" s="79"/>
      <c r="N206" s="79"/>
      <c r="O206" s="79"/>
      <c r="P206" s="79"/>
      <c r="Q206" s="79"/>
      <c r="R206" s="79"/>
      <c r="S206" s="79"/>
      <c r="T206" s="79"/>
      <c r="U206" s="79"/>
      <c r="V206" s="79"/>
      <c r="W206" s="79"/>
      <c r="X206" s="79"/>
      <c r="Y206" s="79"/>
      <c r="Z206" s="79"/>
      <c r="AA206" s="79"/>
      <c r="AB206" s="79"/>
      <c r="AC206" s="79"/>
      <c r="AD206" s="79"/>
      <c r="AE206" s="79"/>
      <c r="AF206" s="79"/>
      <c r="AG206" s="79"/>
      <c r="AH206" s="79"/>
      <c r="AI206" s="79"/>
      <c r="AJ206" s="79"/>
      <c r="AK206" s="79"/>
      <c r="AL206" s="78"/>
      <c r="AM206" s="78"/>
      <c r="AN206" s="78"/>
      <c r="AO206" s="78"/>
      <c r="AP206" s="78"/>
      <c r="AQ206" s="78"/>
      <c r="AR206" s="78"/>
      <c r="AS206" s="78"/>
      <c r="AT206" s="78"/>
      <c r="AU206" s="78"/>
      <c r="AV206" s="78"/>
      <c r="AW206" s="78"/>
      <c r="AX206" s="78"/>
      <c r="AY206" s="78"/>
      <c r="AZ206" s="78"/>
      <c r="BA206" s="78"/>
      <c r="BB206" s="78"/>
      <c r="BC206" s="78"/>
      <c r="BD206" s="78"/>
      <c r="BE206" s="78"/>
    </row>
    <row r="207" spans="1:57">
      <c r="A207" s="104">
        <f>Food!C207</f>
        <v>0</v>
      </c>
      <c r="B207" s="106">
        <f>Food!E207</f>
        <v>0</v>
      </c>
      <c r="C207" s="104">
        <f>Food!O207</f>
        <v>0</v>
      </c>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8"/>
      <c r="AM207" s="78"/>
      <c r="AN207" s="78"/>
      <c r="AO207" s="78"/>
      <c r="AP207" s="78"/>
      <c r="AQ207" s="78"/>
      <c r="AR207" s="78"/>
      <c r="AS207" s="78"/>
      <c r="AT207" s="78"/>
      <c r="AU207" s="78"/>
      <c r="AV207" s="78"/>
      <c r="AW207" s="78"/>
      <c r="AX207" s="78"/>
      <c r="AY207" s="78"/>
      <c r="AZ207" s="78"/>
      <c r="BA207" s="78"/>
      <c r="BB207" s="78"/>
      <c r="BC207" s="78"/>
      <c r="BD207" s="78"/>
      <c r="BE207" s="78"/>
    </row>
    <row r="208" spans="1:57">
      <c r="A208" s="104">
        <f>Food!C208</f>
        <v>0</v>
      </c>
      <c r="B208" s="106">
        <f>Food!E208</f>
        <v>0</v>
      </c>
      <c r="C208" s="104">
        <f>Food!O208</f>
        <v>0</v>
      </c>
      <c r="D208" s="79"/>
      <c r="E208" s="79"/>
      <c r="F208" s="79"/>
      <c r="G208" s="79"/>
      <c r="H208" s="79"/>
      <c r="I208" s="79"/>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8"/>
      <c r="AM208" s="78"/>
      <c r="AN208" s="78"/>
      <c r="AO208" s="78"/>
      <c r="AP208" s="78"/>
      <c r="AQ208" s="78"/>
      <c r="AR208" s="78"/>
      <c r="AS208" s="78"/>
      <c r="AT208" s="78"/>
      <c r="AU208" s="78"/>
      <c r="AV208" s="78"/>
      <c r="AW208" s="78"/>
      <c r="AX208" s="78"/>
      <c r="AY208" s="78"/>
      <c r="AZ208" s="78"/>
      <c r="BA208" s="78"/>
      <c r="BB208" s="78"/>
      <c r="BC208" s="78"/>
      <c r="BD208" s="78"/>
      <c r="BE208" s="78"/>
    </row>
    <row r="209" spans="1:57">
      <c r="A209" s="104">
        <f>Food!C209</f>
        <v>0</v>
      </c>
      <c r="B209" s="106">
        <f>Food!E209</f>
        <v>0</v>
      </c>
      <c r="C209" s="104">
        <f>Food!O209</f>
        <v>0</v>
      </c>
      <c r="D209" s="79"/>
      <c r="E209" s="79"/>
      <c r="F209" s="79"/>
      <c r="G209" s="79"/>
      <c r="H209" s="79"/>
      <c r="I209" s="79"/>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8"/>
      <c r="AM209" s="78"/>
      <c r="AN209" s="78"/>
      <c r="AO209" s="78"/>
      <c r="AP209" s="78"/>
      <c r="AQ209" s="78"/>
      <c r="AR209" s="78"/>
      <c r="AS209" s="78"/>
      <c r="AT209" s="78"/>
      <c r="AU209" s="78"/>
      <c r="AV209" s="78"/>
      <c r="AW209" s="78"/>
      <c r="AX209" s="78"/>
      <c r="AY209" s="78"/>
      <c r="AZ209" s="78"/>
      <c r="BA209" s="78"/>
      <c r="BB209" s="78"/>
      <c r="BC209" s="78"/>
      <c r="BD209" s="78"/>
      <c r="BE209" s="78"/>
    </row>
    <row r="210" spans="1:57">
      <c r="A210" s="104">
        <f>Food!C210</f>
        <v>0</v>
      </c>
      <c r="B210" s="106">
        <f>Food!E210</f>
        <v>0</v>
      </c>
      <c r="C210" s="104">
        <f>Food!O210</f>
        <v>0</v>
      </c>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8"/>
      <c r="AM210" s="78"/>
      <c r="AN210" s="78"/>
      <c r="AO210" s="78"/>
      <c r="AP210" s="78"/>
      <c r="AQ210" s="78"/>
      <c r="AR210" s="78"/>
      <c r="AS210" s="78"/>
      <c r="AT210" s="78"/>
      <c r="AU210" s="78"/>
      <c r="AV210" s="78"/>
      <c r="AW210" s="78"/>
      <c r="AX210" s="78"/>
      <c r="AY210" s="78"/>
      <c r="AZ210" s="78"/>
      <c r="BA210" s="78"/>
      <c r="BB210" s="78"/>
      <c r="BC210" s="78"/>
      <c r="BD210" s="78"/>
      <c r="BE210" s="78"/>
    </row>
    <row r="211" spans="1:57">
      <c r="A211" s="104">
        <f>Food!C211</f>
        <v>0</v>
      </c>
      <c r="B211" s="106">
        <f>Food!E211</f>
        <v>0</v>
      </c>
      <c r="C211" s="104">
        <f>Food!O211</f>
        <v>0</v>
      </c>
      <c r="D211" s="79"/>
      <c r="E211" s="79"/>
      <c r="F211" s="79"/>
      <c r="G211" s="79"/>
      <c r="H211" s="79"/>
      <c r="I211" s="79"/>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8"/>
      <c r="AM211" s="78"/>
      <c r="AN211" s="78"/>
      <c r="AO211" s="78"/>
      <c r="AP211" s="78"/>
      <c r="AQ211" s="78"/>
      <c r="AR211" s="78"/>
      <c r="AS211" s="78"/>
      <c r="AT211" s="78"/>
      <c r="AU211" s="78"/>
      <c r="AV211" s="78"/>
      <c r="AW211" s="78"/>
      <c r="AX211" s="78"/>
      <c r="AY211" s="78"/>
      <c r="AZ211" s="78"/>
      <c r="BA211" s="78"/>
      <c r="BB211" s="78"/>
      <c r="BC211" s="78"/>
      <c r="BD211" s="78"/>
      <c r="BE211" s="78"/>
    </row>
    <row r="212" spans="1:57">
      <c r="A212" s="104">
        <f>Food!C212</f>
        <v>0</v>
      </c>
      <c r="B212" s="106">
        <f>Food!E212</f>
        <v>0</v>
      </c>
      <c r="C212" s="104">
        <f>Food!O212</f>
        <v>0</v>
      </c>
      <c r="D212" s="79"/>
      <c r="E212" s="79"/>
      <c r="F212" s="79"/>
      <c r="G212" s="79"/>
      <c r="H212" s="79"/>
      <c r="I212" s="79"/>
      <c r="J212" s="79"/>
      <c r="K212" s="79"/>
      <c r="L212" s="79"/>
      <c r="M212" s="79"/>
      <c r="N212" s="79"/>
      <c r="O212" s="79"/>
      <c r="P212" s="79"/>
      <c r="Q212" s="79"/>
      <c r="R212" s="79"/>
      <c r="S212" s="79"/>
      <c r="T212" s="79"/>
      <c r="U212" s="79"/>
      <c r="V212" s="79"/>
      <c r="W212" s="79"/>
      <c r="X212" s="79"/>
      <c r="Y212" s="79"/>
      <c r="Z212" s="79"/>
      <c r="AA212" s="79"/>
      <c r="AB212" s="79"/>
      <c r="AC212" s="79"/>
      <c r="AD212" s="79"/>
      <c r="AE212" s="79"/>
      <c r="AF212" s="79"/>
      <c r="AG212" s="79"/>
      <c r="AH212" s="79"/>
      <c r="AI212" s="79"/>
      <c r="AJ212" s="79"/>
      <c r="AK212" s="79"/>
      <c r="AL212" s="78"/>
      <c r="AM212" s="78"/>
      <c r="AN212" s="78"/>
      <c r="AO212" s="78"/>
      <c r="AP212" s="78"/>
      <c r="AQ212" s="78"/>
      <c r="AR212" s="78"/>
      <c r="AS212" s="78"/>
      <c r="AT212" s="78"/>
      <c r="AU212" s="78"/>
      <c r="AV212" s="78"/>
      <c r="AW212" s="78"/>
      <c r="AX212" s="78"/>
      <c r="AY212" s="78"/>
      <c r="AZ212" s="78"/>
      <c r="BA212" s="78"/>
      <c r="BB212" s="78"/>
      <c r="BC212" s="78"/>
      <c r="BD212" s="78"/>
      <c r="BE212" s="78"/>
    </row>
    <row r="213" spans="1:57">
      <c r="A213" s="104">
        <f>Food!C213</f>
        <v>0</v>
      </c>
      <c r="B213" s="106">
        <f>Food!E213</f>
        <v>0</v>
      </c>
      <c r="C213" s="104">
        <f>Food!O213</f>
        <v>0</v>
      </c>
      <c r="D213" s="79"/>
      <c r="E213" s="79"/>
      <c r="F213" s="79"/>
      <c r="G213" s="79"/>
      <c r="H213" s="79"/>
      <c r="I213" s="79"/>
      <c r="J213" s="79"/>
      <c r="K213" s="79"/>
      <c r="L213" s="79"/>
      <c r="M213" s="79"/>
      <c r="N213" s="79"/>
      <c r="O213" s="79"/>
      <c r="P213" s="79"/>
      <c r="Q213" s="79"/>
      <c r="R213" s="79"/>
      <c r="S213" s="79"/>
      <c r="T213" s="79"/>
      <c r="U213" s="79"/>
      <c r="V213" s="79"/>
      <c r="W213" s="79"/>
      <c r="X213" s="79"/>
      <c r="Y213" s="79"/>
      <c r="Z213" s="79"/>
      <c r="AA213" s="79"/>
      <c r="AB213" s="79"/>
      <c r="AC213" s="79"/>
      <c r="AD213" s="79"/>
      <c r="AE213" s="79"/>
      <c r="AF213" s="79"/>
      <c r="AG213" s="79"/>
      <c r="AH213" s="79"/>
      <c r="AI213" s="79"/>
      <c r="AJ213" s="79"/>
      <c r="AK213" s="79"/>
      <c r="AL213" s="78"/>
      <c r="AM213" s="78"/>
      <c r="AN213" s="78"/>
      <c r="AO213" s="78"/>
      <c r="AP213" s="78"/>
      <c r="AQ213" s="78"/>
      <c r="AR213" s="78"/>
      <c r="AS213" s="78"/>
      <c r="AT213" s="78"/>
      <c r="AU213" s="78"/>
      <c r="AV213" s="78"/>
      <c r="AW213" s="78"/>
      <c r="AX213" s="78"/>
      <c r="AY213" s="78"/>
      <c r="AZ213" s="78"/>
      <c r="BA213" s="78"/>
      <c r="BB213" s="78"/>
      <c r="BC213" s="78"/>
      <c r="BD213" s="78"/>
      <c r="BE213" s="78"/>
    </row>
    <row r="214" spans="1:57">
      <c r="A214" s="104">
        <f>Food!C214</f>
        <v>0</v>
      </c>
      <c r="B214" s="106">
        <f>Food!E214</f>
        <v>0</v>
      </c>
      <c r="C214" s="104">
        <f>Food!O214</f>
        <v>0</v>
      </c>
      <c r="D214" s="79"/>
      <c r="E214" s="79"/>
      <c r="F214" s="79"/>
      <c r="G214" s="79"/>
      <c r="H214" s="79"/>
      <c r="I214" s="79"/>
      <c r="J214" s="79"/>
      <c r="K214" s="79"/>
      <c r="L214" s="79"/>
      <c r="M214" s="79"/>
      <c r="N214" s="79"/>
      <c r="O214" s="79"/>
      <c r="P214" s="79"/>
      <c r="Q214" s="79"/>
      <c r="R214" s="79"/>
      <c r="S214" s="79"/>
      <c r="T214" s="79"/>
      <c r="U214" s="79"/>
      <c r="V214" s="79"/>
      <c r="W214" s="79"/>
      <c r="X214" s="79"/>
      <c r="Y214" s="79"/>
      <c r="Z214" s="79"/>
      <c r="AA214" s="79"/>
      <c r="AB214" s="79"/>
      <c r="AC214" s="79"/>
      <c r="AD214" s="79"/>
      <c r="AE214" s="79"/>
      <c r="AF214" s="79"/>
      <c r="AG214" s="79"/>
      <c r="AH214" s="79"/>
      <c r="AI214" s="79"/>
      <c r="AJ214" s="79"/>
      <c r="AK214" s="79"/>
      <c r="AL214" s="78"/>
      <c r="AM214" s="78"/>
      <c r="AN214" s="78"/>
      <c r="AO214" s="78"/>
      <c r="AP214" s="78"/>
      <c r="AQ214" s="78"/>
      <c r="AR214" s="78"/>
      <c r="AS214" s="78"/>
      <c r="AT214" s="78"/>
      <c r="AU214" s="78"/>
      <c r="AV214" s="78"/>
      <c r="AW214" s="78"/>
      <c r="AX214" s="78"/>
      <c r="AY214" s="78"/>
      <c r="AZ214" s="78"/>
      <c r="BA214" s="78"/>
      <c r="BB214" s="78"/>
      <c r="BC214" s="78"/>
      <c r="BD214" s="78"/>
      <c r="BE214" s="78"/>
    </row>
    <row r="215" spans="1:57">
      <c r="A215" s="104">
        <f>Food!C215</f>
        <v>0</v>
      </c>
      <c r="B215" s="106">
        <f>Food!E215</f>
        <v>0</v>
      </c>
      <c r="C215" s="104">
        <f>Food!O215</f>
        <v>0</v>
      </c>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c r="AG215" s="79"/>
      <c r="AH215" s="79"/>
      <c r="AI215" s="79"/>
      <c r="AJ215" s="79"/>
      <c r="AK215" s="79"/>
      <c r="AL215" s="78"/>
      <c r="AM215" s="78"/>
      <c r="AN215" s="78"/>
      <c r="AO215" s="78"/>
      <c r="AP215" s="78"/>
      <c r="AQ215" s="78"/>
      <c r="AR215" s="78"/>
      <c r="AS215" s="78"/>
      <c r="AT215" s="78"/>
      <c r="AU215" s="78"/>
      <c r="AV215" s="78"/>
      <c r="AW215" s="78"/>
      <c r="AX215" s="78"/>
      <c r="AY215" s="78"/>
      <c r="AZ215" s="78"/>
      <c r="BA215" s="78"/>
      <c r="BB215" s="78"/>
      <c r="BC215" s="78"/>
      <c r="BD215" s="78"/>
      <c r="BE215" s="78"/>
    </row>
    <row r="216" spans="1:57">
      <c r="A216" s="104">
        <f>Food!C216</f>
        <v>0</v>
      </c>
      <c r="B216" s="106">
        <f>Food!E216</f>
        <v>0</v>
      </c>
      <c r="C216" s="104">
        <f>Food!O216</f>
        <v>0</v>
      </c>
      <c r="D216" s="79"/>
      <c r="E216" s="79"/>
      <c r="F216" s="79"/>
      <c r="G216" s="79"/>
      <c r="H216" s="79"/>
      <c r="I216" s="79"/>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8"/>
      <c r="AM216" s="78"/>
      <c r="AN216" s="78"/>
      <c r="AO216" s="78"/>
      <c r="AP216" s="78"/>
      <c r="AQ216" s="78"/>
      <c r="AR216" s="78"/>
      <c r="AS216" s="78"/>
      <c r="AT216" s="78"/>
      <c r="AU216" s="78"/>
      <c r="AV216" s="78"/>
      <c r="AW216" s="78"/>
      <c r="AX216" s="78"/>
      <c r="AY216" s="78"/>
      <c r="AZ216" s="78"/>
      <c r="BA216" s="78"/>
      <c r="BB216" s="78"/>
      <c r="BC216" s="78"/>
      <c r="BD216" s="78"/>
      <c r="BE216" s="78"/>
    </row>
    <row r="217" spans="1:57">
      <c r="A217" s="104">
        <f>Food!C217</f>
        <v>0</v>
      </c>
      <c r="B217" s="106">
        <f>Food!E217</f>
        <v>0</v>
      </c>
      <c r="C217" s="104">
        <f>Food!O217</f>
        <v>0</v>
      </c>
      <c r="D217" s="79"/>
      <c r="E217" s="79"/>
      <c r="F217" s="79"/>
      <c r="G217" s="79"/>
      <c r="H217" s="79"/>
      <c r="I217" s="79"/>
      <c r="J217" s="79"/>
      <c r="K217" s="79"/>
      <c r="L217" s="79"/>
      <c r="M217" s="79"/>
      <c r="N217" s="79"/>
      <c r="O217" s="79"/>
      <c r="P217" s="79"/>
      <c r="Q217" s="79"/>
      <c r="R217" s="79"/>
      <c r="S217" s="79"/>
      <c r="T217" s="79"/>
      <c r="U217" s="79"/>
      <c r="V217" s="79"/>
      <c r="W217" s="79"/>
      <c r="X217" s="79"/>
      <c r="Y217" s="79"/>
      <c r="Z217" s="79"/>
      <c r="AA217" s="79"/>
      <c r="AB217" s="79"/>
      <c r="AC217" s="79"/>
      <c r="AD217" s="79"/>
      <c r="AE217" s="79"/>
      <c r="AF217" s="79"/>
      <c r="AG217" s="79"/>
      <c r="AH217" s="79"/>
      <c r="AI217" s="79"/>
      <c r="AJ217" s="79"/>
      <c r="AK217" s="79"/>
      <c r="AL217" s="78"/>
      <c r="AM217" s="78"/>
      <c r="AN217" s="78"/>
      <c r="AO217" s="78"/>
      <c r="AP217" s="78"/>
      <c r="AQ217" s="78"/>
      <c r="AR217" s="78"/>
      <c r="AS217" s="78"/>
      <c r="AT217" s="78"/>
      <c r="AU217" s="78"/>
      <c r="AV217" s="78"/>
      <c r="AW217" s="78"/>
      <c r="AX217" s="78"/>
      <c r="AY217" s="78"/>
      <c r="AZ217" s="78"/>
      <c r="BA217" s="78"/>
      <c r="BB217" s="78"/>
      <c r="BC217" s="78"/>
      <c r="BD217" s="78"/>
      <c r="BE217" s="78"/>
    </row>
    <row r="218" spans="1:57">
      <c r="A218" s="104">
        <f>Food!C218</f>
        <v>0</v>
      </c>
      <c r="B218" s="106">
        <f>Food!E218</f>
        <v>0</v>
      </c>
      <c r="C218" s="104">
        <f>Food!O218</f>
        <v>0</v>
      </c>
      <c r="D218" s="79"/>
      <c r="E218" s="79"/>
      <c r="F218" s="79"/>
      <c r="G218" s="79"/>
      <c r="H218" s="79"/>
      <c r="I218" s="79"/>
      <c r="J218" s="79"/>
      <c r="K218" s="79"/>
      <c r="L218" s="79"/>
      <c r="M218" s="79"/>
      <c r="N218" s="79"/>
      <c r="O218" s="79"/>
      <c r="P218" s="79"/>
      <c r="Q218" s="79"/>
      <c r="R218" s="79"/>
      <c r="S218" s="79"/>
      <c r="T218" s="79"/>
      <c r="U218" s="79"/>
      <c r="V218" s="79"/>
      <c r="W218" s="79"/>
      <c r="X218" s="79"/>
      <c r="Y218" s="79"/>
      <c r="Z218" s="79"/>
      <c r="AA218" s="79"/>
      <c r="AB218" s="79"/>
      <c r="AC218" s="79"/>
      <c r="AD218" s="79"/>
      <c r="AE218" s="79"/>
      <c r="AF218" s="79"/>
      <c r="AG218" s="79"/>
      <c r="AH218" s="79"/>
      <c r="AI218" s="79"/>
      <c r="AJ218" s="79"/>
      <c r="AK218" s="79"/>
      <c r="AL218" s="78"/>
      <c r="AM218" s="78"/>
      <c r="AN218" s="78"/>
      <c r="AO218" s="78"/>
      <c r="AP218" s="78"/>
      <c r="AQ218" s="78"/>
      <c r="AR218" s="78"/>
      <c r="AS218" s="78"/>
      <c r="AT218" s="78"/>
      <c r="AU218" s="78"/>
      <c r="AV218" s="78"/>
      <c r="AW218" s="78"/>
      <c r="AX218" s="78"/>
      <c r="AY218" s="78"/>
      <c r="AZ218" s="78"/>
      <c r="BA218" s="78"/>
      <c r="BB218" s="78"/>
      <c r="BC218" s="78"/>
      <c r="BD218" s="78"/>
      <c r="BE218" s="78"/>
    </row>
    <row r="219" spans="1:57">
      <c r="A219" s="104">
        <f>Food!C219</f>
        <v>0</v>
      </c>
      <c r="B219" s="106">
        <f>Food!E219</f>
        <v>0</v>
      </c>
      <c r="C219" s="104">
        <f>Food!O219</f>
        <v>0</v>
      </c>
      <c r="D219" s="79"/>
      <c r="E219" s="79"/>
      <c r="F219" s="79"/>
      <c r="G219" s="79"/>
      <c r="H219" s="79"/>
      <c r="I219" s="79"/>
      <c r="J219" s="79"/>
      <c r="K219" s="79"/>
      <c r="L219" s="79"/>
      <c r="M219" s="79"/>
      <c r="N219" s="79"/>
      <c r="O219" s="79"/>
      <c r="P219" s="79"/>
      <c r="Q219" s="79"/>
      <c r="R219" s="79"/>
      <c r="S219" s="79"/>
      <c r="T219" s="79"/>
      <c r="U219" s="79"/>
      <c r="V219" s="79"/>
      <c r="W219" s="79"/>
      <c r="X219" s="79"/>
      <c r="Y219" s="79"/>
      <c r="Z219" s="79"/>
      <c r="AA219" s="79"/>
      <c r="AB219" s="79"/>
      <c r="AC219" s="79"/>
      <c r="AD219" s="79"/>
      <c r="AE219" s="79"/>
      <c r="AF219" s="79"/>
      <c r="AG219" s="79"/>
      <c r="AH219" s="79"/>
      <c r="AI219" s="79"/>
      <c r="AJ219" s="79"/>
      <c r="AK219" s="79"/>
      <c r="AL219" s="78"/>
      <c r="AM219" s="78"/>
      <c r="AN219" s="78"/>
      <c r="AO219" s="78"/>
      <c r="AP219" s="78"/>
      <c r="AQ219" s="78"/>
      <c r="AR219" s="78"/>
      <c r="AS219" s="78"/>
      <c r="AT219" s="78"/>
      <c r="AU219" s="78"/>
      <c r="AV219" s="78"/>
      <c r="AW219" s="78"/>
      <c r="AX219" s="78"/>
      <c r="AY219" s="78"/>
      <c r="AZ219" s="78"/>
      <c r="BA219" s="78"/>
      <c r="BB219" s="78"/>
      <c r="BC219" s="78"/>
      <c r="BD219" s="78"/>
      <c r="BE219" s="78"/>
    </row>
    <row r="220" spans="1:57">
      <c r="A220" s="104">
        <f>Food!C220</f>
        <v>0</v>
      </c>
      <c r="B220" s="106">
        <f>Food!E220</f>
        <v>0</v>
      </c>
      <c r="C220" s="104">
        <f>Food!O220</f>
        <v>0</v>
      </c>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c r="AG220" s="79"/>
      <c r="AH220" s="79"/>
      <c r="AI220" s="79"/>
      <c r="AJ220" s="79"/>
      <c r="AK220" s="79"/>
      <c r="AL220" s="78"/>
      <c r="AM220" s="78"/>
      <c r="AN220" s="78"/>
      <c r="AO220" s="78"/>
      <c r="AP220" s="78"/>
      <c r="AQ220" s="78"/>
      <c r="AR220" s="78"/>
      <c r="AS220" s="78"/>
      <c r="AT220" s="78"/>
      <c r="AU220" s="78"/>
      <c r="AV220" s="78"/>
      <c r="AW220" s="78"/>
      <c r="AX220" s="78"/>
      <c r="AY220" s="78"/>
      <c r="AZ220" s="78"/>
      <c r="BA220" s="78"/>
      <c r="BB220" s="78"/>
      <c r="BC220" s="78"/>
      <c r="BD220" s="78"/>
      <c r="BE220" s="78"/>
    </row>
    <row r="221" spans="1:57">
      <c r="A221" s="104">
        <f>Food!C221</f>
        <v>0</v>
      </c>
      <c r="B221" s="106">
        <f>Food!E221</f>
        <v>0</v>
      </c>
      <c r="C221" s="104">
        <f>Food!O221</f>
        <v>0</v>
      </c>
      <c r="D221" s="79"/>
      <c r="E221" s="79"/>
      <c r="F221" s="79"/>
      <c r="G221" s="79"/>
      <c r="H221" s="79"/>
      <c r="I221" s="79"/>
      <c r="J221" s="79"/>
      <c r="K221" s="79"/>
      <c r="L221" s="79"/>
      <c r="M221" s="79"/>
      <c r="N221" s="79"/>
      <c r="O221" s="79"/>
      <c r="P221" s="79"/>
      <c r="Q221" s="79"/>
      <c r="R221" s="79"/>
      <c r="S221" s="79"/>
      <c r="T221" s="79"/>
      <c r="U221" s="79"/>
      <c r="V221" s="79"/>
      <c r="W221" s="79"/>
      <c r="X221" s="79"/>
      <c r="Y221" s="79"/>
      <c r="Z221" s="79"/>
      <c r="AA221" s="79"/>
      <c r="AB221" s="79"/>
      <c r="AC221" s="79"/>
      <c r="AD221" s="79"/>
      <c r="AE221" s="79"/>
      <c r="AF221" s="79"/>
      <c r="AG221" s="79"/>
      <c r="AH221" s="79"/>
      <c r="AI221" s="79"/>
      <c r="AJ221" s="79"/>
      <c r="AK221" s="79"/>
      <c r="AL221" s="78"/>
      <c r="AM221" s="78"/>
      <c r="AN221" s="78"/>
      <c r="AO221" s="78"/>
      <c r="AP221" s="78"/>
      <c r="AQ221" s="78"/>
      <c r="AR221" s="78"/>
      <c r="AS221" s="78"/>
      <c r="AT221" s="78"/>
      <c r="AU221" s="78"/>
      <c r="AV221" s="78"/>
      <c r="AW221" s="78"/>
      <c r="AX221" s="78"/>
      <c r="AY221" s="78"/>
      <c r="AZ221" s="78"/>
      <c r="BA221" s="78"/>
      <c r="BB221" s="78"/>
      <c r="BC221" s="78"/>
      <c r="BD221" s="78"/>
      <c r="BE221" s="78"/>
    </row>
    <row r="222" spans="1:57">
      <c r="A222" s="104">
        <f>Food!C222</f>
        <v>0</v>
      </c>
      <c r="B222" s="106">
        <f>Food!E222</f>
        <v>0</v>
      </c>
      <c r="C222" s="104">
        <f>Food!O222</f>
        <v>0</v>
      </c>
      <c r="D222" s="79"/>
      <c r="E222" s="79"/>
      <c r="F222" s="79"/>
      <c r="G222" s="79"/>
      <c r="H222" s="79"/>
      <c r="I222" s="79"/>
      <c r="J222" s="79"/>
      <c r="K222" s="79"/>
      <c r="L222" s="79"/>
      <c r="M222" s="79"/>
      <c r="N222" s="79"/>
      <c r="O222" s="79"/>
      <c r="P222" s="79"/>
      <c r="Q222" s="79"/>
      <c r="R222" s="79"/>
      <c r="S222" s="79"/>
      <c r="T222" s="79"/>
      <c r="U222" s="79"/>
      <c r="V222" s="79"/>
      <c r="W222" s="79"/>
      <c r="X222" s="79"/>
      <c r="Y222" s="79"/>
      <c r="Z222" s="79"/>
      <c r="AA222" s="79"/>
      <c r="AB222" s="79"/>
      <c r="AC222" s="79"/>
      <c r="AD222" s="79"/>
      <c r="AE222" s="79"/>
      <c r="AF222" s="79"/>
      <c r="AG222" s="79"/>
      <c r="AH222" s="79"/>
      <c r="AI222" s="79"/>
      <c r="AJ222" s="79"/>
      <c r="AK222" s="79"/>
      <c r="AL222" s="78"/>
      <c r="AM222" s="78"/>
      <c r="AN222" s="78"/>
      <c r="AO222" s="78"/>
      <c r="AP222" s="78"/>
      <c r="AQ222" s="78"/>
      <c r="AR222" s="78"/>
      <c r="AS222" s="78"/>
      <c r="AT222" s="78"/>
      <c r="AU222" s="78"/>
      <c r="AV222" s="78"/>
      <c r="AW222" s="78"/>
      <c r="AX222" s="78"/>
      <c r="AY222" s="78"/>
      <c r="AZ222" s="78"/>
      <c r="BA222" s="78"/>
      <c r="BB222" s="78"/>
      <c r="BC222" s="78"/>
      <c r="BD222" s="78"/>
      <c r="BE222" s="78"/>
    </row>
    <row r="223" spans="1:57">
      <c r="A223" s="104">
        <f>Food!C223</f>
        <v>0</v>
      </c>
      <c r="B223" s="106">
        <f>Food!E223</f>
        <v>0</v>
      </c>
      <c r="C223" s="104">
        <f>Food!O223</f>
        <v>0</v>
      </c>
      <c r="D223" s="79"/>
      <c r="E223" s="79"/>
      <c r="F223" s="79"/>
      <c r="G223" s="79"/>
      <c r="H223" s="79"/>
      <c r="I223" s="79"/>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8"/>
      <c r="AM223" s="78"/>
      <c r="AN223" s="78"/>
      <c r="AO223" s="78"/>
      <c r="AP223" s="78"/>
      <c r="AQ223" s="78"/>
      <c r="AR223" s="78"/>
      <c r="AS223" s="78"/>
      <c r="AT223" s="78"/>
      <c r="AU223" s="78"/>
      <c r="AV223" s="78"/>
      <c r="AW223" s="78"/>
      <c r="AX223" s="78"/>
      <c r="AY223" s="78"/>
      <c r="AZ223" s="78"/>
      <c r="BA223" s="78"/>
      <c r="BB223" s="78"/>
      <c r="BC223" s="78"/>
      <c r="BD223" s="78"/>
      <c r="BE223" s="78"/>
    </row>
    <row r="224" spans="1:57">
      <c r="A224" s="104">
        <f>Food!C224</f>
        <v>0</v>
      </c>
      <c r="B224" s="106">
        <f>Food!E224</f>
        <v>0</v>
      </c>
      <c r="C224" s="104">
        <f>Food!O224</f>
        <v>0</v>
      </c>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8"/>
      <c r="AM224" s="78"/>
      <c r="AN224" s="78"/>
      <c r="AO224" s="78"/>
      <c r="AP224" s="78"/>
      <c r="AQ224" s="78"/>
      <c r="AR224" s="78"/>
      <c r="AS224" s="78"/>
      <c r="AT224" s="78"/>
      <c r="AU224" s="78"/>
      <c r="AV224" s="78"/>
      <c r="AW224" s="78"/>
      <c r="AX224" s="78"/>
      <c r="AY224" s="78"/>
      <c r="AZ224" s="78"/>
      <c r="BA224" s="78"/>
      <c r="BB224" s="78"/>
      <c r="BC224" s="78"/>
      <c r="BD224" s="78"/>
      <c r="BE224" s="78"/>
    </row>
    <row r="225" spans="1:57">
      <c r="A225" s="104">
        <f>Food!C225</f>
        <v>0</v>
      </c>
      <c r="B225" s="106">
        <f>Food!E225</f>
        <v>0</v>
      </c>
      <c r="C225" s="104">
        <f>Food!O225</f>
        <v>0</v>
      </c>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c r="AG225" s="79"/>
      <c r="AH225" s="79"/>
      <c r="AI225" s="79"/>
      <c r="AJ225" s="79"/>
      <c r="AK225" s="79"/>
      <c r="AL225" s="78"/>
      <c r="AM225" s="78"/>
      <c r="AN225" s="78"/>
      <c r="AO225" s="78"/>
      <c r="AP225" s="78"/>
      <c r="AQ225" s="78"/>
      <c r="AR225" s="78"/>
      <c r="AS225" s="78"/>
      <c r="AT225" s="78"/>
      <c r="AU225" s="78"/>
      <c r="AV225" s="78"/>
      <c r="AW225" s="78"/>
      <c r="AX225" s="78"/>
      <c r="AY225" s="78"/>
      <c r="AZ225" s="78"/>
      <c r="BA225" s="78"/>
      <c r="BB225" s="78"/>
      <c r="BC225" s="78"/>
      <c r="BD225" s="78"/>
      <c r="BE225" s="78"/>
    </row>
    <row r="226" spans="1:57">
      <c r="A226" s="104">
        <f>Food!C226</f>
        <v>0</v>
      </c>
      <c r="B226" s="106">
        <f>Food!E226</f>
        <v>0</v>
      </c>
      <c r="C226" s="104">
        <f>Food!O226</f>
        <v>0</v>
      </c>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8"/>
      <c r="AM226" s="78"/>
      <c r="AN226" s="78"/>
      <c r="AO226" s="78"/>
      <c r="AP226" s="78"/>
      <c r="AQ226" s="78"/>
      <c r="AR226" s="78"/>
      <c r="AS226" s="78"/>
      <c r="AT226" s="78"/>
      <c r="AU226" s="78"/>
      <c r="AV226" s="78"/>
      <c r="AW226" s="78"/>
      <c r="AX226" s="78"/>
      <c r="AY226" s="78"/>
      <c r="AZ226" s="78"/>
      <c r="BA226" s="78"/>
      <c r="BB226" s="78"/>
      <c r="BC226" s="78"/>
      <c r="BD226" s="78"/>
      <c r="BE226" s="78"/>
    </row>
    <row r="227" spans="1:57">
      <c r="A227" s="104">
        <f>Food!C227</f>
        <v>0</v>
      </c>
      <c r="B227" s="106">
        <f>Food!E227</f>
        <v>0</v>
      </c>
      <c r="C227" s="104">
        <f>Food!O227</f>
        <v>0</v>
      </c>
      <c r="D227" s="79"/>
      <c r="E227" s="79"/>
      <c r="F227" s="79"/>
      <c r="G227" s="79"/>
      <c r="H227" s="79"/>
      <c r="I227" s="79"/>
      <c r="J227" s="79"/>
      <c r="K227" s="79"/>
      <c r="L227" s="79"/>
      <c r="M227" s="79"/>
      <c r="N227" s="79"/>
      <c r="O227" s="79"/>
      <c r="P227" s="79"/>
      <c r="Q227" s="79"/>
      <c r="R227" s="79"/>
      <c r="S227" s="79"/>
      <c r="T227" s="79"/>
      <c r="U227" s="79"/>
      <c r="V227" s="79"/>
      <c r="W227" s="79"/>
      <c r="X227" s="79"/>
      <c r="Y227" s="79"/>
      <c r="Z227" s="79"/>
      <c r="AA227" s="79"/>
      <c r="AB227" s="79"/>
      <c r="AC227" s="79"/>
      <c r="AD227" s="79"/>
      <c r="AE227" s="79"/>
      <c r="AF227" s="79"/>
      <c r="AG227" s="79"/>
      <c r="AH227" s="79"/>
      <c r="AI227" s="79"/>
      <c r="AJ227" s="79"/>
      <c r="AK227" s="79"/>
      <c r="AL227" s="78"/>
      <c r="AM227" s="78"/>
      <c r="AN227" s="78"/>
      <c r="AO227" s="78"/>
      <c r="AP227" s="78"/>
      <c r="AQ227" s="78"/>
      <c r="AR227" s="78"/>
      <c r="AS227" s="78"/>
      <c r="AT227" s="78"/>
      <c r="AU227" s="78"/>
      <c r="AV227" s="78"/>
      <c r="AW227" s="78"/>
      <c r="AX227" s="78"/>
      <c r="AY227" s="78"/>
      <c r="AZ227" s="78"/>
      <c r="BA227" s="78"/>
      <c r="BB227" s="78"/>
      <c r="BC227" s="78"/>
      <c r="BD227" s="78"/>
      <c r="BE227" s="78"/>
    </row>
    <row r="228" spans="1:57">
      <c r="A228" s="104">
        <f>Food!C228</f>
        <v>0</v>
      </c>
      <c r="B228" s="106">
        <f>Food!E228</f>
        <v>0</v>
      </c>
      <c r="C228" s="104">
        <f>Food!O228</f>
        <v>0</v>
      </c>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8"/>
      <c r="AM228" s="78"/>
      <c r="AN228" s="78"/>
      <c r="AO228" s="78"/>
      <c r="AP228" s="78"/>
      <c r="AQ228" s="78"/>
      <c r="AR228" s="78"/>
      <c r="AS228" s="78"/>
      <c r="AT228" s="78"/>
      <c r="AU228" s="78"/>
      <c r="AV228" s="78"/>
      <c r="AW228" s="78"/>
      <c r="AX228" s="78"/>
      <c r="AY228" s="78"/>
      <c r="AZ228" s="78"/>
      <c r="BA228" s="78"/>
      <c r="BB228" s="78"/>
      <c r="BC228" s="78"/>
      <c r="BD228" s="78"/>
      <c r="BE228" s="78"/>
    </row>
    <row r="229" spans="1:57">
      <c r="A229" s="104">
        <f>Food!C229</f>
        <v>0</v>
      </c>
      <c r="B229" s="106">
        <f>Food!E229</f>
        <v>0</v>
      </c>
      <c r="C229" s="104">
        <f>Food!O229</f>
        <v>0</v>
      </c>
      <c r="D229" s="79"/>
      <c r="E229" s="79"/>
      <c r="F229" s="79"/>
      <c r="G229" s="79"/>
      <c r="H229" s="79"/>
      <c r="I229" s="79"/>
      <c r="J229" s="79"/>
      <c r="K229" s="79"/>
      <c r="L229" s="79"/>
      <c r="M229" s="79"/>
      <c r="N229" s="79"/>
      <c r="O229" s="79"/>
      <c r="P229" s="79"/>
      <c r="Q229" s="79"/>
      <c r="R229" s="79"/>
      <c r="S229" s="79"/>
      <c r="T229" s="79"/>
      <c r="U229" s="79"/>
      <c r="V229" s="79"/>
      <c r="W229" s="79"/>
      <c r="X229" s="79"/>
      <c r="Y229" s="79"/>
      <c r="Z229" s="79"/>
      <c r="AA229" s="79"/>
      <c r="AB229" s="79"/>
      <c r="AC229" s="79"/>
      <c r="AD229" s="79"/>
      <c r="AE229" s="79"/>
      <c r="AF229" s="79"/>
      <c r="AG229" s="79"/>
      <c r="AH229" s="79"/>
      <c r="AI229" s="79"/>
      <c r="AJ229" s="79"/>
      <c r="AK229" s="79"/>
      <c r="AL229" s="78"/>
      <c r="AM229" s="78"/>
      <c r="AN229" s="78"/>
      <c r="AO229" s="78"/>
      <c r="AP229" s="78"/>
      <c r="AQ229" s="78"/>
      <c r="AR229" s="78"/>
      <c r="AS229" s="78"/>
      <c r="AT229" s="78"/>
      <c r="AU229" s="78"/>
      <c r="AV229" s="78"/>
      <c r="AW229" s="78"/>
      <c r="AX229" s="78"/>
      <c r="AY229" s="78"/>
      <c r="AZ229" s="78"/>
      <c r="BA229" s="78"/>
      <c r="BB229" s="78"/>
      <c r="BC229" s="78"/>
      <c r="BD229" s="78"/>
      <c r="BE229" s="78"/>
    </row>
    <row r="230" spans="1:57">
      <c r="A230" s="104">
        <f>Food!C230</f>
        <v>0</v>
      </c>
      <c r="B230" s="106">
        <f>Food!E230</f>
        <v>0</v>
      </c>
      <c r="C230" s="104">
        <f>Food!O230</f>
        <v>0</v>
      </c>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8"/>
      <c r="AM230" s="78"/>
      <c r="AN230" s="78"/>
      <c r="AO230" s="78"/>
      <c r="AP230" s="78"/>
      <c r="AQ230" s="78"/>
      <c r="AR230" s="78"/>
      <c r="AS230" s="78"/>
      <c r="AT230" s="78"/>
      <c r="AU230" s="78"/>
      <c r="AV230" s="78"/>
      <c r="AW230" s="78"/>
      <c r="AX230" s="78"/>
      <c r="AY230" s="78"/>
      <c r="AZ230" s="78"/>
      <c r="BA230" s="78"/>
      <c r="BB230" s="78"/>
      <c r="BC230" s="78"/>
      <c r="BD230" s="78"/>
      <c r="BE230" s="78"/>
    </row>
    <row r="231" spans="1:57">
      <c r="A231" s="104">
        <f>Food!C231</f>
        <v>0</v>
      </c>
      <c r="B231" s="106">
        <f>Food!E231</f>
        <v>0</v>
      </c>
      <c r="C231" s="104">
        <f>Food!O231</f>
        <v>0</v>
      </c>
      <c r="D231" s="79"/>
      <c r="E231" s="79"/>
      <c r="F231" s="79"/>
      <c r="G231" s="79"/>
      <c r="H231" s="79"/>
      <c r="I231" s="79"/>
      <c r="J231" s="79"/>
      <c r="K231" s="79"/>
      <c r="L231" s="79"/>
      <c r="M231" s="79"/>
      <c r="N231" s="79"/>
      <c r="O231" s="79"/>
      <c r="P231" s="79"/>
      <c r="Q231" s="79"/>
      <c r="R231" s="79"/>
      <c r="S231" s="79"/>
      <c r="T231" s="79"/>
      <c r="U231" s="79"/>
      <c r="V231" s="79"/>
      <c r="W231" s="79"/>
      <c r="X231" s="79"/>
      <c r="Y231" s="79"/>
      <c r="Z231" s="79"/>
      <c r="AA231" s="79"/>
      <c r="AB231" s="79"/>
      <c r="AC231" s="79"/>
      <c r="AD231" s="79"/>
      <c r="AE231" s="79"/>
      <c r="AF231" s="79"/>
      <c r="AG231" s="79"/>
      <c r="AH231" s="79"/>
      <c r="AI231" s="79"/>
      <c r="AJ231" s="79"/>
      <c r="AK231" s="79"/>
      <c r="AL231" s="78"/>
      <c r="AM231" s="78"/>
      <c r="AN231" s="78"/>
      <c r="AO231" s="78"/>
      <c r="AP231" s="78"/>
      <c r="AQ231" s="78"/>
      <c r="AR231" s="78"/>
      <c r="AS231" s="78"/>
      <c r="AT231" s="78"/>
      <c r="AU231" s="78"/>
      <c r="AV231" s="78"/>
      <c r="AW231" s="78"/>
      <c r="AX231" s="78"/>
      <c r="AY231" s="78"/>
      <c r="AZ231" s="78"/>
      <c r="BA231" s="78"/>
      <c r="BB231" s="78"/>
      <c r="BC231" s="78"/>
      <c r="BD231" s="78"/>
      <c r="BE231" s="78"/>
    </row>
    <row r="232" spans="1:57">
      <c r="A232" s="104">
        <f>Food!C232</f>
        <v>0</v>
      </c>
      <c r="B232" s="106">
        <f>Food!E232</f>
        <v>0</v>
      </c>
      <c r="C232" s="104">
        <f>Food!O232</f>
        <v>0</v>
      </c>
      <c r="D232" s="79"/>
      <c r="E232" s="79"/>
      <c r="F232" s="79"/>
      <c r="G232" s="79"/>
      <c r="H232" s="79"/>
      <c r="I232" s="79"/>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8"/>
      <c r="AM232" s="78"/>
      <c r="AN232" s="78"/>
      <c r="AO232" s="78"/>
      <c r="AP232" s="78"/>
      <c r="AQ232" s="78"/>
      <c r="AR232" s="78"/>
      <c r="AS232" s="78"/>
      <c r="AT232" s="78"/>
      <c r="AU232" s="78"/>
      <c r="AV232" s="78"/>
      <c r="AW232" s="78"/>
      <c r="AX232" s="78"/>
      <c r="AY232" s="78"/>
      <c r="AZ232" s="78"/>
      <c r="BA232" s="78"/>
      <c r="BB232" s="78"/>
      <c r="BC232" s="78"/>
      <c r="BD232" s="78"/>
      <c r="BE232" s="78"/>
    </row>
    <row r="233" spans="1:57">
      <c r="A233" s="104">
        <f>Food!C233</f>
        <v>0</v>
      </c>
      <c r="B233" s="106">
        <f>Food!E233</f>
        <v>0</v>
      </c>
      <c r="C233" s="104">
        <f>Food!O233</f>
        <v>0</v>
      </c>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8"/>
      <c r="AM233" s="78"/>
      <c r="AN233" s="78"/>
      <c r="AO233" s="78"/>
      <c r="AP233" s="78"/>
      <c r="AQ233" s="78"/>
      <c r="AR233" s="78"/>
      <c r="AS233" s="78"/>
      <c r="AT233" s="78"/>
      <c r="AU233" s="78"/>
      <c r="AV233" s="78"/>
      <c r="AW233" s="78"/>
      <c r="AX233" s="78"/>
      <c r="AY233" s="78"/>
      <c r="AZ233" s="78"/>
      <c r="BA233" s="78"/>
      <c r="BB233" s="78"/>
      <c r="BC233" s="78"/>
      <c r="BD233" s="78"/>
      <c r="BE233" s="78"/>
    </row>
    <row r="234" spans="1:57">
      <c r="A234" s="104">
        <f>Food!C234</f>
        <v>0</v>
      </c>
      <c r="B234" s="106">
        <f>Food!E234</f>
        <v>0</v>
      </c>
      <c r="C234" s="104">
        <f>Food!O234</f>
        <v>0</v>
      </c>
      <c r="D234" s="79"/>
      <c r="E234" s="79"/>
      <c r="F234" s="79"/>
      <c r="G234" s="79"/>
      <c r="H234" s="79"/>
      <c r="I234" s="79"/>
      <c r="J234" s="79"/>
      <c r="K234" s="79"/>
      <c r="L234" s="79"/>
      <c r="M234" s="79"/>
      <c r="N234" s="79"/>
      <c r="O234" s="79"/>
      <c r="P234" s="79"/>
      <c r="Q234" s="79"/>
      <c r="R234" s="79"/>
      <c r="S234" s="79"/>
      <c r="T234" s="79"/>
      <c r="U234" s="79"/>
      <c r="V234" s="79"/>
      <c r="W234" s="79"/>
      <c r="X234" s="79"/>
      <c r="Y234" s="79"/>
      <c r="Z234" s="79"/>
      <c r="AA234" s="79"/>
      <c r="AB234" s="79"/>
      <c r="AC234" s="79"/>
      <c r="AD234" s="79"/>
      <c r="AE234" s="79"/>
      <c r="AF234" s="79"/>
      <c r="AG234" s="79"/>
      <c r="AH234" s="79"/>
      <c r="AI234" s="79"/>
      <c r="AJ234" s="79"/>
      <c r="AK234" s="79"/>
      <c r="AL234" s="78"/>
      <c r="AM234" s="78"/>
      <c r="AN234" s="78"/>
      <c r="AO234" s="78"/>
      <c r="AP234" s="78"/>
      <c r="AQ234" s="78"/>
      <c r="AR234" s="78"/>
      <c r="AS234" s="78"/>
      <c r="AT234" s="78"/>
      <c r="AU234" s="78"/>
      <c r="AV234" s="78"/>
      <c r="AW234" s="78"/>
      <c r="AX234" s="78"/>
      <c r="AY234" s="78"/>
      <c r="AZ234" s="78"/>
      <c r="BA234" s="78"/>
      <c r="BB234" s="78"/>
      <c r="BC234" s="78"/>
      <c r="BD234" s="78"/>
      <c r="BE234" s="78"/>
    </row>
    <row r="235" spans="1:57">
      <c r="A235" s="104">
        <f>Food!C235</f>
        <v>0</v>
      </c>
      <c r="B235" s="106">
        <f>Food!E235</f>
        <v>0</v>
      </c>
      <c r="C235" s="104">
        <f>Food!O235</f>
        <v>0</v>
      </c>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c r="AG235" s="79"/>
      <c r="AH235" s="79"/>
      <c r="AI235" s="79"/>
      <c r="AJ235" s="79"/>
      <c r="AK235" s="79"/>
      <c r="AL235" s="78"/>
      <c r="AM235" s="78"/>
      <c r="AN235" s="78"/>
      <c r="AO235" s="78"/>
      <c r="AP235" s="78"/>
      <c r="AQ235" s="78"/>
      <c r="AR235" s="78"/>
      <c r="AS235" s="78"/>
      <c r="AT235" s="78"/>
      <c r="AU235" s="78"/>
      <c r="AV235" s="78"/>
      <c r="AW235" s="78"/>
      <c r="AX235" s="78"/>
      <c r="AY235" s="78"/>
      <c r="AZ235" s="78"/>
      <c r="BA235" s="78"/>
      <c r="BB235" s="78"/>
      <c r="BC235" s="78"/>
      <c r="BD235" s="78"/>
      <c r="BE235" s="78"/>
    </row>
    <row r="236" spans="1:57">
      <c r="A236" s="104">
        <f>Food!C236</f>
        <v>0</v>
      </c>
      <c r="B236" s="106">
        <f>Food!E236</f>
        <v>0</v>
      </c>
      <c r="C236" s="104">
        <f>Food!O236</f>
        <v>0</v>
      </c>
      <c r="D236" s="79"/>
      <c r="E236" s="79"/>
      <c r="F236" s="79"/>
      <c r="G236" s="79"/>
      <c r="H236" s="79"/>
      <c r="I236" s="79"/>
      <c r="J236" s="79"/>
      <c r="K236" s="79"/>
      <c r="L236" s="79"/>
      <c r="M236" s="79"/>
      <c r="N236" s="79"/>
      <c r="O236" s="79"/>
      <c r="P236" s="79"/>
      <c r="Q236" s="79"/>
      <c r="R236" s="79"/>
      <c r="S236" s="79"/>
      <c r="T236" s="79"/>
      <c r="U236" s="79"/>
      <c r="V236" s="79"/>
      <c r="W236" s="79"/>
      <c r="X236" s="79"/>
      <c r="Y236" s="79"/>
      <c r="Z236" s="79"/>
      <c r="AA236" s="79"/>
      <c r="AB236" s="79"/>
      <c r="AC236" s="79"/>
      <c r="AD236" s="79"/>
      <c r="AE236" s="79"/>
      <c r="AF236" s="79"/>
      <c r="AG236" s="79"/>
      <c r="AH236" s="79"/>
      <c r="AI236" s="79"/>
      <c r="AJ236" s="79"/>
      <c r="AK236" s="79"/>
      <c r="AL236" s="78"/>
      <c r="AM236" s="78"/>
      <c r="AN236" s="78"/>
      <c r="AO236" s="78"/>
      <c r="AP236" s="78"/>
      <c r="AQ236" s="78"/>
      <c r="AR236" s="78"/>
      <c r="AS236" s="78"/>
      <c r="AT236" s="78"/>
      <c r="AU236" s="78"/>
      <c r="AV236" s="78"/>
      <c r="AW236" s="78"/>
      <c r="AX236" s="78"/>
      <c r="AY236" s="78"/>
      <c r="AZ236" s="78"/>
      <c r="BA236" s="78"/>
      <c r="BB236" s="78"/>
      <c r="BC236" s="78"/>
      <c r="BD236" s="78"/>
      <c r="BE236" s="78"/>
    </row>
    <row r="237" spans="1:57">
      <c r="A237" s="104">
        <f>Food!C237</f>
        <v>0</v>
      </c>
      <c r="B237" s="106">
        <f>Food!E237</f>
        <v>0</v>
      </c>
      <c r="C237" s="104">
        <f>Food!O237</f>
        <v>0</v>
      </c>
      <c r="D237" s="79"/>
      <c r="E237" s="79"/>
      <c r="F237" s="79"/>
      <c r="G237" s="79"/>
      <c r="H237" s="79"/>
      <c r="I237" s="79"/>
      <c r="J237" s="79"/>
      <c r="K237" s="79"/>
      <c r="L237" s="79"/>
      <c r="M237" s="79"/>
      <c r="N237" s="79"/>
      <c r="O237" s="79"/>
      <c r="P237" s="79"/>
      <c r="Q237" s="79"/>
      <c r="R237" s="79"/>
      <c r="S237" s="79"/>
      <c r="T237" s="79"/>
      <c r="U237" s="79"/>
      <c r="V237" s="79"/>
      <c r="W237" s="79"/>
      <c r="X237" s="79"/>
      <c r="Y237" s="79"/>
      <c r="Z237" s="79"/>
      <c r="AA237" s="79"/>
      <c r="AB237" s="79"/>
      <c r="AC237" s="79"/>
      <c r="AD237" s="79"/>
      <c r="AE237" s="79"/>
      <c r="AF237" s="79"/>
      <c r="AG237" s="79"/>
      <c r="AH237" s="79"/>
      <c r="AI237" s="79"/>
      <c r="AJ237" s="79"/>
      <c r="AK237" s="79"/>
      <c r="AL237" s="78"/>
      <c r="AM237" s="78"/>
      <c r="AN237" s="78"/>
      <c r="AO237" s="78"/>
      <c r="AP237" s="78"/>
      <c r="AQ237" s="78"/>
      <c r="AR237" s="78"/>
      <c r="AS237" s="78"/>
      <c r="AT237" s="78"/>
      <c r="AU237" s="78"/>
      <c r="AV237" s="78"/>
      <c r="AW237" s="78"/>
      <c r="AX237" s="78"/>
      <c r="AY237" s="78"/>
      <c r="AZ237" s="78"/>
      <c r="BA237" s="78"/>
      <c r="BB237" s="78"/>
      <c r="BC237" s="78"/>
      <c r="BD237" s="78"/>
      <c r="BE237" s="78"/>
    </row>
    <row r="238" spans="1:57">
      <c r="A238" s="104">
        <f>Food!C238</f>
        <v>0</v>
      </c>
      <c r="B238" s="106">
        <f>Food!E238</f>
        <v>0</v>
      </c>
      <c r="C238" s="104">
        <f>Food!O238</f>
        <v>0</v>
      </c>
      <c r="D238" s="79"/>
      <c r="E238" s="79"/>
      <c r="F238" s="79"/>
      <c r="G238" s="79"/>
      <c r="H238" s="79"/>
      <c r="I238" s="79"/>
      <c r="J238" s="79"/>
      <c r="K238" s="79"/>
      <c r="L238" s="79"/>
      <c r="M238" s="79"/>
      <c r="N238" s="79"/>
      <c r="O238" s="79"/>
      <c r="P238" s="79"/>
      <c r="Q238" s="79"/>
      <c r="R238" s="79"/>
      <c r="S238" s="79"/>
      <c r="T238" s="79"/>
      <c r="U238" s="79"/>
      <c r="V238" s="79"/>
      <c r="W238" s="79"/>
      <c r="X238" s="79"/>
      <c r="Y238" s="79"/>
      <c r="Z238" s="79"/>
      <c r="AA238" s="79"/>
      <c r="AB238" s="79"/>
      <c r="AC238" s="79"/>
      <c r="AD238" s="79"/>
      <c r="AE238" s="79"/>
      <c r="AF238" s="79"/>
      <c r="AG238" s="79"/>
      <c r="AH238" s="79"/>
      <c r="AI238" s="79"/>
      <c r="AJ238" s="79"/>
      <c r="AK238" s="79"/>
      <c r="AL238" s="78"/>
      <c r="AM238" s="78"/>
      <c r="AN238" s="78"/>
      <c r="AO238" s="78"/>
      <c r="AP238" s="78"/>
      <c r="AQ238" s="78"/>
      <c r="AR238" s="78"/>
      <c r="AS238" s="78"/>
      <c r="AT238" s="78"/>
      <c r="AU238" s="78"/>
      <c r="AV238" s="78"/>
      <c r="AW238" s="78"/>
      <c r="AX238" s="78"/>
      <c r="AY238" s="78"/>
      <c r="AZ238" s="78"/>
      <c r="BA238" s="78"/>
      <c r="BB238" s="78"/>
      <c r="BC238" s="78"/>
      <c r="BD238" s="78"/>
      <c r="BE238" s="78"/>
    </row>
    <row r="239" spans="1:57">
      <c r="A239" s="104">
        <f>Food!C239</f>
        <v>0</v>
      </c>
      <c r="B239" s="106">
        <f>Food!E239</f>
        <v>0</v>
      </c>
      <c r="C239" s="104">
        <f>Food!O239</f>
        <v>0</v>
      </c>
      <c r="D239" s="79"/>
      <c r="E239" s="79"/>
      <c r="F239" s="79"/>
      <c r="G239" s="79"/>
      <c r="H239" s="79"/>
      <c r="I239" s="79"/>
      <c r="J239" s="79"/>
      <c r="K239" s="79"/>
      <c r="L239" s="79"/>
      <c r="M239" s="79"/>
      <c r="N239" s="79"/>
      <c r="O239" s="79"/>
      <c r="P239" s="79"/>
      <c r="Q239" s="79"/>
      <c r="R239" s="79"/>
      <c r="S239" s="79"/>
      <c r="T239" s="79"/>
      <c r="U239" s="79"/>
      <c r="V239" s="79"/>
      <c r="W239" s="79"/>
      <c r="X239" s="79"/>
      <c r="Y239" s="79"/>
      <c r="Z239" s="79"/>
      <c r="AA239" s="79"/>
      <c r="AB239" s="79"/>
      <c r="AC239" s="79"/>
      <c r="AD239" s="79"/>
      <c r="AE239" s="79"/>
      <c r="AF239" s="79"/>
      <c r="AG239" s="79"/>
      <c r="AH239" s="79"/>
      <c r="AI239" s="79"/>
      <c r="AJ239" s="79"/>
      <c r="AK239" s="79"/>
      <c r="AL239" s="78"/>
      <c r="AM239" s="78"/>
      <c r="AN239" s="78"/>
      <c r="AO239" s="78"/>
      <c r="AP239" s="78"/>
      <c r="AQ239" s="78"/>
      <c r="AR239" s="78"/>
      <c r="AS239" s="78"/>
      <c r="AT239" s="78"/>
      <c r="AU239" s="78"/>
      <c r="AV239" s="78"/>
      <c r="AW239" s="78"/>
      <c r="AX239" s="78"/>
      <c r="AY239" s="78"/>
      <c r="AZ239" s="78"/>
      <c r="BA239" s="78"/>
      <c r="BB239" s="78"/>
      <c r="BC239" s="78"/>
      <c r="BD239" s="78"/>
      <c r="BE239" s="78"/>
    </row>
    <row r="240" spans="1:57">
      <c r="A240" s="104">
        <f>Food!C240</f>
        <v>0</v>
      </c>
      <c r="B240" s="106">
        <f>Food!E240</f>
        <v>0</v>
      </c>
      <c r="C240" s="104">
        <f>Food!O240</f>
        <v>0</v>
      </c>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79"/>
      <c r="AE240" s="79"/>
      <c r="AF240" s="79"/>
      <c r="AG240" s="79"/>
      <c r="AH240" s="79"/>
      <c r="AI240" s="79"/>
      <c r="AJ240" s="79"/>
      <c r="AK240" s="79"/>
      <c r="AL240" s="78"/>
      <c r="AM240" s="78"/>
      <c r="AN240" s="78"/>
      <c r="AO240" s="78"/>
      <c r="AP240" s="78"/>
      <c r="AQ240" s="78"/>
      <c r="AR240" s="78"/>
      <c r="AS240" s="78"/>
      <c r="AT240" s="78"/>
      <c r="AU240" s="78"/>
      <c r="AV240" s="78"/>
      <c r="AW240" s="78"/>
      <c r="AX240" s="78"/>
      <c r="AY240" s="78"/>
      <c r="AZ240" s="78"/>
      <c r="BA240" s="78"/>
      <c r="BB240" s="78"/>
      <c r="BC240" s="78"/>
      <c r="BD240" s="78"/>
      <c r="BE240" s="78"/>
    </row>
    <row r="241" spans="1:57">
      <c r="A241" s="104">
        <f>Food!C241</f>
        <v>0</v>
      </c>
      <c r="B241" s="106">
        <f>Food!E241</f>
        <v>0</v>
      </c>
      <c r="C241" s="104">
        <f>Food!O241</f>
        <v>0</v>
      </c>
      <c r="D241" s="79"/>
      <c r="E241" s="79"/>
      <c r="F241" s="79"/>
      <c r="G241" s="79"/>
      <c r="H241" s="79"/>
      <c r="I241" s="79"/>
      <c r="J241" s="79"/>
      <c r="K241" s="79"/>
      <c r="L241" s="79"/>
      <c r="M241" s="79"/>
      <c r="N241" s="79"/>
      <c r="O241" s="79"/>
      <c r="P241" s="79"/>
      <c r="Q241" s="79"/>
      <c r="R241" s="79"/>
      <c r="S241" s="79"/>
      <c r="T241" s="79"/>
      <c r="U241" s="79"/>
      <c r="V241" s="79"/>
      <c r="W241" s="79"/>
      <c r="X241" s="79"/>
      <c r="Y241" s="79"/>
      <c r="Z241" s="79"/>
      <c r="AA241" s="79"/>
      <c r="AB241" s="79"/>
      <c r="AC241" s="79"/>
      <c r="AD241" s="79"/>
      <c r="AE241" s="79"/>
      <c r="AF241" s="79"/>
      <c r="AG241" s="79"/>
      <c r="AH241" s="79"/>
      <c r="AI241" s="79"/>
      <c r="AJ241" s="79"/>
      <c r="AK241" s="79"/>
      <c r="AL241" s="78"/>
      <c r="AM241" s="78"/>
      <c r="AN241" s="78"/>
      <c r="AO241" s="78"/>
      <c r="AP241" s="78"/>
      <c r="AQ241" s="78"/>
      <c r="AR241" s="78"/>
      <c r="AS241" s="78"/>
      <c r="AT241" s="78"/>
      <c r="AU241" s="78"/>
      <c r="AV241" s="78"/>
      <c r="AW241" s="78"/>
      <c r="AX241" s="78"/>
      <c r="AY241" s="78"/>
      <c r="AZ241" s="78"/>
      <c r="BA241" s="78"/>
      <c r="BB241" s="78"/>
      <c r="BC241" s="78"/>
      <c r="BD241" s="78"/>
      <c r="BE241" s="78"/>
    </row>
    <row r="242" spans="1:57">
      <c r="A242" s="104">
        <f>Food!C242</f>
        <v>0</v>
      </c>
      <c r="B242" s="106">
        <f>Food!E242</f>
        <v>0</v>
      </c>
      <c r="C242" s="104">
        <f>Food!O242</f>
        <v>0</v>
      </c>
      <c r="D242" s="79"/>
      <c r="E242" s="79"/>
      <c r="F242" s="79"/>
      <c r="G242" s="79"/>
      <c r="H242" s="79"/>
      <c r="I242" s="79"/>
      <c r="J242" s="79"/>
      <c r="K242" s="79"/>
      <c r="L242" s="79"/>
      <c r="M242" s="79"/>
      <c r="N242" s="79"/>
      <c r="O242" s="79"/>
      <c r="P242" s="79"/>
      <c r="Q242" s="79"/>
      <c r="R242" s="79"/>
      <c r="S242" s="79"/>
      <c r="T242" s="79"/>
      <c r="U242" s="79"/>
      <c r="V242" s="79"/>
      <c r="W242" s="79"/>
      <c r="X242" s="79"/>
      <c r="Y242" s="79"/>
      <c r="Z242" s="79"/>
      <c r="AA242" s="79"/>
      <c r="AB242" s="79"/>
      <c r="AC242" s="79"/>
      <c r="AD242" s="79"/>
      <c r="AE242" s="79"/>
      <c r="AF242" s="79"/>
      <c r="AG242" s="79"/>
      <c r="AH242" s="79"/>
      <c r="AI242" s="79"/>
      <c r="AJ242" s="79"/>
      <c r="AK242" s="79"/>
      <c r="AL242" s="78"/>
      <c r="AM242" s="78"/>
      <c r="AN242" s="78"/>
      <c r="AO242" s="78"/>
      <c r="AP242" s="78"/>
      <c r="AQ242" s="78"/>
      <c r="AR242" s="78"/>
      <c r="AS242" s="78"/>
      <c r="AT242" s="78"/>
      <c r="AU242" s="78"/>
      <c r="AV242" s="78"/>
      <c r="AW242" s="78"/>
      <c r="AX242" s="78"/>
      <c r="AY242" s="78"/>
      <c r="AZ242" s="78"/>
      <c r="BA242" s="78"/>
      <c r="BB242" s="78"/>
      <c r="BC242" s="78"/>
      <c r="BD242" s="78"/>
      <c r="BE242" s="78"/>
    </row>
    <row r="243" spans="1:57">
      <c r="A243" s="104">
        <f>Food!C243</f>
        <v>0</v>
      </c>
      <c r="B243" s="106">
        <f>Food!E243</f>
        <v>0</v>
      </c>
      <c r="C243" s="104">
        <f>Food!O243</f>
        <v>0</v>
      </c>
      <c r="D243" s="79"/>
      <c r="E243" s="79"/>
      <c r="F243" s="79"/>
      <c r="G243" s="79"/>
      <c r="H243" s="79"/>
      <c r="I243" s="79"/>
      <c r="J243" s="79"/>
      <c r="K243" s="79"/>
      <c r="L243" s="79"/>
      <c r="M243" s="79"/>
      <c r="N243" s="79"/>
      <c r="O243" s="79"/>
      <c r="P243" s="79"/>
      <c r="Q243" s="79"/>
      <c r="R243" s="79"/>
      <c r="S243" s="79"/>
      <c r="T243" s="79"/>
      <c r="U243" s="79"/>
      <c r="V243" s="79"/>
      <c r="W243" s="79"/>
      <c r="X243" s="79"/>
      <c r="Y243" s="79"/>
      <c r="Z243" s="79"/>
      <c r="AA243" s="79"/>
      <c r="AB243" s="79"/>
      <c r="AC243" s="79"/>
      <c r="AD243" s="79"/>
      <c r="AE243" s="79"/>
      <c r="AF243" s="79"/>
      <c r="AG243" s="79"/>
      <c r="AH243" s="79"/>
      <c r="AI243" s="79"/>
      <c r="AJ243" s="79"/>
      <c r="AK243" s="79"/>
      <c r="AL243" s="78"/>
      <c r="AM243" s="78"/>
      <c r="AN243" s="78"/>
      <c r="AO243" s="78"/>
      <c r="AP243" s="78"/>
      <c r="AQ243" s="78"/>
      <c r="AR243" s="78"/>
      <c r="AS243" s="78"/>
      <c r="AT243" s="78"/>
      <c r="AU243" s="78"/>
      <c r="AV243" s="78"/>
      <c r="AW243" s="78"/>
      <c r="AX243" s="78"/>
      <c r="AY243" s="78"/>
      <c r="AZ243" s="78"/>
      <c r="BA243" s="78"/>
      <c r="BB243" s="78"/>
      <c r="BC243" s="78"/>
      <c r="BD243" s="78"/>
      <c r="BE243" s="78"/>
    </row>
    <row r="244" spans="1:57">
      <c r="A244" s="104">
        <f>Food!C244</f>
        <v>0</v>
      </c>
      <c r="B244" s="106">
        <f>Food!E244</f>
        <v>0</v>
      </c>
      <c r="C244" s="104">
        <f>Food!O244</f>
        <v>0</v>
      </c>
      <c r="D244" s="79"/>
      <c r="E244" s="79"/>
      <c r="F244" s="79"/>
      <c r="G244" s="79"/>
      <c r="H244" s="79"/>
      <c r="I244" s="79"/>
      <c r="J244" s="79"/>
      <c r="K244" s="79"/>
      <c r="L244" s="79"/>
      <c r="M244" s="79"/>
      <c r="N244" s="79"/>
      <c r="O244" s="79"/>
      <c r="P244" s="79"/>
      <c r="Q244" s="79"/>
      <c r="R244" s="79"/>
      <c r="S244" s="79"/>
      <c r="T244" s="79"/>
      <c r="U244" s="79"/>
      <c r="V244" s="79"/>
      <c r="W244" s="79"/>
      <c r="X244" s="79"/>
      <c r="Y244" s="79"/>
      <c r="Z244" s="79"/>
      <c r="AA244" s="79"/>
      <c r="AB244" s="79"/>
      <c r="AC244" s="79"/>
      <c r="AD244" s="79"/>
      <c r="AE244" s="79"/>
      <c r="AF244" s="79"/>
      <c r="AG244" s="79"/>
      <c r="AH244" s="79"/>
      <c r="AI244" s="79"/>
      <c r="AJ244" s="79"/>
      <c r="AK244" s="79"/>
      <c r="AL244" s="78"/>
      <c r="AM244" s="78"/>
      <c r="AN244" s="78"/>
      <c r="AO244" s="78"/>
      <c r="AP244" s="78"/>
      <c r="AQ244" s="78"/>
      <c r="AR244" s="78"/>
      <c r="AS244" s="78"/>
      <c r="AT244" s="78"/>
      <c r="AU244" s="78"/>
      <c r="AV244" s="78"/>
      <c r="AW244" s="78"/>
      <c r="AX244" s="78"/>
      <c r="AY244" s="78"/>
      <c r="AZ244" s="78"/>
      <c r="BA244" s="78"/>
      <c r="BB244" s="78"/>
      <c r="BC244" s="78"/>
      <c r="BD244" s="78"/>
      <c r="BE244" s="78"/>
    </row>
    <row r="245" spans="1:57">
      <c r="A245" s="104">
        <f>Food!C245</f>
        <v>0</v>
      </c>
      <c r="B245" s="106">
        <f>Food!E245</f>
        <v>0</v>
      </c>
      <c r="C245" s="104">
        <f>Food!O245</f>
        <v>0</v>
      </c>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79"/>
      <c r="AE245" s="79"/>
      <c r="AF245" s="79"/>
      <c r="AG245" s="79"/>
      <c r="AH245" s="79"/>
      <c r="AI245" s="79"/>
      <c r="AJ245" s="79"/>
      <c r="AK245" s="79"/>
      <c r="AL245" s="78"/>
      <c r="AM245" s="78"/>
      <c r="AN245" s="78"/>
      <c r="AO245" s="78"/>
      <c r="AP245" s="78"/>
      <c r="AQ245" s="78"/>
      <c r="AR245" s="78"/>
      <c r="AS245" s="78"/>
      <c r="AT245" s="78"/>
      <c r="AU245" s="78"/>
      <c r="AV245" s="78"/>
      <c r="AW245" s="78"/>
      <c r="AX245" s="78"/>
      <c r="AY245" s="78"/>
      <c r="AZ245" s="78"/>
      <c r="BA245" s="78"/>
      <c r="BB245" s="78"/>
      <c r="BC245" s="78"/>
      <c r="BD245" s="78"/>
      <c r="BE245" s="78"/>
    </row>
    <row r="246" spans="1:57">
      <c r="A246" s="104">
        <f>Food!C246</f>
        <v>0</v>
      </c>
      <c r="B246" s="106">
        <f>Food!E246</f>
        <v>0</v>
      </c>
      <c r="C246" s="104">
        <f>Food!O246</f>
        <v>0</v>
      </c>
      <c r="D246" s="79"/>
      <c r="E246" s="79"/>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8"/>
      <c r="AM246" s="78"/>
      <c r="AN246" s="78"/>
      <c r="AO246" s="78"/>
      <c r="AP246" s="78"/>
      <c r="AQ246" s="78"/>
      <c r="AR246" s="78"/>
      <c r="AS246" s="78"/>
      <c r="AT246" s="78"/>
      <c r="AU246" s="78"/>
      <c r="AV246" s="78"/>
      <c r="AW246" s="78"/>
      <c r="AX246" s="78"/>
      <c r="AY246" s="78"/>
      <c r="AZ246" s="78"/>
      <c r="BA246" s="78"/>
      <c r="BB246" s="78"/>
      <c r="BC246" s="78"/>
      <c r="BD246" s="78"/>
      <c r="BE246" s="78"/>
    </row>
    <row r="247" spans="1:57">
      <c r="A247" s="104">
        <f>Food!C247</f>
        <v>0</v>
      </c>
      <c r="B247" s="106">
        <f>Food!E247</f>
        <v>0</v>
      </c>
      <c r="C247" s="104">
        <f>Food!O247</f>
        <v>0</v>
      </c>
      <c r="D247" s="79"/>
      <c r="E247" s="79"/>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79"/>
      <c r="AE247" s="79"/>
      <c r="AF247" s="79"/>
      <c r="AG247" s="79"/>
      <c r="AH247" s="79"/>
      <c r="AI247" s="79"/>
      <c r="AJ247" s="79"/>
      <c r="AK247" s="79"/>
      <c r="AL247" s="78"/>
      <c r="AM247" s="78"/>
      <c r="AN247" s="78"/>
      <c r="AO247" s="78"/>
      <c r="AP247" s="78"/>
      <c r="AQ247" s="78"/>
      <c r="AR247" s="78"/>
      <c r="AS247" s="78"/>
      <c r="AT247" s="78"/>
      <c r="AU247" s="78"/>
      <c r="AV247" s="78"/>
      <c r="AW247" s="78"/>
      <c r="AX247" s="78"/>
      <c r="AY247" s="78"/>
      <c r="AZ247" s="78"/>
      <c r="BA247" s="78"/>
      <c r="BB247" s="78"/>
      <c r="BC247" s="78"/>
      <c r="BD247" s="78"/>
      <c r="BE247" s="78"/>
    </row>
    <row r="248" spans="1:57">
      <c r="A248" s="104">
        <f>Food!C248</f>
        <v>0</v>
      </c>
      <c r="B248" s="106">
        <f>Food!E248</f>
        <v>0</v>
      </c>
      <c r="C248" s="104">
        <f>Food!O248</f>
        <v>0</v>
      </c>
      <c r="D248" s="79"/>
      <c r="E248" s="79"/>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79"/>
      <c r="AE248" s="79"/>
      <c r="AF248" s="79"/>
      <c r="AG248" s="79"/>
      <c r="AH248" s="79"/>
      <c r="AI248" s="79"/>
      <c r="AJ248" s="79"/>
      <c r="AK248" s="79"/>
      <c r="AL248" s="78"/>
      <c r="AM248" s="78"/>
      <c r="AN248" s="78"/>
      <c r="AO248" s="78"/>
      <c r="AP248" s="78"/>
      <c r="AQ248" s="78"/>
      <c r="AR248" s="78"/>
      <c r="AS248" s="78"/>
      <c r="AT248" s="78"/>
      <c r="AU248" s="78"/>
      <c r="AV248" s="78"/>
      <c r="AW248" s="78"/>
      <c r="AX248" s="78"/>
      <c r="AY248" s="78"/>
      <c r="AZ248" s="78"/>
      <c r="BA248" s="78"/>
      <c r="BB248" s="78"/>
      <c r="BC248" s="78"/>
      <c r="BD248" s="78"/>
      <c r="BE248" s="78"/>
    </row>
    <row r="249" spans="1:57">
      <c r="A249" s="104">
        <f>Food!C249</f>
        <v>0</v>
      </c>
      <c r="B249" s="106">
        <f>Food!E249</f>
        <v>0</v>
      </c>
      <c r="C249" s="104">
        <f>Food!O249</f>
        <v>0</v>
      </c>
      <c r="D249" s="79"/>
      <c r="E249" s="79"/>
      <c r="F249" s="79"/>
      <c r="G249" s="79"/>
      <c r="H249" s="79"/>
      <c r="I249" s="79"/>
      <c r="J249" s="79"/>
      <c r="K249" s="79"/>
      <c r="L249" s="79"/>
      <c r="M249" s="79"/>
      <c r="N249" s="79"/>
      <c r="O249" s="79"/>
      <c r="P249" s="79"/>
      <c r="Q249" s="79"/>
      <c r="R249" s="79"/>
      <c r="S249" s="79"/>
      <c r="T249" s="79"/>
      <c r="U249" s="79"/>
      <c r="V249" s="79"/>
      <c r="W249" s="79"/>
      <c r="X249" s="79"/>
      <c r="Y249" s="79"/>
      <c r="Z249" s="79"/>
      <c r="AA249" s="79"/>
      <c r="AB249" s="79"/>
      <c r="AC249" s="79"/>
      <c r="AD249" s="79"/>
      <c r="AE249" s="79"/>
      <c r="AF249" s="79"/>
      <c r="AG249" s="79"/>
      <c r="AH249" s="79"/>
      <c r="AI249" s="79"/>
      <c r="AJ249" s="79"/>
      <c r="AK249" s="79"/>
      <c r="AL249" s="78"/>
      <c r="AM249" s="78"/>
      <c r="AN249" s="78"/>
      <c r="AO249" s="78"/>
      <c r="AP249" s="78"/>
      <c r="AQ249" s="78"/>
      <c r="AR249" s="78"/>
      <c r="AS249" s="78"/>
      <c r="AT249" s="78"/>
      <c r="AU249" s="78"/>
      <c r="AV249" s="78"/>
      <c r="AW249" s="78"/>
      <c r="AX249" s="78"/>
      <c r="AY249" s="78"/>
      <c r="AZ249" s="78"/>
      <c r="BA249" s="78"/>
      <c r="BB249" s="78"/>
      <c r="BC249" s="78"/>
      <c r="BD249" s="78"/>
      <c r="BE249" s="78"/>
    </row>
    <row r="250" spans="1:57">
      <c r="A250" s="104">
        <f>Food!C250</f>
        <v>0</v>
      </c>
      <c r="B250" s="106">
        <f>Food!E250</f>
        <v>0</v>
      </c>
      <c r="C250" s="104">
        <f>Food!O250</f>
        <v>0</v>
      </c>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79"/>
      <c r="AE250" s="79"/>
      <c r="AF250" s="79"/>
      <c r="AG250" s="79"/>
      <c r="AH250" s="79"/>
      <c r="AI250" s="79"/>
      <c r="AJ250" s="79"/>
      <c r="AK250" s="79"/>
      <c r="AL250" s="78"/>
      <c r="AM250" s="78"/>
      <c r="AN250" s="78"/>
      <c r="AO250" s="78"/>
      <c r="AP250" s="78"/>
      <c r="AQ250" s="78"/>
      <c r="AR250" s="78"/>
      <c r="AS250" s="78"/>
      <c r="AT250" s="78"/>
      <c r="AU250" s="78"/>
      <c r="AV250" s="78"/>
      <c r="AW250" s="78"/>
      <c r="AX250" s="78"/>
      <c r="AY250" s="78"/>
      <c r="AZ250" s="78"/>
      <c r="BA250" s="78"/>
      <c r="BB250" s="78"/>
      <c r="BC250" s="78"/>
      <c r="BD250" s="78"/>
      <c r="BE250" s="78"/>
    </row>
    <row r="251" spans="1:57">
      <c r="A251" s="104">
        <f>Food!C251</f>
        <v>0</v>
      </c>
      <c r="B251" s="106">
        <f>Food!E251</f>
        <v>0</v>
      </c>
      <c r="C251" s="104">
        <f>Food!O251</f>
        <v>0</v>
      </c>
      <c r="D251" s="79"/>
      <c r="E251" s="79"/>
      <c r="F251" s="79"/>
      <c r="G251" s="79"/>
      <c r="H251" s="79"/>
      <c r="I251" s="79"/>
      <c r="J251" s="79"/>
      <c r="K251" s="79"/>
      <c r="L251" s="79"/>
      <c r="M251" s="79"/>
      <c r="N251" s="79"/>
      <c r="O251" s="79"/>
      <c r="P251" s="79"/>
      <c r="Q251" s="79"/>
      <c r="R251" s="79"/>
      <c r="S251" s="79"/>
      <c r="T251" s="79"/>
      <c r="U251" s="79"/>
      <c r="V251" s="79"/>
      <c r="W251" s="79"/>
      <c r="X251" s="79"/>
      <c r="Y251" s="79"/>
      <c r="Z251" s="79"/>
      <c r="AA251" s="79"/>
      <c r="AB251" s="79"/>
      <c r="AC251" s="79"/>
      <c r="AD251" s="79"/>
      <c r="AE251" s="79"/>
      <c r="AF251" s="79"/>
      <c r="AG251" s="79"/>
      <c r="AH251" s="79"/>
      <c r="AI251" s="79"/>
      <c r="AJ251" s="79"/>
      <c r="AK251" s="79"/>
      <c r="AL251" s="78"/>
      <c r="AM251" s="78"/>
      <c r="AN251" s="78"/>
      <c r="AO251" s="78"/>
      <c r="AP251" s="78"/>
      <c r="AQ251" s="78"/>
      <c r="AR251" s="78"/>
      <c r="AS251" s="78"/>
      <c r="AT251" s="78"/>
      <c r="AU251" s="78"/>
      <c r="AV251" s="78"/>
      <c r="AW251" s="78"/>
      <c r="AX251" s="78"/>
      <c r="AY251" s="78"/>
      <c r="AZ251" s="78"/>
      <c r="BA251" s="78"/>
      <c r="BB251" s="78"/>
      <c r="BC251" s="78"/>
      <c r="BD251" s="78"/>
      <c r="BE251" s="78"/>
    </row>
    <row r="252" spans="1:57">
      <c r="A252" s="104">
        <f>Food!C252</f>
        <v>0</v>
      </c>
      <c r="B252" s="106">
        <f>Food!E252</f>
        <v>0</v>
      </c>
      <c r="C252" s="104">
        <f>Food!O252</f>
        <v>0</v>
      </c>
      <c r="D252" s="79"/>
      <c r="E252" s="79"/>
      <c r="F252" s="79"/>
      <c r="G252" s="79"/>
      <c r="H252" s="79"/>
      <c r="I252" s="79"/>
      <c r="J252" s="79"/>
      <c r="K252" s="79"/>
      <c r="L252" s="79"/>
      <c r="M252" s="79"/>
      <c r="N252" s="79"/>
      <c r="O252" s="79"/>
      <c r="P252" s="79"/>
      <c r="Q252" s="79"/>
      <c r="R252" s="79"/>
      <c r="S252" s="79"/>
      <c r="T252" s="79"/>
      <c r="U252" s="79"/>
      <c r="V252" s="79"/>
      <c r="W252" s="79"/>
      <c r="X252" s="79"/>
      <c r="Y252" s="79"/>
      <c r="Z252" s="79"/>
      <c r="AA252" s="79"/>
      <c r="AB252" s="79"/>
      <c r="AC252" s="79"/>
      <c r="AD252" s="79"/>
      <c r="AE252" s="79"/>
      <c r="AF252" s="79"/>
      <c r="AG252" s="79"/>
      <c r="AH252" s="79"/>
      <c r="AI252" s="79"/>
      <c r="AJ252" s="79"/>
      <c r="AK252" s="79"/>
      <c r="AL252" s="78"/>
      <c r="AM252" s="78"/>
      <c r="AN252" s="78"/>
      <c r="AO252" s="78"/>
      <c r="AP252" s="78"/>
      <c r="AQ252" s="78"/>
      <c r="AR252" s="78"/>
      <c r="AS252" s="78"/>
      <c r="AT252" s="78"/>
      <c r="AU252" s="78"/>
      <c r="AV252" s="78"/>
      <c r="AW252" s="78"/>
      <c r="AX252" s="78"/>
      <c r="AY252" s="78"/>
      <c r="AZ252" s="78"/>
      <c r="BA252" s="78"/>
      <c r="BB252" s="78"/>
      <c r="BC252" s="78"/>
      <c r="BD252" s="78"/>
      <c r="BE252" s="78"/>
    </row>
    <row r="253" spans="1:57">
      <c r="A253" s="104">
        <f>Food!C253</f>
        <v>0</v>
      </c>
      <c r="B253" s="106">
        <f>Food!E253</f>
        <v>0</v>
      </c>
      <c r="C253" s="104">
        <f>Food!O253</f>
        <v>0</v>
      </c>
      <c r="D253" s="79"/>
      <c r="E253" s="79"/>
      <c r="F253" s="79"/>
      <c r="G253" s="79"/>
      <c r="H253" s="79"/>
      <c r="I253" s="79"/>
      <c r="J253" s="79"/>
      <c r="K253" s="79"/>
      <c r="L253" s="79"/>
      <c r="M253" s="79"/>
      <c r="N253" s="79"/>
      <c r="O253" s="79"/>
      <c r="P253" s="79"/>
      <c r="Q253" s="79"/>
      <c r="R253" s="79"/>
      <c r="S253" s="79"/>
      <c r="T253" s="79"/>
      <c r="U253" s="79"/>
      <c r="V253" s="79"/>
      <c r="W253" s="79"/>
      <c r="X253" s="79"/>
      <c r="Y253" s="79"/>
      <c r="Z253" s="79"/>
      <c r="AA253" s="79"/>
      <c r="AB253" s="79"/>
      <c r="AC253" s="79"/>
      <c r="AD253" s="79"/>
      <c r="AE253" s="79"/>
      <c r="AF253" s="79"/>
      <c r="AG253" s="79"/>
      <c r="AH253" s="79"/>
      <c r="AI253" s="79"/>
      <c r="AJ253" s="79"/>
      <c r="AK253" s="79"/>
      <c r="AL253" s="78"/>
      <c r="AM253" s="78"/>
      <c r="AN253" s="78"/>
      <c r="AO253" s="78"/>
      <c r="AP253" s="78"/>
      <c r="AQ253" s="78"/>
      <c r="AR253" s="78"/>
      <c r="AS253" s="78"/>
      <c r="AT253" s="78"/>
      <c r="AU253" s="78"/>
      <c r="AV253" s="78"/>
      <c r="AW253" s="78"/>
      <c r="AX253" s="78"/>
      <c r="AY253" s="78"/>
      <c r="AZ253" s="78"/>
      <c r="BA253" s="78"/>
      <c r="BB253" s="78"/>
      <c r="BC253" s="78"/>
      <c r="BD253" s="78"/>
      <c r="BE253" s="78"/>
    </row>
    <row r="254" spans="1:57">
      <c r="A254" s="104">
        <f>Food!C254</f>
        <v>0</v>
      </c>
      <c r="B254" s="106">
        <f>Food!E254</f>
        <v>0</v>
      </c>
      <c r="C254" s="104">
        <f>Food!O254</f>
        <v>0</v>
      </c>
      <c r="D254" s="79"/>
      <c r="E254" s="79"/>
      <c r="F254" s="79"/>
      <c r="G254" s="79"/>
      <c r="H254" s="79"/>
      <c r="I254" s="79"/>
      <c r="J254" s="79"/>
      <c r="K254" s="79"/>
      <c r="L254" s="79"/>
      <c r="M254" s="79"/>
      <c r="N254" s="79"/>
      <c r="O254" s="79"/>
      <c r="P254" s="79"/>
      <c r="Q254" s="79"/>
      <c r="R254" s="79"/>
      <c r="S254" s="79"/>
      <c r="T254" s="79"/>
      <c r="U254" s="79"/>
      <c r="V254" s="79"/>
      <c r="W254" s="79"/>
      <c r="X254" s="79"/>
      <c r="Y254" s="79"/>
      <c r="Z254" s="79"/>
      <c r="AA254" s="79"/>
      <c r="AB254" s="79"/>
      <c r="AC254" s="79"/>
      <c r="AD254" s="79"/>
      <c r="AE254" s="79"/>
      <c r="AF254" s="79"/>
      <c r="AG254" s="79"/>
      <c r="AH254" s="79"/>
      <c r="AI254" s="79"/>
      <c r="AJ254" s="79"/>
      <c r="AK254" s="79"/>
      <c r="AL254" s="78"/>
      <c r="AM254" s="78"/>
      <c r="AN254" s="78"/>
      <c r="AO254" s="78"/>
      <c r="AP254" s="78"/>
      <c r="AQ254" s="78"/>
      <c r="AR254" s="78"/>
      <c r="AS254" s="78"/>
      <c r="AT254" s="78"/>
      <c r="AU254" s="78"/>
      <c r="AV254" s="78"/>
      <c r="AW254" s="78"/>
      <c r="AX254" s="78"/>
      <c r="AY254" s="78"/>
      <c r="AZ254" s="78"/>
      <c r="BA254" s="78"/>
      <c r="BB254" s="78"/>
      <c r="BC254" s="78"/>
      <c r="BD254" s="78"/>
      <c r="BE254" s="78"/>
    </row>
    <row r="255" spans="1:57">
      <c r="A255" s="104">
        <f>Food!C255</f>
        <v>0</v>
      </c>
      <c r="B255" s="106">
        <f>Food!E255</f>
        <v>0</v>
      </c>
      <c r="C255" s="104">
        <f>Food!O255</f>
        <v>0</v>
      </c>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79"/>
      <c r="AE255" s="79"/>
      <c r="AF255" s="79"/>
      <c r="AG255" s="79"/>
      <c r="AH255" s="79"/>
      <c r="AI255" s="79"/>
      <c r="AJ255" s="79"/>
      <c r="AK255" s="79"/>
      <c r="AL255" s="78"/>
      <c r="AM255" s="78"/>
      <c r="AN255" s="78"/>
      <c r="AO255" s="78"/>
      <c r="AP255" s="78"/>
      <c r="AQ255" s="78"/>
      <c r="AR255" s="78"/>
      <c r="AS255" s="78"/>
      <c r="AT255" s="78"/>
      <c r="AU255" s="78"/>
      <c r="AV255" s="78"/>
      <c r="AW255" s="78"/>
      <c r="AX255" s="78"/>
      <c r="AY255" s="78"/>
      <c r="AZ255" s="78"/>
      <c r="BA255" s="78"/>
      <c r="BB255" s="78"/>
      <c r="BC255" s="78"/>
      <c r="BD255" s="78"/>
      <c r="BE255" s="78"/>
    </row>
    <row r="256" spans="1:57">
      <c r="A256" s="104">
        <f>Food!C256</f>
        <v>0</v>
      </c>
      <c r="B256" s="106">
        <f>Food!E256</f>
        <v>0</v>
      </c>
      <c r="C256" s="104">
        <f>Food!O256</f>
        <v>0</v>
      </c>
      <c r="D256" s="79"/>
      <c r="E256" s="79"/>
      <c r="F256" s="79"/>
      <c r="G256" s="79"/>
      <c r="H256" s="79"/>
      <c r="I256" s="79"/>
      <c r="J256" s="79"/>
      <c r="K256" s="79"/>
      <c r="L256" s="79"/>
      <c r="M256" s="79"/>
      <c r="N256" s="79"/>
      <c r="O256" s="79"/>
      <c r="P256" s="79"/>
      <c r="Q256" s="79"/>
      <c r="R256" s="79"/>
      <c r="S256" s="79"/>
      <c r="T256" s="79"/>
      <c r="U256" s="79"/>
      <c r="V256" s="79"/>
      <c r="W256" s="79"/>
      <c r="X256" s="79"/>
      <c r="Y256" s="79"/>
      <c r="Z256" s="79"/>
      <c r="AA256" s="79"/>
      <c r="AB256" s="79"/>
      <c r="AC256" s="79"/>
      <c r="AD256" s="79"/>
      <c r="AE256" s="79"/>
      <c r="AF256" s="79"/>
      <c r="AG256" s="79"/>
      <c r="AH256" s="79"/>
      <c r="AI256" s="79"/>
      <c r="AJ256" s="79"/>
      <c r="AK256" s="79"/>
      <c r="AL256" s="78"/>
      <c r="AM256" s="78"/>
      <c r="AN256" s="78"/>
      <c r="AO256" s="78"/>
      <c r="AP256" s="78"/>
      <c r="AQ256" s="78"/>
      <c r="AR256" s="78"/>
      <c r="AS256" s="78"/>
      <c r="AT256" s="78"/>
      <c r="AU256" s="78"/>
      <c r="AV256" s="78"/>
      <c r="AW256" s="78"/>
      <c r="AX256" s="78"/>
      <c r="AY256" s="78"/>
      <c r="AZ256" s="78"/>
      <c r="BA256" s="78"/>
      <c r="BB256" s="78"/>
      <c r="BC256" s="78"/>
      <c r="BD256" s="78"/>
      <c r="BE256" s="78"/>
    </row>
    <row r="257" spans="1:57">
      <c r="A257" s="104">
        <f>Food!C257</f>
        <v>0</v>
      </c>
      <c r="B257" s="106">
        <f>Food!E257</f>
        <v>0</v>
      </c>
      <c r="C257" s="104">
        <f>Food!O257</f>
        <v>0</v>
      </c>
      <c r="D257" s="79"/>
      <c r="E257" s="79"/>
      <c r="F257" s="79"/>
      <c r="G257" s="79"/>
      <c r="H257" s="79"/>
      <c r="I257" s="79"/>
      <c r="J257" s="79"/>
      <c r="K257" s="79"/>
      <c r="L257" s="79"/>
      <c r="M257" s="79"/>
      <c r="N257" s="79"/>
      <c r="O257" s="79"/>
      <c r="P257" s="79"/>
      <c r="Q257" s="79"/>
      <c r="R257" s="79"/>
      <c r="S257" s="79"/>
      <c r="T257" s="79"/>
      <c r="U257" s="79"/>
      <c r="V257" s="79"/>
      <c r="W257" s="79"/>
      <c r="X257" s="79"/>
      <c r="Y257" s="79"/>
      <c r="Z257" s="79"/>
      <c r="AA257" s="79"/>
      <c r="AB257" s="79"/>
      <c r="AC257" s="79"/>
      <c r="AD257" s="79"/>
      <c r="AE257" s="79"/>
      <c r="AF257" s="79"/>
      <c r="AG257" s="79"/>
      <c r="AH257" s="79"/>
      <c r="AI257" s="79"/>
      <c r="AJ257" s="79"/>
      <c r="AK257" s="79"/>
      <c r="AL257" s="78"/>
      <c r="AM257" s="78"/>
      <c r="AN257" s="78"/>
      <c r="AO257" s="78"/>
      <c r="AP257" s="78"/>
      <c r="AQ257" s="78"/>
      <c r="AR257" s="78"/>
      <c r="AS257" s="78"/>
      <c r="AT257" s="78"/>
      <c r="AU257" s="78"/>
      <c r="AV257" s="78"/>
      <c r="AW257" s="78"/>
      <c r="AX257" s="78"/>
      <c r="AY257" s="78"/>
      <c r="AZ257" s="78"/>
      <c r="BA257" s="78"/>
      <c r="BB257" s="78"/>
      <c r="BC257" s="78"/>
      <c r="BD257" s="78"/>
      <c r="BE257" s="78"/>
    </row>
    <row r="258" spans="1:57">
      <c r="A258" s="104">
        <f>Food!C258</f>
        <v>0</v>
      </c>
      <c r="B258" s="106">
        <f>Food!E258</f>
        <v>0</v>
      </c>
      <c r="C258" s="104">
        <f>Food!O258</f>
        <v>0</v>
      </c>
      <c r="D258" s="79"/>
      <c r="E258" s="79"/>
      <c r="F258" s="79"/>
      <c r="G258" s="79"/>
      <c r="H258" s="79"/>
      <c r="I258" s="79"/>
      <c r="J258" s="79"/>
      <c r="K258" s="79"/>
      <c r="L258" s="79"/>
      <c r="M258" s="79"/>
      <c r="N258" s="79"/>
      <c r="O258" s="79"/>
      <c r="P258" s="79"/>
      <c r="Q258" s="79"/>
      <c r="R258" s="79"/>
      <c r="S258" s="79"/>
      <c r="T258" s="79"/>
      <c r="U258" s="79"/>
      <c r="V258" s="79"/>
      <c r="W258" s="79"/>
      <c r="X258" s="79"/>
      <c r="Y258" s="79"/>
      <c r="Z258" s="79"/>
      <c r="AA258" s="79"/>
      <c r="AB258" s="79"/>
      <c r="AC258" s="79"/>
      <c r="AD258" s="79"/>
      <c r="AE258" s="79"/>
      <c r="AF258" s="79"/>
      <c r="AG258" s="79"/>
      <c r="AH258" s="79"/>
      <c r="AI258" s="79"/>
      <c r="AJ258" s="79"/>
      <c r="AK258" s="79"/>
      <c r="AL258" s="78"/>
      <c r="AM258" s="78"/>
      <c r="AN258" s="78"/>
      <c r="AO258" s="78"/>
      <c r="AP258" s="78"/>
      <c r="AQ258" s="78"/>
      <c r="AR258" s="78"/>
      <c r="AS258" s="78"/>
      <c r="AT258" s="78"/>
      <c r="AU258" s="78"/>
      <c r="AV258" s="78"/>
      <c r="AW258" s="78"/>
      <c r="AX258" s="78"/>
      <c r="AY258" s="78"/>
      <c r="AZ258" s="78"/>
      <c r="BA258" s="78"/>
      <c r="BB258" s="78"/>
      <c r="BC258" s="78"/>
      <c r="BD258" s="78"/>
      <c r="BE258" s="78"/>
    </row>
    <row r="259" spans="1:57">
      <c r="A259" s="104">
        <f>Food!C259</f>
        <v>0</v>
      </c>
      <c r="B259" s="106">
        <f>Food!E259</f>
        <v>0</v>
      </c>
      <c r="C259" s="104">
        <f>Food!O259</f>
        <v>0</v>
      </c>
      <c r="D259" s="79"/>
      <c r="E259" s="79"/>
      <c r="F259" s="79"/>
      <c r="G259" s="79"/>
      <c r="H259" s="79"/>
      <c r="I259" s="79"/>
      <c r="J259" s="79"/>
      <c r="K259" s="79"/>
      <c r="L259" s="79"/>
      <c r="M259" s="79"/>
      <c r="N259" s="79"/>
      <c r="O259" s="79"/>
      <c r="P259" s="79"/>
      <c r="Q259" s="79"/>
      <c r="R259" s="79"/>
      <c r="S259" s="79"/>
      <c r="T259" s="79"/>
      <c r="U259" s="79"/>
      <c r="V259" s="79"/>
      <c r="W259" s="79"/>
      <c r="X259" s="79"/>
      <c r="Y259" s="79"/>
      <c r="Z259" s="79"/>
      <c r="AA259" s="79"/>
      <c r="AB259" s="79"/>
      <c r="AC259" s="79"/>
      <c r="AD259" s="79"/>
      <c r="AE259" s="79"/>
      <c r="AF259" s="79"/>
      <c r="AG259" s="79"/>
      <c r="AH259" s="79"/>
      <c r="AI259" s="79"/>
      <c r="AJ259" s="79"/>
      <c r="AK259" s="79"/>
      <c r="AL259" s="78"/>
      <c r="AM259" s="78"/>
      <c r="AN259" s="78"/>
      <c r="AO259" s="78"/>
      <c r="AP259" s="78"/>
      <c r="AQ259" s="78"/>
      <c r="AR259" s="78"/>
      <c r="AS259" s="78"/>
      <c r="AT259" s="78"/>
      <c r="AU259" s="78"/>
      <c r="AV259" s="78"/>
      <c r="AW259" s="78"/>
      <c r="AX259" s="78"/>
      <c r="AY259" s="78"/>
      <c r="AZ259" s="78"/>
      <c r="BA259" s="78"/>
      <c r="BB259" s="78"/>
      <c r="BC259" s="78"/>
      <c r="BD259" s="78"/>
      <c r="BE259" s="78"/>
    </row>
    <row r="260" spans="1:57">
      <c r="A260" s="104">
        <f>Food!C260</f>
        <v>0</v>
      </c>
      <c r="B260" s="106">
        <f>Food!E260</f>
        <v>0</v>
      </c>
      <c r="C260" s="104">
        <f>Food!O260</f>
        <v>0</v>
      </c>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c r="AG260" s="79"/>
      <c r="AH260" s="79"/>
      <c r="AI260" s="79"/>
      <c r="AJ260" s="79"/>
      <c r="AK260" s="79"/>
      <c r="AL260" s="78"/>
      <c r="AM260" s="78"/>
      <c r="AN260" s="78"/>
      <c r="AO260" s="78"/>
      <c r="AP260" s="78"/>
      <c r="AQ260" s="78"/>
      <c r="AR260" s="78"/>
      <c r="AS260" s="78"/>
      <c r="AT260" s="78"/>
      <c r="AU260" s="78"/>
      <c r="AV260" s="78"/>
      <c r="AW260" s="78"/>
      <c r="AX260" s="78"/>
      <c r="AY260" s="78"/>
      <c r="AZ260" s="78"/>
      <c r="BA260" s="78"/>
      <c r="BB260" s="78"/>
      <c r="BC260" s="78"/>
      <c r="BD260" s="78"/>
      <c r="BE260" s="78"/>
    </row>
    <row r="261" spans="1:57">
      <c r="A261" s="104">
        <f>Food!C261</f>
        <v>0</v>
      </c>
      <c r="B261" s="106">
        <f>Food!E261</f>
        <v>0</v>
      </c>
      <c r="C261" s="104">
        <f>Food!O261</f>
        <v>0</v>
      </c>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79"/>
      <c r="AJ261" s="79"/>
      <c r="AK261" s="79"/>
      <c r="AL261" s="78"/>
      <c r="AM261" s="78"/>
      <c r="AN261" s="78"/>
      <c r="AO261" s="78"/>
      <c r="AP261" s="78"/>
      <c r="AQ261" s="78"/>
      <c r="AR261" s="78"/>
      <c r="AS261" s="78"/>
      <c r="AT261" s="78"/>
      <c r="AU261" s="78"/>
      <c r="AV261" s="78"/>
      <c r="AW261" s="78"/>
      <c r="AX261" s="78"/>
      <c r="AY261" s="78"/>
      <c r="AZ261" s="78"/>
      <c r="BA261" s="78"/>
      <c r="BB261" s="78"/>
      <c r="BC261" s="78"/>
      <c r="BD261" s="78"/>
      <c r="BE261" s="78"/>
    </row>
    <row r="262" spans="1:57">
      <c r="A262" s="104">
        <f>Food!C262</f>
        <v>0</v>
      </c>
      <c r="B262" s="106">
        <f>Food!E262</f>
        <v>0</v>
      </c>
      <c r="C262" s="104">
        <f>Food!O262</f>
        <v>0</v>
      </c>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8"/>
      <c r="AM262" s="78"/>
      <c r="AN262" s="78"/>
      <c r="AO262" s="78"/>
      <c r="AP262" s="78"/>
      <c r="AQ262" s="78"/>
      <c r="AR262" s="78"/>
      <c r="AS262" s="78"/>
      <c r="AT262" s="78"/>
      <c r="AU262" s="78"/>
      <c r="AV262" s="78"/>
      <c r="AW262" s="78"/>
      <c r="AX262" s="78"/>
      <c r="AY262" s="78"/>
      <c r="AZ262" s="78"/>
      <c r="BA262" s="78"/>
      <c r="BB262" s="78"/>
      <c r="BC262" s="78"/>
      <c r="BD262" s="78"/>
      <c r="BE262" s="78"/>
    </row>
    <row r="263" spans="1:57">
      <c r="A263" s="104">
        <f>Food!C263</f>
        <v>0</v>
      </c>
      <c r="B263" s="106">
        <f>Food!E263</f>
        <v>0</v>
      </c>
      <c r="C263" s="104">
        <f>Food!O263</f>
        <v>0</v>
      </c>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8"/>
      <c r="AM263" s="78"/>
      <c r="AN263" s="78"/>
      <c r="AO263" s="78"/>
      <c r="AP263" s="78"/>
      <c r="AQ263" s="78"/>
      <c r="AR263" s="78"/>
      <c r="AS263" s="78"/>
      <c r="AT263" s="78"/>
      <c r="AU263" s="78"/>
      <c r="AV263" s="78"/>
      <c r="AW263" s="78"/>
      <c r="AX263" s="78"/>
      <c r="AY263" s="78"/>
      <c r="AZ263" s="78"/>
      <c r="BA263" s="78"/>
      <c r="BB263" s="78"/>
      <c r="BC263" s="78"/>
      <c r="BD263" s="78"/>
      <c r="BE263" s="78"/>
    </row>
    <row r="264" spans="1:57">
      <c r="A264" s="104">
        <f>Food!C264</f>
        <v>0</v>
      </c>
      <c r="B264" s="106">
        <f>Food!E264</f>
        <v>0</v>
      </c>
      <c r="C264" s="104">
        <f>Food!O264</f>
        <v>0</v>
      </c>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8"/>
      <c r="AM264" s="78"/>
      <c r="AN264" s="78"/>
      <c r="AO264" s="78"/>
      <c r="AP264" s="78"/>
      <c r="AQ264" s="78"/>
      <c r="AR264" s="78"/>
      <c r="AS264" s="78"/>
      <c r="AT264" s="78"/>
      <c r="AU264" s="78"/>
      <c r="AV264" s="78"/>
      <c r="AW264" s="78"/>
      <c r="AX264" s="78"/>
      <c r="AY264" s="78"/>
      <c r="AZ264" s="78"/>
      <c r="BA264" s="78"/>
      <c r="BB264" s="78"/>
      <c r="BC264" s="78"/>
      <c r="BD264" s="78"/>
      <c r="BE264" s="78"/>
    </row>
    <row r="265" spans="1:57">
      <c r="A265" s="104">
        <f>Food!C265</f>
        <v>0</v>
      </c>
      <c r="B265" s="106">
        <f>Food!E265</f>
        <v>0</v>
      </c>
      <c r="C265" s="104">
        <f>Food!O265</f>
        <v>0</v>
      </c>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8"/>
      <c r="AM265" s="78"/>
      <c r="AN265" s="78"/>
      <c r="AO265" s="78"/>
      <c r="AP265" s="78"/>
      <c r="AQ265" s="78"/>
      <c r="AR265" s="78"/>
      <c r="AS265" s="78"/>
      <c r="AT265" s="78"/>
      <c r="AU265" s="78"/>
      <c r="AV265" s="78"/>
      <c r="AW265" s="78"/>
      <c r="AX265" s="78"/>
      <c r="AY265" s="78"/>
      <c r="AZ265" s="78"/>
      <c r="BA265" s="78"/>
      <c r="BB265" s="78"/>
      <c r="BC265" s="78"/>
      <c r="BD265" s="78"/>
      <c r="BE265" s="78"/>
    </row>
    <row r="266" spans="1:57">
      <c r="A266" s="104">
        <f>Food!C266</f>
        <v>0</v>
      </c>
      <c r="B266" s="106">
        <f>Food!E266</f>
        <v>0</v>
      </c>
      <c r="C266" s="104">
        <f>Food!O266</f>
        <v>0</v>
      </c>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8"/>
      <c r="AM266" s="78"/>
      <c r="AN266" s="78"/>
      <c r="AO266" s="78"/>
      <c r="AP266" s="78"/>
      <c r="AQ266" s="78"/>
      <c r="AR266" s="78"/>
      <c r="AS266" s="78"/>
      <c r="AT266" s="78"/>
      <c r="AU266" s="78"/>
      <c r="AV266" s="78"/>
      <c r="AW266" s="78"/>
      <c r="AX266" s="78"/>
      <c r="AY266" s="78"/>
      <c r="AZ266" s="78"/>
      <c r="BA266" s="78"/>
      <c r="BB266" s="78"/>
      <c r="BC266" s="78"/>
      <c r="BD266" s="78"/>
      <c r="BE266" s="78"/>
    </row>
    <row r="267" spans="1:57">
      <c r="A267" s="104">
        <f>Food!C267</f>
        <v>0</v>
      </c>
      <c r="B267" s="106">
        <f>Food!E267</f>
        <v>0</v>
      </c>
      <c r="C267" s="104">
        <f>Food!O267</f>
        <v>0</v>
      </c>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8"/>
      <c r="AM267" s="78"/>
      <c r="AN267" s="78"/>
      <c r="AO267" s="78"/>
      <c r="AP267" s="78"/>
      <c r="AQ267" s="78"/>
      <c r="AR267" s="78"/>
      <c r="AS267" s="78"/>
      <c r="AT267" s="78"/>
      <c r="AU267" s="78"/>
      <c r="AV267" s="78"/>
      <c r="AW267" s="78"/>
      <c r="AX267" s="78"/>
      <c r="AY267" s="78"/>
      <c r="AZ267" s="78"/>
      <c r="BA267" s="78"/>
      <c r="BB267" s="78"/>
      <c r="BC267" s="78"/>
      <c r="BD267" s="78"/>
      <c r="BE267" s="78"/>
    </row>
    <row r="268" spans="1:57">
      <c r="A268" s="104">
        <f>Food!C268</f>
        <v>0</v>
      </c>
      <c r="B268" s="106">
        <f>Food!E268</f>
        <v>0</v>
      </c>
      <c r="C268" s="104">
        <f>Food!O268</f>
        <v>0</v>
      </c>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79"/>
      <c r="AE268" s="79"/>
      <c r="AF268" s="79"/>
      <c r="AG268" s="79"/>
      <c r="AH268" s="79"/>
      <c r="AI268" s="79"/>
      <c r="AJ268" s="79"/>
      <c r="AK268" s="79"/>
      <c r="AL268" s="78"/>
      <c r="AM268" s="78"/>
      <c r="AN268" s="78"/>
      <c r="AO268" s="78"/>
      <c r="AP268" s="78"/>
      <c r="AQ268" s="78"/>
      <c r="AR268" s="78"/>
      <c r="AS268" s="78"/>
      <c r="AT268" s="78"/>
      <c r="AU268" s="78"/>
      <c r="AV268" s="78"/>
      <c r="AW268" s="78"/>
      <c r="AX268" s="78"/>
      <c r="AY268" s="78"/>
      <c r="AZ268" s="78"/>
      <c r="BA268" s="78"/>
      <c r="BB268" s="78"/>
      <c r="BC268" s="78"/>
      <c r="BD268" s="78"/>
      <c r="BE268" s="78"/>
    </row>
    <row r="269" spans="1:57">
      <c r="A269" s="104">
        <f>Food!C269</f>
        <v>0</v>
      </c>
      <c r="B269" s="106">
        <f>Food!E269</f>
        <v>0</v>
      </c>
      <c r="C269" s="104">
        <f>Food!O269</f>
        <v>0</v>
      </c>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79"/>
      <c r="AE269" s="79"/>
      <c r="AF269" s="79"/>
      <c r="AG269" s="79"/>
      <c r="AH269" s="79"/>
      <c r="AI269" s="79"/>
      <c r="AJ269" s="79"/>
      <c r="AK269" s="79"/>
      <c r="AL269" s="78"/>
      <c r="AM269" s="78"/>
      <c r="AN269" s="78"/>
      <c r="AO269" s="78"/>
      <c r="AP269" s="78"/>
      <c r="AQ269" s="78"/>
      <c r="AR269" s="78"/>
      <c r="AS269" s="78"/>
      <c r="AT269" s="78"/>
      <c r="AU269" s="78"/>
      <c r="AV269" s="78"/>
      <c r="AW269" s="78"/>
      <c r="AX269" s="78"/>
      <c r="AY269" s="78"/>
      <c r="AZ269" s="78"/>
      <c r="BA269" s="78"/>
      <c r="BB269" s="78"/>
      <c r="BC269" s="78"/>
      <c r="BD269" s="78"/>
      <c r="BE269" s="78"/>
    </row>
    <row r="270" spans="1:57">
      <c r="A270" s="104">
        <f>Food!C270</f>
        <v>0</v>
      </c>
      <c r="B270" s="106">
        <f>Food!E270</f>
        <v>0</v>
      </c>
      <c r="C270" s="104">
        <f>Food!O270</f>
        <v>0</v>
      </c>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c r="AG270" s="79"/>
      <c r="AH270" s="79"/>
      <c r="AI270" s="79"/>
      <c r="AJ270" s="79"/>
      <c r="AK270" s="79"/>
      <c r="AL270" s="78"/>
      <c r="AM270" s="78"/>
      <c r="AN270" s="78"/>
      <c r="AO270" s="78"/>
      <c r="AP270" s="78"/>
      <c r="AQ270" s="78"/>
      <c r="AR270" s="78"/>
      <c r="AS270" s="78"/>
      <c r="AT270" s="78"/>
      <c r="AU270" s="78"/>
      <c r="AV270" s="78"/>
      <c r="AW270" s="78"/>
      <c r="AX270" s="78"/>
      <c r="AY270" s="78"/>
      <c r="AZ270" s="78"/>
      <c r="BA270" s="78"/>
      <c r="BB270" s="78"/>
      <c r="BC270" s="78"/>
      <c r="BD270" s="78"/>
      <c r="BE270" s="78"/>
    </row>
    <row r="271" spans="1:57">
      <c r="A271" s="104">
        <f>Food!C271</f>
        <v>0</v>
      </c>
      <c r="B271" s="106">
        <f>Food!E271</f>
        <v>0</v>
      </c>
      <c r="C271" s="104">
        <f>Food!O271</f>
        <v>0</v>
      </c>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79"/>
      <c r="AE271" s="79"/>
      <c r="AF271" s="79"/>
      <c r="AG271" s="79"/>
      <c r="AH271" s="79"/>
      <c r="AI271" s="79"/>
      <c r="AJ271" s="79"/>
      <c r="AK271" s="79"/>
      <c r="AL271" s="78"/>
      <c r="AM271" s="78"/>
      <c r="AN271" s="78"/>
      <c r="AO271" s="78"/>
      <c r="AP271" s="78"/>
      <c r="AQ271" s="78"/>
      <c r="AR271" s="78"/>
      <c r="AS271" s="78"/>
      <c r="AT271" s="78"/>
      <c r="AU271" s="78"/>
      <c r="AV271" s="78"/>
      <c r="AW271" s="78"/>
      <c r="AX271" s="78"/>
      <c r="AY271" s="78"/>
      <c r="AZ271" s="78"/>
      <c r="BA271" s="78"/>
      <c r="BB271" s="78"/>
      <c r="BC271" s="78"/>
      <c r="BD271" s="78"/>
      <c r="BE271" s="78"/>
    </row>
    <row r="272" spans="1:57">
      <c r="A272" s="104">
        <f>Food!C272</f>
        <v>0</v>
      </c>
      <c r="B272" s="106">
        <f>Food!E272</f>
        <v>0</v>
      </c>
      <c r="C272" s="104">
        <f>Food!O272</f>
        <v>0</v>
      </c>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8"/>
      <c r="AM272" s="78"/>
      <c r="AN272" s="78"/>
      <c r="AO272" s="78"/>
      <c r="AP272" s="78"/>
      <c r="AQ272" s="78"/>
      <c r="AR272" s="78"/>
      <c r="AS272" s="78"/>
      <c r="AT272" s="78"/>
      <c r="AU272" s="78"/>
      <c r="AV272" s="78"/>
      <c r="AW272" s="78"/>
      <c r="AX272" s="78"/>
      <c r="AY272" s="78"/>
      <c r="AZ272" s="78"/>
      <c r="BA272" s="78"/>
      <c r="BB272" s="78"/>
      <c r="BC272" s="78"/>
      <c r="BD272" s="78"/>
      <c r="BE272" s="78"/>
    </row>
    <row r="273" spans="1:57">
      <c r="A273" s="104">
        <f>Food!C273</f>
        <v>0</v>
      </c>
      <c r="B273" s="106">
        <f>Food!E273</f>
        <v>0</v>
      </c>
      <c r="C273" s="104">
        <f>Food!O273</f>
        <v>0</v>
      </c>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79"/>
      <c r="AE273" s="79"/>
      <c r="AF273" s="79"/>
      <c r="AG273" s="79"/>
      <c r="AH273" s="79"/>
      <c r="AI273" s="79"/>
      <c r="AJ273" s="79"/>
      <c r="AK273" s="79"/>
      <c r="AL273" s="78"/>
      <c r="AM273" s="78"/>
      <c r="AN273" s="78"/>
      <c r="AO273" s="78"/>
      <c r="AP273" s="78"/>
      <c r="AQ273" s="78"/>
      <c r="AR273" s="78"/>
      <c r="AS273" s="78"/>
      <c r="AT273" s="78"/>
      <c r="AU273" s="78"/>
      <c r="AV273" s="78"/>
      <c r="AW273" s="78"/>
      <c r="AX273" s="78"/>
      <c r="AY273" s="78"/>
      <c r="AZ273" s="78"/>
      <c r="BA273" s="78"/>
      <c r="BB273" s="78"/>
      <c r="BC273" s="78"/>
      <c r="BD273" s="78"/>
      <c r="BE273" s="78"/>
    </row>
    <row r="274" spans="1:57">
      <c r="A274" s="104">
        <f>Food!C274</f>
        <v>0</v>
      </c>
      <c r="B274" s="106">
        <f>Food!E274</f>
        <v>0</v>
      </c>
      <c r="C274" s="104">
        <f>Food!O274</f>
        <v>0</v>
      </c>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79"/>
      <c r="AE274" s="79"/>
      <c r="AF274" s="79"/>
      <c r="AG274" s="79"/>
      <c r="AH274" s="79"/>
      <c r="AI274" s="79"/>
      <c r="AJ274" s="79"/>
      <c r="AK274" s="79"/>
      <c r="AL274" s="78"/>
      <c r="AM274" s="78"/>
      <c r="AN274" s="78"/>
      <c r="AO274" s="78"/>
      <c r="AP274" s="78"/>
      <c r="AQ274" s="78"/>
      <c r="AR274" s="78"/>
      <c r="AS274" s="78"/>
      <c r="AT274" s="78"/>
      <c r="AU274" s="78"/>
      <c r="AV274" s="78"/>
      <c r="AW274" s="78"/>
      <c r="AX274" s="78"/>
      <c r="AY274" s="78"/>
      <c r="AZ274" s="78"/>
      <c r="BA274" s="78"/>
      <c r="BB274" s="78"/>
      <c r="BC274" s="78"/>
      <c r="BD274" s="78"/>
      <c r="BE274" s="78"/>
    </row>
    <row r="275" spans="1:57">
      <c r="A275" s="104">
        <f>Food!C275</f>
        <v>0</v>
      </c>
      <c r="B275" s="106">
        <f>Food!E275</f>
        <v>0</v>
      </c>
      <c r="C275" s="104">
        <f>Food!O275</f>
        <v>0</v>
      </c>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8"/>
      <c r="AM275" s="78"/>
      <c r="AN275" s="78"/>
      <c r="AO275" s="78"/>
      <c r="AP275" s="78"/>
      <c r="AQ275" s="78"/>
      <c r="AR275" s="78"/>
      <c r="AS275" s="78"/>
      <c r="AT275" s="78"/>
      <c r="AU275" s="78"/>
      <c r="AV275" s="78"/>
      <c r="AW275" s="78"/>
      <c r="AX275" s="78"/>
      <c r="AY275" s="78"/>
      <c r="AZ275" s="78"/>
      <c r="BA275" s="78"/>
      <c r="BB275" s="78"/>
      <c r="BC275" s="78"/>
      <c r="BD275" s="78"/>
      <c r="BE275" s="78"/>
    </row>
    <row r="276" spans="1:57">
      <c r="A276" s="104">
        <f>Food!C276</f>
        <v>0</v>
      </c>
      <c r="B276" s="106">
        <f>Food!E276</f>
        <v>0</v>
      </c>
      <c r="C276" s="104">
        <f>Food!O276</f>
        <v>0</v>
      </c>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8"/>
      <c r="AM276" s="78"/>
      <c r="AN276" s="78"/>
      <c r="AO276" s="78"/>
      <c r="AP276" s="78"/>
      <c r="AQ276" s="78"/>
      <c r="AR276" s="78"/>
      <c r="AS276" s="78"/>
      <c r="AT276" s="78"/>
      <c r="AU276" s="78"/>
      <c r="AV276" s="78"/>
      <c r="AW276" s="78"/>
      <c r="AX276" s="78"/>
      <c r="AY276" s="78"/>
      <c r="AZ276" s="78"/>
      <c r="BA276" s="78"/>
      <c r="BB276" s="78"/>
      <c r="BC276" s="78"/>
      <c r="BD276" s="78"/>
      <c r="BE276" s="78"/>
    </row>
    <row r="277" spans="1:57">
      <c r="A277" s="104">
        <f>Food!C277</f>
        <v>0</v>
      </c>
      <c r="B277" s="106">
        <f>Food!E277</f>
        <v>0</v>
      </c>
      <c r="C277" s="104">
        <f>Food!O277</f>
        <v>0</v>
      </c>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8"/>
      <c r="AM277" s="78"/>
      <c r="AN277" s="78"/>
      <c r="AO277" s="78"/>
      <c r="AP277" s="78"/>
      <c r="AQ277" s="78"/>
      <c r="AR277" s="78"/>
      <c r="AS277" s="78"/>
      <c r="AT277" s="78"/>
      <c r="AU277" s="78"/>
      <c r="AV277" s="78"/>
      <c r="AW277" s="78"/>
      <c r="AX277" s="78"/>
      <c r="AY277" s="78"/>
      <c r="AZ277" s="78"/>
      <c r="BA277" s="78"/>
      <c r="BB277" s="78"/>
      <c r="BC277" s="78"/>
      <c r="BD277" s="78"/>
      <c r="BE277" s="78"/>
    </row>
    <row r="278" spans="1:57">
      <c r="A278" s="104">
        <f>Food!C278</f>
        <v>0</v>
      </c>
      <c r="B278" s="106">
        <f>Food!E278</f>
        <v>0</v>
      </c>
      <c r="C278" s="104">
        <f>Food!O278</f>
        <v>0</v>
      </c>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8"/>
      <c r="AM278" s="78"/>
      <c r="AN278" s="78"/>
      <c r="AO278" s="78"/>
      <c r="AP278" s="78"/>
      <c r="AQ278" s="78"/>
      <c r="AR278" s="78"/>
      <c r="AS278" s="78"/>
      <c r="AT278" s="78"/>
      <c r="AU278" s="78"/>
      <c r="AV278" s="78"/>
      <c r="AW278" s="78"/>
      <c r="AX278" s="78"/>
      <c r="AY278" s="78"/>
      <c r="AZ278" s="78"/>
      <c r="BA278" s="78"/>
      <c r="BB278" s="78"/>
      <c r="BC278" s="78"/>
      <c r="BD278" s="78"/>
      <c r="BE278" s="78"/>
    </row>
    <row r="279" spans="1:57">
      <c r="A279" s="104">
        <f>Food!C279</f>
        <v>0</v>
      </c>
      <c r="B279" s="106">
        <f>Food!E279</f>
        <v>0</v>
      </c>
      <c r="C279" s="104">
        <f>Food!O279</f>
        <v>0</v>
      </c>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8"/>
      <c r="AM279" s="78"/>
      <c r="AN279" s="78"/>
      <c r="AO279" s="78"/>
      <c r="AP279" s="78"/>
      <c r="AQ279" s="78"/>
      <c r="AR279" s="78"/>
      <c r="AS279" s="78"/>
      <c r="AT279" s="78"/>
      <c r="AU279" s="78"/>
      <c r="AV279" s="78"/>
      <c r="AW279" s="78"/>
      <c r="AX279" s="78"/>
      <c r="AY279" s="78"/>
      <c r="AZ279" s="78"/>
      <c r="BA279" s="78"/>
      <c r="BB279" s="78"/>
      <c r="BC279" s="78"/>
      <c r="BD279" s="78"/>
      <c r="BE279" s="78"/>
    </row>
    <row r="280" spans="1:57">
      <c r="A280" s="104">
        <f>Food!C280</f>
        <v>0</v>
      </c>
      <c r="B280" s="106">
        <f>Food!E280</f>
        <v>0</v>
      </c>
      <c r="C280" s="104">
        <f>Food!O280</f>
        <v>0</v>
      </c>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8"/>
      <c r="AM280" s="78"/>
      <c r="AN280" s="78"/>
      <c r="AO280" s="78"/>
      <c r="AP280" s="78"/>
      <c r="AQ280" s="78"/>
      <c r="AR280" s="78"/>
      <c r="AS280" s="78"/>
      <c r="AT280" s="78"/>
      <c r="AU280" s="78"/>
      <c r="AV280" s="78"/>
      <c r="AW280" s="78"/>
      <c r="AX280" s="78"/>
      <c r="AY280" s="78"/>
      <c r="AZ280" s="78"/>
      <c r="BA280" s="78"/>
      <c r="BB280" s="78"/>
      <c r="BC280" s="78"/>
      <c r="BD280" s="78"/>
      <c r="BE280" s="78"/>
    </row>
    <row r="281" spans="1:57">
      <c r="A281" s="104">
        <f>Food!C281</f>
        <v>0</v>
      </c>
      <c r="B281" s="106">
        <f>Food!E281</f>
        <v>0</v>
      </c>
      <c r="C281" s="104">
        <f>Food!O281</f>
        <v>0</v>
      </c>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8"/>
      <c r="AM281" s="78"/>
      <c r="AN281" s="78"/>
      <c r="AO281" s="78"/>
      <c r="AP281" s="78"/>
      <c r="AQ281" s="78"/>
      <c r="AR281" s="78"/>
      <c r="AS281" s="78"/>
      <c r="AT281" s="78"/>
      <c r="AU281" s="78"/>
      <c r="AV281" s="78"/>
      <c r="AW281" s="78"/>
      <c r="AX281" s="78"/>
      <c r="AY281" s="78"/>
      <c r="AZ281" s="78"/>
      <c r="BA281" s="78"/>
      <c r="BB281" s="78"/>
      <c r="BC281" s="78"/>
      <c r="BD281" s="78"/>
      <c r="BE281" s="78"/>
    </row>
    <row r="282" spans="1:57">
      <c r="A282" s="104">
        <f>Food!C282</f>
        <v>0</v>
      </c>
      <c r="B282" s="106">
        <f>Food!E282</f>
        <v>0</v>
      </c>
      <c r="C282" s="104">
        <f>Food!O282</f>
        <v>0</v>
      </c>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8"/>
      <c r="AM282" s="78"/>
      <c r="AN282" s="78"/>
      <c r="AO282" s="78"/>
      <c r="AP282" s="78"/>
      <c r="AQ282" s="78"/>
      <c r="AR282" s="78"/>
      <c r="AS282" s="78"/>
      <c r="AT282" s="78"/>
      <c r="AU282" s="78"/>
      <c r="AV282" s="78"/>
      <c r="AW282" s="78"/>
      <c r="AX282" s="78"/>
      <c r="AY282" s="78"/>
      <c r="AZ282" s="78"/>
      <c r="BA282" s="78"/>
      <c r="BB282" s="78"/>
      <c r="BC282" s="78"/>
      <c r="BD282" s="78"/>
      <c r="BE282" s="78"/>
    </row>
    <row r="283" spans="1:57">
      <c r="A283" s="104">
        <f>Food!C283</f>
        <v>0</v>
      </c>
      <c r="B283" s="106">
        <f>Food!E283</f>
        <v>0</v>
      </c>
      <c r="C283" s="104">
        <f>Food!O283</f>
        <v>0</v>
      </c>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8"/>
      <c r="AM283" s="78"/>
      <c r="AN283" s="78"/>
      <c r="AO283" s="78"/>
      <c r="AP283" s="78"/>
      <c r="AQ283" s="78"/>
      <c r="AR283" s="78"/>
      <c r="AS283" s="78"/>
      <c r="AT283" s="78"/>
      <c r="AU283" s="78"/>
      <c r="AV283" s="78"/>
      <c r="AW283" s="78"/>
      <c r="AX283" s="78"/>
      <c r="AY283" s="78"/>
      <c r="AZ283" s="78"/>
      <c r="BA283" s="78"/>
      <c r="BB283" s="78"/>
      <c r="BC283" s="78"/>
      <c r="BD283" s="78"/>
      <c r="BE283" s="78"/>
    </row>
    <row r="284" spans="1:57">
      <c r="A284" s="104">
        <f>Food!C284</f>
        <v>0</v>
      </c>
      <c r="B284" s="106">
        <f>Food!E284</f>
        <v>0</v>
      </c>
      <c r="C284" s="104">
        <f>Food!O284</f>
        <v>0</v>
      </c>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8"/>
      <c r="AM284" s="78"/>
      <c r="AN284" s="78"/>
      <c r="AO284" s="78"/>
      <c r="AP284" s="78"/>
      <c r="AQ284" s="78"/>
      <c r="AR284" s="78"/>
      <c r="AS284" s="78"/>
      <c r="AT284" s="78"/>
      <c r="AU284" s="78"/>
      <c r="AV284" s="78"/>
      <c r="AW284" s="78"/>
      <c r="AX284" s="78"/>
      <c r="AY284" s="78"/>
      <c r="AZ284" s="78"/>
      <c r="BA284" s="78"/>
      <c r="BB284" s="78"/>
      <c r="BC284" s="78"/>
      <c r="BD284" s="78"/>
      <c r="BE284" s="78"/>
    </row>
    <row r="285" spans="1:57">
      <c r="A285" s="104">
        <f>Food!C285</f>
        <v>0</v>
      </c>
      <c r="B285" s="106">
        <f>Food!E285</f>
        <v>0</v>
      </c>
      <c r="C285" s="104">
        <f>Food!O285</f>
        <v>0</v>
      </c>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8"/>
      <c r="AM285" s="78"/>
      <c r="AN285" s="78"/>
      <c r="AO285" s="78"/>
      <c r="AP285" s="78"/>
      <c r="AQ285" s="78"/>
      <c r="AR285" s="78"/>
      <c r="AS285" s="78"/>
      <c r="AT285" s="78"/>
      <c r="AU285" s="78"/>
      <c r="AV285" s="78"/>
      <c r="AW285" s="78"/>
      <c r="AX285" s="78"/>
      <c r="AY285" s="78"/>
      <c r="AZ285" s="78"/>
      <c r="BA285" s="78"/>
      <c r="BB285" s="78"/>
      <c r="BC285" s="78"/>
      <c r="BD285" s="78"/>
      <c r="BE285" s="78"/>
    </row>
    <row r="286" spans="1:57">
      <c r="A286" s="104">
        <f>Food!C286</f>
        <v>0</v>
      </c>
      <c r="B286" s="106">
        <f>Food!E286</f>
        <v>0</v>
      </c>
      <c r="C286" s="104">
        <f>Food!O286</f>
        <v>0</v>
      </c>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8"/>
      <c r="AM286" s="78"/>
      <c r="AN286" s="78"/>
      <c r="AO286" s="78"/>
      <c r="AP286" s="78"/>
      <c r="AQ286" s="78"/>
      <c r="AR286" s="78"/>
      <c r="AS286" s="78"/>
      <c r="AT286" s="78"/>
      <c r="AU286" s="78"/>
      <c r="AV286" s="78"/>
      <c r="AW286" s="78"/>
      <c r="AX286" s="78"/>
      <c r="AY286" s="78"/>
      <c r="AZ286" s="78"/>
      <c r="BA286" s="78"/>
      <c r="BB286" s="78"/>
      <c r="BC286" s="78"/>
      <c r="BD286" s="78"/>
      <c r="BE286" s="78"/>
    </row>
    <row r="287" spans="1:57">
      <c r="A287" s="104">
        <f>Food!C287</f>
        <v>0</v>
      </c>
      <c r="B287" s="106">
        <f>Food!E287</f>
        <v>0</v>
      </c>
      <c r="C287" s="104">
        <f>Food!O287</f>
        <v>0</v>
      </c>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8"/>
      <c r="AM287" s="78"/>
      <c r="AN287" s="78"/>
      <c r="AO287" s="78"/>
      <c r="AP287" s="78"/>
      <c r="AQ287" s="78"/>
      <c r="AR287" s="78"/>
      <c r="AS287" s="78"/>
      <c r="AT287" s="78"/>
      <c r="AU287" s="78"/>
      <c r="AV287" s="78"/>
      <c r="AW287" s="78"/>
      <c r="AX287" s="78"/>
      <c r="AY287" s="78"/>
      <c r="AZ287" s="78"/>
      <c r="BA287" s="78"/>
      <c r="BB287" s="78"/>
      <c r="BC287" s="78"/>
      <c r="BD287" s="78"/>
      <c r="BE287" s="78"/>
    </row>
    <row r="288" spans="1:57">
      <c r="A288" s="104">
        <f>Food!C288</f>
        <v>0</v>
      </c>
      <c r="B288" s="106">
        <f>Food!E288</f>
        <v>0</v>
      </c>
      <c r="C288" s="104">
        <f>Food!O288</f>
        <v>0</v>
      </c>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8"/>
      <c r="AM288" s="78"/>
      <c r="AN288" s="78"/>
      <c r="AO288" s="78"/>
      <c r="AP288" s="78"/>
      <c r="AQ288" s="78"/>
      <c r="AR288" s="78"/>
      <c r="AS288" s="78"/>
      <c r="AT288" s="78"/>
      <c r="AU288" s="78"/>
      <c r="AV288" s="78"/>
      <c r="AW288" s="78"/>
      <c r="AX288" s="78"/>
      <c r="AY288" s="78"/>
      <c r="AZ288" s="78"/>
      <c r="BA288" s="78"/>
      <c r="BB288" s="78"/>
      <c r="BC288" s="78"/>
      <c r="BD288" s="78"/>
      <c r="BE288" s="78"/>
    </row>
    <row r="289" spans="1:57">
      <c r="A289" s="104">
        <f>Food!C289</f>
        <v>0</v>
      </c>
      <c r="B289" s="106">
        <f>Food!E289</f>
        <v>0</v>
      </c>
      <c r="C289" s="104">
        <f>Food!O289</f>
        <v>0</v>
      </c>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8"/>
      <c r="AM289" s="78"/>
      <c r="AN289" s="78"/>
      <c r="AO289" s="78"/>
      <c r="AP289" s="78"/>
      <c r="AQ289" s="78"/>
      <c r="AR289" s="78"/>
      <c r="AS289" s="78"/>
      <c r="AT289" s="78"/>
      <c r="AU289" s="78"/>
      <c r="AV289" s="78"/>
      <c r="AW289" s="78"/>
      <c r="AX289" s="78"/>
      <c r="AY289" s="78"/>
      <c r="AZ289" s="78"/>
      <c r="BA289" s="78"/>
      <c r="BB289" s="78"/>
      <c r="BC289" s="78"/>
      <c r="BD289" s="78"/>
      <c r="BE289" s="78"/>
    </row>
    <row r="290" spans="1:57">
      <c r="A290" s="104">
        <f>Food!C290</f>
        <v>0</v>
      </c>
      <c r="B290" s="106">
        <f>Food!E290</f>
        <v>0</v>
      </c>
      <c r="C290" s="104">
        <f>Food!O290</f>
        <v>0</v>
      </c>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8"/>
      <c r="AM290" s="78"/>
      <c r="AN290" s="78"/>
      <c r="AO290" s="78"/>
      <c r="AP290" s="78"/>
      <c r="AQ290" s="78"/>
      <c r="AR290" s="78"/>
      <c r="AS290" s="78"/>
      <c r="AT290" s="78"/>
      <c r="AU290" s="78"/>
      <c r="AV290" s="78"/>
      <c r="AW290" s="78"/>
      <c r="AX290" s="78"/>
      <c r="AY290" s="78"/>
      <c r="AZ290" s="78"/>
      <c r="BA290" s="78"/>
      <c r="BB290" s="78"/>
      <c r="BC290" s="78"/>
      <c r="BD290" s="78"/>
      <c r="BE290" s="78"/>
    </row>
    <row r="291" spans="1:57">
      <c r="A291" s="104">
        <f>Food!C291</f>
        <v>0</v>
      </c>
      <c r="B291" s="106">
        <f>Food!E291</f>
        <v>0</v>
      </c>
      <c r="C291" s="104">
        <f>Food!O291</f>
        <v>0</v>
      </c>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8"/>
      <c r="AM291" s="78"/>
      <c r="AN291" s="78"/>
      <c r="AO291" s="78"/>
      <c r="AP291" s="78"/>
      <c r="AQ291" s="78"/>
      <c r="AR291" s="78"/>
      <c r="AS291" s="78"/>
      <c r="AT291" s="78"/>
      <c r="AU291" s="78"/>
      <c r="AV291" s="78"/>
      <c r="AW291" s="78"/>
      <c r="AX291" s="78"/>
      <c r="AY291" s="78"/>
      <c r="AZ291" s="78"/>
      <c r="BA291" s="78"/>
      <c r="BB291" s="78"/>
      <c r="BC291" s="78"/>
      <c r="BD291" s="78"/>
      <c r="BE291" s="78"/>
    </row>
    <row r="292" spans="1:57">
      <c r="A292" s="104">
        <f>Food!C292</f>
        <v>0</v>
      </c>
      <c r="B292" s="106">
        <f>Food!E292</f>
        <v>0</v>
      </c>
      <c r="C292" s="104">
        <f>Food!O292</f>
        <v>0</v>
      </c>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8"/>
      <c r="AM292" s="78"/>
      <c r="AN292" s="78"/>
      <c r="AO292" s="78"/>
      <c r="AP292" s="78"/>
      <c r="AQ292" s="78"/>
      <c r="AR292" s="78"/>
      <c r="AS292" s="78"/>
      <c r="AT292" s="78"/>
      <c r="AU292" s="78"/>
      <c r="AV292" s="78"/>
      <c r="AW292" s="78"/>
      <c r="AX292" s="78"/>
      <c r="AY292" s="78"/>
      <c r="AZ292" s="78"/>
      <c r="BA292" s="78"/>
      <c r="BB292" s="78"/>
      <c r="BC292" s="78"/>
      <c r="BD292" s="78"/>
      <c r="BE292" s="78"/>
    </row>
    <row r="293" spans="1:57">
      <c r="A293" s="104">
        <f>Food!C293</f>
        <v>0</v>
      </c>
      <c r="B293" s="106">
        <f>Food!E293</f>
        <v>0</v>
      </c>
      <c r="C293" s="104">
        <f>Food!O293</f>
        <v>0</v>
      </c>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8"/>
      <c r="AM293" s="78"/>
      <c r="AN293" s="78"/>
      <c r="AO293" s="78"/>
      <c r="AP293" s="78"/>
      <c r="AQ293" s="78"/>
      <c r="AR293" s="78"/>
      <c r="AS293" s="78"/>
      <c r="AT293" s="78"/>
      <c r="AU293" s="78"/>
      <c r="AV293" s="78"/>
      <c r="AW293" s="78"/>
      <c r="AX293" s="78"/>
      <c r="AY293" s="78"/>
      <c r="AZ293" s="78"/>
      <c r="BA293" s="78"/>
      <c r="BB293" s="78"/>
      <c r="BC293" s="78"/>
      <c r="BD293" s="78"/>
      <c r="BE293" s="78"/>
    </row>
    <row r="294" spans="1:57">
      <c r="A294" s="104">
        <f>Food!C294</f>
        <v>0</v>
      </c>
      <c r="B294" s="106">
        <f>Food!E294</f>
        <v>0</v>
      </c>
      <c r="C294" s="104">
        <f>Food!O294</f>
        <v>0</v>
      </c>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8"/>
      <c r="AM294" s="78"/>
      <c r="AN294" s="78"/>
      <c r="AO294" s="78"/>
      <c r="AP294" s="78"/>
      <c r="AQ294" s="78"/>
      <c r="AR294" s="78"/>
      <c r="AS294" s="78"/>
      <c r="AT294" s="78"/>
      <c r="AU294" s="78"/>
      <c r="AV294" s="78"/>
      <c r="AW294" s="78"/>
      <c r="AX294" s="78"/>
      <c r="AY294" s="78"/>
      <c r="AZ294" s="78"/>
      <c r="BA294" s="78"/>
      <c r="BB294" s="78"/>
      <c r="BC294" s="78"/>
      <c r="BD294" s="78"/>
      <c r="BE294" s="78"/>
    </row>
    <row r="295" spans="1:57">
      <c r="A295" s="104">
        <f>Food!C295</f>
        <v>0</v>
      </c>
      <c r="B295" s="106">
        <f>Food!E295</f>
        <v>0</v>
      </c>
      <c r="C295" s="104">
        <f>Food!O295</f>
        <v>0</v>
      </c>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8"/>
      <c r="AM295" s="78"/>
      <c r="AN295" s="78"/>
      <c r="AO295" s="78"/>
      <c r="AP295" s="78"/>
      <c r="AQ295" s="78"/>
      <c r="AR295" s="78"/>
      <c r="AS295" s="78"/>
      <c r="AT295" s="78"/>
      <c r="AU295" s="78"/>
      <c r="AV295" s="78"/>
      <c r="AW295" s="78"/>
      <c r="AX295" s="78"/>
      <c r="AY295" s="78"/>
      <c r="AZ295" s="78"/>
      <c r="BA295" s="78"/>
      <c r="BB295" s="78"/>
      <c r="BC295" s="78"/>
      <c r="BD295" s="78"/>
      <c r="BE295" s="78"/>
    </row>
    <row r="296" spans="1:57">
      <c r="A296" s="104">
        <f>Food!C296</f>
        <v>0</v>
      </c>
      <c r="B296" s="106">
        <f>Food!E296</f>
        <v>0</v>
      </c>
      <c r="C296" s="104">
        <f>Food!O296</f>
        <v>0</v>
      </c>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8"/>
      <c r="AM296" s="78"/>
      <c r="AN296" s="78"/>
      <c r="AO296" s="78"/>
      <c r="AP296" s="78"/>
      <c r="AQ296" s="78"/>
      <c r="AR296" s="78"/>
      <c r="AS296" s="78"/>
      <c r="AT296" s="78"/>
      <c r="AU296" s="78"/>
      <c r="AV296" s="78"/>
      <c r="AW296" s="78"/>
      <c r="AX296" s="78"/>
      <c r="AY296" s="78"/>
      <c r="AZ296" s="78"/>
      <c r="BA296" s="78"/>
      <c r="BB296" s="78"/>
      <c r="BC296" s="78"/>
      <c r="BD296" s="78"/>
      <c r="BE296" s="78"/>
    </row>
    <row r="297" spans="1:57">
      <c r="A297" s="104">
        <f>Food!C297</f>
        <v>0</v>
      </c>
      <c r="B297" s="106">
        <f>Food!E297</f>
        <v>0</v>
      </c>
      <c r="C297" s="104">
        <f>Food!O297</f>
        <v>0</v>
      </c>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8"/>
      <c r="AM297" s="78"/>
      <c r="AN297" s="78"/>
      <c r="AO297" s="78"/>
      <c r="AP297" s="78"/>
      <c r="AQ297" s="78"/>
      <c r="AR297" s="78"/>
      <c r="AS297" s="78"/>
      <c r="AT297" s="78"/>
      <c r="AU297" s="78"/>
      <c r="AV297" s="78"/>
      <c r="AW297" s="78"/>
      <c r="AX297" s="78"/>
      <c r="AY297" s="78"/>
      <c r="AZ297" s="78"/>
      <c r="BA297" s="78"/>
      <c r="BB297" s="78"/>
      <c r="BC297" s="78"/>
      <c r="BD297" s="78"/>
      <c r="BE297" s="78"/>
    </row>
    <row r="298" spans="1:57">
      <c r="A298" s="104">
        <f>Food!C298</f>
        <v>0</v>
      </c>
      <c r="B298" s="106">
        <f>Food!E298</f>
        <v>0</v>
      </c>
      <c r="C298" s="104">
        <f>Food!O298</f>
        <v>0</v>
      </c>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8"/>
      <c r="AM298" s="78"/>
      <c r="AN298" s="78"/>
      <c r="AO298" s="78"/>
      <c r="AP298" s="78"/>
      <c r="AQ298" s="78"/>
      <c r="AR298" s="78"/>
      <c r="AS298" s="78"/>
      <c r="AT298" s="78"/>
      <c r="AU298" s="78"/>
      <c r="AV298" s="78"/>
      <c r="AW298" s="78"/>
      <c r="AX298" s="78"/>
      <c r="AY298" s="78"/>
      <c r="AZ298" s="78"/>
      <c r="BA298" s="78"/>
      <c r="BB298" s="78"/>
      <c r="BC298" s="78"/>
      <c r="BD298" s="78"/>
      <c r="BE298" s="78"/>
    </row>
    <row r="299" spans="1:57">
      <c r="A299" s="104">
        <f>Food!C299</f>
        <v>0</v>
      </c>
      <c r="B299" s="106">
        <f>Food!E299</f>
        <v>0</v>
      </c>
      <c r="C299" s="104">
        <f>Food!O299</f>
        <v>0</v>
      </c>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8"/>
      <c r="AM299" s="78"/>
      <c r="AN299" s="78"/>
      <c r="AO299" s="78"/>
      <c r="AP299" s="78"/>
      <c r="AQ299" s="78"/>
      <c r="AR299" s="78"/>
      <c r="AS299" s="78"/>
      <c r="AT299" s="78"/>
      <c r="AU299" s="78"/>
      <c r="AV299" s="78"/>
      <c r="AW299" s="78"/>
      <c r="AX299" s="78"/>
      <c r="AY299" s="78"/>
      <c r="AZ299" s="78"/>
      <c r="BA299" s="78"/>
      <c r="BB299" s="78"/>
      <c r="BC299" s="78"/>
      <c r="BD299" s="78"/>
      <c r="BE299" s="78"/>
    </row>
    <row r="300" spans="1:57">
      <c r="A300" s="104">
        <f>Food!C300</f>
        <v>0</v>
      </c>
      <c r="B300" s="106">
        <f>Food!E300</f>
        <v>0</v>
      </c>
      <c r="C300" s="104">
        <f>Food!O300</f>
        <v>0</v>
      </c>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8"/>
      <c r="AM300" s="78"/>
      <c r="AN300" s="78"/>
      <c r="AO300" s="78"/>
      <c r="AP300" s="78"/>
      <c r="AQ300" s="78"/>
      <c r="AR300" s="78"/>
      <c r="AS300" s="78"/>
      <c r="AT300" s="78"/>
      <c r="AU300" s="78"/>
      <c r="AV300" s="78"/>
      <c r="AW300" s="78"/>
      <c r="AX300" s="78"/>
      <c r="AY300" s="78"/>
      <c r="AZ300" s="78"/>
      <c r="BA300" s="78"/>
      <c r="BB300" s="78"/>
      <c r="BC300" s="78"/>
      <c r="BD300" s="78"/>
      <c r="BE300" s="78"/>
    </row>
    <row r="301" spans="1:57">
      <c r="A301" s="104">
        <f>Food!C301</f>
        <v>0</v>
      </c>
      <c r="B301" s="106">
        <f>Food!E301</f>
        <v>0</v>
      </c>
      <c r="C301" s="104">
        <f>Food!O301</f>
        <v>0</v>
      </c>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8"/>
      <c r="AM301" s="78"/>
      <c r="AN301" s="78"/>
      <c r="AO301" s="78"/>
      <c r="AP301" s="78"/>
      <c r="AQ301" s="78"/>
      <c r="AR301" s="78"/>
      <c r="AS301" s="78"/>
      <c r="AT301" s="78"/>
      <c r="AU301" s="78"/>
      <c r="AV301" s="78"/>
      <c r="AW301" s="78"/>
      <c r="AX301" s="78"/>
      <c r="AY301" s="78"/>
      <c r="AZ301" s="78"/>
      <c r="BA301" s="78"/>
      <c r="BB301" s="78"/>
      <c r="BC301" s="78"/>
      <c r="BD301" s="78"/>
      <c r="BE301" s="78"/>
    </row>
    <row r="302" spans="1:57">
      <c r="A302" s="104">
        <f>Food!C302</f>
        <v>0</v>
      </c>
      <c r="B302" s="106">
        <f>Food!E302</f>
        <v>0</v>
      </c>
      <c r="C302" s="104">
        <f>Food!O302</f>
        <v>0</v>
      </c>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8"/>
      <c r="AM302" s="78"/>
      <c r="AN302" s="78"/>
      <c r="AO302" s="78"/>
      <c r="AP302" s="78"/>
      <c r="AQ302" s="78"/>
      <c r="AR302" s="78"/>
      <c r="AS302" s="78"/>
      <c r="AT302" s="78"/>
      <c r="AU302" s="78"/>
      <c r="AV302" s="78"/>
      <c r="AW302" s="78"/>
      <c r="AX302" s="78"/>
      <c r="AY302" s="78"/>
      <c r="AZ302" s="78"/>
      <c r="BA302" s="78"/>
      <c r="BB302" s="78"/>
      <c r="BC302" s="78"/>
      <c r="BD302" s="78"/>
      <c r="BE302" s="78"/>
    </row>
    <row r="303" spans="1:57">
      <c r="A303" s="104">
        <f>Food!C303</f>
        <v>0</v>
      </c>
      <c r="B303" s="106">
        <f>Food!E303</f>
        <v>0</v>
      </c>
      <c r="C303" s="104">
        <f>Food!O303</f>
        <v>0</v>
      </c>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8"/>
      <c r="AM303" s="78"/>
      <c r="AN303" s="78"/>
      <c r="AO303" s="78"/>
      <c r="AP303" s="78"/>
      <c r="AQ303" s="78"/>
      <c r="AR303" s="78"/>
      <c r="AS303" s="78"/>
      <c r="AT303" s="78"/>
      <c r="AU303" s="78"/>
      <c r="AV303" s="78"/>
      <c r="AW303" s="78"/>
      <c r="AX303" s="78"/>
      <c r="AY303" s="78"/>
      <c r="AZ303" s="78"/>
      <c r="BA303" s="78"/>
      <c r="BB303" s="78"/>
      <c r="BC303" s="78"/>
      <c r="BD303" s="78"/>
      <c r="BE303" s="78"/>
    </row>
    <row r="304" spans="1:57">
      <c r="A304" s="104">
        <f>Food!C304</f>
        <v>0</v>
      </c>
      <c r="B304" s="106">
        <f>Food!E304</f>
        <v>0</v>
      </c>
      <c r="C304" s="104">
        <f>Food!O304</f>
        <v>0</v>
      </c>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8"/>
      <c r="AM304" s="78"/>
      <c r="AN304" s="78"/>
      <c r="AO304" s="78"/>
      <c r="AP304" s="78"/>
      <c r="AQ304" s="78"/>
      <c r="AR304" s="78"/>
      <c r="AS304" s="78"/>
      <c r="AT304" s="78"/>
      <c r="AU304" s="78"/>
      <c r="AV304" s="78"/>
      <c r="AW304" s="78"/>
      <c r="AX304" s="78"/>
      <c r="AY304" s="78"/>
      <c r="AZ304" s="78"/>
      <c r="BA304" s="78"/>
      <c r="BB304" s="78"/>
      <c r="BC304" s="78"/>
      <c r="BD304" s="78"/>
      <c r="BE304" s="78"/>
    </row>
    <row r="305" spans="1:57">
      <c r="A305" s="104">
        <f>Food!C305</f>
        <v>0</v>
      </c>
      <c r="B305" s="106">
        <f>Food!E305</f>
        <v>0</v>
      </c>
      <c r="C305" s="104">
        <f>Food!O305</f>
        <v>0</v>
      </c>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8"/>
      <c r="AM305" s="78"/>
      <c r="AN305" s="78"/>
      <c r="AO305" s="78"/>
      <c r="AP305" s="78"/>
      <c r="AQ305" s="78"/>
      <c r="AR305" s="78"/>
      <c r="AS305" s="78"/>
      <c r="AT305" s="78"/>
      <c r="AU305" s="78"/>
      <c r="AV305" s="78"/>
      <c r="AW305" s="78"/>
      <c r="AX305" s="78"/>
      <c r="AY305" s="78"/>
      <c r="AZ305" s="78"/>
      <c r="BA305" s="78"/>
      <c r="BB305" s="78"/>
      <c r="BC305" s="78"/>
      <c r="BD305" s="78"/>
      <c r="BE305" s="78"/>
    </row>
    <row r="306" spans="1:57">
      <c r="A306" s="104">
        <f>Food!C306</f>
        <v>0</v>
      </c>
      <c r="B306" s="106">
        <f>Food!E306</f>
        <v>0</v>
      </c>
      <c r="C306" s="104">
        <f>Food!O306</f>
        <v>0</v>
      </c>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8"/>
      <c r="AM306" s="78"/>
      <c r="AN306" s="78"/>
      <c r="AO306" s="78"/>
      <c r="AP306" s="78"/>
      <c r="AQ306" s="78"/>
      <c r="AR306" s="78"/>
      <c r="AS306" s="78"/>
      <c r="AT306" s="78"/>
      <c r="AU306" s="78"/>
      <c r="AV306" s="78"/>
      <c r="AW306" s="78"/>
      <c r="AX306" s="78"/>
      <c r="AY306" s="78"/>
      <c r="AZ306" s="78"/>
      <c r="BA306" s="78"/>
      <c r="BB306" s="78"/>
      <c r="BC306" s="78"/>
      <c r="BD306" s="78"/>
      <c r="BE306" s="78"/>
    </row>
    <row r="307" spans="1:57">
      <c r="A307" s="104">
        <f>Food!C307</f>
        <v>0</v>
      </c>
      <c r="B307" s="106">
        <f>Food!E307</f>
        <v>0</v>
      </c>
      <c r="C307" s="104">
        <f>Food!O307</f>
        <v>0</v>
      </c>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8"/>
      <c r="AM307" s="78"/>
      <c r="AN307" s="78"/>
      <c r="AO307" s="78"/>
      <c r="AP307" s="78"/>
      <c r="AQ307" s="78"/>
      <c r="AR307" s="78"/>
      <c r="AS307" s="78"/>
      <c r="AT307" s="78"/>
      <c r="AU307" s="78"/>
      <c r="AV307" s="78"/>
      <c r="AW307" s="78"/>
      <c r="AX307" s="78"/>
      <c r="AY307" s="78"/>
      <c r="AZ307" s="78"/>
      <c r="BA307" s="78"/>
      <c r="BB307" s="78"/>
      <c r="BC307" s="78"/>
      <c r="BD307" s="78"/>
      <c r="BE307" s="78"/>
    </row>
    <row r="308" spans="1:57">
      <c r="A308" s="104">
        <f>Food!C308</f>
        <v>0</v>
      </c>
      <c r="B308" s="106">
        <f>Food!E308</f>
        <v>0</v>
      </c>
      <c r="C308" s="104">
        <f>Food!O308</f>
        <v>0</v>
      </c>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8"/>
      <c r="AM308" s="78"/>
      <c r="AN308" s="78"/>
      <c r="AO308" s="78"/>
      <c r="AP308" s="78"/>
      <c r="AQ308" s="78"/>
      <c r="AR308" s="78"/>
      <c r="AS308" s="78"/>
      <c r="AT308" s="78"/>
      <c r="AU308" s="78"/>
      <c r="AV308" s="78"/>
      <c r="AW308" s="78"/>
      <c r="AX308" s="78"/>
      <c r="AY308" s="78"/>
      <c r="AZ308" s="78"/>
      <c r="BA308" s="78"/>
      <c r="BB308" s="78"/>
      <c r="BC308" s="78"/>
      <c r="BD308" s="78"/>
      <c r="BE308" s="78"/>
    </row>
    <row r="309" spans="1:57">
      <c r="A309" s="104">
        <f>Food!C309</f>
        <v>0</v>
      </c>
      <c r="B309" s="106">
        <f>Food!E309</f>
        <v>0</v>
      </c>
      <c r="C309" s="104">
        <f>Food!O309</f>
        <v>0</v>
      </c>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8"/>
      <c r="AM309" s="78"/>
      <c r="AN309" s="78"/>
      <c r="AO309" s="78"/>
      <c r="AP309" s="78"/>
      <c r="AQ309" s="78"/>
      <c r="AR309" s="78"/>
      <c r="AS309" s="78"/>
      <c r="AT309" s="78"/>
      <c r="AU309" s="78"/>
      <c r="AV309" s="78"/>
      <c r="AW309" s="78"/>
      <c r="AX309" s="78"/>
      <c r="AY309" s="78"/>
      <c r="AZ309" s="78"/>
      <c r="BA309" s="78"/>
      <c r="BB309" s="78"/>
      <c r="BC309" s="78"/>
      <c r="BD309" s="78"/>
      <c r="BE309" s="78"/>
    </row>
    <row r="310" spans="1:57">
      <c r="A310" s="104">
        <f>Food!C310</f>
        <v>0</v>
      </c>
      <c r="B310" s="106">
        <f>Food!E310</f>
        <v>0</v>
      </c>
      <c r="C310" s="104">
        <f>Food!O310</f>
        <v>0</v>
      </c>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8"/>
      <c r="AM310" s="78"/>
      <c r="AN310" s="78"/>
      <c r="AO310" s="78"/>
      <c r="AP310" s="78"/>
      <c r="AQ310" s="78"/>
      <c r="AR310" s="78"/>
      <c r="AS310" s="78"/>
      <c r="AT310" s="78"/>
      <c r="AU310" s="78"/>
      <c r="AV310" s="78"/>
      <c r="AW310" s="78"/>
      <c r="AX310" s="78"/>
      <c r="AY310" s="78"/>
      <c r="AZ310" s="78"/>
      <c r="BA310" s="78"/>
      <c r="BB310" s="78"/>
      <c r="BC310" s="78"/>
      <c r="BD310" s="78"/>
      <c r="BE310" s="78"/>
    </row>
    <row r="311" spans="1:57">
      <c r="A311" s="104">
        <f>Food!C311</f>
        <v>0</v>
      </c>
      <c r="B311" s="106">
        <f>Food!E311</f>
        <v>0</v>
      </c>
      <c r="C311" s="104">
        <f>Food!O311</f>
        <v>0</v>
      </c>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8"/>
      <c r="AM311" s="78"/>
      <c r="AN311" s="78"/>
      <c r="AO311" s="78"/>
      <c r="AP311" s="78"/>
      <c r="AQ311" s="78"/>
      <c r="AR311" s="78"/>
      <c r="AS311" s="78"/>
      <c r="AT311" s="78"/>
      <c r="AU311" s="78"/>
      <c r="AV311" s="78"/>
      <c r="AW311" s="78"/>
      <c r="AX311" s="78"/>
      <c r="AY311" s="78"/>
      <c r="AZ311" s="78"/>
      <c r="BA311" s="78"/>
      <c r="BB311" s="78"/>
      <c r="BC311" s="78"/>
      <c r="BD311" s="78"/>
      <c r="BE311" s="78"/>
    </row>
    <row r="312" spans="1:57">
      <c r="A312" s="104">
        <f>Food!C312</f>
        <v>0</v>
      </c>
      <c r="B312" s="106">
        <f>Food!E312</f>
        <v>0</v>
      </c>
      <c r="C312" s="104">
        <f>Food!O312</f>
        <v>0</v>
      </c>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8"/>
      <c r="AM312" s="78"/>
      <c r="AN312" s="78"/>
      <c r="AO312" s="78"/>
      <c r="AP312" s="78"/>
      <c r="AQ312" s="78"/>
      <c r="AR312" s="78"/>
      <c r="AS312" s="78"/>
      <c r="AT312" s="78"/>
      <c r="AU312" s="78"/>
      <c r="AV312" s="78"/>
      <c r="AW312" s="78"/>
      <c r="AX312" s="78"/>
      <c r="AY312" s="78"/>
      <c r="AZ312" s="78"/>
      <c r="BA312" s="78"/>
      <c r="BB312" s="78"/>
      <c r="BC312" s="78"/>
      <c r="BD312" s="78"/>
      <c r="BE312" s="78"/>
    </row>
    <row r="313" spans="1:57">
      <c r="A313" s="104">
        <f>Food!C313</f>
        <v>0</v>
      </c>
      <c r="B313" s="106">
        <f>Food!E313</f>
        <v>0</v>
      </c>
      <c r="C313" s="104">
        <f>Food!O313</f>
        <v>0</v>
      </c>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8"/>
      <c r="AM313" s="78"/>
      <c r="AN313" s="78"/>
      <c r="AO313" s="78"/>
      <c r="AP313" s="78"/>
      <c r="AQ313" s="78"/>
      <c r="AR313" s="78"/>
      <c r="AS313" s="78"/>
      <c r="AT313" s="78"/>
      <c r="AU313" s="78"/>
      <c r="AV313" s="78"/>
      <c r="AW313" s="78"/>
      <c r="AX313" s="78"/>
      <c r="AY313" s="78"/>
      <c r="AZ313" s="78"/>
      <c r="BA313" s="78"/>
      <c r="BB313" s="78"/>
      <c r="BC313" s="78"/>
      <c r="BD313" s="78"/>
      <c r="BE313" s="78"/>
    </row>
    <row r="314" spans="1:57">
      <c r="A314" s="104">
        <f>Food!C314</f>
        <v>0</v>
      </c>
      <c r="B314" s="106">
        <f>Food!E314</f>
        <v>0</v>
      </c>
      <c r="C314" s="104">
        <f>Food!O314</f>
        <v>0</v>
      </c>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8"/>
      <c r="AM314" s="78"/>
      <c r="AN314" s="78"/>
      <c r="AO314" s="78"/>
      <c r="AP314" s="78"/>
      <c r="AQ314" s="78"/>
      <c r="AR314" s="78"/>
      <c r="AS314" s="78"/>
      <c r="AT314" s="78"/>
      <c r="AU314" s="78"/>
      <c r="AV314" s="78"/>
      <c r="AW314" s="78"/>
      <c r="AX314" s="78"/>
      <c r="AY314" s="78"/>
      <c r="AZ314" s="78"/>
      <c r="BA314" s="78"/>
      <c r="BB314" s="78"/>
      <c r="BC314" s="78"/>
      <c r="BD314" s="78"/>
      <c r="BE314" s="78"/>
    </row>
    <row r="315" spans="1:57">
      <c r="A315" s="104">
        <f>Food!C315</f>
        <v>0</v>
      </c>
      <c r="B315" s="106">
        <f>Food!E315</f>
        <v>0</v>
      </c>
      <c r="C315" s="104">
        <f>Food!O315</f>
        <v>0</v>
      </c>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8"/>
      <c r="AM315" s="78"/>
      <c r="AN315" s="78"/>
      <c r="AO315" s="78"/>
      <c r="AP315" s="78"/>
      <c r="AQ315" s="78"/>
      <c r="AR315" s="78"/>
      <c r="AS315" s="78"/>
      <c r="AT315" s="78"/>
      <c r="AU315" s="78"/>
      <c r="AV315" s="78"/>
      <c r="AW315" s="78"/>
      <c r="AX315" s="78"/>
      <c r="AY315" s="78"/>
      <c r="AZ315" s="78"/>
      <c r="BA315" s="78"/>
      <c r="BB315" s="78"/>
      <c r="BC315" s="78"/>
      <c r="BD315" s="78"/>
      <c r="BE315" s="78"/>
    </row>
    <row r="316" spans="1:57">
      <c r="A316" s="104">
        <f>Food!C316</f>
        <v>0</v>
      </c>
      <c r="B316" s="106">
        <f>Food!E316</f>
        <v>0</v>
      </c>
      <c r="C316" s="104">
        <f>Food!O316</f>
        <v>0</v>
      </c>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8"/>
      <c r="AM316" s="78"/>
      <c r="AN316" s="78"/>
      <c r="AO316" s="78"/>
      <c r="AP316" s="78"/>
      <c r="AQ316" s="78"/>
      <c r="AR316" s="78"/>
      <c r="AS316" s="78"/>
      <c r="AT316" s="78"/>
      <c r="AU316" s="78"/>
      <c r="AV316" s="78"/>
      <c r="AW316" s="78"/>
      <c r="AX316" s="78"/>
      <c r="AY316" s="78"/>
      <c r="AZ316" s="78"/>
      <c r="BA316" s="78"/>
      <c r="BB316" s="78"/>
      <c r="BC316" s="78"/>
      <c r="BD316" s="78"/>
      <c r="BE316" s="78"/>
    </row>
    <row r="317" spans="1:57">
      <c r="A317" s="104">
        <f>Food!C317</f>
        <v>0</v>
      </c>
      <c r="B317" s="106">
        <f>Food!E317</f>
        <v>0</v>
      </c>
      <c r="C317" s="104">
        <f>Food!O317</f>
        <v>0</v>
      </c>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8"/>
      <c r="AM317" s="78"/>
      <c r="AN317" s="78"/>
      <c r="AO317" s="78"/>
      <c r="AP317" s="78"/>
      <c r="AQ317" s="78"/>
      <c r="AR317" s="78"/>
      <c r="AS317" s="78"/>
      <c r="AT317" s="78"/>
      <c r="AU317" s="78"/>
      <c r="AV317" s="78"/>
      <c r="AW317" s="78"/>
      <c r="AX317" s="78"/>
      <c r="AY317" s="78"/>
      <c r="AZ317" s="78"/>
      <c r="BA317" s="78"/>
      <c r="BB317" s="78"/>
      <c r="BC317" s="78"/>
      <c r="BD317" s="78"/>
      <c r="BE317" s="78"/>
    </row>
    <row r="318" spans="1:57">
      <c r="A318" s="104">
        <f>Food!C318</f>
        <v>0</v>
      </c>
      <c r="B318" s="106">
        <f>Food!E318</f>
        <v>0</v>
      </c>
      <c r="C318" s="104">
        <f>Food!O318</f>
        <v>0</v>
      </c>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8"/>
      <c r="AM318" s="78"/>
      <c r="AN318" s="78"/>
      <c r="AO318" s="78"/>
      <c r="AP318" s="78"/>
      <c r="AQ318" s="78"/>
      <c r="AR318" s="78"/>
      <c r="AS318" s="78"/>
      <c r="AT318" s="78"/>
      <c r="AU318" s="78"/>
      <c r="AV318" s="78"/>
      <c r="AW318" s="78"/>
      <c r="AX318" s="78"/>
      <c r="AY318" s="78"/>
      <c r="AZ318" s="78"/>
      <c r="BA318" s="78"/>
      <c r="BB318" s="78"/>
      <c r="BC318" s="78"/>
      <c r="BD318" s="78"/>
      <c r="BE318" s="78"/>
    </row>
    <row r="319" spans="1:57">
      <c r="A319" s="104">
        <f>Food!C319</f>
        <v>0</v>
      </c>
      <c r="B319" s="106">
        <f>Food!E319</f>
        <v>0</v>
      </c>
      <c r="C319" s="104">
        <f>Food!O319</f>
        <v>0</v>
      </c>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8"/>
      <c r="AM319" s="78"/>
      <c r="AN319" s="78"/>
      <c r="AO319" s="78"/>
      <c r="AP319" s="78"/>
      <c r="AQ319" s="78"/>
      <c r="AR319" s="78"/>
      <c r="AS319" s="78"/>
      <c r="AT319" s="78"/>
      <c r="AU319" s="78"/>
      <c r="AV319" s="78"/>
      <c r="AW319" s="78"/>
      <c r="AX319" s="78"/>
      <c r="AY319" s="78"/>
      <c r="AZ319" s="78"/>
      <c r="BA319" s="78"/>
      <c r="BB319" s="78"/>
      <c r="BC319" s="78"/>
      <c r="BD319" s="78"/>
      <c r="BE319" s="78"/>
    </row>
    <row r="320" spans="1:57">
      <c r="A320" s="104">
        <f>Food!C320</f>
        <v>0</v>
      </c>
      <c r="B320" s="106">
        <f>Food!E320</f>
        <v>0</v>
      </c>
      <c r="C320" s="104">
        <f>Food!O320</f>
        <v>0</v>
      </c>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8"/>
      <c r="AM320" s="78"/>
      <c r="AN320" s="78"/>
      <c r="AO320" s="78"/>
      <c r="AP320" s="78"/>
      <c r="AQ320" s="78"/>
      <c r="AR320" s="78"/>
      <c r="AS320" s="78"/>
      <c r="AT320" s="78"/>
      <c r="AU320" s="78"/>
      <c r="AV320" s="78"/>
      <c r="AW320" s="78"/>
      <c r="AX320" s="78"/>
      <c r="AY320" s="78"/>
      <c r="AZ320" s="78"/>
      <c r="BA320" s="78"/>
      <c r="BB320" s="78"/>
      <c r="BC320" s="78"/>
      <c r="BD320" s="78"/>
      <c r="BE320" s="78"/>
    </row>
    <row r="321" spans="1:57">
      <c r="A321" s="104">
        <f>Food!C321</f>
        <v>0</v>
      </c>
      <c r="B321" s="106">
        <f>Food!E321</f>
        <v>0</v>
      </c>
      <c r="C321" s="104">
        <f>Food!O321</f>
        <v>0</v>
      </c>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8"/>
      <c r="AM321" s="78"/>
      <c r="AN321" s="78"/>
      <c r="AO321" s="78"/>
      <c r="AP321" s="78"/>
      <c r="AQ321" s="78"/>
      <c r="AR321" s="78"/>
      <c r="AS321" s="78"/>
      <c r="AT321" s="78"/>
      <c r="AU321" s="78"/>
      <c r="AV321" s="78"/>
      <c r="AW321" s="78"/>
      <c r="AX321" s="78"/>
      <c r="AY321" s="78"/>
      <c r="AZ321" s="78"/>
      <c r="BA321" s="78"/>
      <c r="BB321" s="78"/>
      <c r="BC321" s="78"/>
      <c r="BD321" s="78"/>
      <c r="BE321" s="78"/>
    </row>
    <row r="322" spans="1:57">
      <c r="A322" s="104">
        <f>Food!C322</f>
        <v>0</v>
      </c>
      <c r="B322" s="106">
        <f>Food!E322</f>
        <v>0</v>
      </c>
      <c r="C322" s="104">
        <f>Food!O322</f>
        <v>0</v>
      </c>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8"/>
      <c r="AM322" s="78"/>
      <c r="AN322" s="78"/>
      <c r="AO322" s="78"/>
      <c r="AP322" s="78"/>
      <c r="AQ322" s="78"/>
      <c r="AR322" s="78"/>
      <c r="AS322" s="78"/>
      <c r="AT322" s="78"/>
      <c r="AU322" s="78"/>
      <c r="AV322" s="78"/>
      <c r="AW322" s="78"/>
      <c r="AX322" s="78"/>
      <c r="AY322" s="78"/>
      <c r="AZ322" s="78"/>
      <c r="BA322" s="78"/>
      <c r="BB322" s="78"/>
      <c r="BC322" s="78"/>
      <c r="BD322" s="78"/>
      <c r="BE322" s="78"/>
    </row>
    <row r="323" spans="1:57">
      <c r="A323" s="104">
        <f>Food!C323</f>
        <v>0</v>
      </c>
      <c r="B323" s="106">
        <f>Food!E323</f>
        <v>0</v>
      </c>
      <c r="C323" s="104">
        <f>Food!O323</f>
        <v>0</v>
      </c>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8"/>
      <c r="AM323" s="78"/>
      <c r="AN323" s="78"/>
      <c r="AO323" s="78"/>
      <c r="AP323" s="78"/>
      <c r="AQ323" s="78"/>
      <c r="AR323" s="78"/>
      <c r="AS323" s="78"/>
      <c r="AT323" s="78"/>
      <c r="AU323" s="78"/>
      <c r="AV323" s="78"/>
      <c r="AW323" s="78"/>
      <c r="AX323" s="78"/>
      <c r="AY323" s="78"/>
      <c r="AZ323" s="78"/>
      <c r="BA323" s="78"/>
      <c r="BB323" s="78"/>
      <c r="BC323" s="78"/>
      <c r="BD323" s="78"/>
      <c r="BE323" s="78"/>
    </row>
    <row r="324" spans="1:57">
      <c r="A324" s="104">
        <f>Food!C324</f>
        <v>0</v>
      </c>
      <c r="B324" s="106">
        <f>Food!E324</f>
        <v>0</v>
      </c>
      <c r="C324" s="104">
        <f>Food!O324</f>
        <v>0</v>
      </c>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8"/>
      <c r="AM324" s="78"/>
      <c r="AN324" s="78"/>
      <c r="AO324" s="78"/>
      <c r="AP324" s="78"/>
      <c r="AQ324" s="78"/>
      <c r="AR324" s="78"/>
      <c r="AS324" s="78"/>
      <c r="AT324" s="78"/>
      <c r="AU324" s="78"/>
      <c r="AV324" s="78"/>
      <c r="AW324" s="78"/>
      <c r="AX324" s="78"/>
      <c r="AY324" s="78"/>
      <c r="AZ324" s="78"/>
      <c r="BA324" s="78"/>
      <c r="BB324" s="78"/>
      <c r="BC324" s="78"/>
      <c r="BD324" s="78"/>
      <c r="BE324" s="78"/>
    </row>
    <row r="325" spans="1:57">
      <c r="A325" s="104">
        <f>Food!C325</f>
        <v>0</v>
      </c>
      <c r="B325" s="106">
        <f>Food!E325</f>
        <v>0</v>
      </c>
      <c r="C325" s="104">
        <f>Food!O325</f>
        <v>0</v>
      </c>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8"/>
      <c r="AM325" s="78"/>
      <c r="AN325" s="78"/>
      <c r="AO325" s="78"/>
      <c r="AP325" s="78"/>
      <c r="AQ325" s="78"/>
      <c r="AR325" s="78"/>
      <c r="AS325" s="78"/>
      <c r="AT325" s="78"/>
      <c r="AU325" s="78"/>
      <c r="AV325" s="78"/>
      <c r="AW325" s="78"/>
      <c r="AX325" s="78"/>
      <c r="AY325" s="78"/>
      <c r="AZ325" s="78"/>
      <c r="BA325" s="78"/>
      <c r="BB325" s="78"/>
      <c r="BC325" s="78"/>
      <c r="BD325" s="78"/>
      <c r="BE325" s="78"/>
    </row>
    <row r="326" spans="1:57">
      <c r="A326" s="104">
        <f>Food!C326</f>
        <v>0</v>
      </c>
      <c r="B326" s="106">
        <f>Food!E326</f>
        <v>0</v>
      </c>
      <c r="C326" s="104">
        <f>Food!O326</f>
        <v>0</v>
      </c>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8"/>
      <c r="AM326" s="78"/>
      <c r="AN326" s="78"/>
      <c r="AO326" s="78"/>
      <c r="AP326" s="78"/>
      <c r="AQ326" s="78"/>
      <c r="AR326" s="78"/>
      <c r="AS326" s="78"/>
      <c r="AT326" s="78"/>
      <c r="AU326" s="78"/>
      <c r="AV326" s="78"/>
      <c r="AW326" s="78"/>
      <c r="AX326" s="78"/>
      <c r="AY326" s="78"/>
      <c r="AZ326" s="78"/>
      <c r="BA326" s="78"/>
      <c r="BB326" s="78"/>
      <c r="BC326" s="78"/>
      <c r="BD326" s="78"/>
      <c r="BE326" s="78"/>
    </row>
    <row r="327" spans="1:57">
      <c r="A327" s="104">
        <f>Food!C327</f>
        <v>0</v>
      </c>
      <c r="B327" s="106">
        <f>Food!E327</f>
        <v>0</v>
      </c>
      <c r="C327" s="104">
        <f>Food!O327</f>
        <v>0</v>
      </c>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8"/>
      <c r="AM327" s="78"/>
      <c r="AN327" s="78"/>
      <c r="AO327" s="78"/>
      <c r="AP327" s="78"/>
      <c r="AQ327" s="78"/>
      <c r="AR327" s="78"/>
      <c r="AS327" s="78"/>
      <c r="AT327" s="78"/>
      <c r="AU327" s="78"/>
      <c r="AV327" s="78"/>
      <c r="AW327" s="78"/>
      <c r="AX327" s="78"/>
      <c r="AY327" s="78"/>
      <c r="AZ327" s="78"/>
      <c r="BA327" s="78"/>
      <c r="BB327" s="78"/>
      <c r="BC327" s="78"/>
      <c r="BD327" s="78"/>
      <c r="BE327" s="78"/>
    </row>
    <row r="328" spans="1:57">
      <c r="A328" s="104">
        <f>Food!C328</f>
        <v>0</v>
      </c>
      <c r="B328" s="106">
        <f>Food!E328</f>
        <v>0</v>
      </c>
      <c r="C328" s="104">
        <f>Food!O328</f>
        <v>0</v>
      </c>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8"/>
      <c r="AM328" s="78"/>
      <c r="AN328" s="78"/>
      <c r="AO328" s="78"/>
      <c r="AP328" s="78"/>
      <c r="AQ328" s="78"/>
      <c r="AR328" s="78"/>
      <c r="AS328" s="78"/>
      <c r="AT328" s="78"/>
      <c r="AU328" s="78"/>
      <c r="AV328" s="78"/>
      <c r="AW328" s="78"/>
      <c r="AX328" s="78"/>
      <c r="AY328" s="78"/>
      <c r="AZ328" s="78"/>
      <c r="BA328" s="78"/>
      <c r="BB328" s="78"/>
      <c r="BC328" s="78"/>
      <c r="BD328" s="78"/>
      <c r="BE328" s="78"/>
    </row>
    <row r="329" spans="1:57">
      <c r="A329" s="104">
        <f>Food!C329</f>
        <v>0</v>
      </c>
      <c r="B329" s="106">
        <f>Food!E329</f>
        <v>0</v>
      </c>
      <c r="C329" s="104">
        <f>Food!O329</f>
        <v>0</v>
      </c>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8"/>
      <c r="AM329" s="78"/>
      <c r="AN329" s="78"/>
      <c r="AO329" s="78"/>
      <c r="AP329" s="78"/>
      <c r="AQ329" s="78"/>
      <c r="AR329" s="78"/>
      <c r="AS329" s="78"/>
      <c r="AT329" s="78"/>
      <c r="AU329" s="78"/>
      <c r="AV329" s="78"/>
      <c r="AW329" s="78"/>
      <c r="AX329" s="78"/>
      <c r="AY329" s="78"/>
      <c r="AZ329" s="78"/>
      <c r="BA329" s="78"/>
      <c r="BB329" s="78"/>
      <c r="BC329" s="78"/>
      <c r="BD329" s="78"/>
      <c r="BE329" s="78"/>
    </row>
    <row r="330" spans="1:57">
      <c r="A330" s="104">
        <f>Food!C330</f>
        <v>0</v>
      </c>
      <c r="B330" s="106">
        <f>Food!E330</f>
        <v>0</v>
      </c>
      <c r="C330" s="104">
        <f>Food!O330</f>
        <v>0</v>
      </c>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8"/>
      <c r="AM330" s="78"/>
      <c r="AN330" s="78"/>
      <c r="AO330" s="78"/>
      <c r="AP330" s="78"/>
      <c r="AQ330" s="78"/>
      <c r="AR330" s="78"/>
      <c r="AS330" s="78"/>
      <c r="AT330" s="78"/>
      <c r="AU330" s="78"/>
      <c r="AV330" s="78"/>
      <c r="AW330" s="78"/>
      <c r="AX330" s="78"/>
      <c r="AY330" s="78"/>
      <c r="AZ330" s="78"/>
      <c r="BA330" s="78"/>
      <c r="BB330" s="78"/>
      <c r="BC330" s="78"/>
      <c r="BD330" s="78"/>
      <c r="BE330" s="78"/>
    </row>
    <row r="331" spans="1:57">
      <c r="A331" s="104">
        <f>Food!C331</f>
        <v>0</v>
      </c>
      <c r="B331" s="106">
        <f>Food!E331</f>
        <v>0</v>
      </c>
      <c r="C331" s="104">
        <f>Food!O331</f>
        <v>0</v>
      </c>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8"/>
      <c r="AM331" s="78"/>
      <c r="AN331" s="78"/>
      <c r="AO331" s="78"/>
      <c r="AP331" s="78"/>
      <c r="AQ331" s="78"/>
      <c r="AR331" s="78"/>
      <c r="AS331" s="78"/>
      <c r="AT331" s="78"/>
      <c r="AU331" s="78"/>
      <c r="AV331" s="78"/>
      <c r="AW331" s="78"/>
      <c r="AX331" s="78"/>
      <c r="AY331" s="78"/>
      <c r="AZ331" s="78"/>
      <c r="BA331" s="78"/>
      <c r="BB331" s="78"/>
      <c r="BC331" s="78"/>
      <c r="BD331" s="78"/>
      <c r="BE331" s="78"/>
    </row>
    <row r="332" spans="1:57">
      <c r="A332" s="104">
        <f>Food!C332</f>
        <v>0</v>
      </c>
      <c r="B332" s="106">
        <f>Food!E332</f>
        <v>0</v>
      </c>
      <c r="C332" s="104">
        <f>Food!O332</f>
        <v>0</v>
      </c>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8"/>
      <c r="AM332" s="78"/>
      <c r="AN332" s="78"/>
      <c r="AO332" s="78"/>
      <c r="AP332" s="78"/>
      <c r="AQ332" s="78"/>
      <c r="AR332" s="78"/>
      <c r="AS332" s="78"/>
      <c r="AT332" s="78"/>
      <c r="AU332" s="78"/>
      <c r="AV332" s="78"/>
      <c r="AW332" s="78"/>
      <c r="AX332" s="78"/>
      <c r="AY332" s="78"/>
      <c r="AZ332" s="78"/>
      <c r="BA332" s="78"/>
      <c r="BB332" s="78"/>
      <c r="BC332" s="78"/>
      <c r="BD332" s="78"/>
      <c r="BE332" s="78"/>
    </row>
    <row r="333" spans="1:57">
      <c r="A333" s="104">
        <f>Food!C333</f>
        <v>0</v>
      </c>
      <c r="B333" s="106">
        <f>Food!E333</f>
        <v>0</v>
      </c>
      <c r="C333" s="104">
        <f>Food!O333</f>
        <v>0</v>
      </c>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8"/>
      <c r="AM333" s="78"/>
      <c r="AN333" s="78"/>
      <c r="AO333" s="78"/>
      <c r="AP333" s="78"/>
      <c r="AQ333" s="78"/>
      <c r="AR333" s="78"/>
      <c r="AS333" s="78"/>
      <c r="AT333" s="78"/>
      <c r="AU333" s="78"/>
      <c r="AV333" s="78"/>
      <c r="AW333" s="78"/>
      <c r="AX333" s="78"/>
      <c r="AY333" s="78"/>
      <c r="AZ333" s="78"/>
      <c r="BA333" s="78"/>
      <c r="BB333" s="78"/>
      <c r="BC333" s="78"/>
      <c r="BD333" s="78"/>
      <c r="BE333" s="78"/>
    </row>
    <row r="334" spans="1:57">
      <c r="A334" s="104">
        <f>Food!C334</f>
        <v>0</v>
      </c>
      <c r="B334" s="106">
        <f>Food!E334</f>
        <v>0</v>
      </c>
      <c r="C334" s="104">
        <f>Food!O334</f>
        <v>0</v>
      </c>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8"/>
      <c r="AM334" s="78"/>
      <c r="AN334" s="78"/>
      <c r="AO334" s="78"/>
      <c r="AP334" s="78"/>
      <c r="AQ334" s="78"/>
      <c r="AR334" s="78"/>
      <c r="AS334" s="78"/>
      <c r="AT334" s="78"/>
      <c r="AU334" s="78"/>
      <c r="AV334" s="78"/>
      <c r="AW334" s="78"/>
      <c r="AX334" s="78"/>
      <c r="AY334" s="78"/>
      <c r="AZ334" s="78"/>
      <c r="BA334" s="78"/>
      <c r="BB334" s="78"/>
      <c r="BC334" s="78"/>
      <c r="BD334" s="78"/>
      <c r="BE334" s="78"/>
    </row>
    <row r="335" spans="1:57">
      <c r="A335" s="104">
        <f>Food!C335</f>
        <v>0</v>
      </c>
      <c r="B335" s="106">
        <f>Food!E335</f>
        <v>0</v>
      </c>
      <c r="C335" s="104">
        <f>Food!O335</f>
        <v>0</v>
      </c>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8"/>
      <c r="AM335" s="78"/>
      <c r="AN335" s="78"/>
      <c r="AO335" s="78"/>
      <c r="AP335" s="78"/>
      <c r="AQ335" s="78"/>
      <c r="AR335" s="78"/>
      <c r="AS335" s="78"/>
      <c r="AT335" s="78"/>
      <c r="AU335" s="78"/>
      <c r="AV335" s="78"/>
      <c r="AW335" s="78"/>
      <c r="AX335" s="78"/>
      <c r="AY335" s="78"/>
      <c r="AZ335" s="78"/>
      <c r="BA335" s="78"/>
      <c r="BB335" s="78"/>
      <c r="BC335" s="78"/>
      <c r="BD335" s="78"/>
      <c r="BE335" s="78"/>
    </row>
    <row r="336" spans="1:57">
      <c r="A336" s="104">
        <f>Food!C336</f>
        <v>0</v>
      </c>
      <c r="B336" s="106">
        <f>Food!E336</f>
        <v>0</v>
      </c>
      <c r="C336" s="104">
        <f>Food!O336</f>
        <v>0</v>
      </c>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8"/>
      <c r="AM336" s="78"/>
      <c r="AN336" s="78"/>
      <c r="AO336" s="78"/>
      <c r="AP336" s="78"/>
      <c r="AQ336" s="78"/>
      <c r="AR336" s="78"/>
      <c r="AS336" s="78"/>
      <c r="AT336" s="78"/>
      <c r="AU336" s="78"/>
      <c r="AV336" s="78"/>
      <c r="AW336" s="78"/>
      <c r="AX336" s="78"/>
      <c r="AY336" s="78"/>
      <c r="AZ336" s="78"/>
      <c r="BA336" s="78"/>
      <c r="BB336" s="78"/>
      <c r="BC336" s="78"/>
      <c r="BD336" s="78"/>
      <c r="BE336" s="78"/>
    </row>
    <row r="337" spans="1:57">
      <c r="A337" s="104">
        <f>Food!C337</f>
        <v>0</v>
      </c>
      <c r="B337" s="106">
        <f>Food!E337</f>
        <v>0</v>
      </c>
      <c r="C337" s="104">
        <f>Food!O337</f>
        <v>0</v>
      </c>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8"/>
      <c r="AM337" s="78"/>
      <c r="AN337" s="78"/>
      <c r="AO337" s="78"/>
      <c r="AP337" s="78"/>
      <c r="AQ337" s="78"/>
      <c r="AR337" s="78"/>
      <c r="AS337" s="78"/>
      <c r="AT337" s="78"/>
      <c r="AU337" s="78"/>
      <c r="AV337" s="78"/>
      <c r="AW337" s="78"/>
      <c r="AX337" s="78"/>
      <c r="AY337" s="78"/>
      <c r="AZ337" s="78"/>
      <c r="BA337" s="78"/>
      <c r="BB337" s="78"/>
      <c r="BC337" s="78"/>
      <c r="BD337" s="78"/>
      <c r="BE337" s="78"/>
    </row>
    <row r="338" spans="1:57">
      <c r="A338" s="104">
        <f>Food!C338</f>
        <v>0</v>
      </c>
      <c r="B338" s="106">
        <f>Food!E338</f>
        <v>0</v>
      </c>
      <c r="C338" s="104">
        <f>Food!O338</f>
        <v>0</v>
      </c>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8"/>
      <c r="AM338" s="78"/>
      <c r="AN338" s="78"/>
      <c r="AO338" s="78"/>
      <c r="AP338" s="78"/>
      <c r="AQ338" s="78"/>
      <c r="AR338" s="78"/>
      <c r="AS338" s="78"/>
      <c r="AT338" s="78"/>
      <c r="AU338" s="78"/>
      <c r="AV338" s="78"/>
      <c r="AW338" s="78"/>
      <c r="AX338" s="78"/>
      <c r="AY338" s="78"/>
      <c r="AZ338" s="78"/>
      <c r="BA338" s="78"/>
      <c r="BB338" s="78"/>
      <c r="BC338" s="78"/>
      <c r="BD338" s="78"/>
      <c r="BE338" s="78"/>
    </row>
    <row r="339" spans="1:57">
      <c r="A339" s="104">
        <f>Food!C339</f>
        <v>0</v>
      </c>
      <c r="B339" s="106">
        <f>Food!E339</f>
        <v>0</v>
      </c>
      <c r="C339" s="104">
        <f>Food!O339</f>
        <v>0</v>
      </c>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8"/>
      <c r="AM339" s="78"/>
      <c r="AN339" s="78"/>
      <c r="AO339" s="78"/>
      <c r="AP339" s="78"/>
      <c r="AQ339" s="78"/>
      <c r="AR339" s="78"/>
      <c r="AS339" s="78"/>
      <c r="AT339" s="78"/>
      <c r="AU339" s="78"/>
      <c r="AV339" s="78"/>
      <c r="AW339" s="78"/>
      <c r="AX339" s="78"/>
      <c r="AY339" s="78"/>
      <c r="AZ339" s="78"/>
      <c r="BA339" s="78"/>
      <c r="BB339" s="78"/>
      <c r="BC339" s="78"/>
      <c r="BD339" s="78"/>
      <c r="BE339" s="78"/>
    </row>
    <row r="340" spans="1:57">
      <c r="A340" s="104">
        <f>Food!C340</f>
        <v>0</v>
      </c>
      <c r="B340" s="106">
        <f>Food!E340</f>
        <v>0</v>
      </c>
      <c r="C340" s="104">
        <f>Food!O340</f>
        <v>0</v>
      </c>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8"/>
      <c r="AM340" s="78"/>
      <c r="AN340" s="78"/>
      <c r="AO340" s="78"/>
      <c r="AP340" s="78"/>
      <c r="AQ340" s="78"/>
      <c r="AR340" s="78"/>
      <c r="AS340" s="78"/>
      <c r="AT340" s="78"/>
      <c r="AU340" s="78"/>
      <c r="AV340" s="78"/>
      <c r="AW340" s="78"/>
      <c r="AX340" s="78"/>
      <c r="AY340" s="78"/>
      <c r="AZ340" s="78"/>
      <c r="BA340" s="78"/>
      <c r="BB340" s="78"/>
      <c r="BC340" s="78"/>
      <c r="BD340" s="78"/>
      <c r="BE340" s="78"/>
    </row>
    <row r="341" spans="1:57">
      <c r="A341" s="104">
        <f>Food!C341</f>
        <v>0</v>
      </c>
      <c r="B341" s="106">
        <f>Food!E341</f>
        <v>0</v>
      </c>
      <c r="C341" s="104">
        <f>Food!O341</f>
        <v>0</v>
      </c>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8"/>
      <c r="AM341" s="78"/>
      <c r="AN341" s="78"/>
      <c r="AO341" s="78"/>
      <c r="AP341" s="78"/>
      <c r="AQ341" s="78"/>
      <c r="AR341" s="78"/>
      <c r="AS341" s="78"/>
      <c r="AT341" s="78"/>
      <c r="AU341" s="78"/>
      <c r="AV341" s="78"/>
      <c r="AW341" s="78"/>
      <c r="AX341" s="78"/>
      <c r="AY341" s="78"/>
      <c r="AZ341" s="78"/>
      <c r="BA341" s="78"/>
      <c r="BB341" s="78"/>
      <c r="BC341" s="78"/>
      <c r="BD341" s="78"/>
      <c r="BE341" s="78"/>
    </row>
    <row r="342" spans="1:57">
      <c r="A342" s="104">
        <f>Food!C342</f>
        <v>0</v>
      </c>
      <c r="B342" s="106">
        <f>Food!E342</f>
        <v>0</v>
      </c>
      <c r="C342" s="104">
        <f>Food!O342</f>
        <v>0</v>
      </c>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8"/>
      <c r="AM342" s="78"/>
      <c r="AN342" s="78"/>
      <c r="AO342" s="78"/>
      <c r="AP342" s="78"/>
      <c r="AQ342" s="78"/>
      <c r="AR342" s="78"/>
      <c r="AS342" s="78"/>
      <c r="AT342" s="78"/>
      <c r="AU342" s="78"/>
      <c r="AV342" s="78"/>
      <c r="AW342" s="78"/>
      <c r="AX342" s="78"/>
      <c r="AY342" s="78"/>
      <c r="AZ342" s="78"/>
      <c r="BA342" s="78"/>
      <c r="BB342" s="78"/>
      <c r="BC342" s="78"/>
      <c r="BD342" s="78"/>
      <c r="BE342" s="78"/>
    </row>
    <row r="343" spans="1:57">
      <c r="A343" s="104">
        <f>Food!C343</f>
        <v>0</v>
      </c>
      <c r="B343" s="106">
        <f>Food!E343</f>
        <v>0</v>
      </c>
      <c r="C343" s="104">
        <f>Food!O343</f>
        <v>0</v>
      </c>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8"/>
      <c r="AM343" s="78"/>
      <c r="AN343" s="78"/>
      <c r="AO343" s="78"/>
      <c r="AP343" s="78"/>
      <c r="AQ343" s="78"/>
      <c r="AR343" s="78"/>
      <c r="AS343" s="78"/>
      <c r="AT343" s="78"/>
      <c r="AU343" s="78"/>
      <c r="AV343" s="78"/>
      <c r="AW343" s="78"/>
      <c r="AX343" s="78"/>
      <c r="AY343" s="78"/>
      <c r="AZ343" s="78"/>
      <c r="BA343" s="78"/>
      <c r="BB343" s="78"/>
      <c r="BC343" s="78"/>
      <c r="BD343" s="78"/>
      <c r="BE343" s="78"/>
    </row>
    <row r="344" spans="1:57">
      <c r="A344" s="104">
        <f>Food!C344</f>
        <v>0</v>
      </c>
      <c r="B344" s="106">
        <f>Food!E344</f>
        <v>0</v>
      </c>
      <c r="C344" s="104">
        <f>Food!O344</f>
        <v>0</v>
      </c>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8"/>
      <c r="AM344" s="78"/>
      <c r="AN344" s="78"/>
      <c r="AO344" s="78"/>
      <c r="AP344" s="78"/>
      <c r="AQ344" s="78"/>
      <c r="AR344" s="78"/>
      <c r="AS344" s="78"/>
      <c r="AT344" s="78"/>
      <c r="AU344" s="78"/>
      <c r="AV344" s="78"/>
      <c r="AW344" s="78"/>
      <c r="AX344" s="78"/>
      <c r="AY344" s="78"/>
      <c r="AZ344" s="78"/>
      <c r="BA344" s="78"/>
      <c r="BB344" s="78"/>
      <c r="BC344" s="78"/>
      <c r="BD344" s="78"/>
      <c r="BE344" s="78"/>
    </row>
    <row r="345" spans="1:57">
      <c r="A345" s="104">
        <f>Food!C345</f>
        <v>0</v>
      </c>
      <c r="B345" s="106">
        <f>Food!E345</f>
        <v>0</v>
      </c>
      <c r="C345" s="104">
        <f>Food!O345</f>
        <v>0</v>
      </c>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8"/>
      <c r="AM345" s="78"/>
      <c r="AN345" s="78"/>
      <c r="AO345" s="78"/>
      <c r="AP345" s="78"/>
      <c r="AQ345" s="78"/>
      <c r="AR345" s="78"/>
      <c r="AS345" s="78"/>
      <c r="AT345" s="78"/>
      <c r="AU345" s="78"/>
      <c r="AV345" s="78"/>
      <c r="AW345" s="78"/>
      <c r="AX345" s="78"/>
      <c r="AY345" s="78"/>
      <c r="AZ345" s="78"/>
      <c r="BA345" s="78"/>
      <c r="BB345" s="78"/>
      <c r="BC345" s="78"/>
      <c r="BD345" s="78"/>
      <c r="BE345" s="78"/>
    </row>
    <row r="346" spans="1:57">
      <c r="A346" s="104">
        <f>Food!C346</f>
        <v>0</v>
      </c>
      <c r="B346" s="106">
        <f>Food!E346</f>
        <v>0</v>
      </c>
      <c r="C346" s="104">
        <f>Food!O346</f>
        <v>0</v>
      </c>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8"/>
      <c r="AM346" s="78"/>
      <c r="AN346" s="78"/>
      <c r="AO346" s="78"/>
      <c r="AP346" s="78"/>
      <c r="AQ346" s="78"/>
      <c r="AR346" s="78"/>
      <c r="AS346" s="78"/>
      <c r="AT346" s="78"/>
      <c r="AU346" s="78"/>
      <c r="AV346" s="78"/>
      <c r="AW346" s="78"/>
      <c r="AX346" s="78"/>
      <c r="AY346" s="78"/>
      <c r="AZ346" s="78"/>
      <c r="BA346" s="78"/>
      <c r="BB346" s="78"/>
      <c r="BC346" s="78"/>
      <c r="BD346" s="78"/>
      <c r="BE346" s="78"/>
    </row>
    <row r="347" spans="1:57">
      <c r="A347" s="104">
        <f>Food!C347</f>
        <v>0</v>
      </c>
      <c r="B347" s="106">
        <f>Food!E347</f>
        <v>0</v>
      </c>
      <c r="C347" s="104">
        <f>Food!O347</f>
        <v>0</v>
      </c>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8"/>
      <c r="AM347" s="78"/>
      <c r="AN347" s="78"/>
      <c r="AO347" s="78"/>
      <c r="AP347" s="78"/>
      <c r="AQ347" s="78"/>
      <c r="AR347" s="78"/>
      <c r="AS347" s="78"/>
      <c r="AT347" s="78"/>
      <c r="AU347" s="78"/>
      <c r="AV347" s="78"/>
      <c r="AW347" s="78"/>
      <c r="AX347" s="78"/>
      <c r="AY347" s="78"/>
      <c r="AZ347" s="78"/>
      <c r="BA347" s="78"/>
      <c r="BB347" s="78"/>
      <c r="BC347" s="78"/>
      <c r="BD347" s="78"/>
      <c r="BE347" s="78"/>
    </row>
    <row r="348" spans="1:57">
      <c r="A348" s="104">
        <f>Food!C348</f>
        <v>0</v>
      </c>
      <c r="B348" s="106">
        <f>Food!E348</f>
        <v>0</v>
      </c>
      <c r="C348" s="104">
        <f>Food!O348</f>
        <v>0</v>
      </c>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8"/>
      <c r="AM348" s="78"/>
      <c r="AN348" s="78"/>
      <c r="AO348" s="78"/>
      <c r="AP348" s="78"/>
      <c r="AQ348" s="78"/>
      <c r="AR348" s="78"/>
      <c r="AS348" s="78"/>
      <c r="AT348" s="78"/>
      <c r="AU348" s="78"/>
      <c r="AV348" s="78"/>
      <c r="AW348" s="78"/>
      <c r="AX348" s="78"/>
      <c r="AY348" s="78"/>
      <c r="AZ348" s="78"/>
      <c r="BA348" s="78"/>
      <c r="BB348" s="78"/>
      <c r="BC348" s="78"/>
      <c r="BD348" s="78"/>
      <c r="BE348" s="78"/>
    </row>
    <row r="349" spans="1:57">
      <c r="A349" s="104">
        <f>Food!C349</f>
        <v>0</v>
      </c>
      <c r="B349" s="106">
        <f>Food!E349</f>
        <v>0</v>
      </c>
      <c r="C349" s="104">
        <f>Food!O349</f>
        <v>0</v>
      </c>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8"/>
      <c r="AM349" s="78"/>
      <c r="AN349" s="78"/>
      <c r="AO349" s="78"/>
      <c r="AP349" s="78"/>
      <c r="AQ349" s="78"/>
      <c r="AR349" s="78"/>
      <c r="AS349" s="78"/>
      <c r="AT349" s="78"/>
      <c r="AU349" s="78"/>
      <c r="AV349" s="78"/>
      <c r="AW349" s="78"/>
      <c r="AX349" s="78"/>
      <c r="AY349" s="78"/>
      <c r="AZ349" s="78"/>
      <c r="BA349" s="78"/>
      <c r="BB349" s="78"/>
      <c r="BC349" s="78"/>
      <c r="BD349" s="78"/>
      <c r="BE349" s="78"/>
    </row>
    <row r="350" spans="1:57">
      <c r="A350" s="104">
        <f>Food!C350</f>
        <v>0</v>
      </c>
      <c r="B350" s="106">
        <f>Food!E350</f>
        <v>0</v>
      </c>
      <c r="C350" s="104">
        <f>Food!O350</f>
        <v>0</v>
      </c>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8"/>
      <c r="AM350" s="78"/>
      <c r="AN350" s="78"/>
      <c r="AO350" s="78"/>
      <c r="AP350" s="78"/>
      <c r="AQ350" s="78"/>
      <c r="AR350" s="78"/>
      <c r="AS350" s="78"/>
      <c r="AT350" s="78"/>
      <c r="AU350" s="78"/>
      <c r="AV350" s="78"/>
      <c r="AW350" s="78"/>
      <c r="AX350" s="78"/>
      <c r="AY350" s="78"/>
      <c r="AZ350" s="78"/>
      <c r="BA350" s="78"/>
      <c r="BB350" s="78"/>
      <c r="BC350" s="78"/>
      <c r="BD350" s="78"/>
      <c r="BE350" s="78"/>
    </row>
    <row r="351" spans="1:57">
      <c r="A351" s="104">
        <f>Food!C351</f>
        <v>0</v>
      </c>
      <c r="B351" s="106">
        <f>Food!E351</f>
        <v>0</v>
      </c>
      <c r="C351" s="104">
        <f>Food!O351</f>
        <v>0</v>
      </c>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8"/>
      <c r="AM351" s="78"/>
      <c r="AN351" s="78"/>
      <c r="AO351" s="78"/>
      <c r="AP351" s="78"/>
      <c r="AQ351" s="78"/>
      <c r="AR351" s="78"/>
      <c r="AS351" s="78"/>
      <c r="AT351" s="78"/>
      <c r="AU351" s="78"/>
      <c r="AV351" s="78"/>
      <c r="AW351" s="78"/>
      <c r="AX351" s="78"/>
      <c r="AY351" s="78"/>
      <c r="AZ351" s="78"/>
      <c r="BA351" s="78"/>
      <c r="BB351" s="78"/>
      <c r="BC351" s="78"/>
      <c r="BD351" s="78"/>
      <c r="BE351" s="78"/>
    </row>
    <row r="352" spans="1:57">
      <c r="A352" s="104">
        <f>Food!C352</f>
        <v>0</v>
      </c>
      <c r="B352" s="106">
        <f>Food!E352</f>
        <v>0</v>
      </c>
      <c r="C352" s="104">
        <f>Food!O352</f>
        <v>0</v>
      </c>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8"/>
      <c r="AM352" s="78"/>
      <c r="AN352" s="78"/>
      <c r="AO352" s="78"/>
      <c r="AP352" s="78"/>
      <c r="AQ352" s="78"/>
      <c r="AR352" s="78"/>
      <c r="AS352" s="78"/>
      <c r="AT352" s="78"/>
      <c r="AU352" s="78"/>
      <c r="AV352" s="78"/>
      <c r="AW352" s="78"/>
      <c r="AX352" s="78"/>
      <c r="AY352" s="78"/>
      <c r="AZ352" s="78"/>
      <c r="BA352" s="78"/>
      <c r="BB352" s="78"/>
      <c r="BC352" s="78"/>
      <c r="BD352" s="78"/>
      <c r="BE352" s="78"/>
    </row>
    <row r="353" spans="1:57">
      <c r="A353" s="104">
        <f>Food!C353</f>
        <v>0</v>
      </c>
      <c r="B353" s="106">
        <f>Food!E353</f>
        <v>0</v>
      </c>
      <c r="C353" s="104">
        <f>Food!O353</f>
        <v>0</v>
      </c>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8"/>
      <c r="AM353" s="78"/>
      <c r="AN353" s="78"/>
      <c r="AO353" s="78"/>
      <c r="AP353" s="78"/>
      <c r="AQ353" s="78"/>
      <c r="AR353" s="78"/>
      <c r="AS353" s="78"/>
      <c r="AT353" s="78"/>
      <c r="AU353" s="78"/>
      <c r="AV353" s="78"/>
      <c r="AW353" s="78"/>
      <c r="AX353" s="78"/>
      <c r="AY353" s="78"/>
      <c r="AZ353" s="78"/>
      <c r="BA353" s="78"/>
      <c r="BB353" s="78"/>
      <c r="BC353" s="78"/>
      <c r="BD353" s="78"/>
      <c r="BE353" s="78"/>
    </row>
    <row r="354" spans="1:57">
      <c r="A354" s="104">
        <f>Food!C354</f>
        <v>0</v>
      </c>
      <c r="B354" s="106">
        <f>Food!E354</f>
        <v>0</v>
      </c>
      <c r="C354" s="104">
        <f>Food!O354</f>
        <v>0</v>
      </c>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8"/>
      <c r="AM354" s="78"/>
      <c r="AN354" s="78"/>
      <c r="AO354" s="78"/>
      <c r="AP354" s="78"/>
      <c r="AQ354" s="78"/>
      <c r="AR354" s="78"/>
      <c r="AS354" s="78"/>
      <c r="AT354" s="78"/>
      <c r="AU354" s="78"/>
      <c r="AV354" s="78"/>
      <c r="AW354" s="78"/>
      <c r="AX354" s="78"/>
      <c r="AY354" s="78"/>
      <c r="AZ354" s="78"/>
      <c r="BA354" s="78"/>
      <c r="BB354" s="78"/>
      <c r="BC354" s="78"/>
      <c r="BD354" s="78"/>
      <c r="BE354" s="78"/>
    </row>
    <row r="355" spans="1:57">
      <c r="A355" s="104">
        <f>Food!C355</f>
        <v>0</v>
      </c>
      <c r="B355" s="106">
        <f>Food!E355</f>
        <v>0</v>
      </c>
      <c r="C355" s="104">
        <f>Food!O355</f>
        <v>0</v>
      </c>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8"/>
      <c r="AM355" s="78"/>
      <c r="AN355" s="78"/>
      <c r="AO355" s="78"/>
      <c r="AP355" s="78"/>
      <c r="AQ355" s="78"/>
      <c r="AR355" s="78"/>
      <c r="AS355" s="78"/>
      <c r="AT355" s="78"/>
      <c r="AU355" s="78"/>
      <c r="AV355" s="78"/>
      <c r="AW355" s="78"/>
      <c r="AX355" s="78"/>
      <c r="AY355" s="78"/>
      <c r="AZ355" s="78"/>
      <c r="BA355" s="78"/>
      <c r="BB355" s="78"/>
      <c r="BC355" s="78"/>
      <c r="BD355" s="78"/>
      <c r="BE355" s="78"/>
    </row>
    <row r="356" spans="1:57">
      <c r="A356" s="104">
        <f>Food!C356</f>
        <v>0</v>
      </c>
      <c r="B356" s="106">
        <f>Food!E356</f>
        <v>0</v>
      </c>
      <c r="C356" s="104">
        <f>Food!O356</f>
        <v>0</v>
      </c>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8"/>
      <c r="AM356" s="78"/>
      <c r="AN356" s="78"/>
      <c r="AO356" s="78"/>
      <c r="AP356" s="78"/>
      <c r="AQ356" s="78"/>
      <c r="AR356" s="78"/>
      <c r="AS356" s="78"/>
      <c r="AT356" s="78"/>
      <c r="AU356" s="78"/>
      <c r="AV356" s="78"/>
      <c r="AW356" s="78"/>
      <c r="AX356" s="78"/>
      <c r="AY356" s="78"/>
      <c r="AZ356" s="78"/>
      <c r="BA356" s="78"/>
      <c r="BB356" s="78"/>
      <c r="BC356" s="78"/>
      <c r="BD356" s="78"/>
      <c r="BE356" s="78"/>
    </row>
    <row r="357" spans="1:57">
      <c r="A357" s="104">
        <f>Food!C357</f>
        <v>0</v>
      </c>
      <c r="B357" s="106">
        <f>Food!E357</f>
        <v>0</v>
      </c>
      <c r="C357" s="104">
        <f>Food!O357</f>
        <v>0</v>
      </c>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8"/>
      <c r="AM357" s="78"/>
      <c r="AN357" s="78"/>
      <c r="AO357" s="78"/>
      <c r="AP357" s="78"/>
      <c r="AQ357" s="78"/>
      <c r="AR357" s="78"/>
      <c r="AS357" s="78"/>
      <c r="AT357" s="78"/>
      <c r="AU357" s="78"/>
      <c r="AV357" s="78"/>
      <c r="AW357" s="78"/>
      <c r="AX357" s="78"/>
      <c r="AY357" s="78"/>
      <c r="AZ357" s="78"/>
      <c r="BA357" s="78"/>
      <c r="BB357" s="78"/>
      <c r="BC357" s="78"/>
      <c r="BD357" s="78"/>
      <c r="BE357" s="78"/>
    </row>
    <row r="358" spans="1:57">
      <c r="A358" s="104">
        <f>Food!C358</f>
        <v>0</v>
      </c>
      <c r="B358" s="106">
        <f>Food!E358</f>
        <v>0</v>
      </c>
      <c r="C358" s="104">
        <f>Food!O358</f>
        <v>0</v>
      </c>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8"/>
      <c r="AM358" s="78"/>
      <c r="AN358" s="78"/>
      <c r="AO358" s="78"/>
      <c r="AP358" s="78"/>
      <c r="AQ358" s="78"/>
      <c r="AR358" s="78"/>
      <c r="AS358" s="78"/>
      <c r="AT358" s="78"/>
      <c r="AU358" s="78"/>
      <c r="AV358" s="78"/>
      <c r="AW358" s="78"/>
      <c r="AX358" s="78"/>
      <c r="AY358" s="78"/>
      <c r="AZ358" s="78"/>
      <c r="BA358" s="78"/>
      <c r="BB358" s="78"/>
      <c r="BC358" s="78"/>
      <c r="BD358" s="78"/>
      <c r="BE358" s="78"/>
    </row>
    <row r="359" spans="1:57">
      <c r="A359" s="104">
        <f>Food!C359</f>
        <v>0</v>
      </c>
      <c r="B359" s="106">
        <f>Food!E359</f>
        <v>0</v>
      </c>
      <c r="C359" s="104">
        <f>Food!O359</f>
        <v>0</v>
      </c>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8"/>
      <c r="AM359" s="78"/>
      <c r="AN359" s="78"/>
      <c r="AO359" s="78"/>
      <c r="AP359" s="78"/>
      <c r="AQ359" s="78"/>
      <c r="AR359" s="78"/>
      <c r="AS359" s="78"/>
      <c r="AT359" s="78"/>
      <c r="AU359" s="78"/>
      <c r="AV359" s="78"/>
      <c r="AW359" s="78"/>
      <c r="AX359" s="78"/>
      <c r="AY359" s="78"/>
      <c r="AZ359" s="78"/>
      <c r="BA359" s="78"/>
      <c r="BB359" s="78"/>
      <c r="BC359" s="78"/>
      <c r="BD359" s="78"/>
      <c r="BE359" s="78"/>
    </row>
    <row r="360" spans="1:57">
      <c r="A360" s="104">
        <f>Food!C360</f>
        <v>0</v>
      </c>
      <c r="B360" s="106">
        <f>Food!E360</f>
        <v>0</v>
      </c>
      <c r="C360" s="104">
        <f>Food!O360</f>
        <v>0</v>
      </c>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8"/>
      <c r="AM360" s="78"/>
      <c r="AN360" s="78"/>
      <c r="AO360" s="78"/>
      <c r="AP360" s="78"/>
      <c r="AQ360" s="78"/>
      <c r="AR360" s="78"/>
      <c r="AS360" s="78"/>
      <c r="AT360" s="78"/>
      <c r="AU360" s="78"/>
      <c r="AV360" s="78"/>
      <c r="AW360" s="78"/>
      <c r="AX360" s="78"/>
      <c r="AY360" s="78"/>
      <c r="AZ360" s="78"/>
      <c r="BA360" s="78"/>
      <c r="BB360" s="78"/>
      <c r="BC360" s="78"/>
      <c r="BD360" s="78"/>
      <c r="BE360" s="78"/>
    </row>
    <row r="361" spans="1:57">
      <c r="A361" s="104">
        <f>Food!C361</f>
        <v>0</v>
      </c>
      <c r="B361" s="106">
        <f>Food!E361</f>
        <v>0</v>
      </c>
      <c r="C361" s="104">
        <f>Food!O361</f>
        <v>0</v>
      </c>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8"/>
      <c r="AM361" s="78"/>
      <c r="AN361" s="78"/>
      <c r="AO361" s="78"/>
      <c r="AP361" s="78"/>
      <c r="AQ361" s="78"/>
      <c r="AR361" s="78"/>
      <c r="AS361" s="78"/>
      <c r="AT361" s="78"/>
      <c r="AU361" s="78"/>
      <c r="AV361" s="78"/>
      <c r="AW361" s="78"/>
      <c r="AX361" s="78"/>
      <c r="AY361" s="78"/>
      <c r="AZ361" s="78"/>
      <c r="BA361" s="78"/>
      <c r="BB361" s="78"/>
      <c r="BC361" s="78"/>
      <c r="BD361" s="78"/>
      <c r="BE361" s="78"/>
    </row>
    <row r="362" spans="1:57">
      <c r="A362" s="104">
        <f>Food!C362</f>
        <v>0</v>
      </c>
      <c r="B362" s="106">
        <f>Food!E362</f>
        <v>0</v>
      </c>
      <c r="C362" s="104">
        <f>Food!O362</f>
        <v>0</v>
      </c>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8"/>
      <c r="AM362" s="78"/>
      <c r="AN362" s="78"/>
      <c r="AO362" s="78"/>
      <c r="AP362" s="78"/>
      <c r="AQ362" s="78"/>
      <c r="AR362" s="78"/>
      <c r="AS362" s="78"/>
      <c r="AT362" s="78"/>
      <c r="AU362" s="78"/>
      <c r="AV362" s="78"/>
      <c r="AW362" s="78"/>
      <c r="AX362" s="78"/>
      <c r="AY362" s="78"/>
      <c r="AZ362" s="78"/>
      <c r="BA362" s="78"/>
      <c r="BB362" s="78"/>
      <c r="BC362" s="78"/>
      <c r="BD362" s="78"/>
      <c r="BE362" s="78"/>
    </row>
    <row r="363" spans="1:57">
      <c r="A363" s="104">
        <f>Food!C363</f>
        <v>0</v>
      </c>
      <c r="B363" s="106">
        <f>Food!E363</f>
        <v>0</v>
      </c>
      <c r="C363" s="104">
        <f>Food!O363</f>
        <v>0</v>
      </c>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8"/>
      <c r="AM363" s="78"/>
      <c r="AN363" s="78"/>
      <c r="AO363" s="78"/>
      <c r="AP363" s="78"/>
      <c r="AQ363" s="78"/>
      <c r="AR363" s="78"/>
      <c r="AS363" s="78"/>
      <c r="AT363" s="78"/>
      <c r="AU363" s="78"/>
      <c r="AV363" s="78"/>
      <c r="AW363" s="78"/>
      <c r="AX363" s="78"/>
      <c r="AY363" s="78"/>
      <c r="AZ363" s="78"/>
      <c r="BA363" s="78"/>
      <c r="BB363" s="78"/>
      <c r="BC363" s="78"/>
      <c r="BD363" s="78"/>
      <c r="BE363" s="78"/>
    </row>
    <row r="364" spans="1:57">
      <c r="A364" s="104">
        <f>Food!C364</f>
        <v>0</v>
      </c>
      <c r="B364" s="106">
        <f>Food!E364</f>
        <v>0</v>
      </c>
      <c r="C364" s="104">
        <f>Food!O364</f>
        <v>0</v>
      </c>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8"/>
      <c r="AM364" s="78"/>
      <c r="AN364" s="78"/>
      <c r="AO364" s="78"/>
      <c r="AP364" s="78"/>
      <c r="AQ364" s="78"/>
      <c r="AR364" s="78"/>
      <c r="AS364" s="78"/>
      <c r="AT364" s="78"/>
      <c r="AU364" s="78"/>
      <c r="AV364" s="78"/>
      <c r="AW364" s="78"/>
      <c r="AX364" s="78"/>
      <c r="AY364" s="78"/>
      <c r="AZ364" s="78"/>
      <c r="BA364" s="78"/>
      <c r="BB364" s="78"/>
      <c r="BC364" s="78"/>
      <c r="BD364" s="78"/>
      <c r="BE364" s="78"/>
    </row>
    <row r="365" spans="1:57">
      <c r="A365" s="104">
        <f>Food!C365</f>
        <v>0</v>
      </c>
      <c r="B365" s="106">
        <f>Food!E365</f>
        <v>0</v>
      </c>
      <c r="C365" s="104">
        <f>Food!O365</f>
        <v>0</v>
      </c>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8"/>
      <c r="AM365" s="78"/>
      <c r="AN365" s="78"/>
      <c r="AO365" s="78"/>
      <c r="AP365" s="78"/>
      <c r="AQ365" s="78"/>
      <c r="AR365" s="78"/>
      <c r="AS365" s="78"/>
      <c r="AT365" s="78"/>
      <c r="AU365" s="78"/>
      <c r="AV365" s="78"/>
      <c r="AW365" s="78"/>
      <c r="AX365" s="78"/>
      <c r="AY365" s="78"/>
      <c r="AZ365" s="78"/>
      <c r="BA365" s="78"/>
      <c r="BB365" s="78"/>
      <c r="BC365" s="78"/>
      <c r="BD365" s="78"/>
      <c r="BE365" s="78"/>
    </row>
    <row r="366" spans="1:57">
      <c r="A366" s="104">
        <f>Food!C366</f>
        <v>0</v>
      </c>
      <c r="B366" s="106">
        <f>Food!E366</f>
        <v>0</v>
      </c>
      <c r="C366" s="104">
        <f>Food!O366</f>
        <v>0</v>
      </c>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8"/>
      <c r="AM366" s="78"/>
      <c r="AN366" s="78"/>
      <c r="AO366" s="78"/>
      <c r="AP366" s="78"/>
      <c r="AQ366" s="78"/>
      <c r="AR366" s="78"/>
      <c r="AS366" s="78"/>
      <c r="AT366" s="78"/>
      <c r="AU366" s="78"/>
      <c r="AV366" s="78"/>
      <c r="AW366" s="78"/>
      <c r="AX366" s="78"/>
      <c r="AY366" s="78"/>
      <c r="AZ366" s="78"/>
      <c r="BA366" s="78"/>
      <c r="BB366" s="78"/>
      <c r="BC366" s="78"/>
      <c r="BD366" s="78"/>
      <c r="BE366" s="78"/>
    </row>
    <row r="367" spans="1:57">
      <c r="A367" s="104">
        <f>Food!C367</f>
        <v>0</v>
      </c>
      <c r="B367" s="106">
        <f>Food!E367</f>
        <v>0</v>
      </c>
      <c r="C367" s="104">
        <f>Food!O367</f>
        <v>0</v>
      </c>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8"/>
      <c r="AM367" s="78"/>
      <c r="AN367" s="78"/>
      <c r="AO367" s="78"/>
      <c r="AP367" s="78"/>
      <c r="AQ367" s="78"/>
      <c r="AR367" s="78"/>
      <c r="AS367" s="78"/>
      <c r="AT367" s="78"/>
      <c r="AU367" s="78"/>
      <c r="AV367" s="78"/>
      <c r="AW367" s="78"/>
      <c r="AX367" s="78"/>
      <c r="AY367" s="78"/>
      <c r="AZ367" s="78"/>
      <c r="BA367" s="78"/>
      <c r="BB367" s="78"/>
      <c r="BC367" s="78"/>
      <c r="BD367" s="78"/>
      <c r="BE367" s="78"/>
    </row>
    <row r="368" spans="1:57">
      <c r="A368" s="104">
        <f>Food!C368</f>
        <v>0</v>
      </c>
      <c r="B368" s="106">
        <f>Food!E368</f>
        <v>0</v>
      </c>
      <c r="C368" s="104">
        <f>Food!O368</f>
        <v>0</v>
      </c>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8"/>
      <c r="AM368" s="78"/>
      <c r="AN368" s="78"/>
      <c r="AO368" s="78"/>
      <c r="AP368" s="78"/>
      <c r="AQ368" s="78"/>
      <c r="AR368" s="78"/>
      <c r="AS368" s="78"/>
      <c r="AT368" s="78"/>
      <c r="AU368" s="78"/>
      <c r="AV368" s="78"/>
      <c r="AW368" s="78"/>
      <c r="AX368" s="78"/>
      <c r="AY368" s="78"/>
      <c r="AZ368" s="78"/>
      <c r="BA368" s="78"/>
      <c r="BB368" s="78"/>
      <c r="BC368" s="78"/>
      <c r="BD368" s="78"/>
      <c r="BE368" s="78"/>
    </row>
    <row r="369" spans="1:57">
      <c r="A369" s="104">
        <f>Food!C369</f>
        <v>0</v>
      </c>
      <c r="B369" s="106">
        <f>Food!E369</f>
        <v>0</v>
      </c>
      <c r="C369" s="104">
        <f>Food!O369</f>
        <v>0</v>
      </c>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8"/>
      <c r="AM369" s="78"/>
      <c r="AN369" s="78"/>
      <c r="AO369" s="78"/>
      <c r="AP369" s="78"/>
      <c r="AQ369" s="78"/>
      <c r="AR369" s="78"/>
      <c r="AS369" s="78"/>
      <c r="AT369" s="78"/>
      <c r="AU369" s="78"/>
      <c r="AV369" s="78"/>
      <c r="AW369" s="78"/>
      <c r="AX369" s="78"/>
      <c r="AY369" s="78"/>
      <c r="AZ369" s="78"/>
      <c r="BA369" s="78"/>
      <c r="BB369" s="78"/>
      <c r="BC369" s="78"/>
      <c r="BD369" s="78"/>
      <c r="BE369" s="78"/>
    </row>
    <row r="370" spans="1:57">
      <c r="A370" s="104">
        <f>Food!C370</f>
        <v>0</v>
      </c>
      <c r="B370" s="106">
        <f>Food!E370</f>
        <v>0</v>
      </c>
      <c r="C370" s="104">
        <f>Food!O370</f>
        <v>0</v>
      </c>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8"/>
      <c r="AM370" s="78"/>
      <c r="AN370" s="78"/>
      <c r="AO370" s="78"/>
      <c r="AP370" s="78"/>
      <c r="AQ370" s="78"/>
      <c r="AR370" s="78"/>
      <c r="AS370" s="78"/>
      <c r="AT370" s="78"/>
      <c r="AU370" s="78"/>
      <c r="AV370" s="78"/>
      <c r="AW370" s="78"/>
      <c r="AX370" s="78"/>
      <c r="AY370" s="78"/>
      <c r="AZ370" s="78"/>
      <c r="BA370" s="78"/>
      <c r="BB370" s="78"/>
      <c r="BC370" s="78"/>
      <c r="BD370" s="78"/>
      <c r="BE370" s="78"/>
    </row>
    <row r="371" spans="1:57">
      <c r="A371" s="104">
        <f>Food!C371</f>
        <v>0</v>
      </c>
      <c r="B371" s="106">
        <f>Food!E371</f>
        <v>0</v>
      </c>
      <c r="C371" s="104">
        <f>Food!O371</f>
        <v>0</v>
      </c>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8"/>
      <c r="AM371" s="78"/>
      <c r="AN371" s="78"/>
      <c r="AO371" s="78"/>
      <c r="AP371" s="78"/>
      <c r="AQ371" s="78"/>
      <c r="AR371" s="78"/>
      <c r="AS371" s="78"/>
      <c r="AT371" s="78"/>
      <c r="AU371" s="78"/>
      <c r="AV371" s="78"/>
      <c r="AW371" s="78"/>
      <c r="AX371" s="78"/>
      <c r="AY371" s="78"/>
      <c r="AZ371" s="78"/>
      <c r="BA371" s="78"/>
      <c r="BB371" s="78"/>
      <c r="BC371" s="78"/>
      <c r="BD371" s="78"/>
      <c r="BE371" s="78"/>
    </row>
    <row r="372" spans="1:57">
      <c r="A372" s="104">
        <f>Food!C372</f>
        <v>0</v>
      </c>
      <c r="B372" s="106">
        <f>Food!E372</f>
        <v>0</v>
      </c>
      <c r="C372" s="104">
        <f>Food!O372</f>
        <v>0</v>
      </c>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8"/>
      <c r="AM372" s="78"/>
      <c r="AN372" s="78"/>
      <c r="AO372" s="78"/>
      <c r="AP372" s="78"/>
      <c r="AQ372" s="78"/>
      <c r="AR372" s="78"/>
      <c r="AS372" s="78"/>
      <c r="AT372" s="78"/>
      <c r="AU372" s="78"/>
      <c r="AV372" s="78"/>
      <c r="AW372" s="78"/>
      <c r="AX372" s="78"/>
      <c r="AY372" s="78"/>
      <c r="AZ372" s="78"/>
      <c r="BA372" s="78"/>
      <c r="BB372" s="78"/>
      <c r="BC372" s="78"/>
      <c r="BD372" s="78"/>
      <c r="BE372" s="78"/>
    </row>
    <row r="373" spans="1:57">
      <c r="A373" s="104">
        <f>Food!C373</f>
        <v>0</v>
      </c>
      <c r="B373" s="106">
        <f>Food!E373</f>
        <v>0</v>
      </c>
      <c r="C373" s="104">
        <f>Food!O373</f>
        <v>0</v>
      </c>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8"/>
      <c r="AM373" s="78"/>
      <c r="AN373" s="78"/>
      <c r="AO373" s="78"/>
      <c r="AP373" s="78"/>
      <c r="AQ373" s="78"/>
      <c r="AR373" s="78"/>
      <c r="AS373" s="78"/>
      <c r="AT373" s="78"/>
      <c r="AU373" s="78"/>
      <c r="AV373" s="78"/>
      <c r="AW373" s="78"/>
      <c r="AX373" s="78"/>
      <c r="AY373" s="78"/>
      <c r="AZ373" s="78"/>
      <c r="BA373" s="78"/>
      <c r="BB373" s="78"/>
      <c r="BC373" s="78"/>
      <c r="BD373" s="78"/>
      <c r="BE373" s="78"/>
    </row>
    <row r="374" spans="1:57">
      <c r="A374" s="104">
        <f>Food!C374</f>
        <v>0</v>
      </c>
      <c r="B374" s="106">
        <f>Food!E374</f>
        <v>0</v>
      </c>
      <c r="C374" s="104">
        <f>Food!O374</f>
        <v>0</v>
      </c>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8"/>
      <c r="AM374" s="78"/>
      <c r="AN374" s="78"/>
      <c r="AO374" s="78"/>
      <c r="AP374" s="78"/>
      <c r="AQ374" s="78"/>
      <c r="AR374" s="78"/>
      <c r="AS374" s="78"/>
      <c r="AT374" s="78"/>
      <c r="AU374" s="78"/>
      <c r="AV374" s="78"/>
      <c r="AW374" s="78"/>
      <c r="AX374" s="78"/>
      <c r="AY374" s="78"/>
      <c r="AZ374" s="78"/>
      <c r="BA374" s="78"/>
      <c r="BB374" s="78"/>
      <c r="BC374" s="78"/>
      <c r="BD374" s="78"/>
      <c r="BE374" s="78"/>
    </row>
    <row r="375" spans="1:57">
      <c r="A375" s="104">
        <f>Food!C375</f>
        <v>0</v>
      </c>
      <c r="B375" s="106">
        <f>Food!E375</f>
        <v>0</v>
      </c>
      <c r="C375" s="104">
        <f>Food!O375</f>
        <v>0</v>
      </c>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8"/>
      <c r="AM375" s="78"/>
      <c r="AN375" s="78"/>
      <c r="AO375" s="78"/>
      <c r="AP375" s="78"/>
      <c r="AQ375" s="78"/>
      <c r="AR375" s="78"/>
      <c r="AS375" s="78"/>
      <c r="AT375" s="78"/>
      <c r="AU375" s="78"/>
      <c r="AV375" s="78"/>
      <c r="AW375" s="78"/>
      <c r="AX375" s="78"/>
      <c r="AY375" s="78"/>
      <c r="AZ375" s="78"/>
      <c r="BA375" s="78"/>
      <c r="BB375" s="78"/>
      <c r="BC375" s="78"/>
      <c r="BD375" s="78"/>
      <c r="BE375" s="78"/>
    </row>
    <row r="376" spans="1:57">
      <c r="A376" s="104">
        <f>Food!C376</f>
        <v>0</v>
      </c>
      <c r="B376" s="106">
        <f>Food!E376</f>
        <v>0</v>
      </c>
      <c r="C376" s="104">
        <f>Food!O376</f>
        <v>0</v>
      </c>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8"/>
      <c r="AM376" s="78"/>
      <c r="AN376" s="78"/>
      <c r="AO376" s="78"/>
      <c r="AP376" s="78"/>
      <c r="AQ376" s="78"/>
      <c r="AR376" s="78"/>
      <c r="AS376" s="78"/>
      <c r="AT376" s="78"/>
      <c r="AU376" s="78"/>
      <c r="AV376" s="78"/>
      <c r="AW376" s="78"/>
      <c r="AX376" s="78"/>
      <c r="AY376" s="78"/>
      <c r="AZ376" s="78"/>
      <c r="BA376" s="78"/>
      <c r="BB376" s="78"/>
      <c r="BC376" s="78"/>
      <c r="BD376" s="78"/>
      <c r="BE376" s="78"/>
    </row>
    <row r="377" spans="1:57">
      <c r="A377" s="104">
        <f>Food!C377</f>
        <v>0</v>
      </c>
      <c r="B377" s="106">
        <f>Food!E377</f>
        <v>0</v>
      </c>
      <c r="C377" s="104">
        <f>Food!O377</f>
        <v>0</v>
      </c>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8"/>
      <c r="AM377" s="78"/>
      <c r="AN377" s="78"/>
      <c r="AO377" s="78"/>
      <c r="AP377" s="78"/>
      <c r="AQ377" s="78"/>
      <c r="AR377" s="78"/>
      <c r="AS377" s="78"/>
      <c r="AT377" s="78"/>
      <c r="AU377" s="78"/>
      <c r="AV377" s="78"/>
      <c r="AW377" s="78"/>
      <c r="AX377" s="78"/>
      <c r="AY377" s="78"/>
      <c r="AZ377" s="78"/>
      <c r="BA377" s="78"/>
      <c r="BB377" s="78"/>
      <c r="BC377" s="78"/>
      <c r="BD377" s="78"/>
      <c r="BE377" s="78"/>
    </row>
    <row r="378" spans="1:57">
      <c r="A378" s="104">
        <f>Food!C378</f>
        <v>0</v>
      </c>
      <c r="B378" s="106">
        <f>Food!E378</f>
        <v>0</v>
      </c>
      <c r="C378" s="104">
        <f>Food!O378</f>
        <v>0</v>
      </c>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8"/>
      <c r="AM378" s="78"/>
      <c r="AN378" s="78"/>
      <c r="AO378" s="78"/>
      <c r="AP378" s="78"/>
      <c r="AQ378" s="78"/>
      <c r="AR378" s="78"/>
      <c r="AS378" s="78"/>
      <c r="AT378" s="78"/>
      <c r="AU378" s="78"/>
      <c r="AV378" s="78"/>
      <c r="AW378" s="78"/>
      <c r="AX378" s="78"/>
      <c r="AY378" s="78"/>
      <c r="AZ378" s="78"/>
      <c r="BA378" s="78"/>
      <c r="BB378" s="78"/>
      <c r="BC378" s="78"/>
      <c r="BD378" s="78"/>
      <c r="BE378" s="78"/>
    </row>
    <row r="379" spans="1:57">
      <c r="A379" s="104">
        <f>Food!C379</f>
        <v>0</v>
      </c>
      <c r="B379" s="106">
        <f>Food!E379</f>
        <v>0</v>
      </c>
      <c r="C379" s="104">
        <f>Food!O379</f>
        <v>0</v>
      </c>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8"/>
      <c r="AM379" s="78"/>
      <c r="AN379" s="78"/>
      <c r="AO379" s="78"/>
      <c r="AP379" s="78"/>
      <c r="AQ379" s="78"/>
      <c r="AR379" s="78"/>
      <c r="AS379" s="78"/>
      <c r="AT379" s="78"/>
      <c r="AU379" s="78"/>
      <c r="AV379" s="78"/>
      <c r="AW379" s="78"/>
      <c r="AX379" s="78"/>
      <c r="AY379" s="78"/>
      <c r="AZ379" s="78"/>
      <c r="BA379" s="78"/>
      <c r="BB379" s="78"/>
      <c r="BC379" s="78"/>
      <c r="BD379" s="78"/>
      <c r="BE379" s="78"/>
    </row>
    <row r="380" spans="1:57">
      <c r="A380" s="104">
        <f>Food!C380</f>
        <v>0</v>
      </c>
      <c r="B380" s="106">
        <f>Food!E380</f>
        <v>0</v>
      </c>
      <c r="C380" s="104">
        <f>Food!O380</f>
        <v>0</v>
      </c>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8"/>
      <c r="AM380" s="78"/>
      <c r="AN380" s="78"/>
      <c r="AO380" s="78"/>
      <c r="AP380" s="78"/>
      <c r="AQ380" s="78"/>
      <c r="AR380" s="78"/>
      <c r="AS380" s="78"/>
      <c r="AT380" s="78"/>
      <c r="AU380" s="78"/>
      <c r="AV380" s="78"/>
      <c r="AW380" s="78"/>
      <c r="AX380" s="78"/>
      <c r="AY380" s="78"/>
      <c r="AZ380" s="78"/>
      <c r="BA380" s="78"/>
      <c r="BB380" s="78"/>
      <c r="BC380" s="78"/>
      <c r="BD380" s="78"/>
      <c r="BE380" s="78"/>
    </row>
    <row r="381" spans="1:57">
      <c r="A381" s="104">
        <f>Food!C381</f>
        <v>0</v>
      </c>
      <c r="B381" s="106">
        <f>Food!E381</f>
        <v>0</v>
      </c>
      <c r="C381" s="104">
        <f>Food!O381</f>
        <v>0</v>
      </c>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8"/>
      <c r="AM381" s="78"/>
      <c r="AN381" s="78"/>
      <c r="AO381" s="78"/>
      <c r="AP381" s="78"/>
      <c r="AQ381" s="78"/>
      <c r="AR381" s="78"/>
      <c r="AS381" s="78"/>
      <c r="AT381" s="78"/>
      <c r="AU381" s="78"/>
      <c r="AV381" s="78"/>
      <c r="AW381" s="78"/>
      <c r="AX381" s="78"/>
      <c r="AY381" s="78"/>
      <c r="AZ381" s="78"/>
      <c r="BA381" s="78"/>
      <c r="BB381" s="78"/>
      <c r="BC381" s="78"/>
      <c r="BD381" s="78"/>
      <c r="BE381" s="78"/>
    </row>
    <row r="382" spans="1:57">
      <c r="A382" s="104">
        <f>Food!C382</f>
        <v>0</v>
      </c>
      <c r="B382" s="106">
        <f>Food!E382</f>
        <v>0</v>
      </c>
      <c r="C382" s="104">
        <f>Food!O382</f>
        <v>0</v>
      </c>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8"/>
      <c r="AM382" s="78"/>
      <c r="AN382" s="78"/>
      <c r="AO382" s="78"/>
      <c r="AP382" s="78"/>
      <c r="AQ382" s="78"/>
      <c r="AR382" s="78"/>
      <c r="AS382" s="78"/>
      <c r="AT382" s="78"/>
      <c r="AU382" s="78"/>
      <c r="AV382" s="78"/>
      <c r="AW382" s="78"/>
      <c r="AX382" s="78"/>
      <c r="AY382" s="78"/>
      <c r="AZ382" s="78"/>
      <c r="BA382" s="78"/>
      <c r="BB382" s="78"/>
      <c r="BC382" s="78"/>
      <c r="BD382" s="78"/>
      <c r="BE382" s="78"/>
    </row>
    <row r="383" spans="1:57">
      <c r="A383" s="104">
        <f>Food!C383</f>
        <v>0</v>
      </c>
      <c r="B383" s="106">
        <f>Food!E383</f>
        <v>0</v>
      </c>
      <c r="C383" s="104">
        <f>Food!O383</f>
        <v>0</v>
      </c>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8"/>
      <c r="AM383" s="78"/>
      <c r="AN383" s="78"/>
      <c r="AO383" s="78"/>
      <c r="AP383" s="78"/>
      <c r="AQ383" s="78"/>
      <c r="AR383" s="78"/>
      <c r="AS383" s="78"/>
      <c r="AT383" s="78"/>
      <c r="AU383" s="78"/>
      <c r="AV383" s="78"/>
      <c r="AW383" s="78"/>
      <c r="AX383" s="78"/>
      <c r="AY383" s="78"/>
      <c r="AZ383" s="78"/>
      <c r="BA383" s="78"/>
      <c r="BB383" s="78"/>
      <c r="BC383" s="78"/>
      <c r="BD383" s="78"/>
      <c r="BE383" s="78"/>
    </row>
    <row r="384" spans="1:57">
      <c r="A384" s="104">
        <f>Food!C384</f>
        <v>0</v>
      </c>
      <c r="B384" s="106">
        <f>Food!E384</f>
        <v>0</v>
      </c>
      <c r="C384" s="104">
        <f>Food!O384</f>
        <v>0</v>
      </c>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8"/>
      <c r="AM384" s="78"/>
      <c r="AN384" s="78"/>
      <c r="AO384" s="78"/>
      <c r="AP384" s="78"/>
      <c r="AQ384" s="78"/>
      <c r="AR384" s="78"/>
      <c r="AS384" s="78"/>
      <c r="AT384" s="78"/>
      <c r="AU384" s="78"/>
      <c r="AV384" s="78"/>
      <c r="AW384" s="78"/>
      <c r="AX384" s="78"/>
      <c r="AY384" s="78"/>
      <c r="AZ384" s="78"/>
      <c r="BA384" s="78"/>
      <c r="BB384" s="78"/>
      <c r="BC384" s="78"/>
      <c r="BD384" s="78"/>
      <c r="BE384" s="78"/>
    </row>
    <row r="385" spans="1:57">
      <c r="A385" s="104">
        <f>Food!C385</f>
        <v>0</v>
      </c>
      <c r="B385" s="106">
        <f>Food!E385</f>
        <v>0</v>
      </c>
      <c r="C385" s="104">
        <f>Food!O385</f>
        <v>0</v>
      </c>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8"/>
      <c r="AM385" s="78"/>
      <c r="AN385" s="78"/>
      <c r="AO385" s="78"/>
      <c r="AP385" s="78"/>
      <c r="AQ385" s="78"/>
      <c r="AR385" s="78"/>
      <c r="AS385" s="78"/>
      <c r="AT385" s="78"/>
      <c r="AU385" s="78"/>
      <c r="AV385" s="78"/>
      <c r="AW385" s="78"/>
      <c r="AX385" s="78"/>
      <c r="AY385" s="78"/>
      <c r="AZ385" s="78"/>
      <c r="BA385" s="78"/>
      <c r="BB385" s="78"/>
      <c r="BC385" s="78"/>
      <c r="BD385" s="78"/>
      <c r="BE385" s="78"/>
    </row>
    <row r="386" spans="1:57">
      <c r="A386" s="104">
        <f>Food!C386</f>
        <v>0</v>
      </c>
      <c r="B386" s="106">
        <f>Food!E386</f>
        <v>0</v>
      </c>
      <c r="C386" s="104">
        <f>Food!O386</f>
        <v>0</v>
      </c>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8"/>
      <c r="AM386" s="78"/>
      <c r="AN386" s="78"/>
      <c r="AO386" s="78"/>
      <c r="AP386" s="78"/>
      <c r="AQ386" s="78"/>
      <c r="AR386" s="78"/>
      <c r="AS386" s="78"/>
      <c r="AT386" s="78"/>
      <c r="AU386" s="78"/>
      <c r="AV386" s="78"/>
      <c r="AW386" s="78"/>
      <c r="AX386" s="78"/>
      <c r="AY386" s="78"/>
      <c r="AZ386" s="78"/>
      <c r="BA386" s="78"/>
      <c r="BB386" s="78"/>
      <c r="BC386" s="78"/>
      <c r="BD386" s="78"/>
      <c r="BE386" s="78"/>
    </row>
    <row r="387" spans="1:57">
      <c r="A387" s="104">
        <f>Food!C387</f>
        <v>0</v>
      </c>
      <c r="B387" s="106">
        <f>Food!E387</f>
        <v>0</v>
      </c>
      <c r="C387" s="104">
        <f>Food!O387</f>
        <v>0</v>
      </c>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8"/>
      <c r="AM387" s="78"/>
      <c r="AN387" s="78"/>
      <c r="AO387" s="78"/>
      <c r="AP387" s="78"/>
      <c r="AQ387" s="78"/>
      <c r="AR387" s="78"/>
      <c r="AS387" s="78"/>
      <c r="AT387" s="78"/>
      <c r="AU387" s="78"/>
      <c r="AV387" s="78"/>
      <c r="AW387" s="78"/>
      <c r="AX387" s="78"/>
      <c r="AY387" s="78"/>
      <c r="AZ387" s="78"/>
      <c r="BA387" s="78"/>
      <c r="BB387" s="78"/>
      <c r="BC387" s="78"/>
      <c r="BD387" s="78"/>
      <c r="BE387" s="78"/>
    </row>
    <row r="388" spans="1:57">
      <c r="A388" s="104">
        <f>Food!C388</f>
        <v>0</v>
      </c>
      <c r="B388" s="106">
        <f>Food!E388</f>
        <v>0</v>
      </c>
      <c r="C388" s="104">
        <f>Food!O388</f>
        <v>0</v>
      </c>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8"/>
      <c r="AM388" s="78"/>
      <c r="AN388" s="78"/>
      <c r="AO388" s="78"/>
      <c r="AP388" s="78"/>
      <c r="AQ388" s="78"/>
      <c r="AR388" s="78"/>
      <c r="AS388" s="78"/>
      <c r="AT388" s="78"/>
      <c r="AU388" s="78"/>
      <c r="AV388" s="78"/>
      <c r="AW388" s="78"/>
      <c r="AX388" s="78"/>
      <c r="AY388" s="78"/>
      <c r="AZ388" s="78"/>
      <c r="BA388" s="78"/>
      <c r="BB388" s="78"/>
      <c r="BC388" s="78"/>
      <c r="BD388" s="78"/>
      <c r="BE388" s="78"/>
    </row>
    <row r="389" spans="1:57">
      <c r="A389" s="104">
        <f>Food!C389</f>
        <v>0</v>
      </c>
      <c r="B389" s="106">
        <f>Food!E389</f>
        <v>0</v>
      </c>
      <c r="C389" s="104">
        <f>Food!O389</f>
        <v>0</v>
      </c>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8"/>
      <c r="AM389" s="78"/>
      <c r="AN389" s="78"/>
      <c r="AO389" s="78"/>
      <c r="AP389" s="78"/>
      <c r="AQ389" s="78"/>
      <c r="AR389" s="78"/>
      <c r="AS389" s="78"/>
      <c r="AT389" s="78"/>
      <c r="AU389" s="78"/>
      <c r="AV389" s="78"/>
      <c r="AW389" s="78"/>
      <c r="AX389" s="78"/>
      <c r="AY389" s="78"/>
      <c r="AZ389" s="78"/>
      <c r="BA389" s="78"/>
      <c r="BB389" s="78"/>
      <c r="BC389" s="78"/>
      <c r="BD389" s="78"/>
      <c r="BE389" s="78"/>
    </row>
    <row r="390" spans="1:57">
      <c r="A390" s="104">
        <f>Food!C390</f>
        <v>0</v>
      </c>
      <c r="B390" s="106">
        <f>Food!E390</f>
        <v>0</v>
      </c>
      <c r="C390" s="104">
        <f>Food!O390</f>
        <v>0</v>
      </c>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8"/>
      <c r="AM390" s="78"/>
      <c r="AN390" s="78"/>
      <c r="AO390" s="78"/>
      <c r="AP390" s="78"/>
      <c r="AQ390" s="78"/>
      <c r="AR390" s="78"/>
      <c r="AS390" s="78"/>
      <c r="AT390" s="78"/>
      <c r="AU390" s="78"/>
      <c r="AV390" s="78"/>
      <c r="AW390" s="78"/>
      <c r="AX390" s="78"/>
      <c r="AY390" s="78"/>
      <c r="AZ390" s="78"/>
      <c r="BA390" s="78"/>
      <c r="BB390" s="78"/>
      <c r="BC390" s="78"/>
      <c r="BD390" s="78"/>
      <c r="BE390" s="78"/>
    </row>
    <row r="391" spans="1:57">
      <c r="A391" s="104">
        <f>Food!C391</f>
        <v>0</v>
      </c>
      <c r="B391" s="106">
        <f>Food!E391</f>
        <v>0</v>
      </c>
      <c r="C391" s="104">
        <f>Food!O391</f>
        <v>0</v>
      </c>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8"/>
      <c r="AM391" s="78"/>
      <c r="AN391" s="78"/>
      <c r="AO391" s="78"/>
      <c r="AP391" s="78"/>
      <c r="AQ391" s="78"/>
      <c r="AR391" s="78"/>
      <c r="AS391" s="78"/>
      <c r="AT391" s="78"/>
      <c r="AU391" s="78"/>
      <c r="AV391" s="78"/>
      <c r="AW391" s="78"/>
      <c r="AX391" s="78"/>
      <c r="AY391" s="78"/>
      <c r="AZ391" s="78"/>
      <c r="BA391" s="78"/>
      <c r="BB391" s="78"/>
      <c r="BC391" s="78"/>
      <c r="BD391" s="78"/>
      <c r="BE391" s="78"/>
    </row>
    <row r="392" spans="1:57">
      <c r="A392" s="104">
        <f>Food!C392</f>
        <v>0</v>
      </c>
      <c r="B392" s="106">
        <f>Food!E392</f>
        <v>0</v>
      </c>
      <c r="C392" s="104">
        <f>Food!O392</f>
        <v>0</v>
      </c>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8"/>
      <c r="AM392" s="78"/>
      <c r="AN392" s="78"/>
      <c r="AO392" s="78"/>
      <c r="AP392" s="78"/>
      <c r="AQ392" s="78"/>
      <c r="AR392" s="78"/>
      <c r="AS392" s="78"/>
      <c r="AT392" s="78"/>
      <c r="AU392" s="78"/>
      <c r="AV392" s="78"/>
      <c r="AW392" s="78"/>
      <c r="AX392" s="78"/>
      <c r="AY392" s="78"/>
      <c r="AZ392" s="78"/>
      <c r="BA392" s="78"/>
      <c r="BB392" s="78"/>
      <c r="BC392" s="78"/>
      <c r="BD392" s="78"/>
      <c r="BE392" s="78"/>
    </row>
    <row r="393" spans="1:57">
      <c r="A393" s="104">
        <f>Food!C393</f>
        <v>0</v>
      </c>
      <c r="B393" s="106">
        <f>Food!E393</f>
        <v>0</v>
      </c>
      <c r="C393" s="104">
        <f>Food!O393</f>
        <v>0</v>
      </c>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8"/>
      <c r="AM393" s="78"/>
      <c r="AN393" s="78"/>
      <c r="AO393" s="78"/>
      <c r="AP393" s="78"/>
      <c r="AQ393" s="78"/>
      <c r="AR393" s="78"/>
      <c r="AS393" s="78"/>
      <c r="AT393" s="78"/>
      <c r="AU393" s="78"/>
      <c r="AV393" s="78"/>
      <c r="AW393" s="78"/>
      <c r="AX393" s="78"/>
      <c r="AY393" s="78"/>
      <c r="AZ393" s="78"/>
      <c r="BA393" s="78"/>
      <c r="BB393" s="78"/>
      <c r="BC393" s="78"/>
      <c r="BD393" s="78"/>
      <c r="BE393" s="78"/>
    </row>
    <row r="394" spans="1:57">
      <c r="A394" s="104">
        <f>Food!C394</f>
        <v>0</v>
      </c>
      <c r="B394" s="106">
        <f>Food!E394</f>
        <v>0</v>
      </c>
      <c r="C394" s="104">
        <f>Food!O394</f>
        <v>0</v>
      </c>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8"/>
      <c r="AM394" s="78"/>
      <c r="AN394" s="78"/>
      <c r="AO394" s="78"/>
      <c r="AP394" s="78"/>
      <c r="AQ394" s="78"/>
      <c r="AR394" s="78"/>
      <c r="AS394" s="78"/>
      <c r="AT394" s="78"/>
      <c r="AU394" s="78"/>
      <c r="AV394" s="78"/>
      <c r="AW394" s="78"/>
      <c r="AX394" s="78"/>
      <c r="AY394" s="78"/>
      <c r="AZ394" s="78"/>
      <c r="BA394" s="78"/>
      <c r="BB394" s="78"/>
      <c r="BC394" s="78"/>
      <c r="BD394" s="78"/>
      <c r="BE394" s="78"/>
    </row>
    <row r="395" spans="1:57">
      <c r="A395" s="104">
        <f>Food!C395</f>
        <v>0</v>
      </c>
      <c r="B395" s="106">
        <f>Food!E395</f>
        <v>0</v>
      </c>
      <c r="C395" s="104">
        <f>Food!O395</f>
        <v>0</v>
      </c>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8"/>
      <c r="AM395" s="78"/>
      <c r="AN395" s="78"/>
      <c r="AO395" s="78"/>
      <c r="AP395" s="78"/>
      <c r="AQ395" s="78"/>
      <c r="AR395" s="78"/>
      <c r="AS395" s="78"/>
      <c r="AT395" s="78"/>
      <c r="AU395" s="78"/>
      <c r="AV395" s="78"/>
      <c r="AW395" s="78"/>
      <c r="AX395" s="78"/>
      <c r="AY395" s="78"/>
      <c r="AZ395" s="78"/>
      <c r="BA395" s="78"/>
      <c r="BB395" s="78"/>
      <c r="BC395" s="78"/>
      <c r="BD395" s="78"/>
      <c r="BE395" s="78"/>
    </row>
    <row r="396" spans="1:57">
      <c r="A396" s="104">
        <f>Food!C396</f>
        <v>0</v>
      </c>
      <c r="B396" s="106">
        <f>Food!E396</f>
        <v>0</v>
      </c>
      <c r="C396" s="104">
        <f>Food!O396</f>
        <v>0</v>
      </c>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8"/>
      <c r="AM396" s="78"/>
      <c r="AN396" s="78"/>
      <c r="AO396" s="78"/>
      <c r="AP396" s="78"/>
      <c r="AQ396" s="78"/>
      <c r="AR396" s="78"/>
      <c r="AS396" s="78"/>
      <c r="AT396" s="78"/>
      <c r="AU396" s="78"/>
      <c r="AV396" s="78"/>
      <c r="AW396" s="78"/>
      <c r="AX396" s="78"/>
      <c r="AY396" s="78"/>
      <c r="AZ396" s="78"/>
      <c r="BA396" s="78"/>
      <c r="BB396" s="78"/>
      <c r="BC396" s="78"/>
      <c r="BD396" s="78"/>
      <c r="BE396" s="78"/>
    </row>
    <row r="397" spans="1:57">
      <c r="A397" s="104">
        <f>Food!C397</f>
        <v>0</v>
      </c>
      <c r="B397" s="106">
        <f>Food!E397</f>
        <v>0</v>
      </c>
      <c r="C397" s="104">
        <f>Food!O397</f>
        <v>0</v>
      </c>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8"/>
      <c r="AM397" s="78"/>
      <c r="AN397" s="78"/>
      <c r="AO397" s="78"/>
      <c r="AP397" s="78"/>
      <c r="AQ397" s="78"/>
      <c r="AR397" s="78"/>
      <c r="AS397" s="78"/>
      <c r="AT397" s="78"/>
      <c r="AU397" s="78"/>
      <c r="AV397" s="78"/>
      <c r="AW397" s="78"/>
      <c r="AX397" s="78"/>
      <c r="AY397" s="78"/>
      <c r="AZ397" s="78"/>
      <c r="BA397" s="78"/>
      <c r="BB397" s="78"/>
      <c r="BC397" s="78"/>
      <c r="BD397" s="78"/>
      <c r="BE397" s="78"/>
    </row>
    <row r="398" spans="1:57">
      <c r="A398" s="104">
        <f>Food!C398</f>
        <v>0</v>
      </c>
      <c r="B398" s="106">
        <f>Food!E398</f>
        <v>0</v>
      </c>
      <c r="C398" s="104">
        <f>Food!O398</f>
        <v>0</v>
      </c>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8"/>
      <c r="AM398" s="78"/>
      <c r="AN398" s="78"/>
      <c r="AO398" s="78"/>
      <c r="AP398" s="78"/>
      <c r="AQ398" s="78"/>
      <c r="AR398" s="78"/>
      <c r="AS398" s="78"/>
      <c r="AT398" s="78"/>
      <c r="AU398" s="78"/>
      <c r="AV398" s="78"/>
      <c r="AW398" s="78"/>
      <c r="AX398" s="78"/>
      <c r="AY398" s="78"/>
      <c r="AZ398" s="78"/>
      <c r="BA398" s="78"/>
      <c r="BB398" s="78"/>
      <c r="BC398" s="78"/>
      <c r="BD398" s="78"/>
      <c r="BE398" s="78"/>
    </row>
    <row r="399" spans="1:57">
      <c r="A399" s="104">
        <f>Food!C399</f>
        <v>0</v>
      </c>
      <c r="B399" s="106">
        <f>Food!E399</f>
        <v>0</v>
      </c>
      <c r="C399" s="104">
        <f>Food!O399</f>
        <v>0</v>
      </c>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8"/>
      <c r="AM399" s="78"/>
      <c r="AN399" s="78"/>
      <c r="AO399" s="78"/>
      <c r="AP399" s="78"/>
      <c r="AQ399" s="78"/>
      <c r="AR399" s="78"/>
      <c r="AS399" s="78"/>
      <c r="AT399" s="78"/>
      <c r="AU399" s="78"/>
      <c r="AV399" s="78"/>
      <c r="AW399" s="78"/>
      <c r="AX399" s="78"/>
      <c r="AY399" s="78"/>
      <c r="AZ399" s="78"/>
      <c r="BA399" s="78"/>
      <c r="BB399" s="78"/>
      <c r="BC399" s="78"/>
      <c r="BD399" s="78"/>
      <c r="BE399" s="78"/>
    </row>
    <row r="400" spans="1:57">
      <c r="A400" s="104">
        <f>Food!C400</f>
        <v>0</v>
      </c>
      <c r="B400" s="106">
        <f>Food!E400</f>
        <v>0</v>
      </c>
      <c r="C400" s="104">
        <f>Food!O400</f>
        <v>0</v>
      </c>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8"/>
      <c r="AM400" s="78"/>
      <c r="AN400" s="78"/>
      <c r="AO400" s="78"/>
      <c r="AP400" s="78"/>
      <c r="AQ400" s="78"/>
      <c r="AR400" s="78"/>
      <c r="AS400" s="78"/>
      <c r="AT400" s="78"/>
      <c r="AU400" s="78"/>
      <c r="AV400" s="78"/>
      <c r="AW400" s="78"/>
      <c r="AX400" s="78"/>
      <c r="AY400" s="78"/>
      <c r="AZ400" s="78"/>
      <c r="BA400" s="78"/>
      <c r="BB400" s="78"/>
      <c r="BC400" s="78"/>
      <c r="BD400" s="78"/>
      <c r="BE400" s="78"/>
    </row>
    <row r="401" spans="1:57">
      <c r="A401" s="104">
        <f>Food!C401</f>
        <v>0</v>
      </c>
      <c r="B401" s="106">
        <f>Food!E401</f>
        <v>0</v>
      </c>
      <c r="C401" s="104">
        <f>Food!O401</f>
        <v>0</v>
      </c>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8"/>
      <c r="AM401" s="78"/>
      <c r="AN401" s="78"/>
      <c r="AO401" s="78"/>
      <c r="AP401" s="78"/>
      <c r="AQ401" s="78"/>
      <c r="AR401" s="78"/>
      <c r="AS401" s="78"/>
      <c r="AT401" s="78"/>
      <c r="AU401" s="78"/>
      <c r="AV401" s="78"/>
      <c r="AW401" s="78"/>
      <c r="AX401" s="78"/>
      <c r="AY401" s="78"/>
      <c r="AZ401" s="78"/>
      <c r="BA401" s="78"/>
      <c r="BB401" s="78"/>
      <c r="BC401" s="78"/>
      <c r="BD401" s="78"/>
      <c r="BE401" s="78"/>
    </row>
    <row r="402" spans="1:57">
      <c r="A402" s="104">
        <f>Food!C402</f>
        <v>0</v>
      </c>
      <c r="B402" s="106">
        <f>Food!E402</f>
        <v>0</v>
      </c>
      <c r="C402" s="104">
        <f>Food!O402</f>
        <v>0</v>
      </c>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8"/>
      <c r="AM402" s="78"/>
      <c r="AN402" s="78"/>
      <c r="AO402" s="78"/>
      <c r="AP402" s="78"/>
      <c r="AQ402" s="78"/>
      <c r="AR402" s="78"/>
      <c r="AS402" s="78"/>
      <c r="AT402" s="78"/>
      <c r="AU402" s="78"/>
      <c r="AV402" s="78"/>
      <c r="AW402" s="78"/>
      <c r="AX402" s="78"/>
      <c r="AY402" s="78"/>
      <c r="AZ402" s="78"/>
      <c r="BA402" s="78"/>
      <c r="BB402" s="78"/>
      <c r="BC402" s="78"/>
      <c r="BD402" s="78"/>
      <c r="BE402" s="78"/>
    </row>
    <row r="403" spans="1:57">
      <c r="A403" s="104">
        <f>Food!C403</f>
        <v>0</v>
      </c>
      <c r="B403" s="106">
        <f>Food!E403</f>
        <v>0</v>
      </c>
      <c r="C403" s="104">
        <f>Food!O403</f>
        <v>0</v>
      </c>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8"/>
      <c r="AM403" s="78"/>
      <c r="AN403" s="78"/>
      <c r="AO403" s="78"/>
      <c r="AP403" s="78"/>
      <c r="AQ403" s="78"/>
      <c r="AR403" s="78"/>
      <c r="AS403" s="78"/>
      <c r="AT403" s="78"/>
      <c r="AU403" s="78"/>
      <c r="AV403" s="78"/>
      <c r="AW403" s="78"/>
      <c r="AX403" s="78"/>
      <c r="AY403" s="78"/>
      <c r="AZ403" s="78"/>
      <c r="BA403" s="78"/>
      <c r="BB403" s="78"/>
      <c r="BC403" s="78"/>
      <c r="BD403" s="78"/>
      <c r="BE403" s="78"/>
    </row>
    <row r="404" spans="1:57">
      <c r="A404" s="104">
        <f>Food!C404</f>
        <v>0</v>
      </c>
      <c r="B404" s="106">
        <f>Food!E404</f>
        <v>0</v>
      </c>
      <c r="C404" s="104">
        <f>Food!O404</f>
        <v>0</v>
      </c>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8"/>
      <c r="AM404" s="78"/>
      <c r="AN404" s="78"/>
      <c r="AO404" s="78"/>
      <c r="AP404" s="78"/>
      <c r="AQ404" s="78"/>
      <c r="AR404" s="78"/>
      <c r="AS404" s="78"/>
      <c r="AT404" s="78"/>
      <c r="AU404" s="78"/>
      <c r="AV404" s="78"/>
      <c r="AW404" s="78"/>
      <c r="AX404" s="78"/>
      <c r="AY404" s="78"/>
      <c r="AZ404" s="78"/>
      <c r="BA404" s="78"/>
      <c r="BB404" s="78"/>
      <c r="BC404" s="78"/>
      <c r="BD404" s="78"/>
      <c r="BE404" s="78"/>
    </row>
    <row r="405" spans="1:57">
      <c r="A405" s="104">
        <f>Food!C405</f>
        <v>0</v>
      </c>
      <c r="B405" s="106">
        <f>Food!E405</f>
        <v>0</v>
      </c>
      <c r="C405" s="104">
        <f>Food!O405</f>
        <v>0</v>
      </c>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8"/>
      <c r="AM405" s="78"/>
      <c r="AN405" s="78"/>
      <c r="AO405" s="78"/>
      <c r="AP405" s="78"/>
      <c r="AQ405" s="78"/>
      <c r="AR405" s="78"/>
      <c r="AS405" s="78"/>
      <c r="AT405" s="78"/>
      <c r="AU405" s="78"/>
      <c r="AV405" s="78"/>
      <c r="AW405" s="78"/>
      <c r="AX405" s="78"/>
      <c r="AY405" s="78"/>
      <c r="AZ405" s="78"/>
      <c r="BA405" s="78"/>
      <c r="BB405" s="78"/>
      <c r="BC405" s="78"/>
      <c r="BD405" s="78"/>
      <c r="BE405" s="78"/>
    </row>
    <row r="406" spans="1:57">
      <c r="A406" s="104">
        <f>Food!C406</f>
        <v>0</v>
      </c>
      <c r="B406" s="106">
        <f>Food!E406</f>
        <v>0</v>
      </c>
      <c r="C406" s="104">
        <f>Food!O406</f>
        <v>0</v>
      </c>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8"/>
      <c r="AM406" s="78"/>
      <c r="AN406" s="78"/>
      <c r="AO406" s="78"/>
      <c r="AP406" s="78"/>
      <c r="AQ406" s="78"/>
      <c r="AR406" s="78"/>
      <c r="AS406" s="78"/>
      <c r="AT406" s="78"/>
      <c r="AU406" s="78"/>
      <c r="AV406" s="78"/>
      <c r="AW406" s="78"/>
      <c r="AX406" s="78"/>
      <c r="AY406" s="78"/>
      <c r="AZ406" s="78"/>
      <c r="BA406" s="78"/>
      <c r="BB406" s="78"/>
      <c r="BC406" s="78"/>
      <c r="BD406" s="78"/>
      <c r="BE406" s="78"/>
    </row>
    <row r="407" spans="1:57">
      <c r="A407" s="104">
        <f>Food!C407</f>
        <v>0</v>
      </c>
      <c r="B407" s="106">
        <f>Food!E407</f>
        <v>0</v>
      </c>
      <c r="C407" s="104">
        <f>Food!O407</f>
        <v>0</v>
      </c>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8"/>
      <c r="AM407" s="78"/>
      <c r="AN407" s="78"/>
      <c r="AO407" s="78"/>
      <c r="AP407" s="78"/>
      <c r="AQ407" s="78"/>
      <c r="AR407" s="78"/>
      <c r="AS407" s="78"/>
      <c r="AT407" s="78"/>
      <c r="AU407" s="78"/>
      <c r="AV407" s="78"/>
      <c r="AW407" s="78"/>
      <c r="AX407" s="78"/>
      <c r="AY407" s="78"/>
      <c r="AZ407" s="78"/>
      <c r="BA407" s="78"/>
      <c r="BB407" s="78"/>
      <c r="BC407" s="78"/>
      <c r="BD407" s="78"/>
      <c r="BE407" s="78"/>
    </row>
    <row r="408" spans="1:57">
      <c r="A408" s="104">
        <f>Food!C408</f>
        <v>0</v>
      </c>
      <c r="B408" s="106">
        <f>Food!E408</f>
        <v>0</v>
      </c>
      <c r="C408" s="104">
        <f>Food!O408</f>
        <v>0</v>
      </c>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8"/>
      <c r="AM408" s="78"/>
      <c r="AN408" s="78"/>
      <c r="AO408" s="78"/>
      <c r="AP408" s="78"/>
      <c r="AQ408" s="78"/>
      <c r="AR408" s="78"/>
      <c r="AS408" s="78"/>
      <c r="AT408" s="78"/>
      <c r="AU408" s="78"/>
      <c r="AV408" s="78"/>
      <c r="AW408" s="78"/>
      <c r="AX408" s="78"/>
      <c r="AY408" s="78"/>
      <c r="AZ408" s="78"/>
      <c r="BA408" s="78"/>
      <c r="BB408" s="78"/>
      <c r="BC408" s="78"/>
      <c r="BD408" s="78"/>
      <c r="BE408" s="78"/>
    </row>
    <row r="409" spans="1:57">
      <c r="A409" s="104">
        <f>Food!C409</f>
        <v>0</v>
      </c>
      <c r="B409" s="106">
        <f>Food!E409</f>
        <v>0</v>
      </c>
      <c r="C409" s="104">
        <f>Food!O409</f>
        <v>0</v>
      </c>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8"/>
      <c r="AM409" s="78"/>
      <c r="AN409" s="78"/>
      <c r="AO409" s="78"/>
      <c r="AP409" s="78"/>
      <c r="AQ409" s="78"/>
      <c r="AR409" s="78"/>
      <c r="AS409" s="78"/>
      <c r="AT409" s="78"/>
      <c r="AU409" s="78"/>
      <c r="AV409" s="78"/>
      <c r="AW409" s="78"/>
      <c r="AX409" s="78"/>
      <c r="AY409" s="78"/>
      <c r="AZ409" s="78"/>
      <c r="BA409" s="78"/>
      <c r="BB409" s="78"/>
      <c r="BC409" s="78"/>
      <c r="BD409" s="78"/>
      <c r="BE409" s="78"/>
    </row>
    <row r="410" spans="1:57">
      <c r="A410" s="104">
        <f>Food!C410</f>
        <v>0</v>
      </c>
      <c r="B410" s="106">
        <f>Food!E410</f>
        <v>0</v>
      </c>
      <c r="C410" s="104">
        <f>Food!O410</f>
        <v>0</v>
      </c>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8"/>
      <c r="AM410" s="78"/>
      <c r="AN410" s="78"/>
      <c r="AO410" s="78"/>
      <c r="AP410" s="78"/>
      <c r="AQ410" s="78"/>
      <c r="AR410" s="78"/>
      <c r="AS410" s="78"/>
      <c r="AT410" s="78"/>
      <c r="AU410" s="78"/>
      <c r="AV410" s="78"/>
      <c r="AW410" s="78"/>
      <c r="AX410" s="78"/>
      <c r="AY410" s="78"/>
      <c r="AZ410" s="78"/>
      <c r="BA410" s="78"/>
      <c r="BB410" s="78"/>
      <c r="BC410" s="78"/>
      <c r="BD410" s="78"/>
      <c r="BE410" s="78"/>
    </row>
    <row r="411" spans="1:57">
      <c r="A411" s="104">
        <f>Food!C411</f>
        <v>0</v>
      </c>
      <c r="B411" s="106">
        <f>Food!E411</f>
        <v>0</v>
      </c>
      <c r="C411" s="104">
        <f>Food!O411</f>
        <v>0</v>
      </c>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8"/>
      <c r="AM411" s="78"/>
      <c r="AN411" s="78"/>
      <c r="AO411" s="78"/>
      <c r="AP411" s="78"/>
      <c r="AQ411" s="78"/>
      <c r="AR411" s="78"/>
      <c r="AS411" s="78"/>
      <c r="AT411" s="78"/>
      <c r="AU411" s="78"/>
      <c r="AV411" s="78"/>
      <c r="AW411" s="78"/>
      <c r="AX411" s="78"/>
      <c r="AY411" s="78"/>
      <c r="AZ411" s="78"/>
      <c r="BA411" s="78"/>
      <c r="BB411" s="78"/>
      <c r="BC411" s="78"/>
      <c r="BD411" s="78"/>
      <c r="BE411" s="78"/>
    </row>
    <row r="412" spans="1:57">
      <c r="A412" s="104">
        <f>Food!C412</f>
        <v>0</v>
      </c>
      <c r="B412" s="106">
        <f>Food!E412</f>
        <v>0</v>
      </c>
      <c r="C412" s="104">
        <f>Food!O412</f>
        <v>0</v>
      </c>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8"/>
      <c r="AM412" s="78"/>
      <c r="AN412" s="78"/>
      <c r="AO412" s="78"/>
      <c r="AP412" s="78"/>
      <c r="AQ412" s="78"/>
      <c r="AR412" s="78"/>
      <c r="AS412" s="78"/>
      <c r="AT412" s="78"/>
      <c r="AU412" s="78"/>
      <c r="AV412" s="78"/>
      <c r="AW412" s="78"/>
      <c r="AX412" s="78"/>
      <c r="AY412" s="78"/>
      <c r="AZ412" s="78"/>
      <c r="BA412" s="78"/>
      <c r="BB412" s="78"/>
      <c r="BC412" s="78"/>
      <c r="BD412" s="78"/>
      <c r="BE412" s="78"/>
    </row>
    <row r="413" spans="1:57">
      <c r="A413" s="104">
        <f>Food!C413</f>
        <v>0</v>
      </c>
      <c r="B413" s="106">
        <f>Food!E413</f>
        <v>0</v>
      </c>
      <c r="C413" s="104">
        <f>Food!O413</f>
        <v>0</v>
      </c>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8"/>
      <c r="AM413" s="78"/>
      <c r="AN413" s="78"/>
      <c r="AO413" s="78"/>
      <c r="AP413" s="78"/>
      <c r="AQ413" s="78"/>
      <c r="AR413" s="78"/>
      <c r="AS413" s="78"/>
      <c r="AT413" s="78"/>
      <c r="AU413" s="78"/>
      <c r="AV413" s="78"/>
      <c r="AW413" s="78"/>
      <c r="AX413" s="78"/>
      <c r="AY413" s="78"/>
      <c r="AZ413" s="78"/>
      <c r="BA413" s="78"/>
      <c r="BB413" s="78"/>
      <c r="BC413" s="78"/>
      <c r="BD413" s="78"/>
      <c r="BE413" s="78"/>
    </row>
    <row r="414" spans="1:57">
      <c r="A414" s="104">
        <f>Food!C414</f>
        <v>0</v>
      </c>
      <c r="B414" s="106">
        <f>Food!E414</f>
        <v>0</v>
      </c>
      <c r="C414" s="104">
        <f>Food!O414</f>
        <v>0</v>
      </c>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8"/>
      <c r="AM414" s="78"/>
      <c r="AN414" s="78"/>
      <c r="AO414" s="78"/>
      <c r="AP414" s="78"/>
      <c r="AQ414" s="78"/>
      <c r="AR414" s="78"/>
      <c r="AS414" s="78"/>
      <c r="AT414" s="78"/>
      <c r="AU414" s="78"/>
      <c r="AV414" s="78"/>
      <c r="AW414" s="78"/>
      <c r="AX414" s="78"/>
      <c r="AY414" s="78"/>
      <c r="AZ414" s="78"/>
      <c r="BA414" s="78"/>
      <c r="BB414" s="78"/>
      <c r="BC414" s="78"/>
      <c r="BD414" s="78"/>
      <c r="BE414" s="78"/>
    </row>
    <row r="415" spans="1:57">
      <c r="A415" s="104">
        <f>Food!C415</f>
        <v>0</v>
      </c>
      <c r="B415" s="106">
        <f>Food!E415</f>
        <v>0</v>
      </c>
      <c r="C415" s="104">
        <f>Food!O415</f>
        <v>0</v>
      </c>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8"/>
      <c r="AM415" s="78"/>
      <c r="AN415" s="78"/>
      <c r="AO415" s="78"/>
      <c r="AP415" s="78"/>
      <c r="AQ415" s="78"/>
      <c r="AR415" s="78"/>
      <c r="AS415" s="78"/>
      <c r="AT415" s="78"/>
      <c r="AU415" s="78"/>
      <c r="AV415" s="78"/>
      <c r="AW415" s="78"/>
      <c r="AX415" s="78"/>
      <c r="AY415" s="78"/>
      <c r="AZ415" s="78"/>
      <c r="BA415" s="78"/>
      <c r="BB415" s="78"/>
      <c r="BC415" s="78"/>
      <c r="BD415" s="78"/>
      <c r="BE415" s="78"/>
    </row>
    <row r="416" spans="1:57">
      <c r="A416" s="104">
        <f>Food!C416</f>
        <v>0</v>
      </c>
      <c r="B416" s="106">
        <f>Food!E416</f>
        <v>0</v>
      </c>
      <c r="C416" s="104">
        <f>Food!O416</f>
        <v>0</v>
      </c>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8"/>
      <c r="AM416" s="78"/>
      <c r="AN416" s="78"/>
      <c r="AO416" s="78"/>
      <c r="AP416" s="78"/>
      <c r="AQ416" s="78"/>
      <c r="AR416" s="78"/>
      <c r="AS416" s="78"/>
      <c r="AT416" s="78"/>
      <c r="AU416" s="78"/>
      <c r="AV416" s="78"/>
      <c r="AW416" s="78"/>
      <c r="AX416" s="78"/>
      <c r="AY416" s="78"/>
      <c r="AZ416" s="78"/>
      <c r="BA416" s="78"/>
      <c r="BB416" s="78"/>
      <c r="BC416" s="78"/>
      <c r="BD416" s="78"/>
      <c r="BE416" s="78"/>
    </row>
    <row r="417" spans="1:57">
      <c r="A417" s="104">
        <f>Food!C417</f>
        <v>0</v>
      </c>
      <c r="B417" s="106">
        <f>Food!E417</f>
        <v>0</v>
      </c>
      <c r="C417" s="104">
        <f>Food!O417</f>
        <v>0</v>
      </c>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8"/>
      <c r="AM417" s="78"/>
      <c r="AN417" s="78"/>
      <c r="AO417" s="78"/>
      <c r="AP417" s="78"/>
      <c r="AQ417" s="78"/>
      <c r="AR417" s="78"/>
      <c r="AS417" s="78"/>
      <c r="AT417" s="78"/>
      <c r="AU417" s="78"/>
      <c r="AV417" s="78"/>
      <c r="AW417" s="78"/>
      <c r="AX417" s="78"/>
      <c r="AY417" s="78"/>
      <c r="AZ417" s="78"/>
      <c r="BA417" s="78"/>
      <c r="BB417" s="78"/>
      <c r="BC417" s="78"/>
      <c r="BD417" s="78"/>
      <c r="BE417" s="78"/>
    </row>
    <row r="418" spans="1:57">
      <c r="A418" s="104">
        <f>Food!C418</f>
        <v>0</v>
      </c>
      <c r="B418" s="106">
        <f>Food!E418</f>
        <v>0</v>
      </c>
      <c r="C418" s="104">
        <f>Food!O418</f>
        <v>0</v>
      </c>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8"/>
      <c r="AM418" s="78"/>
      <c r="AN418" s="78"/>
      <c r="AO418" s="78"/>
      <c r="AP418" s="78"/>
      <c r="AQ418" s="78"/>
      <c r="AR418" s="78"/>
      <c r="AS418" s="78"/>
      <c r="AT418" s="78"/>
      <c r="AU418" s="78"/>
      <c r="AV418" s="78"/>
      <c r="AW418" s="78"/>
      <c r="AX418" s="78"/>
      <c r="AY418" s="78"/>
      <c r="AZ418" s="78"/>
      <c r="BA418" s="78"/>
      <c r="BB418" s="78"/>
      <c r="BC418" s="78"/>
      <c r="BD418" s="78"/>
      <c r="BE418" s="78"/>
    </row>
    <row r="419" spans="1:57">
      <c r="A419" s="104">
        <f>Food!C419</f>
        <v>0</v>
      </c>
      <c r="B419" s="106">
        <f>Food!E419</f>
        <v>0</v>
      </c>
      <c r="C419" s="104">
        <f>Food!O419</f>
        <v>0</v>
      </c>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8"/>
      <c r="AM419" s="78"/>
      <c r="AN419" s="78"/>
      <c r="AO419" s="78"/>
      <c r="AP419" s="78"/>
      <c r="AQ419" s="78"/>
      <c r="AR419" s="78"/>
      <c r="AS419" s="78"/>
      <c r="AT419" s="78"/>
      <c r="AU419" s="78"/>
      <c r="AV419" s="78"/>
      <c r="AW419" s="78"/>
      <c r="AX419" s="78"/>
      <c r="AY419" s="78"/>
      <c r="AZ419" s="78"/>
      <c r="BA419" s="78"/>
      <c r="BB419" s="78"/>
      <c r="BC419" s="78"/>
      <c r="BD419" s="78"/>
      <c r="BE419" s="78"/>
    </row>
    <row r="420" spans="1:57">
      <c r="A420" s="104">
        <f>Food!C420</f>
        <v>0</v>
      </c>
      <c r="B420" s="106">
        <f>Food!E420</f>
        <v>0</v>
      </c>
      <c r="C420" s="104">
        <f>Food!O420</f>
        <v>0</v>
      </c>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8"/>
      <c r="AM420" s="78"/>
      <c r="AN420" s="78"/>
      <c r="AO420" s="78"/>
      <c r="AP420" s="78"/>
      <c r="AQ420" s="78"/>
      <c r="AR420" s="78"/>
      <c r="AS420" s="78"/>
      <c r="AT420" s="78"/>
      <c r="AU420" s="78"/>
      <c r="AV420" s="78"/>
      <c r="AW420" s="78"/>
      <c r="AX420" s="78"/>
      <c r="AY420" s="78"/>
      <c r="AZ420" s="78"/>
      <c r="BA420" s="78"/>
      <c r="BB420" s="78"/>
      <c r="BC420" s="78"/>
      <c r="BD420" s="78"/>
      <c r="BE420" s="78"/>
    </row>
    <row r="421" spans="1:57">
      <c r="A421" s="104">
        <f>Food!C421</f>
        <v>0</v>
      </c>
      <c r="B421" s="106">
        <f>Food!E421</f>
        <v>0</v>
      </c>
      <c r="C421" s="104">
        <f>Food!O421</f>
        <v>0</v>
      </c>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8"/>
      <c r="AM421" s="78"/>
      <c r="AN421" s="78"/>
      <c r="AO421" s="78"/>
      <c r="AP421" s="78"/>
      <c r="AQ421" s="78"/>
      <c r="AR421" s="78"/>
      <c r="AS421" s="78"/>
      <c r="AT421" s="78"/>
      <c r="AU421" s="78"/>
      <c r="AV421" s="78"/>
      <c r="AW421" s="78"/>
      <c r="AX421" s="78"/>
      <c r="AY421" s="78"/>
      <c r="AZ421" s="78"/>
      <c r="BA421" s="78"/>
      <c r="BB421" s="78"/>
      <c r="BC421" s="78"/>
      <c r="BD421" s="78"/>
      <c r="BE421" s="78"/>
    </row>
    <row r="422" spans="1:57">
      <c r="A422" s="104">
        <f>Food!C422</f>
        <v>0</v>
      </c>
      <c r="B422" s="106">
        <f>Food!E422</f>
        <v>0</v>
      </c>
      <c r="C422" s="104">
        <f>Food!O422</f>
        <v>0</v>
      </c>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8"/>
      <c r="AM422" s="78"/>
      <c r="AN422" s="78"/>
      <c r="AO422" s="78"/>
      <c r="AP422" s="78"/>
      <c r="AQ422" s="78"/>
      <c r="AR422" s="78"/>
      <c r="AS422" s="78"/>
      <c r="AT422" s="78"/>
      <c r="AU422" s="78"/>
      <c r="AV422" s="78"/>
      <c r="AW422" s="78"/>
      <c r="AX422" s="78"/>
      <c r="AY422" s="78"/>
      <c r="AZ422" s="78"/>
      <c r="BA422" s="78"/>
      <c r="BB422" s="78"/>
      <c r="BC422" s="78"/>
      <c r="BD422" s="78"/>
      <c r="BE422" s="78"/>
    </row>
    <row r="423" spans="1:57">
      <c r="A423" s="104">
        <f>Food!C423</f>
        <v>0</v>
      </c>
      <c r="B423" s="106">
        <f>Food!E423</f>
        <v>0</v>
      </c>
      <c r="C423" s="104">
        <f>Food!O423</f>
        <v>0</v>
      </c>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8"/>
      <c r="AM423" s="78"/>
      <c r="AN423" s="78"/>
      <c r="AO423" s="78"/>
      <c r="AP423" s="78"/>
      <c r="AQ423" s="78"/>
      <c r="AR423" s="78"/>
      <c r="AS423" s="78"/>
      <c r="AT423" s="78"/>
      <c r="AU423" s="78"/>
      <c r="AV423" s="78"/>
      <c r="AW423" s="78"/>
      <c r="AX423" s="78"/>
      <c r="AY423" s="78"/>
      <c r="AZ423" s="78"/>
      <c r="BA423" s="78"/>
      <c r="BB423" s="78"/>
      <c r="BC423" s="78"/>
      <c r="BD423" s="78"/>
      <c r="BE423" s="78"/>
    </row>
    <row r="424" spans="1:57">
      <c r="A424" s="104">
        <f>Food!C424</f>
        <v>0</v>
      </c>
      <c r="B424" s="106">
        <f>Food!E424</f>
        <v>0</v>
      </c>
      <c r="C424" s="104">
        <f>Food!O424</f>
        <v>0</v>
      </c>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8"/>
      <c r="AM424" s="78"/>
      <c r="AN424" s="78"/>
      <c r="AO424" s="78"/>
      <c r="AP424" s="78"/>
      <c r="AQ424" s="78"/>
      <c r="AR424" s="78"/>
      <c r="AS424" s="78"/>
      <c r="AT424" s="78"/>
      <c r="AU424" s="78"/>
      <c r="AV424" s="78"/>
      <c r="AW424" s="78"/>
      <c r="AX424" s="78"/>
      <c r="AY424" s="78"/>
      <c r="AZ424" s="78"/>
      <c r="BA424" s="78"/>
      <c r="BB424" s="78"/>
      <c r="BC424" s="78"/>
      <c r="BD424" s="78"/>
      <c r="BE424" s="78"/>
    </row>
    <row r="425" spans="1:57">
      <c r="A425" s="104">
        <f>Food!C425</f>
        <v>0</v>
      </c>
      <c r="B425" s="106">
        <f>Food!E425</f>
        <v>0</v>
      </c>
      <c r="C425" s="104">
        <f>Food!O425</f>
        <v>0</v>
      </c>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8"/>
      <c r="AM425" s="78"/>
      <c r="AN425" s="78"/>
      <c r="AO425" s="78"/>
      <c r="AP425" s="78"/>
      <c r="AQ425" s="78"/>
      <c r="AR425" s="78"/>
      <c r="AS425" s="78"/>
      <c r="AT425" s="78"/>
      <c r="AU425" s="78"/>
      <c r="AV425" s="78"/>
      <c r="AW425" s="78"/>
      <c r="AX425" s="78"/>
      <c r="AY425" s="78"/>
      <c r="AZ425" s="78"/>
      <c r="BA425" s="78"/>
      <c r="BB425" s="78"/>
      <c r="BC425" s="78"/>
      <c r="BD425" s="78"/>
      <c r="BE425" s="78"/>
    </row>
    <row r="426" spans="1:57">
      <c r="A426" s="104">
        <f>Food!C426</f>
        <v>0</v>
      </c>
      <c r="B426" s="106">
        <f>Food!E426</f>
        <v>0</v>
      </c>
      <c r="C426" s="104">
        <f>Food!O426</f>
        <v>0</v>
      </c>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8"/>
      <c r="AM426" s="78"/>
      <c r="AN426" s="78"/>
      <c r="AO426" s="78"/>
      <c r="AP426" s="78"/>
      <c r="AQ426" s="78"/>
      <c r="AR426" s="78"/>
      <c r="AS426" s="78"/>
      <c r="AT426" s="78"/>
      <c r="AU426" s="78"/>
      <c r="AV426" s="78"/>
      <c r="AW426" s="78"/>
      <c r="AX426" s="78"/>
      <c r="AY426" s="78"/>
      <c r="AZ426" s="78"/>
      <c r="BA426" s="78"/>
      <c r="BB426" s="78"/>
      <c r="BC426" s="78"/>
      <c r="BD426" s="78"/>
      <c r="BE426" s="78"/>
    </row>
    <row r="427" spans="1:57">
      <c r="A427" s="104">
        <f>Food!C427</f>
        <v>0</v>
      </c>
      <c r="B427" s="106">
        <f>Food!E427</f>
        <v>0</v>
      </c>
      <c r="C427" s="104">
        <f>Food!O427</f>
        <v>0</v>
      </c>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8"/>
      <c r="AM427" s="78"/>
      <c r="AN427" s="78"/>
      <c r="AO427" s="78"/>
      <c r="AP427" s="78"/>
      <c r="AQ427" s="78"/>
      <c r="AR427" s="78"/>
      <c r="AS427" s="78"/>
      <c r="AT427" s="78"/>
      <c r="AU427" s="78"/>
      <c r="AV427" s="78"/>
      <c r="AW427" s="78"/>
      <c r="AX427" s="78"/>
      <c r="AY427" s="78"/>
      <c r="AZ427" s="78"/>
      <c r="BA427" s="78"/>
      <c r="BB427" s="78"/>
      <c r="BC427" s="78"/>
      <c r="BD427" s="78"/>
      <c r="BE427" s="78"/>
    </row>
    <row r="428" spans="1:57">
      <c r="A428" s="104">
        <f>Food!C428</f>
        <v>0</v>
      </c>
      <c r="B428" s="106">
        <f>Food!E428</f>
        <v>0</v>
      </c>
      <c r="C428" s="104">
        <f>Food!O428</f>
        <v>0</v>
      </c>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8"/>
      <c r="AM428" s="78"/>
      <c r="AN428" s="78"/>
      <c r="AO428" s="78"/>
      <c r="AP428" s="78"/>
      <c r="AQ428" s="78"/>
      <c r="AR428" s="78"/>
      <c r="AS428" s="78"/>
      <c r="AT428" s="78"/>
      <c r="AU428" s="78"/>
      <c r="AV428" s="78"/>
      <c r="AW428" s="78"/>
      <c r="AX428" s="78"/>
      <c r="AY428" s="78"/>
      <c r="AZ428" s="78"/>
      <c r="BA428" s="78"/>
      <c r="BB428" s="78"/>
      <c r="BC428" s="78"/>
      <c r="BD428" s="78"/>
      <c r="BE428" s="78"/>
    </row>
    <row r="429" spans="1:57">
      <c r="A429" s="104">
        <f>Food!C429</f>
        <v>0</v>
      </c>
      <c r="B429" s="106">
        <f>Food!E429</f>
        <v>0</v>
      </c>
      <c r="C429" s="104">
        <f>Food!O429</f>
        <v>0</v>
      </c>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8"/>
      <c r="AM429" s="78"/>
      <c r="AN429" s="78"/>
      <c r="AO429" s="78"/>
      <c r="AP429" s="78"/>
      <c r="AQ429" s="78"/>
      <c r="AR429" s="78"/>
      <c r="AS429" s="78"/>
      <c r="AT429" s="78"/>
      <c r="AU429" s="78"/>
      <c r="AV429" s="78"/>
      <c r="AW429" s="78"/>
      <c r="AX429" s="78"/>
      <c r="AY429" s="78"/>
      <c r="AZ429" s="78"/>
      <c r="BA429" s="78"/>
      <c r="BB429" s="78"/>
      <c r="BC429" s="78"/>
      <c r="BD429" s="78"/>
      <c r="BE429" s="78"/>
    </row>
    <row r="430" spans="1:57">
      <c r="A430" s="104">
        <f>Food!C430</f>
        <v>0</v>
      </c>
      <c r="B430" s="106">
        <f>Food!E430</f>
        <v>0</v>
      </c>
      <c r="C430" s="104">
        <f>Food!O430</f>
        <v>0</v>
      </c>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8"/>
      <c r="AM430" s="78"/>
      <c r="AN430" s="78"/>
      <c r="AO430" s="78"/>
      <c r="AP430" s="78"/>
      <c r="AQ430" s="78"/>
      <c r="AR430" s="78"/>
      <c r="AS430" s="78"/>
      <c r="AT430" s="78"/>
      <c r="AU430" s="78"/>
      <c r="AV430" s="78"/>
      <c r="AW430" s="78"/>
      <c r="AX430" s="78"/>
      <c r="AY430" s="78"/>
      <c r="AZ430" s="78"/>
      <c r="BA430" s="78"/>
      <c r="BB430" s="78"/>
      <c r="BC430" s="78"/>
      <c r="BD430" s="78"/>
      <c r="BE430" s="78"/>
    </row>
    <row r="431" spans="1:57">
      <c r="A431" s="104">
        <f>Food!C431</f>
        <v>0</v>
      </c>
      <c r="B431" s="106">
        <f>Food!E431</f>
        <v>0</v>
      </c>
      <c r="C431" s="104">
        <f>Food!O431</f>
        <v>0</v>
      </c>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8"/>
      <c r="AM431" s="78"/>
      <c r="AN431" s="78"/>
      <c r="AO431" s="78"/>
      <c r="AP431" s="78"/>
      <c r="AQ431" s="78"/>
      <c r="AR431" s="78"/>
      <c r="AS431" s="78"/>
      <c r="AT431" s="78"/>
      <c r="AU431" s="78"/>
      <c r="AV431" s="78"/>
      <c r="AW431" s="78"/>
      <c r="AX431" s="78"/>
      <c r="AY431" s="78"/>
      <c r="AZ431" s="78"/>
      <c r="BA431" s="78"/>
      <c r="BB431" s="78"/>
      <c r="BC431" s="78"/>
      <c r="BD431" s="78"/>
      <c r="BE431" s="78"/>
    </row>
    <row r="432" spans="1:57">
      <c r="A432" s="104">
        <f>Food!C432</f>
        <v>0</v>
      </c>
      <c r="B432" s="106">
        <f>Food!E432</f>
        <v>0</v>
      </c>
      <c r="C432" s="104">
        <f>Food!O432</f>
        <v>0</v>
      </c>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8"/>
      <c r="AM432" s="78"/>
      <c r="AN432" s="78"/>
      <c r="AO432" s="78"/>
      <c r="AP432" s="78"/>
      <c r="AQ432" s="78"/>
      <c r="AR432" s="78"/>
      <c r="AS432" s="78"/>
      <c r="AT432" s="78"/>
      <c r="AU432" s="78"/>
      <c r="AV432" s="78"/>
      <c r="AW432" s="78"/>
      <c r="AX432" s="78"/>
      <c r="AY432" s="78"/>
      <c r="AZ432" s="78"/>
      <c r="BA432" s="78"/>
      <c r="BB432" s="78"/>
      <c r="BC432" s="78"/>
      <c r="BD432" s="78"/>
      <c r="BE432" s="78"/>
    </row>
    <row r="433" spans="1:57">
      <c r="A433" s="104">
        <f>Food!C433</f>
        <v>0</v>
      </c>
      <c r="B433" s="106">
        <f>Food!E433</f>
        <v>0</v>
      </c>
      <c r="C433" s="104">
        <f>Food!O433</f>
        <v>0</v>
      </c>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8"/>
      <c r="AM433" s="78"/>
      <c r="AN433" s="78"/>
      <c r="AO433" s="78"/>
      <c r="AP433" s="78"/>
      <c r="AQ433" s="78"/>
      <c r="AR433" s="78"/>
      <c r="AS433" s="78"/>
      <c r="AT433" s="78"/>
      <c r="AU433" s="78"/>
      <c r="AV433" s="78"/>
      <c r="AW433" s="78"/>
      <c r="AX433" s="78"/>
      <c r="AY433" s="78"/>
      <c r="AZ433" s="78"/>
      <c r="BA433" s="78"/>
      <c r="BB433" s="78"/>
      <c r="BC433" s="78"/>
      <c r="BD433" s="78"/>
      <c r="BE433" s="78"/>
    </row>
    <row r="434" spans="1:57">
      <c r="A434" s="104">
        <f>Food!C434</f>
        <v>0</v>
      </c>
      <c r="B434" s="106">
        <f>Food!E434</f>
        <v>0</v>
      </c>
      <c r="C434" s="104">
        <f>Food!O434</f>
        <v>0</v>
      </c>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8"/>
      <c r="AM434" s="78"/>
      <c r="AN434" s="78"/>
      <c r="AO434" s="78"/>
      <c r="AP434" s="78"/>
      <c r="AQ434" s="78"/>
      <c r="AR434" s="78"/>
      <c r="AS434" s="78"/>
      <c r="AT434" s="78"/>
      <c r="AU434" s="78"/>
      <c r="AV434" s="78"/>
      <c r="AW434" s="78"/>
      <c r="AX434" s="78"/>
      <c r="AY434" s="78"/>
      <c r="AZ434" s="78"/>
      <c r="BA434" s="78"/>
      <c r="BB434" s="78"/>
      <c r="BC434" s="78"/>
      <c r="BD434" s="78"/>
      <c r="BE434" s="78"/>
    </row>
    <row r="435" spans="1:57">
      <c r="A435" s="104">
        <f>Food!C435</f>
        <v>0</v>
      </c>
      <c r="B435" s="106">
        <f>Food!E435</f>
        <v>0</v>
      </c>
      <c r="C435" s="104">
        <f>Food!O435</f>
        <v>0</v>
      </c>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8"/>
      <c r="AM435" s="78"/>
      <c r="AN435" s="78"/>
      <c r="AO435" s="78"/>
      <c r="AP435" s="78"/>
      <c r="AQ435" s="78"/>
      <c r="AR435" s="78"/>
      <c r="AS435" s="78"/>
      <c r="AT435" s="78"/>
      <c r="AU435" s="78"/>
      <c r="AV435" s="78"/>
      <c r="AW435" s="78"/>
      <c r="AX435" s="78"/>
      <c r="AY435" s="78"/>
      <c r="AZ435" s="78"/>
      <c r="BA435" s="78"/>
      <c r="BB435" s="78"/>
      <c r="BC435" s="78"/>
      <c r="BD435" s="78"/>
      <c r="BE435" s="78"/>
    </row>
    <row r="436" spans="1:57">
      <c r="A436" s="104">
        <f>Food!C436</f>
        <v>0</v>
      </c>
      <c r="B436" s="106">
        <f>Food!E436</f>
        <v>0</v>
      </c>
      <c r="C436" s="104">
        <f>Food!O436</f>
        <v>0</v>
      </c>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8"/>
      <c r="AM436" s="78"/>
      <c r="AN436" s="78"/>
      <c r="AO436" s="78"/>
      <c r="AP436" s="78"/>
      <c r="AQ436" s="78"/>
      <c r="AR436" s="78"/>
      <c r="AS436" s="78"/>
      <c r="AT436" s="78"/>
      <c r="AU436" s="78"/>
      <c r="AV436" s="78"/>
      <c r="AW436" s="78"/>
      <c r="AX436" s="78"/>
      <c r="AY436" s="78"/>
      <c r="AZ436" s="78"/>
      <c r="BA436" s="78"/>
      <c r="BB436" s="78"/>
      <c r="BC436" s="78"/>
      <c r="BD436" s="78"/>
      <c r="BE436" s="78"/>
    </row>
    <row r="437" spans="1:57">
      <c r="A437" s="104">
        <f>Food!C437</f>
        <v>0</v>
      </c>
      <c r="B437" s="106">
        <f>Food!E437</f>
        <v>0</v>
      </c>
      <c r="C437" s="104">
        <f>Food!O437</f>
        <v>0</v>
      </c>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8"/>
      <c r="AM437" s="78"/>
      <c r="AN437" s="78"/>
      <c r="AO437" s="78"/>
      <c r="AP437" s="78"/>
      <c r="AQ437" s="78"/>
      <c r="AR437" s="78"/>
      <c r="AS437" s="78"/>
      <c r="AT437" s="78"/>
      <c r="AU437" s="78"/>
      <c r="AV437" s="78"/>
      <c r="AW437" s="78"/>
      <c r="AX437" s="78"/>
      <c r="AY437" s="78"/>
      <c r="AZ437" s="78"/>
      <c r="BA437" s="78"/>
      <c r="BB437" s="78"/>
      <c r="BC437" s="78"/>
      <c r="BD437" s="78"/>
      <c r="BE437" s="78"/>
    </row>
    <row r="438" spans="1:57">
      <c r="A438" s="104">
        <f>Food!C438</f>
        <v>0</v>
      </c>
      <c r="B438" s="106">
        <f>Food!E438</f>
        <v>0</v>
      </c>
      <c r="C438" s="104">
        <f>Food!O438</f>
        <v>0</v>
      </c>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8"/>
      <c r="AM438" s="78"/>
      <c r="AN438" s="78"/>
      <c r="AO438" s="78"/>
      <c r="AP438" s="78"/>
      <c r="AQ438" s="78"/>
      <c r="AR438" s="78"/>
      <c r="AS438" s="78"/>
      <c r="AT438" s="78"/>
      <c r="AU438" s="78"/>
      <c r="AV438" s="78"/>
      <c r="AW438" s="78"/>
      <c r="AX438" s="78"/>
      <c r="AY438" s="78"/>
      <c r="AZ438" s="78"/>
      <c r="BA438" s="78"/>
      <c r="BB438" s="78"/>
      <c r="BC438" s="78"/>
      <c r="BD438" s="78"/>
      <c r="BE438" s="78"/>
    </row>
    <row r="439" spans="1:57">
      <c r="A439" s="104">
        <f>Food!C439</f>
        <v>0</v>
      </c>
      <c r="B439" s="106">
        <f>Food!E439</f>
        <v>0</v>
      </c>
      <c r="C439" s="104">
        <f>Food!O439</f>
        <v>0</v>
      </c>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8"/>
      <c r="AM439" s="78"/>
      <c r="AN439" s="78"/>
      <c r="AO439" s="78"/>
      <c r="AP439" s="78"/>
      <c r="AQ439" s="78"/>
      <c r="AR439" s="78"/>
      <c r="AS439" s="78"/>
      <c r="AT439" s="78"/>
      <c r="AU439" s="78"/>
      <c r="AV439" s="78"/>
      <c r="AW439" s="78"/>
      <c r="AX439" s="78"/>
      <c r="AY439" s="78"/>
      <c r="AZ439" s="78"/>
      <c r="BA439" s="78"/>
      <c r="BB439" s="78"/>
      <c r="BC439" s="78"/>
      <c r="BD439" s="78"/>
      <c r="BE439" s="78"/>
    </row>
    <row r="440" spans="1:57">
      <c r="A440" s="104">
        <f>Food!C440</f>
        <v>0</v>
      </c>
      <c r="B440" s="106">
        <f>Food!E440</f>
        <v>0</v>
      </c>
      <c r="C440" s="104">
        <f>Food!O440</f>
        <v>0</v>
      </c>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8"/>
      <c r="AM440" s="78"/>
      <c r="AN440" s="78"/>
      <c r="AO440" s="78"/>
      <c r="AP440" s="78"/>
      <c r="AQ440" s="78"/>
      <c r="AR440" s="78"/>
      <c r="AS440" s="78"/>
      <c r="AT440" s="78"/>
      <c r="AU440" s="78"/>
      <c r="AV440" s="78"/>
      <c r="AW440" s="78"/>
      <c r="AX440" s="78"/>
      <c r="AY440" s="78"/>
      <c r="AZ440" s="78"/>
      <c r="BA440" s="78"/>
      <c r="BB440" s="78"/>
      <c r="BC440" s="78"/>
      <c r="BD440" s="78"/>
      <c r="BE440" s="78"/>
    </row>
    <row r="441" spans="1:57">
      <c r="A441" s="104">
        <f>Food!C441</f>
        <v>0</v>
      </c>
      <c r="B441" s="106">
        <f>Food!E441</f>
        <v>0</v>
      </c>
      <c r="C441" s="104">
        <f>Food!O441</f>
        <v>0</v>
      </c>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8"/>
      <c r="AM441" s="78"/>
      <c r="AN441" s="78"/>
      <c r="AO441" s="78"/>
      <c r="AP441" s="78"/>
      <c r="AQ441" s="78"/>
      <c r="AR441" s="78"/>
      <c r="AS441" s="78"/>
      <c r="AT441" s="78"/>
      <c r="AU441" s="78"/>
      <c r="AV441" s="78"/>
      <c r="AW441" s="78"/>
      <c r="AX441" s="78"/>
      <c r="AY441" s="78"/>
      <c r="AZ441" s="78"/>
      <c r="BA441" s="78"/>
      <c r="BB441" s="78"/>
      <c r="BC441" s="78"/>
      <c r="BD441" s="78"/>
      <c r="BE441" s="78"/>
    </row>
    <row r="442" spans="1:57">
      <c r="A442" s="104">
        <f>Food!C442</f>
        <v>0</v>
      </c>
      <c r="B442" s="106">
        <f>Food!E442</f>
        <v>0</v>
      </c>
      <c r="C442" s="104">
        <f>Food!O442</f>
        <v>0</v>
      </c>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8"/>
      <c r="AM442" s="78"/>
      <c r="AN442" s="78"/>
      <c r="AO442" s="78"/>
      <c r="AP442" s="78"/>
      <c r="AQ442" s="78"/>
      <c r="AR442" s="78"/>
      <c r="AS442" s="78"/>
      <c r="AT442" s="78"/>
      <c r="AU442" s="78"/>
      <c r="AV442" s="78"/>
      <c r="AW442" s="78"/>
      <c r="AX442" s="78"/>
      <c r="AY442" s="78"/>
      <c r="AZ442" s="78"/>
      <c r="BA442" s="78"/>
      <c r="BB442" s="78"/>
      <c r="BC442" s="78"/>
      <c r="BD442" s="78"/>
      <c r="BE442" s="78"/>
    </row>
    <row r="443" spans="1:57">
      <c r="A443" s="104">
        <f>Food!C443</f>
        <v>0</v>
      </c>
      <c r="B443" s="106">
        <f>Food!E443</f>
        <v>0</v>
      </c>
      <c r="C443" s="104">
        <f>Food!O443</f>
        <v>0</v>
      </c>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8"/>
      <c r="AM443" s="78"/>
      <c r="AN443" s="78"/>
      <c r="AO443" s="78"/>
      <c r="AP443" s="78"/>
      <c r="AQ443" s="78"/>
      <c r="AR443" s="78"/>
      <c r="AS443" s="78"/>
      <c r="AT443" s="78"/>
      <c r="AU443" s="78"/>
      <c r="AV443" s="78"/>
      <c r="AW443" s="78"/>
      <c r="AX443" s="78"/>
      <c r="AY443" s="78"/>
      <c r="AZ443" s="78"/>
      <c r="BA443" s="78"/>
      <c r="BB443" s="78"/>
      <c r="BC443" s="78"/>
      <c r="BD443" s="78"/>
      <c r="BE443" s="78"/>
    </row>
    <row r="444" spans="1:57">
      <c r="A444" s="104">
        <f>Food!C444</f>
        <v>0</v>
      </c>
      <c r="B444" s="106">
        <f>Food!E444</f>
        <v>0</v>
      </c>
      <c r="C444" s="104">
        <f>Food!O444</f>
        <v>0</v>
      </c>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8"/>
      <c r="AM444" s="78"/>
      <c r="AN444" s="78"/>
      <c r="AO444" s="78"/>
      <c r="AP444" s="78"/>
      <c r="AQ444" s="78"/>
      <c r="AR444" s="78"/>
      <c r="AS444" s="78"/>
      <c r="AT444" s="78"/>
      <c r="AU444" s="78"/>
      <c r="AV444" s="78"/>
      <c r="AW444" s="78"/>
      <c r="AX444" s="78"/>
      <c r="AY444" s="78"/>
      <c r="AZ444" s="78"/>
      <c r="BA444" s="78"/>
      <c r="BB444" s="78"/>
      <c r="BC444" s="78"/>
      <c r="BD444" s="78"/>
      <c r="BE444" s="78"/>
    </row>
    <row r="445" spans="1:57">
      <c r="A445" s="104">
        <f>Food!C445</f>
        <v>0</v>
      </c>
      <c r="B445" s="106">
        <f>Food!E445</f>
        <v>0</v>
      </c>
      <c r="C445" s="104">
        <f>Food!O445</f>
        <v>0</v>
      </c>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8"/>
      <c r="AM445" s="78"/>
      <c r="AN445" s="78"/>
      <c r="AO445" s="78"/>
      <c r="AP445" s="78"/>
      <c r="AQ445" s="78"/>
      <c r="AR445" s="78"/>
      <c r="AS445" s="78"/>
      <c r="AT445" s="78"/>
      <c r="AU445" s="78"/>
      <c r="AV445" s="78"/>
      <c r="AW445" s="78"/>
      <c r="AX445" s="78"/>
      <c r="AY445" s="78"/>
      <c r="AZ445" s="78"/>
      <c r="BA445" s="78"/>
      <c r="BB445" s="78"/>
      <c r="BC445" s="78"/>
      <c r="BD445" s="78"/>
      <c r="BE445" s="78"/>
    </row>
    <row r="446" spans="1:57">
      <c r="A446" s="104">
        <f>Food!C446</f>
        <v>0</v>
      </c>
      <c r="B446" s="106">
        <f>Food!E446</f>
        <v>0</v>
      </c>
      <c r="C446" s="104">
        <f>Food!O446</f>
        <v>0</v>
      </c>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8"/>
      <c r="AM446" s="78"/>
      <c r="AN446" s="78"/>
      <c r="AO446" s="78"/>
      <c r="AP446" s="78"/>
      <c r="AQ446" s="78"/>
      <c r="AR446" s="78"/>
      <c r="AS446" s="78"/>
      <c r="AT446" s="78"/>
      <c r="AU446" s="78"/>
      <c r="AV446" s="78"/>
      <c r="AW446" s="78"/>
      <c r="AX446" s="78"/>
      <c r="AY446" s="78"/>
      <c r="AZ446" s="78"/>
      <c r="BA446" s="78"/>
      <c r="BB446" s="78"/>
      <c r="BC446" s="78"/>
      <c r="BD446" s="78"/>
      <c r="BE446" s="78"/>
    </row>
    <row r="447" spans="1:57">
      <c r="A447" s="104">
        <f>Food!C447</f>
        <v>0</v>
      </c>
      <c r="B447" s="106">
        <f>Food!E447</f>
        <v>0</v>
      </c>
      <c r="C447" s="104">
        <f>Food!O447</f>
        <v>0</v>
      </c>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8"/>
      <c r="AM447" s="78"/>
      <c r="AN447" s="78"/>
      <c r="AO447" s="78"/>
      <c r="AP447" s="78"/>
      <c r="AQ447" s="78"/>
      <c r="AR447" s="78"/>
      <c r="AS447" s="78"/>
      <c r="AT447" s="78"/>
      <c r="AU447" s="78"/>
      <c r="AV447" s="78"/>
      <c r="AW447" s="78"/>
      <c r="AX447" s="78"/>
      <c r="AY447" s="78"/>
      <c r="AZ447" s="78"/>
      <c r="BA447" s="78"/>
      <c r="BB447" s="78"/>
      <c r="BC447" s="78"/>
      <c r="BD447" s="78"/>
      <c r="BE447" s="78"/>
    </row>
    <row r="448" spans="1:57">
      <c r="A448" s="104">
        <f>Food!C448</f>
        <v>0</v>
      </c>
      <c r="B448" s="106">
        <f>Food!E448</f>
        <v>0</v>
      </c>
      <c r="C448" s="104">
        <f>Food!O448</f>
        <v>0</v>
      </c>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8"/>
      <c r="AM448" s="78"/>
      <c r="AN448" s="78"/>
      <c r="AO448" s="78"/>
      <c r="AP448" s="78"/>
      <c r="AQ448" s="78"/>
      <c r="AR448" s="78"/>
      <c r="AS448" s="78"/>
      <c r="AT448" s="78"/>
      <c r="AU448" s="78"/>
      <c r="AV448" s="78"/>
      <c r="AW448" s="78"/>
      <c r="AX448" s="78"/>
      <c r="AY448" s="78"/>
      <c r="AZ448" s="78"/>
      <c r="BA448" s="78"/>
      <c r="BB448" s="78"/>
      <c r="BC448" s="78"/>
      <c r="BD448" s="78"/>
      <c r="BE448" s="78"/>
    </row>
    <row r="449" spans="1:57">
      <c r="A449" s="104">
        <f>Food!C449</f>
        <v>0</v>
      </c>
      <c r="B449" s="106">
        <f>Food!E449</f>
        <v>0</v>
      </c>
      <c r="C449" s="104">
        <f>Food!O449</f>
        <v>0</v>
      </c>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8"/>
      <c r="AM449" s="78"/>
      <c r="AN449" s="78"/>
      <c r="AO449" s="78"/>
      <c r="AP449" s="78"/>
      <c r="AQ449" s="78"/>
      <c r="AR449" s="78"/>
      <c r="AS449" s="78"/>
      <c r="AT449" s="78"/>
      <c r="AU449" s="78"/>
      <c r="AV449" s="78"/>
      <c r="AW449" s="78"/>
      <c r="AX449" s="78"/>
      <c r="AY449" s="78"/>
      <c r="AZ449" s="78"/>
      <c r="BA449" s="78"/>
      <c r="BB449" s="78"/>
      <c r="BC449" s="78"/>
      <c r="BD449" s="78"/>
      <c r="BE449" s="78"/>
    </row>
    <row r="450" spans="1:57">
      <c r="A450" s="104">
        <f>Food!C450</f>
        <v>0</v>
      </c>
      <c r="B450" s="106">
        <f>Food!E450</f>
        <v>0</v>
      </c>
      <c r="C450" s="104">
        <f>Food!O450</f>
        <v>0</v>
      </c>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8"/>
      <c r="AM450" s="78"/>
      <c r="AN450" s="78"/>
      <c r="AO450" s="78"/>
      <c r="AP450" s="78"/>
      <c r="AQ450" s="78"/>
      <c r="AR450" s="78"/>
      <c r="AS450" s="78"/>
      <c r="AT450" s="78"/>
      <c r="AU450" s="78"/>
      <c r="AV450" s="78"/>
      <c r="AW450" s="78"/>
      <c r="AX450" s="78"/>
      <c r="AY450" s="78"/>
      <c r="AZ450" s="78"/>
      <c r="BA450" s="78"/>
      <c r="BB450" s="78"/>
      <c r="BC450" s="78"/>
      <c r="BD450" s="78"/>
      <c r="BE450" s="78"/>
    </row>
    <row r="451" spans="1:57">
      <c r="A451" s="104">
        <f>Food!C451</f>
        <v>0</v>
      </c>
      <c r="B451" s="106">
        <f>Food!E451</f>
        <v>0</v>
      </c>
      <c r="C451" s="104">
        <f>Food!O451</f>
        <v>0</v>
      </c>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8"/>
      <c r="AM451" s="78"/>
      <c r="AN451" s="78"/>
      <c r="AO451" s="78"/>
      <c r="AP451" s="78"/>
      <c r="AQ451" s="78"/>
      <c r="AR451" s="78"/>
      <c r="AS451" s="78"/>
      <c r="AT451" s="78"/>
      <c r="AU451" s="78"/>
      <c r="AV451" s="78"/>
      <c r="AW451" s="78"/>
      <c r="AX451" s="78"/>
      <c r="AY451" s="78"/>
      <c r="AZ451" s="78"/>
      <c r="BA451" s="78"/>
      <c r="BB451" s="78"/>
      <c r="BC451" s="78"/>
      <c r="BD451" s="78"/>
      <c r="BE451" s="78"/>
    </row>
    <row r="452" spans="1:57">
      <c r="A452" s="104">
        <f>Food!C452</f>
        <v>0</v>
      </c>
      <c r="B452" s="106">
        <f>Food!E452</f>
        <v>0</v>
      </c>
      <c r="C452" s="104">
        <f>Food!O452</f>
        <v>0</v>
      </c>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8"/>
      <c r="AM452" s="78"/>
      <c r="AN452" s="78"/>
      <c r="AO452" s="78"/>
      <c r="AP452" s="78"/>
      <c r="AQ452" s="78"/>
      <c r="AR452" s="78"/>
      <c r="AS452" s="78"/>
      <c r="AT452" s="78"/>
      <c r="AU452" s="78"/>
      <c r="AV452" s="78"/>
      <c r="AW452" s="78"/>
      <c r="AX452" s="78"/>
      <c r="AY452" s="78"/>
      <c r="AZ452" s="78"/>
      <c r="BA452" s="78"/>
      <c r="BB452" s="78"/>
      <c r="BC452" s="78"/>
      <c r="BD452" s="78"/>
      <c r="BE452" s="78"/>
    </row>
    <row r="453" spans="1:57">
      <c r="A453" s="104">
        <f>Food!C453</f>
        <v>0</v>
      </c>
      <c r="B453" s="106">
        <f>Food!E453</f>
        <v>0</v>
      </c>
      <c r="C453" s="104">
        <f>Food!O453</f>
        <v>0</v>
      </c>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8"/>
      <c r="AM453" s="78"/>
      <c r="AN453" s="78"/>
      <c r="AO453" s="78"/>
      <c r="AP453" s="78"/>
      <c r="AQ453" s="78"/>
      <c r="AR453" s="78"/>
      <c r="AS453" s="78"/>
      <c r="AT453" s="78"/>
      <c r="AU453" s="78"/>
      <c r="AV453" s="78"/>
      <c r="AW453" s="78"/>
      <c r="AX453" s="78"/>
      <c r="AY453" s="78"/>
      <c r="AZ453" s="78"/>
      <c r="BA453" s="78"/>
      <c r="BB453" s="78"/>
      <c r="BC453" s="78"/>
      <c r="BD453" s="78"/>
      <c r="BE453" s="78"/>
    </row>
    <row r="454" spans="1:57">
      <c r="A454" s="104">
        <f>Food!C454</f>
        <v>0</v>
      </c>
      <c r="B454" s="106">
        <f>Food!E454</f>
        <v>0</v>
      </c>
      <c r="C454" s="104">
        <f>Food!O454</f>
        <v>0</v>
      </c>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8"/>
      <c r="AM454" s="78"/>
      <c r="AN454" s="78"/>
      <c r="AO454" s="78"/>
      <c r="AP454" s="78"/>
      <c r="AQ454" s="78"/>
      <c r="AR454" s="78"/>
      <c r="AS454" s="78"/>
      <c r="AT454" s="78"/>
      <c r="AU454" s="78"/>
      <c r="AV454" s="78"/>
      <c r="AW454" s="78"/>
      <c r="AX454" s="78"/>
      <c r="AY454" s="78"/>
      <c r="AZ454" s="78"/>
      <c r="BA454" s="78"/>
      <c r="BB454" s="78"/>
      <c r="BC454" s="78"/>
      <c r="BD454" s="78"/>
      <c r="BE454" s="78"/>
    </row>
    <row r="455" spans="1:57">
      <c r="A455" s="104">
        <f>Food!C455</f>
        <v>0</v>
      </c>
      <c r="B455" s="106">
        <f>Food!E455</f>
        <v>0</v>
      </c>
      <c r="C455" s="104">
        <f>Food!O455</f>
        <v>0</v>
      </c>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8"/>
      <c r="AM455" s="78"/>
      <c r="AN455" s="78"/>
      <c r="AO455" s="78"/>
      <c r="AP455" s="78"/>
      <c r="AQ455" s="78"/>
      <c r="AR455" s="78"/>
      <c r="AS455" s="78"/>
      <c r="AT455" s="78"/>
      <c r="AU455" s="78"/>
      <c r="AV455" s="78"/>
      <c r="AW455" s="78"/>
      <c r="AX455" s="78"/>
      <c r="AY455" s="78"/>
      <c r="AZ455" s="78"/>
      <c r="BA455" s="78"/>
      <c r="BB455" s="78"/>
      <c r="BC455" s="78"/>
      <c r="BD455" s="78"/>
      <c r="BE455" s="78"/>
    </row>
    <row r="456" spans="1:57">
      <c r="A456" s="104">
        <f>Food!C456</f>
        <v>0</v>
      </c>
      <c r="B456" s="106">
        <f>Food!E456</f>
        <v>0</v>
      </c>
      <c r="C456" s="104">
        <f>Food!O456</f>
        <v>0</v>
      </c>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8"/>
      <c r="AM456" s="78"/>
      <c r="AN456" s="78"/>
      <c r="AO456" s="78"/>
      <c r="AP456" s="78"/>
      <c r="AQ456" s="78"/>
      <c r="AR456" s="78"/>
      <c r="AS456" s="78"/>
      <c r="AT456" s="78"/>
      <c r="AU456" s="78"/>
      <c r="AV456" s="78"/>
      <c r="AW456" s="78"/>
      <c r="AX456" s="78"/>
      <c r="AY456" s="78"/>
      <c r="AZ456" s="78"/>
      <c r="BA456" s="78"/>
      <c r="BB456" s="78"/>
      <c r="BC456" s="78"/>
      <c r="BD456" s="78"/>
      <c r="BE456" s="78"/>
    </row>
    <row r="457" spans="1:57">
      <c r="A457" s="104">
        <f>Food!C457</f>
        <v>0</v>
      </c>
      <c r="B457" s="106">
        <f>Food!E457</f>
        <v>0</v>
      </c>
      <c r="C457" s="104">
        <f>Food!O457</f>
        <v>0</v>
      </c>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8"/>
      <c r="AM457" s="78"/>
      <c r="AN457" s="78"/>
      <c r="AO457" s="78"/>
      <c r="AP457" s="78"/>
      <c r="AQ457" s="78"/>
      <c r="AR457" s="78"/>
      <c r="AS457" s="78"/>
      <c r="AT457" s="78"/>
      <c r="AU457" s="78"/>
      <c r="AV457" s="78"/>
      <c r="AW457" s="78"/>
      <c r="AX457" s="78"/>
      <c r="AY457" s="78"/>
      <c r="AZ457" s="78"/>
      <c r="BA457" s="78"/>
      <c r="BB457" s="78"/>
      <c r="BC457" s="78"/>
      <c r="BD457" s="78"/>
      <c r="BE457" s="78"/>
    </row>
    <row r="458" spans="1:57">
      <c r="A458" s="104">
        <f>Food!C458</f>
        <v>0</v>
      </c>
      <c r="B458" s="106">
        <f>Food!E458</f>
        <v>0</v>
      </c>
      <c r="C458" s="104">
        <f>Food!O458</f>
        <v>0</v>
      </c>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8"/>
      <c r="AM458" s="78"/>
      <c r="AN458" s="78"/>
      <c r="AO458" s="78"/>
      <c r="AP458" s="78"/>
      <c r="AQ458" s="78"/>
      <c r="AR458" s="78"/>
      <c r="AS458" s="78"/>
      <c r="AT458" s="78"/>
      <c r="AU458" s="78"/>
      <c r="AV458" s="78"/>
      <c r="AW458" s="78"/>
      <c r="AX458" s="78"/>
      <c r="AY458" s="78"/>
      <c r="AZ458" s="78"/>
      <c r="BA458" s="78"/>
      <c r="BB458" s="78"/>
      <c r="BC458" s="78"/>
      <c r="BD458" s="78"/>
      <c r="BE458" s="78"/>
    </row>
    <row r="459" spans="1:57">
      <c r="A459" s="104">
        <f>Food!C459</f>
        <v>0</v>
      </c>
      <c r="B459" s="106">
        <f>Food!E459</f>
        <v>0</v>
      </c>
      <c r="C459" s="104">
        <f>Food!O459</f>
        <v>0</v>
      </c>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8"/>
      <c r="AM459" s="78"/>
      <c r="AN459" s="78"/>
      <c r="AO459" s="78"/>
      <c r="AP459" s="78"/>
      <c r="AQ459" s="78"/>
      <c r="AR459" s="78"/>
      <c r="AS459" s="78"/>
      <c r="AT459" s="78"/>
      <c r="AU459" s="78"/>
      <c r="AV459" s="78"/>
      <c r="AW459" s="78"/>
      <c r="AX459" s="78"/>
      <c r="AY459" s="78"/>
      <c r="AZ459" s="78"/>
      <c r="BA459" s="78"/>
      <c r="BB459" s="78"/>
      <c r="BC459" s="78"/>
      <c r="BD459" s="78"/>
      <c r="BE459" s="78"/>
    </row>
    <row r="460" spans="1:57">
      <c r="A460" s="104">
        <f>Food!C460</f>
        <v>0</v>
      </c>
      <c r="B460" s="106">
        <f>Food!E460</f>
        <v>0</v>
      </c>
      <c r="C460" s="104">
        <f>Food!O460</f>
        <v>0</v>
      </c>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8"/>
      <c r="AM460" s="78"/>
      <c r="AN460" s="78"/>
      <c r="AO460" s="78"/>
      <c r="AP460" s="78"/>
      <c r="AQ460" s="78"/>
      <c r="AR460" s="78"/>
      <c r="AS460" s="78"/>
      <c r="AT460" s="78"/>
      <c r="AU460" s="78"/>
      <c r="AV460" s="78"/>
      <c r="AW460" s="78"/>
      <c r="AX460" s="78"/>
      <c r="AY460" s="78"/>
      <c r="AZ460" s="78"/>
      <c r="BA460" s="78"/>
      <c r="BB460" s="78"/>
      <c r="BC460" s="78"/>
      <c r="BD460" s="78"/>
      <c r="BE460" s="78"/>
    </row>
    <row r="461" spans="1:57">
      <c r="A461" s="104">
        <f>Food!C461</f>
        <v>0</v>
      </c>
      <c r="B461" s="106">
        <f>Food!E461</f>
        <v>0</v>
      </c>
      <c r="C461" s="104">
        <f>Food!O461</f>
        <v>0</v>
      </c>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8"/>
      <c r="AM461" s="78"/>
      <c r="AN461" s="78"/>
      <c r="AO461" s="78"/>
      <c r="AP461" s="78"/>
      <c r="AQ461" s="78"/>
      <c r="AR461" s="78"/>
      <c r="AS461" s="78"/>
      <c r="AT461" s="78"/>
      <c r="AU461" s="78"/>
      <c r="AV461" s="78"/>
      <c r="AW461" s="78"/>
      <c r="AX461" s="78"/>
      <c r="AY461" s="78"/>
      <c r="AZ461" s="78"/>
      <c r="BA461" s="78"/>
      <c r="BB461" s="78"/>
      <c r="BC461" s="78"/>
      <c r="BD461" s="78"/>
      <c r="BE461" s="78"/>
    </row>
    <row r="462" spans="1:57">
      <c r="A462" s="104">
        <f>Food!C462</f>
        <v>0</v>
      </c>
      <c r="B462" s="106">
        <f>Food!E462</f>
        <v>0</v>
      </c>
      <c r="C462" s="104">
        <f>Food!O462</f>
        <v>0</v>
      </c>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8"/>
      <c r="AM462" s="78"/>
      <c r="AN462" s="78"/>
      <c r="AO462" s="78"/>
      <c r="AP462" s="78"/>
      <c r="AQ462" s="78"/>
      <c r="AR462" s="78"/>
      <c r="AS462" s="78"/>
      <c r="AT462" s="78"/>
      <c r="AU462" s="78"/>
      <c r="AV462" s="78"/>
      <c r="AW462" s="78"/>
      <c r="AX462" s="78"/>
      <c r="AY462" s="78"/>
      <c r="AZ462" s="78"/>
      <c r="BA462" s="78"/>
      <c r="BB462" s="78"/>
      <c r="BC462" s="78"/>
      <c r="BD462" s="78"/>
      <c r="BE462" s="78"/>
    </row>
    <row r="463" spans="1:57">
      <c r="A463" s="104">
        <f>Food!C463</f>
        <v>0</v>
      </c>
      <c r="B463" s="106">
        <f>Food!E463</f>
        <v>0</v>
      </c>
      <c r="C463" s="104">
        <f>Food!O463</f>
        <v>0</v>
      </c>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8"/>
      <c r="AM463" s="78"/>
      <c r="AN463" s="78"/>
      <c r="AO463" s="78"/>
      <c r="AP463" s="78"/>
      <c r="AQ463" s="78"/>
      <c r="AR463" s="78"/>
      <c r="AS463" s="78"/>
      <c r="AT463" s="78"/>
      <c r="AU463" s="78"/>
      <c r="AV463" s="78"/>
      <c r="AW463" s="78"/>
      <c r="AX463" s="78"/>
      <c r="AY463" s="78"/>
      <c r="AZ463" s="78"/>
      <c r="BA463" s="78"/>
      <c r="BB463" s="78"/>
      <c r="BC463" s="78"/>
      <c r="BD463" s="78"/>
      <c r="BE463" s="78"/>
    </row>
    <row r="464" spans="1:57">
      <c r="A464" s="104">
        <f>Food!C464</f>
        <v>0</v>
      </c>
      <c r="B464" s="106">
        <f>Food!E464</f>
        <v>0</v>
      </c>
      <c r="C464" s="104">
        <f>Food!O464</f>
        <v>0</v>
      </c>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8"/>
      <c r="AM464" s="78"/>
      <c r="AN464" s="78"/>
      <c r="AO464" s="78"/>
      <c r="AP464" s="78"/>
      <c r="AQ464" s="78"/>
      <c r="AR464" s="78"/>
      <c r="AS464" s="78"/>
      <c r="AT464" s="78"/>
      <c r="AU464" s="78"/>
      <c r="AV464" s="78"/>
      <c r="AW464" s="78"/>
      <c r="AX464" s="78"/>
      <c r="AY464" s="78"/>
      <c r="AZ464" s="78"/>
      <c r="BA464" s="78"/>
      <c r="BB464" s="78"/>
      <c r="BC464" s="78"/>
      <c r="BD464" s="78"/>
      <c r="BE464" s="78"/>
    </row>
    <row r="465" spans="1:57">
      <c r="A465" s="104">
        <f>Food!C465</f>
        <v>0</v>
      </c>
      <c r="B465" s="106">
        <f>Food!E465</f>
        <v>0</v>
      </c>
      <c r="C465" s="104">
        <f>Food!O465</f>
        <v>0</v>
      </c>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8"/>
      <c r="AM465" s="78"/>
      <c r="AN465" s="78"/>
      <c r="AO465" s="78"/>
      <c r="AP465" s="78"/>
      <c r="AQ465" s="78"/>
      <c r="AR465" s="78"/>
      <c r="AS465" s="78"/>
      <c r="AT465" s="78"/>
      <c r="AU465" s="78"/>
      <c r="AV465" s="78"/>
      <c r="AW465" s="78"/>
      <c r="AX465" s="78"/>
      <c r="AY465" s="78"/>
      <c r="AZ465" s="78"/>
      <c r="BA465" s="78"/>
      <c r="BB465" s="78"/>
      <c r="BC465" s="78"/>
      <c r="BD465" s="78"/>
      <c r="BE465" s="78"/>
    </row>
    <row r="466" spans="1:57">
      <c r="A466" s="104">
        <f>Food!C466</f>
        <v>0</v>
      </c>
      <c r="B466" s="106">
        <f>Food!E466</f>
        <v>0</v>
      </c>
      <c r="C466" s="104">
        <f>Food!O466</f>
        <v>0</v>
      </c>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8"/>
      <c r="AM466" s="78"/>
      <c r="AN466" s="78"/>
      <c r="AO466" s="78"/>
      <c r="AP466" s="78"/>
      <c r="AQ466" s="78"/>
      <c r="AR466" s="78"/>
      <c r="AS466" s="78"/>
      <c r="AT466" s="78"/>
      <c r="AU466" s="78"/>
      <c r="AV466" s="78"/>
      <c r="AW466" s="78"/>
      <c r="AX466" s="78"/>
      <c r="AY466" s="78"/>
      <c r="AZ466" s="78"/>
      <c r="BA466" s="78"/>
      <c r="BB466" s="78"/>
      <c r="BC466" s="78"/>
      <c r="BD466" s="78"/>
      <c r="BE466" s="78"/>
    </row>
    <row r="467" spans="1:57">
      <c r="A467" s="104">
        <f>Food!C467</f>
        <v>0</v>
      </c>
      <c r="B467" s="106">
        <f>Food!E467</f>
        <v>0</v>
      </c>
      <c r="C467" s="104">
        <f>Food!O467</f>
        <v>0</v>
      </c>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8"/>
      <c r="AM467" s="78"/>
      <c r="AN467" s="78"/>
      <c r="AO467" s="78"/>
      <c r="AP467" s="78"/>
      <c r="AQ467" s="78"/>
      <c r="AR467" s="78"/>
      <c r="AS467" s="78"/>
      <c r="AT467" s="78"/>
      <c r="AU467" s="78"/>
      <c r="AV467" s="78"/>
      <c r="AW467" s="78"/>
      <c r="AX467" s="78"/>
      <c r="AY467" s="78"/>
      <c r="AZ467" s="78"/>
      <c r="BA467" s="78"/>
      <c r="BB467" s="78"/>
      <c r="BC467" s="78"/>
      <c r="BD467" s="78"/>
      <c r="BE467" s="78"/>
    </row>
    <row r="468" spans="1:57">
      <c r="A468" s="104">
        <f>Food!C468</f>
        <v>0</v>
      </c>
      <c r="B468" s="106">
        <f>Food!E468</f>
        <v>0</v>
      </c>
      <c r="C468" s="104">
        <f>Food!O468</f>
        <v>0</v>
      </c>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8"/>
      <c r="AM468" s="78"/>
      <c r="AN468" s="78"/>
      <c r="AO468" s="78"/>
      <c r="AP468" s="78"/>
      <c r="AQ468" s="78"/>
      <c r="AR468" s="78"/>
      <c r="AS468" s="78"/>
      <c r="AT468" s="78"/>
      <c r="AU468" s="78"/>
      <c r="AV468" s="78"/>
      <c r="AW468" s="78"/>
      <c r="AX468" s="78"/>
      <c r="AY468" s="78"/>
      <c r="AZ468" s="78"/>
      <c r="BA468" s="78"/>
      <c r="BB468" s="78"/>
      <c r="BC468" s="78"/>
      <c r="BD468" s="78"/>
      <c r="BE468" s="78"/>
    </row>
    <row r="469" spans="1:57">
      <c r="A469" s="104">
        <f>Food!C469</f>
        <v>0</v>
      </c>
      <c r="B469" s="106">
        <f>Food!E469</f>
        <v>0</v>
      </c>
      <c r="C469" s="104">
        <f>Food!O469</f>
        <v>0</v>
      </c>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8"/>
      <c r="AM469" s="78"/>
      <c r="AN469" s="78"/>
      <c r="AO469" s="78"/>
      <c r="AP469" s="78"/>
      <c r="AQ469" s="78"/>
      <c r="AR469" s="78"/>
      <c r="AS469" s="78"/>
      <c r="AT469" s="78"/>
      <c r="AU469" s="78"/>
      <c r="AV469" s="78"/>
      <c r="AW469" s="78"/>
      <c r="AX469" s="78"/>
      <c r="AY469" s="78"/>
      <c r="AZ469" s="78"/>
      <c r="BA469" s="78"/>
      <c r="BB469" s="78"/>
      <c r="BC469" s="78"/>
      <c r="BD469" s="78"/>
      <c r="BE469" s="78"/>
    </row>
    <row r="470" spans="1:57">
      <c r="A470" s="104">
        <f>Food!C470</f>
        <v>0</v>
      </c>
      <c r="B470" s="106">
        <f>Food!E470</f>
        <v>0</v>
      </c>
      <c r="C470" s="104">
        <f>Food!O470</f>
        <v>0</v>
      </c>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8"/>
      <c r="AM470" s="78"/>
      <c r="AN470" s="78"/>
      <c r="AO470" s="78"/>
      <c r="AP470" s="78"/>
      <c r="AQ470" s="78"/>
      <c r="AR470" s="78"/>
      <c r="AS470" s="78"/>
      <c r="AT470" s="78"/>
      <c r="AU470" s="78"/>
      <c r="AV470" s="78"/>
      <c r="AW470" s="78"/>
      <c r="AX470" s="78"/>
      <c r="AY470" s="78"/>
      <c r="AZ470" s="78"/>
      <c r="BA470" s="78"/>
      <c r="BB470" s="78"/>
      <c r="BC470" s="78"/>
      <c r="BD470" s="78"/>
      <c r="BE470" s="78"/>
    </row>
    <row r="471" spans="1:57">
      <c r="A471" s="104">
        <f>Food!C471</f>
        <v>0</v>
      </c>
      <c r="B471" s="106">
        <f>Food!E471</f>
        <v>0</v>
      </c>
      <c r="C471" s="104">
        <f>Food!O471</f>
        <v>0</v>
      </c>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8"/>
      <c r="AM471" s="78"/>
      <c r="AN471" s="78"/>
      <c r="AO471" s="78"/>
      <c r="AP471" s="78"/>
      <c r="AQ471" s="78"/>
      <c r="AR471" s="78"/>
      <c r="AS471" s="78"/>
      <c r="AT471" s="78"/>
      <c r="AU471" s="78"/>
      <c r="AV471" s="78"/>
      <c r="AW471" s="78"/>
      <c r="AX471" s="78"/>
      <c r="AY471" s="78"/>
      <c r="AZ471" s="78"/>
      <c r="BA471" s="78"/>
      <c r="BB471" s="78"/>
      <c r="BC471" s="78"/>
      <c r="BD471" s="78"/>
      <c r="BE471" s="78"/>
    </row>
    <row r="472" spans="1:57">
      <c r="A472" s="104">
        <f>Food!C472</f>
        <v>0</v>
      </c>
      <c r="B472" s="106">
        <f>Food!E472</f>
        <v>0</v>
      </c>
      <c r="C472" s="104">
        <f>Food!O472</f>
        <v>0</v>
      </c>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8"/>
      <c r="AM472" s="78"/>
      <c r="AN472" s="78"/>
      <c r="AO472" s="78"/>
      <c r="AP472" s="78"/>
      <c r="AQ472" s="78"/>
      <c r="AR472" s="78"/>
      <c r="AS472" s="78"/>
      <c r="AT472" s="78"/>
      <c r="AU472" s="78"/>
      <c r="AV472" s="78"/>
      <c r="AW472" s="78"/>
      <c r="AX472" s="78"/>
      <c r="AY472" s="78"/>
      <c r="AZ472" s="78"/>
      <c r="BA472" s="78"/>
      <c r="BB472" s="78"/>
      <c r="BC472" s="78"/>
      <c r="BD472" s="78"/>
      <c r="BE472" s="78"/>
    </row>
    <row r="473" spans="1:57">
      <c r="A473" s="104">
        <f>Food!C473</f>
        <v>0</v>
      </c>
      <c r="B473" s="106">
        <f>Food!E473</f>
        <v>0</v>
      </c>
      <c r="C473" s="104">
        <f>Food!O473</f>
        <v>0</v>
      </c>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8"/>
      <c r="AM473" s="78"/>
      <c r="AN473" s="78"/>
      <c r="AO473" s="78"/>
      <c r="AP473" s="78"/>
      <c r="AQ473" s="78"/>
      <c r="AR473" s="78"/>
      <c r="AS473" s="78"/>
      <c r="AT473" s="78"/>
      <c r="AU473" s="78"/>
      <c r="AV473" s="78"/>
      <c r="AW473" s="78"/>
      <c r="AX473" s="78"/>
      <c r="AY473" s="78"/>
      <c r="AZ473" s="78"/>
      <c r="BA473" s="78"/>
      <c r="BB473" s="78"/>
      <c r="BC473" s="78"/>
      <c r="BD473" s="78"/>
      <c r="BE473" s="78"/>
    </row>
    <row r="474" spans="1:57">
      <c r="A474" s="104">
        <f>Food!C474</f>
        <v>0</v>
      </c>
      <c r="B474" s="106">
        <f>Food!E474</f>
        <v>0</v>
      </c>
      <c r="C474" s="104">
        <f>Food!O474</f>
        <v>0</v>
      </c>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8"/>
      <c r="AM474" s="78"/>
      <c r="AN474" s="78"/>
      <c r="AO474" s="78"/>
      <c r="AP474" s="78"/>
      <c r="AQ474" s="78"/>
      <c r="AR474" s="78"/>
      <c r="AS474" s="78"/>
      <c r="AT474" s="78"/>
      <c r="AU474" s="78"/>
      <c r="AV474" s="78"/>
      <c r="AW474" s="78"/>
      <c r="AX474" s="78"/>
      <c r="AY474" s="78"/>
      <c r="AZ474" s="78"/>
      <c r="BA474" s="78"/>
      <c r="BB474" s="78"/>
      <c r="BC474" s="78"/>
      <c r="BD474" s="78"/>
      <c r="BE474" s="78"/>
    </row>
    <row r="475" spans="1:57">
      <c r="A475" s="104">
        <f>Food!C475</f>
        <v>0</v>
      </c>
      <c r="B475" s="106">
        <f>Food!E475</f>
        <v>0</v>
      </c>
      <c r="C475" s="104">
        <f>Food!O475</f>
        <v>0</v>
      </c>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8"/>
      <c r="AM475" s="78"/>
      <c r="AN475" s="78"/>
      <c r="AO475" s="78"/>
      <c r="AP475" s="78"/>
      <c r="AQ475" s="78"/>
      <c r="AR475" s="78"/>
      <c r="AS475" s="78"/>
      <c r="AT475" s="78"/>
      <c r="AU475" s="78"/>
      <c r="AV475" s="78"/>
      <c r="AW475" s="78"/>
      <c r="AX475" s="78"/>
      <c r="AY475" s="78"/>
      <c r="AZ475" s="78"/>
      <c r="BA475" s="78"/>
      <c r="BB475" s="78"/>
      <c r="BC475" s="78"/>
      <c r="BD475" s="78"/>
      <c r="BE475" s="78"/>
    </row>
    <row r="476" spans="1:57">
      <c r="A476" s="104">
        <f>Food!C476</f>
        <v>0</v>
      </c>
      <c r="B476" s="106">
        <f>Food!E476</f>
        <v>0</v>
      </c>
      <c r="C476" s="104">
        <f>Food!O476</f>
        <v>0</v>
      </c>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8"/>
      <c r="AM476" s="78"/>
      <c r="AN476" s="78"/>
      <c r="AO476" s="78"/>
      <c r="AP476" s="78"/>
      <c r="AQ476" s="78"/>
      <c r="AR476" s="78"/>
      <c r="AS476" s="78"/>
      <c r="AT476" s="78"/>
      <c r="AU476" s="78"/>
      <c r="AV476" s="78"/>
      <c r="AW476" s="78"/>
      <c r="AX476" s="78"/>
      <c r="AY476" s="78"/>
      <c r="AZ476" s="78"/>
      <c r="BA476" s="78"/>
      <c r="BB476" s="78"/>
      <c r="BC476" s="78"/>
      <c r="BD476" s="78"/>
      <c r="BE476" s="78"/>
    </row>
    <row r="477" spans="1:57">
      <c r="A477" s="104">
        <f>Food!C477</f>
        <v>0</v>
      </c>
      <c r="B477" s="106">
        <f>Food!E477</f>
        <v>0</v>
      </c>
      <c r="C477" s="104">
        <f>Food!O477</f>
        <v>0</v>
      </c>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8"/>
      <c r="AM477" s="78"/>
      <c r="AN477" s="78"/>
      <c r="AO477" s="78"/>
      <c r="AP477" s="78"/>
      <c r="AQ477" s="78"/>
      <c r="AR477" s="78"/>
      <c r="AS477" s="78"/>
      <c r="AT477" s="78"/>
      <c r="AU477" s="78"/>
      <c r="AV477" s="78"/>
      <c r="AW477" s="78"/>
      <c r="AX477" s="78"/>
      <c r="AY477" s="78"/>
      <c r="AZ477" s="78"/>
      <c r="BA477" s="78"/>
      <c r="BB477" s="78"/>
      <c r="BC477" s="78"/>
      <c r="BD477" s="78"/>
      <c r="BE477" s="78"/>
    </row>
    <row r="478" spans="1:57">
      <c r="A478" s="104">
        <f>Food!C478</f>
        <v>0</v>
      </c>
      <c r="B478" s="106">
        <f>Food!E478</f>
        <v>0</v>
      </c>
      <c r="C478" s="104">
        <f>Food!O478</f>
        <v>0</v>
      </c>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8"/>
      <c r="AM478" s="78"/>
      <c r="AN478" s="78"/>
      <c r="AO478" s="78"/>
      <c r="AP478" s="78"/>
      <c r="AQ478" s="78"/>
      <c r="AR478" s="78"/>
      <c r="AS478" s="78"/>
      <c r="AT478" s="78"/>
      <c r="AU478" s="78"/>
      <c r="AV478" s="78"/>
      <c r="AW478" s="78"/>
      <c r="AX478" s="78"/>
      <c r="AY478" s="78"/>
      <c r="AZ478" s="78"/>
      <c r="BA478" s="78"/>
      <c r="BB478" s="78"/>
      <c r="BC478" s="78"/>
      <c r="BD478" s="78"/>
      <c r="BE478" s="78"/>
    </row>
    <row r="479" spans="1:57">
      <c r="A479" s="104">
        <f>Food!C479</f>
        <v>0</v>
      </c>
      <c r="B479" s="106">
        <f>Food!E479</f>
        <v>0</v>
      </c>
      <c r="C479" s="104">
        <f>Food!O479</f>
        <v>0</v>
      </c>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8"/>
      <c r="AM479" s="78"/>
      <c r="AN479" s="78"/>
      <c r="AO479" s="78"/>
      <c r="AP479" s="78"/>
      <c r="AQ479" s="78"/>
      <c r="AR479" s="78"/>
      <c r="AS479" s="78"/>
      <c r="AT479" s="78"/>
      <c r="AU479" s="78"/>
      <c r="AV479" s="78"/>
      <c r="AW479" s="78"/>
      <c r="AX479" s="78"/>
      <c r="AY479" s="78"/>
      <c r="AZ479" s="78"/>
      <c r="BA479" s="78"/>
      <c r="BB479" s="78"/>
      <c r="BC479" s="78"/>
      <c r="BD479" s="78"/>
      <c r="BE479" s="78"/>
    </row>
    <row r="480" spans="1:57">
      <c r="A480" s="104">
        <f>Food!C480</f>
        <v>0</v>
      </c>
      <c r="B480" s="106">
        <f>Food!E480</f>
        <v>0</v>
      </c>
      <c r="C480" s="104">
        <f>Food!O480</f>
        <v>0</v>
      </c>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8"/>
      <c r="AM480" s="78"/>
      <c r="AN480" s="78"/>
      <c r="AO480" s="78"/>
      <c r="AP480" s="78"/>
      <c r="AQ480" s="78"/>
      <c r="AR480" s="78"/>
      <c r="AS480" s="78"/>
      <c r="AT480" s="78"/>
      <c r="AU480" s="78"/>
      <c r="AV480" s="78"/>
      <c r="AW480" s="78"/>
      <c r="AX480" s="78"/>
      <c r="AY480" s="78"/>
      <c r="AZ480" s="78"/>
      <c r="BA480" s="78"/>
      <c r="BB480" s="78"/>
      <c r="BC480" s="78"/>
      <c r="BD480" s="78"/>
      <c r="BE480" s="78"/>
    </row>
    <row r="481" spans="1:57">
      <c r="A481" s="104">
        <f>Food!C481</f>
        <v>0</v>
      </c>
      <c r="B481" s="106">
        <f>Food!E481</f>
        <v>0</v>
      </c>
      <c r="C481" s="104">
        <f>Food!O481</f>
        <v>0</v>
      </c>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8"/>
      <c r="AM481" s="78"/>
      <c r="AN481" s="78"/>
      <c r="AO481" s="78"/>
      <c r="AP481" s="78"/>
      <c r="AQ481" s="78"/>
      <c r="AR481" s="78"/>
      <c r="AS481" s="78"/>
      <c r="AT481" s="78"/>
      <c r="AU481" s="78"/>
      <c r="AV481" s="78"/>
      <c r="AW481" s="78"/>
      <c r="AX481" s="78"/>
      <c r="AY481" s="78"/>
      <c r="AZ481" s="78"/>
      <c r="BA481" s="78"/>
      <c r="BB481" s="78"/>
      <c r="BC481" s="78"/>
      <c r="BD481" s="78"/>
      <c r="BE481" s="78"/>
    </row>
    <row r="482" spans="1:57">
      <c r="A482" s="104">
        <f>Food!C482</f>
        <v>0</v>
      </c>
      <c r="B482" s="106">
        <f>Food!E482</f>
        <v>0</v>
      </c>
      <c r="C482" s="104">
        <f>Food!O482</f>
        <v>0</v>
      </c>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8"/>
      <c r="AM482" s="78"/>
      <c r="AN482" s="78"/>
      <c r="AO482" s="78"/>
      <c r="AP482" s="78"/>
      <c r="AQ482" s="78"/>
      <c r="AR482" s="78"/>
      <c r="AS482" s="78"/>
      <c r="AT482" s="78"/>
      <c r="AU482" s="78"/>
      <c r="AV482" s="78"/>
      <c r="AW482" s="78"/>
      <c r="AX482" s="78"/>
      <c r="AY482" s="78"/>
      <c r="AZ482" s="78"/>
      <c r="BA482" s="78"/>
      <c r="BB482" s="78"/>
      <c r="BC482" s="78"/>
      <c r="BD482" s="78"/>
      <c r="BE482" s="78"/>
    </row>
    <row r="483" spans="1:57">
      <c r="A483" s="104">
        <f>Food!C483</f>
        <v>0</v>
      </c>
      <c r="B483" s="106">
        <f>Food!E483</f>
        <v>0</v>
      </c>
      <c r="C483" s="104">
        <f>Food!O483</f>
        <v>0</v>
      </c>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8"/>
      <c r="AM483" s="78"/>
      <c r="AN483" s="78"/>
      <c r="AO483" s="78"/>
      <c r="AP483" s="78"/>
      <c r="AQ483" s="78"/>
      <c r="AR483" s="78"/>
      <c r="AS483" s="78"/>
      <c r="AT483" s="78"/>
      <c r="AU483" s="78"/>
      <c r="AV483" s="78"/>
      <c r="AW483" s="78"/>
      <c r="AX483" s="78"/>
      <c r="AY483" s="78"/>
      <c r="AZ483" s="78"/>
      <c r="BA483" s="78"/>
      <c r="BB483" s="78"/>
      <c r="BC483" s="78"/>
      <c r="BD483" s="78"/>
      <c r="BE483" s="78"/>
    </row>
    <row r="484" spans="1:57">
      <c r="A484" s="104">
        <f>Food!C484</f>
        <v>0</v>
      </c>
      <c r="B484" s="106">
        <f>Food!E484</f>
        <v>0</v>
      </c>
      <c r="C484" s="104">
        <f>Food!O484</f>
        <v>0</v>
      </c>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8"/>
      <c r="AM484" s="78"/>
      <c r="AN484" s="78"/>
      <c r="AO484" s="78"/>
      <c r="AP484" s="78"/>
      <c r="AQ484" s="78"/>
      <c r="AR484" s="78"/>
      <c r="AS484" s="78"/>
      <c r="AT484" s="78"/>
      <c r="AU484" s="78"/>
      <c r="AV484" s="78"/>
      <c r="AW484" s="78"/>
      <c r="AX484" s="78"/>
      <c r="AY484" s="78"/>
      <c r="AZ484" s="78"/>
      <c r="BA484" s="78"/>
      <c r="BB484" s="78"/>
      <c r="BC484" s="78"/>
      <c r="BD484" s="78"/>
      <c r="BE484" s="78"/>
    </row>
    <row r="485" spans="1:57">
      <c r="A485" s="104">
        <f>Food!C485</f>
        <v>0</v>
      </c>
      <c r="B485" s="106">
        <f>Food!E485</f>
        <v>0</v>
      </c>
      <c r="C485" s="104">
        <f>Food!O485</f>
        <v>0</v>
      </c>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8"/>
      <c r="AM485" s="78"/>
      <c r="AN485" s="78"/>
      <c r="AO485" s="78"/>
      <c r="AP485" s="78"/>
      <c r="AQ485" s="78"/>
      <c r="AR485" s="78"/>
      <c r="AS485" s="78"/>
      <c r="AT485" s="78"/>
      <c r="AU485" s="78"/>
      <c r="AV485" s="78"/>
      <c r="AW485" s="78"/>
      <c r="AX485" s="78"/>
      <c r="AY485" s="78"/>
      <c r="AZ485" s="78"/>
      <c r="BA485" s="78"/>
      <c r="BB485" s="78"/>
      <c r="BC485" s="78"/>
      <c r="BD485" s="78"/>
      <c r="BE485" s="78"/>
    </row>
    <row r="486" spans="1:57">
      <c r="A486" s="104">
        <f>Food!C486</f>
        <v>0</v>
      </c>
      <c r="B486" s="106">
        <f>Food!E486</f>
        <v>0</v>
      </c>
      <c r="C486" s="104">
        <f>Food!O486</f>
        <v>0</v>
      </c>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8"/>
      <c r="AM486" s="78"/>
      <c r="AN486" s="78"/>
      <c r="AO486" s="78"/>
      <c r="AP486" s="78"/>
      <c r="AQ486" s="78"/>
      <c r="AR486" s="78"/>
      <c r="AS486" s="78"/>
      <c r="AT486" s="78"/>
      <c r="AU486" s="78"/>
      <c r="AV486" s="78"/>
      <c r="AW486" s="78"/>
      <c r="AX486" s="78"/>
      <c r="AY486" s="78"/>
      <c r="AZ486" s="78"/>
      <c r="BA486" s="78"/>
      <c r="BB486" s="78"/>
      <c r="BC486" s="78"/>
      <c r="BD486" s="78"/>
      <c r="BE486" s="78"/>
    </row>
    <row r="487" spans="1:57">
      <c r="A487" s="104">
        <f>Food!C487</f>
        <v>0</v>
      </c>
      <c r="B487" s="106">
        <f>Food!E487</f>
        <v>0</v>
      </c>
      <c r="C487" s="104">
        <f>Food!O487</f>
        <v>0</v>
      </c>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8"/>
      <c r="AM487" s="78"/>
      <c r="AN487" s="78"/>
      <c r="AO487" s="78"/>
      <c r="AP487" s="78"/>
      <c r="AQ487" s="78"/>
      <c r="AR487" s="78"/>
      <c r="AS487" s="78"/>
      <c r="AT487" s="78"/>
      <c r="AU487" s="78"/>
      <c r="AV487" s="78"/>
      <c r="AW487" s="78"/>
      <c r="AX487" s="78"/>
      <c r="AY487" s="78"/>
      <c r="AZ487" s="78"/>
      <c r="BA487" s="78"/>
      <c r="BB487" s="78"/>
      <c r="BC487" s="78"/>
      <c r="BD487" s="78"/>
      <c r="BE487" s="78"/>
    </row>
    <row r="488" spans="1:57">
      <c r="A488" s="104">
        <f>Food!C488</f>
        <v>0</v>
      </c>
      <c r="B488" s="106">
        <f>Food!E488</f>
        <v>0</v>
      </c>
      <c r="C488" s="104">
        <f>Food!O488</f>
        <v>0</v>
      </c>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8"/>
      <c r="AM488" s="78"/>
      <c r="AN488" s="78"/>
      <c r="AO488" s="78"/>
      <c r="AP488" s="78"/>
      <c r="AQ488" s="78"/>
      <c r="AR488" s="78"/>
      <c r="AS488" s="78"/>
      <c r="AT488" s="78"/>
      <c r="AU488" s="78"/>
      <c r="AV488" s="78"/>
      <c r="AW488" s="78"/>
      <c r="AX488" s="78"/>
      <c r="AY488" s="78"/>
      <c r="AZ488" s="78"/>
      <c r="BA488" s="78"/>
      <c r="BB488" s="78"/>
      <c r="BC488" s="78"/>
      <c r="BD488" s="78"/>
      <c r="BE488" s="78"/>
    </row>
    <row r="489" spans="1:57">
      <c r="A489" s="104">
        <f>Food!C489</f>
        <v>0</v>
      </c>
      <c r="B489" s="106">
        <f>Food!E489</f>
        <v>0</v>
      </c>
      <c r="C489" s="104">
        <f>Food!O489</f>
        <v>0</v>
      </c>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8"/>
      <c r="AM489" s="78"/>
      <c r="AN489" s="78"/>
      <c r="AO489" s="78"/>
      <c r="AP489" s="78"/>
      <c r="AQ489" s="78"/>
      <c r="AR489" s="78"/>
      <c r="AS489" s="78"/>
      <c r="AT489" s="78"/>
      <c r="AU489" s="78"/>
      <c r="AV489" s="78"/>
      <c r="AW489" s="78"/>
      <c r="AX489" s="78"/>
      <c r="AY489" s="78"/>
      <c r="AZ489" s="78"/>
      <c r="BA489" s="78"/>
      <c r="BB489" s="78"/>
      <c r="BC489" s="78"/>
      <c r="BD489" s="78"/>
      <c r="BE489" s="78"/>
    </row>
    <row r="490" spans="1:57">
      <c r="A490" s="104">
        <f>Food!C490</f>
        <v>0</v>
      </c>
      <c r="B490" s="106">
        <f>Food!E490</f>
        <v>0</v>
      </c>
      <c r="C490" s="104">
        <f>Food!O490</f>
        <v>0</v>
      </c>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8"/>
      <c r="AM490" s="78"/>
      <c r="AN490" s="78"/>
      <c r="AO490" s="78"/>
      <c r="AP490" s="78"/>
      <c r="AQ490" s="78"/>
      <c r="AR490" s="78"/>
      <c r="AS490" s="78"/>
      <c r="AT490" s="78"/>
      <c r="AU490" s="78"/>
      <c r="AV490" s="78"/>
      <c r="AW490" s="78"/>
      <c r="AX490" s="78"/>
      <c r="AY490" s="78"/>
      <c r="AZ490" s="78"/>
      <c r="BA490" s="78"/>
      <c r="BB490" s="78"/>
      <c r="BC490" s="78"/>
      <c r="BD490" s="78"/>
      <c r="BE490" s="78"/>
    </row>
    <row r="491" spans="1:57">
      <c r="A491" s="104">
        <f>Food!C491</f>
        <v>0</v>
      </c>
      <c r="B491" s="106">
        <f>Food!E491</f>
        <v>0</v>
      </c>
      <c r="C491" s="104">
        <f>Food!O491</f>
        <v>0</v>
      </c>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8"/>
      <c r="AM491" s="78"/>
      <c r="AN491" s="78"/>
      <c r="AO491" s="78"/>
      <c r="AP491" s="78"/>
      <c r="AQ491" s="78"/>
      <c r="AR491" s="78"/>
      <c r="AS491" s="78"/>
      <c r="AT491" s="78"/>
      <c r="AU491" s="78"/>
      <c r="AV491" s="78"/>
      <c r="AW491" s="78"/>
      <c r="AX491" s="78"/>
      <c r="AY491" s="78"/>
      <c r="AZ491" s="78"/>
      <c r="BA491" s="78"/>
      <c r="BB491" s="78"/>
      <c r="BC491" s="78"/>
      <c r="BD491" s="78"/>
      <c r="BE491" s="78"/>
    </row>
    <row r="492" spans="1:57">
      <c r="A492" s="104">
        <f>Food!C492</f>
        <v>0</v>
      </c>
      <c r="B492" s="106">
        <f>Food!E492</f>
        <v>0</v>
      </c>
      <c r="C492" s="104">
        <f>Food!O492</f>
        <v>0</v>
      </c>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8"/>
      <c r="AM492" s="78"/>
      <c r="AN492" s="78"/>
      <c r="AO492" s="78"/>
      <c r="AP492" s="78"/>
      <c r="AQ492" s="78"/>
      <c r="AR492" s="78"/>
      <c r="AS492" s="78"/>
      <c r="AT492" s="78"/>
      <c r="AU492" s="78"/>
      <c r="AV492" s="78"/>
      <c r="AW492" s="78"/>
      <c r="AX492" s="78"/>
      <c r="AY492" s="78"/>
      <c r="AZ492" s="78"/>
      <c r="BA492" s="78"/>
      <c r="BB492" s="78"/>
      <c r="BC492" s="78"/>
      <c r="BD492" s="78"/>
      <c r="BE492" s="78"/>
    </row>
    <row r="493" spans="1:57">
      <c r="A493" s="104">
        <f>Food!C493</f>
        <v>0</v>
      </c>
      <c r="B493" s="106">
        <f>Food!E493</f>
        <v>0</v>
      </c>
      <c r="C493" s="104">
        <f>Food!O493</f>
        <v>0</v>
      </c>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8"/>
      <c r="AM493" s="78"/>
      <c r="AN493" s="78"/>
      <c r="AO493" s="78"/>
      <c r="AP493" s="78"/>
      <c r="AQ493" s="78"/>
      <c r="AR493" s="78"/>
      <c r="AS493" s="78"/>
      <c r="AT493" s="78"/>
      <c r="AU493" s="78"/>
      <c r="AV493" s="78"/>
      <c r="AW493" s="78"/>
      <c r="AX493" s="78"/>
      <c r="AY493" s="78"/>
      <c r="AZ493" s="78"/>
      <c r="BA493" s="78"/>
      <c r="BB493" s="78"/>
      <c r="BC493" s="78"/>
      <c r="BD493" s="78"/>
      <c r="BE493" s="78"/>
    </row>
    <row r="494" spans="1:57">
      <c r="A494" s="104">
        <f>Food!C494</f>
        <v>0</v>
      </c>
      <c r="B494" s="106">
        <f>Food!E494</f>
        <v>0</v>
      </c>
      <c r="C494" s="104">
        <f>Food!O494</f>
        <v>0</v>
      </c>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8"/>
      <c r="AM494" s="78"/>
      <c r="AN494" s="78"/>
      <c r="AO494" s="78"/>
      <c r="AP494" s="78"/>
      <c r="AQ494" s="78"/>
      <c r="AR494" s="78"/>
      <c r="AS494" s="78"/>
      <c r="AT494" s="78"/>
      <c r="AU494" s="78"/>
      <c r="AV494" s="78"/>
      <c r="AW494" s="78"/>
      <c r="AX494" s="78"/>
      <c r="AY494" s="78"/>
      <c r="AZ494" s="78"/>
      <c r="BA494" s="78"/>
      <c r="BB494" s="78"/>
      <c r="BC494" s="78"/>
      <c r="BD494" s="78"/>
      <c r="BE494" s="78"/>
    </row>
    <row r="495" spans="1:57">
      <c r="A495" s="104">
        <f>Food!C495</f>
        <v>0</v>
      </c>
      <c r="B495" s="106">
        <f>Food!E495</f>
        <v>0</v>
      </c>
      <c r="C495" s="104">
        <f>Food!O495</f>
        <v>0</v>
      </c>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8"/>
      <c r="AM495" s="78"/>
      <c r="AN495" s="78"/>
      <c r="AO495" s="78"/>
      <c r="AP495" s="78"/>
      <c r="AQ495" s="78"/>
      <c r="AR495" s="78"/>
      <c r="AS495" s="78"/>
      <c r="AT495" s="78"/>
      <c r="AU495" s="78"/>
      <c r="AV495" s="78"/>
      <c r="AW495" s="78"/>
      <c r="AX495" s="78"/>
      <c r="AY495" s="78"/>
      <c r="AZ495" s="78"/>
      <c r="BA495" s="78"/>
      <c r="BB495" s="78"/>
      <c r="BC495" s="78"/>
      <c r="BD495" s="78"/>
      <c r="BE495" s="78"/>
    </row>
    <row r="496" spans="1:57">
      <c r="A496" s="104">
        <f>Food!C496</f>
        <v>0</v>
      </c>
      <c r="B496" s="106">
        <f>Food!E496</f>
        <v>0</v>
      </c>
      <c r="C496" s="104">
        <f>Food!O496</f>
        <v>0</v>
      </c>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8"/>
      <c r="AM496" s="78"/>
      <c r="AN496" s="78"/>
      <c r="AO496" s="78"/>
      <c r="AP496" s="78"/>
      <c r="AQ496" s="78"/>
      <c r="AR496" s="78"/>
      <c r="AS496" s="78"/>
      <c r="AT496" s="78"/>
      <c r="AU496" s="78"/>
      <c r="AV496" s="78"/>
      <c r="AW496" s="78"/>
      <c r="AX496" s="78"/>
      <c r="AY496" s="78"/>
      <c r="AZ496" s="78"/>
      <c r="BA496" s="78"/>
      <c r="BB496" s="78"/>
      <c r="BC496" s="78"/>
      <c r="BD496" s="78"/>
      <c r="BE496" s="78"/>
    </row>
    <row r="497" spans="1:57">
      <c r="A497" s="104">
        <f>Food!C497</f>
        <v>0</v>
      </c>
      <c r="B497" s="106">
        <f>Food!E497</f>
        <v>0</v>
      </c>
      <c r="C497" s="104">
        <f>Food!O497</f>
        <v>0</v>
      </c>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8"/>
      <c r="AM497" s="78"/>
      <c r="AN497" s="78"/>
      <c r="AO497" s="78"/>
      <c r="AP497" s="78"/>
      <c r="AQ497" s="78"/>
      <c r="AR497" s="78"/>
      <c r="AS497" s="78"/>
      <c r="AT497" s="78"/>
      <c r="AU497" s="78"/>
      <c r="AV497" s="78"/>
      <c r="AW497" s="78"/>
      <c r="AX497" s="78"/>
      <c r="AY497" s="78"/>
      <c r="AZ497" s="78"/>
      <c r="BA497" s="78"/>
      <c r="BB497" s="78"/>
      <c r="BC497" s="78"/>
      <c r="BD497" s="78"/>
      <c r="BE497" s="78"/>
    </row>
    <row r="498" spans="1:57">
      <c r="A498" s="104">
        <f>Food!C498</f>
        <v>0</v>
      </c>
      <c r="B498" s="106">
        <f>Food!E498</f>
        <v>0</v>
      </c>
      <c r="C498" s="104">
        <f>Food!O498</f>
        <v>0</v>
      </c>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8"/>
      <c r="AM498" s="78"/>
      <c r="AN498" s="78"/>
      <c r="AO498" s="78"/>
      <c r="AP498" s="78"/>
      <c r="AQ498" s="78"/>
      <c r="AR498" s="78"/>
      <c r="AS498" s="78"/>
      <c r="AT498" s="78"/>
      <c r="AU498" s="78"/>
      <c r="AV498" s="78"/>
      <c r="AW498" s="78"/>
      <c r="AX498" s="78"/>
      <c r="AY498" s="78"/>
      <c r="AZ498" s="78"/>
      <c r="BA498" s="78"/>
      <c r="BB498" s="78"/>
      <c r="BC498" s="78"/>
      <c r="BD498" s="78"/>
      <c r="BE498" s="78"/>
    </row>
    <row r="499" spans="1:57">
      <c r="A499" s="104">
        <f>Food!C499</f>
        <v>0</v>
      </c>
      <c r="B499" s="106">
        <f>Food!E499</f>
        <v>0</v>
      </c>
      <c r="C499" s="104">
        <f>Food!O499</f>
        <v>0</v>
      </c>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8"/>
      <c r="AM499" s="78"/>
      <c r="AN499" s="78"/>
      <c r="AO499" s="78"/>
      <c r="AP499" s="78"/>
      <c r="AQ499" s="78"/>
      <c r="AR499" s="78"/>
      <c r="AS499" s="78"/>
      <c r="AT499" s="78"/>
      <c r="AU499" s="78"/>
      <c r="AV499" s="78"/>
      <c r="AW499" s="78"/>
      <c r="AX499" s="78"/>
      <c r="AY499" s="78"/>
      <c r="AZ499" s="78"/>
      <c r="BA499" s="78"/>
      <c r="BB499" s="78"/>
      <c r="BC499" s="78"/>
      <c r="BD499" s="78"/>
      <c r="BE499" s="78"/>
    </row>
    <row r="500" spans="1:57">
      <c r="A500" s="104">
        <f>Food!C500</f>
        <v>0</v>
      </c>
      <c r="B500" s="106">
        <f>Food!E500</f>
        <v>0</v>
      </c>
      <c r="C500" s="104">
        <f>Food!O500</f>
        <v>0</v>
      </c>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8"/>
      <c r="AM500" s="78"/>
      <c r="AN500" s="78"/>
      <c r="AO500" s="78"/>
      <c r="AP500" s="78"/>
      <c r="AQ500" s="78"/>
      <c r="AR500" s="78"/>
      <c r="AS500" s="78"/>
      <c r="AT500" s="78"/>
      <c r="AU500" s="78"/>
      <c r="AV500" s="78"/>
      <c r="AW500" s="78"/>
      <c r="AX500" s="78"/>
      <c r="AY500" s="78"/>
      <c r="AZ500" s="78"/>
      <c r="BA500" s="78"/>
      <c r="BB500" s="78"/>
      <c r="BC500" s="78"/>
      <c r="BD500" s="78"/>
      <c r="BE500" s="78"/>
    </row>
  </sheetData>
  <sheetProtection algorithmName="SHA-512" hashValue="iVjiOl2zf9Ewt/Hkhhk5kZ5wxMs85DH+doUu8V0PhzvD4k2UCvniijEhCQ//mEG1o0zzp0pSyMx7IQhVcK3ZGA==" saltValue="qjaF7AgAyouXnMFFoLvnaQ==" spinCount="100000" sheet="1" objects="1" scenarios="1"/>
  <dataValidations count="1">
    <dataValidation allowBlank="1" sqref="A1:C500" xr:uid="{00000000-0002-0000-0200-000000000000}"/>
  </dataValidations>
  <pageMargins left="0.39370078740157483" right="0.39370078740157483" top="0.39370078740157483" bottom="0.39370078740157483" header="0" footer="0"/>
  <pageSetup paperSize="9" fitToWidth="0" orientation="landscape"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Auswahlisten!$J$2</xm:f>
          </x14:formula1>
          <xm:sqref>D2:AK1048576 AL2:BE500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pageSetUpPr fitToPage="1"/>
  </sheetPr>
  <dimension ref="B1:B33"/>
  <sheetViews>
    <sheetView zoomScale="85" zoomScaleNormal="85" workbookViewId="0"/>
  </sheetViews>
  <sheetFormatPr baseColWidth="10" defaultColWidth="11.42578125" defaultRowHeight="12.75"/>
  <cols>
    <col min="1" max="1" width="173.28515625" style="2" customWidth="1"/>
    <col min="2" max="2" width="20" style="2" hidden="1" customWidth="1"/>
    <col min="3" max="13" width="11.42578125" style="2"/>
    <col min="14" max="14" width="20" style="2" bestFit="1" customWidth="1"/>
    <col min="15" max="253" width="11.42578125" style="2"/>
    <col min="254" max="254" width="80.7109375" style="2" customWidth="1"/>
    <col min="255" max="255" width="2" style="2" customWidth="1"/>
    <col min="256" max="256" width="80.7109375" style="2" customWidth="1"/>
    <col min="257" max="509" width="11.42578125" style="2"/>
    <col min="510" max="510" width="80.7109375" style="2" customWidth="1"/>
    <col min="511" max="511" width="2" style="2" customWidth="1"/>
    <col min="512" max="512" width="80.7109375" style="2" customWidth="1"/>
    <col min="513" max="765" width="11.42578125" style="2"/>
    <col min="766" max="766" width="80.7109375" style="2" customWidth="1"/>
    <col min="767" max="767" width="2" style="2" customWidth="1"/>
    <col min="768" max="768" width="80.7109375" style="2" customWidth="1"/>
    <col min="769" max="1021" width="11.42578125" style="2"/>
    <col min="1022" max="1022" width="80.7109375" style="2" customWidth="1"/>
    <col min="1023" max="1023" width="2" style="2" customWidth="1"/>
    <col min="1024" max="1024" width="80.7109375" style="2" customWidth="1"/>
    <col min="1025" max="1277" width="11.42578125" style="2"/>
    <col min="1278" max="1278" width="80.7109375" style="2" customWidth="1"/>
    <col min="1279" max="1279" width="2" style="2" customWidth="1"/>
    <col min="1280" max="1280" width="80.7109375" style="2" customWidth="1"/>
    <col min="1281" max="1533" width="11.42578125" style="2"/>
    <col min="1534" max="1534" width="80.7109375" style="2" customWidth="1"/>
    <col min="1535" max="1535" width="2" style="2" customWidth="1"/>
    <col min="1536" max="1536" width="80.7109375" style="2" customWidth="1"/>
    <col min="1537" max="1789" width="11.42578125" style="2"/>
    <col min="1790" max="1790" width="80.7109375" style="2" customWidth="1"/>
    <col min="1791" max="1791" width="2" style="2" customWidth="1"/>
    <col min="1792" max="1792" width="80.7109375" style="2" customWidth="1"/>
    <col min="1793" max="2045" width="11.42578125" style="2"/>
    <col min="2046" max="2046" width="80.7109375" style="2" customWidth="1"/>
    <col min="2047" max="2047" width="2" style="2" customWidth="1"/>
    <col min="2048" max="2048" width="80.7109375" style="2" customWidth="1"/>
    <col min="2049" max="2301" width="11.42578125" style="2"/>
    <col min="2302" max="2302" width="80.7109375" style="2" customWidth="1"/>
    <col min="2303" max="2303" width="2" style="2" customWidth="1"/>
    <col min="2304" max="2304" width="80.7109375" style="2" customWidth="1"/>
    <col min="2305" max="2557" width="11.42578125" style="2"/>
    <col min="2558" max="2558" width="80.7109375" style="2" customWidth="1"/>
    <col min="2559" max="2559" width="2" style="2" customWidth="1"/>
    <col min="2560" max="2560" width="80.7109375" style="2" customWidth="1"/>
    <col min="2561" max="2813" width="11.42578125" style="2"/>
    <col min="2814" max="2814" width="80.7109375" style="2" customWidth="1"/>
    <col min="2815" max="2815" width="2" style="2" customWidth="1"/>
    <col min="2816" max="2816" width="80.7109375" style="2" customWidth="1"/>
    <col min="2817" max="3069" width="11.42578125" style="2"/>
    <col min="3070" max="3070" width="80.7109375" style="2" customWidth="1"/>
    <col min="3071" max="3071" width="2" style="2" customWidth="1"/>
    <col min="3072" max="3072" width="80.7109375" style="2" customWidth="1"/>
    <col min="3073" max="3325" width="11.42578125" style="2"/>
    <col min="3326" max="3326" width="80.7109375" style="2" customWidth="1"/>
    <col min="3327" max="3327" width="2" style="2" customWidth="1"/>
    <col min="3328" max="3328" width="80.7109375" style="2" customWidth="1"/>
    <col min="3329" max="3581" width="11.42578125" style="2"/>
    <col min="3582" max="3582" width="80.7109375" style="2" customWidth="1"/>
    <col min="3583" max="3583" width="2" style="2" customWidth="1"/>
    <col min="3584" max="3584" width="80.7109375" style="2" customWidth="1"/>
    <col min="3585" max="3837" width="11.42578125" style="2"/>
    <col min="3838" max="3838" width="80.7109375" style="2" customWidth="1"/>
    <col min="3839" max="3839" width="2" style="2" customWidth="1"/>
    <col min="3840" max="3840" width="80.7109375" style="2" customWidth="1"/>
    <col min="3841" max="4093" width="11.42578125" style="2"/>
    <col min="4094" max="4094" width="80.7109375" style="2" customWidth="1"/>
    <col min="4095" max="4095" width="2" style="2" customWidth="1"/>
    <col min="4096" max="4096" width="80.7109375" style="2" customWidth="1"/>
    <col min="4097" max="4349" width="11.42578125" style="2"/>
    <col min="4350" max="4350" width="80.7109375" style="2" customWidth="1"/>
    <col min="4351" max="4351" width="2" style="2" customWidth="1"/>
    <col min="4352" max="4352" width="80.7109375" style="2" customWidth="1"/>
    <col min="4353" max="4605" width="11.42578125" style="2"/>
    <col min="4606" max="4606" width="80.7109375" style="2" customWidth="1"/>
    <col min="4607" max="4607" width="2" style="2" customWidth="1"/>
    <col min="4608" max="4608" width="80.7109375" style="2" customWidth="1"/>
    <col min="4609" max="4861" width="11.42578125" style="2"/>
    <col min="4862" max="4862" width="80.7109375" style="2" customWidth="1"/>
    <col min="4863" max="4863" width="2" style="2" customWidth="1"/>
    <col min="4864" max="4864" width="80.7109375" style="2" customWidth="1"/>
    <col min="4865" max="5117" width="11.42578125" style="2"/>
    <col min="5118" max="5118" width="80.7109375" style="2" customWidth="1"/>
    <col min="5119" max="5119" width="2" style="2" customWidth="1"/>
    <col min="5120" max="5120" width="80.7109375" style="2" customWidth="1"/>
    <col min="5121" max="5373" width="11.42578125" style="2"/>
    <col min="5374" max="5374" width="80.7109375" style="2" customWidth="1"/>
    <col min="5375" max="5375" width="2" style="2" customWidth="1"/>
    <col min="5376" max="5376" width="80.7109375" style="2" customWidth="1"/>
    <col min="5377" max="5629" width="11.42578125" style="2"/>
    <col min="5630" max="5630" width="80.7109375" style="2" customWidth="1"/>
    <col min="5631" max="5631" width="2" style="2" customWidth="1"/>
    <col min="5632" max="5632" width="80.7109375" style="2" customWidth="1"/>
    <col min="5633" max="5885" width="11.42578125" style="2"/>
    <col min="5886" max="5886" width="80.7109375" style="2" customWidth="1"/>
    <col min="5887" max="5887" width="2" style="2" customWidth="1"/>
    <col min="5888" max="5888" width="80.7109375" style="2" customWidth="1"/>
    <col min="5889" max="6141" width="11.42578125" style="2"/>
    <col min="6142" max="6142" width="80.7109375" style="2" customWidth="1"/>
    <col min="6143" max="6143" width="2" style="2" customWidth="1"/>
    <col min="6144" max="6144" width="80.7109375" style="2" customWidth="1"/>
    <col min="6145" max="6397" width="11.42578125" style="2"/>
    <col min="6398" max="6398" width="80.7109375" style="2" customWidth="1"/>
    <col min="6399" max="6399" width="2" style="2" customWidth="1"/>
    <col min="6400" max="6400" width="80.7109375" style="2" customWidth="1"/>
    <col min="6401" max="6653" width="11.42578125" style="2"/>
    <col min="6654" max="6654" width="80.7109375" style="2" customWidth="1"/>
    <col min="6655" max="6655" width="2" style="2" customWidth="1"/>
    <col min="6656" max="6656" width="80.7109375" style="2" customWidth="1"/>
    <col min="6657" max="6909" width="11.42578125" style="2"/>
    <col min="6910" max="6910" width="80.7109375" style="2" customWidth="1"/>
    <col min="6911" max="6911" width="2" style="2" customWidth="1"/>
    <col min="6912" max="6912" width="80.7109375" style="2" customWidth="1"/>
    <col min="6913" max="7165" width="11.42578125" style="2"/>
    <col min="7166" max="7166" width="80.7109375" style="2" customWidth="1"/>
    <col min="7167" max="7167" width="2" style="2" customWidth="1"/>
    <col min="7168" max="7168" width="80.7109375" style="2" customWidth="1"/>
    <col min="7169" max="7421" width="11.42578125" style="2"/>
    <col min="7422" max="7422" width="80.7109375" style="2" customWidth="1"/>
    <col min="7423" max="7423" width="2" style="2" customWidth="1"/>
    <col min="7424" max="7424" width="80.7109375" style="2" customWidth="1"/>
    <col min="7425" max="7677" width="11.42578125" style="2"/>
    <col min="7678" max="7678" width="80.7109375" style="2" customWidth="1"/>
    <col min="7679" max="7679" width="2" style="2" customWidth="1"/>
    <col min="7680" max="7680" width="80.7109375" style="2" customWidth="1"/>
    <col min="7681" max="7933" width="11.42578125" style="2"/>
    <col min="7934" max="7934" width="80.7109375" style="2" customWidth="1"/>
    <col min="7935" max="7935" width="2" style="2" customWidth="1"/>
    <col min="7936" max="7936" width="80.7109375" style="2" customWidth="1"/>
    <col min="7937" max="8189" width="11.42578125" style="2"/>
    <col min="8190" max="8190" width="80.7109375" style="2" customWidth="1"/>
    <col min="8191" max="8191" width="2" style="2" customWidth="1"/>
    <col min="8192" max="8192" width="80.7109375" style="2" customWidth="1"/>
    <col min="8193" max="8445" width="11.42578125" style="2"/>
    <col min="8446" max="8446" width="80.7109375" style="2" customWidth="1"/>
    <col min="8447" max="8447" width="2" style="2" customWidth="1"/>
    <col min="8448" max="8448" width="80.7109375" style="2" customWidth="1"/>
    <col min="8449" max="8701" width="11.42578125" style="2"/>
    <col min="8702" max="8702" width="80.7109375" style="2" customWidth="1"/>
    <col min="8703" max="8703" width="2" style="2" customWidth="1"/>
    <col min="8704" max="8704" width="80.7109375" style="2" customWidth="1"/>
    <col min="8705" max="8957" width="11.42578125" style="2"/>
    <col min="8958" max="8958" width="80.7109375" style="2" customWidth="1"/>
    <col min="8959" max="8959" width="2" style="2" customWidth="1"/>
    <col min="8960" max="8960" width="80.7109375" style="2" customWidth="1"/>
    <col min="8961" max="9213" width="11.42578125" style="2"/>
    <col min="9214" max="9214" width="80.7109375" style="2" customWidth="1"/>
    <col min="9215" max="9215" width="2" style="2" customWidth="1"/>
    <col min="9216" max="9216" width="80.7109375" style="2" customWidth="1"/>
    <col min="9217" max="9469" width="11.42578125" style="2"/>
    <col min="9470" max="9470" width="80.7109375" style="2" customWidth="1"/>
    <col min="9471" max="9471" width="2" style="2" customWidth="1"/>
    <col min="9472" max="9472" width="80.7109375" style="2" customWidth="1"/>
    <col min="9473" max="9725" width="11.42578125" style="2"/>
    <col min="9726" max="9726" width="80.7109375" style="2" customWidth="1"/>
    <col min="9727" max="9727" width="2" style="2" customWidth="1"/>
    <col min="9728" max="9728" width="80.7109375" style="2" customWidth="1"/>
    <col min="9729" max="9981" width="11.42578125" style="2"/>
    <col min="9982" max="9982" width="80.7109375" style="2" customWidth="1"/>
    <col min="9983" max="9983" width="2" style="2" customWidth="1"/>
    <col min="9984" max="9984" width="80.7109375" style="2" customWidth="1"/>
    <col min="9985" max="10237" width="11.42578125" style="2"/>
    <col min="10238" max="10238" width="80.7109375" style="2" customWidth="1"/>
    <col min="10239" max="10239" width="2" style="2" customWidth="1"/>
    <col min="10240" max="10240" width="80.7109375" style="2" customWidth="1"/>
    <col min="10241" max="10493" width="11.42578125" style="2"/>
    <col min="10494" max="10494" width="80.7109375" style="2" customWidth="1"/>
    <col min="10495" max="10495" width="2" style="2" customWidth="1"/>
    <col min="10496" max="10496" width="80.7109375" style="2" customWidth="1"/>
    <col min="10497" max="10749" width="11.42578125" style="2"/>
    <col min="10750" max="10750" width="80.7109375" style="2" customWidth="1"/>
    <col min="10751" max="10751" width="2" style="2" customWidth="1"/>
    <col min="10752" max="10752" width="80.7109375" style="2" customWidth="1"/>
    <col min="10753" max="11005" width="11.42578125" style="2"/>
    <col min="11006" max="11006" width="80.7109375" style="2" customWidth="1"/>
    <col min="11007" max="11007" width="2" style="2" customWidth="1"/>
    <col min="11008" max="11008" width="80.7109375" style="2" customWidth="1"/>
    <col min="11009" max="11261" width="11.42578125" style="2"/>
    <col min="11262" max="11262" width="80.7109375" style="2" customWidth="1"/>
    <col min="11263" max="11263" width="2" style="2" customWidth="1"/>
    <col min="11264" max="11264" width="80.7109375" style="2" customWidth="1"/>
    <col min="11265" max="11517" width="11.42578125" style="2"/>
    <col min="11518" max="11518" width="80.7109375" style="2" customWidth="1"/>
    <col min="11519" max="11519" width="2" style="2" customWidth="1"/>
    <col min="11520" max="11520" width="80.7109375" style="2" customWidth="1"/>
    <col min="11521" max="11773" width="11.42578125" style="2"/>
    <col min="11774" max="11774" width="80.7109375" style="2" customWidth="1"/>
    <col min="11775" max="11775" width="2" style="2" customWidth="1"/>
    <col min="11776" max="11776" width="80.7109375" style="2" customWidth="1"/>
    <col min="11777" max="12029" width="11.42578125" style="2"/>
    <col min="12030" max="12030" width="80.7109375" style="2" customWidth="1"/>
    <col min="12031" max="12031" width="2" style="2" customWidth="1"/>
    <col min="12032" max="12032" width="80.7109375" style="2" customWidth="1"/>
    <col min="12033" max="12285" width="11.42578125" style="2"/>
    <col min="12286" max="12286" width="80.7109375" style="2" customWidth="1"/>
    <col min="12287" max="12287" width="2" style="2" customWidth="1"/>
    <col min="12288" max="12288" width="80.7109375" style="2" customWidth="1"/>
    <col min="12289" max="12541" width="11.42578125" style="2"/>
    <col min="12542" max="12542" width="80.7109375" style="2" customWidth="1"/>
    <col min="12543" max="12543" width="2" style="2" customWidth="1"/>
    <col min="12544" max="12544" width="80.7109375" style="2" customWidth="1"/>
    <col min="12545" max="12797" width="11.42578125" style="2"/>
    <col min="12798" max="12798" width="80.7109375" style="2" customWidth="1"/>
    <col min="12799" max="12799" width="2" style="2" customWidth="1"/>
    <col min="12800" max="12800" width="80.7109375" style="2" customWidth="1"/>
    <col min="12801" max="13053" width="11.42578125" style="2"/>
    <col min="13054" max="13054" width="80.7109375" style="2" customWidth="1"/>
    <col min="13055" max="13055" width="2" style="2" customWidth="1"/>
    <col min="13056" max="13056" width="80.7109375" style="2" customWidth="1"/>
    <col min="13057" max="13309" width="11.42578125" style="2"/>
    <col min="13310" max="13310" width="80.7109375" style="2" customWidth="1"/>
    <col min="13311" max="13311" width="2" style="2" customWidth="1"/>
    <col min="13312" max="13312" width="80.7109375" style="2" customWidth="1"/>
    <col min="13313" max="13565" width="11.42578125" style="2"/>
    <col min="13566" max="13566" width="80.7109375" style="2" customWidth="1"/>
    <col min="13567" max="13567" width="2" style="2" customWidth="1"/>
    <col min="13568" max="13568" width="80.7109375" style="2" customWidth="1"/>
    <col min="13569" max="13821" width="11.42578125" style="2"/>
    <col min="13822" max="13822" width="80.7109375" style="2" customWidth="1"/>
    <col min="13823" max="13823" width="2" style="2" customWidth="1"/>
    <col min="13824" max="13824" width="80.7109375" style="2" customWidth="1"/>
    <col min="13825" max="14077" width="11.42578125" style="2"/>
    <col min="14078" max="14078" width="80.7109375" style="2" customWidth="1"/>
    <col min="14079" max="14079" width="2" style="2" customWidth="1"/>
    <col min="14080" max="14080" width="80.7109375" style="2" customWidth="1"/>
    <col min="14081" max="14333" width="11.42578125" style="2"/>
    <col min="14334" max="14334" width="80.7109375" style="2" customWidth="1"/>
    <col min="14335" max="14335" width="2" style="2" customWidth="1"/>
    <col min="14336" max="14336" width="80.7109375" style="2" customWidth="1"/>
    <col min="14337" max="14589" width="11.42578125" style="2"/>
    <col min="14590" max="14590" width="80.7109375" style="2" customWidth="1"/>
    <col min="14591" max="14591" width="2" style="2" customWidth="1"/>
    <col min="14592" max="14592" width="80.7109375" style="2" customWidth="1"/>
    <col min="14593" max="14845" width="11.42578125" style="2"/>
    <col min="14846" max="14846" width="80.7109375" style="2" customWidth="1"/>
    <col min="14847" max="14847" width="2" style="2" customWidth="1"/>
    <col min="14848" max="14848" width="80.7109375" style="2" customWidth="1"/>
    <col min="14849" max="15101" width="11.42578125" style="2"/>
    <col min="15102" max="15102" width="80.7109375" style="2" customWidth="1"/>
    <col min="15103" max="15103" width="2" style="2" customWidth="1"/>
    <col min="15104" max="15104" width="80.7109375" style="2" customWidth="1"/>
    <col min="15105" max="15357" width="11.42578125" style="2"/>
    <col min="15358" max="15358" width="80.7109375" style="2" customWidth="1"/>
    <col min="15359" max="15359" width="2" style="2" customWidth="1"/>
    <col min="15360" max="15360" width="80.7109375" style="2" customWidth="1"/>
    <col min="15361" max="15613" width="11.42578125" style="2"/>
    <col min="15614" max="15614" width="80.7109375" style="2" customWidth="1"/>
    <col min="15615" max="15615" width="2" style="2" customWidth="1"/>
    <col min="15616" max="15616" width="80.7109375" style="2" customWidth="1"/>
    <col min="15617" max="15869" width="11.42578125" style="2"/>
    <col min="15870" max="15870" width="80.7109375" style="2" customWidth="1"/>
    <col min="15871" max="15871" width="2" style="2" customWidth="1"/>
    <col min="15872" max="15872" width="80.7109375" style="2" customWidth="1"/>
    <col min="15873" max="16125" width="11.42578125" style="2"/>
    <col min="16126" max="16126" width="80.7109375" style="2" customWidth="1"/>
    <col min="16127" max="16127" width="2" style="2" customWidth="1"/>
    <col min="16128" max="16128" width="80.7109375" style="2" customWidth="1"/>
    <col min="16129" max="16384" width="11.42578125" style="2"/>
  </cols>
  <sheetData>
    <row r="1" spans="2:2" ht="15.75">
      <c r="B1" s="137" t="s">
        <v>112</v>
      </c>
    </row>
    <row r="33" ht="46.5" customHeight="1"/>
  </sheetData>
  <pageMargins left="0.11811023622047244" right="0.19685039370078741" top="0.59055118110236215" bottom="0.19685039370078741" header="0" footer="0"/>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pageSetUpPr fitToPage="1"/>
  </sheetPr>
  <dimension ref="A1:T50"/>
  <sheetViews>
    <sheetView showGridLines="0" zoomScaleNormal="100" workbookViewId="0">
      <selection activeCell="C13" sqref="C13:L13"/>
    </sheetView>
  </sheetViews>
  <sheetFormatPr baseColWidth="10" defaultColWidth="11.42578125" defaultRowHeight="12.75"/>
  <cols>
    <col min="1" max="1" width="3.42578125" style="5" customWidth="1"/>
    <col min="2" max="2" width="39.85546875" style="5" customWidth="1"/>
    <col min="3" max="3" width="10.42578125" style="5" customWidth="1"/>
    <col min="4" max="4" width="11.140625" style="5" customWidth="1"/>
    <col min="5" max="5" width="7.42578125" style="5" customWidth="1"/>
    <col min="6" max="6" width="1.85546875" style="5" customWidth="1"/>
    <col min="7" max="7" width="3.7109375" style="5" customWidth="1"/>
    <col min="8" max="8" width="3.85546875" style="5" customWidth="1"/>
    <col min="9" max="9" width="14.140625" style="5" customWidth="1"/>
    <col min="10" max="10" width="3.5703125" style="5" customWidth="1"/>
    <col min="11" max="11" width="14.42578125" style="5" customWidth="1"/>
    <col min="12" max="12" width="11.42578125" style="5" customWidth="1"/>
    <col min="13" max="13" width="5" style="5" bestFit="1" customWidth="1"/>
    <col min="14" max="14" width="2" style="5" customWidth="1"/>
    <col min="15" max="15" width="9.28515625" style="5" customWidth="1"/>
    <col min="16" max="16" width="5.5703125" style="5" customWidth="1"/>
    <col min="17" max="256" width="11.42578125" style="5"/>
    <col min="257" max="257" width="3.42578125" style="5" customWidth="1"/>
    <col min="258" max="258" width="39.85546875" style="5" customWidth="1"/>
    <col min="259" max="259" width="10.42578125" style="5" customWidth="1"/>
    <col min="260" max="260" width="11.140625" style="5" customWidth="1"/>
    <col min="261" max="261" width="7.42578125" style="5" customWidth="1"/>
    <col min="262" max="262" width="1.85546875" style="5" customWidth="1"/>
    <col min="263" max="263" width="3.7109375" style="5" customWidth="1"/>
    <col min="264" max="264" width="3.85546875" style="5" customWidth="1"/>
    <col min="265" max="265" width="14.140625" style="5" customWidth="1"/>
    <col min="266" max="266" width="3.5703125" style="5" customWidth="1"/>
    <col min="267" max="267" width="14.42578125" style="5" customWidth="1"/>
    <col min="268" max="268" width="11.42578125" style="5" customWidth="1"/>
    <col min="269" max="269" width="5" style="5" bestFit="1" customWidth="1"/>
    <col min="270" max="270" width="2" style="5" customWidth="1"/>
    <col min="271" max="271" width="9.28515625" style="5" customWidth="1"/>
    <col min="272" max="272" width="5.5703125" style="5" customWidth="1"/>
    <col min="273" max="512" width="11.42578125" style="5"/>
    <col min="513" max="513" width="3.42578125" style="5" customWidth="1"/>
    <col min="514" max="514" width="39.85546875" style="5" customWidth="1"/>
    <col min="515" max="515" width="10.42578125" style="5" customWidth="1"/>
    <col min="516" max="516" width="11.140625" style="5" customWidth="1"/>
    <col min="517" max="517" width="7.42578125" style="5" customWidth="1"/>
    <col min="518" max="518" width="1.85546875" style="5" customWidth="1"/>
    <col min="519" max="519" width="3.7109375" style="5" customWidth="1"/>
    <col min="520" max="520" width="3.85546875" style="5" customWidth="1"/>
    <col min="521" max="521" width="14.140625" style="5" customWidth="1"/>
    <col min="522" max="522" width="3.5703125" style="5" customWidth="1"/>
    <col min="523" max="523" width="14.42578125" style="5" customWidth="1"/>
    <col min="524" max="524" width="11.42578125" style="5" customWidth="1"/>
    <col min="525" max="525" width="5" style="5" bestFit="1" customWidth="1"/>
    <col min="526" max="526" width="2" style="5" customWidth="1"/>
    <col min="527" max="527" width="9.28515625" style="5" customWidth="1"/>
    <col min="528" max="528" width="5.5703125" style="5" customWidth="1"/>
    <col min="529" max="768" width="11.42578125" style="5"/>
    <col min="769" max="769" width="3.42578125" style="5" customWidth="1"/>
    <col min="770" max="770" width="39.85546875" style="5" customWidth="1"/>
    <col min="771" max="771" width="10.42578125" style="5" customWidth="1"/>
    <col min="772" max="772" width="11.140625" style="5" customWidth="1"/>
    <col min="773" max="773" width="7.42578125" style="5" customWidth="1"/>
    <col min="774" max="774" width="1.85546875" style="5" customWidth="1"/>
    <col min="775" max="775" width="3.7109375" style="5" customWidth="1"/>
    <col min="776" max="776" width="3.85546875" style="5" customWidth="1"/>
    <col min="777" max="777" width="14.140625" style="5" customWidth="1"/>
    <col min="778" max="778" width="3.5703125" style="5" customWidth="1"/>
    <col min="779" max="779" width="14.42578125" style="5" customWidth="1"/>
    <col min="780" max="780" width="11.42578125" style="5" customWidth="1"/>
    <col min="781" max="781" width="5" style="5" bestFit="1" customWidth="1"/>
    <col min="782" max="782" width="2" style="5" customWidth="1"/>
    <col min="783" max="783" width="9.28515625" style="5" customWidth="1"/>
    <col min="784" max="784" width="5.5703125" style="5" customWidth="1"/>
    <col min="785" max="1024" width="11.42578125" style="5"/>
    <col min="1025" max="1025" width="3.42578125" style="5" customWidth="1"/>
    <col min="1026" max="1026" width="39.85546875" style="5" customWidth="1"/>
    <col min="1027" max="1027" width="10.42578125" style="5" customWidth="1"/>
    <col min="1028" max="1028" width="11.140625" style="5" customWidth="1"/>
    <col min="1029" max="1029" width="7.42578125" style="5" customWidth="1"/>
    <col min="1030" max="1030" width="1.85546875" style="5" customWidth="1"/>
    <col min="1031" max="1031" width="3.7109375" style="5" customWidth="1"/>
    <col min="1032" max="1032" width="3.85546875" style="5" customWidth="1"/>
    <col min="1033" max="1033" width="14.140625" style="5" customWidth="1"/>
    <col min="1034" max="1034" width="3.5703125" style="5" customWidth="1"/>
    <col min="1035" max="1035" width="14.42578125" style="5" customWidth="1"/>
    <col min="1036" max="1036" width="11.42578125" style="5" customWidth="1"/>
    <col min="1037" max="1037" width="5" style="5" bestFit="1" customWidth="1"/>
    <col min="1038" max="1038" width="2" style="5" customWidth="1"/>
    <col min="1039" max="1039" width="9.28515625" style="5" customWidth="1"/>
    <col min="1040" max="1040" width="5.5703125" style="5" customWidth="1"/>
    <col min="1041" max="1280" width="11.42578125" style="5"/>
    <col min="1281" max="1281" width="3.42578125" style="5" customWidth="1"/>
    <col min="1282" max="1282" width="39.85546875" style="5" customWidth="1"/>
    <col min="1283" max="1283" width="10.42578125" style="5" customWidth="1"/>
    <col min="1284" max="1284" width="11.140625" style="5" customWidth="1"/>
    <col min="1285" max="1285" width="7.42578125" style="5" customWidth="1"/>
    <col min="1286" max="1286" width="1.85546875" style="5" customWidth="1"/>
    <col min="1287" max="1287" width="3.7109375" style="5" customWidth="1"/>
    <col min="1288" max="1288" width="3.85546875" style="5" customWidth="1"/>
    <col min="1289" max="1289" width="14.140625" style="5" customWidth="1"/>
    <col min="1290" max="1290" width="3.5703125" style="5" customWidth="1"/>
    <col min="1291" max="1291" width="14.42578125" style="5" customWidth="1"/>
    <col min="1292" max="1292" width="11.42578125" style="5" customWidth="1"/>
    <col min="1293" max="1293" width="5" style="5" bestFit="1" customWidth="1"/>
    <col min="1294" max="1294" width="2" style="5" customWidth="1"/>
    <col min="1295" max="1295" width="9.28515625" style="5" customWidth="1"/>
    <col min="1296" max="1296" width="5.5703125" style="5" customWidth="1"/>
    <col min="1297" max="1536" width="11.42578125" style="5"/>
    <col min="1537" max="1537" width="3.42578125" style="5" customWidth="1"/>
    <col min="1538" max="1538" width="39.85546875" style="5" customWidth="1"/>
    <col min="1539" max="1539" width="10.42578125" style="5" customWidth="1"/>
    <col min="1540" max="1540" width="11.140625" style="5" customWidth="1"/>
    <col min="1541" max="1541" width="7.42578125" style="5" customWidth="1"/>
    <col min="1542" max="1542" width="1.85546875" style="5" customWidth="1"/>
    <col min="1543" max="1543" width="3.7109375" style="5" customWidth="1"/>
    <col min="1544" max="1544" width="3.85546875" style="5" customWidth="1"/>
    <col min="1545" max="1545" width="14.140625" style="5" customWidth="1"/>
    <col min="1546" max="1546" width="3.5703125" style="5" customWidth="1"/>
    <col min="1547" max="1547" width="14.42578125" style="5" customWidth="1"/>
    <col min="1548" max="1548" width="11.42578125" style="5" customWidth="1"/>
    <col min="1549" max="1549" width="5" style="5" bestFit="1" customWidth="1"/>
    <col min="1550" max="1550" width="2" style="5" customWidth="1"/>
    <col min="1551" max="1551" width="9.28515625" style="5" customWidth="1"/>
    <col min="1552" max="1552" width="5.5703125" style="5" customWidth="1"/>
    <col min="1553" max="1792" width="11.42578125" style="5"/>
    <col min="1793" max="1793" width="3.42578125" style="5" customWidth="1"/>
    <col min="1794" max="1794" width="39.85546875" style="5" customWidth="1"/>
    <col min="1795" max="1795" width="10.42578125" style="5" customWidth="1"/>
    <col min="1796" max="1796" width="11.140625" style="5" customWidth="1"/>
    <col min="1797" max="1797" width="7.42578125" style="5" customWidth="1"/>
    <col min="1798" max="1798" width="1.85546875" style="5" customWidth="1"/>
    <col min="1799" max="1799" width="3.7109375" style="5" customWidth="1"/>
    <col min="1800" max="1800" width="3.85546875" style="5" customWidth="1"/>
    <col min="1801" max="1801" width="14.140625" style="5" customWidth="1"/>
    <col min="1802" max="1802" width="3.5703125" style="5" customWidth="1"/>
    <col min="1803" max="1803" width="14.42578125" style="5" customWidth="1"/>
    <col min="1804" max="1804" width="11.42578125" style="5" customWidth="1"/>
    <col min="1805" max="1805" width="5" style="5" bestFit="1" customWidth="1"/>
    <col min="1806" max="1806" width="2" style="5" customWidth="1"/>
    <col min="1807" max="1807" width="9.28515625" style="5" customWidth="1"/>
    <col min="1808" max="1808" width="5.5703125" style="5" customWidth="1"/>
    <col min="1809" max="2048" width="11.42578125" style="5"/>
    <col min="2049" max="2049" width="3.42578125" style="5" customWidth="1"/>
    <col min="2050" max="2050" width="39.85546875" style="5" customWidth="1"/>
    <col min="2051" max="2051" width="10.42578125" style="5" customWidth="1"/>
    <col min="2052" max="2052" width="11.140625" style="5" customWidth="1"/>
    <col min="2053" max="2053" width="7.42578125" style="5" customWidth="1"/>
    <col min="2054" max="2054" width="1.85546875" style="5" customWidth="1"/>
    <col min="2055" max="2055" width="3.7109375" style="5" customWidth="1"/>
    <col min="2056" max="2056" width="3.85546875" style="5" customWidth="1"/>
    <col min="2057" max="2057" width="14.140625" style="5" customWidth="1"/>
    <col min="2058" max="2058" width="3.5703125" style="5" customWidth="1"/>
    <col min="2059" max="2059" width="14.42578125" style="5" customWidth="1"/>
    <col min="2060" max="2060" width="11.42578125" style="5" customWidth="1"/>
    <col min="2061" max="2061" width="5" style="5" bestFit="1" customWidth="1"/>
    <col min="2062" max="2062" width="2" style="5" customWidth="1"/>
    <col min="2063" max="2063" width="9.28515625" style="5" customWidth="1"/>
    <col min="2064" max="2064" width="5.5703125" style="5" customWidth="1"/>
    <col min="2065" max="2304" width="11.42578125" style="5"/>
    <col min="2305" max="2305" width="3.42578125" style="5" customWidth="1"/>
    <col min="2306" max="2306" width="39.85546875" style="5" customWidth="1"/>
    <col min="2307" max="2307" width="10.42578125" style="5" customWidth="1"/>
    <col min="2308" max="2308" width="11.140625" style="5" customWidth="1"/>
    <col min="2309" max="2309" width="7.42578125" style="5" customWidth="1"/>
    <col min="2310" max="2310" width="1.85546875" style="5" customWidth="1"/>
    <col min="2311" max="2311" width="3.7109375" style="5" customWidth="1"/>
    <col min="2312" max="2312" width="3.85546875" style="5" customWidth="1"/>
    <col min="2313" max="2313" width="14.140625" style="5" customWidth="1"/>
    <col min="2314" max="2314" width="3.5703125" style="5" customWidth="1"/>
    <col min="2315" max="2315" width="14.42578125" style="5" customWidth="1"/>
    <col min="2316" max="2316" width="11.42578125" style="5" customWidth="1"/>
    <col min="2317" max="2317" width="5" style="5" bestFit="1" customWidth="1"/>
    <col min="2318" max="2318" width="2" style="5" customWidth="1"/>
    <col min="2319" max="2319" width="9.28515625" style="5" customWidth="1"/>
    <col min="2320" max="2320" width="5.5703125" style="5" customWidth="1"/>
    <col min="2321" max="2560" width="11.42578125" style="5"/>
    <col min="2561" max="2561" width="3.42578125" style="5" customWidth="1"/>
    <col min="2562" max="2562" width="39.85546875" style="5" customWidth="1"/>
    <col min="2563" max="2563" width="10.42578125" style="5" customWidth="1"/>
    <col min="2564" max="2564" width="11.140625" style="5" customWidth="1"/>
    <col min="2565" max="2565" width="7.42578125" style="5" customWidth="1"/>
    <col min="2566" max="2566" width="1.85546875" style="5" customWidth="1"/>
    <col min="2567" max="2567" width="3.7109375" style="5" customWidth="1"/>
    <col min="2568" max="2568" width="3.85546875" style="5" customWidth="1"/>
    <col min="2569" max="2569" width="14.140625" style="5" customWidth="1"/>
    <col min="2570" max="2570" width="3.5703125" style="5" customWidth="1"/>
    <col min="2571" max="2571" width="14.42578125" style="5" customWidth="1"/>
    <col min="2572" max="2572" width="11.42578125" style="5" customWidth="1"/>
    <col min="2573" max="2573" width="5" style="5" bestFit="1" customWidth="1"/>
    <col min="2574" max="2574" width="2" style="5" customWidth="1"/>
    <col min="2575" max="2575" width="9.28515625" style="5" customWidth="1"/>
    <col min="2576" max="2576" width="5.5703125" style="5" customWidth="1"/>
    <col min="2577" max="2816" width="11.42578125" style="5"/>
    <col min="2817" max="2817" width="3.42578125" style="5" customWidth="1"/>
    <col min="2818" max="2818" width="39.85546875" style="5" customWidth="1"/>
    <col min="2819" max="2819" width="10.42578125" style="5" customWidth="1"/>
    <col min="2820" max="2820" width="11.140625" style="5" customWidth="1"/>
    <col min="2821" max="2821" width="7.42578125" style="5" customWidth="1"/>
    <col min="2822" max="2822" width="1.85546875" style="5" customWidth="1"/>
    <col min="2823" max="2823" width="3.7109375" style="5" customWidth="1"/>
    <col min="2824" max="2824" width="3.85546875" style="5" customWidth="1"/>
    <col min="2825" max="2825" width="14.140625" style="5" customWidth="1"/>
    <col min="2826" max="2826" width="3.5703125" style="5" customWidth="1"/>
    <col min="2827" max="2827" width="14.42578125" style="5" customWidth="1"/>
    <col min="2828" max="2828" width="11.42578125" style="5" customWidth="1"/>
    <col min="2829" max="2829" width="5" style="5" bestFit="1" customWidth="1"/>
    <col min="2830" max="2830" width="2" style="5" customWidth="1"/>
    <col min="2831" max="2831" width="9.28515625" style="5" customWidth="1"/>
    <col min="2832" max="2832" width="5.5703125" style="5" customWidth="1"/>
    <col min="2833" max="3072" width="11.42578125" style="5"/>
    <col min="3073" max="3073" width="3.42578125" style="5" customWidth="1"/>
    <col min="3074" max="3074" width="39.85546875" style="5" customWidth="1"/>
    <col min="3075" max="3075" width="10.42578125" style="5" customWidth="1"/>
    <col min="3076" max="3076" width="11.140625" style="5" customWidth="1"/>
    <col min="3077" max="3077" width="7.42578125" style="5" customWidth="1"/>
    <col min="3078" max="3078" width="1.85546875" style="5" customWidth="1"/>
    <col min="3079" max="3079" width="3.7109375" style="5" customWidth="1"/>
    <col min="3080" max="3080" width="3.85546875" style="5" customWidth="1"/>
    <col min="3081" max="3081" width="14.140625" style="5" customWidth="1"/>
    <col min="3082" max="3082" width="3.5703125" style="5" customWidth="1"/>
    <col min="3083" max="3083" width="14.42578125" style="5" customWidth="1"/>
    <col min="3084" max="3084" width="11.42578125" style="5" customWidth="1"/>
    <col min="3085" max="3085" width="5" style="5" bestFit="1" customWidth="1"/>
    <col min="3086" max="3086" width="2" style="5" customWidth="1"/>
    <col min="3087" max="3087" width="9.28515625" style="5" customWidth="1"/>
    <col min="3088" max="3088" width="5.5703125" style="5" customWidth="1"/>
    <col min="3089" max="3328" width="11.42578125" style="5"/>
    <col min="3329" max="3329" width="3.42578125" style="5" customWidth="1"/>
    <col min="3330" max="3330" width="39.85546875" style="5" customWidth="1"/>
    <col min="3331" max="3331" width="10.42578125" style="5" customWidth="1"/>
    <col min="3332" max="3332" width="11.140625" style="5" customWidth="1"/>
    <col min="3333" max="3333" width="7.42578125" style="5" customWidth="1"/>
    <col min="3334" max="3334" width="1.85546875" style="5" customWidth="1"/>
    <col min="3335" max="3335" width="3.7109375" style="5" customWidth="1"/>
    <col min="3336" max="3336" width="3.85546875" style="5" customWidth="1"/>
    <col min="3337" max="3337" width="14.140625" style="5" customWidth="1"/>
    <col min="3338" max="3338" width="3.5703125" style="5" customWidth="1"/>
    <col min="3339" max="3339" width="14.42578125" style="5" customWidth="1"/>
    <col min="3340" max="3340" width="11.42578125" style="5" customWidth="1"/>
    <col min="3341" max="3341" width="5" style="5" bestFit="1" customWidth="1"/>
    <col min="3342" max="3342" width="2" style="5" customWidth="1"/>
    <col min="3343" max="3343" width="9.28515625" style="5" customWidth="1"/>
    <col min="3344" max="3344" width="5.5703125" style="5" customWidth="1"/>
    <col min="3345" max="3584" width="11.42578125" style="5"/>
    <col min="3585" max="3585" width="3.42578125" style="5" customWidth="1"/>
    <col min="3586" max="3586" width="39.85546875" style="5" customWidth="1"/>
    <col min="3587" max="3587" width="10.42578125" style="5" customWidth="1"/>
    <col min="3588" max="3588" width="11.140625" style="5" customWidth="1"/>
    <col min="3589" max="3589" width="7.42578125" style="5" customWidth="1"/>
    <col min="3590" max="3590" width="1.85546875" style="5" customWidth="1"/>
    <col min="3591" max="3591" width="3.7109375" style="5" customWidth="1"/>
    <col min="3592" max="3592" width="3.85546875" style="5" customWidth="1"/>
    <col min="3593" max="3593" width="14.140625" style="5" customWidth="1"/>
    <col min="3594" max="3594" width="3.5703125" style="5" customWidth="1"/>
    <col min="3595" max="3595" width="14.42578125" style="5" customWidth="1"/>
    <col min="3596" max="3596" width="11.42578125" style="5" customWidth="1"/>
    <col min="3597" max="3597" width="5" style="5" bestFit="1" customWidth="1"/>
    <col min="3598" max="3598" width="2" style="5" customWidth="1"/>
    <col min="3599" max="3599" width="9.28515625" style="5" customWidth="1"/>
    <col min="3600" max="3600" width="5.5703125" style="5" customWidth="1"/>
    <col min="3601" max="3840" width="11.42578125" style="5"/>
    <col min="3841" max="3841" width="3.42578125" style="5" customWidth="1"/>
    <col min="3842" max="3842" width="39.85546875" style="5" customWidth="1"/>
    <col min="3843" max="3843" width="10.42578125" style="5" customWidth="1"/>
    <col min="3844" max="3844" width="11.140625" style="5" customWidth="1"/>
    <col min="3845" max="3845" width="7.42578125" style="5" customWidth="1"/>
    <col min="3846" max="3846" width="1.85546875" style="5" customWidth="1"/>
    <col min="3847" max="3847" width="3.7109375" style="5" customWidth="1"/>
    <col min="3848" max="3848" width="3.85546875" style="5" customWidth="1"/>
    <col min="3849" max="3849" width="14.140625" style="5" customWidth="1"/>
    <col min="3850" max="3850" width="3.5703125" style="5" customWidth="1"/>
    <col min="3851" max="3851" width="14.42578125" style="5" customWidth="1"/>
    <col min="3852" max="3852" width="11.42578125" style="5" customWidth="1"/>
    <col min="3853" max="3853" width="5" style="5" bestFit="1" customWidth="1"/>
    <col min="3854" max="3854" width="2" style="5" customWidth="1"/>
    <col min="3855" max="3855" width="9.28515625" style="5" customWidth="1"/>
    <col min="3856" max="3856" width="5.5703125" style="5" customWidth="1"/>
    <col min="3857" max="4096" width="11.42578125" style="5"/>
    <col min="4097" max="4097" width="3.42578125" style="5" customWidth="1"/>
    <col min="4098" max="4098" width="39.85546875" style="5" customWidth="1"/>
    <col min="4099" max="4099" width="10.42578125" style="5" customWidth="1"/>
    <col min="4100" max="4100" width="11.140625" style="5" customWidth="1"/>
    <col min="4101" max="4101" width="7.42578125" style="5" customWidth="1"/>
    <col min="4102" max="4102" width="1.85546875" style="5" customWidth="1"/>
    <col min="4103" max="4103" width="3.7109375" style="5" customWidth="1"/>
    <col min="4104" max="4104" width="3.85546875" style="5" customWidth="1"/>
    <col min="4105" max="4105" width="14.140625" style="5" customWidth="1"/>
    <col min="4106" max="4106" width="3.5703125" style="5" customWidth="1"/>
    <col min="4107" max="4107" width="14.42578125" style="5" customWidth="1"/>
    <col min="4108" max="4108" width="11.42578125" style="5" customWidth="1"/>
    <col min="4109" max="4109" width="5" style="5" bestFit="1" customWidth="1"/>
    <col min="4110" max="4110" width="2" style="5" customWidth="1"/>
    <col min="4111" max="4111" width="9.28515625" style="5" customWidth="1"/>
    <col min="4112" max="4112" width="5.5703125" style="5" customWidth="1"/>
    <col min="4113" max="4352" width="11.42578125" style="5"/>
    <col min="4353" max="4353" width="3.42578125" style="5" customWidth="1"/>
    <col min="4354" max="4354" width="39.85546875" style="5" customWidth="1"/>
    <col min="4355" max="4355" width="10.42578125" style="5" customWidth="1"/>
    <col min="4356" max="4356" width="11.140625" style="5" customWidth="1"/>
    <col min="4357" max="4357" width="7.42578125" style="5" customWidth="1"/>
    <col min="4358" max="4358" width="1.85546875" style="5" customWidth="1"/>
    <col min="4359" max="4359" width="3.7109375" style="5" customWidth="1"/>
    <col min="4360" max="4360" width="3.85546875" style="5" customWidth="1"/>
    <col min="4361" max="4361" width="14.140625" style="5" customWidth="1"/>
    <col min="4362" max="4362" width="3.5703125" style="5" customWidth="1"/>
    <col min="4363" max="4363" width="14.42578125" style="5" customWidth="1"/>
    <col min="4364" max="4364" width="11.42578125" style="5" customWidth="1"/>
    <col min="4365" max="4365" width="5" style="5" bestFit="1" customWidth="1"/>
    <col min="4366" max="4366" width="2" style="5" customWidth="1"/>
    <col min="4367" max="4367" width="9.28515625" style="5" customWidth="1"/>
    <col min="4368" max="4368" width="5.5703125" style="5" customWidth="1"/>
    <col min="4369" max="4608" width="11.42578125" style="5"/>
    <col min="4609" max="4609" width="3.42578125" style="5" customWidth="1"/>
    <col min="4610" max="4610" width="39.85546875" style="5" customWidth="1"/>
    <col min="4611" max="4611" width="10.42578125" style="5" customWidth="1"/>
    <col min="4612" max="4612" width="11.140625" style="5" customWidth="1"/>
    <col min="4613" max="4613" width="7.42578125" style="5" customWidth="1"/>
    <col min="4614" max="4614" width="1.85546875" style="5" customWidth="1"/>
    <col min="4615" max="4615" width="3.7109375" style="5" customWidth="1"/>
    <col min="4616" max="4616" width="3.85546875" style="5" customWidth="1"/>
    <col min="4617" max="4617" width="14.140625" style="5" customWidth="1"/>
    <col min="4618" max="4618" width="3.5703125" style="5" customWidth="1"/>
    <col min="4619" max="4619" width="14.42578125" style="5" customWidth="1"/>
    <col min="4620" max="4620" width="11.42578125" style="5" customWidth="1"/>
    <col min="4621" max="4621" width="5" style="5" bestFit="1" customWidth="1"/>
    <col min="4622" max="4622" width="2" style="5" customWidth="1"/>
    <col min="4623" max="4623" width="9.28515625" style="5" customWidth="1"/>
    <col min="4624" max="4624" width="5.5703125" style="5" customWidth="1"/>
    <col min="4625" max="4864" width="11.42578125" style="5"/>
    <col min="4865" max="4865" width="3.42578125" style="5" customWidth="1"/>
    <col min="4866" max="4866" width="39.85546875" style="5" customWidth="1"/>
    <col min="4867" max="4867" width="10.42578125" style="5" customWidth="1"/>
    <col min="4868" max="4868" width="11.140625" style="5" customWidth="1"/>
    <col min="4869" max="4869" width="7.42578125" style="5" customWidth="1"/>
    <col min="4870" max="4870" width="1.85546875" style="5" customWidth="1"/>
    <col min="4871" max="4871" width="3.7109375" style="5" customWidth="1"/>
    <col min="4872" max="4872" width="3.85546875" style="5" customWidth="1"/>
    <col min="4873" max="4873" width="14.140625" style="5" customWidth="1"/>
    <col min="4874" max="4874" width="3.5703125" style="5" customWidth="1"/>
    <col min="4875" max="4875" width="14.42578125" style="5" customWidth="1"/>
    <col min="4876" max="4876" width="11.42578125" style="5" customWidth="1"/>
    <col min="4877" max="4877" width="5" style="5" bestFit="1" customWidth="1"/>
    <col min="4878" max="4878" width="2" style="5" customWidth="1"/>
    <col min="4879" max="4879" width="9.28515625" style="5" customWidth="1"/>
    <col min="4880" max="4880" width="5.5703125" style="5" customWidth="1"/>
    <col min="4881" max="5120" width="11.42578125" style="5"/>
    <col min="5121" max="5121" width="3.42578125" style="5" customWidth="1"/>
    <col min="5122" max="5122" width="39.85546875" style="5" customWidth="1"/>
    <col min="5123" max="5123" width="10.42578125" style="5" customWidth="1"/>
    <col min="5124" max="5124" width="11.140625" style="5" customWidth="1"/>
    <col min="5125" max="5125" width="7.42578125" style="5" customWidth="1"/>
    <col min="5126" max="5126" width="1.85546875" style="5" customWidth="1"/>
    <col min="5127" max="5127" width="3.7109375" style="5" customWidth="1"/>
    <col min="5128" max="5128" width="3.85546875" style="5" customWidth="1"/>
    <col min="5129" max="5129" width="14.140625" style="5" customWidth="1"/>
    <col min="5130" max="5130" width="3.5703125" style="5" customWidth="1"/>
    <col min="5131" max="5131" width="14.42578125" style="5" customWidth="1"/>
    <col min="5132" max="5132" width="11.42578125" style="5" customWidth="1"/>
    <col min="5133" max="5133" width="5" style="5" bestFit="1" customWidth="1"/>
    <col min="5134" max="5134" width="2" style="5" customWidth="1"/>
    <col min="5135" max="5135" width="9.28515625" style="5" customWidth="1"/>
    <col min="5136" max="5136" width="5.5703125" style="5" customWidth="1"/>
    <col min="5137" max="5376" width="11.42578125" style="5"/>
    <col min="5377" max="5377" width="3.42578125" style="5" customWidth="1"/>
    <col min="5378" max="5378" width="39.85546875" style="5" customWidth="1"/>
    <col min="5379" max="5379" width="10.42578125" style="5" customWidth="1"/>
    <col min="5380" max="5380" width="11.140625" style="5" customWidth="1"/>
    <col min="5381" max="5381" width="7.42578125" style="5" customWidth="1"/>
    <col min="5382" max="5382" width="1.85546875" style="5" customWidth="1"/>
    <col min="5383" max="5383" width="3.7109375" style="5" customWidth="1"/>
    <col min="5384" max="5384" width="3.85546875" style="5" customWidth="1"/>
    <col min="5385" max="5385" width="14.140625" style="5" customWidth="1"/>
    <col min="5386" max="5386" width="3.5703125" style="5" customWidth="1"/>
    <col min="5387" max="5387" width="14.42578125" style="5" customWidth="1"/>
    <col min="5388" max="5388" width="11.42578125" style="5" customWidth="1"/>
    <col min="5389" max="5389" width="5" style="5" bestFit="1" customWidth="1"/>
    <col min="5390" max="5390" width="2" style="5" customWidth="1"/>
    <col min="5391" max="5391" width="9.28515625" style="5" customWidth="1"/>
    <col min="5392" max="5392" width="5.5703125" style="5" customWidth="1"/>
    <col min="5393" max="5632" width="11.42578125" style="5"/>
    <col min="5633" max="5633" width="3.42578125" style="5" customWidth="1"/>
    <col min="5634" max="5634" width="39.85546875" style="5" customWidth="1"/>
    <col min="5635" max="5635" width="10.42578125" style="5" customWidth="1"/>
    <col min="5636" max="5636" width="11.140625" style="5" customWidth="1"/>
    <col min="5637" max="5637" width="7.42578125" style="5" customWidth="1"/>
    <col min="5638" max="5638" width="1.85546875" style="5" customWidth="1"/>
    <col min="5639" max="5639" width="3.7109375" style="5" customWidth="1"/>
    <col min="5640" max="5640" width="3.85546875" style="5" customWidth="1"/>
    <col min="5641" max="5641" width="14.140625" style="5" customWidth="1"/>
    <col min="5642" max="5642" width="3.5703125" style="5" customWidth="1"/>
    <col min="5643" max="5643" width="14.42578125" style="5" customWidth="1"/>
    <col min="5644" max="5644" width="11.42578125" style="5" customWidth="1"/>
    <col min="5645" max="5645" width="5" style="5" bestFit="1" customWidth="1"/>
    <col min="5646" max="5646" width="2" style="5" customWidth="1"/>
    <col min="5647" max="5647" width="9.28515625" style="5" customWidth="1"/>
    <col min="5648" max="5648" width="5.5703125" style="5" customWidth="1"/>
    <col min="5649" max="5888" width="11.42578125" style="5"/>
    <col min="5889" max="5889" width="3.42578125" style="5" customWidth="1"/>
    <col min="5890" max="5890" width="39.85546875" style="5" customWidth="1"/>
    <col min="5891" max="5891" width="10.42578125" style="5" customWidth="1"/>
    <col min="5892" max="5892" width="11.140625" style="5" customWidth="1"/>
    <col min="5893" max="5893" width="7.42578125" style="5" customWidth="1"/>
    <col min="5894" max="5894" width="1.85546875" style="5" customWidth="1"/>
    <col min="5895" max="5895" width="3.7109375" style="5" customWidth="1"/>
    <col min="5896" max="5896" width="3.85546875" style="5" customWidth="1"/>
    <col min="5897" max="5897" width="14.140625" style="5" customWidth="1"/>
    <col min="5898" max="5898" width="3.5703125" style="5" customWidth="1"/>
    <col min="5899" max="5899" width="14.42578125" style="5" customWidth="1"/>
    <col min="5900" max="5900" width="11.42578125" style="5" customWidth="1"/>
    <col min="5901" max="5901" width="5" style="5" bestFit="1" customWidth="1"/>
    <col min="5902" max="5902" width="2" style="5" customWidth="1"/>
    <col min="5903" max="5903" width="9.28515625" style="5" customWidth="1"/>
    <col min="5904" max="5904" width="5.5703125" style="5" customWidth="1"/>
    <col min="5905" max="6144" width="11.42578125" style="5"/>
    <col min="6145" max="6145" width="3.42578125" style="5" customWidth="1"/>
    <col min="6146" max="6146" width="39.85546875" style="5" customWidth="1"/>
    <col min="6147" max="6147" width="10.42578125" style="5" customWidth="1"/>
    <col min="6148" max="6148" width="11.140625" style="5" customWidth="1"/>
    <col min="6149" max="6149" width="7.42578125" style="5" customWidth="1"/>
    <col min="6150" max="6150" width="1.85546875" style="5" customWidth="1"/>
    <col min="6151" max="6151" width="3.7109375" style="5" customWidth="1"/>
    <col min="6152" max="6152" width="3.85546875" style="5" customWidth="1"/>
    <col min="6153" max="6153" width="14.140625" style="5" customWidth="1"/>
    <col min="6154" max="6154" width="3.5703125" style="5" customWidth="1"/>
    <col min="6155" max="6155" width="14.42578125" style="5" customWidth="1"/>
    <col min="6156" max="6156" width="11.42578125" style="5" customWidth="1"/>
    <col min="6157" max="6157" width="5" style="5" bestFit="1" customWidth="1"/>
    <col min="6158" max="6158" width="2" style="5" customWidth="1"/>
    <col min="6159" max="6159" width="9.28515625" style="5" customWidth="1"/>
    <col min="6160" max="6160" width="5.5703125" style="5" customWidth="1"/>
    <col min="6161" max="6400" width="11.42578125" style="5"/>
    <col min="6401" max="6401" width="3.42578125" style="5" customWidth="1"/>
    <col min="6402" max="6402" width="39.85546875" style="5" customWidth="1"/>
    <col min="6403" max="6403" width="10.42578125" style="5" customWidth="1"/>
    <col min="6404" max="6404" width="11.140625" style="5" customWidth="1"/>
    <col min="6405" max="6405" width="7.42578125" style="5" customWidth="1"/>
    <col min="6406" max="6406" width="1.85546875" style="5" customWidth="1"/>
    <col min="6407" max="6407" width="3.7109375" style="5" customWidth="1"/>
    <col min="6408" max="6408" width="3.85546875" style="5" customWidth="1"/>
    <col min="6409" max="6409" width="14.140625" style="5" customWidth="1"/>
    <col min="6410" max="6410" width="3.5703125" style="5" customWidth="1"/>
    <col min="6411" max="6411" width="14.42578125" style="5" customWidth="1"/>
    <col min="6412" max="6412" width="11.42578125" style="5" customWidth="1"/>
    <col min="6413" max="6413" width="5" style="5" bestFit="1" customWidth="1"/>
    <col min="6414" max="6414" width="2" style="5" customWidth="1"/>
    <col min="6415" max="6415" width="9.28515625" style="5" customWidth="1"/>
    <col min="6416" max="6416" width="5.5703125" style="5" customWidth="1"/>
    <col min="6417" max="6656" width="11.42578125" style="5"/>
    <col min="6657" max="6657" width="3.42578125" style="5" customWidth="1"/>
    <col min="6658" max="6658" width="39.85546875" style="5" customWidth="1"/>
    <col min="6659" max="6659" width="10.42578125" style="5" customWidth="1"/>
    <col min="6660" max="6660" width="11.140625" style="5" customWidth="1"/>
    <col min="6661" max="6661" width="7.42578125" style="5" customWidth="1"/>
    <col min="6662" max="6662" width="1.85546875" style="5" customWidth="1"/>
    <col min="6663" max="6663" width="3.7109375" style="5" customWidth="1"/>
    <col min="6664" max="6664" width="3.85546875" style="5" customWidth="1"/>
    <col min="6665" max="6665" width="14.140625" style="5" customWidth="1"/>
    <col min="6666" max="6666" width="3.5703125" style="5" customWidth="1"/>
    <col min="6667" max="6667" width="14.42578125" style="5" customWidth="1"/>
    <col min="6668" max="6668" width="11.42578125" style="5" customWidth="1"/>
    <col min="6669" max="6669" width="5" style="5" bestFit="1" customWidth="1"/>
    <col min="6670" max="6670" width="2" style="5" customWidth="1"/>
    <col min="6671" max="6671" width="9.28515625" style="5" customWidth="1"/>
    <col min="6672" max="6672" width="5.5703125" style="5" customWidth="1"/>
    <col min="6673" max="6912" width="11.42578125" style="5"/>
    <col min="6913" max="6913" width="3.42578125" style="5" customWidth="1"/>
    <col min="6914" max="6914" width="39.85546875" style="5" customWidth="1"/>
    <col min="6915" max="6915" width="10.42578125" style="5" customWidth="1"/>
    <col min="6916" max="6916" width="11.140625" style="5" customWidth="1"/>
    <col min="6917" max="6917" width="7.42578125" style="5" customWidth="1"/>
    <col min="6918" max="6918" width="1.85546875" style="5" customWidth="1"/>
    <col min="6919" max="6919" width="3.7109375" style="5" customWidth="1"/>
    <col min="6920" max="6920" width="3.85546875" style="5" customWidth="1"/>
    <col min="6921" max="6921" width="14.140625" style="5" customWidth="1"/>
    <col min="6922" max="6922" width="3.5703125" style="5" customWidth="1"/>
    <col min="6923" max="6923" width="14.42578125" style="5" customWidth="1"/>
    <col min="6924" max="6924" width="11.42578125" style="5" customWidth="1"/>
    <col min="6925" max="6925" width="5" style="5" bestFit="1" customWidth="1"/>
    <col min="6926" max="6926" width="2" style="5" customWidth="1"/>
    <col min="6927" max="6927" width="9.28515625" style="5" customWidth="1"/>
    <col min="6928" max="6928" width="5.5703125" style="5" customWidth="1"/>
    <col min="6929" max="7168" width="11.42578125" style="5"/>
    <col min="7169" max="7169" width="3.42578125" style="5" customWidth="1"/>
    <col min="7170" max="7170" width="39.85546875" style="5" customWidth="1"/>
    <col min="7171" max="7171" width="10.42578125" style="5" customWidth="1"/>
    <col min="7172" max="7172" width="11.140625" style="5" customWidth="1"/>
    <col min="7173" max="7173" width="7.42578125" style="5" customWidth="1"/>
    <col min="7174" max="7174" width="1.85546875" style="5" customWidth="1"/>
    <col min="7175" max="7175" width="3.7109375" style="5" customWidth="1"/>
    <col min="7176" max="7176" width="3.85546875" style="5" customWidth="1"/>
    <col min="7177" max="7177" width="14.140625" style="5" customWidth="1"/>
    <col min="7178" max="7178" width="3.5703125" style="5" customWidth="1"/>
    <col min="7179" max="7179" width="14.42578125" style="5" customWidth="1"/>
    <col min="7180" max="7180" width="11.42578125" style="5" customWidth="1"/>
    <col min="7181" max="7181" width="5" style="5" bestFit="1" customWidth="1"/>
    <col min="7182" max="7182" width="2" style="5" customWidth="1"/>
    <col min="7183" max="7183" width="9.28515625" style="5" customWidth="1"/>
    <col min="7184" max="7184" width="5.5703125" style="5" customWidth="1"/>
    <col min="7185" max="7424" width="11.42578125" style="5"/>
    <col min="7425" max="7425" width="3.42578125" style="5" customWidth="1"/>
    <col min="7426" max="7426" width="39.85546875" style="5" customWidth="1"/>
    <col min="7427" max="7427" width="10.42578125" style="5" customWidth="1"/>
    <col min="7428" max="7428" width="11.140625" style="5" customWidth="1"/>
    <col min="7429" max="7429" width="7.42578125" style="5" customWidth="1"/>
    <col min="7430" max="7430" width="1.85546875" style="5" customWidth="1"/>
    <col min="7431" max="7431" width="3.7109375" style="5" customWidth="1"/>
    <col min="7432" max="7432" width="3.85546875" style="5" customWidth="1"/>
    <col min="7433" max="7433" width="14.140625" style="5" customWidth="1"/>
    <col min="7434" max="7434" width="3.5703125" style="5" customWidth="1"/>
    <col min="7435" max="7435" width="14.42578125" style="5" customWidth="1"/>
    <col min="7436" max="7436" width="11.42578125" style="5" customWidth="1"/>
    <col min="7437" max="7437" width="5" style="5" bestFit="1" customWidth="1"/>
    <col min="7438" max="7438" width="2" style="5" customWidth="1"/>
    <col min="7439" max="7439" width="9.28515625" style="5" customWidth="1"/>
    <col min="7440" max="7440" width="5.5703125" style="5" customWidth="1"/>
    <col min="7441" max="7680" width="11.42578125" style="5"/>
    <col min="7681" max="7681" width="3.42578125" style="5" customWidth="1"/>
    <col min="7682" max="7682" width="39.85546875" style="5" customWidth="1"/>
    <col min="7683" max="7683" width="10.42578125" style="5" customWidth="1"/>
    <col min="7684" max="7684" width="11.140625" style="5" customWidth="1"/>
    <col min="7685" max="7685" width="7.42578125" style="5" customWidth="1"/>
    <col min="7686" max="7686" width="1.85546875" style="5" customWidth="1"/>
    <col min="7687" max="7687" width="3.7109375" style="5" customWidth="1"/>
    <col min="7688" max="7688" width="3.85546875" style="5" customWidth="1"/>
    <col min="7689" max="7689" width="14.140625" style="5" customWidth="1"/>
    <col min="7690" max="7690" width="3.5703125" style="5" customWidth="1"/>
    <col min="7691" max="7691" width="14.42578125" style="5" customWidth="1"/>
    <col min="7692" max="7692" width="11.42578125" style="5" customWidth="1"/>
    <col min="7693" max="7693" width="5" style="5" bestFit="1" customWidth="1"/>
    <col min="7694" max="7694" width="2" style="5" customWidth="1"/>
    <col min="7695" max="7695" width="9.28515625" style="5" customWidth="1"/>
    <col min="7696" max="7696" width="5.5703125" style="5" customWidth="1"/>
    <col min="7697" max="7936" width="11.42578125" style="5"/>
    <col min="7937" max="7937" width="3.42578125" style="5" customWidth="1"/>
    <col min="7938" max="7938" width="39.85546875" style="5" customWidth="1"/>
    <col min="7939" max="7939" width="10.42578125" style="5" customWidth="1"/>
    <col min="7940" max="7940" width="11.140625" style="5" customWidth="1"/>
    <col min="7941" max="7941" width="7.42578125" style="5" customWidth="1"/>
    <col min="7942" max="7942" width="1.85546875" style="5" customWidth="1"/>
    <col min="7943" max="7943" width="3.7109375" style="5" customWidth="1"/>
    <col min="7944" max="7944" width="3.85546875" style="5" customWidth="1"/>
    <col min="7945" max="7945" width="14.140625" style="5" customWidth="1"/>
    <col min="7946" max="7946" width="3.5703125" style="5" customWidth="1"/>
    <col min="7947" max="7947" width="14.42578125" style="5" customWidth="1"/>
    <col min="7948" max="7948" width="11.42578125" style="5" customWidth="1"/>
    <col min="7949" max="7949" width="5" style="5" bestFit="1" customWidth="1"/>
    <col min="7950" max="7950" width="2" style="5" customWidth="1"/>
    <col min="7951" max="7951" width="9.28515625" style="5" customWidth="1"/>
    <col min="7952" max="7952" width="5.5703125" style="5" customWidth="1"/>
    <col min="7953" max="8192" width="11.42578125" style="5"/>
    <col min="8193" max="8193" width="3.42578125" style="5" customWidth="1"/>
    <col min="8194" max="8194" width="39.85546875" style="5" customWidth="1"/>
    <col min="8195" max="8195" width="10.42578125" style="5" customWidth="1"/>
    <col min="8196" max="8196" width="11.140625" style="5" customWidth="1"/>
    <col min="8197" max="8197" width="7.42578125" style="5" customWidth="1"/>
    <col min="8198" max="8198" width="1.85546875" style="5" customWidth="1"/>
    <col min="8199" max="8199" width="3.7109375" style="5" customWidth="1"/>
    <col min="8200" max="8200" width="3.85546875" style="5" customWidth="1"/>
    <col min="8201" max="8201" width="14.140625" style="5" customWidth="1"/>
    <col min="8202" max="8202" width="3.5703125" style="5" customWidth="1"/>
    <col min="8203" max="8203" width="14.42578125" style="5" customWidth="1"/>
    <col min="8204" max="8204" width="11.42578125" style="5" customWidth="1"/>
    <col min="8205" max="8205" width="5" style="5" bestFit="1" customWidth="1"/>
    <col min="8206" max="8206" width="2" style="5" customWidth="1"/>
    <col min="8207" max="8207" width="9.28515625" style="5" customWidth="1"/>
    <col min="8208" max="8208" width="5.5703125" style="5" customWidth="1"/>
    <col min="8209" max="8448" width="11.42578125" style="5"/>
    <col min="8449" max="8449" width="3.42578125" style="5" customWidth="1"/>
    <col min="8450" max="8450" width="39.85546875" style="5" customWidth="1"/>
    <col min="8451" max="8451" width="10.42578125" style="5" customWidth="1"/>
    <col min="8452" max="8452" width="11.140625" style="5" customWidth="1"/>
    <col min="8453" max="8453" width="7.42578125" style="5" customWidth="1"/>
    <col min="8454" max="8454" width="1.85546875" style="5" customWidth="1"/>
    <col min="8455" max="8455" width="3.7109375" style="5" customWidth="1"/>
    <col min="8456" max="8456" width="3.85546875" style="5" customWidth="1"/>
    <col min="8457" max="8457" width="14.140625" style="5" customWidth="1"/>
    <col min="8458" max="8458" width="3.5703125" style="5" customWidth="1"/>
    <col min="8459" max="8459" width="14.42578125" style="5" customWidth="1"/>
    <col min="8460" max="8460" width="11.42578125" style="5" customWidth="1"/>
    <col min="8461" max="8461" width="5" style="5" bestFit="1" customWidth="1"/>
    <col min="8462" max="8462" width="2" style="5" customWidth="1"/>
    <col min="8463" max="8463" width="9.28515625" style="5" customWidth="1"/>
    <col min="8464" max="8464" width="5.5703125" style="5" customWidth="1"/>
    <col min="8465" max="8704" width="11.42578125" style="5"/>
    <col min="8705" max="8705" width="3.42578125" style="5" customWidth="1"/>
    <col min="8706" max="8706" width="39.85546875" style="5" customWidth="1"/>
    <col min="8707" max="8707" width="10.42578125" style="5" customWidth="1"/>
    <col min="8708" max="8708" width="11.140625" style="5" customWidth="1"/>
    <col min="8709" max="8709" width="7.42578125" style="5" customWidth="1"/>
    <col min="8710" max="8710" width="1.85546875" style="5" customWidth="1"/>
    <col min="8711" max="8711" width="3.7109375" style="5" customWidth="1"/>
    <col min="8712" max="8712" width="3.85546875" style="5" customWidth="1"/>
    <col min="8713" max="8713" width="14.140625" style="5" customWidth="1"/>
    <col min="8714" max="8714" width="3.5703125" style="5" customWidth="1"/>
    <col min="8715" max="8715" width="14.42578125" style="5" customWidth="1"/>
    <col min="8716" max="8716" width="11.42578125" style="5" customWidth="1"/>
    <col min="8717" max="8717" width="5" style="5" bestFit="1" customWidth="1"/>
    <col min="8718" max="8718" width="2" style="5" customWidth="1"/>
    <col min="8719" max="8719" width="9.28515625" style="5" customWidth="1"/>
    <col min="8720" max="8720" width="5.5703125" style="5" customWidth="1"/>
    <col min="8721" max="8960" width="11.42578125" style="5"/>
    <col min="8961" max="8961" width="3.42578125" style="5" customWidth="1"/>
    <col min="8962" max="8962" width="39.85546875" style="5" customWidth="1"/>
    <col min="8963" max="8963" width="10.42578125" style="5" customWidth="1"/>
    <col min="8964" max="8964" width="11.140625" style="5" customWidth="1"/>
    <col min="8965" max="8965" width="7.42578125" style="5" customWidth="1"/>
    <col min="8966" max="8966" width="1.85546875" style="5" customWidth="1"/>
    <col min="8967" max="8967" width="3.7109375" style="5" customWidth="1"/>
    <col min="8968" max="8968" width="3.85546875" style="5" customWidth="1"/>
    <col min="8969" max="8969" width="14.140625" style="5" customWidth="1"/>
    <col min="8970" max="8970" width="3.5703125" style="5" customWidth="1"/>
    <col min="8971" max="8971" width="14.42578125" style="5" customWidth="1"/>
    <col min="8972" max="8972" width="11.42578125" style="5" customWidth="1"/>
    <col min="8973" max="8973" width="5" style="5" bestFit="1" customWidth="1"/>
    <col min="8974" max="8974" width="2" style="5" customWidth="1"/>
    <col min="8975" max="8975" width="9.28515625" style="5" customWidth="1"/>
    <col min="8976" max="8976" width="5.5703125" style="5" customWidth="1"/>
    <col min="8977" max="9216" width="11.42578125" style="5"/>
    <col min="9217" max="9217" width="3.42578125" style="5" customWidth="1"/>
    <col min="9218" max="9218" width="39.85546875" style="5" customWidth="1"/>
    <col min="9219" max="9219" width="10.42578125" style="5" customWidth="1"/>
    <col min="9220" max="9220" width="11.140625" style="5" customWidth="1"/>
    <col min="9221" max="9221" width="7.42578125" style="5" customWidth="1"/>
    <col min="9222" max="9222" width="1.85546875" style="5" customWidth="1"/>
    <col min="9223" max="9223" width="3.7109375" style="5" customWidth="1"/>
    <col min="9224" max="9224" width="3.85546875" style="5" customWidth="1"/>
    <col min="9225" max="9225" width="14.140625" style="5" customWidth="1"/>
    <col min="9226" max="9226" width="3.5703125" style="5" customWidth="1"/>
    <col min="9227" max="9227" width="14.42578125" style="5" customWidth="1"/>
    <col min="9228" max="9228" width="11.42578125" style="5" customWidth="1"/>
    <col min="9229" max="9229" width="5" style="5" bestFit="1" customWidth="1"/>
    <col min="9230" max="9230" width="2" style="5" customWidth="1"/>
    <col min="9231" max="9231" width="9.28515625" style="5" customWidth="1"/>
    <col min="9232" max="9232" width="5.5703125" style="5" customWidth="1"/>
    <col min="9233" max="9472" width="11.42578125" style="5"/>
    <col min="9473" max="9473" width="3.42578125" style="5" customWidth="1"/>
    <col min="9474" max="9474" width="39.85546875" style="5" customWidth="1"/>
    <col min="9475" max="9475" width="10.42578125" style="5" customWidth="1"/>
    <col min="9476" max="9476" width="11.140625" style="5" customWidth="1"/>
    <col min="9477" max="9477" width="7.42578125" style="5" customWidth="1"/>
    <col min="9478" max="9478" width="1.85546875" style="5" customWidth="1"/>
    <col min="9479" max="9479" width="3.7109375" style="5" customWidth="1"/>
    <col min="9480" max="9480" width="3.85546875" style="5" customWidth="1"/>
    <col min="9481" max="9481" width="14.140625" style="5" customWidth="1"/>
    <col min="9482" max="9482" width="3.5703125" style="5" customWidth="1"/>
    <col min="9483" max="9483" width="14.42578125" style="5" customWidth="1"/>
    <col min="9484" max="9484" width="11.42578125" style="5" customWidth="1"/>
    <col min="9485" max="9485" width="5" style="5" bestFit="1" customWidth="1"/>
    <col min="9486" max="9486" width="2" style="5" customWidth="1"/>
    <col min="9487" max="9487" width="9.28515625" style="5" customWidth="1"/>
    <col min="9488" max="9488" width="5.5703125" style="5" customWidth="1"/>
    <col min="9489" max="9728" width="11.42578125" style="5"/>
    <col min="9729" max="9729" width="3.42578125" style="5" customWidth="1"/>
    <col min="9730" max="9730" width="39.85546875" style="5" customWidth="1"/>
    <col min="9731" max="9731" width="10.42578125" style="5" customWidth="1"/>
    <col min="9732" max="9732" width="11.140625" style="5" customWidth="1"/>
    <col min="9733" max="9733" width="7.42578125" style="5" customWidth="1"/>
    <col min="9734" max="9734" width="1.85546875" style="5" customWidth="1"/>
    <col min="9735" max="9735" width="3.7109375" style="5" customWidth="1"/>
    <col min="9736" max="9736" width="3.85546875" style="5" customWidth="1"/>
    <col min="9737" max="9737" width="14.140625" style="5" customWidth="1"/>
    <col min="9738" max="9738" width="3.5703125" style="5" customWidth="1"/>
    <col min="9739" max="9739" width="14.42578125" style="5" customWidth="1"/>
    <col min="9740" max="9740" width="11.42578125" style="5" customWidth="1"/>
    <col min="9741" max="9741" width="5" style="5" bestFit="1" customWidth="1"/>
    <col min="9742" max="9742" width="2" style="5" customWidth="1"/>
    <col min="9743" max="9743" width="9.28515625" style="5" customWidth="1"/>
    <col min="9744" max="9744" width="5.5703125" style="5" customWidth="1"/>
    <col min="9745" max="9984" width="11.42578125" style="5"/>
    <col min="9985" max="9985" width="3.42578125" style="5" customWidth="1"/>
    <col min="9986" max="9986" width="39.85546875" style="5" customWidth="1"/>
    <col min="9987" max="9987" width="10.42578125" style="5" customWidth="1"/>
    <col min="9988" max="9988" width="11.140625" style="5" customWidth="1"/>
    <col min="9989" max="9989" width="7.42578125" style="5" customWidth="1"/>
    <col min="9990" max="9990" width="1.85546875" style="5" customWidth="1"/>
    <col min="9991" max="9991" width="3.7109375" style="5" customWidth="1"/>
    <col min="9992" max="9992" width="3.85546875" style="5" customWidth="1"/>
    <col min="9993" max="9993" width="14.140625" style="5" customWidth="1"/>
    <col min="9994" max="9994" width="3.5703125" style="5" customWidth="1"/>
    <col min="9995" max="9995" width="14.42578125" style="5" customWidth="1"/>
    <col min="9996" max="9996" width="11.42578125" style="5" customWidth="1"/>
    <col min="9997" max="9997" width="5" style="5" bestFit="1" customWidth="1"/>
    <col min="9998" max="9998" width="2" style="5" customWidth="1"/>
    <col min="9999" max="9999" width="9.28515625" style="5" customWidth="1"/>
    <col min="10000" max="10000" width="5.5703125" style="5" customWidth="1"/>
    <col min="10001" max="10240" width="11.42578125" style="5"/>
    <col min="10241" max="10241" width="3.42578125" style="5" customWidth="1"/>
    <col min="10242" max="10242" width="39.85546875" style="5" customWidth="1"/>
    <col min="10243" max="10243" width="10.42578125" style="5" customWidth="1"/>
    <col min="10244" max="10244" width="11.140625" style="5" customWidth="1"/>
    <col min="10245" max="10245" width="7.42578125" style="5" customWidth="1"/>
    <col min="10246" max="10246" width="1.85546875" style="5" customWidth="1"/>
    <col min="10247" max="10247" width="3.7109375" style="5" customWidth="1"/>
    <col min="10248" max="10248" width="3.85546875" style="5" customWidth="1"/>
    <col min="10249" max="10249" width="14.140625" style="5" customWidth="1"/>
    <col min="10250" max="10250" width="3.5703125" style="5" customWidth="1"/>
    <col min="10251" max="10251" width="14.42578125" style="5" customWidth="1"/>
    <col min="10252" max="10252" width="11.42578125" style="5" customWidth="1"/>
    <col min="10253" max="10253" width="5" style="5" bestFit="1" customWidth="1"/>
    <col min="10254" max="10254" width="2" style="5" customWidth="1"/>
    <col min="10255" max="10255" width="9.28515625" style="5" customWidth="1"/>
    <col min="10256" max="10256" width="5.5703125" style="5" customWidth="1"/>
    <col min="10257" max="10496" width="11.42578125" style="5"/>
    <col min="10497" max="10497" width="3.42578125" style="5" customWidth="1"/>
    <col min="10498" max="10498" width="39.85546875" style="5" customWidth="1"/>
    <col min="10499" max="10499" width="10.42578125" style="5" customWidth="1"/>
    <col min="10500" max="10500" width="11.140625" style="5" customWidth="1"/>
    <col min="10501" max="10501" width="7.42578125" style="5" customWidth="1"/>
    <col min="10502" max="10502" width="1.85546875" style="5" customWidth="1"/>
    <col min="10503" max="10503" width="3.7109375" style="5" customWidth="1"/>
    <col min="10504" max="10504" width="3.85546875" style="5" customWidth="1"/>
    <col min="10505" max="10505" width="14.140625" style="5" customWidth="1"/>
    <col min="10506" max="10506" width="3.5703125" style="5" customWidth="1"/>
    <col min="10507" max="10507" width="14.42578125" style="5" customWidth="1"/>
    <col min="10508" max="10508" width="11.42578125" style="5" customWidth="1"/>
    <col min="10509" max="10509" width="5" style="5" bestFit="1" customWidth="1"/>
    <col min="10510" max="10510" width="2" style="5" customWidth="1"/>
    <col min="10511" max="10511" width="9.28515625" style="5" customWidth="1"/>
    <col min="10512" max="10512" width="5.5703125" style="5" customWidth="1"/>
    <col min="10513" max="10752" width="11.42578125" style="5"/>
    <col min="10753" max="10753" width="3.42578125" style="5" customWidth="1"/>
    <col min="10754" max="10754" width="39.85546875" style="5" customWidth="1"/>
    <col min="10755" max="10755" width="10.42578125" style="5" customWidth="1"/>
    <col min="10756" max="10756" width="11.140625" style="5" customWidth="1"/>
    <col min="10757" max="10757" width="7.42578125" style="5" customWidth="1"/>
    <col min="10758" max="10758" width="1.85546875" style="5" customWidth="1"/>
    <col min="10759" max="10759" width="3.7109375" style="5" customWidth="1"/>
    <col min="10760" max="10760" width="3.85546875" style="5" customWidth="1"/>
    <col min="10761" max="10761" width="14.140625" style="5" customWidth="1"/>
    <col min="10762" max="10762" width="3.5703125" style="5" customWidth="1"/>
    <col min="10763" max="10763" width="14.42578125" style="5" customWidth="1"/>
    <col min="10764" max="10764" width="11.42578125" style="5" customWidth="1"/>
    <col min="10765" max="10765" width="5" style="5" bestFit="1" customWidth="1"/>
    <col min="10766" max="10766" width="2" style="5" customWidth="1"/>
    <col min="10767" max="10767" width="9.28515625" style="5" customWidth="1"/>
    <col min="10768" max="10768" width="5.5703125" style="5" customWidth="1"/>
    <col min="10769" max="11008" width="11.42578125" style="5"/>
    <col min="11009" max="11009" width="3.42578125" style="5" customWidth="1"/>
    <col min="11010" max="11010" width="39.85546875" style="5" customWidth="1"/>
    <col min="11011" max="11011" width="10.42578125" style="5" customWidth="1"/>
    <col min="11012" max="11012" width="11.140625" style="5" customWidth="1"/>
    <col min="11013" max="11013" width="7.42578125" style="5" customWidth="1"/>
    <col min="11014" max="11014" width="1.85546875" style="5" customWidth="1"/>
    <col min="11015" max="11015" width="3.7109375" style="5" customWidth="1"/>
    <col min="11016" max="11016" width="3.85546875" style="5" customWidth="1"/>
    <col min="11017" max="11017" width="14.140625" style="5" customWidth="1"/>
    <col min="11018" max="11018" width="3.5703125" style="5" customWidth="1"/>
    <col min="11019" max="11019" width="14.42578125" style="5" customWidth="1"/>
    <col min="11020" max="11020" width="11.42578125" style="5" customWidth="1"/>
    <col min="11021" max="11021" width="5" style="5" bestFit="1" customWidth="1"/>
    <col min="11022" max="11022" width="2" style="5" customWidth="1"/>
    <col min="11023" max="11023" width="9.28515625" style="5" customWidth="1"/>
    <col min="11024" max="11024" width="5.5703125" style="5" customWidth="1"/>
    <col min="11025" max="11264" width="11.42578125" style="5"/>
    <col min="11265" max="11265" width="3.42578125" style="5" customWidth="1"/>
    <col min="11266" max="11266" width="39.85546875" style="5" customWidth="1"/>
    <col min="11267" max="11267" width="10.42578125" style="5" customWidth="1"/>
    <col min="11268" max="11268" width="11.140625" style="5" customWidth="1"/>
    <col min="11269" max="11269" width="7.42578125" style="5" customWidth="1"/>
    <col min="11270" max="11270" width="1.85546875" style="5" customWidth="1"/>
    <col min="11271" max="11271" width="3.7109375" style="5" customWidth="1"/>
    <col min="11272" max="11272" width="3.85546875" style="5" customWidth="1"/>
    <col min="11273" max="11273" width="14.140625" style="5" customWidth="1"/>
    <col min="11274" max="11274" width="3.5703125" style="5" customWidth="1"/>
    <col min="11275" max="11275" width="14.42578125" style="5" customWidth="1"/>
    <col min="11276" max="11276" width="11.42578125" style="5" customWidth="1"/>
    <col min="11277" max="11277" width="5" style="5" bestFit="1" customWidth="1"/>
    <col min="11278" max="11278" width="2" style="5" customWidth="1"/>
    <col min="11279" max="11279" width="9.28515625" style="5" customWidth="1"/>
    <col min="11280" max="11280" width="5.5703125" style="5" customWidth="1"/>
    <col min="11281" max="11520" width="11.42578125" style="5"/>
    <col min="11521" max="11521" width="3.42578125" style="5" customWidth="1"/>
    <col min="11522" max="11522" width="39.85546875" style="5" customWidth="1"/>
    <col min="11523" max="11523" width="10.42578125" style="5" customWidth="1"/>
    <col min="11524" max="11524" width="11.140625" style="5" customWidth="1"/>
    <col min="11525" max="11525" width="7.42578125" style="5" customWidth="1"/>
    <col min="11526" max="11526" width="1.85546875" style="5" customWidth="1"/>
    <col min="11527" max="11527" width="3.7109375" style="5" customWidth="1"/>
    <col min="11528" max="11528" width="3.85546875" style="5" customWidth="1"/>
    <col min="11529" max="11529" width="14.140625" style="5" customWidth="1"/>
    <col min="11530" max="11530" width="3.5703125" style="5" customWidth="1"/>
    <col min="11531" max="11531" width="14.42578125" style="5" customWidth="1"/>
    <col min="11532" max="11532" width="11.42578125" style="5" customWidth="1"/>
    <col min="11533" max="11533" width="5" style="5" bestFit="1" customWidth="1"/>
    <col min="11534" max="11534" width="2" style="5" customWidth="1"/>
    <col min="11535" max="11535" width="9.28515625" style="5" customWidth="1"/>
    <col min="11536" max="11536" width="5.5703125" style="5" customWidth="1"/>
    <col min="11537" max="11776" width="11.42578125" style="5"/>
    <col min="11777" max="11777" width="3.42578125" style="5" customWidth="1"/>
    <col min="11778" max="11778" width="39.85546875" style="5" customWidth="1"/>
    <col min="11779" max="11779" width="10.42578125" style="5" customWidth="1"/>
    <col min="11780" max="11780" width="11.140625" style="5" customWidth="1"/>
    <col min="11781" max="11781" width="7.42578125" style="5" customWidth="1"/>
    <col min="11782" max="11782" width="1.85546875" style="5" customWidth="1"/>
    <col min="11783" max="11783" width="3.7109375" style="5" customWidth="1"/>
    <col min="11784" max="11784" width="3.85546875" style="5" customWidth="1"/>
    <col min="11785" max="11785" width="14.140625" style="5" customWidth="1"/>
    <col min="11786" max="11786" width="3.5703125" style="5" customWidth="1"/>
    <col min="11787" max="11787" width="14.42578125" style="5" customWidth="1"/>
    <col min="11788" max="11788" width="11.42578125" style="5" customWidth="1"/>
    <col min="11789" max="11789" width="5" style="5" bestFit="1" customWidth="1"/>
    <col min="11790" max="11790" width="2" style="5" customWidth="1"/>
    <col min="11791" max="11791" width="9.28515625" style="5" customWidth="1"/>
    <col min="11792" max="11792" width="5.5703125" style="5" customWidth="1"/>
    <col min="11793" max="12032" width="11.42578125" style="5"/>
    <col min="12033" max="12033" width="3.42578125" style="5" customWidth="1"/>
    <col min="12034" max="12034" width="39.85546875" style="5" customWidth="1"/>
    <col min="12035" max="12035" width="10.42578125" style="5" customWidth="1"/>
    <col min="12036" max="12036" width="11.140625" style="5" customWidth="1"/>
    <col min="12037" max="12037" width="7.42578125" style="5" customWidth="1"/>
    <col min="12038" max="12038" width="1.85546875" style="5" customWidth="1"/>
    <col min="12039" max="12039" width="3.7109375" style="5" customWidth="1"/>
    <col min="12040" max="12040" width="3.85546875" style="5" customWidth="1"/>
    <col min="12041" max="12041" width="14.140625" style="5" customWidth="1"/>
    <col min="12042" max="12042" width="3.5703125" style="5" customWidth="1"/>
    <col min="12043" max="12043" width="14.42578125" style="5" customWidth="1"/>
    <col min="12044" max="12044" width="11.42578125" style="5" customWidth="1"/>
    <col min="12045" max="12045" width="5" style="5" bestFit="1" customWidth="1"/>
    <col min="12046" max="12046" width="2" style="5" customWidth="1"/>
    <col min="12047" max="12047" width="9.28515625" style="5" customWidth="1"/>
    <col min="12048" max="12048" width="5.5703125" style="5" customWidth="1"/>
    <col min="12049" max="12288" width="11.42578125" style="5"/>
    <col min="12289" max="12289" width="3.42578125" style="5" customWidth="1"/>
    <col min="12290" max="12290" width="39.85546875" style="5" customWidth="1"/>
    <col min="12291" max="12291" width="10.42578125" style="5" customWidth="1"/>
    <col min="12292" max="12292" width="11.140625" style="5" customWidth="1"/>
    <col min="12293" max="12293" width="7.42578125" style="5" customWidth="1"/>
    <col min="12294" max="12294" width="1.85546875" style="5" customWidth="1"/>
    <col min="12295" max="12295" width="3.7109375" style="5" customWidth="1"/>
    <col min="12296" max="12296" width="3.85546875" style="5" customWidth="1"/>
    <col min="12297" max="12297" width="14.140625" style="5" customWidth="1"/>
    <col min="12298" max="12298" width="3.5703125" style="5" customWidth="1"/>
    <col min="12299" max="12299" width="14.42578125" style="5" customWidth="1"/>
    <col min="12300" max="12300" width="11.42578125" style="5" customWidth="1"/>
    <col min="12301" max="12301" width="5" style="5" bestFit="1" customWidth="1"/>
    <col min="12302" max="12302" width="2" style="5" customWidth="1"/>
    <col min="12303" max="12303" width="9.28515625" style="5" customWidth="1"/>
    <col min="12304" max="12304" width="5.5703125" style="5" customWidth="1"/>
    <col min="12305" max="12544" width="11.42578125" style="5"/>
    <col min="12545" max="12545" width="3.42578125" style="5" customWidth="1"/>
    <col min="12546" max="12546" width="39.85546875" style="5" customWidth="1"/>
    <col min="12547" max="12547" width="10.42578125" style="5" customWidth="1"/>
    <col min="12548" max="12548" width="11.140625" style="5" customWidth="1"/>
    <col min="12549" max="12549" width="7.42578125" style="5" customWidth="1"/>
    <col min="12550" max="12550" width="1.85546875" style="5" customWidth="1"/>
    <col min="12551" max="12551" width="3.7109375" style="5" customWidth="1"/>
    <col min="12552" max="12552" width="3.85546875" style="5" customWidth="1"/>
    <col min="12553" max="12553" width="14.140625" style="5" customWidth="1"/>
    <col min="12554" max="12554" width="3.5703125" style="5" customWidth="1"/>
    <col min="12555" max="12555" width="14.42578125" style="5" customWidth="1"/>
    <col min="12556" max="12556" width="11.42578125" style="5" customWidth="1"/>
    <col min="12557" max="12557" width="5" style="5" bestFit="1" customWidth="1"/>
    <col min="12558" max="12558" width="2" style="5" customWidth="1"/>
    <col min="12559" max="12559" width="9.28515625" style="5" customWidth="1"/>
    <col min="12560" max="12560" width="5.5703125" style="5" customWidth="1"/>
    <col min="12561" max="12800" width="11.42578125" style="5"/>
    <col min="12801" max="12801" width="3.42578125" style="5" customWidth="1"/>
    <col min="12802" max="12802" width="39.85546875" style="5" customWidth="1"/>
    <col min="12803" max="12803" width="10.42578125" style="5" customWidth="1"/>
    <col min="12804" max="12804" width="11.140625" style="5" customWidth="1"/>
    <col min="12805" max="12805" width="7.42578125" style="5" customWidth="1"/>
    <col min="12806" max="12806" width="1.85546875" style="5" customWidth="1"/>
    <col min="12807" max="12807" width="3.7109375" style="5" customWidth="1"/>
    <col min="12808" max="12808" width="3.85546875" style="5" customWidth="1"/>
    <col min="12809" max="12809" width="14.140625" style="5" customWidth="1"/>
    <col min="12810" max="12810" width="3.5703125" style="5" customWidth="1"/>
    <col min="12811" max="12811" width="14.42578125" style="5" customWidth="1"/>
    <col min="12812" max="12812" width="11.42578125" style="5" customWidth="1"/>
    <col min="12813" max="12813" width="5" style="5" bestFit="1" customWidth="1"/>
    <col min="12814" max="12814" width="2" style="5" customWidth="1"/>
    <col min="12815" max="12815" width="9.28515625" style="5" customWidth="1"/>
    <col min="12816" max="12816" width="5.5703125" style="5" customWidth="1"/>
    <col min="12817" max="13056" width="11.42578125" style="5"/>
    <col min="13057" max="13057" width="3.42578125" style="5" customWidth="1"/>
    <col min="13058" max="13058" width="39.85546875" style="5" customWidth="1"/>
    <col min="13059" max="13059" width="10.42578125" style="5" customWidth="1"/>
    <col min="13060" max="13060" width="11.140625" style="5" customWidth="1"/>
    <col min="13061" max="13061" width="7.42578125" style="5" customWidth="1"/>
    <col min="13062" max="13062" width="1.85546875" style="5" customWidth="1"/>
    <col min="13063" max="13063" width="3.7109375" style="5" customWidth="1"/>
    <col min="13064" max="13064" width="3.85546875" style="5" customWidth="1"/>
    <col min="13065" max="13065" width="14.140625" style="5" customWidth="1"/>
    <col min="13066" max="13066" width="3.5703125" style="5" customWidth="1"/>
    <col min="13067" max="13067" width="14.42578125" style="5" customWidth="1"/>
    <col min="13068" max="13068" width="11.42578125" style="5" customWidth="1"/>
    <col min="13069" max="13069" width="5" style="5" bestFit="1" customWidth="1"/>
    <col min="13070" max="13070" width="2" style="5" customWidth="1"/>
    <col min="13071" max="13071" width="9.28515625" style="5" customWidth="1"/>
    <col min="13072" max="13072" width="5.5703125" style="5" customWidth="1"/>
    <col min="13073" max="13312" width="11.42578125" style="5"/>
    <col min="13313" max="13313" width="3.42578125" style="5" customWidth="1"/>
    <col min="13314" max="13314" width="39.85546875" style="5" customWidth="1"/>
    <col min="13315" max="13315" width="10.42578125" style="5" customWidth="1"/>
    <col min="13316" max="13316" width="11.140625" style="5" customWidth="1"/>
    <col min="13317" max="13317" width="7.42578125" style="5" customWidth="1"/>
    <col min="13318" max="13318" width="1.85546875" style="5" customWidth="1"/>
    <col min="13319" max="13319" width="3.7109375" style="5" customWidth="1"/>
    <col min="13320" max="13320" width="3.85546875" style="5" customWidth="1"/>
    <col min="13321" max="13321" width="14.140625" style="5" customWidth="1"/>
    <col min="13322" max="13322" width="3.5703125" style="5" customWidth="1"/>
    <col min="13323" max="13323" width="14.42578125" style="5" customWidth="1"/>
    <col min="13324" max="13324" width="11.42578125" style="5" customWidth="1"/>
    <col min="13325" max="13325" width="5" style="5" bestFit="1" customWidth="1"/>
    <col min="13326" max="13326" width="2" style="5" customWidth="1"/>
    <col min="13327" max="13327" width="9.28515625" style="5" customWidth="1"/>
    <col min="13328" max="13328" width="5.5703125" style="5" customWidth="1"/>
    <col min="13329" max="13568" width="11.42578125" style="5"/>
    <col min="13569" max="13569" width="3.42578125" style="5" customWidth="1"/>
    <col min="13570" max="13570" width="39.85546875" style="5" customWidth="1"/>
    <col min="13571" max="13571" width="10.42578125" style="5" customWidth="1"/>
    <col min="13572" max="13572" width="11.140625" style="5" customWidth="1"/>
    <col min="13573" max="13573" width="7.42578125" style="5" customWidth="1"/>
    <col min="13574" max="13574" width="1.85546875" style="5" customWidth="1"/>
    <col min="13575" max="13575" width="3.7109375" style="5" customWidth="1"/>
    <col min="13576" max="13576" width="3.85546875" style="5" customWidth="1"/>
    <col min="13577" max="13577" width="14.140625" style="5" customWidth="1"/>
    <col min="13578" max="13578" width="3.5703125" style="5" customWidth="1"/>
    <col min="13579" max="13579" width="14.42578125" style="5" customWidth="1"/>
    <col min="13580" max="13580" width="11.42578125" style="5" customWidth="1"/>
    <col min="13581" max="13581" width="5" style="5" bestFit="1" customWidth="1"/>
    <col min="13582" max="13582" width="2" style="5" customWidth="1"/>
    <col min="13583" max="13583" width="9.28515625" style="5" customWidth="1"/>
    <col min="13584" max="13584" width="5.5703125" style="5" customWidth="1"/>
    <col min="13585" max="13824" width="11.42578125" style="5"/>
    <col min="13825" max="13825" width="3.42578125" style="5" customWidth="1"/>
    <col min="13826" max="13826" width="39.85546875" style="5" customWidth="1"/>
    <col min="13827" max="13827" width="10.42578125" style="5" customWidth="1"/>
    <col min="13828" max="13828" width="11.140625" style="5" customWidth="1"/>
    <col min="13829" max="13829" width="7.42578125" style="5" customWidth="1"/>
    <col min="13830" max="13830" width="1.85546875" style="5" customWidth="1"/>
    <col min="13831" max="13831" width="3.7109375" style="5" customWidth="1"/>
    <col min="13832" max="13832" width="3.85546875" style="5" customWidth="1"/>
    <col min="13833" max="13833" width="14.140625" style="5" customWidth="1"/>
    <col min="13834" max="13834" width="3.5703125" style="5" customWidth="1"/>
    <col min="13835" max="13835" width="14.42578125" style="5" customWidth="1"/>
    <col min="13836" max="13836" width="11.42578125" style="5" customWidth="1"/>
    <col min="13837" max="13837" width="5" style="5" bestFit="1" customWidth="1"/>
    <col min="13838" max="13838" width="2" style="5" customWidth="1"/>
    <col min="13839" max="13839" width="9.28515625" style="5" customWidth="1"/>
    <col min="13840" max="13840" width="5.5703125" style="5" customWidth="1"/>
    <col min="13841" max="14080" width="11.42578125" style="5"/>
    <col min="14081" max="14081" width="3.42578125" style="5" customWidth="1"/>
    <col min="14082" max="14082" width="39.85546875" style="5" customWidth="1"/>
    <col min="14083" max="14083" width="10.42578125" style="5" customWidth="1"/>
    <col min="14084" max="14084" width="11.140625" style="5" customWidth="1"/>
    <col min="14085" max="14085" width="7.42578125" style="5" customWidth="1"/>
    <col min="14086" max="14086" width="1.85546875" style="5" customWidth="1"/>
    <col min="14087" max="14087" width="3.7109375" style="5" customWidth="1"/>
    <col min="14088" max="14088" width="3.85546875" style="5" customWidth="1"/>
    <col min="14089" max="14089" width="14.140625" style="5" customWidth="1"/>
    <col min="14090" max="14090" width="3.5703125" style="5" customWidth="1"/>
    <col min="14091" max="14091" width="14.42578125" style="5" customWidth="1"/>
    <col min="14092" max="14092" width="11.42578125" style="5" customWidth="1"/>
    <col min="14093" max="14093" width="5" style="5" bestFit="1" customWidth="1"/>
    <col min="14094" max="14094" width="2" style="5" customWidth="1"/>
    <col min="14095" max="14095" width="9.28515625" style="5" customWidth="1"/>
    <col min="14096" max="14096" width="5.5703125" style="5" customWidth="1"/>
    <col min="14097" max="14336" width="11.42578125" style="5"/>
    <col min="14337" max="14337" width="3.42578125" style="5" customWidth="1"/>
    <col min="14338" max="14338" width="39.85546875" style="5" customWidth="1"/>
    <col min="14339" max="14339" width="10.42578125" style="5" customWidth="1"/>
    <col min="14340" max="14340" width="11.140625" style="5" customWidth="1"/>
    <col min="14341" max="14341" width="7.42578125" style="5" customWidth="1"/>
    <col min="14342" max="14342" width="1.85546875" style="5" customWidth="1"/>
    <col min="14343" max="14343" width="3.7109375" style="5" customWidth="1"/>
    <col min="14344" max="14344" width="3.85546875" style="5" customWidth="1"/>
    <col min="14345" max="14345" width="14.140625" style="5" customWidth="1"/>
    <col min="14346" max="14346" width="3.5703125" style="5" customWidth="1"/>
    <col min="14347" max="14347" width="14.42578125" style="5" customWidth="1"/>
    <col min="14348" max="14348" width="11.42578125" style="5" customWidth="1"/>
    <col min="14349" max="14349" width="5" style="5" bestFit="1" customWidth="1"/>
    <col min="14350" max="14350" width="2" style="5" customWidth="1"/>
    <col min="14351" max="14351" width="9.28515625" style="5" customWidth="1"/>
    <col min="14352" max="14352" width="5.5703125" style="5" customWidth="1"/>
    <col min="14353" max="14592" width="11.42578125" style="5"/>
    <col min="14593" max="14593" width="3.42578125" style="5" customWidth="1"/>
    <col min="14594" max="14594" width="39.85546875" style="5" customWidth="1"/>
    <col min="14595" max="14595" width="10.42578125" style="5" customWidth="1"/>
    <col min="14596" max="14596" width="11.140625" style="5" customWidth="1"/>
    <col min="14597" max="14597" width="7.42578125" style="5" customWidth="1"/>
    <col min="14598" max="14598" width="1.85546875" style="5" customWidth="1"/>
    <col min="14599" max="14599" width="3.7109375" style="5" customWidth="1"/>
    <col min="14600" max="14600" width="3.85546875" style="5" customWidth="1"/>
    <col min="14601" max="14601" width="14.140625" style="5" customWidth="1"/>
    <col min="14602" max="14602" width="3.5703125" style="5" customWidth="1"/>
    <col min="14603" max="14603" width="14.42578125" style="5" customWidth="1"/>
    <col min="14604" max="14604" width="11.42578125" style="5" customWidth="1"/>
    <col min="14605" max="14605" width="5" style="5" bestFit="1" customWidth="1"/>
    <col min="14606" max="14606" width="2" style="5" customWidth="1"/>
    <col min="14607" max="14607" width="9.28515625" style="5" customWidth="1"/>
    <col min="14608" max="14608" width="5.5703125" style="5" customWidth="1"/>
    <col min="14609" max="14848" width="11.42578125" style="5"/>
    <col min="14849" max="14849" width="3.42578125" style="5" customWidth="1"/>
    <col min="14850" max="14850" width="39.85546875" style="5" customWidth="1"/>
    <col min="14851" max="14851" width="10.42578125" style="5" customWidth="1"/>
    <col min="14852" max="14852" width="11.140625" style="5" customWidth="1"/>
    <col min="14853" max="14853" width="7.42578125" style="5" customWidth="1"/>
    <col min="14854" max="14854" width="1.85546875" style="5" customWidth="1"/>
    <col min="14855" max="14855" width="3.7109375" style="5" customWidth="1"/>
    <col min="14856" max="14856" width="3.85546875" style="5" customWidth="1"/>
    <col min="14857" max="14857" width="14.140625" style="5" customWidth="1"/>
    <col min="14858" max="14858" width="3.5703125" style="5" customWidth="1"/>
    <col min="14859" max="14859" width="14.42578125" style="5" customWidth="1"/>
    <col min="14860" max="14860" width="11.42578125" style="5" customWidth="1"/>
    <col min="14861" max="14861" width="5" style="5" bestFit="1" customWidth="1"/>
    <col min="14862" max="14862" width="2" style="5" customWidth="1"/>
    <col min="14863" max="14863" width="9.28515625" style="5" customWidth="1"/>
    <col min="14864" max="14864" width="5.5703125" style="5" customWidth="1"/>
    <col min="14865" max="15104" width="11.42578125" style="5"/>
    <col min="15105" max="15105" width="3.42578125" style="5" customWidth="1"/>
    <col min="15106" max="15106" width="39.85546875" style="5" customWidth="1"/>
    <col min="15107" max="15107" width="10.42578125" style="5" customWidth="1"/>
    <col min="15108" max="15108" width="11.140625" style="5" customWidth="1"/>
    <col min="15109" max="15109" width="7.42578125" style="5" customWidth="1"/>
    <col min="15110" max="15110" width="1.85546875" style="5" customWidth="1"/>
    <col min="15111" max="15111" width="3.7109375" style="5" customWidth="1"/>
    <col min="15112" max="15112" width="3.85546875" style="5" customWidth="1"/>
    <col min="15113" max="15113" width="14.140625" style="5" customWidth="1"/>
    <col min="15114" max="15114" width="3.5703125" style="5" customWidth="1"/>
    <col min="15115" max="15115" width="14.42578125" style="5" customWidth="1"/>
    <col min="15116" max="15116" width="11.42578125" style="5" customWidth="1"/>
    <col min="15117" max="15117" width="5" style="5" bestFit="1" customWidth="1"/>
    <col min="15118" max="15118" width="2" style="5" customWidth="1"/>
    <col min="15119" max="15119" width="9.28515625" style="5" customWidth="1"/>
    <col min="15120" max="15120" width="5.5703125" style="5" customWidth="1"/>
    <col min="15121" max="15360" width="11.42578125" style="5"/>
    <col min="15361" max="15361" width="3.42578125" style="5" customWidth="1"/>
    <col min="15362" max="15362" width="39.85546875" style="5" customWidth="1"/>
    <col min="15363" max="15363" width="10.42578125" style="5" customWidth="1"/>
    <col min="15364" max="15364" width="11.140625" style="5" customWidth="1"/>
    <col min="15365" max="15365" width="7.42578125" style="5" customWidth="1"/>
    <col min="15366" max="15366" width="1.85546875" style="5" customWidth="1"/>
    <col min="15367" max="15367" width="3.7109375" style="5" customWidth="1"/>
    <col min="15368" max="15368" width="3.85546875" style="5" customWidth="1"/>
    <col min="15369" max="15369" width="14.140625" style="5" customWidth="1"/>
    <col min="15370" max="15370" width="3.5703125" style="5" customWidth="1"/>
    <col min="15371" max="15371" width="14.42578125" style="5" customWidth="1"/>
    <col min="15372" max="15372" width="11.42578125" style="5" customWidth="1"/>
    <col min="15373" max="15373" width="5" style="5" bestFit="1" customWidth="1"/>
    <col min="15374" max="15374" width="2" style="5" customWidth="1"/>
    <col min="15375" max="15375" width="9.28515625" style="5" customWidth="1"/>
    <col min="15376" max="15376" width="5.5703125" style="5" customWidth="1"/>
    <col min="15377" max="15616" width="11.42578125" style="5"/>
    <col min="15617" max="15617" width="3.42578125" style="5" customWidth="1"/>
    <col min="15618" max="15618" width="39.85546875" style="5" customWidth="1"/>
    <col min="15619" max="15619" width="10.42578125" style="5" customWidth="1"/>
    <col min="15620" max="15620" width="11.140625" style="5" customWidth="1"/>
    <col min="15621" max="15621" width="7.42578125" style="5" customWidth="1"/>
    <col min="15622" max="15622" width="1.85546875" style="5" customWidth="1"/>
    <col min="15623" max="15623" width="3.7109375" style="5" customWidth="1"/>
    <col min="15624" max="15624" width="3.85546875" style="5" customWidth="1"/>
    <col min="15625" max="15625" width="14.140625" style="5" customWidth="1"/>
    <col min="15626" max="15626" width="3.5703125" style="5" customWidth="1"/>
    <col min="15627" max="15627" width="14.42578125" style="5" customWidth="1"/>
    <col min="15628" max="15628" width="11.42578125" style="5" customWidth="1"/>
    <col min="15629" max="15629" width="5" style="5" bestFit="1" customWidth="1"/>
    <col min="15630" max="15630" width="2" style="5" customWidth="1"/>
    <col min="15631" max="15631" width="9.28515625" style="5" customWidth="1"/>
    <col min="15632" max="15632" width="5.5703125" style="5" customWidth="1"/>
    <col min="15633" max="15872" width="11.42578125" style="5"/>
    <col min="15873" max="15873" width="3.42578125" style="5" customWidth="1"/>
    <col min="15874" max="15874" width="39.85546875" style="5" customWidth="1"/>
    <col min="15875" max="15875" width="10.42578125" style="5" customWidth="1"/>
    <col min="15876" max="15876" width="11.140625" style="5" customWidth="1"/>
    <col min="15877" max="15877" width="7.42578125" style="5" customWidth="1"/>
    <col min="15878" max="15878" width="1.85546875" style="5" customWidth="1"/>
    <col min="15879" max="15879" width="3.7109375" style="5" customWidth="1"/>
    <col min="15880" max="15880" width="3.85546875" style="5" customWidth="1"/>
    <col min="15881" max="15881" width="14.140625" style="5" customWidth="1"/>
    <col min="15882" max="15882" width="3.5703125" style="5" customWidth="1"/>
    <col min="15883" max="15883" width="14.42578125" style="5" customWidth="1"/>
    <col min="15884" max="15884" width="11.42578125" style="5" customWidth="1"/>
    <col min="15885" max="15885" width="5" style="5" bestFit="1" customWidth="1"/>
    <col min="15886" max="15886" width="2" style="5" customWidth="1"/>
    <col min="15887" max="15887" width="9.28515625" style="5" customWidth="1"/>
    <col min="15888" max="15888" width="5.5703125" style="5" customWidth="1"/>
    <col min="15889" max="16128" width="11.42578125" style="5"/>
    <col min="16129" max="16129" width="3.42578125" style="5" customWidth="1"/>
    <col min="16130" max="16130" width="39.85546875" style="5" customWidth="1"/>
    <col min="16131" max="16131" width="10.42578125" style="5" customWidth="1"/>
    <col min="16132" max="16132" width="11.140625" style="5" customWidth="1"/>
    <col min="16133" max="16133" width="7.42578125" style="5" customWidth="1"/>
    <col min="16134" max="16134" width="1.85546875" style="5" customWidth="1"/>
    <col min="16135" max="16135" width="3.7109375" style="5" customWidth="1"/>
    <col min="16136" max="16136" width="3.85546875" style="5" customWidth="1"/>
    <col min="16137" max="16137" width="14.140625" style="5" customWidth="1"/>
    <col min="16138" max="16138" width="3.5703125" style="5" customWidth="1"/>
    <col min="16139" max="16139" width="14.42578125" style="5" customWidth="1"/>
    <col min="16140" max="16140" width="11.42578125" style="5" customWidth="1"/>
    <col min="16141" max="16141" width="5" style="5" bestFit="1" customWidth="1"/>
    <col min="16142" max="16142" width="2" style="5" customWidth="1"/>
    <col min="16143" max="16143" width="9.28515625" style="5" customWidth="1"/>
    <col min="16144" max="16144" width="5.5703125" style="5" customWidth="1"/>
    <col min="16145" max="16384" width="11.42578125" style="5"/>
  </cols>
  <sheetData>
    <row r="1" spans="1:20" ht="30">
      <c r="A1" s="3" t="s">
        <v>113</v>
      </c>
      <c r="B1" s="4"/>
      <c r="D1" s="6"/>
      <c r="E1" s="7"/>
    </row>
    <row r="2" spans="1:20" ht="25.15" customHeight="1">
      <c r="A2" s="3" t="s">
        <v>114</v>
      </c>
      <c r="B2" s="4"/>
      <c r="D2" s="6"/>
      <c r="E2" s="7"/>
    </row>
    <row r="3" spans="1:20" ht="15" customHeight="1">
      <c r="A3" s="4" t="s">
        <v>115</v>
      </c>
      <c r="B3" s="4"/>
      <c r="C3" s="8"/>
      <c r="D3" s="9"/>
      <c r="E3" s="10"/>
      <c r="F3" s="10"/>
      <c r="G3" s="10"/>
      <c r="H3" s="9"/>
      <c r="I3" s="10"/>
      <c r="J3" s="10"/>
      <c r="K3" s="10"/>
      <c r="L3" s="228"/>
      <c r="M3" s="228"/>
      <c r="N3" s="229"/>
      <c r="O3" s="229"/>
      <c r="P3" s="229"/>
    </row>
    <row r="4" spans="1:20" ht="19.899999999999999" customHeight="1">
      <c r="A4" s="4" t="s">
        <v>116</v>
      </c>
      <c r="B4" s="4"/>
      <c r="C4" s="8"/>
      <c r="D4" s="10"/>
      <c r="E4" s="10"/>
      <c r="F4" s="10"/>
      <c r="G4" s="10"/>
      <c r="H4" s="10"/>
      <c r="I4" s="10"/>
      <c r="J4" s="10"/>
      <c r="K4" s="10"/>
      <c r="L4" s="229"/>
      <c r="M4" s="229"/>
      <c r="N4" s="229"/>
      <c r="O4" s="229"/>
      <c r="P4" s="229"/>
      <c r="R4" s="11"/>
    </row>
    <row r="5" spans="1:20" ht="19.899999999999999" customHeight="1">
      <c r="A5" s="4"/>
      <c r="B5" s="4"/>
      <c r="C5" s="8"/>
      <c r="D5" s="10"/>
      <c r="E5" s="10"/>
      <c r="F5" s="10"/>
      <c r="G5" s="10"/>
      <c r="H5" s="10"/>
      <c r="I5" s="10"/>
      <c r="J5" s="10"/>
      <c r="K5" s="10"/>
      <c r="L5" s="12"/>
      <c r="M5" s="12"/>
      <c r="N5" s="12"/>
      <c r="O5" s="12"/>
      <c r="P5" s="12"/>
      <c r="R5" s="11"/>
    </row>
    <row r="6" spans="1:20" ht="13.15" customHeight="1">
      <c r="A6" s="4"/>
      <c r="B6" s="4"/>
      <c r="C6" s="8"/>
      <c r="D6" s="10"/>
      <c r="E6" s="10"/>
      <c r="F6" s="10"/>
      <c r="G6" s="10"/>
      <c r="H6" s="10"/>
      <c r="I6" s="10"/>
      <c r="J6" s="10"/>
      <c r="K6" s="10"/>
      <c r="L6" s="12"/>
      <c r="M6" s="12"/>
      <c r="N6" s="12"/>
      <c r="O6" s="12"/>
      <c r="P6" s="12"/>
      <c r="R6" s="11"/>
    </row>
    <row r="7" spans="1:20" ht="31.5" customHeight="1">
      <c r="A7" s="4"/>
      <c r="B7" s="13" t="s">
        <v>117</v>
      </c>
      <c r="C7" s="8"/>
      <c r="D7" s="10"/>
      <c r="E7" s="10"/>
      <c r="F7" s="10"/>
      <c r="G7" s="10"/>
      <c r="H7" s="10"/>
      <c r="I7" s="10"/>
      <c r="J7" s="10"/>
      <c r="K7" s="10"/>
      <c r="L7" s="12"/>
      <c r="M7" s="12"/>
      <c r="N7" s="12"/>
      <c r="O7" s="12"/>
      <c r="P7" s="12"/>
      <c r="R7" s="11"/>
    </row>
    <row r="8" spans="1:20" ht="13.15" customHeight="1">
      <c r="A8" s="4"/>
      <c r="B8" s="4"/>
      <c r="C8" s="8"/>
      <c r="D8" s="10"/>
      <c r="E8" s="10"/>
      <c r="F8" s="10"/>
      <c r="G8" s="10"/>
      <c r="H8" s="10"/>
      <c r="I8" s="10"/>
      <c r="J8" s="10"/>
      <c r="K8" s="10"/>
      <c r="L8" s="12"/>
      <c r="M8" s="12"/>
      <c r="N8" s="12"/>
      <c r="O8" s="12"/>
      <c r="P8" s="12"/>
      <c r="R8" s="11"/>
    </row>
    <row r="9" spans="1:20" ht="18">
      <c r="B9" s="14"/>
      <c r="C9" s="15"/>
      <c r="D9" s="16" t="s">
        <v>118</v>
      </c>
      <c r="F9" s="17"/>
      <c r="I9" s="18"/>
      <c r="J9" s="19"/>
      <c r="K9" s="19"/>
      <c r="L9" s="223"/>
      <c r="M9" s="223"/>
      <c r="N9" s="223"/>
      <c r="O9" s="223"/>
    </row>
    <row r="10" spans="1:20" s="21" customFormat="1" ht="15" customHeight="1">
      <c r="A10" s="20"/>
      <c r="B10" s="15"/>
      <c r="C10" s="15"/>
      <c r="D10" s="15"/>
      <c r="E10" s="15"/>
      <c r="F10" s="17"/>
      <c r="G10" s="5"/>
      <c r="H10" s="5"/>
      <c r="I10" s="224"/>
      <c r="J10" s="224"/>
      <c r="K10" s="224"/>
      <c r="L10" s="223"/>
      <c r="M10" s="223"/>
      <c r="N10" s="223"/>
      <c r="O10" s="223"/>
      <c r="T10" s="22"/>
    </row>
    <row r="11" spans="1:20" ht="26.1" customHeight="1">
      <c r="A11" s="23"/>
      <c r="B11" s="15" t="s">
        <v>119</v>
      </c>
      <c r="C11" s="225"/>
      <c r="D11" s="226"/>
      <c r="E11" s="226"/>
      <c r="F11" s="226"/>
      <c r="G11" s="226"/>
      <c r="H11" s="226"/>
      <c r="I11" s="226"/>
      <c r="J11" s="226"/>
      <c r="K11" s="226"/>
      <c r="L11" s="227"/>
      <c r="M11" s="15"/>
      <c r="N11" s="15"/>
      <c r="O11" s="15"/>
    </row>
    <row r="12" spans="1:20" ht="13.5" customHeight="1">
      <c r="A12" s="23"/>
      <c r="B12" s="15"/>
      <c r="C12" s="15"/>
      <c r="D12" s="13"/>
      <c r="E12" s="15"/>
      <c r="F12" s="17"/>
      <c r="I12" s="24"/>
      <c r="J12" s="14"/>
      <c r="K12" s="14"/>
      <c r="L12" s="15"/>
      <c r="M12" s="15"/>
      <c r="N12" s="15"/>
      <c r="O12" s="15"/>
    </row>
    <row r="13" spans="1:20" ht="26.1" customHeight="1">
      <c r="A13" s="23"/>
      <c r="B13" s="25" t="s">
        <v>120</v>
      </c>
      <c r="C13" s="215"/>
      <c r="D13" s="216"/>
      <c r="E13" s="216"/>
      <c r="F13" s="216"/>
      <c r="G13" s="216"/>
      <c r="H13" s="216"/>
      <c r="I13" s="216"/>
      <c r="J13" s="216"/>
      <c r="K13" s="216"/>
      <c r="L13" s="217"/>
      <c r="M13" s="26"/>
      <c r="N13" s="26"/>
      <c r="O13" s="26"/>
    </row>
    <row r="14" spans="1:20" ht="15" customHeight="1">
      <c r="A14" s="23"/>
      <c r="B14" s="23"/>
      <c r="C14" s="27"/>
      <c r="D14" s="27"/>
      <c r="E14" s="26"/>
      <c r="F14" s="26"/>
      <c r="G14" s="28"/>
      <c r="H14" s="28"/>
      <c r="I14" s="23"/>
      <c r="K14" s="29"/>
      <c r="L14" s="30"/>
      <c r="M14" s="26"/>
      <c r="N14" s="26"/>
      <c r="O14" s="26"/>
    </row>
    <row r="15" spans="1:20" ht="15" customHeight="1">
      <c r="A15" s="23"/>
      <c r="B15" s="23"/>
      <c r="C15" s="27"/>
      <c r="D15" s="221" t="s">
        <v>121</v>
      </c>
      <c r="E15" s="221"/>
      <c r="F15" s="221"/>
      <c r="G15" s="221"/>
      <c r="H15" s="221"/>
      <c r="I15" s="221"/>
      <c r="J15" s="221"/>
      <c r="K15" s="221"/>
      <c r="L15" s="221"/>
      <c r="M15" s="31"/>
      <c r="N15" s="26"/>
      <c r="O15" s="26"/>
    </row>
    <row r="16" spans="1:20" ht="15" customHeight="1">
      <c r="A16" s="23"/>
      <c r="B16" s="23"/>
      <c r="C16" s="27"/>
      <c r="D16" s="221"/>
      <c r="E16" s="221"/>
      <c r="F16" s="221"/>
      <c r="G16" s="221"/>
      <c r="H16" s="221"/>
      <c r="I16" s="221"/>
      <c r="J16" s="221"/>
      <c r="K16" s="221"/>
      <c r="L16" s="221"/>
      <c r="M16" s="31"/>
      <c r="N16" s="26"/>
      <c r="O16" s="26"/>
    </row>
    <row r="17" spans="1:15" ht="15" customHeight="1">
      <c r="A17" s="23"/>
      <c r="B17" s="23"/>
      <c r="C17" s="27"/>
      <c r="D17" s="31"/>
      <c r="E17" s="31"/>
      <c r="F17" s="31"/>
      <c r="G17" s="31"/>
      <c r="H17" s="31"/>
      <c r="I17" s="31"/>
      <c r="J17" s="31"/>
      <c r="K17" s="31"/>
      <c r="L17" s="31"/>
      <c r="M17" s="31"/>
      <c r="N17" s="26"/>
      <c r="O17" s="26"/>
    </row>
    <row r="18" spans="1:15">
      <c r="A18" s="26"/>
      <c r="B18" s="8"/>
      <c r="C18" s="26"/>
      <c r="D18" s="32" t="s">
        <v>122</v>
      </c>
      <c r="E18" s="26"/>
      <c r="F18" s="26"/>
      <c r="G18" s="26"/>
      <c r="H18" s="28"/>
      <c r="I18" s="23"/>
      <c r="J18" s="26"/>
      <c r="K18" s="32"/>
      <c r="L18" s="33"/>
      <c r="M18" s="26"/>
      <c r="N18" s="26"/>
      <c r="O18" s="26"/>
    </row>
    <row r="19" spans="1:15">
      <c r="B19" s="8"/>
      <c r="C19" s="26"/>
      <c r="D19" s="34"/>
      <c r="E19" s="26"/>
      <c r="F19" s="26"/>
      <c r="G19" s="26"/>
      <c r="H19" s="28"/>
      <c r="I19" s="23"/>
      <c r="J19" s="26"/>
      <c r="K19" s="29"/>
      <c r="L19" s="30"/>
      <c r="M19" s="26"/>
      <c r="N19" s="26"/>
      <c r="O19" s="26"/>
    </row>
    <row r="20" spans="1:15">
      <c r="B20" s="8"/>
      <c r="C20" s="26"/>
      <c r="D20" s="33"/>
      <c r="E20" s="26"/>
      <c r="F20" s="26"/>
      <c r="G20" s="26"/>
      <c r="H20" s="28"/>
      <c r="I20" s="23"/>
      <c r="J20" s="26"/>
      <c r="K20" s="29"/>
      <c r="L20" s="30"/>
      <c r="M20" s="26"/>
      <c r="N20" s="26"/>
      <c r="O20" s="26"/>
    </row>
    <row r="21" spans="1:15">
      <c r="B21" s="8"/>
      <c r="C21" s="26"/>
      <c r="D21" s="33"/>
      <c r="E21" s="26"/>
      <c r="F21" s="26"/>
      <c r="G21" s="26"/>
      <c r="H21" s="28"/>
      <c r="I21" s="23"/>
      <c r="J21" s="26"/>
      <c r="K21" s="29"/>
      <c r="L21" s="30"/>
      <c r="M21" s="26"/>
      <c r="N21" s="26"/>
      <c r="O21" s="26"/>
    </row>
    <row r="22" spans="1:15" ht="25.5" customHeight="1">
      <c r="B22" s="35" t="s">
        <v>123</v>
      </c>
      <c r="C22" s="36"/>
      <c r="D22" s="37"/>
      <c r="E22" s="37"/>
      <c r="F22" s="37"/>
      <c r="G22" s="37"/>
      <c r="H22" s="37"/>
      <c r="I22" s="37"/>
      <c r="J22" s="37"/>
      <c r="K22" s="37"/>
      <c r="L22" s="38"/>
      <c r="M22" s="26"/>
      <c r="N22" s="26"/>
      <c r="O22" s="26"/>
    </row>
    <row r="23" spans="1:15">
      <c r="B23" s="8"/>
      <c r="C23" s="39"/>
      <c r="L23" s="40"/>
      <c r="M23" s="26"/>
      <c r="N23" s="26"/>
      <c r="O23" s="26"/>
    </row>
    <row r="24" spans="1:15" ht="69" customHeight="1">
      <c r="B24" s="8"/>
      <c r="C24" s="39"/>
      <c r="L24" s="40"/>
      <c r="M24" s="26"/>
      <c r="N24" s="26"/>
      <c r="O24" s="26"/>
    </row>
    <row r="25" spans="1:15" ht="18" customHeight="1">
      <c r="B25" s="8"/>
      <c r="C25" s="41"/>
      <c r="D25" s="42"/>
      <c r="E25" s="222" t="s">
        <v>124</v>
      </c>
      <c r="F25" s="222"/>
      <c r="G25" s="222"/>
      <c r="H25" s="222"/>
      <c r="I25" s="222"/>
      <c r="J25" s="222"/>
      <c r="K25" s="42"/>
      <c r="L25" s="43"/>
      <c r="M25" s="26"/>
      <c r="N25" s="26"/>
      <c r="O25" s="26"/>
    </row>
    <row r="26" spans="1:15">
      <c r="B26" s="8"/>
      <c r="C26" s="26"/>
      <c r="D26" s="26"/>
      <c r="E26" s="26"/>
      <c r="F26" s="26"/>
      <c r="G26" s="26"/>
      <c r="H26" s="26"/>
      <c r="I26" s="26"/>
      <c r="J26" s="26"/>
      <c r="K26" s="26"/>
      <c r="L26" s="26"/>
      <c r="M26" s="26"/>
      <c r="N26" s="26"/>
      <c r="O26" s="26"/>
    </row>
    <row r="27" spans="1:15">
      <c r="B27" s="8"/>
      <c r="C27" s="26"/>
      <c r="D27" s="26"/>
      <c r="E27" s="26"/>
      <c r="F27" s="26"/>
      <c r="G27" s="26"/>
      <c r="H27" s="26"/>
      <c r="I27" s="26"/>
      <c r="J27" s="26"/>
      <c r="K27" s="26"/>
      <c r="L27" s="26"/>
      <c r="M27" s="26"/>
      <c r="N27" s="26"/>
      <c r="O27" s="26"/>
    </row>
    <row r="30" spans="1:15">
      <c r="B30" s="8"/>
      <c r="C30" s="26"/>
      <c r="D30" s="26"/>
      <c r="E30" s="26"/>
      <c r="F30" s="26"/>
      <c r="G30" s="26"/>
      <c r="H30" s="26"/>
      <c r="I30" s="26"/>
      <c r="J30" s="26"/>
      <c r="K30" s="26"/>
      <c r="L30" s="26"/>
      <c r="M30" s="26"/>
      <c r="N30" s="26"/>
      <c r="O30" s="26"/>
    </row>
    <row r="31" spans="1:15">
      <c r="B31" s="8"/>
      <c r="C31" s="26"/>
      <c r="D31" s="26"/>
      <c r="E31" s="26"/>
      <c r="F31" s="26"/>
      <c r="G31" s="26"/>
      <c r="H31" s="26"/>
      <c r="I31" s="26"/>
      <c r="J31" s="26"/>
      <c r="K31" s="26"/>
      <c r="L31" s="26"/>
      <c r="M31" s="26"/>
      <c r="N31" s="26"/>
      <c r="O31" s="26"/>
    </row>
    <row r="32" spans="1:15">
      <c r="B32" s="8"/>
      <c r="C32" s="26"/>
      <c r="D32" s="26"/>
      <c r="E32" s="26"/>
      <c r="F32" s="26"/>
      <c r="G32" s="26"/>
      <c r="H32" s="26"/>
      <c r="I32" s="26"/>
      <c r="J32" s="26"/>
      <c r="K32" s="26"/>
      <c r="L32" s="26"/>
      <c r="M32" s="26"/>
      <c r="N32" s="26"/>
      <c r="O32" s="26"/>
    </row>
    <row r="33" spans="2:15" ht="18">
      <c r="B33" s="14"/>
      <c r="C33" s="15"/>
      <c r="D33" s="16" t="s">
        <v>125</v>
      </c>
      <c r="F33" s="17"/>
      <c r="I33" s="18"/>
      <c r="J33" s="19"/>
      <c r="K33" s="19"/>
      <c r="L33" s="223"/>
      <c r="M33" s="223"/>
      <c r="N33" s="223"/>
      <c r="O33" s="223"/>
    </row>
    <row r="34" spans="2:15" ht="14.25">
      <c r="B34" s="15"/>
      <c r="C34" s="15"/>
      <c r="D34" s="15"/>
      <c r="E34" s="15"/>
      <c r="F34" s="17"/>
      <c r="I34" s="224"/>
      <c r="J34" s="224"/>
      <c r="K34" s="224"/>
      <c r="L34" s="223"/>
      <c r="M34" s="223"/>
      <c r="N34" s="223"/>
      <c r="O34" s="223"/>
    </row>
    <row r="35" spans="2:15" ht="26.1" customHeight="1">
      <c r="B35" s="15" t="s">
        <v>119</v>
      </c>
      <c r="C35" s="225"/>
      <c r="D35" s="226"/>
      <c r="E35" s="226"/>
      <c r="F35" s="226"/>
      <c r="G35" s="226"/>
      <c r="H35" s="226"/>
      <c r="I35" s="226"/>
      <c r="J35" s="226"/>
      <c r="K35" s="226"/>
      <c r="L35" s="227"/>
      <c r="M35" s="15"/>
      <c r="N35" s="15"/>
      <c r="O35" s="15"/>
    </row>
    <row r="36" spans="2:15" ht="14.25">
      <c r="B36" s="15"/>
      <c r="C36" s="15"/>
      <c r="D36" s="13"/>
      <c r="E36" s="15"/>
      <c r="F36" s="17"/>
      <c r="I36" s="24"/>
      <c r="J36" s="14"/>
      <c r="K36" s="14"/>
      <c r="L36" s="15"/>
      <c r="M36" s="15"/>
      <c r="N36" s="15"/>
      <c r="O36" s="15"/>
    </row>
    <row r="37" spans="2:15" ht="26.1" customHeight="1">
      <c r="B37" s="15" t="s">
        <v>126</v>
      </c>
      <c r="C37" s="215"/>
      <c r="D37" s="216"/>
      <c r="E37" s="216"/>
      <c r="F37" s="216"/>
      <c r="G37" s="216"/>
      <c r="H37" s="216"/>
      <c r="I37" s="216"/>
      <c r="J37" s="216"/>
      <c r="K37" s="216"/>
      <c r="L37" s="217"/>
      <c r="M37" s="26"/>
      <c r="N37" s="26"/>
      <c r="O37" s="26"/>
    </row>
    <row r="38" spans="2:15">
      <c r="B38" s="23"/>
      <c r="C38" s="27"/>
      <c r="D38" s="27"/>
      <c r="E38" s="26"/>
      <c r="F38" s="26"/>
      <c r="G38" s="28"/>
      <c r="H38" s="28"/>
      <c r="I38" s="23"/>
      <c r="K38" s="29"/>
      <c r="L38" s="30"/>
      <c r="M38" s="26"/>
      <c r="N38" s="26"/>
      <c r="O38" s="26"/>
    </row>
    <row r="39" spans="2:15">
      <c r="B39" s="23"/>
      <c r="C39" s="27"/>
      <c r="D39" s="44" t="s">
        <v>127</v>
      </c>
      <c r="E39" s="45"/>
      <c r="F39" s="45"/>
      <c r="G39" s="45"/>
      <c r="H39" s="45"/>
      <c r="I39" s="45"/>
      <c r="J39" s="45"/>
      <c r="K39" s="29"/>
      <c r="L39" s="30"/>
      <c r="M39" s="26"/>
      <c r="N39" s="26"/>
      <c r="O39" s="26"/>
    </row>
    <row r="40" spans="2:15" ht="12.75" customHeight="1">
      <c r="B40" s="23"/>
      <c r="C40" s="27"/>
      <c r="D40" s="27" t="s">
        <v>128</v>
      </c>
      <c r="E40" s="26"/>
      <c r="F40" s="26"/>
      <c r="G40" s="28"/>
      <c r="H40" s="28"/>
      <c r="I40" s="23"/>
      <c r="J40" s="26"/>
      <c r="K40" s="29"/>
      <c r="L40" s="30"/>
      <c r="M40" s="26"/>
      <c r="N40" s="26"/>
      <c r="O40" s="26"/>
    </row>
    <row r="41" spans="2:15">
      <c r="B41" s="23"/>
      <c r="C41" s="27"/>
      <c r="D41" s="27"/>
      <c r="E41" s="26"/>
      <c r="F41" s="26"/>
      <c r="G41" s="28"/>
      <c r="H41" s="28"/>
      <c r="I41" s="23"/>
      <c r="J41" s="26"/>
      <c r="K41" s="29"/>
      <c r="L41" s="30"/>
      <c r="M41" s="26"/>
      <c r="N41" s="26"/>
      <c r="O41" s="26"/>
    </row>
    <row r="42" spans="2:15">
      <c r="B42" s="8"/>
      <c r="C42" s="26"/>
      <c r="D42" s="46" t="s">
        <v>129</v>
      </c>
      <c r="E42" s="26"/>
      <c r="F42" s="26"/>
      <c r="G42" s="26"/>
      <c r="H42" s="28"/>
      <c r="I42" s="23"/>
      <c r="J42" s="26"/>
      <c r="K42" s="32"/>
      <c r="L42" s="30"/>
      <c r="M42" s="26"/>
      <c r="N42" s="26"/>
      <c r="O42" s="26"/>
    </row>
    <row r="43" spans="2:15">
      <c r="B43" s="8"/>
      <c r="C43" s="26"/>
      <c r="D43" s="47"/>
      <c r="E43" s="26"/>
      <c r="F43" s="26"/>
      <c r="G43" s="26"/>
      <c r="H43" s="28"/>
      <c r="I43" s="23"/>
      <c r="J43" s="26"/>
      <c r="K43" s="32"/>
      <c r="L43" s="30"/>
      <c r="M43" s="26"/>
      <c r="N43" s="26"/>
      <c r="O43" s="26"/>
    </row>
    <row r="44" spans="2:15" ht="13.5" thickBot="1">
      <c r="B44" s="8"/>
      <c r="C44" s="26"/>
      <c r="D44" s="33"/>
      <c r="E44" s="26"/>
      <c r="F44" s="26"/>
      <c r="G44" s="26"/>
      <c r="H44" s="28"/>
      <c r="I44" s="23"/>
      <c r="J44" s="26"/>
      <c r="K44" s="29"/>
      <c r="L44" s="30"/>
      <c r="M44" s="26"/>
      <c r="N44" s="26"/>
      <c r="O44" s="26"/>
    </row>
    <row r="45" spans="2:15" ht="79.5" customHeight="1" thickBot="1">
      <c r="B45" s="218" t="s">
        <v>130</v>
      </c>
      <c r="C45" s="219"/>
      <c r="D45" s="219"/>
      <c r="E45" s="219"/>
      <c r="F45" s="219"/>
      <c r="G45" s="219"/>
      <c r="H45" s="219"/>
      <c r="I45" s="219"/>
      <c r="J45" s="219"/>
      <c r="K45" s="219"/>
      <c r="L45" s="219"/>
      <c r="M45" s="219"/>
      <c r="N45" s="219"/>
      <c r="O45" s="220"/>
    </row>
    <row r="47" spans="2:15">
      <c r="B47" s="48" t="s">
        <v>131</v>
      </c>
      <c r="C47" s="49"/>
      <c r="D47" s="49"/>
      <c r="E47" s="49"/>
      <c r="F47" s="49"/>
      <c r="G47" s="50"/>
      <c r="H47" s="51" t="s">
        <v>132</v>
      </c>
      <c r="I47" s="51"/>
      <c r="J47" s="37"/>
      <c r="K47" s="49"/>
      <c r="L47" s="49"/>
      <c r="M47" s="52"/>
      <c r="N47" s="37"/>
      <c r="O47" s="38"/>
    </row>
    <row r="48" spans="2:15" ht="15.75">
      <c r="B48" s="53"/>
      <c r="F48" s="8"/>
      <c r="G48" s="40"/>
      <c r="H48" s="54"/>
      <c r="I48" s="54"/>
      <c r="K48" s="55"/>
      <c r="L48" s="55"/>
      <c r="M48" s="55"/>
      <c r="O48" s="40"/>
    </row>
    <row r="49" spans="2:15" ht="15.75">
      <c r="B49" s="53"/>
      <c r="F49" s="8"/>
      <c r="G49" s="40"/>
      <c r="H49" s="54"/>
      <c r="I49" s="54"/>
      <c r="K49" s="55"/>
      <c r="L49" s="55"/>
      <c r="M49" s="55"/>
      <c r="O49" s="40"/>
    </row>
    <row r="50" spans="2:15">
      <c r="B50" s="56"/>
      <c r="C50" s="42"/>
      <c r="D50" s="42"/>
      <c r="E50" s="57"/>
      <c r="F50" s="57"/>
      <c r="G50" s="43"/>
      <c r="H50" s="58"/>
      <c r="I50" s="58"/>
      <c r="J50" s="42"/>
      <c r="K50" s="57"/>
      <c r="L50" s="57"/>
      <c r="M50" s="59"/>
      <c r="N50" s="42"/>
      <c r="O50" s="43"/>
    </row>
  </sheetData>
  <mergeCells count="14">
    <mergeCell ref="C13:L13"/>
    <mergeCell ref="L3:P4"/>
    <mergeCell ref="L9:O9"/>
    <mergeCell ref="I10:K10"/>
    <mergeCell ref="L10:O10"/>
    <mergeCell ref="C11:L11"/>
    <mergeCell ref="C37:L37"/>
    <mergeCell ref="B45:O45"/>
    <mergeCell ref="D15:L16"/>
    <mergeCell ref="E25:J25"/>
    <mergeCell ref="L33:O33"/>
    <mergeCell ref="I34:K34"/>
    <mergeCell ref="L34:O34"/>
    <mergeCell ref="C35:L35"/>
  </mergeCells>
  <pageMargins left="0.59055118110236227" right="0" top="0.59055118110236227" bottom="0.39370078740157483" header="0" footer="0.51181102362204722"/>
  <pageSetup paperSize="9" scale="65" orientation="portrait"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2</xdr:col>
                    <xdr:colOff>466725</xdr:colOff>
                    <xdr:row>16</xdr:row>
                    <xdr:rowOff>142875</xdr:rowOff>
                  </from>
                  <to>
                    <xdr:col>3</xdr:col>
                    <xdr:colOff>76200</xdr:colOff>
                    <xdr:row>18</xdr:row>
                    <xdr:rowOff>9525</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2</xdr:col>
                    <xdr:colOff>466725</xdr:colOff>
                    <xdr:row>13</xdr:row>
                    <xdr:rowOff>161925</xdr:rowOff>
                  </from>
                  <to>
                    <xdr:col>3</xdr:col>
                    <xdr:colOff>76200</xdr:colOff>
                    <xdr:row>15</xdr:row>
                    <xdr:rowOff>9525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2</xdr:col>
                    <xdr:colOff>466725</xdr:colOff>
                    <xdr:row>40</xdr:row>
                    <xdr:rowOff>123825</xdr:rowOff>
                  </from>
                  <to>
                    <xdr:col>3</xdr:col>
                    <xdr:colOff>76200</xdr:colOff>
                    <xdr:row>42</xdr:row>
                    <xdr:rowOff>19050</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2</xdr:col>
                    <xdr:colOff>466725</xdr:colOff>
                    <xdr:row>39</xdr:row>
                    <xdr:rowOff>0</xdr:rowOff>
                  </from>
                  <to>
                    <xdr:col>3</xdr:col>
                    <xdr:colOff>76200</xdr:colOff>
                    <xdr:row>40</xdr:row>
                    <xdr:rowOff>66675</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2</xdr:col>
                    <xdr:colOff>466725</xdr:colOff>
                    <xdr:row>38</xdr:row>
                    <xdr:rowOff>0</xdr:rowOff>
                  </from>
                  <to>
                    <xdr:col>3</xdr:col>
                    <xdr:colOff>76200</xdr:colOff>
                    <xdr:row>39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pageSetUpPr fitToPage="1"/>
  </sheetPr>
  <dimension ref="A1:P500"/>
  <sheetViews>
    <sheetView zoomScaleNormal="100" workbookViewId="0">
      <pane xSplit="3" ySplit="1" topLeftCell="L2" activePane="bottomRight" state="frozen"/>
      <selection pane="topRight" activeCell="D1" sqref="D1"/>
      <selection pane="bottomLeft" activeCell="A2" sqref="A2"/>
      <selection pane="bottomRight" activeCell="A3" sqref="A3"/>
    </sheetView>
  </sheetViews>
  <sheetFormatPr baseColWidth="10" defaultColWidth="39.5703125" defaultRowHeight="15"/>
  <cols>
    <col min="1" max="1" width="23" style="75" bestFit="1" customWidth="1"/>
    <col min="2" max="2" width="24" style="177" bestFit="1" customWidth="1"/>
    <col min="3" max="3" width="32.7109375" style="75" customWidth="1"/>
    <col min="4" max="5" width="33.5703125" style="75" hidden="1" customWidth="1"/>
    <col min="6" max="6" width="17.42578125" style="75" hidden="1" customWidth="1"/>
    <col min="7" max="8" width="33.5703125" style="75" hidden="1" customWidth="1"/>
    <col min="9" max="9" width="23.42578125" style="75" hidden="1" customWidth="1"/>
    <col min="10" max="15" width="33.5703125" style="75" hidden="1" customWidth="1"/>
    <col min="16" max="16384" width="39.5703125" style="75"/>
  </cols>
  <sheetData>
    <row r="1" spans="1:16" ht="47.25">
      <c r="A1" s="131" t="s">
        <v>56</v>
      </c>
      <c r="B1" s="131" t="s">
        <v>57</v>
      </c>
      <c r="C1" s="131" t="s">
        <v>58</v>
      </c>
      <c r="D1" s="182" t="s">
        <v>133</v>
      </c>
      <c r="E1" s="182" t="s">
        <v>134</v>
      </c>
      <c r="F1" s="182" t="s">
        <v>135</v>
      </c>
      <c r="G1" s="182" t="s">
        <v>136</v>
      </c>
      <c r="H1" s="182" t="s">
        <v>137</v>
      </c>
      <c r="I1" s="182" t="s">
        <v>138</v>
      </c>
      <c r="J1" s="182" t="s">
        <v>139</v>
      </c>
      <c r="K1" s="130" t="s">
        <v>140</v>
      </c>
      <c r="L1" s="130" t="s">
        <v>141</v>
      </c>
      <c r="M1" s="130" t="s">
        <v>142</v>
      </c>
      <c r="N1" s="130" t="s">
        <v>143</v>
      </c>
      <c r="O1" s="130" t="s">
        <v>144</v>
      </c>
      <c r="P1" s="168" t="s">
        <v>145</v>
      </c>
    </row>
    <row r="2" spans="1:16">
      <c r="A2" s="128">
        <f>Food!C2</f>
        <v>0</v>
      </c>
      <c r="B2" s="129">
        <f>Food!E2</f>
        <v>0</v>
      </c>
      <c r="C2" s="128">
        <f>Food!O2</f>
        <v>0</v>
      </c>
      <c r="D2" s="149"/>
      <c r="E2" s="149"/>
      <c r="F2" s="149"/>
      <c r="G2" s="149"/>
      <c r="H2" s="149"/>
      <c r="I2" s="149"/>
      <c r="J2" s="149"/>
      <c r="K2" s="149"/>
      <c r="L2" s="149"/>
      <c r="M2" s="149"/>
      <c r="N2" s="149"/>
      <c r="O2" s="149"/>
      <c r="P2" s="149"/>
    </row>
    <row r="3" spans="1:16">
      <c r="A3" s="128">
        <f>Food!C3</f>
        <v>0</v>
      </c>
      <c r="B3" s="129">
        <f>Food!E3</f>
        <v>0</v>
      </c>
      <c r="C3" s="128">
        <f>Food!O3</f>
        <v>0</v>
      </c>
      <c r="D3" s="149"/>
      <c r="E3" s="149"/>
      <c r="F3" s="149"/>
      <c r="G3" s="149"/>
      <c r="H3" s="149"/>
      <c r="I3" s="149"/>
      <c r="J3" s="149"/>
      <c r="K3" s="149"/>
      <c r="L3" s="149"/>
      <c r="M3" s="149"/>
      <c r="N3" s="149"/>
      <c r="O3" s="149"/>
      <c r="P3" s="149"/>
    </row>
    <row r="4" spans="1:16">
      <c r="A4" s="128">
        <f>Food!C4</f>
        <v>0</v>
      </c>
      <c r="B4" s="129">
        <f>Food!E4</f>
        <v>0</v>
      </c>
      <c r="C4" s="128">
        <f>Food!O4</f>
        <v>0</v>
      </c>
      <c r="D4" s="149"/>
      <c r="E4" s="149"/>
      <c r="F4" s="149"/>
      <c r="G4" s="149"/>
      <c r="H4" s="149"/>
      <c r="I4" s="149"/>
      <c r="J4" s="149"/>
      <c r="K4" s="149"/>
      <c r="L4" s="149"/>
      <c r="M4" s="149"/>
      <c r="N4" s="149"/>
      <c r="O4" s="149"/>
      <c r="P4" s="149"/>
    </row>
    <row r="5" spans="1:16">
      <c r="A5" s="128">
        <f>Food!C5</f>
        <v>0</v>
      </c>
      <c r="B5" s="129">
        <f>Food!E5</f>
        <v>0</v>
      </c>
      <c r="C5" s="128">
        <f>Food!O5</f>
        <v>0</v>
      </c>
      <c r="D5" s="149"/>
      <c r="E5" s="149"/>
      <c r="F5" s="149"/>
      <c r="G5" s="149"/>
      <c r="H5" s="149"/>
      <c r="I5" s="149"/>
      <c r="J5" s="149"/>
      <c r="K5" s="149"/>
      <c r="L5" s="149"/>
      <c r="M5" s="149"/>
      <c r="N5" s="149"/>
      <c r="O5" s="149"/>
      <c r="P5" s="149"/>
    </row>
    <row r="6" spans="1:16">
      <c r="A6" s="128">
        <f>Food!C6</f>
        <v>0</v>
      </c>
      <c r="B6" s="129">
        <f>Food!E6</f>
        <v>0</v>
      </c>
      <c r="C6" s="128">
        <f>Food!O6</f>
        <v>0</v>
      </c>
      <c r="D6" s="149"/>
      <c r="E6" s="149"/>
      <c r="F6" s="149"/>
      <c r="G6" s="149"/>
      <c r="H6" s="149"/>
      <c r="I6" s="149"/>
      <c r="J6" s="149"/>
      <c r="K6" s="149"/>
      <c r="L6" s="149"/>
      <c r="M6" s="149"/>
      <c r="N6" s="149"/>
      <c r="O6" s="149"/>
      <c r="P6" s="149"/>
    </row>
    <row r="7" spans="1:16">
      <c r="A7" s="128">
        <f>Food!C7</f>
        <v>0</v>
      </c>
      <c r="B7" s="129">
        <f>Food!E7</f>
        <v>0</v>
      </c>
      <c r="C7" s="128">
        <f>Food!O7</f>
        <v>0</v>
      </c>
      <c r="D7" s="149"/>
      <c r="E7" s="149"/>
      <c r="F7" s="149"/>
      <c r="G7" s="149"/>
      <c r="H7" s="149"/>
      <c r="I7" s="149"/>
      <c r="J7" s="149"/>
      <c r="K7" s="149"/>
      <c r="L7" s="149"/>
      <c r="M7" s="149"/>
      <c r="N7" s="149"/>
      <c r="O7" s="149"/>
      <c r="P7" s="149"/>
    </row>
    <row r="8" spans="1:16">
      <c r="A8" s="128">
        <f>Food!C8</f>
        <v>0</v>
      </c>
      <c r="B8" s="129">
        <f>Food!E8</f>
        <v>0</v>
      </c>
      <c r="C8" s="128">
        <f>Food!O8</f>
        <v>0</v>
      </c>
      <c r="D8" s="149"/>
      <c r="E8" s="149"/>
      <c r="F8" s="149"/>
      <c r="G8" s="149"/>
      <c r="H8" s="149"/>
      <c r="I8" s="149"/>
      <c r="J8" s="149"/>
      <c r="K8" s="149"/>
      <c r="L8" s="149"/>
      <c r="M8" s="149"/>
      <c r="N8" s="149"/>
      <c r="O8" s="149"/>
      <c r="P8" s="149"/>
    </row>
    <row r="9" spans="1:16">
      <c r="A9" s="128">
        <f>Food!C9</f>
        <v>0</v>
      </c>
      <c r="B9" s="129">
        <f>Food!E9</f>
        <v>0</v>
      </c>
      <c r="C9" s="128">
        <f>Food!O9</f>
        <v>0</v>
      </c>
      <c r="D9" s="149"/>
      <c r="E9" s="149"/>
      <c r="F9" s="149"/>
      <c r="G9" s="149"/>
      <c r="H9" s="149"/>
      <c r="I9" s="149"/>
      <c r="J9" s="149"/>
      <c r="K9" s="149"/>
      <c r="L9" s="149"/>
      <c r="M9" s="149"/>
      <c r="N9" s="149"/>
      <c r="O9" s="149"/>
      <c r="P9" s="149"/>
    </row>
    <row r="10" spans="1:16">
      <c r="A10" s="128">
        <f>Food!C10</f>
        <v>0</v>
      </c>
      <c r="B10" s="129">
        <f>Food!E10</f>
        <v>0</v>
      </c>
      <c r="C10" s="128">
        <f>Food!O10</f>
        <v>0</v>
      </c>
      <c r="D10" s="149"/>
      <c r="E10" s="149"/>
      <c r="F10" s="149"/>
      <c r="G10" s="149"/>
      <c r="H10" s="149"/>
      <c r="I10" s="149"/>
      <c r="J10" s="149"/>
      <c r="K10" s="149"/>
      <c r="L10" s="149"/>
      <c r="M10" s="149"/>
      <c r="N10" s="149"/>
      <c r="O10" s="149"/>
      <c r="P10" s="149"/>
    </row>
    <row r="11" spans="1:16">
      <c r="A11" s="128">
        <f>Food!C11</f>
        <v>0</v>
      </c>
      <c r="B11" s="129">
        <f>Food!E11</f>
        <v>0</v>
      </c>
      <c r="C11" s="128">
        <f>Food!O11</f>
        <v>0</v>
      </c>
      <c r="D11" s="149"/>
      <c r="E11" s="149"/>
      <c r="F11" s="149"/>
      <c r="G11" s="149"/>
      <c r="H11" s="149"/>
      <c r="I11" s="149"/>
      <c r="J11" s="149"/>
      <c r="K11" s="149"/>
      <c r="L11" s="149"/>
      <c r="M11" s="149"/>
      <c r="N11" s="149"/>
      <c r="O11" s="149"/>
      <c r="P11" s="149"/>
    </row>
    <row r="12" spans="1:16">
      <c r="A12" s="128">
        <f>Food!C12</f>
        <v>0</v>
      </c>
      <c r="B12" s="129">
        <f>Food!E12</f>
        <v>0</v>
      </c>
      <c r="C12" s="128">
        <f>Food!O12</f>
        <v>0</v>
      </c>
      <c r="D12" s="149"/>
      <c r="E12" s="149"/>
      <c r="F12" s="149"/>
      <c r="G12" s="149"/>
      <c r="H12" s="149"/>
      <c r="I12" s="149"/>
      <c r="J12" s="149"/>
      <c r="K12" s="149"/>
      <c r="L12" s="149"/>
      <c r="M12" s="149"/>
      <c r="N12" s="149"/>
      <c r="O12" s="149"/>
      <c r="P12" s="149"/>
    </row>
    <row r="13" spans="1:16">
      <c r="A13" s="128">
        <f>Food!C13</f>
        <v>0</v>
      </c>
      <c r="B13" s="129">
        <f>Food!E13</f>
        <v>0</v>
      </c>
      <c r="C13" s="128">
        <f>Food!O13</f>
        <v>0</v>
      </c>
      <c r="D13" s="149"/>
      <c r="E13" s="149"/>
      <c r="F13" s="149"/>
      <c r="G13" s="149"/>
      <c r="H13" s="149"/>
      <c r="I13" s="149"/>
      <c r="J13" s="149"/>
      <c r="K13" s="149"/>
      <c r="L13" s="149"/>
      <c r="M13" s="149"/>
      <c r="N13" s="149"/>
      <c r="O13" s="149"/>
      <c r="P13" s="149"/>
    </row>
    <row r="14" spans="1:16">
      <c r="A14" s="128">
        <f>Food!C14</f>
        <v>0</v>
      </c>
      <c r="B14" s="129">
        <f>Food!E14</f>
        <v>0</v>
      </c>
      <c r="C14" s="128">
        <f>Food!O14</f>
        <v>0</v>
      </c>
      <c r="D14" s="149"/>
      <c r="E14" s="149"/>
      <c r="F14" s="149"/>
      <c r="G14" s="149"/>
      <c r="H14" s="149"/>
      <c r="I14" s="149"/>
      <c r="J14" s="149"/>
      <c r="K14" s="149"/>
      <c r="L14" s="149"/>
      <c r="M14" s="149"/>
      <c r="N14" s="149"/>
      <c r="O14" s="149"/>
      <c r="P14" s="149"/>
    </row>
    <row r="15" spans="1:16">
      <c r="A15" s="128">
        <f>Food!C15</f>
        <v>0</v>
      </c>
      <c r="B15" s="129">
        <f>Food!E15</f>
        <v>0</v>
      </c>
      <c r="C15" s="128">
        <f>Food!O15</f>
        <v>0</v>
      </c>
      <c r="D15" s="149"/>
      <c r="E15" s="149"/>
      <c r="F15" s="149"/>
      <c r="G15" s="149"/>
      <c r="H15" s="149"/>
      <c r="I15" s="149"/>
      <c r="J15" s="149"/>
      <c r="K15" s="149"/>
      <c r="L15" s="149"/>
      <c r="M15" s="149"/>
      <c r="N15" s="149"/>
      <c r="O15" s="149"/>
      <c r="P15" s="149"/>
    </row>
    <row r="16" spans="1:16">
      <c r="A16" s="128">
        <f>Food!C16</f>
        <v>0</v>
      </c>
      <c r="B16" s="129">
        <f>Food!E16</f>
        <v>0</v>
      </c>
      <c r="C16" s="128">
        <f>Food!O16</f>
        <v>0</v>
      </c>
      <c r="D16" s="149"/>
      <c r="E16" s="149"/>
      <c r="F16" s="149"/>
      <c r="G16" s="149"/>
      <c r="H16" s="149"/>
      <c r="I16" s="149"/>
      <c r="J16" s="149"/>
      <c r="K16" s="149"/>
      <c r="L16" s="149"/>
      <c r="M16" s="149"/>
      <c r="N16" s="149"/>
      <c r="O16" s="149"/>
      <c r="P16" s="149"/>
    </row>
    <row r="17" spans="1:16">
      <c r="A17" s="128">
        <f>Food!C17</f>
        <v>0</v>
      </c>
      <c r="B17" s="129">
        <f>Food!E17</f>
        <v>0</v>
      </c>
      <c r="C17" s="128">
        <f>Food!O17</f>
        <v>0</v>
      </c>
      <c r="D17" s="149"/>
      <c r="E17" s="149"/>
      <c r="F17" s="149"/>
      <c r="G17" s="149"/>
      <c r="H17" s="149"/>
      <c r="I17" s="149"/>
      <c r="J17" s="149"/>
      <c r="K17" s="149"/>
      <c r="L17" s="149"/>
      <c r="M17" s="149"/>
      <c r="N17" s="149"/>
      <c r="O17" s="149"/>
      <c r="P17" s="149"/>
    </row>
    <row r="18" spans="1:16">
      <c r="A18" s="128">
        <f>Food!C18</f>
        <v>0</v>
      </c>
      <c r="B18" s="129">
        <f>Food!E18</f>
        <v>0</v>
      </c>
      <c r="C18" s="128">
        <f>Food!O18</f>
        <v>0</v>
      </c>
      <c r="D18" s="149"/>
      <c r="E18" s="149"/>
      <c r="F18" s="149"/>
      <c r="G18" s="149"/>
      <c r="H18" s="149"/>
      <c r="I18" s="149"/>
      <c r="J18" s="149"/>
      <c r="K18" s="149"/>
      <c r="L18" s="149"/>
      <c r="M18" s="149"/>
      <c r="N18" s="149"/>
      <c r="O18" s="149"/>
      <c r="P18" s="149"/>
    </row>
    <row r="19" spans="1:16">
      <c r="A19" s="128">
        <f>Food!C19</f>
        <v>0</v>
      </c>
      <c r="B19" s="129">
        <f>Food!E19</f>
        <v>0</v>
      </c>
      <c r="C19" s="128">
        <f>Food!O19</f>
        <v>0</v>
      </c>
      <c r="D19" s="149"/>
      <c r="E19" s="149"/>
      <c r="F19" s="149"/>
      <c r="G19" s="149"/>
      <c r="H19" s="149"/>
      <c r="I19" s="149"/>
      <c r="J19" s="149"/>
      <c r="K19" s="149"/>
      <c r="L19" s="149"/>
      <c r="M19" s="149"/>
      <c r="N19" s="149"/>
      <c r="O19" s="149"/>
      <c r="P19" s="149"/>
    </row>
    <row r="20" spans="1:16">
      <c r="A20" s="128">
        <f>Food!C20</f>
        <v>0</v>
      </c>
      <c r="B20" s="129">
        <f>Food!E20</f>
        <v>0</v>
      </c>
      <c r="C20" s="128">
        <f>Food!O20</f>
        <v>0</v>
      </c>
      <c r="D20" s="149"/>
      <c r="E20" s="149"/>
      <c r="F20" s="149"/>
      <c r="G20" s="149"/>
      <c r="H20" s="149"/>
      <c r="I20" s="149"/>
      <c r="J20" s="149"/>
      <c r="K20" s="149"/>
      <c r="L20" s="149"/>
      <c r="M20" s="149"/>
      <c r="N20" s="149"/>
      <c r="O20" s="149"/>
      <c r="P20" s="149"/>
    </row>
    <row r="21" spans="1:16">
      <c r="A21" s="128">
        <f>Food!C21</f>
        <v>0</v>
      </c>
      <c r="B21" s="129">
        <f>Food!E21</f>
        <v>0</v>
      </c>
      <c r="C21" s="128">
        <f>Food!O21</f>
        <v>0</v>
      </c>
      <c r="D21" s="149"/>
      <c r="E21" s="149"/>
      <c r="F21" s="149"/>
      <c r="G21" s="149"/>
      <c r="H21" s="149"/>
      <c r="I21" s="149"/>
      <c r="J21" s="149"/>
      <c r="K21" s="149"/>
      <c r="L21" s="149"/>
      <c r="M21" s="149"/>
      <c r="N21" s="149"/>
      <c r="O21" s="149"/>
      <c r="P21" s="149"/>
    </row>
    <row r="22" spans="1:16">
      <c r="A22" s="128">
        <f>Food!C22</f>
        <v>0</v>
      </c>
      <c r="B22" s="129">
        <f>Food!E22</f>
        <v>0</v>
      </c>
      <c r="C22" s="128">
        <f>Food!O22</f>
        <v>0</v>
      </c>
      <c r="D22" s="149"/>
      <c r="E22" s="149"/>
      <c r="F22" s="149"/>
      <c r="G22" s="149"/>
      <c r="H22" s="149"/>
      <c r="I22" s="149"/>
      <c r="J22" s="149"/>
      <c r="K22" s="149"/>
      <c r="L22" s="149"/>
      <c r="M22" s="149"/>
      <c r="N22" s="149"/>
      <c r="O22" s="149"/>
      <c r="P22" s="149"/>
    </row>
    <row r="23" spans="1:16">
      <c r="A23" s="128">
        <f>Food!C23</f>
        <v>0</v>
      </c>
      <c r="B23" s="129">
        <f>Food!E23</f>
        <v>0</v>
      </c>
      <c r="C23" s="128">
        <f>Food!O23</f>
        <v>0</v>
      </c>
      <c r="D23" s="149"/>
      <c r="E23" s="149"/>
      <c r="F23" s="149"/>
      <c r="G23" s="149"/>
      <c r="H23" s="149"/>
      <c r="I23" s="149"/>
      <c r="J23" s="149"/>
      <c r="K23" s="149"/>
      <c r="L23" s="149"/>
      <c r="M23" s="149"/>
      <c r="N23" s="149"/>
      <c r="O23" s="149"/>
      <c r="P23" s="149"/>
    </row>
    <row r="24" spans="1:16">
      <c r="A24" s="128">
        <f>Food!C24</f>
        <v>0</v>
      </c>
      <c r="B24" s="129">
        <f>Food!E24</f>
        <v>0</v>
      </c>
      <c r="C24" s="128">
        <f>Food!O24</f>
        <v>0</v>
      </c>
      <c r="D24" s="149"/>
      <c r="E24" s="149"/>
      <c r="F24" s="149"/>
      <c r="G24" s="149"/>
      <c r="H24" s="149"/>
      <c r="I24" s="149"/>
      <c r="J24" s="149"/>
      <c r="K24" s="149"/>
      <c r="L24" s="149"/>
      <c r="M24" s="149"/>
      <c r="N24" s="149"/>
      <c r="O24" s="149"/>
      <c r="P24" s="149"/>
    </row>
    <row r="25" spans="1:16">
      <c r="A25" s="128">
        <f>Food!C25</f>
        <v>0</v>
      </c>
      <c r="B25" s="129">
        <f>Food!E25</f>
        <v>0</v>
      </c>
      <c r="C25" s="128">
        <f>Food!O25</f>
        <v>0</v>
      </c>
      <c r="D25" s="149"/>
      <c r="E25" s="149"/>
      <c r="F25" s="149"/>
      <c r="G25" s="149"/>
      <c r="H25" s="149"/>
      <c r="I25" s="149"/>
      <c r="J25" s="149"/>
      <c r="K25" s="149"/>
      <c r="L25" s="149"/>
      <c r="M25" s="149"/>
      <c r="N25" s="149"/>
      <c r="O25" s="149"/>
      <c r="P25" s="149"/>
    </row>
    <row r="26" spans="1:16">
      <c r="A26" s="128">
        <f>Food!C26</f>
        <v>0</v>
      </c>
      <c r="B26" s="129">
        <f>Food!E26</f>
        <v>0</v>
      </c>
      <c r="C26" s="128">
        <f>Food!O26</f>
        <v>0</v>
      </c>
      <c r="D26" s="149"/>
      <c r="E26" s="149"/>
      <c r="F26" s="149"/>
      <c r="G26" s="149"/>
      <c r="H26" s="149"/>
      <c r="I26" s="149"/>
      <c r="J26" s="149"/>
      <c r="K26" s="149"/>
      <c r="L26" s="149"/>
      <c r="M26" s="149"/>
      <c r="N26" s="149"/>
      <c r="O26" s="149"/>
      <c r="P26" s="149"/>
    </row>
    <row r="27" spans="1:16">
      <c r="A27" s="128">
        <f>Food!C27</f>
        <v>0</v>
      </c>
      <c r="B27" s="129">
        <f>Food!E27</f>
        <v>0</v>
      </c>
      <c r="C27" s="128">
        <f>Food!O27</f>
        <v>0</v>
      </c>
      <c r="D27" s="149"/>
      <c r="E27" s="149"/>
      <c r="F27" s="149"/>
      <c r="G27" s="149"/>
      <c r="H27" s="149"/>
      <c r="I27" s="149"/>
      <c r="J27" s="149"/>
      <c r="K27" s="149"/>
      <c r="L27" s="149"/>
      <c r="M27" s="149"/>
      <c r="N27" s="149"/>
      <c r="O27" s="149"/>
      <c r="P27" s="149"/>
    </row>
    <row r="28" spans="1:16">
      <c r="A28" s="128">
        <f>Food!C28</f>
        <v>0</v>
      </c>
      <c r="B28" s="129">
        <f>Food!E28</f>
        <v>0</v>
      </c>
      <c r="C28" s="128">
        <f>Food!O28</f>
        <v>0</v>
      </c>
      <c r="D28" s="149"/>
      <c r="E28" s="149"/>
      <c r="F28" s="149"/>
      <c r="G28" s="149"/>
      <c r="H28" s="149"/>
      <c r="I28" s="149"/>
      <c r="J28" s="149"/>
      <c r="K28" s="149"/>
      <c r="L28" s="149"/>
      <c r="M28" s="149"/>
      <c r="N28" s="149"/>
      <c r="O28" s="149"/>
      <c r="P28" s="149"/>
    </row>
    <row r="29" spans="1:16">
      <c r="A29" s="128">
        <f>Food!C29</f>
        <v>0</v>
      </c>
      <c r="B29" s="129">
        <f>Food!E29</f>
        <v>0</v>
      </c>
      <c r="C29" s="128">
        <f>Food!O29</f>
        <v>0</v>
      </c>
      <c r="D29" s="149"/>
      <c r="E29" s="149"/>
      <c r="F29" s="149"/>
      <c r="G29" s="149"/>
      <c r="H29" s="149"/>
      <c r="I29" s="149"/>
      <c r="J29" s="149"/>
      <c r="K29" s="149"/>
      <c r="L29" s="149"/>
      <c r="M29" s="149"/>
      <c r="N29" s="149"/>
      <c r="O29" s="149"/>
      <c r="P29" s="149"/>
    </row>
    <row r="30" spans="1:16">
      <c r="A30" s="128">
        <f>Food!C30</f>
        <v>0</v>
      </c>
      <c r="B30" s="129">
        <f>Food!E30</f>
        <v>0</v>
      </c>
      <c r="C30" s="128">
        <f>Food!O30</f>
        <v>0</v>
      </c>
      <c r="D30" s="149"/>
      <c r="E30" s="149"/>
      <c r="F30" s="149"/>
      <c r="G30" s="149"/>
      <c r="H30" s="149"/>
      <c r="I30" s="149"/>
      <c r="J30" s="149"/>
      <c r="K30" s="149"/>
      <c r="L30" s="149"/>
      <c r="M30" s="149"/>
      <c r="N30" s="149"/>
      <c r="O30" s="149"/>
      <c r="P30" s="149"/>
    </row>
    <row r="31" spans="1:16">
      <c r="A31" s="128">
        <f>Food!C31</f>
        <v>0</v>
      </c>
      <c r="B31" s="129">
        <f>Food!E31</f>
        <v>0</v>
      </c>
      <c r="C31" s="128">
        <f>Food!O31</f>
        <v>0</v>
      </c>
      <c r="D31" s="149"/>
      <c r="E31" s="149"/>
      <c r="F31" s="149"/>
      <c r="G31" s="149"/>
      <c r="H31" s="149"/>
      <c r="I31" s="149"/>
      <c r="J31" s="149"/>
      <c r="K31" s="149"/>
      <c r="L31" s="149"/>
      <c r="M31" s="149"/>
      <c r="N31" s="149"/>
      <c r="O31" s="149"/>
      <c r="P31" s="149"/>
    </row>
    <row r="32" spans="1:16">
      <c r="A32" s="128">
        <f>Food!C32</f>
        <v>0</v>
      </c>
      <c r="B32" s="129">
        <f>Food!E32</f>
        <v>0</v>
      </c>
      <c r="C32" s="128">
        <f>Food!O32</f>
        <v>0</v>
      </c>
      <c r="D32" s="149"/>
      <c r="E32" s="149"/>
      <c r="F32" s="149"/>
      <c r="G32" s="149"/>
      <c r="H32" s="149"/>
      <c r="I32" s="149"/>
      <c r="J32" s="149"/>
      <c r="K32" s="149"/>
      <c r="L32" s="149"/>
      <c r="M32" s="149"/>
      <c r="N32" s="149"/>
      <c r="O32" s="149"/>
      <c r="P32" s="149"/>
    </row>
    <row r="33" spans="1:16">
      <c r="A33" s="128">
        <f>Food!C33</f>
        <v>0</v>
      </c>
      <c r="B33" s="129">
        <f>Food!E33</f>
        <v>0</v>
      </c>
      <c r="C33" s="128">
        <f>Food!O33</f>
        <v>0</v>
      </c>
      <c r="D33" s="149"/>
      <c r="E33" s="149"/>
      <c r="F33" s="149"/>
      <c r="G33" s="149"/>
      <c r="H33" s="149"/>
      <c r="I33" s="149"/>
      <c r="J33" s="149"/>
      <c r="K33" s="149"/>
      <c r="L33" s="149"/>
      <c r="M33" s="149"/>
      <c r="N33" s="149"/>
      <c r="O33" s="149"/>
      <c r="P33" s="149"/>
    </row>
    <row r="34" spans="1:16">
      <c r="A34" s="128">
        <f>Food!C34</f>
        <v>0</v>
      </c>
      <c r="B34" s="129">
        <f>Food!E34</f>
        <v>0</v>
      </c>
      <c r="C34" s="128">
        <f>Food!O34</f>
        <v>0</v>
      </c>
      <c r="D34" s="149"/>
      <c r="E34" s="149"/>
      <c r="F34" s="149"/>
      <c r="G34" s="149"/>
      <c r="H34" s="149"/>
      <c r="I34" s="149"/>
      <c r="J34" s="149"/>
      <c r="K34" s="149"/>
      <c r="L34" s="149"/>
      <c r="M34" s="149"/>
      <c r="N34" s="149"/>
      <c r="O34" s="149"/>
      <c r="P34" s="149"/>
    </row>
    <row r="35" spans="1:16">
      <c r="A35" s="128">
        <f>Food!C35</f>
        <v>0</v>
      </c>
      <c r="B35" s="129">
        <f>Food!E35</f>
        <v>0</v>
      </c>
      <c r="C35" s="128">
        <f>Food!O35</f>
        <v>0</v>
      </c>
      <c r="D35" s="149"/>
      <c r="E35" s="149"/>
      <c r="F35" s="149"/>
      <c r="G35" s="149"/>
      <c r="H35" s="149"/>
      <c r="I35" s="149"/>
      <c r="J35" s="149"/>
      <c r="K35" s="149"/>
      <c r="L35" s="149"/>
      <c r="M35" s="149"/>
      <c r="N35" s="149"/>
      <c r="O35" s="149"/>
      <c r="P35" s="149"/>
    </row>
    <row r="36" spans="1:16">
      <c r="A36" s="128">
        <f>Food!C36</f>
        <v>0</v>
      </c>
      <c r="B36" s="129">
        <f>Food!E36</f>
        <v>0</v>
      </c>
      <c r="C36" s="128">
        <f>Food!O36</f>
        <v>0</v>
      </c>
      <c r="D36" s="149"/>
      <c r="E36" s="149"/>
      <c r="F36" s="149"/>
      <c r="G36" s="149"/>
      <c r="H36" s="149"/>
      <c r="I36" s="149"/>
      <c r="J36" s="149"/>
      <c r="K36" s="149"/>
      <c r="L36" s="149"/>
      <c r="M36" s="149"/>
      <c r="N36" s="149"/>
      <c r="O36" s="149"/>
      <c r="P36" s="149"/>
    </row>
    <row r="37" spans="1:16">
      <c r="A37" s="128">
        <f>Food!C37</f>
        <v>0</v>
      </c>
      <c r="B37" s="129">
        <f>Food!E37</f>
        <v>0</v>
      </c>
      <c r="C37" s="128">
        <f>Food!O37</f>
        <v>0</v>
      </c>
      <c r="D37" s="149"/>
      <c r="E37" s="149"/>
      <c r="F37" s="149"/>
      <c r="G37" s="149"/>
      <c r="H37" s="149"/>
      <c r="I37" s="149"/>
      <c r="J37" s="149"/>
      <c r="K37" s="149"/>
      <c r="L37" s="149"/>
      <c r="M37" s="149"/>
      <c r="N37" s="149"/>
      <c r="O37" s="149"/>
      <c r="P37" s="149"/>
    </row>
    <row r="38" spans="1:16">
      <c r="A38" s="128">
        <f>Food!C38</f>
        <v>0</v>
      </c>
      <c r="B38" s="129">
        <f>Food!E38</f>
        <v>0</v>
      </c>
      <c r="C38" s="128">
        <f>Food!O38</f>
        <v>0</v>
      </c>
      <c r="D38" s="149"/>
      <c r="E38" s="149"/>
      <c r="F38" s="149"/>
      <c r="G38" s="149"/>
      <c r="H38" s="149"/>
      <c r="I38" s="149"/>
      <c r="J38" s="149"/>
      <c r="K38" s="149"/>
      <c r="L38" s="149"/>
      <c r="M38" s="149"/>
      <c r="N38" s="149"/>
      <c r="O38" s="149"/>
      <c r="P38" s="149"/>
    </row>
    <row r="39" spans="1:16">
      <c r="A39" s="128">
        <f>Food!C39</f>
        <v>0</v>
      </c>
      <c r="B39" s="129">
        <f>Food!E39</f>
        <v>0</v>
      </c>
      <c r="C39" s="128">
        <f>Food!O39</f>
        <v>0</v>
      </c>
      <c r="D39" s="149"/>
      <c r="E39" s="149"/>
      <c r="F39" s="149"/>
      <c r="G39" s="149"/>
      <c r="H39" s="149"/>
      <c r="I39" s="149"/>
      <c r="J39" s="149"/>
      <c r="K39" s="149"/>
      <c r="L39" s="149"/>
      <c r="M39" s="149"/>
      <c r="N39" s="149"/>
      <c r="O39" s="149"/>
      <c r="P39" s="149"/>
    </row>
    <row r="40" spans="1:16">
      <c r="A40" s="128">
        <f>Food!C40</f>
        <v>0</v>
      </c>
      <c r="B40" s="129">
        <f>Food!E40</f>
        <v>0</v>
      </c>
      <c r="C40" s="128">
        <f>Food!O40</f>
        <v>0</v>
      </c>
      <c r="D40" s="149"/>
      <c r="E40" s="149"/>
      <c r="F40" s="149"/>
      <c r="G40" s="149"/>
      <c r="H40" s="149"/>
      <c r="I40" s="149"/>
      <c r="J40" s="149"/>
      <c r="K40" s="149"/>
      <c r="L40" s="149"/>
      <c r="M40" s="149"/>
      <c r="N40" s="149"/>
      <c r="O40" s="149"/>
      <c r="P40" s="149"/>
    </row>
    <row r="41" spans="1:16">
      <c r="A41" s="128">
        <f>Food!C41</f>
        <v>0</v>
      </c>
      <c r="B41" s="129">
        <f>Food!E41</f>
        <v>0</v>
      </c>
      <c r="C41" s="128">
        <f>Food!O41</f>
        <v>0</v>
      </c>
      <c r="D41" s="149"/>
      <c r="E41" s="149"/>
      <c r="F41" s="149"/>
      <c r="G41" s="149"/>
      <c r="H41" s="149"/>
      <c r="I41" s="149"/>
      <c r="J41" s="149"/>
      <c r="K41" s="149"/>
      <c r="L41" s="149"/>
      <c r="M41" s="149"/>
      <c r="N41" s="149"/>
      <c r="O41" s="149"/>
      <c r="P41" s="149"/>
    </row>
    <row r="42" spans="1:16">
      <c r="A42" s="128">
        <f>Food!C42</f>
        <v>0</v>
      </c>
      <c r="B42" s="129">
        <f>Food!E42</f>
        <v>0</v>
      </c>
      <c r="C42" s="128">
        <f>Food!O42</f>
        <v>0</v>
      </c>
      <c r="D42" s="149"/>
      <c r="E42" s="149"/>
      <c r="F42" s="149"/>
      <c r="G42" s="149"/>
      <c r="H42" s="149"/>
      <c r="I42" s="149"/>
      <c r="J42" s="149"/>
      <c r="K42" s="149"/>
      <c r="L42" s="149"/>
      <c r="M42" s="149"/>
      <c r="N42" s="149"/>
      <c r="O42" s="149"/>
      <c r="P42" s="149"/>
    </row>
    <row r="43" spans="1:16">
      <c r="A43" s="128">
        <f>Food!C43</f>
        <v>0</v>
      </c>
      <c r="B43" s="129">
        <f>Food!E43</f>
        <v>0</v>
      </c>
      <c r="C43" s="128">
        <f>Food!O43</f>
        <v>0</v>
      </c>
      <c r="D43" s="149"/>
      <c r="E43" s="149"/>
      <c r="F43" s="149"/>
      <c r="G43" s="149"/>
      <c r="H43" s="149"/>
      <c r="I43" s="149"/>
      <c r="J43" s="149"/>
      <c r="K43" s="149"/>
      <c r="L43" s="149"/>
      <c r="M43" s="149"/>
      <c r="N43" s="149"/>
      <c r="O43" s="149"/>
      <c r="P43" s="149"/>
    </row>
    <row r="44" spans="1:16">
      <c r="A44" s="128">
        <f>Food!C44</f>
        <v>0</v>
      </c>
      <c r="B44" s="129">
        <f>Food!E44</f>
        <v>0</v>
      </c>
      <c r="C44" s="128">
        <f>Food!O44</f>
        <v>0</v>
      </c>
      <c r="D44" s="149"/>
      <c r="E44" s="149"/>
      <c r="F44" s="149"/>
      <c r="G44" s="149"/>
      <c r="H44" s="149"/>
      <c r="I44" s="149"/>
      <c r="J44" s="149"/>
      <c r="K44" s="149"/>
      <c r="L44" s="149"/>
      <c r="M44" s="149"/>
      <c r="N44" s="149"/>
      <c r="O44" s="149"/>
      <c r="P44" s="149"/>
    </row>
    <row r="45" spans="1:16">
      <c r="A45" s="128">
        <f>Food!C45</f>
        <v>0</v>
      </c>
      <c r="B45" s="129">
        <f>Food!E45</f>
        <v>0</v>
      </c>
      <c r="C45" s="128">
        <f>Food!O45</f>
        <v>0</v>
      </c>
      <c r="D45" s="149"/>
      <c r="E45" s="149"/>
      <c r="F45" s="149"/>
      <c r="G45" s="149"/>
      <c r="H45" s="149"/>
      <c r="I45" s="149"/>
      <c r="J45" s="149"/>
      <c r="K45" s="149"/>
      <c r="L45" s="149"/>
      <c r="M45" s="149"/>
      <c r="N45" s="149"/>
      <c r="O45" s="149"/>
      <c r="P45" s="149"/>
    </row>
    <row r="46" spans="1:16">
      <c r="A46" s="128">
        <f>Food!C46</f>
        <v>0</v>
      </c>
      <c r="B46" s="129">
        <f>Food!E46</f>
        <v>0</v>
      </c>
      <c r="C46" s="128">
        <f>Food!O46</f>
        <v>0</v>
      </c>
      <c r="D46" s="149"/>
      <c r="E46" s="149"/>
      <c r="F46" s="149"/>
      <c r="G46" s="149"/>
      <c r="H46" s="149"/>
      <c r="I46" s="149"/>
      <c r="J46" s="149"/>
      <c r="K46" s="149"/>
      <c r="L46" s="149"/>
      <c r="M46" s="149"/>
      <c r="N46" s="149"/>
      <c r="O46" s="149"/>
      <c r="P46" s="149"/>
    </row>
    <row r="47" spans="1:16">
      <c r="A47" s="128">
        <f>Food!C47</f>
        <v>0</v>
      </c>
      <c r="B47" s="129">
        <f>Food!E47</f>
        <v>0</v>
      </c>
      <c r="C47" s="128">
        <f>Food!O47</f>
        <v>0</v>
      </c>
      <c r="D47" s="149"/>
      <c r="E47" s="149"/>
      <c r="F47" s="149"/>
      <c r="G47" s="149"/>
      <c r="H47" s="149"/>
      <c r="I47" s="149"/>
      <c r="J47" s="149"/>
      <c r="K47" s="149"/>
      <c r="L47" s="149"/>
      <c r="M47" s="149"/>
      <c r="N47" s="149"/>
      <c r="O47" s="149"/>
      <c r="P47" s="149"/>
    </row>
    <row r="48" spans="1:16">
      <c r="A48" s="128">
        <f>Food!C48</f>
        <v>0</v>
      </c>
      <c r="B48" s="129">
        <f>Food!E48</f>
        <v>0</v>
      </c>
      <c r="C48" s="128">
        <f>Food!O48</f>
        <v>0</v>
      </c>
      <c r="D48" s="149"/>
      <c r="E48" s="149"/>
      <c r="F48" s="149"/>
      <c r="G48" s="149"/>
      <c r="H48" s="149"/>
      <c r="I48" s="149"/>
      <c r="J48" s="149"/>
      <c r="K48" s="149"/>
      <c r="L48" s="149"/>
      <c r="M48" s="149"/>
      <c r="N48" s="149"/>
      <c r="O48" s="149"/>
      <c r="P48" s="149"/>
    </row>
    <row r="49" spans="1:16">
      <c r="A49" s="128">
        <f>Food!C49</f>
        <v>0</v>
      </c>
      <c r="B49" s="129">
        <f>Food!E49</f>
        <v>0</v>
      </c>
      <c r="C49" s="128">
        <f>Food!O49</f>
        <v>0</v>
      </c>
      <c r="D49" s="149"/>
      <c r="E49" s="149"/>
      <c r="F49" s="149"/>
      <c r="G49" s="149"/>
      <c r="H49" s="149"/>
      <c r="I49" s="149"/>
      <c r="J49" s="149"/>
      <c r="K49" s="149"/>
      <c r="L49" s="149"/>
      <c r="M49" s="149"/>
      <c r="N49" s="149"/>
      <c r="O49" s="149"/>
      <c r="P49" s="149"/>
    </row>
    <row r="50" spans="1:16">
      <c r="A50" s="128">
        <f>Food!C50</f>
        <v>0</v>
      </c>
      <c r="B50" s="129">
        <f>Food!E50</f>
        <v>0</v>
      </c>
      <c r="C50" s="128">
        <f>Food!O50</f>
        <v>0</v>
      </c>
      <c r="D50" s="149"/>
      <c r="E50" s="149"/>
      <c r="F50" s="149"/>
      <c r="G50" s="149"/>
      <c r="H50" s="149"/>
      <c r="I50" s="149"/>
      <c r="J50" s="149"/>
      <c r="K50" s="149"/>
      <c r="L50" s="149"/>
      <c r="M50" s="149"/>
      <c r="N50" s="149"/>
      <c r="O50" s="149"/>
      <c r="P50" s="149"/>
    </row>
    <row r="51" spans="1:16">
      <c r="A51" s="128">
        <f>Food!C51</f>
        <v>0</v>
      </c>
      <c r="B51" s="129">
        <f>Food!E51</f>
        <v>0</v>
      </c>
      <c r="C51" s="128">
        <f>Food!O51</f>
        <v>0</v>
      </c>
      <c r="D51" s="149"/>
      <c r="E51" s="149"/>
      <c r="F51" s="149"/>
      <c r="G51" s="149"/>
      <c r="H51" s="149"/>
      <c r="I51" s="149"/>
      <c r="J51" s="149"/>
      <c r="K51" s="149"/>
      <c r="L51" s="149"/>
      <c r="M51" s="149"/>
      <c r="N51" s="149"/>
      <c r="O51" s="149"/>
      <c r="P51" s="149"/>
    </row>
    <row r="52" spans="1:16">
      <c r="A52" s="128">
        <f>Food!C52</f>
        <v>0</v>
      </c>
      <c r="B52" s="129">
        <f>Food!E52</f>
        <v>0</v>
      </c>
      <c r="C52" s="128">
        <f>Food!O52</f>
        <v>0</v>
      </c>
      <c r="D52" s="149"/>
      <c r="E52" s="149"/>
      <c r="F52" s="149"/>
      <c r="G52" s="149"/>
      <c r="H52" s="149"/>
      <c r="I52" s="149"/>
      <c r="J52" s="149"/>
      <c r="K52" s="149"/>
      <c r="L52" s="149"/>
      <c r="M52" s="149"/>
      <c r="N52" s="149"/>
      <c r="O52" s="149"/>
      <c r="P52" s="149"/>
    </row>
    <row r="53" spans="1:16">
      <c r="A53" s="128">
        <f>Food!C53</f>
        <v>0</v>
      </c>
      <c r="B53" s="129">
        <f>Food!E53</f>
        <v>0</v>
      </c>
      <c r="C53" s="128">
        <f>Food!O53</f>
        <v>0</v>
      </c>
      <c r="D53" s="149"/>
      <c r="E53" s="149"/>
      <c r="F53" s="149"/>
      <c r="G53" s="149"/>
      <c r="H53" s="149"/>
      <c r="I53" s="149"/>
      <c r="J53" s="149"/>
      <c r="K53" s="149"/>
      <c r="L53" s="149"/>
      <c r="M53" s="149"/>
      <c r="N53" s="149"/>
      <c r="O53" s="149"/>
      <c r="P53" s="149"/>
    </row>
    <row r="54" spans="1:16">
      <c r="A54" s="128">
        <f>Food!C54</f>
        <v>0</v>
      </c>
      <c r="B54" s="129">
        <f>Food!E54</f>
        <v>0</v>
      </c>
      <c r="C54" s="128">
        <f>Food!O54</f>
        <v>0</v>
      </c>
      <c r="D54" s="149"/>
      <c r="E54" s="149"/>
      <c r="F54" s="149"/>
      <c r="G54" s="149"/>
      <c r="H54" s="149"/>
      <c r="I54" s="149"/>
      <c r="J54" s="149"/>
      <c r="K54" s="149"/>
      <c r="L54" s="149"/>
      <c r="M54" s="149"/>
      <c r="N54" s="149"/>
      <c r="O54" s="149"/>
      <c r="P54" s="149"/>
    </row>
    <row r="55" spans="1:16">
      <c r="A55" s="128">
        <f>Food!C55</f>
        <v>0</v>
      </c>
      <c r="B55" s="129">
        <f>Food!E55</f>
        <v>0</v>
      </c>
      <c r="C55" s="128">
        <f>Food!O55</f>
        <v>0</v>
      </c>
      <c r="D55" s="149"/>
      <c r="E55" s="149"/>
      <c r="F55" s="149"/>
      <c r="G55" s="149"/>
      <c r="H55" s="149"/>
      <c r="I55" s="149"/>
      <c r="J55" s="149"/>
      <c r="K55" s="149"/>
      <c r="L55" s="149"/>
      <c r="M55" s="149"/>
      <c r="N55" s="149"/>
      <c r="O55" s="149"/>
      <c r="P55" s="149"/>
    </row>
    <row r="56" spans="1:16">
      <c r="A56" s="128">
        <f>Food!C56</f>
        <v>0</v>
      </c>
      <c r="B56" s="129">
        <f>Food!E56</f>
        <v>0</v>
      </c>
      <c r="C56" s="128">
        <f>Food!O56</f>
        <v>0</v>
      </c>
      <c r="D56" s="149"/>
      <c r="E56" s="149"/>
      <c r="F56" s="149"/>
      <c r="G56" s="149"/>
      <c r="H56" s="149"/>
      <c r="I56" s="149"/>
      <c r="J56" s="149"/>
      <c r="K56" s="149"/>
      <c r="L56" s="149"/>
      <c r="M56" s="149"/>
      <c r="N56" s="149"/>
      <c r="O56" s="149"/>
      <c r="P56" s="149"/>
    </row>
    <row r="57" spans="1:16">
      <c r="A57" s="128">
        <f>Food!C57</f>
        <v>0</v>
      </c>
      <c r="B57" s="129">
        <f>Food!E57</f>
        <v>0</v>
      </c>
      <c r="C57" s="128">
        <f>Food!O57</f>
        <v>0</v>
      </c>
      <c r="D57" s="149"/>
      <c r="E57" s="149"/>
      <c r="F57" s="149"/>
      <c r="G57" s="149"/>
      <c r="H57" s="149"/>
      <c r="I57" s="149"/>
      <c r="J57" s="149"/>
      <c r="K57" s="149"/>
      <c r="L57" s="149"/>
      <c r="M57" s="149"/>
      <c r="N57" s="149"/>
      <c r="O57" s="149"/>
      <c r="P57" s="149"/>
    </row>
    <row r="58" spans="1:16">
      <c r="A58" s="128">
        <f>Food!C58</f>
        <v>0</v>
      </c>
      <c r="B58" s="129">
        <f>Food!E58</f>
        <v>0</v>
      </c>
      <c r="C58" s="128">
        <f>Food!O58</f>
        <v>0</v>
      </c>
      <c r="D58" s="149"/>
      <c r="E58" s="149"/>
      <c r="F58" s="149"/>
      <c r="G58" s="149"/>
      <c r="H58" s="149"/>
      <c r="I58" s="149"/>
      <c r="J58" s="149"/>
      <c r="K58" s="149"/>
      <c r="L58" s="149"/>
      <c r="M58" s="149"/>
      <c r="N58" s="149"/>
      <c r="O58" s="149"/>
      <c r="P58" s="149"/>
    </row>
    <row r="59" spans="1:16">
      <c r="A59" s="128">
        <f>Food!C59</f>
        <v>0</v>
      </c>
      <c r="B59" s="129">
        <f>Food!E59</f>
        <v>0</v>
      </c>
      <c r="C59" s="128">
        <f>Food!O59</f>
        <v>0</v>
      </c>
      <c r="D59" s="149"/>
      <c r="E59" s="149"/>
      <c r="F59" s="149"/>
      <c r="G59" s="149"/>
      <c r="H59" s="149"/>
      <c r="I59" s="149"/>
      <c r="J59" s="149"/>
      <c r="K59" s="149"/>
      <c r="L59" s="149"/>
      <c r="M59" s="149"/>
      <c r="N59" s="149"/>
      <c r="O59" s="149"/>
      <c r="P59" s="149"/>
    </row>
    <row r="60" spans="1:16">
      <c r="A60" s="128">
        <f>Food!C60</f>
        <v>0</v>
      </c>
      <c r="B60" s="129">
        <f>Food!E60</f>
        <v>0</v>
      </c>
      <c r="C60" s="128">
        <f>Food!O60</f>
        <v>0</v>
      </c>
      <c r="D60" s="149"/>
      <c r="E60" s="149"/>
      <c r="F60" s="149"/>
      <c r="G60" s="149"/>
      <c r="H60" s="149"/>
      <c r="I60" s="149"/>
      <c r="J60" s="149"/>
      <c r="K60" s="149"/>
      <c r="L60" s="149"/>
      <c r="M60" s="149"/>
      <c r="N60" s="149"/>
      <c r="O60" s="149"/>
      <c r="P60" s="149"/>
    </row>
    <row r="61" spans="1:16">
      <c r="A61" s="128">
        <f>Food!C61</f>
        <v>0</v>
      </c>
      <c r="B61" s="129">
        <f>Food!E61</f>
        <v>0</v>
      </c>
      <c r="C61" s="128">
        <f>Food!O61</f>
        <v>0</v>
      </c>
      <c r="D61" s="149"/>
      <c r="E61" s="149"/>
      <c r="F61" s="149"/>
      <c r="G61" s="149"/>
      <c r="H61" s="149"/>
      <c r="I61" s="149"/>
      <c r="J61" s="149"/>
      <c r="K61" s="149"/>
      <c r="L61" s="149"/>
      <c r="M61" s="149"/>
      <c r="N61" s="149"/>
      <c r="O61" s="149"/>
      <c r="P61" s="149"/>
    </row>
    <row r="62" spans="1:16">
      <c r="A62" s="128">
        <f>Food!C62</f>
        <v>0</v>
      </c>
      <c r="B62" s="129">
        <f>Food!E62</f>
        <v>0</v>
      </c>
      <c r="C62" s="128">
        <f>Food!O62</f>
        <v>0</v>
      </c>
      <c r="D62" s="149"/>
      <c r="E62" s="149"/>
      <c r="F62" s="149"/>
      <c r="G62" s="149"/>
      <c r="H62" s="149"/>
      <c r="I62" s="149"/>
      <c r="J62" s="149"/>
      <c r="K62" s="149"/>
      <c r="L62" s="149"/>
      <c r="M62" s="149"/>
      <c r="N62" s="149"/>
      <c r="O62" s="149"/>
      <c r="P62" s="149"/>
    </row>
    <row r="63" spans="1:16">
      <c r="A63" s="128">
        <f>Food!C63</f>
        <v>0</v>
      </c>
      <c r="B63" s="129">
        <f>Food!E63</f>
        <v>0</v>
      </c>
      <c r="C63" s="128">
        <f>Food!O63</f>
        <v>0</v>
      </c>
      <c r="D63" s="149"/>
      <c r="E63" s="149"/>
      <c r="F63" s="149"/>
      <c r="G63" s="149"/>
      <c r="H63" s="149"/>
      <c r="I63" s="149"/>
      <c r="J63" s="149"/>
      <c r="K63" s="149"/>
      <c r="L63" s="149"/>
      <c r="M63" s="149"/>
      <c r="N63" s="149"/>
      <c r="O63" s="149"/>
      <c r="P63" s="149"/>
    </row>
    <row r="64" spans="1:16">
      <c r="A64" s="128">
        <f>Food!C64</f>
        <v>0</v>
      </c>
      <c r="B64" s="129">
        <f>Food!E64</f>
        <v>0</v>
      </c>
      <c r="C64" s="128">
        <f>Food!O64</f>
        <v>0</v>
      </c>
      <c r="D64" s="149"/>
      <c r="E64" s="149"/>
      <c r="F64" s="149"/>
      <c r="G64" s="149"/>
      <c r="H64" s="149"/>
      <c r="I64" s="149"/>
      <c r="J64" s="149"/>
      <c r="K64" s="149"/>
      <c r="L64" s="149"/>
      <c r="M64" s="149"/>
      <c r="N64" s="149"/>
      <c r="O64" s="149"/>
      <c r="P64" s="149"/>
    </row>
    <row r="65" spans="1:16">
      <c r="A65" s="128">
        <f>Food!C65</f>
        <v>0</v>
      </c>
      <c r="B65" s="129">
        <f>Food!E65</f>
        <v>0</v>
      </c>
      <c r="C65" s="128">
        <f>Food!O65</f>
        <v>0</v>
      </c>
      <c r="D65" s="149"/>
      <c r="E65" s="149"/>
      <c r="F65" s="149"/>
      <c r="G65" s="149"/>
      <c r="H65" s="149"/>
      <c r="I65" s="149"/>
      <c r="J65" s="149"/>
      <c r="K65" s="149"/>
      <c r="L65" s="149"/>
      <c r="M65" s="149"/>
      <c r="N65" s="149"/>
      <c r="O65" s="149"/>
      <c r="P65" s="149"/>
    </row>
    <row r="66" spans="1:16">
      <c r="A66" s="128">
        <f>Food!C66</f>
        <v>0</v>
      </c>
      <c r="B66" s="129">
        <f>Food!E66</f>
        <v>0</v>
      </c>
      <c r="C66" s="128">
        <f>Food!O66</f>
        <v>0</v>
      </c>
      <c r="D66" s="149"/>
      <c r="E66" s="149"/>
      <c r="F66" s="149"/>
      <c r="G66" s="149"/>
      <c r="H66" s="149"/>
      <c r="I66" s="149"/>
      <c r="J66" s="149"/>
      <c r="K66" s="149"/>
      <c r="L66" s="149"/>
      <c r="M66" s="149"/>
      <c r="N66" s="149"/>
      <c r="O66" s="149"/>
      <c r="P66" s="149"/>
    </row>
    <row r="67" spans="1:16">
      <c r="A67" s="128">
        <f>Food!C67</f>
        <v>0</v>
      </c>
      <c r="B67" s="129">
        <f>Food!E67</f>
        <v>0</v>
      </c>
      <c r="C67" s="128">
        <f>Food!O67</f>
        <v>0</v>
      </c>
      <c r="D67" s="149"/>
      <c r="E67" s="149"/>
      <c r="F67" s="149"/>
      <c r="G67" s="149"/>
      <c r="H67" s="149"/>
      <c r="I67" s="149"/>
      <c r="J67" s="149"/>
      <c r="K67" s="149"/>
      <c r="L67" s="149"/>
      <c r="M67" s="149"/>
      <c r="N67" s="149"/>
      <c r="O67" s="149"/>
      <c r="P67" s="149"/>
    </row>
    <row r="68" spans="1:16">
      <c r="A68" s="128">
        <f>Food!C68</f>
        <v>0</v>
      </c>
      <c r="B68" s="129">
        <f>Food!E68</f>
        <v>0</v>
      </c>
      <c r="C68" s="128">
        <f>Food!O68</f>
        <v>0</v>
      </c>
      <c r="D68" s="149"/>
      <c r="E68" s="149"/>
      <c r="F68" s="149"/>
      <c r="G68" s="149"/>
      <c r="H68" s="149"/>
      <c r="I68" s="149"/>
      <c r="J68" s="149"/>
      <c r="K68" s="149"/>
      <c r="L68" s="149"/>
      <c r="M68" s="149"/>
      <c r="N68" s="149"/>
      <c r="O68" s="149"/>
      <c r="P68" s="149"/>
    </row>
    <row r="69" spans="1:16">
      <c r="A69" s="128">
        <f>Food!C69</f>
        <v>0</v>
      </c>
      <c r="B69" s="129">
        <f>Food!E69</f>
        <v>0</v>
      </c>
      <c r="C69" s="128">
        <f>Food!O69</f>
        <v>0</v>
      </c>
      <c r="D69" s="149"/>
      <c r="E69" s="149"/>
      <c r="F69" s="149"/>
      <c r="G69" s="149"/>
      <c r="H69" s="149"/>
      <c r="I69" s="149"/>
      <c r="J69" s="149"/>
      <c r="K69" s="149"/>
      <c r="L69" s="149"/>
      <c r="M69" s="149"/>
      <c r="N69" s="149"/>
      <c r="O69" s="149"/>
      <c r="P69" s="149"/>
    </row>
    <row r="70" spans="1:16">
      <c r="A70" s="128">
        <f>Food!C70</f>
        <v>0</v>
      </c>
      <c r="B70" s="129">
        <f>Food!E70</f>
        <v>0</v>
      </c>
      <c r="C70" s="128">
        <f>Food!O70</f>
        <v>0</v>
      </c>
      <c r="D70" s="149"/>
      <c r="E70" s="149"/>
      <c r="F70" s="149"/>
      <c r="G70" s="149"/>
      <c r="H70" s="149"/>
      <c r="I70" s="149"/>
      <c r="J70" s="149"/>
      <c r="K70" s="149"/>
      <c r="L70" s="149"/>
      <c r="M70" s="149"/>
      <c r="N70" s="149"/>
      <c r="O70" s="149"/>
      <c r="P70" s="149"/>
    </row>
    <row r="71" spans="1:16">
      <c r="A71" s="128">
        <f>Food!C71</f>
        <v>0</v>
      </c>
      <c r="B71" s="129">
        <f>Food!E71</f>
        <v>0</v>
      </c>
      <c r="C71" s="128">
        <f>Food!O71</f>
        <v>0</v>
      </c>
      <c r="D71" s="149"/>
      <c r="E71" s="149"/>
      <c r="F71" s="149"/>
      <c r="G71" s="149"/>
      <c r="H71" s="149"/>
      <c r="I71" s="149"/>
      <c r="J71" s="149"/>
      <c r="K71" s="149"/>
      <c r="L71" s="149"/>
      <c r="M71" s="149"/>
      <c r="N71" s="149"/>
      <c r="O71" s="149"/>
      <c r="P71" s="149"/>
    </row>
    <row r="72" spans="1:16">
      <c r="A72" s="128">
        <f>Food!C72</f>
        <v>0</v>
      </c>
      <c r="B72" s="129">
        <f>Food!E72</f>
        <v>0</v>
      </c>
      <c r="C72" s="128">
        <f>Food!O72</f>
        <v>0</v>
      </c>
      <c r="D72" s="149"/>
      <c r="E72" s="149"/>
      <c r="F72" s="149"/>
      <c r="G72" s="149"/>
      <c r="H72" s="149"/>
      <c r="I72" s="149"/>
      <c r="J72" s="149"/>
      <c r="K72" s="149"/>
      <c r="L72" s="149"/>
      <c r="M72" s="149"/>
      <c r="N72" s="149"/>
      <c r="O72" s="149"/>
      <c r="P72" s="149"/>
    </row>
    <row r="73" spans="1:16">
      <c r="A73" s="128">
        <f>Food!C73</f>
        <v>0</v>
      </c>
      <c r="B73" s="129">
        <f>Food!E73</f>
        <v>0</v>
      </c>
      <c r="C73" s="128">
        <f>Food!O73</f>
        <v>0</v>
      </c>
      <c r="D73" s="149"/>
      <c r="E73" s="149"/>
      <c r="F73" s="149"/>
      <c r="G73" s="149"/>
      <c r="H73" s="149"/>
      <c r="I73" s="149"/>
      <c r="J73" s="149"/>
      <c r="K73" s="149"/>
      <c r="L73" s="149"/>
      <c r="M73" s="149"/>
      <c r="N73" s="149"/>
      <c r="O73" s="149"/>
      <c r="P73" s="149"/>
    </row>
    <row r="74" spans="1:16">
      <c r="A74" s="128">
        <f>Food!C74</f>
        <v>0</v>
      </c>
      <c r="B74" s="129">
        <f>Food!E74</f>
        <v>0</v>
      </c>
      <c r="C74" s="128">
        <f>Food!O74</f>
        <v>0</v>
      </c>
      <c r="D74" s="149"/>
      <c r="E74" s="149"/>
      <c r="F74" s="149"/>
      <c r="G74" s="149"/>
      <c r="H74" s="149"/>
      <c r="I74" s="149"/>
      <c r="J74" s="149"/>
      <c r="K74" s="149"/>
      <c r="L74" s="149"/>
      <c r="M74" s="149"/>
      <c r="N74" s="149"/>
      <c r="O74" s="149"/>
      <c r="P74" s="149"/>
    </row>
    <row r="75" spans="1:16">
      <c r="A75" s="128">
        <f>Food!C75</f>
        <v>0</v>
      </c>
      <c r="B75" s="129">
        <f>Food!E75</f>
        <v>0</v>
      </c>
      <c r="C75" s="128">
        <f>Food!O75</f>
        <v>0</v>
      </c>
      <c r="D75" s="149"/>
      <c r="E75" s="149"/>
      <c r="F75" s="149"/>
      <c r="G75" s="149"/>
      <c r="H75" s="149"/>
      <c r="I75" s="149"/>
      <c r="J75" s="149"/>
      <c r="K75" s="149"/>
      <c r="L75" s="149"/>
      <c r="M75" s="149"/>
      <c r="N75" s="149"/>
      <c r="O75" s="149"/>
      <c r="P75" s="149"/>
    </row>
    <row r="76" spans="1:16">
      <c r="A76" s="128">
        <f>Food!C76</f>
        <v>0</v>
      </c>
      <c r="B76" s="129">
        <f>Food!E76</f>
        <v>0</v>
      </c>
      <c r="C76" s="128">
        <f>Food!O76</f>
        <v>0</v>
      </c>
      <c r="D76" s="149"/>
      <c r="E76" s="149"/>
      <c r="F76" s="149"/>
      <c r="G76" s="149"/>
      <c r="H76" s="149"/>
      <c r="I76" s="149"/>
      <c r="J76" s="149"/>
      <c r="K76" s="149"/>
      <c r="L76" s="149"/>
      <c r="M76" s="149"/>
      <c r="N76" s="149"/>
      <c r="O76" s="149"/>
      <c r="P76" s="149"/>
    </row>
    <row r="77" spans="1:16">
      <c r="A77" s="128">
        <f>Food!C77</f>
        <v>0</v>
      </c>
      <c r="B77" s="129">
        <f>Food!E77</f>
        <v>0</v>
      </c>
      <c r="C77" s="128">
        <f>Food!O77</f>
        <v>0</v>
      </c>
      <c r="D77" s="149"/>
      <c r="E77" s="149"/>
      <c r="F77" s="149"/>
      <c r="G77" s="149"/>
      <c r="H77" s="149"/>
      <c r="I77" s="149"/>
      <c r="J77" s="149"/>
      <c r="K77" s="149"/>
      <c r="L77" s="149"/>
      <c r="M77" s="149"/>
      <c r="N77" s="149"/>
      <c r="O77" s="149"/>
      <c r="P77" s="149"/>
    </row>
    <row r="78" spans="1:16">
      <c r="A78" s="128">
        <f>Food!C78</f>
        <v>0</v>
      </c>
      <c r="B78" s="129">
        <f>Food!E78</f>
        <v>0</v>
      </c>
      <c r="C78" s="128">
        <f>Food!O78</f>
        <v>0</v>
      </c>
      <c r="D78" s="149"/>
      <c r="E78" s="149"/>
      <c r="F78" s="149"/>
      <c r="G78" s="149"/>
      <c r="H78" s="149"/>
      <c r="I78" s="149"/>
      <c r="J78" s="149"/>
      <c r="K78" s="149"/>
      <c r="L78" s="149"/>
      <c r="M78" s="149"/>
      <c r="N78" s="149"/>
      <c r="O78" s="149"/>
      <c r="P78" s="149"/>
    </row>
    <row r="79" spans="1:16">
      <c r="A79" s="128">
        <f>Food!C79</f>
        <v>0</v>
      </c>
      <c r="B79" s="129">
        <f>Food!E79</f>
        <v>0</v>
      </c>
      <c r="C79" s="128">
        <f>Food!O79</f>
        <v>0</v>
      </c>
      <c r="D79" s="149"/>
      <c r="E79" s="149"/>
      <c r="F79" s="149"/>
      <c r="G79" s="149"/>
      <c r="H79" s="149"/>
      <c r="I79" s="149"/>
      <c r="J79" s="149"/>
      <c r="K79" s="149"/>
      <c r="L79" s="149"/>
      <c r="M79" s="149"/>
      <c r="N79" s="149"/>
      <c r="O79" s="149"/>
      <c r="P79" s="149"/>
    </row>
    <row r="80" spans="1:16">
      <c r="A80" s="128">
        <f>Food!C80</f>
        <v>0</v>
      </c>
      <c r="B80" s="129">
        <f>Food!E80</f>
        <v>0</v>
      </c>
      <c r="C80" s="128">
        <f>Food!O80</f>
        <v>0</v>
      </c>
      <c r="D80" s="149"/>
      <c r="E80" s="149"/>
      <c r="F80" s="149"/>
      <c r="G80" s="149"/>
      <c r="H80" s="149"/>
      <c r="I80" s="149"/>
      <c r="J80" s="149"/>
      <c r="K80" s="149"/>
      <c r="L80" s="149"/>
      <c r="M80" s="149"/>
      <c r="N80" s="149"/>
      <c r="O80" s="149"/>
      <c r="P80" s="149"/>
    </row>
    <row r="81" spans="1:16">
      <c r="A81" s="128">
        <f>Food!C81</f>
        <v>0</v>
      </c>
      <c r="B81" s="129">
        <f>Food!E81</f>
        <v>0</v>
      </c>
      <c r="C81" s="128">
        <f>Food!O81</f>
        <v>0</v>
      </c>
      <c r="D81" s="149"/>
      <c r="E81" s="149"/>
      <c r="F81" s="149"/>
      <c r="G81" s="149"/>
      <c r="H81" s="149"/>
      <c r="I81" s="149"/>
      <c r="J81" s="149"/>
      <c r="K81" s="149"/>
      <c r="L81" s="149"/>
      <c r="M81" s="149"/>
      <c r="N81" s="149"/>
      <c r="O81" s="149"/>
      <c r="P81" s="149"/>
    </row>
    <row r="82" spans="1:16">
      <c r="A82" s="128">
        <f>Food!C82</f>
        <v>0</v>
      </c>
      <c r="B82" s="129">
        <f>Food!E82</f>
        <v>0</v>
      </c>
      <c r="C82" s="128">
        <f>Food!O82</f>
        <v>0</v>
      </c>
      <c r="D82" s="149"/>
      <c r="E82" s="149"/>
      <c r="F82" s="149"/>
      <c r="G82" s="149"/>
      <c r="H82" s="149"/>
      <c r="I82" s="149"/>
      <c r="J82" s="149"/>
      <c r="K82" s="149"/>
      <c r="L82" s="149"/>
      <c r="M82" s="149"/>
      <c r="N82" s="149"/>
      <c r="O82" s="149"/>
      <c r="P82" s="149"/>
    </row>
    <row r="83" spans="1:16">
      <c r="A83" s="128">
        <f>Food!C83</f>
        <v>0</v>
      </c>
      <c r="B83" s="129">
        <f>Food!E83</f>
        <v>0</v>
      </c>
      <c r="C83" s="128">
        <f>Food!O83</f>
        <v>0</v>
      </c>
      <c r="D83" s="149"/>
      <c r="E83" s="149"/>
      <c r="F83" s="149"/>
      <c r="G83" s="149"/>
      <c r="H83" s="149"/>
      <c r="I83" s="149"/>
      <c r="J83" s="149"/>
      <c r="K83" s="149"/>
      <c r="L83" s="149"/>
      <c r="M83" s="149"/>
      <c r="N83" s="149"/>
      <c r="O83" s="149"/>
      <c r="P83" s="149"/>
    </row>
    <row r="84" spans="1:16">
      <c r="A84" s="128">
        <f>Food!C84</f>
        <v>0</v>
      </c>
      <c r="B84" s="129">
        <f>Food!E84</f>
        <v>0</v>
      </c>
      <c r="C84" s="128">
        <f>Food!O84</f>
        <v>0</v>
      </c>
      <c r="D84" s="149"/>
      <c r="E84" s="149"/>
      <c r="F84" s="149"/>
      <c r="G84" s="149"/>
      <c r="H84" s="149"/>
      <c r="I84" s="149"/>
      <c r="J84" s="149"/>
      <c r="K84" s="149"/>
      <c r="L84" s="149"/>
      <c r="M84" s="149"/>
      <c r="N84" s="149"/>
      <c r="O84" s="149"/>
      <c r="P84" s="149"/>
    </row>
    <row r="85" spans="1:16">
      <c r="A85" s="128">
        <f>Food!C85</f>
        <v>0</v>
      </c>
      <c r="B85" s="129">
        <f>Food!E85</f>
        <v>0</v>
      </c>
      <c r="C85" s="128">
        <f>Food!O85</f>
        <v>0</v>
      </c>
      <c r="D85" s="149"/>
      <c r="E85" s="149"/>
      <c r="F85" s="149"/>
      <c r="G85" s="149"/>
      <c r="H85" s="149"/>
      <c r="I85" s="149"/>
      <c r="J85" s="149"/>
      <c r="K85" s="149"/>
      <c r="L85" s="149"/>
      <c r="M85" s="149"/>
      <c r="N85" s="149"/>
      <c r="O85" s="149"/>
      <c r="P85" s="149"/>
    </row>
    <row r="86" spans="1:16">
      <c r="A86" s="128">
        <f>Food!C86</f>
        <v>0</v>
      </c>
      <c r="B86" s="129">
        <f>Food!E86</f>
        <v>0</v>
      </c>
      <c r="C86" s="128">
        <f>Food!O86</f>
        <v>0</v>
      </c>
      <c r="D86" s="149"/>
      <c r="E86" s="149"/>
      <c r="F86" s="149"/>
      <c r="G86" s="149"/>
      <c r="H86" s="149"/>
      <c r="I86" s="149"/>
      <c r="J86" s="149"/>
      <c r="K86" s="149"/>
      <c r="L86" s="149"/>
      <c r="M86" s="149"/>
      <c r="N86" s="149"/>
      <c r="O86" s="149"/>
      <c r="P86" s="149"/>
    </row>
    <row r="87" spans="1:16">
      <c r="A87" s="128">
        <f>Food!C87</f>
        <v>0</v>
      </c>
      <c r="B87" s="129">
        <f>Food!E87</f>
        <v>0</v>
      </c>
      <c r="C87" s="128">
        <f>Food!O87</f>
        <v>0</v>
      </c>
      <c r="D87" s="149"/>
      <c r="E87" s="149"/>
      <c r="F87" s="149"/>
      <c r="G87" s="149"/>
      <c r="H87" s="149"/>
      <c r="I87" s="149"/>
      <c r="J87" s="149"/>
      <c r="K87" s="149"/>
      <c r="L87" s="149"/>
      <c r="M87" s="149"/>
      <c r="N87" s="149"/>
      <c r="O87" s="149"/>
      <c r="P87" s="149"/>
    </row>
    <row r="88" spans="1:16">
      <c r="A88" s="128">
        <f>Food!C88</f>
        <v>0</v>
      </c>
      <c r="B88" s="129">
        <f>Food!E88</f>
        <v>0</v>
      </c>
      <c r="C88" s="128">
        <f>Food!O88</f>
        <v>0</v>
      </c>
      <c r="D88" s="149"/>
      <c r="E88" s="149"/>
      <c r="F88" s="149"/>
      <c r="G88" s="149"/>
      <c r="H88" s="149"/>
      <c r="I88" s="149"/>
      <c r="J88" s="149"/>
      <c r="K88" s="149"/>
      <c r="L88" s="149"/>
      <c r="M88" s="149"/>
      <c r="N88" s="149"/>
      <c r="O88" s="149"/>
      <c r="P88" s="149"/>
    </row>
    <row r="89" spans="1:16">
      <c r="A89" s="128">
        <f>Food!C89</f>
        <v>0</v>
      </c>
      <c r="B89" s="129">
        <f>Food!E89</f>
        <v>0</v>
      </c>
      <c r="C89" s="128">
        <f>Food!O89</f>
        <v>0</v>
      </c>
      <c r="D89" s="149"/>
      <c r="E89" s="149"/>
      <c r="F89" s="149"/>
      <c r="G89" s="149"/>
      <c r="H89" s="149"/>
      <c r="I89" s="149"/>
      <c r="J89" s="149"/>
      <c r="K89" s="149"/>
      <c r="L89" s="149"/>
      <c r="M89" s="149"/>
      <c r="N89" s="149"/>
      <c r="O89" s="149"/>
      <c r="P89" s="149"/>
    </row>
    <row r="90" spans="1:16">
      <c r="A90" s="128">
        <f>Food!C90</f>
        <v>0</v>
      </c>
      <c r="B90" s="129">
        <f>Food!E90</f>
        <v>0</v>
      </c>
      <c r="C90" s="128">
        <f>Food!O90</f>
        <v>0</v>
      </c>
      <c r="D90" s="149"/>
      <c r="E90" s="149"/>
      <c r="F90" s="149"/>
      <c r="G90" s="149"/>
      <c r="H90" s="149"/>
      <c r="I90" s="149"/>
      <c r="J90" s="149"/>
      <c r="K90" s="149"/>
      <c r="L90" s="149"/>
      <c r="M90" s="149"/>
      <c r="N90" s="149"/>
      <c r="O90" s="149"/>
      <c r="P90" s="149"/>
    </row>
    <row r="91" spans="1:16">
      <c r="A91" s="128">
        <f>Food!C91</f>
        <v>0</v>
      </c>
      <c r="B91" s="129">
        <f>Food!E91</f>
        <v>0</v>
      </c>
      <c r="C91" s="128">
        <f>Food!O91</f>
        <v>0</v>
      </c>
      <c r="D91" s="149"/>
      <c r="E91" s="149"/>
      <c r="F91" s="149"/>
      <c r="G91" s="149"/>
      <c r="H91" s="149"/>
      <c r="I91" s="149"/>
      <c r="J91" s="149"/>
      <c r="K91" s="149"/>
      <c r="L91" s="149"/>
      <c r="M91" s="149"/>
      <c r="N91" s="149"/>
      <c r="O91" s="149"/>
      <c r="P91" s="149"/>
    </row>
    <row r="92" spans="1:16">
      <c r="A92" s="128">
        <f>Food!C92</f>
        <v>0</v>
      </c>
      <c r="B92" s="129">
        <f>Food!E92</f>
        <v>0</v>
      </c>
      <c r="C92" s="128">
        <f>Food!O92</f>
        <v>0</v>
      </c>
      <c r="D92" s="149"/>
      <c r="E92" s="149"/>
      <c r="F92" s="149"/>
      <c r="G92" s="149"/>
      <c r="H92" s="149"/>
      <c r="I92" s="149"/>
      <c r="J92" s="149"/>
      <c r="K92" s="149"/>
      <c r="L92" s="149"/>
      <c r="M92" s="149"/>
      <c r="N92" s="149"/>
      <c r="O92" s="149"/>
      <c r="P92" s="149"/>
    </row>
    <row r="93" spans="1:16">
      <c r="A93" s="128">
        <f>Food!C93</f>
        <v>0</v>
      </c>
      <c r="B93" s="129">
        <f>Food!E93</f>
        <v>0</v>
      </c>
      <c r="C93" s="128">
        <f>Food!O93</f>
        <v>0</v>
      </c>
      <c r="D93" s="149"/>
      <c r="E93" s="149"/>
      <c r="F93" s="149"/>
      <c r="G93" s="149"/>
      <c r="H93" s="149"/>
      <c r="I93" s="149"/>
      <c r="J93" s="149"/>
      <c r="K93" s="149"/>
      <c r="L93" s="149"/>
      <c r="M93" s="149"/>
      <c r="N93" s="149"/>
      <c r="O93" s="149"/>
      <c r="P93" s="149"/>
    </row>
    <row r="94" spans="1:16">
      <c r="A94" s="128">
        <f>Food!C94</f>
        <v>0</v>
      </c>
      <c r="B94" s="129">
        <f>Food!E94</f>
        <v>0</v>
      </c>
      <c r="C94" s="128">
        <f>Food!O94</f>
        <v>0</v>
      </c>
      <c r="D94" s="149"/>
      <c r="E94" s="149"/>
      <c r="F94" s="149"/>
      <c r="G94" s="149"/>
      <c r="H94" s="149"/>
      <c r="I94" s="149"/>
      <c r="J94" s="149"/>
      <c r="K94" s="149"/>
      <c r="L94" s="149"/>
      <c r="M94" s="149"/>
      <c r="N94" s="149"/>
      <c r="O94" s="149"/>
      <c r="P94" s="149"/>
    </row>
    <row r="95" spans="1:16">
      <c r="A95" s="128">
        <f>Food!C95</f>
        <v>0</v>
      </c>
      <c r="B95" s="129">
        <f>Food!E95</f>
        <v>0</v>
      </c>
      <c r="C95" s="128">
        <f>Food!O95</f>
        <v>0</v>
      </c>
      <c r="D95" s="149"/>
      <c r="E95" s="149"/>
      <c r="F95" s="149"/>
      <c r="G95" s="149"/>
      <c r="H95" s="149"/>
      <c r="I95" s="149"/>
      <c r="J95" s="149"/>
      <c r="K95" s="149"/>
      <c r="L95" s="149"/>
      <c r="M95" s="149"/>
      <c r="N95" s="149"/>
      <c r="O95" s="149"/>
      <c r="P95" s="149"/>
    </row>
    <row r="96" spans="1:16">
      <c r="A96" s="128">
        <f>Food!C96</f>
        <v>0</v>
      </c>
      <c r="B96" s="129">
        <f>Food!E96</f>
        <v>0</v>
      </c>
      <c r="C96" s="128">
        <f>Food!O96</f>
        <v>0</v>
      </c>
      <c r="D96" s="149"/>
      <c r="E96" s="149"/>
      <c r="F96" s="149"/>
      <c r="G96" s="149"/>
      <c r="H96" s="149"/>
      <c r="I96" s="149"/>
      <c r="J96" s="149"/>
      <c r="K96" s="149"/>
      <c r="L96" s="149"/>
      <c r="M96" s="149"/>
      <c r="N96" s="149"/>
      <c r="O96" s="149"/>
      <c r="P96" s="149"/>
    </row>
    <row r="97" spans="1:16">
      <c r="A97" s="128">
        <f>Food!C97</f>
        <v>0</v>
      </c>
      <c r="B97" s="129">
        <f>Food!E97</f>
        <v>0</v>
      </c>
      <c r="C97" s="128">
        <f>Food!O97</f>
        <v>0</v>
      </c>
      <c r="D97" s="149"/>
      <c r="E97" s="149"/>
      <c r="F97" s="149"/>
      <c r="G97" s="149"/>
      <c r="H97" s="149"/>
      <c r="I97" s="149"/>
      <c r="J97" s="149"/>
      <c r="K97" s="149"/>
      <c r="L97" s="149"/>
      <c r="M97" s="149"/>
      <c r="N97" s="149"/>
      <c r="O97" s="149"/>
      <c r="P97" s="149"/>
    </row>
    <row r="98" spans="1:16">
      <c r="A98" s="128">
        <f>Food!C98</f>
        <v>0</v>
      </c>
      <c r="B98" s="129">
        <f>Food!E98</f>
        <v>0</v>
      </c>
      <c r="C98" s="128">
        <f>Food!O98</f>
        <v>0</v>
      </c>
      <c r="D98" s="149"/>
      <c r="E98" s="149"/>
      <c r="F98" s="149"/>
      <c r="G98" s="149"/>
      <c r="H98" s="149"/>
      <c r="I98" s="149"/>
      <c r="J98" s="149"/>
      <c r="K98" s="149"/>
      <c r="L98" s="149"/>
      <c r="M98" s="149"/>
      <c r="N98" s="149"/>
      <c r="O98" s="149"/>
      <c r="P98" s="149"/>
    </row>
    <row r="99" spans="1:16">
      <c r="A99" s="128">
        <f>Food!C99</f>
        <v>0</v>
      </c>
      <c r="B99" s="129">
        <f>Food!E99</f>
        <v>0</v>
      </c>
      <c r="C99" s="128">
        <f>Food!O99</f>
        <v>0</v>
      </c>
      <c r="D99" s="149"/>
      <c r="E99" s="149"/>
      <c r="F99" s="149"/>
      <c r="G99" s="149"/>
      <c r="H99" s="149"/>
      <c r="I99" s="149"/>
      <c r="J99" s="149"/>
      <c r="K99" s="149"/>
      <c r="L99" s="149"/>
      <c r="M99" s="149"/>
      <c r="N99" s="149"/>
      <c r="O99" s="149"/>
      <c r="P99" s="149"/>
    </row>
    <row r="100" spans="1:16">
      <c r="A100" s="128">
        <f>Food!C100</f>
        <v>0</v>
      </c>
      <c r="B100" s="129">
        <f>Food!E100</f>
        <v>0</v>
      </c>
      <c r="C100" s="128">
        <f>Food!O100</f>
        <v>0</v>
      </c>
      <c r="D100" s="149"/>
      <c r="E100" s="149"/>
      <c r="F100" s="149"/>
      <c r="G100" s="149"/>
      <c r="H100" s="149"/>
      <c r="I100" s="149"/>
      <c r="J100" s="149"/>
      <c r="K100" s="149"/>
      <c r="L100" s="149"/>
      <c r="M100" s="149"/>
      <c r="N100" s="149"/>
      <c r="O100" s="149"/>
      <c r="P100" s="149"/>
    </row>
    <row r="101" spans="1:16">
      <c r="A101" s="128">
        <f>Food!C101</f>
        <v>0</v>
      </c>
      <c r="B101" s="129">
        <f>Food!E101</f>
        <v>0</v>
      </c>
      <c r="C101" s="128">
        <f>Food!O101</f>
        <v>0</v>
      </c>
      <c r="D101" s="149"/>
      <c r="E101" s="149"/>
      <c r="F101" s="149"/>
      <c r="G101" s="149"/>
      <c r="H101" s="149"/>
      <c r="I101" s="149"/>
      <c r="J101" s="149"/>
      <c r="K101" s="149"/>
      <c r="L101" s="149"/>
      <c r="M101" s="149"/>
      <c r="N101" s="149"/>
      <c r="O101" s="149"/>
      <c r="P101" s="149"/>
    </row>
    <row r="102" spans="1:16">
      <c r="A102" s="128">
        <f>Food!C102</f>
        <v>0</v>
      </c>
      <c r="B102" s="129">
        <f>Food!E102</f>
        <v>0</v>
      </c>
      <c r="C102" s="128">
        <f>Food!O102</f>
        <v>0</v>
      </c>
      <c r="D102" s="149"/>
      <c r="E102" s="149"/>
      <c r="F102" s="149"/>
      <c r="G102" s="149"/>
      <c r="H102" s="149"/>
      <c r="I102" s="149"/>
      <c r="J102" s="149"/>
      <c r="K102" s="149"/>
      <c r="L102" s="149"/>
      <c r="M102" s="149"/>
      <c r="N102" s="149"/>
      <c r="O102" s="149"/>
      <c r="P102" s="149"/>
    </row>
    <row r="103" spans="1:16">
      <c r="A103" s="128">
        <f>Food!C103</f>
        <v>0</v>
      </c>
      <c r="B103" s="129">
        <f>Food!E103</f>
        <v>0</v>
      </c>
      <c r="C103" s="128">
        <f>Food!O103</f>
        <v>0</v>
      </c>
      <c r="D103" s="149"/>
      <c r="E103" s="149"/>
      <c r="F103" s="149"/>
      <c r="G103" s="149"/>
      <c r="H103" s="149"/>
      <c r="I103" s="149"/>
      <c r="J103" s="149"/>
      <c r="K103" s="149"/>
      <c r="L103" s="149"/>
      <c r="M103" s="149"/>
      <c r="N103" s="149"/>
      <c r="O103" s="149"/>
      <c r="P103" s="149"/>
    </row>
    <row r="104" spans="1:16">
      <c r="A104" s="128">
        <f>Food!C104</f>
        <v>0</v>
      </c>
      <c r="B104" s="129">
        <f>Food!E104</f>
        <v>0</v>
      </c>
      <c r="C104" s="128">
        <f>Food!O104</f>
        <v>0</v>
      </c>
      <c r="D104" s="149"/>
      <c r="E104" s="149"/>
      <c r="F104" s="149"/>
      <c r="G104" s="149"/>
      <c r="H104" s="149"/>
      <c r="I104" s="149"/>
      <c r="J104" s="149"/>
      <c r="K104" s="149"/>
      <c r="L104" s="149"/>
      <c r="M104" s="149"/>
      <c r="N104" s="149"/>
      <c r="O104" s="149"/>
      <c r="P104" s="149"/>
    </row>
    <row r="105" spans="1:16">
      <c r="A105" s="128">
        <f>Food!C105</f>
        <v>0</v>
      </c>
      <c r="B105" s="129">
        <f>Food!E105</f>
        <v>0</v>
      </c>
      <c r="C105" s="128">
        <f>Food!O105</f>
        <v>0</v>
      </c>
      <c r="D105" s="149"/>
      <c r="E105" s="149"/>
      <c r="F105" s="149"/>
      <c r="G105" s="149"/>
      <c r="H105" s="149"/>
      <c r="I105" s="149"/>
      <c r="J105" s="149"/>
      <c r="K105" s="149"/>
      <c r="L105" s="149"/>
      <c r="M105" s="149"/>
      <c r="N105" s="149"/>
      <c r="O105" s="149"/>
      <c r="P105" s="149"/>
    </row>
    <row r="106" spans="1:16">
      <c r="A106" s="128">
        <f>Food!C106</f>
        <v>0</v>
      </c>
      <c r="B106" s="129">
        <f>Food!E106</f>
        <v>0</v>
      </c>
      <c r="C106" s="128">
        <f>Food!O106</f>
        <v>0</v>
      </c>
      <c r="D106" s="149"/>
      <c r="E106" s="149"/>
      <c r="F106" s="149"/>
      <c r="G106" s="149"/>
      <c r="H106" s="149"/>
      <c r="I106" s="149"/>
      <c r="J106" s="149"/>
      <c r="K106" s="149"/>
      <c r="L106" s="149"/>
      <c r="M106" s="149"/>
      <c r="N106" s="149"/>
      <c r="O106" s="149"/>
      <c r="P106" s="149"/>
    </row>
    <row r="107" spans="1:16">
      <c r="A107" s="128">
        <f>Food!C107</f>
        <v>0</v>
      </c>
      <c r="B107" s="129">
        <f>Food!E107</f>
        <v>0</v>
      </c>
      <c r="C107" s="128">
        <f>Food!O107</f>
        <v>0</v>
      </c>
      <c r="D107" s="149"/>
      <c r="E107" s="149"/>
      <c r="F107" s="149"/>
      <c r="G107" s="149"/>
      <c r="H107" s="149"/>
      <c r="I107" s="149"/>
      <c r="J107" s="149"/>
      <c r="K107" s="149"/>
      <c r="L107" s="149"/>
      <c r="M107" s="149"/>
      <c r="N107" s="149"/>
      <c r="O107" s="149"/>
      <c r="P107" s="149"/>
    </row>
    <row r="108" spans="1:16">
      <c r="A108" s="128">
        <f>Food!C108</f>
        <v>0</v>
      </c>
      <c r="B108" s="129">
        <f>Food!E108</f>
        <v>0</v>
      </c>
      <c r="C108" s="128">
        <f>Food!O108</f>
        <v>0</v>
      </c>
      <c r="D108" s="149"/>
      <c r="E108" s="149"/>
      <c r="F108" s="149"/>
      <c r="G108" s="149"/>
      <c r="H108" s="149"/>
      <c r="I108" s="149"/>
      <c r="J108" s="149"/>
      <c r="K108" s="149"/>
      <c r="L108" s="149"/>
      <c r="M108" s="149"/>
      <c r="N108" s="149"/>
      <c r="O108" s="149"/>
      <c r="P108" s="149"/>
    </row>
    <row r="109" spans="1:16">
      <c r="A109" s="128">
        <f>Food!C109</f>
        <v>0</v>
      </c>
      <c r="B109" s="129">
        <f>Food!E109</f>
        <v>0</v>
      </c>
      <c r="C109" s="128">
        <f>Food!O109</f>
        <v>0</v>
      </c>
      <c r="D109" s="149"/>
      <c r="E109" s="149"/>
      <c r="F109" s="149"/>
      <c r="G109" s="149"/>
      <c r="H109" s="149"/>
      <c r="I109" s="149"/>
      <c r="J109" s="149"/>
      <c r="K109" s="149"/>
      <c r="L109" s="149"/>
      <c r="M109" s="149"/>
      <c r="N109" s="149"/>
      <c r="O109" s="149"/>
      <c r="P109" s="149"/>
    </row>
    <row r="110" spans="1:16">
      <c r="A110" s="128">
        <f>Food!C110</f>
        <v>0</v>
      </c>
      <c r="B110" s="129">
        <f>Food!E110</f>
        <v>0</v>
      </c>
      <c r="C110" s="128">
        <f>Food!O110</f>
        <v>0</v>
      </c>
      <c r="D110" s="149"/>
      <c r="E110" s="149"/>
      <c r="F110" s="149"/>
      <c r="G110" s="149"/>
      <c r="H110" s="149"/>
      <c r="I110" s="149"/>
      <c r="J110" s="149"/>
      <c r="K110" s="149"/>
      <c r="L110" s="149"/>
      <c r="M110" s="149"/>
      <c r="N110" s="149"/>
      <c r="O110" s="149"/>
      <c r="P110" s="149"/>
    </row>
    <row r="111" spans="1:16">
      <c r="A111" s="128">
        <f>Food!C111</f>
        <v>0</v>
      </c>
      <c r="B111" s="129">
        <f>Food!E111</f>
        <v>0</v>
      </c>
      <c r="C111" s="128">
        <f>Food!O111</f>
        <v>0</v>
      </c>
      <c r="D111" s="149"/>
      <c r="E111" s="149"/>
      <c r="F111" s="149"/>
      <c r="G111" s="149"/>
      <c r="H111" s="149"/>
      <c r="I111" s="149"/>
      <c r="J111" s="149"/>
      <c r="K111" s="149"/>
      <c r="L111" s="149"/>
      <c r="M111" s="149"/>
      <c r="N111" s="149"/>
      <c r="O111" s="149"/>
      <c r="P111" s="149"/>
    </row>
    <row r="112" spans="1:16">
      <c r="A112" s="128">
        <f>Food!C112</f>
        <v>0</v>
      </c>
      <c r="B112" s="129">
        <f>Food!E112</f>
        <v>0</v>
      </c>
      <c r="C112" s="128">
        <f>Food!O112</f>
        <v>0</v>
      </c>
      <c r="D112" s="149"/>
      <c r="E112" s="149"/>
      <c r="F112" s="149"/>
      <c r="G112" s="149"/>
      <c r="H112" s="149"/>
      <c r="I112" s="149"/>
      <c r="J112" s="149"/>
      <c r="K112" s="149"/>
      <c r="L112" s="149"/>
      <c r="M112" s="149"/>
      <c r="N112" s="149"/>
      <c r="O112" s="149"/>
      <c r="P112" s="149"/>
    </row>
    <row r="113" spans="1:16">
      <c r="A113" s="128">
        <f>Food!C113</f>
        <v>0</v>
      </c>
      <c r="B113" s="129">
        <f>Food!E113</f>
        <v>0</v>
      </c>
      <c r="C113" s="128">
        <f>Food!O113</f>
        <v>0</v>
      </c>
      <c r="D113" s="149"/>
      <c r="E113" s="149"/>
      <c r="F113" s="149"/>
      <c r="G113" s="149"/>
      <c r="H113" s="149"/>
      <c r="I113" s="149"/>
      <c r="J113" s="149"/>
      <c r="K113" s="149"/>
      <c r="L113" s="149"/>
      <c r="M113" s="149"/>
      <c r="N113" s="149"/>
      <c r="O113" s="149"/>
      <c r="P113" s="149"/>
    </row>
    <row r="114" spans="1:16">
      <c r="A114" s="128">
        <f>Food!C114</f>
        <v>0</v>
      </c>
      <c r="B114" s="129">
        <f>Food!E114</f>
        <v>0</v>
      </c>
      <c r="C114" s="128">
        <f>Food!O114</f>
        <v>0</v>
      </c>
      <c r="D114" s="149"/>
      <c r="E114" s="149"/>
      <c r="F114" s="149"/>
      <c r="G114" s="149"/>
      <c r="H114" s="149"/>
      <c r="I114" s="149"/>
      <c r="J114" s="149"/>
      <c r="K114" s="149"/>
      <c r="L114" s="149"/>
      <c r="M114" s="149"/>
      <c r="N114" s="149"/>
      <c r="O114" s="149"/>
      <c r="P114" s="149"/>
    </row>
    <row r="115" spans="1:16">
      <c r="A115" s="128">
        <f>Food!C115</f>
        <v>0</v>
      </c>
      <c r="B115" s="129">
        <f>Food!E115</f>
        <v>0</v>
      </c>
      <c r="C115" s="128">
        <f>Food!O115</f>
        <v>0</v>
      </c>
      <c r="D115" s="149"/>
      <c r="E115" s="149"/>
      <c r="F115" s="149"/>
      <c r="G115" s="149"/>
      <c r="H115" s="149"/>
      <c r="I115" s="149"/>
      <c r="J115" s="149"/>
      <c r="K115" s="149"/>
      <c r="L115" s="149"/>
      <c r="M115" s="149"/>
      <c r="N115" s="149"/>
      <c r="O115" s="149"/>
      <c r="P115" s="149"/>
    </row>
    <row r="116" spans="1:16">
      <c r="A116" s="128">
        <f>Food!C116</f>
        <v>0</v>
      </c>
      <c r="B116" s="129">
        <f>Food!E116</f>
        <v>0</v>
      </c>
      <c r="C116" s="128">
        <f>Food!O116</f>
        <v>0</v>
      </c>
      <c r="D116" s="149"/>
      <c r="E116" s="149"/>
      <c r="F116" s="149"/>
      <c r="G116" s="149"/>
      <c r="H116" s="149"/>
      <c r="I116" s="149"/>
      <c r="J116" s="149"/>
      <c r="K116" s="149"/>
      <c r="L116" s="149"/>
      <c r="M116" s="149"/>
      <c r="N116" s="149"/>
      <c r="O116" s="149"/>
      <c r="P116" s="149"/>
    </row>
    <row r="117" spans="1:16">
      <c r="A117" s="128">
        <f>Food!C117</f>
        <v>0</v>
      </c>
      <c r="B117" s="129">
        <f>Food!E117</f>
        <v>0</v>
      </c>
      <c r="C117" s="128">
        <f>Food!O117</f>
        <v>0</v>
      </c>
      <c r="D117" s="149"/>
      <c r="E117" s="149"/>
      <c r="F117" s="149"/>
      <c r="G117" s="149"/>
      <c r="H117" s="149"/>
      <c r="I117" s="149"/>
      <c r="J117" s="149"/>
      <c r="K117" s="149"/>
      <c r="L117" s="149"/>
      <c r="M117" s="149"/>
      <c r="N117" s="149"/>
      <c r="O117" s="149"/>
      <c r="P117" s="149"/>
    </row>
    <row r="118" spans="1:16">
      <c r="A118" s="128">
        <f>Food!C118</f>
        <v>0</v>
      </c>
      <c r="B118" s="129">
        <f>Food!E118</f>
        <v>0</v>
      </c>
      <c r="C118" s="128">
        <f>Food!O118</f>
        <v>0</v>
      </c>
      <c r="D118" s="149"/>
      <c r="E118" s="149"/>
      <c r="F118" s="149"/>
      <c r="G118" s="149"/>
      <c r="H118" s="149"/>
      <c r="I118" s="149"/>
      <c r="J118" s="149"/>
      <c r="K118" s="149"/>
      <c r="L118" s="149"/>
      <c r="M118" s="149"/>
      <c r="N118" s="149"/>
      <c r="O118" s="149"/>
      <c r="P118" s="149"/>
    </row>
    <row r="119" spans="1:16">
      <c r="A119" s="128">
        <f>Food!C119</f>
        <v>0</v>
      </c>
      <c r="B119" s="129">
        <f>Food!E119</f>
        <v>0</v>
      </c>
      <c r="C119" s="128">
        <f>Food!O119</f>
        <v>0</v>
      </c>
      <c r="D119" s="149"/>
      <c r="E119" s="149"/>
      <c r="F119" s="149"/>
      <c r="G119" s="149"/>
      <c r="H119" s="149"/>
      <c r="I119" s="149"/>
      <c r="J119" s="149"/>
      <c r="K119" s="149"/>
      <c r="L119" s="149"/>
      <c r="M119" s="149"/>
      <c r="N119" s="149"/>
      <c r="O119" s="149"/>
      <c r="P119" s="149"/>
    </row>
    <row r="120" spans="1:16">
      <c r="A120" s="128">
        <f>Food!C120</f>
        <v>0</v>
      </c>
      <c r="B120" s="129">
        <f>Food!E120</f>
        <v>0</v>
      </c>
      <c r="C120" s="128">
        <f>Food!O120</f>
        <v>0</v>
      </c>
      <c r="D120" s="149"/>
      <c r="E120" s="149"/>
      <c r="F120" s="149"/>
      <c r="G120" s="149"/>
      <c r="H120" s="149"/>
      <c r="I120" s="149"/>
      <c r="J120" s="149"/>
      <c r="K120" s="149"/>
      <c r="L120" s="149"/>
      <c r="M120" s="149"/>
      <c r="N120" s="149"/>
      <c r="O120" s="149"/>
      <c r="P120" s="149"/>
    </row>
    <row r="121" spans="1:16">
      <c r="A121" s="128">
        <f>Food!C121</f>
        <v>0</v>
      </c>
      <c r="B121" s="129">
        <f>Food!E121</f>
        <v>0</v>
      </c>
      <c r="C121" s="128">
        <f>Food!O121</f>
        <v>0</v>
      </c>
      <c r="D121" s="149"/>
      <c r="E121" s="149"/>
      <c r="F121" s="149"/>
      <c r="G121" s="149"/>
      <c r="H121" s="149"/>
      <c r="I121" s="149"/>
      <c r="J121" s="149"/>
      <c r="K121" s="149"/>
      <c r="L121" s="149"/>
      <c r="M121" s="149"/>
      <c r="N121" s="149"/>
      <c r="O121" s="149"/>
      <c r="P121" s="149"/>
    </row>
    <row r="122" spans="1:16">
      <c r="A122" s="128">
        <f>Food!C122</f>
        <v>0</v>
      </c>
      <c r="B122" s="129">
        <f>Food!E122</f>
        <v>0</v>
      </c>
      <c r="C122" s="128">
        <f>Food!O122</f>
        <v>0</v>
      </c>
      <c r="D122" s="149"/>
      <c r="E122" s="149"/>
      <c r="F122" s="149"/>
      <c r="G122" s="149"/>
      <c r="H122" s="149"/>
      <c r="I122" s="149"/>
      <c r="J122" s="149"/>
      <c r="K122" s="149"/>
      <c r="L122" s="149"/>
      <c r="M122" s="149"/>
      <c r="N122" s="149"/>
      <c r="O122" s="149"/>
      <c r="P122" s="149"/>
    </row>
    <row r="123" spans="1:16">
      <c r="A123" s="128">
        <f>Food!C123</f>
        <v>0</v>
      </c>
      <c r="B123" s="129">
        <f>Food!E123</f>
        <v>0</v>
      </c>
      <c r="C123" s="128">
        <f>Food!O123</f>
        <v>0</v>
      </c>
      <c r="D123" s="149"/>
      <c r="E123" s="149"/>
      <c r="F123" s="149"/>
      <c r="G123" s="149"/>
      <c r="H123" s="149"/>
      <c r="I123" s="149"/>
      <c r="J123" s="149"/>
      <c r="K123" s="149"/>
      <c r="L123" s="149"/>
      <c r="M123" s="149"/>
      <c r="N123" s="149"/>
      <c r="O123" s="149"/>
      <c r="P123" s="149"/>
    </row>
    <row r="124" spans="1:16">
      <c r="A124" s="128">
        <f>Food!C124</f>
        <v>0</v>
      </c>
      <c r="B124" s="129">
        <f>Food!E124</f>
        <v>0</v>
      </c>
      <c r="C124" s="128">
        <f>Food!O124</f>
        <v>0</v>
      </c>
      <c r="D124" s="149"/>
      <c r="E124" s="149"/>
      <c r="F124" s="149"/>
      <c r="G124" s="149"/>
      <c r="H124" s="149"/>
      <c r="I124" s="149"/>
      <c r="J124" s="149"/>
      <c r="K124" s="149"/>
      <c r="L124" s="149"/>
      <c r="M124" s="149"/>
      <c r="N124" s="149"/>
      <c r="O124" s="149"/>
      <c r="P124" s="149"/>
    </row>
    <row r="125" spans="1:16">
      <c r="A125" s="128">
        <f>Food!C125</f>
        <v>0</v>
      </c>
      <c r="B125" s="129">
        <f>Food!E125</f>
        <v>0</v>
      </c>
      <c r="C125" s="128">
        <f>Food!O125</f>
        <v>0</v>
      </c>
      <c r="D125" s="149"/>
      <c r="E125" s="149"/>
      <c r="F125" s="149"/>
      <c r="G125" s="149"/>
      <c r="H125" s="149"/>
      <c r="I125" s="149"/>
      <c r="J125" s="149"/>
      <c r="K125" s="149"/>
      <c r="L125" s="149"/>
      <c r="M125" s="149"/>
      <c r="N125" s="149"/>
      <c r="O125" s="149"/>
      <c r="P125" s="149"/>
    </row>
    <row r="126" spans="1:16">
      <c r="A126" s="128">
        <f>Food!C126</f>
        <v>0</v>
      </c>
      <c r="B126" s="129">
        <f>Food!E126</f>
        <v>0</v>
      </c>
      <c r="C126" s="128">
        <f>Food!O126</f>
        <v>0</v>
      </c>
      <c r="D126" s="149"/>
      <c r="E126" s="149"/>
      <c r="F126" s="149"/>
      <c r="G126" s="149"/>
      <c r="H126" s="149"/>
      <c r="I126" s="149"/>
      <c r="J126" s="149"/>
      <c r="K126" s="149"/>
      <c r="L126" s="149"/>
      <c r="M126" s="149"/>
      <c r="N126" s="149"/>
      <c r="O126" s="149"/>
      <c r="P126" s="149"/>
    </row>
    <row r="127" spans="1:16">
      <c r="A127" s="128">
        <f>Food!C127</f>
        <v>0</v>
      </c>
      <c r="B127" s="129">
        <f>Food!E127</f>
        <v>0</v>
      </c>
      <c r="C127" s="128">
        <f>Food!O127</f>
        <v>0</v>
      </c>
      <c r="D127" s="149"/>
      <c r="E127" s="149"/>
      <c r="F127" s="149"/>
      <c r="G127" s="149"/>
      <c r="H127" s="149"/>
      <c r="I127" s="149"/>
      <c r="J127" s="149"/>
      <c r="K127" s="149"/>
      <c r="L127" s="149"/>
      <c r="M127" s="149"/>
      <c r="N127" s="149"/>
      <c r="O127" s="149"/>
      <c r="P127" s="149"/>
    </row>
    <row r="128" spans="1:16">
      <c r="A128" s="128">
        <f>Food!C128</f>
        <v>0</v>
      </c>
      <c r="B128" s="129">
        <f>Food!E128</f>
        <v>0</v>
      </c>
      <c r="C128" s="128">
        <f>Food!O128</f>
        <v>0</v>
      </c>
      <c r="D128" s="149"/>
      <c r="E128" s="149"/>
      <c r="F128" s="149"/>
      <c r="G128" s="149"/>
      <c r="H128" s="149"/>
      <c r="I128" s="149"/>
      <c r="J128" s="149"/>
      <c r="K128" s="149"/>
      <c r="L128" s="149"/>
      <c r="M128" s="149"/>
      <c r="N128" s="149"/>
      <c r="O128" s="149"/>
      <c r="P128" s="149"/>
    </row>
    <row r="129" spans="1:16">
      <c r="A129" s="128">
        <f>Food!C129</f>
        <v>0</v>
      </c>
      <c r="B129" s="129">
        <f>Food!E129</f>
        <v>0</v>
      </c>
      <c r="C129" s="128">
        <f>Food!O129</f>
        <v>0</v>
      </c>
      <c r="D129" s="149"/>
      <c r="E129" s="149"/>
      <c r="F129" s="149"/>
      <c r="G129" s="149"/>
      <c r="H129" s="149"/>
      <c r="I129" s="149"/>
      <c r="J129" s="149"/>
      <c r="K129" s="149"/>
      <c r="L129" s="149"/>
      <c r="M129" s="149"/>
      <c r="N129" s="149"/>
      <c r="O129" s="149"/>
      <c r="P129" s="149"/>
    </row>
    <row r="130" spans="1:16">
      <c r="A130" s="128">
        <f>Food!C130</f>
        <v>0</v>
      </c>
      <c r="B130" s="129">
        <f>Food!E130</f>
        <v>0</v>
      </c>
      <c r="C130" s="128">
        <f>Food!O130</f>
        <v>0</v>
      </c>
      <c r="D130" s="149"/>
      <c r="E130" s="149"/>
      <c r="F130" s="149"/>
      <c r="G130" s="149"/>
      <c r="H130" s="149"/>
      <c r="I130" s="149"/>
      <c r="J130" s="149"/>
      <c r="K130" s="149"/>
      <c r="L130" s="149"/>
      <c r="M130" s="149"/>
      <c r="N130" s="149"/>
      <c r="O130" s="149"/>
      <c r="P130" s="149"/>
    </row>
    <row r="131" spans="1:16">
      <c r="A131" s="128">
        <f>Food!C131</f>
        <v>0</v>
      </c>
      <c r="B131" s="129">
        <f>Food!E131</f>
        <v>0</v>
      </c>
      <c r="C131" s="128">
        <f>Food!O131</f>
        <v>0</v>
      </c>
      <c r="D131" s="149"/>
      <c r="E131" s="149"/>
      <c r="F131" s="149"/>
      <c r="G131" s="149"/>
      <c r="H131" s="149"/>
      <c r="I131" s="149"/>
      <c r="J131" s="149"/>
      <c r="K131" s="149"/>
      <c r="L131" s="149"/>
      <c r="M131" s="149"/>
      <c r="N131" s="149"/>
      <c r="O131" s="149"/>
      <c r="P131" s="149"/>
    </row>
    <row r="132" spans="1:16">
      <c r="A132" s="128">
        <f>Food!C132</f>
        <v>0</v>
      </c>
      <c r="B132" s="129">
        <f>Food!E132</f>
        <v>0</v>
      </c>
      <c r="C132" s="128">
        <f>Food!O132</f>
        <v>0</v>
      </c>
      <c r="D132" s="149"/>
      <c r="E132" s="149"/>
      <c r="F132" s="149"/>
      <c r="G132" s="149"/>
      <c r="H132" s="149"/>
      <c r="I132" s="149"/>
      <c r="J132" s="149"/>
      <c r="K132" s="149"/>
      <c r="L132" s="149"/>
      <c r="M132" s="149"/>
      <c r="N132" s="149"/>
      <c r="O132" s="149"/>
      <c r="P132" s="149"/>
    </row>
    <row r="133" spans="1:16">
      <c r="A133" s="128">
        <f>Food!C133</f>
        <v>0</v>
      </c>
      <c r="B133" s="129">
        <f>Food!E133</f>
        <v>0</v>
      </c>
      <c r="C133" s="128">
        <f>Food!O133</f>
        <v>0</v>
      </c>
      <c r="D133" s="149"/>
      <c r="E133" s="149"/>
      <c r="F133" s="149"/>
      <c r="G133" s="149"/>
      <c r="H133" s="149"/>
      <c r="I133" s="149"/>
      <c r="J133" s="149"/>
      <c r="K133" s="149"/>
      <c r="L133" s="149"/>
      <c r="M133" s="149"/>
      <c r="N133" s="149"/>
      <c r="O133" s="149"/>
      <c r="P133" s="149"/>
    </row>
    <row r="134" spans="1:16">
      <c r="A134" s="128">
        <f>Food!C134</f>
        <v>0</v>
      </c>
      <c r="B134" s="129">
        <f>Food!E134</f>
        <v>0</v>
      </c>
      <c r="C134" s="128">
        <f>Food!O134</f>
        <v>0</v>
      </c>
      <c r="D134" s="149"/>
      <c r="E134" s="149"/>
      <c r="F134" s="149"/>
      <c r="G134" s="149"/>
      <c r="H134" s="149"/>
      <c r="I134" s="149"/>
      <c r="J134" s="149"/>
      <c r="K134" s="149"/>
      <c r="L134" s="149"/>
      <c r="M134" s="149"/>
      <c r="N134" s="149"/>
      <c r="O134" s="149"/>
      <c r="P134" s="149"/>
    </row>
    <row r="135" spans="1:16">
      <c r="A135" s="128">
        <f>Food!C135</f>
        <v>0</v>
      </c>
      <c r="B135" s="129">
        <f>Food!E135</f>
        <v>0</v>
      </c>
      <c r="C135" s="128">
        <f>Food!O135</f>
        <v>0</v>
      </c>
      <c r="D135" s="149"/>
      <c r="E135" s="149"/>
      <c r="F135" s="149"/>
      <c r="G135" s="149"/>
      <c r="H135" s="149"/>
      <c r="I135" s="149"/>
      <c r="J135" s="149"/>
      <c r="K135" s="149"/>
      <c r="L135" s="149"/>
      <c r="M135" s="149"/>
      <c r="N135" s="149"/>
      <c r="O135" s="149"/>
      <c r="P135" s="149"/>
    </row>
    <row r="136" spans="1:16">
      <c r="A136" s="128">
        <f>Food!C136</f>
        <v>0</v>
      </c>
      <c r="B136" s="129">
        <f>Food!E136</f>
        <v>0</v>
      </c>
      <c r="C136" s="128">
        <f>Food!O136</f>
        <v>0</v>
      </c>
      <c r="D136" s="149"/>
      <c r="E136" s="149"/>
      <c r="F136" s="149"/>
      <c r="G136" s="149"/>
      <c r="H136" s="149"/>
      <c r="I136" s="149"/>
      <c r="J136" s="149"/>
      <c r="K136" s="149"/>
      <c r="L136" s="149"/>
      <c r="M136" s="149"/>
      <c r="N136" s="149"/>
      <c r="O136" s="149"/>
      <c r="P136" s="149"/>
    </row>
    <row r="137" spans="1:16">
      <c r="A137" s="128">
        <f>Food!C137</f>
        <v>0</v>
      </c>
      <c r="B137" s="129">
        <f>Food!E137</f>
        <v>0</v>
      </c>
      <c r="C137" s="128">
        <f>Food!O137</f>
        <v>0</v>
      </c>
      <c r="D137" s="149"/>
      <c r="E137" s="149"/>
      <c r="F137" s="149"/>
      <c r="G137" s="149"/>
      <c r="H137" s="149"/>
      <c r="I137" s="149"/>
      <c r="J137" s="149"/>
      <c r="K137" s="149"/>
      <c r="L137" s="149"/>
      <c r="M137" s="149"/>
      <c r="N137" s="149"/>
      <c r="O137" s="149"/>
      <c r="P137" s="149"/>
    </row>
    <row r="138" spans="1:16">
      <c r="A138" s="128">
        <f>Food!C138</f>
        <v>0</v>
      </c>
      <c r="B138" s="129">
        <f>Food!E138</f>
        <v>0</v>
      </c>
      <c r="C138" s="128">
        <f>Food!O138</f>
        <v>0</v>
      </c>
      <c r="D138" s="149"/>
      <c r="E138" s="149"/>
      <c r="F138" s="149"/>
      <c r="G138" s="149"/>
      <c r="H138" s="149"/>
      <c r="I138" s="149"/>
      <c r="J138" s="149"/>
      <c r="K138" s="149"/>
      <c r="L138" s="149"/>
      <c r="M138" s="149"/>
      <c r="N138" s="149"/>
      <c r="O138" s="149"/>
      <c r="P138" s="149"/>
    </row>
    <row r="139" spans="1:16">
      <c r="A139" s="128">
        <f>Food!C139</f>
        <v>0</v>
      </c>
      <c r="B139" s="129">
        <f>Food!E139</f>
        <v>0</v>
      </c>
      <c r="C139" s="128">
        <f>Food!O139</f>
        <v>0</v>
      </c>
      <c r="D139" s="149"/>
      <c r="E139" s="149"/>
      <c r="F139" s="149"/>
      <c r="G139" s="149"/>
      <c r="H139" s="149"/>
      <c r="I139" s="149"/>
      <c r="J139" s="149"/>
      <c r="K139" s="149"/>
      <c r="L139" s="149"/>
      <c r="M139" s="149"/>
      <c r="N139" s="149"/>
      <c r="O139" s="149"/>
      <c r="P139" s="149"/>
    </row>
    <row r="140" spans="1:16">
      <c r="A140" s="128">
        <f>Food!C140</f>
        <v>0</v>
      </c>
      <c r="B140" s="129">
        <f>Food!E140</f>
        <v>0</v>
      </c>
      <c r="C140" s="128">
        <f>Food!O140</f>
        <v>0</v>
      </c>
      <c r="D140" s="149"/>
      <c r="E140" s="149"/>
      <c r="F140" s="149"/>
      <c r="G140" s="149"/>
      <c r="H140" s="149"/>
      <c r="I140" s="149"/>
      <c r="J140" s="149"/>
      <c r="K140" s="149"/>
      <c r="L140" s="149"/>
      <c r="M140" s="149"/>
      <c r="N140" s="149"/>
      <c r="O140" s="149"/>
      <c r="P140" s="149"/>
    </row>
    <row r="141" spans="1:16">
      <c r="A141" s="128">
        <f>Food!C141</f>
        <v>0</v>
      </c>
      <c r="B141" s="129">
        <f>Food!E141</f>
        <v>0</v>
      </c>
      <c r="C141" s="128">
        <f>Food!O141</f>
        <v>0</v>
      </c>
      <c r="D141" s="149"/>
      <c r="E141" s="149"/>
      <c r="F141" s="149"/>
      <c r="G141" s="149"/>
      <c r="H141" s="149"/>
      <c r="I141" s="149"/>
      <c r="J141" s="149"/>
      <c r="K141" s="149"/>
      <c r="L141" s="149"/>
      <c r="M141" s="149"/>
      <c r="N141" s="149"/>
      <c r="O141" s="149"/>
      <c r="P141" s="149"/>
    </row>
    <row r="142" spans="1:16">
      <c r="A142" s="128">
        <f>Food!C142</f>
        <v>0</v>
      </c>
      <c r="B142" s="129">
        <f>Food!E142</f>
        <v>0</v>
      </c>
      <c r="C142" s="128">
        <f>Food!O142</f>
        <v>0</v>
      </c>
      <c r="D142" s="149"/>
      <c r="E142" s="149"/>
      <c r="F142" s="149"/>
      <c r="G142" s="149"/>
      <c r="H142" s="149"/>
      <c r="I142" s="149"/>
      <c r="J142" s="149"/>
      <c r="K142" s="149"/>
      <c r="L142" s="149"/>
      <c r="M142" s="149"/>
      <c r="N142" s="149"/>
      <c r="O142" s="149"/>
      <c r="P142" s="149"/>
    </row>
    <row r="143" spans="1:16">
      <c r="A143" s="128">
        <f>Food!C143</f>
        <v>0</v>
      </c>
      <c r="B143" s="129">
        <f>Food!E143</f>
        <v>0</v>
      </c>
      <c r="C143" s="128">
        <f>Food!O143</f>
        <v>0</v>
      </c>
      <c r="D143" s="149"/>
      <c r="E143" s="149"/>
      <c r="F143" s="149"/>
      <c r="G143" s="149"/>
      <c r="H143" s="149"/>
      <c r="I143" s="149"/>
      <c r="J143" s="149"/>
      <c r="K143" s="149"/>
      <c r="L143" s="149"/>
      <c r="M143" s="149"/>
      <c r="N143" s="149"/>
      <c r="O143" s="149"/>
      <c r="P143" s="149"/>
    </row>
    <row r="144" spans="1:16">
      <c r="A144" s="128">
        <f>Food!C144</f>
        <v>0</v>
      </c>
      <c r="B144" s="129">
        <f>Food!E144</f>
        <v>0</v>
      </c>
      <c r="C144" s="128">
        <f>Food!O144</f>
        <v>0</v>
      </c>
      <c r="D144" s="149"/>
      <c r="E144" s="149"/>
      <c r="F144" s="149"/>
      <c r="G144" s="149"/>
      <c r="H144" s="149"/>
      <c r="I144" s="149"/>
      <c r="J144" s="149"/>
      <c r="K144" s="149"/>
      <c r="L144" s="149"/>
      <c r="M144" s="149"/>
      <c r="N144" s="149"/>
      <c r="O144" s="149"/>
      <c r="P144" s="149"/>
    </row>
    <row r="145" spans="1:16">
      <c r="A145" s="128">
        <f>Food!C145</f>
        <v>0</v>
      </c>
      <c r="B145" s="129">
        <f>Food!E145</f>
        <v>0</v>
      </c>
      <c r="C145" s="128">
        <f>Food!O145</f>
        <v>0</v>
      </c>
      <c r="D145" s="149"/>
      <c r="E145" s="149"/>
      <c r="F145" s="149"/>
      <c r="G145" s="149"/>
      <c r="H145" s="149"/>
      <c r="I145" s="149"/>
      <c r="J145" s="149"/>
      <c r="K145" s="149"/>
      <c r="L145" s="149"/>
      <c r="M145" s="149"/>
      <c r="N145" s="149"/>
      <c r="O145" s="149"/>
      <c r="P145" s="149"/>
    </row>
    <row r="146" spans="1:16">
      <c r="A146" s="128">
        <f>Food!C146</f>
        <v>0</v>
      </c>
      <c r="B146" s="129">
        <f>Food!E146</f>
        <v>0</v>
      </c>
      <c r="C146" s="128">
        <f>Food!O146</f>
        <v>0</v>
      </c>
      <c r="D146" s="149"/>
      <c r="E146" s="149"/>
      <c r="F146" s="149"/>
      <c r="G146" s="149"/>
      <c r="H146" s="149"/>
      <c r="I146" s="149"/>
      <c r="J146" s="149"/>
      <c r="K146" s="149"/>
      <c r="L146" s="149"/>
      <c r="M146" s="149"/>
      <c r="N146" s="149"/>
      <c r="O146" s="149"/>
      <c r="P146" s="149"/>
    </row>
    <row r="147" spans="1:16">
      <c r="A147" s="128">
        <f>Food!C147</f>
        <v>0</v>
      </c>
      <c r="B147" s="129">
        <f>Food!E147</f>
        <v>0</v>
      </c>
      <c r="C147" s="128">
        <f>Food!O147</f>
        <v>0</v>
      </c>
      <c r="D147" s="149"/>
      <c r="E147" s="149"/>
      <c r="F147" s="149"/>
      <c r="G147" s="149"/>
      <c r="H147" s="149"/>
      <c r="I147" s="149"/>
      <c r="J147" s="149"/>
      <c r="K147" s="149"/>
      <c r="L147" s="149"/>
      <c r="M147" s="149"/>
      <c r="N147" s="149"/>
      <c r="O147" s="149"/>
      <c r="P147" s="149"/>
    </row>
    <row r="148" spans="1:16">
      <c r="A148" s="128">
        <f>Food!C148</f>
        <v>0</v>
      </c>
      <c r="B148" s="129">
        <f>Food!E148</f>
        <v>0</v>
      </c>
      <c r="C148" s="128">
        <f>Food!O148</f>
        <v>0</v>
      </c>
      <c r="D148" s="149"/>
      <c r="E148" s="149"/>
      <c r="F148" s="149"/>
      <c r="G148" s="149"/>
      <c r="H148" s="149"/>
      <c r="I148" s="149"/>
      <c r="J148" s="149"/>
      <c r="K148" s="149"/>
      <c r="L148" s="149"/>
      <c r="M148" s="149"/>
      <c r="N148" s="149"/>
      <c r="O148" s="149"/>
      <c r="P148" s="149"/>
    </row>
    <row r="149" spans="1:16">
      <c r="A149" s="128">
        <f>Food!C149</f>
        <v>0</v>
      </c>
      <c r="B149" s="129">
        <f>Food!E149</f>
        <v>0</v>
      </c>
      <c r="C149" s="128">
        <f>Food!O149</f>
        <v>0</v>
      </c>
      <c r="D149" s="149"/>
      <c r="E149" s="149"/>
      <c r="F149" s="149"/>
      <c r="G149" s="149"/>
      <c r="H149" s="149"/>
      <c r="I149" s="149"/>
      <c r="J149" s="149"/>
      <c r="K149" s="149"/>
      <c r="L149" s="149"/>
      <c r="M149" s="149"/>
      <c r="N149" s="149"/>
      <c r="O149" s="149"/>
      <c r="P149" s="149"/>
    </row>
    <row r="150" spans="1:16">
      <c r="A150" s="128">
        <f>Food!C150</f>
        <v>0</v>
      </c>
      <c r="B150" s="129">
        <f>Food!E150</f>
        <v>0</v>
      </c>
      <c r="C150" s="128">
        <f>Food!O150</f>
        <v>0</v>
      </c>
      <c r="D150" s="149"/>
      <c r="E150" s="149"/>
      <c r="F150" s="149"/>
      <c r="G150" s="149"/>
      <c r="H150" s="149"/>
      <c r="I150" s="149"/>
      <c r="J150" s="149"/>
      <c r="K150" s="149"/>
      <c r="L150" s="149"/>
      <c r="M150" s="149"/>
      <c r="N150" s="149"/>
      <c r="O150" s="149"/>
      <c r="P150" s="149"/>
    </row>
    <row r="151" spans="1:16">
      <c r="A151" s="128">
        <f>Food!C151</f>
        <v>0</v>
      </c>
      <c r="B151" s="129">
        <f>Food!E151</f>
        <v>0</v>
      </c>
      <c r="C151" s="128">
        <f>Food!O151</f>
        <v>0</v>
      </c>
      <c r="D151" s="149"/>
      <c r="E151" s="149"/>
      <c r="F151" s="149"/>
      <c r="G151" s="149"/>
      <c r="H151" s="149"/>
      <c r="I151" s="149"/>
      <c r="J151" s="149"/>
      <c r="K151" s="149"/>
      <c r="L151" s="149"/>
      <c r="M151" s="149"/>
      <c r="N151" s="149"/>
      <c r="O151" s="149"/>
      <c r="P151" s="149"/>
    </row>
    <row r="152" spans="1:16">
      <c r="A152" s="128">
        <f>Food!C152</f>
        <v>0</v>
      </c>
      <c r="B152" s="129">
        <f>Food!E152</f>
        <v>0</v>
      </c>
      <c r="C152" s="128">
        <f>Food!O152</f>
        <v>0</v>
      </c>
      <c r="D152" s="149"/>
      <c r="E152" s="149"/>
      <c r="F152" s="149"/>
      <c r="G152" s="149"/>
      <c r="H152" s="149"/>
      <c r="I152" s="149"/>
      <c r="J152" s="149"/>
      <c r="K152" s="149"/>
      <c r="L152" s="149"/>
      <c r="M152" s="149"/>
      <c r="N152" s="149"/>
      <c r="O152" s="149"/>
      <c r="P152" s="149"/>
    </row>
    <row r="153" spans="1:16">
      <c r="A153" s="128">
        <f>Food!C153</f>
        <v>0</v>
      </c>
      <c r="B153" s="129">
        <f>Food!E153</f>
        <v>0</v>
      </c>
      <c r="C153" s="128">
        <f>Food!O153</f>
        <v>0</v>
      </c>
      <c r="D153" s="149"/>
      <c r="E153" s="149"/>
      <c r="F153" s="149"/>
      <c r="G153" s="149"/>
      <c r="H153" s="149"/>
      <c r="I153" s="149"/>
      <c r="J153" s="149"/>
      <c r="K153" s="149"/>
      <c r="L153" s="149"/>
      <c r="M153" s="149"/>
      <c r="N153" s="149"/>
      <c r="O153" s="149"/>
      <c r="P153" s="149"/>
    </row>
    <row r="154" spans="1:16">
      <c r="A154" s="128">
        <f>Food!C154</f>
        <v>0</v>
      </c>
      <c r="B154" s="129">
        <f>Food!E154</f>
        <v>0</v>
      </c>
      <c r="C154" s="128">
        <f>Food!O154</f>
        <v>0</v>
      </c>
      <c r="D154" s="149"/>
      <c r="E154" s="149"/>
      <c r="F154" s="149"/>
      <c r="G154" s="149"/>
      <c r="H154" s="149"/>
      <c r="I154" s="149"/>
      <c r="J154" s="149"/>
      <c r="K154" s="149"/>
      <c r="L154" s="149"/>
      <c r="M154" s="149"/>
      <c r="N154" s="149"/>
      <c r="O154" s="149"/>
      <c r="P154" s="149"/>
    </row>
    <row r="155" spans="1:16">
      <c r="A155" s="128">
        <f>Food!C155</f>
        <v>0</v>
      </c>
      <c r="B155" s="129">
        <f>Food!E155</f>
        <v>0</v>
      </c>
      <c r="C155" s="128">
        <f>Food!O155</f>
        <v>0</v>
      </c>
      <c r="D155" s="149"/>
      <c r="E155" s="149"/>
      <c r="F155" s="149"/>
      <c r="G155" s="149"/>
      <c r="H155" s="149"/>
      <c r="I155" s="149"/>
      <c r="J155" s="149"/>
      <c r="K155" s="149"/>
      <c r="L155" s="149"/>
      <c r="M155" s="149"/>
      <c r="N155" s="149"/>
      <c r="O155" s="149"/>
      <c r="P155" s="149"/>
    </row>
    <row r="156" spans="1:16">
      <c r="A156" s="128">
        <f>Food!C156</f>
        <v>0</v>
      </c>
      <c r="B156" s="129">
        <f>Food!E156</f>
        <v>0</v>
      </c>
      <c r="C156" s="128">
        <f>Food!O156</f>
        <v>0</v>
      </c>
      <c r="D156" s="149"/>
      <c r="E156" s="149"/>
      <c r="F156" s="149"/>
      <c r="G156" s="149"/>
      <c r="H156" s="149"/>
      <c r="I156" s="149"/>
      <c r="J156" s="149"/>
      <c r="K156" s="149"/>
      <c r="L156" s="149"/>
      <c r="M156" s="149"/>
      <c r="N156" s="149"/>
      <c r="O156" s="149"/>
      <c r="P156" s="149"/>
    </row>
    <row r="157" spans="1:16">
      <c r="A157" s="128">
        <f>Food!C157</f>
        <v>0</v>
      </c>
      <c r="B157" s="129">
        <f>Food!E157</f>
        <v>0</v>
      </c>
      <c r="C157" s="128">
        <f>Food!O157</f>
        <v>0</v>
      </c>
      <c r="D157" s="149"/>
      <c r="E157" s="149"/>
      <c r="F157" s="149"/>
      <c r="G157" s="149"/>
      <c r="H157" s="149"/>
      <c r="I157" s="149"/>
      <c r="J157" s="149"/>
      <c r="K157" s="149"/>
      <c r="L157" s="149"/>
      <c r="M157" s="149"/>
      <c r="N157" s="149"/>
      <c r="O157" s="149"/>
      <c r="P157" s="149"/>
    </row>
    <row r="158" spans="1:16">
      <c r="A158" s="128">
        <f>Food!C158</f>
        <v>0</v>
      </c>
      <c r="B158" s="129">
        <f>Food!E158</f>
        <v>0</v>
      </c>
      <c r="C158" s="128">
        <f>Food!O158</f>
        <v>0</v>
      </c>
      <c r="D158" s="149"/>
      <c r="E158" s="149"/>
      <c r="F158" s="149"/>
      <c r="G158" s="149"/>
      <c r="H158" s="149"/>
      <c r="I158" s="149"/>
      <c r="J158" s="149"/>
      <c r="K158" s="149"/>
      <c r="L158" s="149"/>
      <c r="M158" s="149"/>
      <c r="N158" s="149"/>
      <c r="O158" s="149"/>
      <c r="P158" s="149"/>
    </row>
    <row r="159" spans="1:16">
      <c r="A159" s="128">
        <f>Food!C159</f>
        <v>0</v>
      </c>
      <c r="B159" s="129">
        <f>Food!E159</f>
        <v>0</v>
      </c>
      <c r="C159" s="128">
        <f>Food!O159</f>
        <v>0</v>
      </c>
      <c r="D159" s="149"/>
      <c r="E159" s="149"/>
      <c r="F159" s="149"/>
      <c r="G159" s="149"/>
      <c r="H159" s="149"/>
      <c r="I159" s="149"/>
      <c r="J159" s="149"/>
      <c r="K159" s="149"/>
      <c r="L159" s="149"/>
      <c r="M159" s="149"/>
      <c r="N159" s="149"/>
      <c r="O159" s="149"/>
      <c r="P159" s="149"/>
    </row>
    <row r="160" spans="1:16">
      <c r="A160" s="128">
        <f>Food!C160</f>
        <v>0</v>
      </c>
      <c r="B160" s="129">
        <f>Food!E160</f>
        <v>0</v>
      </c>
      <c r="C160" s="128">
        <f>Food!O160</f>
        <v>0</v>
      </c>
      <c r="D160" s="149"/>
      <c r="E160" s="149"/>
      <c r="F160" s="149"/>
      <c r="G160" s="149"/>
      <c r="H160" s="149"/>
      <c r="I160" s="149"/>
      <c r="J160" s="149"/>
      <c r="K160" s="149"/>
      <c r="L160" s="149"/>
      <c r="M160" s="149"/>
      <c r="N160" s="149"/>
      <c r="O160" s="149"/>
      <c r="P160" s="149"/>
    </row>
    <row r="161" spans="1:16">
      <c r="A161" s="128">
        <f>Food!C161</f>
        <v>0</v>
      </c>
      <c r="B161" s="129">
        <f>Food!E161</f>
        <v>0</v>
      </c>
      <c r="C161" s="128">
        <f>Food!O161</f>
        <v>0</v>
      </c>
      <c r="D161" s="149"/>
      <c r="E161" s="149"/>
      <c r="F161" s="149"/>
      <c r="G161" s="149"/>
      <c r="H161" s="149"/>
      <c r="I161" s="149"/>
      <c r="J161" s="149"/>
      <c r="K161" s="149"/>
      <c r="L161" s="149"/>
      <c r="M161" s="149"/>
      <c r="N161" s="149"/>
      <c r="O161" s="149"/>
      <c r="P161" s="149"/>
    </row>
    <row r="162" spans="1:16">
      <c r="A162" s="128">
        <f>Food!C162</f>
        <v>0</v>
      </c>
      <c r="B162" s="129">
        <f>Food!E162</f>
        <v>0</v>
      </c>
      <c r="C162" s="128">
        <f>Food!O162</f>
        <v>0</v>
      </c>
      <c r="D162" s="149"/>
      <c r="E162" s="149"/>
      <c r="F162" s="149"/>
      <c r="G162" s="149"/>
      <c r="H162" s="149"/>
      <c r="I162" s="149"/>
      <c r="J162" s="149"/>
      <c r="K162" s="149"/>
      <c r="L162" s="149"/>
      <c r="M162" s="149"/>
      <c r="N162" s="149"/>
      <c r="O162" s="149"/>
      <c r="P162" s="149"/>
    </row>
    <row r="163" spans="1:16">
      <c r="A163" s="128">
        <f>Food!C163</f>
        <v>0</v>
      </c>
      <c r="B163" s="129">
        <f>Food!E163</f>
        <v>0</v>
      </c>
      <c r="C163" s="128">
        <f>Food!O163</f>
        <v>0</v>
      </c>
      <c r="D163" s="149"/>
      <c r="E163" s="149"/>
      <c r="F163" s="149"/>
      <c r="G163" s="149"/>
      <c r="H163" s="149"/>
      <c r="I163" s="149"/>
      <c r="J163" s="149"/>
      <c r="K163" s="149"/>
      <c r="L163" s="149"/>
      <c r="M163" s="149"/>
      <c r="N163" s="149"/>
      <c r="O163" s="149"/>
      <c r="P163" s="149"/>
    </row>
    <row r="164" spans="1:16">
      <c r="A164" s="128">
        <f>Food!C164</f>
        <v>0</v>
      </c>
      <c r="B164" s="129">
        <f>Food!E164</f>
        <v>0</v>
      </c>
      <c r="C164" s="128">
        <f>Food!O164</f>
        <v>0</v>
      </c>
      <c r="D164" s="149"/>
      <c r="E164" s="149"/>
      <c r="F164" s="149"/>
      <c r="G164" s="149"/>
      <c r="H164" s="149"/>
      <c r="I164" s="149"/>
      <c r="J164" s="149"/>
      <c r="K164" s="149"/>
      <c r="L164" s="149"/>
      <c r="M164" s="149"/>
      <c r="N164" s="149"/>
      <c r="O164" s="149"/>
      <c r="P164" s="149"/>
    </row>
    <row r="165" spans="1:16">
      <c r="A165" s="128">
        <f>Food!C165</f>
        <v>0</v>
      </c>
      <c r="B165" s="129">
        <f>Food!E165</f>
        <v>0</v>
      </c>
      <c r="C165" s="128">
        <f>Food!O165</f>
        <v>0</v>
      </c>
      <c r="D165" s="149"/>
      <c r="E165" s="149"/>
      <c r="F165" s="149"/>
      <c r="G165" s="149"/>
      <c r="H165" s="149"/>
      <c r="I165" s="149"/>
      <c r="J165" s="149"/>
      <c r="K165" s="149"/>
      <c r="L165" s="149"/>
      <c r="M165" s="149"/>
      <c r="N165" s="149"/>
      <c r="O165" s="149"/>
      <c r="P165" s="149"/>
    </row>
    <row r="166" spans="1:16">
      <c r="A166" s="128">
        <f>Food!C166</f>
        <v>0</v>
      </c>
      <c r="B166" s="129">
        <f>Food!E166</f>
        <v>0</v>
      </c>
      <c r="C166" s="128">
        <f>Food!O166</f>
        <v>0</v>
      </c>
      <c r="D166" s="149"/>
      <c r="E166" s="149"/>
      <c r="F166" s="149"/>
      <c r="G166" s="149"/>
      <c r="H166" s="149"/>
      <c r="I166" s="149"/>
      <c r="J166" s="149"/>
      <c r="K166" s="149"/>
      <c r="L166" s="149"/>
      <c r="M166" s="149"/>
      <c r="N166" s="149"/>
      <c r="O166" s="149"/>
      <c r="P166" s="149"/>
    </row>
    <row r="167" spans="1:16">
      <c r="A167" s="128">
        <f>Food!C167</f>
        <v>0</v>
      </c>
      <c r="B167" s="129">
        <f>Food!E167</f>
        <v>0</v>
      </c>
      <c r="C167" s="128">
        <f>Food!O167</f>
        <v>0</v>
      </c>
      <c r="D167" s="149"/>
      <c r="E167" s="149"/>
      <c r="F167" s="149"/>
      <c r="G167" s="149"/>
      <c r="H167" s="149"/>
      <c r="I167" s="149"/>
      <c r="J167" s="149"/>
      <c r="K167" s="149"/>
      <c r="L167" s="149"/>
      <c r="M167" s="149"/>
      <c r="N167" s="149"/>
      <c r="O167" s="149"/>
      <c r="P167" s="149"/>
    </row>
    <row r="168" spans="1:16">
      <c r="A168" s="128">
        <f>Food!C168</f>
        <v>0</v>
      </c>
      <c r="B168" s="129">
        <f>Food!E168</f>
        <v>0</v>
      </c>
      <c r="C168" s="128">
        <f>Food!O168</f>
        <v>0</v>
      </c>
      <c r="D168" s="149"/>
      <c r="E168" s="149"/>
      <c r="F168" s="149"/>
      <c r="G168" s="149"/>
      <c r="H168" s="149"/>
      <c r="I168" s="149"/>
      <c r="J168" s="149"/>
      <c r="K168" s="149"/>
      <c r="L168" s="149"/>
      <c r="M168" s="149"/>
      <c r="N168" s="149"/>
      <c r="O168" s="149"/>
      <c r="P168" s="149"/>
    </row>
    <row r="169" spans="1:16">
      <c r="A169" s="128">
        <f>Food!C169</f>
        <v>0</v>
      </c>
      <c r="B169" s="129">
        <f>Food!E169</f>
        <v>0</v>
      </c>
      <c r="C169" s="128">
        <f>Food!O169</f>
        <v>0</v>
      </c>
      <c r="D169" s="149"/>
      <c r="E169" s="149"/>
      <c r="F169" s="149"/>
      <c r="G169" s="149"/>
      <c r="H169" s="149"/>
      <c r="I169" s="149"/>
      <c r="J169" s="149"/>
      <c r="K169" s="149"/>
      <c r="L169" s="149"/>
      <c r="M169" s="149"/>
      <c r="N169" s="149"/>
      <c r="O169" s="149"/>
      <c r="P169" s="149"/>
    </row>
    <row r="170" spans="1:16">
      <c r="A170" s="128">
        <f>Food!C170</f>
        <v>0</v>
      </c>
      <c r="B170" s="129">
        <f>Food!E170</f>
        <v>0</v>
      </c>
      <c r="C170" s="128">
        <f>Food!O170</f>
        <v>0</v>
      </c>
      <c r="D170" s="149"/>
      <c r="E170" s="149"/>
      <c r="F170" s="149"/>
      <c r="G170" s="149"/>
      <c r="H170" s="149"/>
      <c r="I170" s="149"/>
      <c r="J170" s="149"/>
      <c r="K170" s="149"/>
      <c r="L170" s="149"/>
      <c r="M170" s="149"/>
      <c r="N170" s="149"/>
      <c r="O170" s="149"/>
      <c r="P170" s="149"/>
    </row>
    <row r="171" spans="1:16">
      <c r="A171" s="128">
        <f>Food!C171</f>
        <v>0</v>
      </c>
      <c r="B171" s="129">
        <f>Food!E171</f>
        <v>0</v>
      </c>
      <c r="C171" s="128">
        <f>Food!O171</f>
        <v>0</v>
      </c>
      <c r="D171" s="149"/>
      <c r="E171" s="149"/>
      <c r="F171" s="149"/>
      <c r="G171" s="149"/>
      <c r="H171" s="149"/>
      <c r="I171" s="149"/>
      <c r="J171" s="149"/>
      <c r="K171" s="149"/>
      <c r="L171" s="149"/>
      <c r="M171" s="149"/>
      <c r="N171" s="149"/>
      <c r="O171" s="149"/>
      <c r="P171" s="149"/>
    </row>
    <row r="172" spans="1:16">
      <c r="A172" s="128">
        <f>Food!C172</f>
        <v>0</v>
      </c>
      <c r="B172" s="129">
        <f>Food!E172</f>
        <v>0</v>
      </c>
      <c r="C172" s="128">
        <f>Food!O172</f>
        <v>0</v>
      </c>
      <c r="D172" s="149"/>
      <c r="E172" s="149"/>
      <c r="F172" s="149"/>
      <c r="G172" s="149"/>
      <c r="H172" s="149"/>
      <c r="I172" s="149"/>
      <c r="J172" s="149"/>
      <c r="K172" s="149"/>
      <c r="L172" s="149"/>
      <c r="M172" s="149"/>
      <c r="N172" s="149"/>
      <c r="O172" s="149"/>
      <c r="P172" s="149"/>
    </row>
    <row r="173" spans="1:16">
      <c r="A173" s="128">
        <f>Food!C173</f>
        <v>0</v>
      </c>
      <c r="B173" s="129">
        <f>Food!E173</f>
        <v>0</v>
      </c>
      <c r="C173" s="128">
        <f>Food!O173</f>
        <v>0</v>
      </c>
      <c r="D173" s="149"/>
      <c r="E173" s="149"/>
      <c r="F173" s="149"/>
      <c r="G173" s="149"/>
      <c r="H173" s="149"/>
      <c r="I173" s="149"/>
      <c r="J173" s="149"/>
      <c r="K173" s="149"/>
      <c r="L173" s="149"/>
      <c r="M173" s="149"/>
      <c r="N173" s="149"/>
      <c r="O173" s="149"/>
      <c r="P173" s="149"/>
    </row>
    <row r="174" spans="1:16">
      <c r="A174" s="128">
        <f>Food!C174</f>
        <v>0</v>
      </c>
      <c r="B174" s="129">
        <f>Food!E174</f>
        <v>0</v>
      </c>
      <c r="C174" s="128">
        <f>Food!O174</f>
        <v>0</v>
      </c>
      <c r="D174" s="149"/>
      <c r="E174" s="149"/>
      <c r="F174" s="149"/>
      <c r="G174" s="149"/>
      <c r="H174" s="149"/>
      <c r="I174" s="149"/>
      <c r="J174" s="149"/>
      <c r="K174" s="149"/>
      <c r="L174" s="149"/>
      <c r="M174" s="149"/>
      <c r="N174" s="149"/>
      <c r="O174" s="149"/>
      <c r="P174" s="149"/>
    </row>
    <row r="175" spans="1:16">
      <c r="A175" s="128">
        <f>Food!C175</f>
        <v>0</v>
      </c>
      <c r="B175" s="129">
        <f>Food!E175</f>
        <v>0</v>
      </c>
      <c r="C175" s="128">
        <f>Food!O175</f>
        <v>0</v>
      </c>
      <c r="D175" s="149"/>
      <c r="E175" s="149"/>
      <c r="F175" s="149"/>
      <c r="G175" s="149"/>
      <c r="H175" s="149"/>
      <c r="I175" s="149"/>
      <c r="J175" s="149"/>
      <c r="K175" s="149"/>
      <c r="L175" s="149"/>
      <c r="M175" s="149"/>
      <c r="N175" s="149"/>
      <c r="O175" s="149"/>
      <c r="P175" s="149"/>
    </row>
    <row r="176" spans="1:16">
      <c r="A176" s="128">
        <f>Food!C176</f>
        <v>0</v>
      </c>
      <c r="B176" s="129">
        <f>Food!E176</f>
        <v>0</v>
      </c>
      <c r="C176" s="128">
        <f>Food!O176</f>
        <v>0</v>
      </c>
      <c r="D176" s="149"/>
      <c r="E176" s="149"/>
      <c r="F176" s="149"/>
      <c r="G176" s="149"/>
      <c r="H176" s="149"/>
      <c r="I176" s="149"/>
      <c r="J176" s="149"/>
      <c r="K176" s="149"/>
      <c r="L176" s="149"/>
      <c r="M176" s="149"/>
      <c r="N176" s="149"/>
      <c r="O176" s="149"/>
      <c r="P176" s="149"/>
    </row>
    <row r="177" spans="1:16">
      <c r="A177" s="128">
        <f>Food!C177</f>
        <v>0</v>
      </c>
      <c r="B177" s="129">
        <f>Food!E177</f>
        <v>0</v>
      </c>
      <c r="C177" s="128">
        <f>Food!O177</f>
        <v>0</v>
      </c>
      <c r="D177" s="149"/>
      <c r="E177" s="149"/>
      <c r="F177" s="149"/>
      <c r="G177" s="149"/>
      <c r="H177" s="149"/>
      <c r="I177" s="149"/>
      <c r="J177" s="149"/>
      <c r="K177" s="149"/>
      <c r="L177" s="149"/>
      <c r="M177" s="149"/>
      <c r="N177" s="149"/>
      <c r="O177" s="149"/>
      <c r="P177" s="149"/>
    </row>
    <row r="178" spans="1:16">
      <c r="A178" s="128">
        <f>Food!C178</f>
        <v>0</v>
      </c>
      <c r="B178" s="129">
        <f>Food!E178</f>
        <v>0</v>
      </c>
      <c r="C178" s="128">
        <f>Food!O178</f>
        <v>0</v>
      </c>
      <c r="D178" s="149"/>
      <c r="E178" s="149"/>
      <c r="F178" s="149"/>
      <c r="G178" s="149"/>
      <c r="H178" s="149"/>
      <c r="I178" s="149"/>
      <c r="J178" s="149"/>
      <c r="K178" s="149"/>
      <c r="L178" s="149"/>
      <c r="M178" s="149"/>
      <c r="N178" s="149"/>
      <c r="O178" s="149"/>
      <c r="P178" s="149"/>
    </row>
    <row r="179" spans="1:16">
      <c r="A179" s="128">
        <f>Food!C179</f>
        <v>0</v>
      </c>
      <c r="B179" s="129">
        <f>Food!E179</f>
        <v>0</v>
      </c>
      <c r="C179" s="128">
        <f>Food!O179</f>
        <v>0</v>
      </c>
      <c r="D179" s="149"/>
      <c r="E179" s="149"/>
      <c r="F179" s="149"/>
      <c r="G179" s="149"/>
      <c r="H179" s="149"/>
      <c r="I179" s="149"/>
      <c r="J179" s="149"/>
      <c r="K179" s="149"/>
      <c r="L179" s="149"/>
      <c r="M179" s="149"/>
      <c r="N179" s="149"/>
      <c r="O179" s="149"/>
      <c r="P179" s="149"/>
    </row>
    <row r="180" spans="1:16">
      <c r="A180" s="128">
        <f>Food!C180</f>
        <v>0</v>
      </c>
      <c r="B180" s="129">
        <f>Food!E180</f>
        <v>0</v>
      </c>
      <c r="C180" s="128">
        <f>Food!O180</f>
        <v>0</v>
      </c>
      <c r="D180" s="149"/>
      <c r="E180" s="149"/>
      <c r="F180" s="149"/>
      <c r="G180" s="149"/>
      <c r="H180" s="149"/>
      <c r="I180" s="149"/>
      <c r="J180" s="149"/>
      <c r="K180" s="149"/>
      <c r="L180" s="149"/>
      <c r="M180" s="149"/>
      <c r="N180" s="149"/>
      <c r="O180" s="149"/>
      <c r="P180" s="149"/>
    </row>
    <row r="181" spans="1:16">
      <c r="A181" s="128">
        <f>Food!C181</f>
        <v>0</v>
      </c>
      <c r="B181" s="129">
        <f>Food!E181</f>
        <v>0</v>
      </c>
      <c r="C181" s="128">
        <f>Food!O181</f>
        <v>0</v>
      </c>
      <c r="D181" s="149"/>
      <c r="E181" s="149"/>
      <c r="F181" s="149"/>
      <c r="G181" s="149"/>
      <c r="H181" s="149"/>
      <c r="I181" s="149"/>
      <c r="J181" s="149"/>
      <c r="K181" s="149"/>
      <c r="L181" s="149"/>
      <c r="M181" s="149"/>
      <c r="N181" s="149"/>
      <c r="O181" s="149"/>
      <c r="P181" s="149"/>
    </row>
    <row r="182" spans="1:16">
      <c r="A182" s="128">
        <f>Food!C182</f>
        <v>0</v>
      </c>
      <c r="B182" s="129">
        <f>Food!E182</f>
        <v>0</v>
      </c>
      <c r="C182" s="128">
        <f>Food!O182</f>
        <v>0</v>
      </c>
      <c r="D182" s="149"/>
      <c r="E182" s="149"/>
      <c r="F182" s="149"/>
      <c r="G182" s="149"/>
      <c r="H182" s="149"/>
      <c r="I182" s="149"/>
      <c r="J182" s="149"/>
      <c r="K182" s="149"/>
      <c r="L182" s="149"/>
      <c r="M182" s="149"/>
      <c r="N182" s="149"/>
      <c r="O182" s="149"/>
      <c r="P182" s="149"/>
    </row>
    <row r="183" spans="1:16">
      <c r="A183" s="128">
        <f>Food!C183</f>
        <v>0</v>
      </c>
      <c r="B183" s="129">
        <f>Food!E183</f>
        <v>0</v>
      </c>
      <c r="C183" s="128">
        <f>Food!O183</f>
        <v>0</v>
      </c>
      <c r="D183" s="149"/>
      <c r="E183" s="149"/>
      <c r="F183" s="149"/>
      <c r="G183" s="149"/>
      <c r="H183" s="149"/>
      <c r="I183" s="149"/>
      <c r="J183" s="149"/>
      <c r="K183" s="149"/>
      <c r="L183" s="149"/>
      <c r="M183" s="149"/>
      <c r="N183" s="149"/>
      <c r="O183" s="149"/>
      <c r="P183" s="149"/>
    </row>
    <row r="184" spans="1:16">
      <c r="A184" s="128">
        <f>Food!C184</f>
        <v>0</v>
      </c>
      <c r="B184" s="129">
        <f>Food!E184</f>
        <v>0</v>
      </c>
      <c r="C184" s="128">
        <f>Food!O184</f>
        <v>0</v>
      </c>
      <c r="D184" s="149"/>
      <c r="E184" s="149"/>
      <c r="F184" s="149"/>
      <c r="G184" s="149"/>
      <c r="H184" s="149"/>
      <c r="I184" s="149"/>
      <c r="J184" s="149"/>
      <c r="K184" s="149"/>
      <c r="L184" s="149"/>
      <c r="M184" s="149"/>
      <c r="N184" s="149"/>
      <c r="O184" s="149"/>
      <c r="P184" s="149"/>
    </row>
    <row r="185" spans="1:16">
      <c r="A185" s="128">
        <f>Food!C185</f>
        <v>0</v>
      </c>
      <c r="B185" s="129">
        <f>Food!E185</f>
        <v>0</v>
      </c>
      <c r="C185" s="128">
        <f>Food!O185</f>
        <v>0</v>
      </c>
      <c r="D185" s="149"/>
      <c r="E185" s="149"/>
      <c r="F185" s="149"/>
      <c r="G185" s="149"/>
      <c r="H185" s="149"/>
      <c r="I185" s="149"/>
      <c r="J185" s="149"/>
      <c r="K185" s="149"/>
      <c r="L185" s="149"/>
      <c r="M185" s="149"/>
      <c r="N185" s="149"/>
      <c r="O185" s="149"/>
      <c r="P185" s="149"/>
    </row>
    <row r="186" spans="1:16">
      <c r="A186" s="128">
        <f>Food!C186</f>
        <v>0</v>
      </c>
      <c r="B186" s="129">
        <f>Food!E186</f>
        <v>0</v>
      </c>
      <c r="C186" s="128">
        <f>Food!O186</f>
        <v>0</v>
      </c>
      <c r="D186" s="149"/>
      <c r="E186" s="149"/>
      <c r="F186" s="149"/>
      <c r="G186" s="149"/>
      <c r="H186" s="149"/>
      <c r="I186" s="149"/>
      <c r="J186" s="149"/>
      <c r="K186" s="149"/>
      <c r="L186" s="149"/>
      <c r="M186" s="149"/>
      <c r="N186" s="149"/>
      <c r="O186" s="149"/>
      <c r="P186" s="149"/>
    </row>
    <row r="187" spans="1:16">
      <c r="A187" s="128">
        <f>Food!C187</f>
        <v>0</v>
      </c>
      <c r="B187" s="129">
        <f>Food!E187</f>
        <v>0</v>
      </c>
      <c r="C187" s="128">
        <f>Food!O187</f>
        <v>0</v>
      </c>
      <c r="D187" s="149"/>
      <c r="E187" s="149"/>
      <c r="F187" s="149"/>
      <c r="G187" s="149"/>
      <c r="H187" s="149"/>
      <c r="I187" s="149"/>
      <c r="J187" s="149"/>
      <c r="K187" s="149"/>
      <c r="L187" s="149"/>
      <c r="M187" s="149"/>
      <c r="N187" s="149"/>
      <c r="O187" s="149"/>
      <c r="P187" s="149"/>
    </row>
    <row r="188" spans="1:16">
      <c r="A188" s="128">
        <f>Food!C188</f>
        <v>0</v>
      </c>
      <c r="B188" s="129">
        <f>Food!E188</f>
        <v>0</v>
      </c>
      <c r="C188" s="128">
        <f>Food!O188</f>
        <v>0</v>
      </c>
      <c r="D188" s="149"/>
      <c r="E188" s="149"/>
      <c r="F188" s="149"/>
      <c r="G188" s="149"/>
      <c r="H188" s="149"/>
      <c r="I188" s="149"/>
      <c r="J188" s="149"/>
      <c r="K188" s="149"/>
      <c r="L188" s="149"/>
      <c r="M188" s="149"/>
      <c r="N188" s="149"/>
      <c r="O188" s="149"/>
      <c r="P188" s="149"/>
    </row>
    <row r="189" spans="1:16">
      <c r="A189" s="128">
        <f>Food!C189</f>
        <v>0</v>
      </c>
      <c r="B189" s="129">
        <f>Food!E189</f>
        <v>0</v>
      </c>
      <c r="C189" s="128">
        <f>Food!O189</f>
        <v>0</v>
      </c>
      <c r="D189" s="149"/>
      <c r="E189" s="149"/>
      <c r="F189" s="149"/>
      <c r="G189" s="149"/>
      <c r="H189" s="149"/>
      <c r="I189" s="149"/>
      <c r="J189" s="149"/>
      <c r="K189" s="149"/>
      <c r="L189" s="149"/>
      <c r="M189" s="149"/>
      <c r="N189" s="149"/>
      <c r="O189" s="149"/>
      <c r="P189" s="149"/>
    </row>
    <row r="190" spans="1:16">
      <c r="A190" s="128">
        <f>Food!C190</f>
        <v>0</v>
      </c>
      <c r="B190" s="129">
        <f>Food!E190</f>
        <v>0</v>
      </c>
      <c r="C190" s="128">
        <f>Food!O190</f>
        <v>0</v>
      </c>
      <c r="D190" s="149"/>
      <c r="E190" s="149"/>
      <c r="F190" s="149"/>
      <c r="G190" s="149"/>
      <c r="H190" s="149"/>
      <c r="I190" s="149"/>
      <c r="J190" s="149"/>
      <c r="K190" s="149"/>
      <c r="L190" s="149"/>
      <c r="M190" s="149"/>
      <c r="N190" s="149"/>
      <c r="O190" s="149"/>
      <c r="P190" s="149"/>
    </row>
    <row r="191" spans="1:16">
      <c r="A191" s="128">
        <f>Food!C191</f>
        <v>0</v>
      </c>
      <c r="B191" s="129">
        <f>Food!E191</f>
        <v>0</v>
      </c>
      <c r="C191" s="128">
        <f>Food!O191</f>
        <v>0</v>
      </c>
      <c r="D191" s="149"/>
      <c r="E191" s="149"/>
      <c r="F191" s="149"/>
      <c r="G191" s="149"/>
      <c r="H191" s="149"/>
      <c r="I191" s="149"/>
      <c r="J191" s="149"/>
      <c r="K191" s="149"/>
      <c r="L191" s="149"/>
      <c r="M191" s="149"/>
      <c r="N191" s="149"/>
      <c r="O191" s="149"/>
      <c r="P191" s="149"/>
    </row>
    <row r="192" spans="1:16">
      <c r="A192" s="128">
        <f>Food!C192</f>
        <v>0</v>
      </c>
      <c r="B192" s="129">
        <f>Food!E192</f>
        <v>0</v>
      </c>
      <c r="C192" s="128">
        <f>Food!O192</f>
        <v>0</v>
      </c>
      <c r="D192" s="149"/>
      <c r="E192" s="149"/>
      <c r="F192" s="149"/>
      <c r="G192" s="149"/>
      <c r="H192" s="149"/>
      <c r="I192" s="149"/>
      <c r="J192" s="149"/>
      <c r="K192" s="149"/>
      <c r="L192" s="149"/>
      <c r="M192" s="149"/>
      <c r="N192" s="149"/>
      <c r="O192" s="149"/>
      <c r="P192" s="149"/>
    </row>
    <row r="193" spans="1:16">
      <c r="A193" s="128">
        <f>Food!C193</f>
        <v>0</v>
      </c>
      <c r="B193" s="129">
        <f>Food!E193</f>
        <v>0</v>
      </c>
      <c r="C193" s="128">
        <f>Food!O193</f>
        <v>0</v>
      </c>
      <c r="D193" s="149"/>
      <c r="E193" s="149"/>
      <c r="F193" s="149"/>
      <c r="G193" s="149"/>
      <c r="H193" s="149"/>
      <c r="I193" s="149"/>
      <c r="J193" s="149"/>
      <c r="K193" s="149"/>
      <c r="L193" s="149"/>
      <c r="M193" s="149"/>
      <c r="N193" s="149"/>
      <c r="O193" s="149"/>
      <c r="P193" s="149"/>
    </row>
    <row r="194" spans="1:16">
      <c r="A194" s="128">
        <f>Food!C194</f>
        <v>0</v>
      </c>
      <c r="B194" s="129">
        <f>Food!E194</f>
        <v>0</v>
      </c>
      <c r="C194" s="128">
        <f>Food!O194</f>
        <v>0</v>
      </c>
      <c r="D194" s="149"/>
      <c r="E194" s="149"/>
      <c r="F194" s="149"/>
      <c r="G194" s="149"/>
      <c r="H194" s="149"/>
      <c r="I194" s="149"/>
      <c r="J194" s="149"/>
      <c r="K194" s="149"/>
      <c r="L194" s="149"/>
      <c r="M194" s="149"/>
      <c r="N194" s="149"/>
      <c r="O194" s="149"/>
      <c r="P194" s="149"/>
    </row>
    <row r="195" spans="1:16">
      <c r="A195" s="128">
        <f>Food!C195</f>
        <v>0</v>
      </c>
      <c r="B195" s="129">
        <f>Food!E195</f>
        <v>0</v>
      </c>
      <c r="C195" s="128">
        <f>Food!O195</f>
        <v>0</v>
      </c>
      <c r="D195" s="149"/>
      <c r="E195" s="149"/>
      <c r="F195" s="149"/>
      <c r="G195" s="149"/>
      <c r="H195" s="149"/>
      <c r="I195" s="149"/>
      <c r="J195" s="149"/>
      <c r="K195" s="149"/>
      <c r="L195" s="149"/>
      <c r="M195" s="149"/>
      <c r="N195" s="149"/>
      <c r="O195" s="149"/>
      <c r="P195" s="149"/>
    </row>
    <row r="196" spans="1:16">
      <c r="A196" s="128">
        <f>Food!C196</f>
        <v>0</v>
      </c>
      <c r="B196" s="129">
        <f>Food!E196</f>
        <v>0</v>
      </c>
      <c r="C196" s="128">
        <f>Food!O196</f>
        <v>0</v>
      </c>
      <c r="D196" s="149"/>
      <c r="E196" s="149"/>
      <c r="F196" s="149"/>
      <c r="G196" s="149"/>
      <c r="H196" s="149"/>
      <c r="I196" s="149"/>
      <c r="J196" s="149"/>
      <c r="K196" s="149"/>
      <c r="L196" s="149"/>
      <c r="M196" s="149"/>
      <c r="N196" s="149"/>
      <c r="O196" s="149"/>
      <c r="P196" s="149"/>
    </row>
    <row r="197" spans="1:16">
      <c r="A197" s="128">
        <f>Food!C197</f>
        <v>0</v>
      </c>
      <c r="B197" s="129">
        <f>Food!E197</f>
        <v>0</v>
      </c>
      <c r="C197" s="128">
        <f>Food!O197</f>
        <v>0</v>
      </c>
      <c r="D197" s="149"/>
      <c r="E197" s="149"/>
      <c r="F197" s="149"/>
      <c r="G197" s="149"/>
      <c r="H197" s="149"/>
      <c r="I197" s="149"/>
      <c r="J197" s="149"/>
      <c r="K197" s="149"/>
      <c r="L197" s="149"/>
      <c r="M197" s="149"/>
      <c r="N197" s="149"/>
      <c r="O197" s="149"/>
      <c r="P197" s="149"/>
    </row>
    <row r="198" spans="1:16">
      <c r="A198" s="128">
        <f>Food!C198</f>
        <v>0</v>
      </c>
      <c r="B198" s="129">
        <f>Food!E198</f>
        <v>0</v>
      </c>
      <c r="C198" s="128">
        <f>Food!O198</f>
        <v>0</v>
      </c>
      <c r="D198" s="149"/>
      <c r="E198" s="149"/>
      <c r="F198" s="149"/>
      <c r="G198" s="149"/>
      <c r="H198" s="149"/>
      <c r="I198" s="149"/>
      <c r="J198" s="149"/>
      <c r="K198" s="149"/>
      <c r="L198" s="149"/>
      <c r="M198" s="149"/>
      <c r="N198" s="149"/>
      <c r="O198" s="149"/>
      <c r="P198" s="149"/>
    </row>
    <row r="199" spans="1:16">
      <c r="A199" s="128">
        <f>Food!C199</f>
        <v>0</v>
      </c>
      <c r="B199" s="129">
        <f>Food!E199</f>
        <v>0</v>
      </c>
      <c r="C199" s="128">
        <f>Food!O199</f>
        <v>0</v>
      </c>
      <c r="D199" s="149"/>
      <c r="E199" s="149"/>
      <c r="F199" s="149"/>
      <c r="G199" s="149"/>
      <c r="H199" s="149"/>
      <c r="I199" s="149"/>
      <c r="J199" s="149"/>
      <c r="K199" s="149"/>
      <c r="L199" s="149"/>
      <c r="M199" s="149"/>
      <c r="N199" s="149"/>
      <c r="O199" s="149"/>
      <c r="P199" s="149"/>
    </row>
    <row r="200" spans="1:16">
      <c r="A200" s="128">
        <f>Food!C200</f>
        <v>0</v>
      </c>
      <c r="B200" s="129">
        <f>Food!E200</f>
        <v>0</v>
      </c>
      <c r="C200" s="128">
        <f>Food!O200</f>
        <v>0</v>
      </c>
      <c r="D200" s="149"/>
      <c r="E200" s="149"/>
      <c r="F200" s="149"/>
      <c r="G200" s="149"/>
      <c r="H200" s="149"/>
      <c r="I200" s="149"/>
      <c r="J200" s="149"/>
      <c r="K200" s="149"/>
      <c r="L200" s="149"/>
      <c r="M200" s="149"/>
      <c r="N200" s="149"/>
      <c r="O200" s="149"/>
      <c r="P200" s="149"/>
    </row>
    <row r="201" spans="1:16">
      <c r="A201" s="128">
        <f>Food!C201</f>
        <v>0</v>
      </c>
      <c r="B201" s="129">
        <f>Food!E201</f>
        <v>0</v>
      </c>
      <c r="C201" s="128">
        <f>Food!O201</f>
        <v>0</v>
      </c>
      <c r="D201" s="149"/>
      <c r="E201" s="149"/>
      <c r="F201" s="149"/>
      <c r="G201" s="149"/>
      <c r="H201" s="149"/>
      <c r="I201" s="149"/>
      <c r="J201" s="149"/>
      <c r="K201" s="149"/>
      <c r="L201" s="149"/>
      <c r="M201" s="149"/>
      <c r="N201" s="149"/>
      <c r="O201" s="149"/>
      <c r="P201" s="149"/>
    </row>
    <row r="202" spans="1:16">
      <c r="A202" s="128">
        <f>Food!C202</f>
        <v>0</v>
      </c>
      <c r="B202" s="129">
        <f>Food!E202</f>
        <v>0</v>
      </c>
      <c r="C202" s="128">
        <f>Food!O202</f>
        <v>0</v>
      </c>
      <c r="D202" s="149"/>
      <c r="E202" s="149"/>
      <c r="F202" s="149"/>
      <c r="G202" s="149"/>
      <c r="H202" s="149"/>
      <c r="I202" s="149"/>
      <c r="J202" s="149"/>
      <c r="K202" s="149"/>
      <c r="L202" s="149"/>
      <c r="M202" s="149"/>
      <c r="N202" s="149"/>
      <c r="O202" s="149"/>
      <c r="P202" s="149"/>
    </row>
    <row r="203" spans="1:16">
      <c r="A203" s="128">
        <f>Food!C203</f>
        <v>0</v>
      </c>
      <c r="B203" s="129">
        <f>Food!E203</f>
        <v>0</v>
      </c>
      <c r="C203" s="128">
        <f>Food!O203</f>
        <v>0</v>
      </c>
      <c r="D203" s="149"/>
      <c r="E203" s="149"/>
      <c r="F203" s="149"/>
      <c r="G203" s="149"/>
      <c r="H203" s="149"/>
      <c r="I203" s="149"/>
      <c r="J203" s="149"/>
      <c r="K203" s="149"/>
      <c r="L203" s="149"/>
      <c r="M203" s="149"/>
      <c r="N203" s="149"/>
      <c r="O203" s="149"/>
      <c r="P203" s="149"/>
    </row>
    <row r="204" spans="1:16">
      <c r="A204" s="128">
        <f>Food!C204</f>
        <v>0</v>
      </c>
      <c r="B204" s="129">
        <f>Food!E204</f>
        <v>0</v>
      </c>
      <c r="C204" s="128">
        <f>Food!O204</f>
        <v>0</v>
      </c>
      <c r="D204" s="149"/>
      <c r="E204" s="149"/>
      <c r="F204" s="149"/>
      <c r="G204" s="149"/>
      <c r="H204" s="149"/>
      <c r="I204" s="149"/>
      <c r="J204" s="149"/>
      <c r="K204" s="149"/>
      <c r="L204" s="149"/>
      <c r="M204" s="149"/>
      <c r="N204" s="149"/>
      <c r="O204" s="149"/>
      <c r="P204" s="149"/>
    </row>
    <row r="205" spans="1:16">
      <c r="A205" s="128">
        <f>Food!C205</f>
        <v>0</v>
      </c>
      <c r="B205" s="129">
        <f>Food!E205</f>
        <v>0</v>
      </c>
      <c r="C205" s="128">
        <f>Food!O205</f>
        <v>0</v>
      </c>
      <c r="D205" s="149"/>
      <c r="E205" s="149"/>
      <c r="F205" s="149"/>
      <c r="G205" s="149"/>
      <c r="H205" s="149"/>
      <c r="I205" s="149"/>
      <c r="J205" s="149"/>
      <c r="K205" s="149"/>
      <c r="L205" s="149"/>
      <c r="M205" s="149"/>
      <c r="N205" s="149"/>
      <c r="O205" s="149"/>
      <c r="P205" s="149"/>
    </row>
    <row r="206" spans="1:16">
      <c r="A206" s="128">
        <f>Food!C206</f>
        <v>0</v>
      </c>
      <c r="B206" s="129">
        <f>Food!E206</f>
        <v>0</v>
      </c>
      <c r="C206" s="128">
        <f>Food!O206</f>
        <v>0</v>
      </c>
      <c r="D206" s="149"/>
      <c r="E206" s="149"/>
      <c r="F206" s="149"/>
      <c r="G206" s="149"/>
      <c r="H206" s="149"/>
      <c r="I206" s="149"/>
      <c r="J206" s="149"/>
      <c r="K206" s="149"/>
      <c r="L206" s="149"/>
      <c r="M206" s="149"/>
      <c r="N206" s="149"/>
      <c r="O206" s="149"/>
      <c r="P206" s="149"/>
    </row>
    <row r="207" spans="1:16">
      <c r="A207" s="128">
        <f>Food!C207</f>
        <v>0</v>
      </c>
      <c r="B207" s="129">
        <f>Food!E207</f>
        <v>0</v>
      </c>
      <c r="C207" s="128">
        <f>Food!O207</f>
        <v>0</v>
      </c>
      <c r="D207" s="149"/>
      <c r="E207" s="149"/>
      <c r="F207" s="149"/>
      <c r="G207" s="149"/>
      <c r="H207" s="149"/>
      <c r="I207" s="149"/>
      <c r="J207" s="149"/>
      <c r="K207" s="149"/>
      <c r="L207" s="149"/>
      <c r="M207" s="149"/>
      <c r="N207" s="149"/>
      <c r="O207" s="149"/>
      <c r="P207" s="149"/>
    </row>
    <row r="208" spans="1:16">
      <c r="A208" s="128">
        <f>Food!C208</f>
        <v>0</v>
      </c>
      <c r="B208" s="129">
        <f>Food!E208</f>
        <v>0</v>
      </c>
      <c r="C208" s="128">
        <f>Food!O208</f>
        <v>0</v>
      </c>
      <c r="D208" s="149"/>
      <c r="E208" s="149"/>
      <c r="F208" s="149"/>
      <c r="G208" s="149"/>
      <c r="H208" s="149"/>
      <c r="I208" s="149"/>
      <c r="J208" s="149"/>
      <c r="K208" s="149"/>
      <c r="L208" s="149"/>
      <c r="M208" s="149"/>
      <c r="N208" s="149"/>
      <c r="O208" s="149"/>
      <c r="P208" s="149"/>
    </row>
    <row r="209" spans="1:16">
      <c r="A209" s="128">
        <f>Food!C209</f>
        <v>0</v>
      </c>
      <c r="B209" s="129">
        <f>Food!E209</f>
        <v>0</v>
      </c>
      <c r="C209" s="128">
        <f>Food!O209</f>
        <v>0</v>
      </c>
      <c r="D209" s="149"/>
      <c r="E209" s="149"/>
      <c r="F209" s="149"/>
      <c r="G209" s="149"/>
      <c r="H209" s="149"/>
      <c r="I209" s="149"/>
      <c r="J209" s="149"/>
      <c r="K209" s="149"/>
      <c r="L209" s="149"/>
      <c r="M209" s="149"/>
      <c r="N209" s="149"/>
      <c r="O209" s="149"/>
      <c r="P209" s="149"/>
    </row>
    <row r="210" spans="1:16">
      <c r="A210" s="128">
        <f>Food!C210</f>
        <v>0</v>
      </c>
      <c r="B210" s="129">
        <f>Food!E210</f>
        <v>0</v>
      </c>
      <c r="C210" s="128">
        <f>Food!O210</f>
        <v>0</v>
      </c>
      <c r="D210" s="149"/>
      <c r="E210" s="149"/>
      <c r="F210" s="149"/>
      <c r="G210" s="149"/>
      <c r="H210" s="149"/>
      <c r="I210" s="149"/>
      <c r="J210" s="149"/>
      <c r="K210" s="149"/>
      <c r="L210" s="149"/>
      <c r="M210" s="149"/>
      <c r="N210" s="149"/>
      <c r="O210" s="149"/>
      <c r="P210" s="149"/>
    </row>
    <row r="211" spans="1:16">
      <c r="A211" s="128">
        <f>Food!C211</f>
        <v>0</v>
      </c>
      <c r="B211" s="129">
        <f>Food!E211</f>
        <v>0</v>
      </c>
      <c r="C211" s="128">
        <f>Food!O211</f>
        <v>0</v>
      </c>
      <c r="D211" s="149"/>
      <c r="E211" s="149"/>
      <c r="F211" s="149"/>
      <c r="G211" s="149"/>
      <c r="H211" s="149"/>
      <c r="I211" s="149"/>
      <c r="J211" s="149"/>
      <c r="K211" s="149"/>
      <c r="L211" s="149"/>
      <c r="M211" s="149"/>
      <c r="N211" s="149"/>
      <c r="O211" s="149"/>
      <c r="P211" s="149"/>
    </row>
    <row r="212" spans="1:16">
      <c r="A212" s="128">
        <f>Food!C212</f>
        <v>0</v>
      </c>
      <c r="B212" s="129">
        <f>Food!E212</f>
        <v>0</v>
      </c>
      <c r="C212" s="128">
        <f>Food!O212</f>
        <v>0</v>
      </c>
      <c r="D212" s="149"/>
      <c r="E212" s="149"/>
      <c r="F212" s="149"/>
      <c r="G212" s="149"/>
      <c r="H212" s="149"/>
      <c r="I212" s="149"/>
      <c r="J212" s="149"/>
      <c r="K212" s="149"/>
      <c r="L212" s="149"/>
      <c r="M212" s="149"/>
      <c r="N212" s="149"/>
      <c r="O212" s="149"/>
      <c r="P212" s="149"/>
    </row>
    <row r="213" spans="1:16">
      <c r="A213" s="128">
        <f>Food!C213</f>
        <v>0</v>
      </c>
      <c r="B213" s="129">
        <f>Food!E213</f>
        <v>0</v>
      </c>
      <c r="C213" s="128">
        <f>Food!O213</f>
        <v>0</v>
      </c>
      <c r="D213" s="149"/>
      <c r="E213" s="149"/>
      <c r="F213" s="149"/>
      <c r="G213" s="149"/>
      <c r="H213" s="149"/>
      <c r="I213" s="149"/>
      <c r="J213" s="149"/>
      <c r="K213" s="149"/>
      <c r="L213" s="149"/>
      <c r="M213" s="149"/>
      <c r="N213" s="149"/>
      <c r="O213" s="149"/>
      <c r="P213" s="149"/>
    </row>
    <row r="214" spans="1:16">
      <c r="A214" s="128">
        <f>Food!C214</f>
        <v>0</v>
      </c>
      <c r="B214" s="129">
        <f>Food!E214</f>
        <v>0</v>
      </c>
      <c r="C214" s="128">
        <f>Food!O214</f>
        <v>0</v>
      </c>
      <c r="D214" s="149"/>
      <c r="E214" s="149"/>
      <c r="F214" s="149"/>
      <c r="G214" s="149"/>
      <c r="H214" s="149"/>
      <c r="I214" s="149"/>
      <c r="J214" s="149"/>
      <c r="K214" s="149"/>
      <c r="L214" s="149"/>
      <c r="M214" s="149"/>
      <c r="N214" s="149"/>
      <c r="O214" s="149"/>
      <c r="P214" s="149"/>
    </row>
    <row r="215" spans="1:16">
      <c r="A215" s="128">
        <f>Food!C215</f>
        <v>0</v>
      </c>
      <c r="B215" s="129">
        <f>Food!E215</f>
        <v>0</v>
      </c>
      <c r="C215" s="128">
        <f>Food!O215</f>
        <v>0</v>
      </c>
      <c r="D215" s="149"/>
      <c r="E215" s="149"/>
      <c r="F215" s="149"/>
      <c r="G215" s="149"/>
      <c r="H215" s="149"/>
      <c r="I215" s="149"/>
      <c r="J215" s="149"/>
      <c r="K215" s="149"/>
      <c r="L215" s="149"/>
      <c r="M215" s="149"/>
      <c r="N215" s="149"/>
      <c r="O215" s="149"/>
      <c r="P215" s="149"/>
    </row>
    <row r="216" spans="1:16">
      <c r="A216" s="128">
        <f>Food!C216</f>
        <v>0</v>
      </c>
      <c r="B216" s="129">
        <f>Food!E216</f>
        <v>0</v>
      </c>
      <c r="C216" s="128">
        <f>Food!O216</f>
        <v>0</v>
      </c>
      <c r="D216" s="149"/>
      <c r="E216" s="149"/>
      <c r="F216" s="149"/>
      <c r="G216" s="149"/>
      <c r="H216" s="149"/>
      <c r="I216" s="149"/>
      <c r="J216" s="149"/>
      <c r="K216" s="149"/>
      <c r="L216" s="149"/>
      <c r="M216" s="149"/>
      <c r="N216" s="149"/>
      <c r="O216" s="149"/>
      <c r="P216" s="149"/>
    </row>
    <row r="217" spans="1:16">
      <c r="A217" s="128">
        <f>Food!C217</f>
        <v>0</v>
      </c>
      <c r="B217" s="129">
        <f>Food!E217</f>
        <v>0</v>
      </c>
      <c r="C217" s="128">
        <f>Food!O217</f>
        <v>0</v>
      </c>
      <c r="D217" s="149"/>
      <c r="E217" s="149"/>
      <c r="F217" s="149"/>
      <c r="G217" s="149"/>
      <c r="H217" s="149"/>
      <c r="I217" s="149"/>
      <c r="J217" s="149"/>
      <c r="K217" s="149"/>
      <c r="L217" s="149"/>
      <c r="M217" s="149"/>
      <c r="N217" s="149"/>
      <c r="O217" s="149"/>
      <c r="P217" s="149"/>
    </row>
    <row r="218" spans="1:16">
      <c r="A218" s="128">
        <f>Food!C218</f>
        <v>0</v>
      </c>
      <c r="B218" s="129">
        <f>Food!E218</f>
        <v>0</v>
      </c>
      <c r="C218" s="128">
        <f>Food!O218</f>
        <v>0</v>
      </c>
      <c r="D218" s="149"/>
      <c r="E218" s="149"/>
      <c r="F218" s="149"/>
      <c r="G218" s="149"/>
      <c r="H218" s="149"/>
      <c r="I218" s="149"/>
      <c r="J218" s="149"/>
      <c r="K218" s="149"/>
      <c r="L218" s="149"/>
      <c r="M218" s="149"/>
      <c r="N218" s="149"/>
      <c r="O218" s="149"/>
      <c r="P218" s="149"/>
    </row>
    <row r="219" spans="1:16">
      <c r="A219" s="128">
        <f>Food!C219</f>
        <v>0</v>
      </c>
      <c r="B219" s="129">
        <f>Food!E219</f>
        <v>0</v>
      </c>
      <c r="C219" s="128">
        <f>Food!O219</f>
        <v>0</v>
      </c>
      <c r="D219" s="149"/>
      <c r="E219" s="149"/>
      <c r="F219" s="149"/>
      <c r="G219" s="149"/>
      <c r="H219" s="149"/>
      <c r="I219" s="149"/>
      <c r="J219" s="149"/>
      <c r="K219" s="149"/>
      <c r="L219" s="149"/>
      <c r="M219" s="149"/>
      <c r="N219" s="149"/>
      <c r="O219" s="149"/>
      <c r="P219" s="149"/>
    </row>
    <row r="220" spans="1:16">
      <c r="A220" s="128">
        <f>Food!C220</f>
        <v>0</v>
      </c>
      <c r="B220" s="129">
        <f>Food!E220</f>
        <v>0</v>
      </c>
      <c r="C220" s="128">
        <f>Food!O220</f>
        <v>0</v>
      </c>
      <c r="D220" s="149"/>
      <c r="E220" s="149"/>
      <c r="F220" s="149"/>
      <c r="G220" s="149"/>
      <c r="H220" s="149"/>
      <c r="I220" s="149"/>
      <c r="J220" s="149"/>
      <c r="K220" s="149"/>
      <c r="L220" s="149"/>
      <c r="M220" s="149"/>
      <c r="N220" s="149"/>
      <c r="O220" s="149"/>
      <c r="P220" s="149"/>
    </row>
    <row r="221" spans="1:16">
      <c r="A221" s="128">
        <f>Food!C221</f>
        <v>0</v>
      </c>
      <c r="B221" s="129">
        <f>Food!E221</f>
        <v>0</v>
      </c>
      <c r="C221" s="128">
        <f>Food!O221</f>
        <v>0</v>
      </c>
      <c r="D221" s="149"/>
      <c r="E221" s="149"/>
      <c r="F221" s="149"/>
      <c r="G221" s="149"/>
      <c r="H221" s="149"/>
      <c r="I221" s="149"/>
      <c r="J221" s="149"/>
      <c r="K221" s="149"/>
      <c r="L221" s="149"/>
      <c r="M221" s="149"/>
      <c r="N221" s="149"/>
      <c r="O221" s="149"/>
      <c r="P221" s="149"/>
    </row>
    <row r="222" spans="1:16">
      <c r="A222" s="128">
        <f>Food!C222</f>
        <v>0</v>
      </c>
      <c r="B222" s="129">
        <f>Food!E222</f>
        <v>0</v>
      </c>
      <c r="C222" s="128">
        <f>Food!O222</f>
        <v>0</v>
      </c>
      <c r="D222" s="149"/>
      <c r="E222" s="149"/>
      <c r="F222" s="149"/>
      <c r="G222" s="149"/>
      <c r="H222" s="149"/>
      <c r="I222" s="149"/>
      <c r="J222" s="149"/>
      <c r="K222" s="149"/>
      <c r="L222" s="149"/>
      <c r="M222" s="149"/>
      <c r="N222" s="149"/>
      <c r="O222" s="149"/>
      <c r="P222" s="149"/>
    </row>
    <row r="223" spans="1:16">
      <c r="A223" s="128">
        <f>Food!C223</f>
        <v>0</v>
      </c>
      <c r="B223" s="129">
        <f>Food!E223</f>
        <v>0</v>
      </c>
      <c r="C223" s="128">
        <f>Food!O223</f>
        <v>0</v>
      </c>
      <c r="D223" s="149"/>
      <c r="E223" s="149"/>
      <c r="F223" s="149"/>
      <c r="G223" s="149"/>
      <c r="H223" s="149"/>
      <c r="I223" s="149"/>
      <c r="J223" s="149"/>
      <c r="K223" s="149"/>
      <c r="L223" s="149"/>
      <c r="M223" s="149"/>
      <c r="N223" s="149"/>
      <c r="O223" s="149"/>
      <c r="P223" s="149"/>
    </row>
    <row r="224" spans="1:16">
      <c r="A224" s="128">
        <f>Food!C224</f>
        <v>0</v>
      </c>
      <c r="B224" s="129">
        <f>Food!E224</f>
        <v>0</v>
      </c>
      <c r="C224" s="128">
        <f>Food!O224</f>
        <v>0</v>
      </c>
      <c r="D224" s="149"/>
      <c r="E224" s="149"/>
      <c r="F224" s="149"/>
      <c r="G224" s="149"/>
      <c r="H224" s="149"/>
      <c r="I224" s="149"/>
      <c r="J224" s="149"/>
      <c r="K224" s="149"/>
      <c r="L224" s="149"/>
      <c r="M224" s="149"/>
      <c r="N224" s="149"/>
      <c r="O224" s="149"/>
      <c r="P224" s="149"/>
    </row>
    <row r="225" spans="1:16">
      <c r="A225" s="128">
        <f>Food!C225</f>
        <v>0</v>
      </c>
      <c r="B225" s="129">
        <f>Food!E225</f>
        <v>0</v>
      </c>
      <c r="C225" s="128">
        <f>Food!O225</f>
        <v>0</v>
      </c>
      <c r="D225" s="149"/>
      <c r="E225" s="149"/>
      <c r="F225" s="149"/>
      <c r="G225" s="149"/>
      <c r="H225" s="149"/>
      <c r="I225" s="149"/>
      <c r="J225" s="149"/>
      <c r="K225" s="149"/>
      <c r="L225" s="149"/>
      <c r="M225" s="149"/>
      <c r="N225" s="149"/>
      <c r="O225" s="149"/>
      <c r="P225" s="149"/>
    </row>
    <row r="226" spans="1:16">
      <c r="A226" s="128">
        <f>Food!C226</f>
        <v>0</v>
      </c>
      <c r="B226" s="129">
        <f>Food!E226</f>
        <v>0</v>
      </c>
      <c r="C226" s="128">
        <f>Food!O226</f>
        <v>0</v>
      </c>
      <c r="D226" s="149"/>
      <c r="E226" s="149"/>
      <c r="F226" s="149"/>
      <c r="G226" s="149"/>
      <c r="H226" s="149"/>
      <c r="I226" s="149"/>
      <c r="J226" s="149"/>
      <c r="K226" s="149"/>
      <c r="L226" s="149"/>
      <c r="M226" s="149"/>
      <c r="N226" s="149"/>
      <c r="O226" s="149"/>
      <c r="P226" s="149"/>
    </row>
    <row r="227" spans="1:16">
      <c r="A227" s="128">
        <f>Food!C227</f>
        <v>0</v>
      </c>
      <c r="B227" s="129">
        <f>Food!E227</f>
        <v>0</v>
      </c>
      <c r="C227" s="128">
        <f>Food!O227</f>
        <v>0</v>
      </c>
      <c r="D227" s="149"/>
      <c r="E227" s="149"/>
      <c r="F227" s="149"/>
      <c r="G227" s="149"/>
      <c r="H227" s="149"/>
      <c r="I227" s="149"/>
      <c r="J227" s="149"/>
      <c r="K227" s="149"/>
      <c r="L227" s="149"/>
      <c r="M227" s="149"/>
      <c r="N227" s="149"/>
      <c r="O227" s="149"/>
      <c r="P227" s="149"/>
    </row>
    <row r="228" spans="1:16">
      <c r="A228" s="128">
        <f>Food!C228</f>
        <v>0</v>
      </c>
      <c r="B228" s="129">
        <f>Food!E228</f>
        <v>0</v>
      </c>
      <c r="C228" s="128">
        <f>Food!O228</f>
        <v>0</v>
      </c>
      <c r="D228" s="149"/>
      <c r="E228" s="149"/>
      <c r="F228" s="149"/>
      <c r="G228" s="149"/>
      <c r="H228" s="149"/>
      <c r="I228" s="149"/>
      <c r="J228" s="149"/>
      <c r="K228" s="149"/>
      <c r="L228" s="149"/>
      <c r="M228" s="149"/>
      <c r="N228" s="149"/>
      <c r="O228" s="149"/>
      <c r="P228" s="149"/>
    </row>
    <row r="229" spans="1:16">
      <c r="A229" s="128">
        <f>Food!C229</f>
        <v>0</v>
      </c>
      <c r="B229" s="129">
        <f>Food!E229</f>
        <v>0</v>
      </c>
      <c r="C229" s="128">
        <f>Food!O229</f>
        <v>0</v>
      </c>
      <c r="D229" s="149"/>
      <c r="E229" s="149"/>
      <c r="F229" s="149"/>
      <c r="G229" s="149"/>
      <c r="H229" s="149"/>
      <c r="I229" s="149"/>
      <c r="J229" s="149"/>
      <c r="K229" s="149"/>
      <c r="L229" s="149"/>
      <c r="M229" s="149"/>
      <c r="N229" s="149"/>
      <c r="O229" s="149"/>
      <c r="P229" s="149"/>
    </row>
    <row r="230" spans="1:16">
      <c r="A230" s="128">
        <f>Food!C230</f>
        <v>0</v>
      </c>
      <c r="B230" s="129">
        <f>Food!E230</f>
        <v>0</v>
      </c>
      <c r="C230" s="128">
        <f>Food!O230</f>
        <v>0</v>
      </c>
      <c r="D230" s="149"/>
      <c r="E230" s="149"/>
      <c r="F230" s="149"/>
      <c r="G230" s="149"/>
      <c r="H230" s="149"/>
      <c r="I230" s="149"/>
      <c r="J230" s="149"/>
      <c r="K230" s="149"/>
      <c r="L230" s="149"/>
      <c r="M230" s="149"/>
      <c r="N230" s="149"/>
      <c r="O230" s="149"/>
      <c r="P230" s="149"/>
    </row>
    <row r="231" spans="1:16">
      <c r="A231" s="128">
        <f>Food!C231</f>
        <v>0</v>
      </c>
      <c r="B231" s="129">
        <f>Food!E231</f>
        <v>0</v>
      </c>
      <c r="C231" s="128">
        <f>Food!O231</f>
        <v>0</v>
      </c>
      <c r="D231" s="149"/>
      <c r="E231" s="149"/>
      <c r="F231" s="149"/>
      <c r="G231" s="149"/>
      <c r="H231" s="149"/>
      <c r="I231" s="149"/>
      <c r="J231" s="149"/>
      <c r="K231" s="149"/>
      <c r="L231" s="149"/>
      <c r="M231" s="149"/>
      <c r="N231" s="149"/>
      <c r="O231" s="149"/>
      <c r="P231" s="149"/>
    </row>
    <row r="232" spans="1:16">
      <c r="A232" s="128">
        <f>Food!C232</f>
        <v>0</v>
      </c>
      <c r="B232" s="129">
        <f>Food!E232</f>
        <v>0</v>
      </c>
      <c r="C232" s="128">
        <f>Food!O232</f>
        <v>0</v>
      </c>
      <c r="D232" s="149"/>
      <c r="E232" s="149"/>
      <c r="F232" s="149"/>
      <c r="G232" s="149"/>
      <c r="H232" s="149"/>
      <c r="I232" s="149"/>
      <c r="J232" s="149"/>
      <c r="K232" s="149"/>
      <c r="L232" s="149"/>
      <c r="M232" s="149"/>
      <c r="N232" s="149"/>
      <c r="O232" s="149"/>
      <c r="P232" s="149"/>
    </row>
    <row r="233" spans="1:16">
      <c r="A233" s="128">
        <f>Food!C233</f>
        <v>0</v>
      </c>
      <c r="B233" s="129">
        <f>Food!E233</f>
        <v>0</v>
      </c>
      <c r="C233" s="128">
        <f>Food!O233</f>
        <v>0</v>
      </c>
      <c r="D233" s="149"/>
      <c r="E233" s="149"/>
      <c r="F233" s="149"/>
      <c r="G233" s="149"/>
      <c r="H233" s="149"/>
      <c r="I233" s="149"/>
      <c r="J233" s="149"/>
      <c r="K233" s="149"/>
      <c r="L233" s="149"/>
      <c r="M233" s="149"/>
      <c r="N233" s="149"/>
      <c r="O233" s="149"/>
      <c r="P233" s="149"/>
    </row>
    <row r="234" spans="1:16">
      <c r="A234" s="128">
        <f>Food!C234</f>
        <v>0</v>
      </c>
      <c r="B234" s="129">
        <f>Food!E234</f>
        <v>0</v>
      </c>
      <c r="C234" s="128">
        <f>Food!O234</f>
        <v>0</v>
      </c>
      <c r="D234" s="149"/>
      <c r="E234" s="149"/>
      <c r="F234" s="149"/>
      <c r="G234" s="149"/>
      <c r="H234" s="149"/>
      <c r="I234" s="149"/>
      <c r="J234" s="149"/>
      <c r="K234" s="149"/>
      <c r="L234" s="149"/>
      <c r="M234" s="149"/>
      <c r="N234" s="149"/>
      <c r="O234" s="149"/>
      <c r="P234" s="149"/>
    </row>
    <row r="235" spans="1:16">
      <c r="A235" s="128">
        <f>Food!C235</f>
        <v>0</v>
      </c>
      <c r="B235" s="129">
        <f>Food!E235</f>
        <v>0</v>
      </c>
      <c r="C235" s="128">
        <f>Food!O235</f>
        <v>0</v>
      </c>
      <c r="D235" s="149"/>
      <c r="E235" s="149"/>
      <c r="F235" s="149"/>
      <c r="G235" s="149"/>
      <c r="H235" s="149"/>
      <c r="I235" s="149"/>
      <c r="J235" s="149"/>
      <c r="K235" s="149"/>
      <c r="L235" s="149"/>
      <c r="M235" s="149"/>
      <c r="N235" s="149"/>
      <c r="O235" s="149"/>
      <c r="P235" s="149"/>
    </row>
    <row r="236" spans="1:16">
      <c r="A236" s="128">
        <f>Food!C236</f>
        <v>0</v>
      </c>
      <c r="B236" s="129">
        <f>Food!E236</f>
        <v>0</v>
      </c>
      <c r="C236" s="128">
        <f>Food!O236</f>
        <v>0</v>
      </c>
      <c r="D236" s="149"/>
      <c r="E236" s="149"/>
      <c r="F236" s="149"/>
      <c r="G236" s="149"/>
      <c r="H236" s="149"/>
      <c r="I236" s="149"/>
      <c r="J236" s="149"/>
      <c r="K236" s="149"/>
      <c r="L236" s="149"/>
      <c r="M236" s="149"/>
      <c r="N236" s="149"/>
      <c r="O236" s="149"/>
      <c r="P236" s="149"/>
    </row>
    <row r="237" spans="1:16">
      <c r="A237" s="128">
        <f>Food!C237</f>
        <v>0</v>
      </c>
      <c r="B237" s="129">
        <f>Food!E237</f>
        <v>0</v>
      </c>
      <c r="C237" s="128">
        <f>Food!O237</f>
        <v>0</v>
      </c>
      <c r="D237" s="149"/>
      <c r="E237" s="149"/>
      <c r="F237" s="149"/>
      <c r="G237" s="149"/>
      <c r="H237" s="149"/>
      <c r="I237" s="149"/>
      <c r="J237" s="149"/>
      <c r="K237" s="149"/>
      <c r="L237" s="149"/>
      <c r="M237" s="149"/>
      <c r="N237" s="149"/>
      <c r="O237" s="149"/>
      <c r="P237" s="149"/>
    </row>
    <row r="238" spans="1:16">
      <c r="A238" s="128">
        <f>Food!C238</f>
        <v>0</v>
      </c>
      <c r="B238" s="129">
        <f>Food!E238</f>
        <v>0</v>
      </c>
      <c r="C238" s="128">
        <f>Food!O238</f>
        <v>0</v>
      </c>
      <c r="D238" s="149"/>
      <c r="E238" s="149"/>
      <c r="F238" s="149"/>
      <c r="G238" s="149"/>
      <c r="H238" s="149"/>
      <c r="I238" s="149"/>
      <c r="J238" s="149"/>
      <c r="K238" s="149"/>
      <c r="L238" s="149"/>
      <c r="M238" s="149"/>
      <c r="N238" s="149"/>
      <c r="O238" s="149"/>
      <c r="P238" s="149"/>
    </row>
    <row r="239" spans="1:16">
      <c r="A239" s="128">
        <f>Food!C239</f>
        <v>0</v>
      </c>
      <c r="B239" s="129">
        <f>Food!E239</f>
        <v>0</v>
      </c>
      <c r="C239" s="128">
        <f>Food!O239</f>
        <v>0</v>
      </c>
      <c r="D239" s="149"/>
      <c r="E239" s="149"/>
      <c r="F239" s="149"/>
      <c r="G239" s="149"/>
      <c r="H239" s="149"/>
      <c r="I239" s="149"/>
      <c r="J239" s="149"/>
      <c r="K239" s="149"/>
      <c r="L239" s="149"/>
      <c r="M239" s="149"/>
      <c r="N239" s="149"/>
      <c r="O239" s="149"/>
      <c r="P239" s="149"/>
    </row>
    <row r="240" spans="1:16">
      <c r="A240" s="128">
        <f>Food!C240</f>
        <v>0</v>
      </c>
      <c r="B240" s="129">
        <f>Food!E240</f>
        <v>0</v>
      </c>
      <c r="C240" s="128">
        <f>Food!O240</f>
        <v>0</v>
      </c>
      <c r="D240" s="149"/>
      <c r="E240" s="149"/>
      <c r="F240" s="149"/>
      <c r="G240" s="149"/>
      <c r="H240" s="149"/>
      <c r="I240" s="149"/>
      <c r="J240" s="149"/>
      <c r="K240" s="149"/>
      <c r="L240" s="149"/>
      <c r="M240" s="149"/>
      <c r="N240" s="149"/>
      <c r="O240" s="149"/>
      <c r="P240" s="149"/>
    </row>
    <row r="241" spans="1:16">
      <c r="A241" s="128">
        <f>Food!C241</f>
        <v>0</v>
      </c>
      <c r="B241" s="129">
        <f>Food!E241</f>
        <v>0</v>
      </c>
      <c r="C241" s="128">
        <f>Food!O241</f>
        <v>0</v>
      </c>
      <c r="D241" s="149"/>
      <c r="E241" s="149"/>
      <c r="F241" s="149"/>
      <c r="G241" s="149"/>
      <c r="H241" s="149"/>
      <c r="I241" s="149"/>
      <c r="J241" s="149"/>
      <c r="K241" s="149"/>
      <c r="L241" s="149"/>
      <c r="M241" s="149"/>
      <c r="N241" s="149"/>
      <c r="O241" s="149"/>
      <c r="P241" s="149"/>
    </row>
    <row r="242" spans="1:16">
      <c r="A242" s="128">
        <f>Food!C242</f>
        <v>0</v>
      </c>
      <c r="B242" s="129">
        <f>Food!E242</f>
        <v>0</v>
      </c>
      <c r="C242" s="128">
        <f>Food!O242</f>
        <v>0</v>
      </c>
      <c r="D242" s="149"/>
      <c r="E242" s="149"/>
      <c r="F242" s="149"/>
      <c r="G242" s="149"/>
      <c r="H242" s="149"/>
      <c r="I242" s="149"/>
      <c r="J242" s="149"/>
      <c r="K242" s="149"/>
      <c r="L242" s="149"/>
      <c r="M242" s="149"/>
      <c r="N242" s="149"/>
      <c r="O242" s="149"/>
      <c r="P242" s="149"/>
    </row>
    <row r="243" spans="1:16">
      <c r="A243" s="128">
        <f>Food!C243</f>
        <v>0</v>
      </c>
      <c r="B243" s="129">
        <f>Food!E243</f>
        <v>0</v>
      </c>
      <c r="C243" s="128">
        <f>Food!O243</f>
        <v>0</v>
      </c>
      <c r="D243" s="149"/>
      <c r="E243" s="149"/>
      <c r="F243" s="149"/>
      <c r="G243" s="149"/>
      <c r="H243" s="149"/>
      <c r="I243" s="149"/>
      <c r="J243" s="149"/>
      <c r="K243" s="149"/>
      <c r="L243" s="149"/>
      <c r="M243" s="149"/>
      <c r="N243" s="149"/>
      <c r="O243" s="149"/>
      <c r="P243" s="149"/>
    </row>
    <row r="244" spans="1:16">
      <c r="A244" s="128">
        <f>Food!C244</f>
        <v>0</v>
      </c>
      <c r="B244" s="129">
        <f>Food!E244</f>
        <v>0</v>
      </c>
      <c r="C244" s="128">
        <f>Food!O244</f>
        <v>0</v>
      </c>
      <c r="D244" s="149"/>
      <c r="E244" s="149"/>
      <c r="F244" s="149"/>
      <c r="G244" s="149"/>
      <c r="H244" s="149"/>
      <c r="I244" s="149"/>
      <c r="J244" s="149"/>
      <c r="K244" s="149"/>
      <c r="L244" s="149"/>
      <c r="M244" s="149"/>
      <c r="N244" s="149"/>
      <c r="O244" s="149"/>
      <c r="P244" s="149"/>
    </row>
    <row r="245" spans="1:16">
      <c r="A245" s="128">
        <f>Food!C245</f>
        <v>0</v>
      </c>
      <c r="B245" s="129">
        <f>Food!E245</f>
        <v>0</v>
      </c>
      <c r="C245" s="128">
        <f>Food!O245</f>
        <v>0</v>
      </c>
      <c r="D245" s="149"/>
      <c r="E245" s="149"/>
      <c r="F245" s="149"/>
      <c r="G245" s="149"/>
      <c r="H245" s="149"/>
      <c r="I245" s="149"/>
      <c r="J245" s="149"/>
      <c r="K245" s="149"/>
      <c r="L245" s="149"/>
      <c r="M245" s="149"/>
      <c r="N245" s="149"/>
      <c r="O245" s="149"/>
      <c r="P245" s="149"/>
    </row>
    <row r="246" spans="1:16">
      <c r="A246" s="128">
        <f>Food!C246</f>
        <v>0</v>
      </c>
      <c r="B246" s="129">
        <f>Food!E246</f>
        <v>0</v>
      </c>
      <c r="C246" s="128">
        <f>Food!O246</f>
        <v>0</v>
      </c>
      <c r="D246" s="149"/>
      <c r="E246" s="149"/>
      <c r="F246" s="149"/>
      <c r="G246" s="149"/>
      <c r="H246" s="149"/>
      <c r="I246" s="149"/>
      <c r="J246" s="149"/>
      <c r="K246" s="149"/>
      <c r="L246" s="149"/>
      <c r="M246" s="149"/>
      <c r="N246" s="149"/>
      <c r="O246" s="149"/>
      <c r="P246" s="149"/>
    </row>
    <row r="247" spans="1:16">
      <c r="A247" s="128">
        <f>Food!C247</f>
        <v>0</v>
      </c>
      <c r="B247" s="129">
        <f>Food!E247</f>
        <v>0</v>
      </c>
      <c r="C247" s="128">
        <f>Food!O247</f>
        <v>0</v>
      </c>
      <c r="D247" s="149"/>
      <c r="E247" s="149"/>
      <c r="F247" s="149"/>
      <c r="G247" s="149"/>
      <c r="H247" s="149"/>
      <c r="I247" s="149"/>
      <c r="J247" s="149"/>
      <c r="K247" s="149"/>
      <c r="L247" s="149"/>
      <c r="M247" s="149"/>
      <c r="N247" s="149"/>
      <c r="O247" s="149"/>
      <c r="P247" s="149"/>
    </row>
    <row r="248" spans="1:16">
      <c r="A248" s="128">
        <f>Food!C248</f>
        <v>0</v>
      </c>
      <c r="B248" s="129">
        <f>Food!E248</f>
        <v>0</v>
      </c>
      <c r="C248" s="128">
        <f>Food!O248</f>
        <v>0</v>
      </c>
      <c r="D248" s="149"/>
      <c r="E248" s="149"/>
      <c r="F248" s="149"/>
      <c r="G248" s="149"/>
      <c r="H248" s="149"/>
      <c r="I248" s="149"/>
      <c r="J248" s="149"/>
      <c r="K248" s="149"/>
      <c r="L248" s="149"/>
      <c r="M248" s="149"/>
      <c r="N248" s="149"/>
      <c r="O248" s="149"/>
      <c r="P248" s="149"/>
    </row>
    <row r="249" spans="1:16">
      <c r="A249" s="128">
        <f>Food!C249</f>
        <v>0</v>
      </c>
      <c r="B249" s="129">
        <f>Food!E249</f>
        <v>0</v>
      </c>
      <c r="C249" s="128">
        <f>Food!O249</f>
        <v>0</v>
      </c>
      <c r="D249" s="149"/>
      <c r="E249" s="149"/>
      <c r="F249" s="149"/>
      <c r="G249" s="149"/>
      <c r="H249" s="149"/>
      <c r="I249" s="149"/>
      <c r="J249" s="149"/>
      <c r="K249" s="149"/>
      <c r="L249" s="149"/>
      <c r="M249" s="149"/>
      <c r="N249" s="149"/>
      <c r="O249" s="149"/>
      <c r="P249" s="149"/>
    </row>
    <row r="250" spans="1:16">
      <c r="A250" s="128">
        <f>Food!C250</f>
        <v>0</v>
      </c>
      <c r="B250" s="129">
        <f>Food!E250</f>
        <v>0</v>
      </c>
      <c r="C250" s="128">
        <f>Food!O250</f>
        <v>0</v>
      </c>
      <c r="D250" s="149"/>
      <c r="E250" s="149"/>
      <c r="F250" s="149"/>
      <c r="G250" s="149"/>
      <c r="H250" s="149"/>
      <c r="I250" s="149"/>
      <c r="J250" s="149"/>
      <c r="K250" s="149"/>
      <c r="L250" s="149"/>
      <c r="M250" s="149"/>
      <c r="N250" s="149"/>
      <c r="O250" s="149"/>
      <c r="P250" s="149"/>
    </row>
    <row r="251" spans="1:16">
      <c r="A251" s="128">
        <f>Food!C251</f>
        <v>0</v>
      </c>
      <c r="B251" s="129">
        <f>Food!E251</f>
        <v>0</v>
      </c>
      <c r="C251" s="128">
        <f>Food!O251</f>
        <v>0</v>
      </c>
      <c r="D251" s="149"/>
      <c r="E251" s="149"/>
      <c r="F251" s="149"/>
      <c r="G251" s="149"/>
      <c r="H251" s="149"/>
      <c r="I251" s="149"/>
      <c r="J251" s="149"/>
      <c r="K251" s="149"/>
      <c r="L251" s="149"/>
      <c r="M251" s="149"/>
      <c r="N251" s="149"/>
      <c r="O251" s="149"/>
      <c r="P251" s="149"/>
    </row>
    <row r="252" spans="1:16">
      <c r="A252" s="128">
        <f>Food!C252</f>
        <v>0</v>
      </c>
      <c r="B252" s="129">
        <f>Food!E252</f>
        <v>0</v>
      </c>
      <c r="C252" s="128">
        <f>Food!O252</f>
        <v>0</v>
      </c>
      <c r="D252" s="149"/>
      <c r="E252" s="149"/>
      <c r="F252" s="149"/>
      <c r="G252" s="149"/>
      <c r="H252" s="149"/>
      <c r="I252" s="149"/>
      <c r="J252" s="149"/>
      <c r="K252" s="149"/>
      <c r="L252" s="149"/>
      <c r="M252" s="149"/>
      <c r="N252" s="149"/>
      <c r="O252" s="149"/>
      <c r="P252" s="149"/>
    </row>
    <row r="253" spans="1:16">
      <c r="A253" s="128">
        <f>Food!C253</f>
        <v>0</v>
      </c>
      <c r="B253" s="129">
        <f>Food!E253</f>
        <v>0</v>
      </c>
      <c r="C253" s="128">
        <f>Food!O253</f>
        <v>0</v>
      </c>
      <c r="D253" s="149"/>
      <c r="E253" s="149"/>
      <c r="F253" s="149"/>
      <c r="G253" s="149"/>
      <c r="H253" s="149"/>
      <c r="I253" s="149"/>
      <c r="J253" s="149"/>
      <c r="K253" s="149"/>
      <c r="L253" s="149"/>
      <c r="M253" s="149"/>
      <c r="N253" s="149"/>
      <c r="O253" s="149"/>
      <c r="P253" s="149"/>
    </row>
    <row r="254" spans="1:16">
      <c r="A254" s="128">
        <f>Food!C254</f>
        <v>0</v>
      </c>
      <c r="B254" s="129">
        <f>Food!E254</f>
        <v>0</v>
      </c>
      <c r="C254" s="128">
        <f>Food!O254</f>
        <v>0</v>
      </c>
      <c r="D254" s="149"/>
      <c r="E254" s="149"/>
      <c r="F254" s="149"/>
      <c r="G254" s="149"/>
      <c r="H254" s="149"/>
      <c r="I254" s="149"/>
      <c r="J254" s="149"/>
      <c r="K254" s="149"/>
      <c r="L254" s="149"/>
      <c r="M254" s="149"/>
      <c r="N254" s="149"/>
      <c r="O254" s="149"/>
      <c r="P254" s="149"/>
    </row>
    <row r="255" spans="1:16">
      <c r="A255" s="128">
        <f>Food!C255</f>
        <v>0</v>
      </c>
      <c r="B255" s="129">
        <f>Food!E255</f>
        <v>0</v>
      </c>
      <c r="C255" s="128">
        <f>Food!O255</f>
        <v>0</v>
      </c>
      <c r="D255" s="149"/>
      <c r="E255" s="149"/>
      <c r="F255" s="149"/>
      <c r="G255" s="149"/>
      <c r="H255" s="149"/>
      <c r="I255" s="149"/>
      <c r="J255" s="149"/>
      <c r="K255" s="149"/>
      <c r="L255" s="149"/>
      <c r="M255" s="149"/>
      <c r="N255" s="149"/>
      <c r="O255" s="149"/>
      <c r="P255" s="149"/>
    </row>
    <row r="256" spans="1:16">
      <c r="A256" s="128">
        <f>Food!C256</f>
        <v>0</v>
      </c>
      <c r="B256" s="129">
        <f>Food!E256</f>
        <v>0</v>
      </c>
      <c r="C256" s="128">
        <f>Food!O256</f>
        <v>0</v>
      </c>
      <c r="D256" s="149"/>
      <c r="E256" s="149"/>
      <c r="F256" s="149"/>
      <c r="G256" s="149"/>
      <c r="H256" s="149"/>
      <c r="I256" s="149"/>
      <c r="J256" s="149"/>
      <c r="K256" s="149"/>
      <c r="L256" s="149"/>
      <c r="M256" s="149"/>
      <c r="N256" s="149"/>
      <c r="O256" s="149"/>
      <c r="P256" s="149"/>
    </row>
    <row r="257" spans="1:16">
      <c r="A257" s="128">
        <f>Food!C257</f>
        <v>0</v>
      </c>
      <c r="B257" s="129">
        <f>Food!E257</f>
        <v>0</v>
      </c>
      <c r="C257" s="128">
        <f>Food!O257</f>
        <v>0</v>
      </c>
      <c r="D257" s="149"/>
      <c r="E257" s="149"/>
      <c r="F257" s="149"/>
      <c r="G257" s="149"/>
      <c r="H257" s="149"/>
      <c r="I257" s="149"/>
      <c r="J257" s="149"/>
      <c r="K257" s="149"/>
      <c r="L257" s="149"/>
      <c r="M257" s="149"/>
      <c r="N257" s="149"/>
      <c r="O257" s="149"/>
      <c r="P257" s="149"/>
    </row>
    <row r="258" spans="1:16">
      <c r="A258" s="128">
        <f>Food!C258</f>
        <v>0</v>
      </c>
      <c r="B258" s="129">
        <f>Food!E258</f>
        <v>0</v>
      </c>
      <c r="C258" s="128">
        <f>Food!O258</f>
        <v>0</v>
      </c>
      <c r="D258" s="149"/>
      <c r="E258" s="149"/>
      <c r="F258" s="149"/>
      <c r="G258" s="149"/>
      <c r="H258" s="149"/>
      <c r="I258" s="149"/>
      <c r="J258" s="149"/>
      <c r="K258" s="149"/>
      <c r="L258" s="149"/>
      <c r="M258" s="149"/>
      <c r="N258" s="149"/>
      <c r="O258" s="149"/>
      <c r="P258" s="149"/>
    </row>
    <row r="259" spans="1:16">
      <c r="A259" s="128">
        <f>Food!C259</f>
        <v>0</v>
      </c>
      <c r="B259" s="129">
        <f>Food!E259</f>
        <v>0</v>
      </c>
      <c r="C259" s="128">
        <f>Food!O259</f>
        <v>0</v>
      </c>
      <c r="D259" s="149"/>
      <c r="E259" s="149"/>
      <c r="F259" s="149"/>
      <c r="G259" s="149"/>
      <c r="H259" s="149"/>
      <c r="I259" s="149"/>
      <c r="J259" s="149"/>
      <c r="K259" s="149"/>
      <c r="L259" s="149"/>
      <c r="M259" s="149"/>
      <c r="N259" s="149"/>
      <c r="O259" s="149"/>
      <c r="P259" s="149"/>
    </row>
    <row r="260" spans="1:16">
      <c r="A260" s="128">
        <f>Food!C260</f>
        <v>0</v>
      </c>
      <c r="B260" s="129">
        <f>Food!E260</f>
        <v>0</v>
      </c>
      <c r="C260" s="128">
        <f>Food!O260</f>
        <v>0</v>
      </c>
      <c r="D260" s="149"/>
      <c r="E260" s="149"/>
      <c r="F260" s="149"/>
      <c r="G260" s="149"/>
      <c r="H260" s="149"/>
      <c r="I260" s="149"/>
      <c r="J260" s="149"/>
      <c r="K260" s="149"/>
      <c r="L260" s="149"/>
      <c r="M260" s="149"/>
      <c r="N260" s="149"/>
      <c r="O260" s="149"/>
      <c r="P260" s="149"/>
    </row>
    <row r="261" spans="1:16">
      <c r="A261" s="128">
        <f>Food!C261</f>
        <v>0</v>
      </c>
      <c r="B261" s="129">
        <f>Food!E261</f>
        <v>0</v>
      </c>
      <c r="C261" s="128">
        <f>Food!O261</f>
        <v>0</v>
      </c>
      <c r="D261" s="149"/>
      <c r="E261" s="149"/>
      <c r="F261" s="149"/>
      <c r="G261" s="149"/>
      <c r="H261" s="149"/>
      <c r="I261" s="149"/>
      <c r="J261" s="149"/>
      <c r="K261" s="149"/>
      <c r="L261" s="149"/>
      <c r="M261" s="149"/>
      <c r="N261" s="149"/>
      <c r="O261" s="149"/>
      <c r="P261" s="149"/>
    </row>
    <row r="262" spans="1:16">
      <c r="A262" s="128">
        <f>Food!C262</f>
        <v>0</v>
      </c>
      <c r="B262" s="129">
        <f>Food!E262</f>
        <v>0</v>
      </c>
      <c r="C262" s="128">
        <f>Food!O262</f>
        <v>0</v>
      </c>
      <c r="D262" s="149"/>
      <c r="E262" s="149"/>
      <c r="F262" s="149"/>
      <c r="G262" s="149"/>
      <c r="H262" s="149"/>
      <c r="I262" s="149"/>
      <c r="J262" s="149"/>
      <c r="K262" s="149"/>
      <c r="L262" s="149"/>
      <c r="M262" s="149"/>
      <c r="N262" s="149"/>
      <c r="O262" s="149"/>
      <c r="P262" s="149"/>
    </row>
    <row r="263" spans="1:16">
      <c r="A263" s="128">
        <f>Food!C263</f>
        <v>0</v>
      </c>
      <c r="B263" s="129">
        <f>Food!E263</f>
        <v>0</v>
      </c>
      <c r="C263" s="128">
        <f>Food!O263</f>
        <v>0</v>
      </c>
      <c r="D263" s="149"/>
      <c r="E263" s="149"/>
      <c r="F263" s="149"/>
      <c r="G263" s="149"/>
      <c r="H263" s="149"/>
      <c r="I263" s="149"/>
      <c r="J263" s="149"/>
      <c r="K263" s="149"/>
      <c r="L263" s="149"/>
      <c r="M263" s="149"/>
      <c r="N263" s="149"/>
      <c r="O263" s="149"/>
      <c r="P263" s="149"/>
    </row>
    <row r="264" spans="1:16">
      <c r="A264" s="128">
        <f>Food!C264</f>
        <v>0</v>
      </c>
      <c r="B264" s="129">
        <f>Food!E264</f>
        <v>0</v>
      </c>
      <c r="C264" s="128">
        <f>Food!O264</f>
        <v>0</v>
      </c>
      <c r="D264" s="149"/>
      <c r="E264" s="149"/>
      <c r="F264" s="149"/>
      <c r="G264" s="149"/>
      <c r="H264" s="149"/>
      <c r="I264" s="149"/>
      <c r="J264" s="149"/>
      <c r="K264" s="149"/>
      <c r="L264" s="149"/>
      <c r="M264" s="149"/>
      <c r="N264" s="149"/>
      <c r="O264" s="149"/>
      <c r="P264" s="149"/>
    </row>
    <row r="265" spans="1:16">
      <c r="A265" s="128">
        <f>Food!C265</f>
        <v>0</v>
      </c>
      <c r="B265" s="129">
        <f>Food!E265</f>
        <v>0</v>
      </c>
      <c r="C265" s="128">
        <f>Food!O265</f>
        <v>0</v>
      </c>
      <c r="D265" s="149"/>
      <c r="E265" s="149"/>
      <c r="F265" s="149"/>
      <c r="G265" s="149"/>
      <c r="H265" s="149"/>
      <c r="I265" s="149"/>
      <c r="J265" s="149"/>
      <c r="K265" s="149"/>
      <c r="L265" s="149"/>
      <c r="M265" s="149"/>
      <c r="N265" s="149"/>
      <c r="O265" s="149"/>
      <c r="P265" s="149"/>
    </row>
    <row r="266" spans="1:16">
      <c r="A266" s="128">
        <f>Food!C266</f>
        <v>0</v>
      </c>
      <c r="B266" s="129">
        <f>Food!E266</f>
        <v>0</v>
      </c>
      <c r="C266" s="128">
        <f>Food!O266</f>
        <v>0</v>
      </c>
      <c r="D266" s="149"/>
      <c r="E266" s="149"/>
      <c r="F266" s="149"/>
      <c r="G266" s="149"/>
      <c r="H266" s="149"/>
      <c r="I266" s="149"/>
      <c r="J266" s="149"/>
      <c r="K266" s="149"/>
      <c r="L266" s="149"/>
      <c r="M266" s="149"/>
      <c r="N266" s="149"/>
      <c r="O266" s="149"/>
      <c r="P266" s="149"/>
    </row>
    <row r="267" spans="1:16">
      <c r="A267" s="128">
        <f>Food!C267</f>
        <v>0</v>
      </c>
      <c r="B267" s="129">
        <f>Food!E267</f>
        <v>0</v>
      </c>
      <c r="C267" s="128">
        <f>Food!O267</f>
        <v>0</v>
      </c>
      <c r="D267" s="149"/>
      <c r="E267" s="149"/>
      <c r="F267" s="149"/>
      <c r="G267" s="149"/>
      <c r="H267" s="149"/>
      <c r="I267" s="149"/>
      <c r="J267" s="149"/>
      <c r="K267" s="149"/>
      <c r="L267" s="149"/>
      <c r="M267" s="149"/>
      <c r="N267" s="149"/>
      <c r="O267" s="149"/>
      <c r="P267" s="149"/>
    </row>
    <row r="268" spans="1:16">
      <c r="A268" s="128">
        <f>Food!C268</f>
        <v>0</v>
      </c>
      <c r="B268" s="129">
        <f>Food!E268</f>
        <v>0</v>
      </c>
      <c r="C268" s="128">
        <f>Food!O268</f>
        <v>0</v>
      </c>
      <c r="D268" s="149"/>
      <c r="E268" s="149"/>
      <c r="F268" s="149"/>
      <c r="G268" s="149"/>
      <c r="H268" s="149"/>
      <c r="I268" s="149"/>
      <c r="J268" s="149"/>
      <c r="K268" s="149"/>
      <c r="L268" s="149"/>
      <c r="M268" s="149"/>
      <c r="N268" s="149"/>
      <c r="O268" s="149"/>
      <c r="P268" s="149"/>
    </row>
    <row r="269" spans="1:16">
      <c r="A269" s="128">
        <f>Food!C269</f>
        <v>0</v>
      </c>
      <c r="B269" s="129">
        <f>Food!E269</f>
        <v>0</v>
      </c>
      <c r="C269" s="128">
        <f>Food!O269</f>
        <v>0</v>
      </c>
      <c r="D269" s="149"/>
      <c r="E269" s="149"/>
      <c r="F269" s="149"/>
      <c r="G269" s="149"/>
      <c r="H269" s="149"/>
      <c r="I269" s="149"/>
      <c r="J269" s="149"/>
      <c r="K269" s="149"/>
      <c r="L269" s="149"/>
      <c r="M269" s="149"/>
      <c r="N269" s="149"/>
      <c r="O269" s="149"/>
      <c r="P269" s="149"/>
    </row>
    <row r="270" spans="1:16">
      <c r="A270" s="128">
        <f>Food!C270</f>
        <v>0</v>
      </c>
      <c r="B270" s="129">
        <f>Food!E270</f>
        <v>0</v>
      </c>
      <c r="C270" s="128">
        <f>Food!O270</f>
        <v>0</v>
      </c>
      <c r="D270" s="149"/>
      <c r="E270" s="149"/>
      <c r="F270" s="149"/>
      <c r="G270" s="149"/>
      <c r="H270" s="149"/>
      <c r="I270" s="149"/>
      <c r="J270" s="149"/>
      <c r="K270" s="149"/>
      <c r="L270" s="149"/>
      <c r="M270" s="149"/>
      <c r="N270" s="149"/>
      <c r="O270" s="149"/>
      <c r="P270" s="149"/>
    </row>
    <row r="271" spans="1:16">
      <c r="A271" s="128">
        <f>Food!C271</f>
        <v>0</v>
      </c>
      <c r="B271" s="129">
        <f>Food!E271</f>
        <v>0</v>
      </c>
      <c r="C271" s="128">
        <f>Food!O271</f>
        <v>0</v>
      </c>
      <c r="D271" s="149"/>
      <c r="E271" s="149"/>
      <c r="F271" s="149"/>
      <c r="G271" s="149"/>
      <c r="H271" s="149"/>
      <c r="I271" s="149"/>
      <c r="J271" s="149"/>
      <c r="K271" s="149"/>
      <c r="L271" s="149"/>
      <c r="M271" s="149"/>
      <c r="N271" s="149"/>
      <c r="O271" s="149"/>
      <c r="P271" s="149"/>
    </row>
    <row r="272" spans="1:16">
      <c r="A272" s="128">
        <f>Food!C272</f>
        <v>0</v>
      </c>
      <c r="B272" s="129">
        <f>Food!E272</f>
        <v>0</v>
      </c>
      <c r="C272" s="128">
        <f>Food!O272</f>
        <v>0</v>
      </c>
      <c r="D272" s="149"/>
      <c r="E272" s="149"/>
      <c r="F272" s="149"/>
      <c r="G272" s="149"/>
      <c r="H272" s="149"/>
      <c r="I272" s="149"/>
      <c r="J272" s="149"/>
      <c r="K272" s="149"/>
      <c r="L272" s="149"/>
      <c r="M272" s="149"/>
      <c r="N272" s="149"/>
      <c r="O272" s="149"/>
      <c r="P272" s="149"/>
    </row>
    <row r="273" spans="1:16">
      <c r="A273" s="128">
        <f>Food!C273</f>
        <v>0</v>
      </c>
      <c r="B273" s="129">
        <f>Food!E273</f>
        <v>0</v>
      </c>
      <c r="C273" s="128">
        <f>Food!O273</f>
        <v>0</v>
      </c>
      <c r="D273" s="149"/>
      <c r="E273" s="149"/>
      <c r="F273" s="149"/>
      <c r="G273" s="149"/>
      <c r="H273" s="149"/>
      <c r="I273" s="149"/>
      <c r="J273" s="149"/>
      <c r="K273" s="149"/>
      <c r="L273" s="149"/>
      <c r="M273" s="149"/>
      <c r="N273" s="149"/>
      <c r="O273" s="149"/>
      <c r="P273" s="149"/>
    </row>
    <row r="274" spans="1:16">
      <c r="A274" s="128">
        <f>Food!C274</f>
        <v>0</v>
      </c>
      <c r="B274" s="129">
        <f>Food!E274</f>
        <v>0</v>
      </c>
      <c r="C274" s="128">
        <f>Food!O274</f>
        <v>0</v>
      </c>
      <c r="D274" s="149"/>
      <c r="E274" s="149"/>
      <c r="F274" s="149"/>
      <c r="G274" s="149"/>
      <c r="H274" s="149"/>
      <c r="I274" s="149"/>
      <c r="J274" s="149"/>
      <c r="K274" s="149"/>
      <c r="L274" s="149"/>
      <c r="M274" s="149"/>
      <c r="N274" s="149"/>
      <c r="O274" s="149"/>
      <c r="P274" s="149"/>
    </row>
    <row r="275" spans="1:16">
      <c r="A275" s="128">
        <f>Food!C275</f>
        <v>0</v>
      </c>
      <c r="B275" s="129">
        <f>Food!E275</f>
        <v>0</v>
      </c>
      <c r="C275" s="128">
        <f>Food!O275</f>
        <v>0</v>
      </c>
      <c r="D275" s="149"/>
      <c r="E275" s="149"/>
      <c r="F275" s="149"/>
      <c r="G275" s="149"/>
      <c r="H275" s="149"/>
      <c r="I275" s="149"/>
      <c r="J275" s="149"/>
      <c r="K275" s="149"/>
      <c r="L275" s="149"/>
      <c r="M275" s="149"/>
      <c r="N275" s="149"/>
      <c r="O275" s="149"/>
      <c r="P275" s="149"/>
    </row>
    <row r="276" spans="1:16">
      <c r="A276" s="128">
        <f>Food!C276</f>
        <v>0</v>
      </c>
      <c r="B276" s="129">
        <f>Food!E276</f>
        <v>0</v>
      </c>
      <c r="C276" s="128">
        <f>Food!O276</f>
        <v>0</v>
      </c>
      <c r="D276" s="149"/>
      <c r="E276" s="149"/>
      <c r="F276" s="149"/>
      <c r="G276" s="149"/>
      <c r="H276" s="149"/>
      <c r="I276" s="149"/>
      <c r="J276" s="149"/>
      <c r="K276" s="149"/>
      <c r="L276" s="149"/>
      <c r="M276" s="149"/>
      <c r="N276" s="149"/>
      <c r="O276" s="149"/>
      <c r="P276" s="149"/>
    </row>
    <row r="277" spans="1:16">
      <c r="A277" s="128">
        <f>Food!C277</f>
        <v>0</v>
      </c>
      <c r="B277" s="129">
        <f>Food!E277</f>
        <v>0</v>
      </c>
      <c r="C277" s="128">
        <f>Food!O277</f>
        <v>0</v>
      </c>
      <c r="D277" s="149"/>
      <c r="E277" s="149"/>
      <c r="F277" s="149"/>
      <c r="G277" s="149"/>
      <c r="H277" s="149"/>
      <c r="I277" s="149"/>
      <c r="J277" s="149"/>
      <c r="K277" s="149"/>
      <c r="L277" s="149"/>
      <c r="M277" s="149"/>
      <c r="N277" s="149"/>
      <c r="O277" s="149"/>
      <c r="P277" s="149"/>
    </row>
    <row r="278" spans="1:16">
      <c r="A278" s="128">
        <f>Food!C278</f>
        <v>0</v>
      </c>
      <c r="B278" s="129">
        <f>Food!E278</f>
        <v>0</v>
      </c>
      <c r="C278" s="128">
        <f>Food!O278</f>
        <v>0</v>
      </c>
      <c r="D278" s="149"/>
      <c r="E278" s="149"/>
      <c r="F278" s="149"/>
      <c r="G278" s="149"/>
      <c r="H278" s="149"/>
      <c r="I278" s="149"/>
      <c r="J278" s="149"/>
      <c r="K278" s="149"/>
      <c r="L278" s="149"/>
      <c r="M278" s="149"/>
      <c r="N278" s="149"/>
      <c r="O278" s="149"/>
      <c r="P278" s="149"/>
    </row>
    <row r="279" spans="1:16">
      <c r="A279" s="128">
        <f>Food!C279</f>
        <v>0</v>
      </c>
      <c r="B279" s="129">
        <f>Food!E279</f>
        <v>0</v>
      </c>
      <c r="C279" s="128">
        <f>Food!O279</f>
        <v>0</v>
      </c>
      <c r="D279" s="149"/>
      <c r="E279" s="149"/>
      <c r="F279" s="149"/>
      <c r="G279" s="149"/>
      <c r="H279" s="149"/>
      <c r="I279" s="149"/>
      <c r="J279" s="149"/>
      <c r="K279" s="149"/>
      <c r="L279" s="149"/>
      <c r="M279" s="149"/>
      <c r="N279" s="149"/>
      <c r="O279" s="149"/>
      <c r="P279" s="149"/>
    </row>
    <row r="280" spans="1:16">
      <c r="A280" s="128">
        <f>Food!C280</f>
        <v>0</v>
      </c>
      <c r="B280" s="129">
        <f>Food!E280</f>
        <v>0</v>
      </c>
      <c r="C280" s="128">
        <f>Food!O280</f>
        <v>0</v>
      </c>
      <c r="D280" s="149"/>
      <c r="E280" s="149"/>
      <c r="F280" s="149"/>
      <c r="G280" s="149"/>
      <c r="H280" s="149"/>
      <c r="I280" s="149"/>
      <c r="J280" s="149"/>
      <c r="K280" s="149"/>
      <c r="L280" s="149"/>
      <c r="M280" s="149"/>
      <c r="N280" s="149"/>
      <c r="O280" s="149"/>
      <c r="P280" s="149"/>
    </row>
    <row r="281" spans="1:16">
      <c r="A281" s="128">
        <f>Food!C281</f>
        <v>0</v>
      </c>
      <c r="B281" s="129">
        <f>Food!E281</f>
        <v>0</v>
      </c>
      <c r="C281" s="128">
        <f>Food!O281</f>
        <v>0</v>
      </c>
      <c r="D281" s="149"/>
      <c r="E281" s="149"/>
      <c r="F281" s="149"/>
      <c r="G281" s="149"/>
      <c r="H281" s="149"/>
      <c r="I281" s="149"/>
      <c r="J281" s="149"/>
      <c r="K281" s="149"/>
      <c r="L281" s="149"/>
      <c r="M281" s="149"/>
      <c r="N281" s="149"/>
      <c r="O281" s="149"/>
      <c r="P281" s="149"/>
    </row>
    <row r="282" spans="1:16">
      <c r="A282" s="128">
        <f>Food!C282</f>
        <v>0</v>
      </c>
      <c r="B282" s="129">
        <f>Food!E282</f>
        <v>0</v>
      </c>
      <c r="C282" s="128">
        <f>Food!O282</f>
        <v>0</v>
      </c>
      <c r="D282" s="149"/>
      <c r="E282" s="149"/>
      <c r="F282" s="149"/>
      <c r="G282" s="149"/>
      <c r="H282" s="149"/>
      <c r="I282" s="149"/>
      <c r="J282" s="149"/>
      <c r="K282" s="149"/>
      <c r="L282" s="149"/>
      <c r="M282" s="149"/>
      <c r="N282" s="149"/>
      <c r="O282" s="149"/>
      <c r="P282" s="149"/>
    </row>
    <row r="283" spans="1:16">
      <c r="A283" s="128">
        <f>Food!C283</f>
        <v>0</v>
      </c>
      <c r="B283" s="129">
        <f>Food!E283</f>
        <v>0</v>
      </c>
      <c r="C283" s="128">
        <f>Food!O283</f>
        <v>0</v>
      </c>
      <c r="D283" s="149"/>
      <c r="E283" s="149"/>
      <c r="F283" s="149"/>
      <c r="G283" s="149"/>
      <c r="H283" s="149"/>
      <c r="I283" s="149"/>
      <c r="J283" s="149"/>
      <c r="K283" s="149"/>
      <c r="L283" s="149"/>
      <c r="M283" s="149"/>
      <c r="N283" s="149"/>
      <c r="O283" s="149"/>
      <c r="P283" s="149"/>
    </row>
    <row r="284" spans="1:16">
      <c r="A284" s="128">
        <f>Food!C284</f>
        <v>0</v>
      </c>
      <c r="B284" s="129">
        <f>Food!E284</f>
        <v>0</v>
      </c>
      <c r="C284" s="128">
        <f>Food!O284</f>
        <v>0</v>
      </c>
      <c r="D284" s="149"/>
      <c r="E284" s="149"/>
      <c r="F284" s="149"/>
      <c r="G284" s="149"/>
      <c r="H284" s="149"/>
      <c r="I284" s="149"/>
      <c r="J284" s="149"/>
      <c r="K284" s="149"/>
      <c r="L284" s="149"/>
      <c r="M284" s="149"/>
      <c r="N284" s="149"/>
      <c r="O284" s="149"/>
      <c r="P284" s="149"/>
    </row>
    <row r="285" spans="1:16">
      <c r="A285" s="128">
        <f>Food!C285</f>
        <v>0</v>
      </c>
      <c r="B285" s="129">
        <f>Food!E285</f>
        <v>0</v>
      </c>
      <c r="C285" s="128">
        <f>Food!O285</f>
        <v>0</v>
      </c>
      <c r="D285" s="149"/>
      <c r="E285" s="149"/>
      <c r="F285" s="149"/>
      <c r="G285" s="149"/>
      <c r="H285" s="149"/>
      <c r="I285" s="149"/>
      <c r="J285" s="149"/>
      <c r="K285" s="149"/>
      <c r="L285" s="149"/>
      <c r="M285" s="149"/>
      <c r="N285" s="149"/>
      <c r="O285" s="149"/>
      <c r="P285" s="149"/>
    </row>
    <row r="286" spans="1:16">
      <c r="A286" s="128">
        <f>Food!C286</f>
        <v>0</v>
      </c>
      <c r="B286" s="129">
        <f>Food!E286</f>
        <v>0</v>
      </c>
      <c r="C286" s="128">
        <f>Food!O286</f>
        <v>0</v>
      </c>
      <c r="D286" s="149"/>
      <c r="E286" s="149"/>
      <c r="F286" s="149"/>
      <c r="G286" s="149"/>
      <c r="H286" s="149"/>
      <c r="I286" s="149"/>
      <c r="J286" s="149"/>
      <c r="K286" s="149"/>
      <c r="L286" s="149"/>
      <c r="M286" s="149"/>
      <c r="N286" s="149"/>
      <c r="O286" s="149"/>
      <c r="P286" s="149"/>
    </row>
    <row r="287" spans="1:16">
      <c r="A287" s="128">
        <f>Food!C287</f>
        <v>0</v>
      </c>
      <c r="B287" s="129">
        <f>Food!E287</f>
        <v>0</v>
      </c>
      <c r="C287" s="128">
        <f>Food!O287</f>
        <v>0</v>
      </c>
      <c r="D287" s="149"/>
      <c r="E287" s="149"/>
      <c r="F287" s="149"/>
      <c r="G287" s="149"/>
      <c r="H287" s="149"/>
      <c r="I287" s="149"/>
      <c r="J287" s="149"/>
      <c r="K287" s="149"/>
      <c r="L287" s="149"/>
      <c r="M287" s="149"/>
      <c r="N287" s="149"/>
      <c r="O287" s="149"/>
      <c r="P287" s="149"/>
    </row>
    <row r="288" spans="1:16">
      <c r="A288" s="128">
        <f>Food!C288</f>
        <v>0</v>
      </c>
      <c r="B288" s="129">
        <f>Food!E288</f>
        <v>0</v>
      </c>
      <c r="C288" s="128">
        <f>Food!O288</f>
        <v>0</v>
      </c>
      <c r="D288" s="149"/>
      <c r="E288" s="149"/>
      <c r="F288" s="149"/>
      <c r="G288" s="149"/>
      <c r="H288" s="149"/>
      <c r="I288" s="149"/>
      <c r="J288" s="149"/>
      <c r="K288" s="149"/>
      <c r="L288" s="149"/>
      <c r="M288" s="149"/>
      <c r="N288" s="149"/>
      <c r="O288" s="149"/>
      <c r="P288" s="149"/>
    </row>
    <row r="289" spans="1:16">
      <c r="A289" s="128">
        <f>Food!C289</f>
        <v>0</v>
      </c>
      <c r="B289" s="129">
        <f>Food!E289</f>
        <v>0</v>
      </c>
      <c r="C289" s="128">
        <f>Food!O289</f>
        <v>0</v>
      </c>
      <c r="D289" s="149"/>
      <c r="E289" s="149"/>
      <c r="F289" s="149"/>
      <c r="G289" s="149"/>
      <c r="H289" s="149"/>
      <c r="I289" s="149"/>
      <c r="J289" s="149"/>
      <c r="K289" s="149"/>
      <c r="L289" s="149"/>
      <c r="M289" s="149"/>
      <c r="N289" s="149"/>
      <c r="O289" s="149"/>
      <c r="P289" s="149"/>
    </row>
    <row r="290" spans="1:16">
      <c r="A290" s="128">
        <f>Food!C290</f>
        <v>0</v>
      </c>
      <c r="B290" s="129">
        <f>Food!E290</f>
        <v>0</v>
      </c>
      <c r="C290" s="128">
        <f>Food!O290</f>
        <v>0</v>
      </c>
      <c r="D290" s="149"/>
      <c r="E290" s="149"/>
      <c r="F290" s="149"/>
      <c r="G290" s="149"/>
      <c r="H290" s="149"/>
      <c r="I290" s="149"/>
      <c r="J290" s="149"/>
      <c r="K290" s="149"/>
      <c r="L290" s="149"/>
      <c r="M290" s="149"/>
      <c r="N290" s="149"/>
      <c r="O290" s="149"/>
      <c r="P290" s="149"/>
    </row>
    <row r="291" spans="1:16">
      <c r="A291" s="128">
        <f>Food!C291</f>
        <v>0</v>
      </c>
      <c r="B291" s="129">
        <f>Food!E291</f>
        <v>0</v>
      </c>
      <c r="C291" s="128">
        <f>Food!O291</f>
        <v>0</v>
      </c>
      <c r="D291" s="149"/>
      <c r="E291" s="149"/>
      <c r="F291" s="149"/>
      <c r="G291" s="149"/>
      <c r="H291" s="149"/>
      <c r="I291" s="149"/>
      <c r="J291" s="149"/>
      <c r="K291" s="149"/>
      <c r="L291" s="149"/>
      <c r="M291" s="149"/>
      <c r="N291" s="149"/>
      <c r="O291" s="149"/>
      <c r="P291" s="149"/>
    </row>
    <row r="292" spans="1:16">
      <c r="A292" s="128">
        <f>Food!C292</f>
        <v>0</v>
      </c>
      <c r="B292" s="129">
        <f>Food!E292</f>
        <v>0</v>
      </c>
      <c r="C292" s="128">
        <f>Food!O292</f>
        <v>0</v>
      </c>
      <c r="D292" s="149"/>
      <c r="E292" s="149"/>
      <c r="F292" s="149"/>
      <c r="G292" s="149"/>
      <c r="H292" s="149"/>
      <c r="I292" s="149"/>
      <c r="J292" s="149"/>
      <c r="K292" s="149"/>
      <c r="L292" s="149"/>
      <c r="M292" s="149"/>
      <c r="N292" s="149"/>
      <c r="O292" s="149"/>
      <c r="P292" s="149"/>
    </row>
    <row r="293" spans="1:16">
      <c r="A293" s="128">
        <f>Food!C293</f>
        <v>0</v>
      </c>
      <c r="B293" s="129">
        <f>Food!E293</f>
        <v>0</v>
      </c>
      <c r="C293" s="128">
        <f>Food!O293</f>
        <v>0</v>
      </c>
      <c r="D293" s="149"/>
      <c r="E293" s="149"/>
      <c r="F293" s="149"/>
      <c r="G293" s="149"/>
      <c r="H293" s="149"/>
      <c r="I293" s="149"/>
      <c r="J293" s="149"/>
      <c r="K293" s="149"/>
      <c r="L293" s="149"/>
      <c r="M293" s="149"/>
      <c r="N293" s="149"/>
      <c r="O293" s="149"/>
      <c r="P293" s="149"/>
    </row>
    <row r="294" spans="1:16">
      <c r="A294" s="128">
        <f>Food!C294</f>
        <v>0</v>
      </c>
      <c r="B294" s="129">
        <f>Food!E294</f>
        <v>0</v>
      </c>
      <c r="C294" s="128">
        <f>Food!O294</f>
        <v>0</v>
      </c>
      <c r="D294" s="149"/>
      <c r="E294" s="149"/>
      <c r="F294" s="149"/>
      <c r="G294" s="149"/>
      <c r="H294" s="149"/>
      <c r="I294" s="149"/>
      <c r="J294" s="149"/>
      <c r="K294" s="149"/>
      <c r="L294" s="149"/>
      <c r="M294" s="149"/>
      <c r="N294" s="149"/>
      <c r="O294" s="149"/>
      <c r="P294" s="149"/>
    </row>
    <row r="295" spans="1:16">
      <c r="A295" s="128">
        <f>Food!C295</f>
        <v>0</v>
      </c>
      <c r="B295" s="129">
        <f>Food!E295</f>
        <v>0</v>
      </c>
      <c r="C295" s="128">
        <f>Food!O295</f>
        <v>0</v>
      </c>
      <c r="D295" s="149"/>
      <c r="E295" s="149"/>
      <c r="F295" s="149"/>
      <c r="G295" s="149"/>
      <c r="H295" s="149"/>
      <c r="I295" s="149"/>
      <c r="J295" s="149"/>
      <c r="K295" s="149"/>
      <c r="L295" s="149"/>
      <c r="M295" s="149"/>
      <c r="N295" s="149"/>
      <c r="O295" s="149"/>
      <c r="P295" s="149"/>
    </row>
    <row r="296" spans="1:16">
      <c r="A296" s="128">
        <f>Food!C296</f>
        <v>0</v>
      </c>
      <c r="B296" s="129">
        <f>Food!E296</f>
        <v>0</v>
      </c>
      <c r="C296" s="128">
        <f>Food!O296</f>
        <v>0</v>
      </c>
      <c r="D296" s="149"/>
      <c r="E296" s="149"/>
      <c r="F296" s="149"/>
      <c r="G296" s="149"/>
      <c r="H296" s="149"/>
      <c r="I296" s="149"/>
      <c r="J296" s="149"/>
      <c r="K296" s="149"/>
      <c r="L296" s="149"/>
      <c r="M296" s="149"/>
      <c r="N296" s="149"/>
      <c r="O296" s="149"/>
      <c r="P296" s="149"/>
    </row>
    <row r="297" spans="1:16">
      <c r="A297" s="128">
        <f>Food!C297</f>
        <v>0</v>
      </c>
      <c r="B297" s="129">
        <f>Food!E297</f>
        <v>0</v>
      </c>
      <c r="C297" s="128">
        <f>Food!O297</f>
        <v>0</v>
      </c>
      <c r="D297" s="149"/>
      <c r="E297" s="149"/>
      <c r="F297" s="149"/>
      <c r="G297" s="149"/>
      <c r="H297" s="149"/>
      <c r="I297" s="149"/>
      <c r="J297" s="149"/>
      <c r="K297" s="149"/>
      <c r="L297" s="149"/>
      <c r="M297" s="149"/>
      <c r="N297" s="149"/>
      <c r="O297" s="149"/>
      <c r="P297" s="149"/>
    </row>
    <row r="298" spans="1:16">
      <c r="A298" s="128">
        <f>Food!C298</f>
        <v>0</v>
      </c>
      <c r="B298" s="129">
        <f>Food!E298</f>
        <v>0</v>
      </c>
      <c r="C298" s="128">
        <f>Food!O298</f>
        <v>0</v>
      </c>
      <c r="D298" s="149"/>
      <c r="E298" s="149"/>
      <c r="F298" s="149"/>
      <c r="G298" s="149"/>
      <c r="H298" s="149"/>
      <c r="I298" s="149"/>
      <c r="J298" s="149"/>
      <c r="K298" s="149"/>
      <c r="L298" s="149"/>
      <c r="M298" s="149"/>
      <c r="N298" s="149"/>
      <c r="O298" s="149"/>
      <c r="P298" s="149"/>
    </row>
    <row r="299" spans="1:16">
      <c r="A299" s="128">
        <f>Food!C299</f>
        <v>0</v>
      </c>
      <c r="B299" s="129">
        <f>Food!E299</f>
        <v>0</v>
      </c>
      <c r="C299" s="128">
        <f>Food!O299</f>
        <v>0</v>
      </c>
      <c r="D299" s="149"/>
      <c r="E299" s="149"/>
      <c r="F299" s="149"/>
      <c r="G299" s="149"/>
      <c r="H299" s="149"/>
      <c r="I299" s="149"/>
      <c r="J299" s="149"/>
      <c r="K299" s="149"/>
      <c r="L299" s="149"/>
      <c r="M299" s="149"/>
      <c r="N299" s="149"/>
      <c r="O299" s="149"/>
      <c r="P299" s="149"/>
    </row>
    <row r="300" spans="1:16">
      <c r="A300" s="128">
        <f>Food!C300</f>
        <v>0</v>
      </c>
      <c r="B300" s="129">
        <f>Food!E300</f>
        <v>0</v>
      </c>
      <c r="C300" s="128">
        <f>Food!O300</f>
        <v>0</v>
      </c>
      <c r="D300" s="149"/>
      <c r="E300" s="149"/>
      <c r="F300" s="149"/>
      <c r="G300" s="149"/>
      <c r="H300" s="149"/>
      <c r="I300" s="149"/>
      <c r="J300" s="149"/>
      <c r="K300" s="149"/>
      <c r="L300" s="149"/>
      <c r="M300" s="149"/>
      <c r="N300" s="149"/>
      <c r="O300" s="149"/>
      <c r="P300" s="149"/>
    </row>
    <row r="301" spans="1:16">
      <c r="A301" s="128">
        <f>Food!C301</f>
        <v>0</v>
      </c>
      <c r="B301" s="129">
        <f>Food!E301</f>
        <v>0</v>
      </c>
      <c r="C301" s="128">
        <f>Food!O301</f>
        <v>0</v>
      </c>
      <c r="D301" s="149"/>
      <c r="E301" s="149"/>
      <c r="F301" s="149"/>
      <c r="G301" s="149"/>
      <c r="H301" s="149"/>
      <c r="I301" s="149"/>
      <c r="J301" s="149"/>
      <c r="K301" s="149"/>
      <c r="L301" s="149"/>
      <c r="M301" s="149"/>
      <c r="N301" s="149"/>
      <c r="O301" s="149"/>
      <c r="P301" s="149"/>
    </row>
    <row r="302" spans="1:16">
      <c r="A302" s="128">
        <f>Food!C302</f>
        <v>0</v>
      </c>
      <c r="B302" s="129">
        <f>Food!E302</f>
        <v>0</v>
      </c>
      <c r="C302" s="128">
        <f>Food!O302</f>
        <v>0</v>
      </c>
      <c r="D302" s="149"/>
      <c r="E302" s="149"/>
      <c r="F302" s="149"/>
      <c r="G302" s="149"/>
      <c r="H302" s="149"/>
      <c r="I302" s="149"/>
      <c r="J302" s="149"/>
      <c r="K302" s="149"/>
      <c r="L302" s="149"/>
      <c r="M302" s="149"/>
      <c r="N302" s="149"/>
      <c r="O302" s="149"/>
      <c r="P302" s="149"/>
    </row>
    <row r="303" spans="1:16">
      <c r="A303" s="128">
        <f>Food!C303</f>
        <v>0</v>
      </c>
      <c r="B303" s="129">
        <f>Food!E303</f>
        <v>0</v>
      </c>
      <c r="C303" s="128">
        <f>Food!O303</f>
        <v>0</v>
      </c>
      <c r="D303" s="149"/>
      <c r="E303" s="149"/>
      <c r="F303" s="149"/>
      <c r="G303" s="149"/>
      <c r="H303" s="149"/>
      <c r="I303" s="149"/>
      <c r="J303" s="149"/>
      <c r="K303" s="149"/>
      <c r="L303" s="149"/>
      <c r="M303" s="149"/>
      <c r="N303" s="149"/>
      <c r="O303" s="149"/>
      <c r="P303" s="149"/>
    </row>
    <row r="304" spans="1:16">
      <c r="A304" s="128">
        <f>Food!C304</f>
        <v>0</v>
      </c>
      <c r="B304" s="129">
        <f>Food!E304</f>
        <v>0</v>
      </c>
      <c r="C304" s="128">
        <f>Food!O304</f>
        <v>0</v>
      </c>
      <c r="D304" s="149"/>
      <c r="E304" s="149"/>
      <c r="F304" s="149"/>
      <c r="G304" s="149"/>
      <c r="H304" s="149"/>
      <c r="I304" s="149"/>
      <c r="J304" s="149"/>
      <c r="K304" s="149"/>
      <c r="L304" s="149"/>
      <c r="M304" s="149"/>
      <c r="N304" s="149"/>
      <c r="O304" s="149"/>
      <c r="P304" s="149"/>
    </row>
    <row r="305" spans="1:16">
      <c r="A305" s="128">
        <f>Food!C305</f>
        <v>0</v>
      </c>
      <c r="B305" s="129">
        <f>Food!E305</f>
        <v>0</v>
      </c>
      <c r="C305" s="128">
        <f>Food!O305</f>
        <v>0</v>
      </c>
      <c r="D305" s="149"/>
      <c r="E305" s="149"/>
      <c r="F305" s="149"/>
      <c r="G305" s="149"/>
      <c r="H305" s="149"/>
      <c r="I305" s="149"/>
      <c r="J305" s="149"/>
      <c r="K305" s="149"/>
      <c r="L305" s="149"/>
      <c r="M305" s="149"/>
      <c r="N305" s="149"/>
      <c r="O305" s="149"/>
      <c r="P305" s="149"/>
    </row>
    <row r="306" spans="1:16">
      <c r="A306" s="128">
        <f>Food!C306</f>
        <v>0</v>
      </c>
      <c r="B306" s="129">
        <f>Food!E306</f>
        <v>0</v>
      </c>
      <c r="C306" s="128">
        <f>Food!O306</f>
        <v>0</v>
      </c>
      <c r="D306" s="149"/>
      <c r="E306" s="149"/>
      <c r="F306" s="149"/>
      <c r="G306" s="149"/>
      <c r="H306" s="149"/>
      <c r="I306" s="149"/>
      <c r="J306" s="149"/>
      <c r="K306" s="149"/>
      <c r="L306" s="149"/>
      <c r="M306" s="149"/>
      <c r="N306" s="149"/>
      <c r="O306" s="149"/>
      <c r="P306" s="149"/>
    </row>
    <row r="307" spans="1:16">
      <c r="A307" s="128">
        <f>Food!C307</f>
        <v>0</v>
      </c>
      <c r="B307" s="129">
        <f>Food!E307</f>
        <v>0</v>
      </c>
      <c r="C307" s="128">
        <f>Food!O307</f>
        <v>0</v>
      </c>
      <c r="D307" s="149"/>
      <c r="E307" s="149"/>
      <c r="F307" s="149"/>
      <c r="G307" s="149"/>
      <c r="H307" s="149"/>
      <c r="I307" s="149"/>
      <c r="J307" s="149"/>
      <c r="K307" s="149"/>
      <c r="L307" s="149"/>
      <c r="M307" s="149"/>
      <c r="N307" s="149"/>
      <c r="O307" s="149"/>
      <c r="P307" s="149"/>
    </row>
    <row r="308" spans="1:16">
      <c r="A308" s="128">
        <f>Food!C308</f>
        <v>0</v>
      </c>
      <c r="B308" s="129">
        <f>Food!E308</f>
        <v>0</v>
      </c>
      <c r="C308" s="128">
        <f>Food!O308</f>
        <v>0</v>
      </c>
      <c r="D308" s="149"/>
      <c r="E308" s="149"/>
      <c r="F308" s="149"/>
      <c r="G308" s="149"/>
      <c r="H308" s="149"/>
      <c r="I308" s="149"/>
      <c r="J308" s="149"/>
      <c r="K308" s="149"/>
      <c r="L308" s="149"/>
      <c r="M308" s="149"/>
      <c r="N308" s="149"/>
      <c r="O308" s="149"/>
      <c r="P308" s="149"/>
    </row>
    <row r="309" spans="1:16">
      <c r="A309" s="128">
        <f>Food!C309</f>
        <v>0</v>
      </c>
      <c r="B309" s="129">
        <f>Food!E309</f>
        <v>0</v>
      </c>
      <c r="C309" s="128">
        <f>Food!O309</f>
        <v>0</v>
      </c>
      <c r="D309" s="149"/>
      <c r="E309" s="149"/>
      <c r="F309" s="149"/>
      <c r="G309" s="149"/>
      <c r="H309" s="149"/>
      <c r="I309" s="149"/>
      <c r="J309" s="149"/>
      <c r="K309" s="149"/>
      <c r="L309" s="149"/>
      <c r="M309" s="149"/>
      <c r="N309" s="149"/>
      <c r="O309" s="149"/>
      <c r="P309" s="149"/>
    </row>
    <row r="310" spans="1:16">
      <c r="A310" s="128">
        <f>Food!C310</f>
        <v>0</v>
      </c>
      <c r="B310" s="129">
        <f>Food!E310</f>
        <v>0</v>
      </c>
      <c r="C310" s="128">
        <f>Food!O310</f>
        <v>0</v>
      </c>
      <c r="D310" s="149"/>
      <c r="E310" s="149"/>
      <c r="F310" s="149"/>
      <c r="G310" s="149"/>
      <c r="H310" s="149"/>
      <c r="I310" s="149"/>
      <c r="J310" s="149"/>
      <c r="K310" s="149"/>
      <c r="L310" s="149"/>
      <c r="M310" s="149"/>
      <c r="N310" s="149"/>
      <c r="O310" s="149"/>
      <c r="P310" s="149"/>
    </row>
    <row r="311" spans="1:16">
      <c r="A311" s="128">
        <f>Food!C311</f>
        <v>0</v>
      </c>
      <c r="B311" s="129">
        <f>Food!E311</f>
        <v>0</v>
      </c>
      <c r="C311" s="128">
        <f>Food!O311</f>
        <v>0</v>
      </c>
      <c r="D311" s="149"/>
      <c r="E311" s="149"/>
      <c r="F311" s="149"/>
      <c r="G311" s="149"/>
      <c r="H311" s="149"/>
      <c r="I311" s="149"/>
      <c r="J311" s="149"/>
      <c r="K311" s="149"/>
      <c r="L311" s="149"/>
      <c r="M311" s="149"/>
      <c r="N311" s="149"/>
      <c r="O311" s="149"/>
      <c r="P311" s="149"/>
    </row>
    <row r="312" spans="1:16">
      <c r="A312" s="128">
        <f>Food!C312</f>
        <v>0</v>
      </c>
      <c r="B312" s="129">
        <f>Food!E312</f>
        <v>0</v>
      </c>
      <c r="C312" s="128">
        <f>Food!O312</f>
        <v>0</v>
      </c>
      <c r="D312" s="149"/>
      <c r="E312" s="149"/>
      <c r="F312" s="149"/>
      <c r="G312" s="149"/>
      <c r="H312" s="149"/>
      <c r="I312" s="149"/>
      <c r="J312" s="149"/>
      <c r="K312" s="149"/>
      <c r="L312" s="149"/>
      <c r="M312" s="149"/>
      <c r="N312" s="149"/>
      <c r="O312" s="149"/>
      <c r="P312" s="149"/>
    </row>
    <row r="313" spans="1:16">
      <c r="A313" s="128">
        <f>Food!C313</f>
        <v>0</v>
      </c>
      <c r="B313" s="129">
        <f>Food!E313</f>
        <v>0</v>
      </c>
      <c r="C313" s="128">
        <f>Food!O313</f>
        <v>0</v>
      </c>
      <c r="D313" s="149"/>
      <c r="E313" s="149"/>
      <c r="F313" s="149"/>
      <c r="G313" s="149"/>
      <c r="H313" s="149"/>
      <c r="I313" s="149"/>
      <c r="J313" s="149"/>
      <c r="K313" s="149"/>
      <c r="L313" s="149"/>
      <c r="M313" s="149"/>
      <c r="N313" s="149"/>
      <c r="O313" s="149"/>
      <c r="P313" s="149"/>
    </row>
    <row r="314" spans="1:16">
      <c r="A314" s="128">
        <f>Food!C314</f>
        <v>0</v>
      </c>
      <c r="B314" s="129">
        <f>Food!E314</f>
        <v>0</v>
      </c>
      <c r="C314" s="128">
        <f>Food!O314</f>
        <v>0</v>
      </c>
      <c r="D314" s="149"/>
      <c r="E314" s="149"/>
      <c r="F314" s="149"/>
      <c r="G314" s="149"/>
      <c r="H314" s="149"/>
      <c r="I314" s="149"/>
      <c r="J314" s="149"/>
      <c r="K314" s="149"/>
      <c r="L314" s="149"/>
      <c r="M314" s="149"/>
      <c r="N314" s="149"/>
      <c r="O314" s="149"/>
      <c r="P314" s="149"/>
    </row>
    <row r="315" spans="1:16">
      <c r="A315" s="128">
        <f>Food!C315</f>
        <v>0</v>
      </c>
      <c r="B315" s="129">
        <f>Food!E315</f>
        <v>0</v>
      </c>
      <c r="C315" s="128">
        <f>Food!O315</f>
        <v>0</v>
      </c>
      <c r="D315" s="149"/>
      <c r="E315" s="149"/>
      <c r="F315" s="149"/>
      <c r="G315" s="149"/>
      <c r="H315" s="149"/>
      <c r="I315" s="149"/>
      <c r="J315" s="149"/>
      <c r="K315" s="149"/>
      <c r="L315" s="149"/>
      <c r="M315" s="149"/>
      <c r="N315" s="149"/>
      <c r="O315" s="149"/>
      <c r="P315" s="149"/>
    </row>
    <row r="316" spans="1:16">
      <c r="A316" s="128">
        <f>Food!C316</f>
        <v>0</v>
      </c>
      <c r="B316" s="129">
        <f>Food!E316</f>
        <v>0</v>
      </c>
      <c r="C316" s="128">
        <f>Food!O316</f>
        <v>0</v>
      </c>
      <c r="D316" s="149"/>
      <c r="E316" s="149"/>
      <c r="F316" s="149"/>
      <c r="G316" s="149"/>
      <c r="H316" s="149"/>
      <c r="I316" s="149"/>
      <c r="J316" s="149"/>
      <c r="K316" s="149"/>
      <c r="L316" s="149"/>
      <c r="M316" s="149"/>
      <c r="N316" s="149"/>
      <c r="O316" s="149"/>
      <c r="P316" s="149"/>
    </row>
    <row r="317" spans="1:16">
      <c r="A317" s="128">
        <f>Food!C317</f>
        <v>0</v>
      </c>
      <c r="B317" s="129">
        <f>Food!E317</f>
        <v>0</v>
      </c>
      <c r="C317" s="128">
        <f>Food!O317</f>
        <v>0</v>
      </c>
      <c r="D317" s="149"/>
      <c r="E317" s="149"/>
      <c r="F317" s="149"/>
      <c r="G317" s="149"/>
      <c r="H317" s="149"/>
      <c r="I317" s="149"/>
      <c r="J317" s="149"/>
      <c r="K317" s="149"/>
      <c r="L317" s="149"/>
      <c r="M317" s="149"/>
      <c r="N317" s="149"/>
      <c r="O317" s="149"/>
      <c r="P317" s="149"/>
    </row>
    <row r="318" spans="1:16">
      <c r="A318" s="128">
        <f>Food!C318</f>
        <v>0</v>
      </c>
      <c r="B318" s="129">
        <f>Food!E318</f>
        <v>0</v>
      </c>
      <c r="C318" s="128">
        <f>Food!O318</f>
        <v>0</v>
      </c>
      <c r="D318" s="149"/>
      <c r="E318" s="149"/>
      <c r="F318" s="149"/>
      <c r="G318" s="149"/>
      <c r="H318" s="149"/>
      <c r="I318" s="149"/>
      <c r="J318" s="149"/>
      <c r="K318" s="149"/>
      <c r="L318" s="149"/>
      <c r="M318" s="149"/>
      <c r="N318" s="149"/>
      <c r="O318" s="149"/>
      <c r="P318" s="149"/>
    </row>
    <row r="319" spans="1:16">
      <c r="A319" s="128">
        <f>Food!C319</f>
        <v>0</v>
      </c>
      <c r="B319" s="129">
        <f>Food!E319</f>
        <v>0</v>
      </c>
      <c r="C319" s="128">
        <f>Food!O319</f>
        <v>0</v>
      </c>
      <c r="D319" s="149"/>
      <c r="E319" s="149"/>
      <c r="F319" s="149"/>
      <c r="G319" s="149"/>
      <c r="H319" s="149"/>
      <c r="I319" s="149"/>
      <c r="J319" s="149"/>
      <c r="K319" s="149"/>
      <c r="L319" s="149"/>
      <c r="M319" s="149"/>
      <c r="N319" s="149"/>
      <c r="O319" s="149"/>
      <c r="P319" s="149"/>
    </row>
    <row r="320" spans="1:16">
      <c r="A320" s="128">
        <f>Food!C320</f>
        <v>0</v>
      </c>
      <c r="B320" s="129">
        <f>Food!E320</f>
        <v>0</v>
      </c>
      <c r="C320" s="128">
        <f>Food!O320</f>
        <v>0</v>
      </c>
      <c r="D320" s="149"/>
      <c r="E320" s="149"/>
      <c r="F320" s="149"/>
      <c r="G320" s="149"/>
      <c r="H320" s="149"/>
      <c r="I320" s="149"/>
      <c r="J320" s="149"/>
      <c r="K320" s="149"/>
      <c r="L320" s="149"/>
      <c r="M320" s="149"/>
      <c r="N320" s="149"/>
      <c r="O320" s="149"/>
      <c r="P320" s="149"/>
    </row>
    <row r="321" spans="1:16">
      <c r="A321" s="128">
        <f>Food!C321</f>
        <v>0</v>
      </c>
      <c r="B321" s="129">
        <f>Food!E321</f>
        <v>0</v>
      </c>
      <c r="C321" s="128">
        <f>Food!O321</f>
        <v>0</v>
      </c>
      <c r="D321" s="149"/>
      <c r="E321" s="149"/>
      <c r="F321" s="149"/>
      <c r="G321" s="149"/>
      <c r="H321" s="149"/>
      <c r="I321" s="149"/>
      <c r="J321" s="149"/>
      <c r="K321" s="149"/>
      <c r="L321" s="149"/>
      <c r="M321" s="149"/>
      <c r="N321" s="149"/>
      <c r="O321" s="149"/>
      <c r="P321" s="149"/>
    </row>
    <row r="322" spans="1:16">
      <c r="A322" s="128">
        <f>Food!C322</f>
        <v>0</v>
      </c>
      <c r="B322" s="129">
        <f>Food!E322</f>
        <v>0</v>
      </c>
      <c r="C322" s="128">
        <f>Food!O322</f>
        <v>0</v>
      </c>
      <c r="D322" s="149"/>
      <c r="E322" s="149"/>
      <c r="F322" s="149"/>
      <c r="G322" s="149"/>
      <c r="H322" s="149"/>
      <c r="I322" s="149"/>
      <c r="J322" s="149"/>
      <c r="K322" s="149"/>
      <c r="L322" s="149"/>
      <c r="M322" s="149"/>
      <c r="N322" s="149"/>
      <c r="O322" s="149"/>
      <c r="P322" s="149"/>
    </row>
    <row r="323" spans="1:16">
      <c r="A323" s="128">
        <f>Food!C323</f>
        <v>0</v>
      </c>
      <c r="B323" s="129">
        <f>Food!E323</f>
        <v>0</v>
      </c>
      <c r="C323" s="128">
        <f>Food!O323</f>
        <v>0</v>
      </c>
      <c r="D323" s="149"/>
      <c r="E323" s="149"/>
      <c r="F323" s="149"/>
      <c r="G323" s="149"/>
      <c r="H323" s="149"/>
      <c r="I323" s="149"/>
      <c r="J323" s="149"/>
      <c r="K323" s="149"/>
      <c r="L323" s="149"/>
      <c r="M323" s="149"/>
      <c r="N323" s="149"/>
      <c r="O323" s="149"/>
      <c r="P323" s="149"/>
    </row>
    <row r="324" spans="1:16">
      <c r="A324" s="128">
        <f>Food!C324</f>
        <v>0</v>
      </c>
      <c r="B324" s="129">
        <f>Food!E324</f>
        <v>0</v>
      </c>
      <c r="C324" s="128">
        <f>Food!O324</f>
        <v>0</v>
      </c>
      <c r="D324" s="149"/>
      <c r="E324" s="149"/>
      <c r="F324" s="149"/>
      <c r="G324" s="149"/>
      <c r="H324" s="149"/>
      <c r="I324" s="149"/>
      <c r="J324" s="149"/>
      <c r="K324" s="149"/>
      <c r="L324" s="149"/>
      <c r="M324" s="149"/>
      <c r="N324" s="149"/>
      <c r="O324" s="149"/>
      <c r="P324" s="149"/>
    </row>
    <row r="325" spans="1:16">
      <c r="A325" s="128">
        <f>Food!C325</f>
        <v>0</v>
      </c>
      <c r="B325" s="129">
        <f>Food!E325</f>
        <v>0</v>
      </c>
      <c r="C325" s="128">
        <f>Food!O325</f>
        <v>0</v>
      </c>
      <c r="D325" s="149"/>
      <c r="E325" s="149"/>
      <c r="F325" s="149"/>
      <c r="G325" s="149"/>
      <c r="H325" s="149"/>
      <c r="I325" s="149"/>
      <c r="J325" s="149"/>
      <c r="K325" s="149"/>
      <c r="L325" s="149"/>
      <c r="M325" s="149"/>
      <c r="N325" s="149"/>
      <c r="O325" s="149"/>
      <c r="P325" s="149"/>
    </row>
    <row r="326" spans="1:16">
      <c r="A326" s="128">
        <f>Food!C326</f>
        <v>0</v>
      </c>
      <c r="B326" s="129">
        <f>Food!E326</f>
        <v>0</v>
      </c>
      <c r="C326" s="128">
        <f>Food!O326</f>
        <v>0</v>
      </c>
      <c r="D326" s="149"/>
      <c r="E326" s="149"/>
      <c r="F326" s="149"/>
      <c r="G326" s="149"/>
      <c r="H326" s="149"/>
      <c r="I326" s="149"/>
      <c r="J326" s="149"/>
      <c r="K326" s="149"/>
      <c r="L326" s="149"/>
      <c r="M326" s="149"/>
      <c r="N326" s="149"/>
      <c r="O326" s="149"/>
      <c r="P326" s="149"/>
    </row>
    <row r="327" spans="1:16">
      <c r="A327" s="128">
        <f>Food!C327</f>
        <v>0</v>
      </c>
      <c r="B327" s="129">
        <f>Food!E327</f>
        <v>0</v>
      </c>
      <c r="C327" s="128">
        <f>Food!O327</f>
        <v>0</v>
      </c>
      <c r="D327" s="149"/>
      <c r="E327" s="149"/>
      <c r="F327" s="149"/>
      <c r="G327" s="149"/>
      <c r="H327" s="149"/>
      <c r="I327" s="149"/>
      <c r="J327" s="149"/>
      <c r="K327" s="149"/>
      <c r="L327" s="149"/>
      <c r="M327" s="149"/>
      <c r="N327" s="149"/>
      <c r="O327" s="149"/>
      <c r="P327" s="149"/>
    </row>
    <row r="328" spans="1:16">
      <c r="A328" s="128">
        <f>Food!C328</f>
        <v>0</v>
      </c>
      <c r="B328" s="129">
        <f>Food!E328</f>
        <v>0</v>
      </c>
      <c r="C328" s="128">
        <f>Food!O328</f>
        <v>0</v>
      </c>
      <c r="D328" s="149"/>
      <c r="E328" s="149"/>
      <c r="F328" s="149"/>
      <c r="G328" s="149"/>
      <c r="H328" s="149"/>
      <c r="I328" s="149"/>
      <c r="J328" s="149"/>
      <c r="K328" s="149"/>
      <c r="L328" s="149"/>
      <c r="M328" s="149"/>
      <c r="N328" s="149"/>
      <c r="O328" s="149"/>
      <c r="P328" s="149"/>
    </row>
    <row r="329" spans="1:16">
      <c r="A329" s="128">
        <f>Food!C329</f>
        <v>0</v>
      </c>
      <c r="B329" s="129">
        <f>Food!E329</f>
        <v>0</v>
      </c>
      <c r="C329" s="128">
        <f>Food!O329</f>
        <v>0</v>
      </c>
      <c r="D329" s="149"/>
      <c r="E329" s="149"/>
      <c r="F329" s="149"/>
      <c r="G329" s="149"/>
      <c r="H329" s="149"/>
      <c r="I329" s="149"/>
      <c r="J329" s="149"/>
      <c r="K329" s="149"/>
      <c r="L329" s="149"/>
      <c r="M329" s="149"/>
      <c r="N329" s="149"/>
      <c r="O329" s="149"/>
      <c r="P329" s="149"/>
    </row>
    <row r="330" spans="1:16">
      <c r="A330" s="128">
        <f>Food!C330</f>
        <v>0</v>
      </c>
      <c r="B330" s="129">
        <f>Food!E330</f>
        <v>0</v>
      </c>
      <c r="C330" s="128">
        <f>Food!O330</f>
        <v>0</v>
      </c>
      <c r="D330" s="149"/>
      <c r="E330" s="149"/>
      <c r="F330" s="149"/>
      <c r="G330" s="149"/>
      <c r="H330" s="149"/>
      <c r="I330" s="149"/>
      <c r="J330" s="149"/>
      <c r="K330" s="149"/>
      <c r="L330" s="149"/>
      <c r="M330" s="149"/>
      <c r="N330" s="149"/>
      <c r="O330" s="149"/>
      <c r="P330" s="149"/>
    </row>
    <row r="331" spans="1:16">
      <c r="A331" s="128">
        <f>Food!C331</f>
        <v>0</v>
      </c>
      <c r="B331" s="129">
        <f>Food!E331</f>
        <v>0</v>
      </c>
      <c r="C331" s="128">
        <f>Food!O331</f>
        <v>0</v>
      </c>
      <c r="D331" s="149"/>
      <c r="E331" s="149"/>
      <c r="F331" s="149"/>
      <c r="G331" s="149"/>
      <c r="H331" s="149"/>
      <c r="I331" s="149"/>
      <c r="J331" s="149"/>
      <c r="K331" s="149"/>
      <c r="L331" s="149"/>
      <c r="M331" s="149"/>
      <c r="N331" s="149"/>
      <c r="O331" s="149"/>
      <c r="P331" s="149"/>
    </row>
    <row r="332" spans="1:16">
      <c r="A332" s="128">
        <f>Food!C332</f>
        <v>0</v>
      </c>
      <c r="B332" s="129">
        <f>Food!E332</f>
        <v>0</v>
      </c>
      <c r="C332" s="128">
        <f>Food!O332</f>
        <v>0</v>
      </c>
      <c r="D332" s="149"/>
      <c r="E332" s="149"/>
      <c r="F332" s="149"/>
      <c r="G332" s="149"/>
      <c r="H332" s="149"/>
      <c r="I332" s="149"/>
      <c r="J332" s="149"/>
      <c r="K332" s="149"/>
      <c r="L332" s="149"/>
      <c r="M332" s="149"/>
      <c r="N332" s="149"/>
      <c r="O332" s="149"/>
      <c r="P332" s="149"/>
    </row>
    <row r="333" spans="1:16">
      <c r="A333" s="128">
        <f>Food!C333</f>
        <v>0</v>
      </c>
      <c r="B333" s="129">
        <f>Food!E333</f>
        <v>0</v>
      </c>
      <c r="C333" s="128">
        <f>Food!O333</f>
        <v>0</v>
      </c>
      <c r="D333" s="149"/>
      <c r="E333" s="149"/>
      <c r="F333" s="149"/>
      <c r="G333" s="149"/>
      <c r="H333" s="149"/>
      <c r="I333" s="149"/>
      <c r="J333" s="149"/>
      <c r="K333" s="149"/>
      <c r="L333" s="149"/>
      <c r="M333" s="149"/>
      <c r="N333" s="149"/>
      <c r="O333" s="149"/>
      <c r="P333" s="149"/>
    </row>
    <row r="334" spans="1:16">
      <c r="A334" s="128">
        <f>Food!C334</f>
        <v>0</v>
      </c>
      <c r="B334" s="129">
        <f>Food!E334</f>
        <v>0</v>
      </c>
      <c r="C334" s="128">
        <f>Food!O334</f>
        <v>0</v>
      </c>
      <c r="D334" s="149"/>
      <c r="E334" s="149"/>
      <c r="F334" s="149"/>
      <c r="G334" s="149"/>
      <c r="H334" s="149"/>
      <c r="I334" s="149"/>
      <c r="J334" s="149"/>
      <c r="K334" s="149"/>
      <c r="L334" s="149"/>
      <c r="M334" s="149"/>
      <c r="N334" s="149"/>
      <c r="O334" s="149"/>
      <c r="P334" s="149"/>
    </row>
    <row r="335" spans="1:16">
      <c r="A335" s="128">
        <f>Food!C335</f>
        <v>0</v>
      </c>
      <c r="B335" s="129">
        <f>Food!E335</f>
        <v>0</v>
      </c>
      <c r="C335" s="128">
        <f>Food!O335</f>
        <v>0</v>
      </c>
      <c r="D335" s="149"/>
      <c r="E335" s="149"/>
      <c r="F335" s="149"/>
      <c r="G335" s="149"/>
      <c r="H335" s="149"/>
      <c r="I335" s="149"/>
      <c r="J335" s="149"/>
      <c r="K335" s="149"/>
      <c r="L335" s="149"/>
      <c r="M335" s="149"/>
      <c r="N335" s="149"/>
      <c r="O335" s="149"/>
      <c r="P335" s="149"/>
    </row>
    <row r="336" spans="1:16">
      <c r="A336" s="128">
        <f>Food!C336</f>
        <v>0</v>
      </c>
      <c r="B336" s="129">
        <f>Food!E336</f>
        <v>0</v>
      </c>
      <c r="C336" s="128">
        <f>Food!O336</f>
        <v>0</v>
      </c>
      <c r="D336" s="149"/>
      <c r="E336" s="149"/>
      <c r="F336" s="149"/>
      <c r="G336" s="149"/>
      <c r="H336" s="149"/>
      <c r="I336" s="149"/>
      <c r="J336" s="149"/>
      <c r="K336" s="149"/>
      <c r="L336" s="149"/>
      <c r="M336" s="149"/>
      <c r="N336" s="149"/>
      <c r="O336" s="149"/>
      <c r="P336" s="149"/>
    </row>
    <row r="337" spans="1:16">
      <c r="A337" s="128">
        <f>Food!C337</f>
        <v>0</v>
      </c>
      <c r="B337" s="129">
        <f>Food!E337</f>
        <v>0</v>
      </c>
      <c r="C337" s="128">
        <f>Food!O337</f>
        <v>0</v>
      </c>
      <c r="D337" s="149"/>
      <c r="E337" s="149"/>
      <c r="F337" s="149"/>
      <c r="G337" s="149"/>
      <c r="H337" s="149"/>
      <c r="I337" s="149"/>
      <c r="J337" s="149"/>
      <c r="K337" s="149"/>
      <c r="L337" s="149"/>
      <c r="M337" s="149"/>
      <c r="N337" s="149"/>
      <c r="O337" s="149"/>
      <c r="P337" s="149"/>
    </row>
    <row r="338" spans="1:16">
      <c r="A338" s="128">
        <f>Food!C338</f>
        <v>0</v>
      </c>
      <c r="B338" s="129">
        <f>Food!E338</f>
        <v>0</v>
      </c>
      <c r="C338" s="128">
        <f>Food!O338</f>
        <v>0</v>
      </c>
      <c r="D338" s="149"/>
      <c r="E338" s="149"/>
      <c r="F338" s="149"/>
      <c r="G338" s="149"/>
      <c r="H338" s="149"/>
      <c r="I338" s="149"/>
      <c r="J338" s="149"/>
      <c r="K338" s="149"/>
      <c r="L338" s="149"/>
      <c r="M338" s="149"/>
      <c r="N338" s="149"/>
      <c r="O338" s="149"/>
      <c r="P338" s="149"/>
    </row>
    <row r="339" spans="1:16">
      <c r="A339" s="128">
        <f>Food!C339</f>
        <v>0</v>
      </c>
      <c r="B339" s="129">
        <f>Food!E339</f>
        <v>0</v>
      </c>
      <c r="C339" s="128">
        <f>Food!O339</f>
        <v>0</v>
      </c>
      <c r="D339" s="149"/>
      <c r="E339" s="149"/>
      <c r="F339" s="149"/>
      <c r="G339" s="149"/>
      <c r="H339" s="149"/>
      <c r="I339" s="149"/>
      <c r="J339" s="149"/>
      <c r="K339" s="149"/>
      <c r="L339" s="149"/>
      <c r="M339" s="149"/>
      <c r="N339" s="149"/>
      <c r="O339" s="149"/>
      <c r="P339" s="149"/>
    </row>
    <row r="340" spans="1:16">
      <c r="A340" s="128">
        <f>Food!C340</f>
        <v>0</v>
      </c>
      <c r="B340" s="129">
        <f>Food!E340</f>
        <v>0</v>
      </c>
      <c r="C340" s="128">
        <f>Food!O340</f>
        <v>0</v>
      </c>
      <c r="D340" s="149"/>
      <c r="E340" s="149"/>
      <c r="F340" s="149"/>
      <c r="G340" s="149"/>
      <c r="H340" s="149"/>
      <c r="I340" s="149"/>
      <c r="J340" s="149"/>
      <c r="K340" s="149"/>
      <c r="L340" s="149"/>
      <c r="M340" s="149"/>
      <c r="N340" s="149"/>
      <c r="O340" s="149"/>
      <c r="P340" s="149"/>
    </row>
    <row r="341" spans="1:16">
      <c r="A341" s="128">
        <f>Food!C341</f>
        <v>0</v>
      </c>
      <c r="B341" s="129">
        <f>Food!E341</f>
        <v>0</v>
      </c>
      <c r="C341" s="128">
        <f>Food!O341</f>
        <v>0</v>
      </c>
      <c r="D341" s="149"/>
      <c r="E341" s="149"/>
      <c r="F341" s="149"/>
      <c r="G341" s="149"/>
      <c r="H341" s="149"/>
      <c r="I341" s="149"/>
      <c r="J341" s="149"/>
      <c r="K341" s="149"/>
      <c r="L341" s="149"/>
      <c r="M341" s="149"/>
      <c r="N341" s="149"/>
      <c r="O341" s="149"/>
      <c r="P341" s="149"/>
    </row>
    <row r="342" spans="1:16">
      <c r="A342" s="128">
        <f>Food!C342</f>
        <v>0</v>
      </c>
      <c r="B342" s="129">
        <f>Food!E342</f>
        <v>0</v>
      </c>
      <c r="C342" s="128">
        <f>Food!O342</f>
        <v>0</v>
      </c>
      <c r="D342" s="149"/>
      <c r="E342" s="149"/>
      <c r="F342" s="149"/>
      <c r="G342" s="149"/>
      <c r="H342" s="149"/>
      <c r="I342" s="149"/>
      <c r="J342" s="149"/>
      <c r="K342" s="149"/>
      <c r="L342" s="149"/>
      <c r="M342" s="149"/>
      <c r="N342" s="149"/>
      <c r="O342" s="149"/>
      <c r="P342" s="149"/>
    </row>
    <row r="343" spans="1:16">
      <c r="A343" s="128">
        <f>Food!C343</f>
        <v>0</v>
      </c>
      <c r="B343" s="129">
        <f>Food!E343</f>
        <v>0</v>
      </c>
      <c r="C343" s="128">
        <f>Food!O343</f>
        <v>0</v>
      </c>
      <c r="D343" s="149"/>
      <c r="E343" s="149"/>
      <c r="F343" s="149"/>
      <c r="G343" s="149"/>
      <c r="H343" s="149"/>
      <c r="I343" s="149"/>
      <c r="J343" s="149"/>
      <c r="K343" s="149"/>
      <c r="L343" s="149"/>
      <c r="M343" s="149"/>
      <c r="N343" s="149"/>
      <c r="O343" s="149"/>
      <c r="P343" s="149"/>
    </row>
    <row r="344" spans="1:16">
      <c r="A344" s="128">
        <f>Food!C344</f>
        <v>0</v>
      </c>
      <c r="B344" s="129">
        <f>Food!E344</f>
        <v>0</v>
      </c>
      <c r="C344" s="128">
        <f>Food!O344</f>
        <v>0</v>
      </c>
      <c r="D344" s="149"/>
      <c r="E344" s="149"/>
      <c r="F344" s="149"/>
      <c r="G344" s="149"/>
      <c r="H344" s="149"/>
      <c r="I344" s="149"/>
      <c r="J344" s="149"/>
      <c r="K344" s="149"/>
      <c r="L344" s="149"/>
      <c r="M344" s="149"/>
      <c r="N344" s="149"/>
      <c r="O344" s="149"/>
      <c r="P344" s="149"/>
    </row>
    <row r="345" spans="1:16">
      <c r="A345" s="128">
        <f>Food!C345</f>
        <v>0</v>
      </c>
      <c r="B345" s="129">
        <f>Food!E345</f>
        <v>0</v>
      </c>
      <c r="C345" s="128">
        <f>Food!O345</f>
        <v>0</v>
      </c>
      <c r="D345" s="149"/>
      <c r="E345" s="149"/>
      <c r="F345" s="149"/>
      <c r="G345" s="149"/>
      <c r="H345" s="149"/>
      <c r="I345" s="149"/>
      <c r="J345" s="149"/>
      <c r="K345" s="149"/>
      <c r="L345" s="149"/>
      <c r="M345" s="149"/>
      <c r="N345" s="149"/>
      <c r="O345" s="149"/>
      <c r="P345" s="149"/>
    </row>
    <row r="346" spans="1:16">
      <c r="A346" s="128">
        <f>Food!C346</f>
        <v>0</v>
      </c>
      <c r="B346" s="129">
        <f>Food!E346</f>
        <v>0</v>
      </c>
      <c r="C346" s="128">
        <f>Food!O346</f>
        <v>0</v>
      </c>
      <c r="D346" s="149"/>
      <c r="E346" s="149"/>
      <c r="F346" s="149"/>
      <c r="G346" s="149"/>
      <c r="H346" s="149"/>
      <c r="I346" s="149"/>
      <c r="J346" s="149"/>
      <c r="K346" s="149"/>
      <c r="L346" s="149"/>
      <c r="M346" s="149"/>
      <c r="N346" s="149"/>
      <c r="O346" s="149"/>
      <c r="P346" s="149"/>
    </row>
    <row r="347" spans="1:16">
      <c r="A347" s="128">
        <f>Food!C347</f>
        <v>0</v>
      </c>
      <c r="B347" s="129">
        <f>Food!E347</f>
        <v>0</v>
      </c>
      <c r="C347" s="128">
        <f>Food!O347</f>
        <v>0</v>
      </c>
      <c r="D347" s="149"/>
      <c r="E347" s="149"/>
      <c r="F347" s="149"/>
      <c r="G347" s="149"/>
      <c r="H347" s="149"/>
      <c r="I347" s="149"/>
      <c r="J347" s="149"/>
      <c r="K347" s="149"/>
      <c r="L347" s="149"/>
      <c r="M347" s="149"/>
      <c r="N347" s="149"/>
      <c r="O347" s="149"/>
      <c r="P347" s="149"/>
    </row>
    <row r="348" spans="1:16">
      <c r="A348" s="128">
        <f>Food!C348</f>
        <v>0</v>
      </c>
      <c r="B348" s="129">
        <f>Food!E348</f>
        <v>0</v>
      </c>
      <c r="C348" s="128">
        <f>Food!O348</f>
        <v>0</v>
      </c>
      <c r="D348" s="149"/>
      <c r="E348" s="149"/>
      <c r="F348" s="149"/>
      <c r="G348" s="149"/>
      <c r="H348" s="149"/>
      <c r="I348" s="149"/>
      <c r="J348" s="149"/>
      <c r="K348" s="149"/>
      <c r="L348" s="149"/>
      <c r="M348" s="149"/>
      <c r="N348" s="149"/>
      <c r="O348" s="149"/>
      <c r="P348" s="149"/>
    </row>
    <row r="349" spans="1:16">
      <c r="A349" s="128">
        <f>Food!C349</f>
        <v>0</v>
      </c>
      <c r="B349" s="129">
        <f>Food!E349</f>
        <v>0</v>
      </c>
      <c r="C349" s="128">
        <f>Food!O349</f>
        <v>0</v>
      </c>
      <c r="D349" s="149"/>
      <c r="E349" s="149"/>
      <c r="F349" s="149"/>
      <c r="G349" s="149"/>
      <c r="H349" s="149"/>
      <c r="I349" s="149"/>
      <c r="J349" s="149"/>
      <c r="K349" s="149"/>
      <c r="L349" s="149"/>
      <c r="M349" s="149"/>
      <c r="N349" s="149"/>
      <c r="O349" s="149"/>
      <c r="P349" s="149"/>
    </row>
    <row r="350" spans="1:16">
      <c r="A350" s="128">
        <f>Food!C350</f>
        <v>0</v>
      </c>
      <c r="B350" s="129">
        <f>Food!E350</f>
        <v>0</v>
      </c>
      <c r="C350" s="128">
        <f>Food!O350</f>
        <v>0</v>
      </c>
      <c r="D350" s="149"/>
      <c r="E350" s="149"/>
      <c r="F350" s="149"/>
      <c r="G350" s="149"/>
      <c r="H350" s="149"/>
      <c r="I350" s="149"/>
      <c r="J350" s="149"/>
      <c r="K350" s="149"/>
      <c r="L350" s="149"/>
      <c r="M350" s="149"/>
      <c r="N350" s="149"/>
      <c r="O350" s="149"/>
      <c r="P350" s="149"/>
    </row>
    <row r="351" spans="1:16">
      <c r="A351" s="128">
        <f>Food!C351</f>
        <v>0</v>
      </c>
      <c r="B351" s="129">
        <f>Food!E351</f>
        <v>0</v>
      </c>
      <c r="C351" s="128">
        <f>Food!O351</f>
        <v>0</v>
      </c>
      <c r="D351" s="149"/>
      <c r="E351" s="149"/>
      <c r="F351" s="149"/>
      <c r="G351" s="149"/>
      <c r="H351" s="149"/>
      <c r="I351" s="149"/>
      <c r="J351" s="149"/>
      <c r="K351" s="149"/>
      <c r="L351" s="149"/>
      <c r="M351" s="149"/>
      <c r="N351" s="149"/>
      <c r="O351" s="149"/>
      <c r="P351" s="149"/>
    </row>
    <row r="352" spans="1:16">
      <c r="A352" s="128">
        <f>Food!C352</f>
        <v>0</v>
      </c>
      <c r="B352" s="129">
        <f>Food!E352</f>
        <v>0</v>
      </c>
      <c r="C352" s="128">
        <f>Food!O352</f>
        <v>0</v>
      </c>
      <c r="D352" s="149"/>
      <c r="E352" s="149"/>
      <c r="F352" s="149"/>
      <c r="G352" s="149"/>
      <c r="H352" s="149"/>
      <c r="I352" s="149"/>
      <c r="J352" s="149"/>
      <c r="K352" s="149"/>
      <c r="L352" s="149"/>
      <c r="M352" s="149"/>
      <c r="N352" s="149"/>
      <c r="O352" s="149"/>
      <c r="P352" s="149"/>
    </row>
    <row r="353" spans="1:16">
      <c r="A353" s="128">
        <f>Food!C353</f>
        <v>0</v>
      </c>
      <c r="B353" s="129">
        <f>Food!E353</f>
        <v>0</v>
      </c>
      <c r="C353" s="128">
        <f>Food!O353</f>
        <v>0</v>
      </c>
      <c r="D353" s="149"/>
      <c r="E353" s="149"/>
      <c r="F353" s="149"/>
      <c r="G353" s="149"/>
      <c r="H353" s="149"/>
      <c r="I353" s="149"/>
      <c r="J353" s="149"/>
      <c r="K353" s="149"/>
      <c r="L353" s="149"/>
      <c r="M353" s="149"/>
      <c r="N353" s="149"/>
      <c r="O353" s="149"/>
      <c r="P353" s="149"/>
    </row>
    <row r="354" spans="1:16">
      <c r="A354" s="128">
        <f>Food!C354</f>
        <v>0</v>
      </c>
      <c r="B354" s="129">
        <f>Food!E354</f>
        <v>0</v>
      </c>
      <c r="C354" s="128">
        <f>Food!O354</f>
        <v>0</v>
      </c>
      <c r="D354" s="149"/>
      <c r="E354" s="149"/>
      <c r="F354" s="149"/>
      <c r="G354" s="149"/>
      <c r="H354" s="149"/>
      <c r="I354" s="149"/>
      <c r="J354" s="149"/>
      <c r="K354" s="149"/>
      <c r="L354" s="149"/>
      <c r="M354" s="149"/>
      <c r="N354" s="149"/>
      <c r="O354" s="149"/>
      <c r="P354" s="149"/>
    </row>
    <row r="355" spans="1:16">
      <c r="A355" s="128">
        <f>Food!C355</f>
        <v>0</v>
      </c>
      <c r="B355" s="129">
        <f>Food!E355</f>
        <v>0</v>
      </c>
      <c r="C355" s="128">
        <f>Food!O355</f>
        <v>0</v>
      </c>
      <c r="D355" s="149"/>
      <c r="E355" s="149"/>
      <c r="F355" s="149"/>
      <c r="G355" s="149"/>
      <c r="H355" s="149"/>
      <c r="I355" s="149"/>
      <c r="J355" s="149"/>
      <c r="K355" s="149"/>
      <c r="L355" s="149"/>
      <c r="M355" s="149"/>
      <c r="N355" s="149"/>
      <c r="O355" s="149"/>
      <c r="P355" s="149"/>
    </row>
    <row r="356" spans="1:16">
      <c r="A356" s="128">
        <f>Food!C356</f>
        <v>0</v>
      </c>
      <c r="B356" s="129">
        <f>Food!E356</f>
        <v>0</v>
      </c>
      <c r="C356" s="128">
        <f>Food!O356</f>
        <v>0</v>
      </c>
      <c r="D356" s="149"/>
      <c r="E356" s="149"/>
      <c r="F356" s="149"/>
      <c r="G356" s="149"/>
      <c r="H356" s="149"/>
      <c r="I356" s="149"/>
      <c r="J356" s="149"/>
      <c r="K356" s="149"/>
      <c r="L356" s="149"/>
      <c r="M356" s="149"/>
      <c r="N356" s="149"/>
      <c r="O356" s="149"/>
      <c r="P356" s="149"/>
    </row>
    <row r="357" spans="1:16">
      <c r="A357" s="128">
        <f>Food!C357</f>
        <v>0</v>
      </c>
      <c r="B357" s="129">
        <f>Food!E357</f>
        <v>0</v>
      </c>
      <c r="C357" s="128">
        <f>Food!O357</f>
        <v>0</v>
      </c>
      <c r="D357" s="149"/>
      <c r="E357" s="149"/>
      <c r="F357" s="149"/>
      <c r="G357" s="149"/>
      <c r="H357" s="149"/>
      <c r="I357" s="149"/>
      <c r="J357" s="149"/>
      <c r="K357" s="149"/>
      <c r="L357" s="149"/>
      <c r="M357" s="149"/>
      <c r="N357" s="149"/>
      <c r="O357" s="149"/>
      <c r="P357" s="149"/>
    </row>
    <row r="358" spans="1:16">
      <c r="A358" s="128">
        <f>Food!C358</f>
        <v>0</v>
      </c>
      <c r="B358" s="129">
        <f>Food!E358</f>
        <v>0</v>
      </c>
      <c r="C358" s="128">
        <f>Food!O358</f>
        <v>0</v>
      </c>
      <c r="D358" s="149"/>
      <c r="E358" s="149"/>
      <c r="F358" s="149"/>
      <c r="G358" s="149"/>
      <c r="H358" s="149"/>
      <c r="I358" s="149"/>
      <c r="J358" s="149"/>
      <c r="K358" s="149"/>
      <c r="L358" s="149"/>
      <c r="M358" s="149"/>
      <c r="N358" s="149"/>
      <c r="O358" s="149"/>
      <c r="P358" s="149"/>
    </row>
    <row r="359" spans="1:16">
      <c r="A359" s="128">
        <f>Food!C359</f>
        <v>0</v>
      </c>
      <c r="B359" s="129">
        <f>Food!E359</f>
        <v>0</v>
      </c>
      <c r="C359" s="128">
        <f>Food!O359</f>
        <v>0</v>
      </c>
      <c r="D359" s="149"/>
      <c r="E359" s="149"/>
      <c r="F359" s="149"/>
      <c r="G359" s="149"/>
      <c r="H359" s="149"/>
      <c r="I359" s="149"/>
      <c r="J359" s="149"/>
      <c r="K359" s="149"/>
      <c r="L359" s="149"/>
      <c r="M359" s="149"/>
      <c r="N359" s="149"/>
      <c r="O359" s="149"/>
      <c r="P359" s="149"/>
    </row>
    <row r="360" spans="1:16">
      <c r="A360" s="128">
        <f>Food!C360</f>
        <v>0</v>
      </c>
      <c r="B360" s="129">
        <f>Food!E360</f>
        <v>0</v>
      </c>
      <c r="C360" s="128">
        <f>Food!O360</f>
        <v>0</v>
      </c>
      <c r="D360" s="149"/>
      <c r="E360" s="149"/>
      <c r="F360" s="149"/>
      <c r="G360" s="149"/>
      <c r="H360" s="149"/>
      <c r="I360" s="149"/>
      <c r="J360" s="149"/>
      <c r="K360" s="149"/>
      <c r="L360" s="149"/>
      <c r="M360" s="149"/>
      <c r="N360" s="149"/>
      <c r="O360" s="149"/>
      <c r="P360" s="149"/>
    </row>
    <row r="361" spans="1:16">
      <c r="A361" s="128">
        <f>Food!C361</f>
        <v>0</v>
      </c>
      <c r="B361" s="129">
        <f>Food!E361</f>
        <v>0</v>
      </c>
      <c r="C361" s="128">
        <f>Food!O361</f>
        <v>0</v>
      </c>
      <c r="D361" s="149"/>
      <c r="E361" s="149"/>
      <c r="F361" s="149"/>
      <c r="G361" s="149"/>
      <c r="H361" s="149"/>
      <c r="I361" s="149"/>
      <c r="J361" s="149"/>
      <c r="K361" s="149"/>
      <c r="L361" s="149"/>
      <c r="M361" s="149"/>
      <c r="N361" s="149"/>
      <c r="O361" s="149"/>
      <c r="P361" s="149"/>
    </row>
    <row r="362" spans="1:16">
      <c r="A362" s="128">
        <f>Food!C362</f>
        <v>0</v>
      </c>
      <c r="B362" s="129">
        <f>Food!E362</f>
        <v>0</v>
      </c>
      <c r="C362" s="128">
        <f>Food!O362</f>
        <v>0</v>
      </c>
      <c r="D362" s="149"/>
      <c r="E362" s="149"/>
      <c r="F362" s="149"/>
      <c r="G362" s="149"/>
      <c r="H362" s="149"/>
      <c r="I362" s="149"/>
      <c r="J362" s="149"/>
      <c r="K362" s="149"/>
      <c r="L362" s="149"/>
      <c r="M362" s="149"/>
      <c r="N362" s="149"/>
      <c r="O362" s="149"/>
      <c r="P362" s="149"/>
    </row>
    <row r="363" spans="1:16">
      <c r="A363" s="128">
        <f>Food!C363</f>
        <v>0</v>
      </c>
      <c r="B363" s="129">
        <f>Food!E363</f>
        <v>0</v>
      </c>
      <c r="C363" s="128">
        <f>Food!O363</f>
        <v>0</v>
      </c>
      <c r="D363" s="149"/>
      <c r="E363" s="149"/>
      <c r="F363" s="149"/>
      <c r="G363" s="149"/>
      <c r="H363" s="149"/>
      <c r="I363" s="149"/>
      <c r="J363" s="149"/>
      <c r="K363" s="149"/>
      <c r="L363" s="149"/>
      <c r="M363" s="149"/>
      <c r="N363" s="149"/>
      <c r="O363" s="149"/>
      <c r="P363" s="149"/>
    </row>
    <row r="364" spans="1:16">
      <c r="A364" s="128">
        <f>Food!C364</f>
        <v>0</v>
      </c>
      <c r="B364" s="129">
        <f>Food!E364</f>
        <v>0</v>
      </c>
      <c r="C364" s="128">
        <f>Food!O364</f>
        <v>0</v>
      </c>
      <c r="D364" s="149"/>
      <c r="E364" s="149"/>
      <c r="F364" s="149"/>
      <c r="G364" s="149"/>
      <c r="H364" s="149"/>
      <c r="I364" s="149"/>
      <c r="J364" s="149"/>
      <c r="K364" s="149"/>
      <c r="L364" s="149"/>
      <c r="M364" s="149"/>
      <c r="N364" s="149"/>
      <c r="O364" s="149"/>
      <c r="P364" s="149"/>
    </row>
    <row r="365" spans="1:16">
      <c r="A365" s="128">
        <f>Food!C365</f>
        <v>0</v>
      </c>
      <c r="B365" s="129">
        <f>Food!E365</f>
        <v>0</v>
      </c>
      <c r="C365" s="128">
        <f>Food!O365</f>
        <v>0</v>
      </c>
      <c r="D365" s="149"/>
      <c r="E365" s="149"/>
      <c r="F365" s="149"/>
      <c r="G365" s="149"/>
      <c r="H365" s="149"/>
      <c r="I365" s="149"/>
      <c r="J365" s="149"/>
      <c r="K365" s="149"/>
      <c r="L365" s="149"/>
      <c r="M365" s="149"/>
      <c r="N365" s="149"/>
      <c r="O365" s="149"/>
      <c r="P365" s="149"/>
    </row>
    <row r="366" spans="1:16">
      <c r="A366" s="128">
        <f>Food!C366</f>
        <v>0</v>
      </c>
      <c r="B366" s="129">
        <f>Food!E366</f>
        <v>0</v>
      </c>
      <c r="C366" s="128">
        <f>Food!O366</f>
        <v>0</v>
      </c>
      <c r="D366" s="149"/>
      <c r="E366" s="149"/>
      <c r="F366" s="149"/>
      <c r="G366" s="149"/>
      <c r="H366" s="149"/>
      <c r="I366" s="149"/>
      <c r="J366" s="149"/>
      <c r="K366" s="149"/>
      <c r="L366" s="149"/>
      <c r="M366" s="149"/>
      <c r="N366" s="149"/>
      <c r="O366" s="149"/>
      <c r="P366" s="149"/>
    </row>
    <row r="367" spans="1:16">
      <c r="A367" s="128">
        <f>Food!C367</f>
        <v>0</v>
      </c>
      <c r="B367" s="129">
        <f>Food!E367</f>
        <v>0</v>
      </c>
      <c r="C367" s="128">
        <f>Food!O367</f>
        <v>0</v>
      </c>
      <c r="D367" s="149"/>
      <c r="E367" s="149"/>
      <c r="F367" s="149"/>
      <c r="G367" s="149"/>
      <c r="H367" s="149"/>
      <c r="I367" s="149"/>
      <c r="J367" s="149"/>
      <c r="K367" s="149"/>
      <c r="L367" s="149"/>
      <c r="M367" s="149"/>
      <c r="N367" s="149"/>
      <c r="O367" s="149"/>
      <c r="P367" s="149"/>
    </row>
    <row r="368" spans="1:16">
      <c r="A368" s="128">
        <f>Food!C368</f>
        <v>0</v>
      </c>
      <c r="B368" s="129">
        <f>Food!E368</f>
        <v>0</v>
      </c>
      <c r="C368" s="128">
        <f>Food!O368</f>
        <v>0</v>
      </c>
      <c r="D368" s="149"/>
      <c r="E368" s="149"/>
      <c r="F368" s="149"/>
      <c r="G368" s="149"/>
      <c r="H368" s="149"/>
      <c r="I368" s="149"/>
      <c r="J368" s="149"/>
      <c r="K368" s="149"/>
      <c r="L368" s="149"/>
      <c r="M368" s="149"/>
      <c r="N368" s="149"/>
      <c r="O368" s="149"/>
      <c r="P368" s="149"/>
    </row>
    <row r="369" spans="1:16">
      <c r="A369" s="128">
        <f>Food!C369</f>
        <v>0</v>
      </c>
      <c r="B369" s="129">
        <f>Food!E369</f>
        <v>0</v>
      </c>
      <c r="C369" s="128">
        <f>Food!O369</f>
        <v>0</v>
      </c>
      <c r="D369" s="149"/>
      <c r="E369" s="149"/>
      <c r="F369" s="149"/>
      <c r="G369" s="149"/>
      <c r="H369" s="149"/>
      <c r="I369" s="149"/>
      <c r="J369" s="149"/>
      <c r="K369" s="149"/>
      <c r="L369" s="149"/>
      <c r="M369" s="149"/>
      <c r="N369" s="149"/>
      <c r="O369" s="149"/>
      <c r="P369" s="149"/>
    </row>
    <row r="370" spans="1:16">
      <c r="A370" s="128">
        <f>Food!C370</f>
        <v>0</v>
      </c>
      <c r="B370" s="129">
        <f>Food!E370</f>
        <v>0</v>
      </c>
      <c r="C370" s="128">
        <f>Food!O370</f>
        <v>0</v>
      </c>
      <c r="D370" s="149"/>
      <c r="E370" s="149"/>
      <c r="F370" s="149"/>
      <c r="G370" s="149"/>
      <c r="H370" s="149"/>
      <c r="I370" s="149"/>
      <c r="J370" s="149"/>
      <c r="K370" s="149"/>
      <c r="L370" s="149"/>
      <c r="M370" s="149"/>
      <c r="N370" s="149"/>
      <c r="O370" s="149"/>
      <c r="P370" s="149"/>
    </row>
    <row r="371" spans="1:16">
      <c r="A371" s="128">
        <f>Food!C371</f>
        <v>0</v>
      </c>
      <c r="B371" s="129">
        <f>Food!E371</f>
        <v>0</v>
      </c>
      <c r="C371" s="128">
        <f>Food!O371</f>
        <v>0</v>
      </c>
      <c r="D371" s="149"/>
      <c r="E371" s="149"/>
      <c r="F371" s="149"/>
      <c r="G371" s="149"/>
      <c r="H371" s="149"/>
      <c r="I371" s="149"/>
      <c r="J371" s="149"/>
      <c r="K371" s="149"/>
      <c r="L371" s="149"/>
      <c r="M371" s="149"/>
      <c r="N371" s="149"/>
      <c r="O371" s="149"/>
      <c r="P371" s="149"/>
    </row>
    <row r="372" spans="1:16">
      <c r="A372" s="128">
        <f>Food!C372</f>
        <v>0</v>
      </c>
      <c r="B372" s="129">
        <f>Food!E372</f>
        <v>0</v>
      </c>
      <c r="C372" s="128">
        <f>Food!O372</f>
        <v>0</v>
      </c>
      <c r="D372" s="149"/>
      <c r="E372" s="149"/>
      <c r="F372" s="149"/>
      <c r="G372" s="149"/>
      <c r="H372" s="149"/>
      <c r="I372" s="149"/>
      <c r="J372" s="149"/>
      <c r="K372" s="149"/>
      <c r="L372" s="149"/>
      <c r="M372" s="149"/>
      <c r="N372" s="149"/>
      <c r="O372" s="149"/>
      <c r="P372" s="149"/>
    </row>
    <row r="373" spans="1:16">
      <c r="A373" s="128">
        <f>Food!C373</f>
        <v>0</v>
      </c>
      <c r="B373" s="129">
        <f>Food!E373</f>
        <v>0</v>
      </c>
      <c r="C373" s="128">
        <f>Food!O373</f>
        <v>0</v>
      </c>
      <c r="D373" s="149"/>
      <c r="E373" s="149"/>
      <c r="F373" s="149"/>
      <c r="G373" s="149"/>
      <c r="H373" s="149"/>
      <c r="I373" s="149"/>
      <c r="J373" s="149"/>
      <c r="K373" s="149"/>
      <c r="L373" s="149"/>
      <c r="M373" s="149"/>
      <c r="N373" s="149"/>
      <c r="O373" s="149"/>
      <c r="P373" s="149"/>
    </row>
    <row r="374" spans="1:16">
      <c r="A374" s="128">
        <f>Food!C374</f>
        <v>0</v>
      </c>
      <c r="B374" s="129">
        <f>Food!E374</f>
        <v>0</v>
      </c>
      <c r="C374" s="128">
        <f>Food!O374</f>
        <v>0</v>
      </c>
      <c r="D374" s="149"/>
      <c r="E374" s="149"/>
      <c r="F374" s="149"/>
      <c r="G374" s="149"/>
      <c r="H374" s="149"/>
      <c r="I374" s="149"/>
      <c r="J374" s="149"/>
      <c r="K374" s="149"/>
      <c r="L374" s="149"/>
      <c r="M374" s="149"/>
      <c r="N374" s="149"/>
      <c r="O374" s="149"/>
      <c r="P374" s="149"/>
    </row>
    <row r="375" spans="1:16">
      <c r="A375" s="128">
        <f>Food!C375</f>
        <v>0</v>
      </c>
      <c r="B375" s="129">
        <f>Food!E375</f>
        <v>0</v>
      </c>
      <c r="C375" s="128">
        <f>Food!O375</f>
        <v>0</v>
      </c>
      <c r="D375" s="149"/>
      <c r="E375" s="149"/>
      <c r="F375" s="149"/>
      <c r="G375" s="149"/>
      <c r="H375" s="149"/>
      <c r="I375" s="149"/>
      <c r="J375" s="149"/>
      <c r="K375" s="149"/>
      <c r="L375" s="149"/>
      <c r="M375" s="149"/>
      <c r="N375" s="149"/>
      <c r="O375" s="149"/>
      <c r="P375" s="149"/>
    </row>
    <row r="376" spans="1:16">
      <c r="A376" s="128">
        <f>Food!C376</f>
        <v>0</v>
      </c>
      <c r="B376" s="129">
        <f>Food!E376</f>
        <v>0</v>
      </c>
      <c r="C376" s="128">
        <f>Food!O376</f>
        <v>0</v>
      </c>
      <c r="D376" s="149"/>
      <c r="E376" s="149"/>
      <c r="F376" s="149"/>
      <c r="G376" s="149"/>
      <c r="H376" s="149"/>
      <c r="I376" s="149"/>
      <c r="J376" s="149"/>
      <c r="K376" s="149"/>
      <c r="L376" s="149"/>
      <c r="M376" s="149"/>
      <c r="N376" s="149"/>
      <c r="O376" s="149"/>
      <c r="P376" s="149"/>
    </row>
    <row r="377" spans="1:16">
      <c r="A377" s="128">
        <f>Food!C377</f>
        <v>0</v>
      </c>
      <c r="B377" s="129">
        <f>Food!E377</f>
        <v>0</v>
      </c>
      <c r="C377" s="128">
        <f>Food!O377</f>
        <v>0</v>
      </c>
      <c r="D377" s="149"/>
      <c r="E377" s="149"/>
      <c r="F377" s="149"/>
      <c r="G377" s="149"/>
      <c r="H377" s="149"/>
      <c r="I377" s="149"/>
      <c r="J377" s="149"/>
      <c r="K377" s="149"/>
      <c r="L377" s="149"/>
      <c r="M377" s="149"/>
      <c r="N377" s="149"/>
      <c r="O377" s="149"/>
      <c r="P377" s="149"/>
    </row>
    <row r="378" spans="1:16">
      <c r="A378" s="128">
        <f>Food!C378</f>
        <v>0</v>
      </c>
      <c r="B378" s="129">
        <f>Food!E378</f>
        <v>0</v>
      </c>
      <c r="C378" s="128">
        <f>Food!O378</f>
        <v>0</v>
      </c>
      <c r="D378" s="149"/>
      <c r="E378" s="149"/>
      <c r="F378" s="149"/>
      <c r="G378" s="149"/>
      <c r="H378" s="149"/>
      <c r="I378" s="149"/>
      <c r="J378" s="149"/>
      <c r="K378" s="149"/>
      <c r="L378" s="149"/>
      <c r="M378" s="149"/>
      <c r="N378" s="149"/>
      <c r="O378" s="149"/>
      <c r="P378" s="149"/>
    </row>
    <row r="379" spans="1:16">
      <c r="A379" s="128">
        <f>Food!C379</f>
        <v>0</v>
      </c>
      <c r="B379" s="129">
        <f>Food!E379</f>
        <v>0</v>
      </c>
      <c r="C379" s="128">
        <f>Food!O379</f>
        <v>0</v>
      </c>
      <c r="D379" s="149"/>
      <c r="E379" s="149"/>
      <c r="F379" s="149"/>
      <c r="G379" s="149"/>
      <c r="H379" s="149"/>
      <c r="I379" s="149"/>
      <c r="J379" s="149"/>
      <c r="K379" s="149"/>
      <c r="L379" s="149"/>
      <c r="M379" s="149"/>
      <c r="N379" s="149"/>
      <c r="O379" s="149"/>
      <c r="P379" s="149"/>
    </row>
    <row r="380" spans="1:16">
      <c r="A380" s="128">
        <f>Food!C380</f>
        <v>0</v>
      </c>
      <c r="B380" s="129">
        <f>Food!E380</f>
        <v>0</v>
      </c>
      <c r="C380" s="128">
        <f>Food!O380</f>
        <v>0</v>
      </c>
      <c r="D380" s="149"/>
      <c r="E380" s="149"/>
      <c r="F380" s="149"/>
      <c r="G380" s="149"/>
      <c r="H380" s="149"/>
      <c r="I380" s="149"/>
      <c r="J380" s="149"/>
      <c r="K380" s="149"/>
      <c r="L380" s="149"/>
      <c r="M380" s="149"/>
      <c r="N380" s="149"/>
      <c r="O380" s="149"/>
      <c r="P380" s="149"/>
    </row>
    <row r="381" spans="1:16">
      <c r="A381" s="128">
        <f>Food!C381</f>
        <v>0</v>
      </c>
      <c r="B381" s="129">
        <f>Food!E381</f>
        <v>0</v>
      </c>
      <c r="C381" s="128">
        <f>Food!O381</f>
        <v>0</v>
      </c>
      <c r="D381" s="149"/>
      <c r="E381" s="149"/>
      <c r="F381" s="149"/>
      <c r="G381" s="149"/>
      <c r="H381" s="149"/>
      <c r="I381" s="149"/>
      <c r="J381" s="149"/>
      <c r="K381" s="149"/>
      <c r="L381" s="149"/>
      <c r="M381" s="149"/>
      <c r="N381" s="149"/>
      <c r="O381" s="149"/>
      <c r="P381" s="149"/>
    </row>
    <row r="382" spans="1:16">
      <c r="A382" s="128">
        <f>Food!C382</f>
        <v>0</v>
      </c>
      <c r="B382" s="129">
        <f>Food!E382</f>
        <v>0</v>
      </c>
      <c r="C382" s="128">
        <f>Food!O382</f>
        <v>0</v>
      </c>
      <c r="D382" s="149"/>
      <c r="E382" s="149"/>
      <c r="F382" s="149"/>
      <c r="G382" s="149"/>
      <c r="H382" s="149"/>
      <c r="I382" s="149"/>
      <c r="J382" s="149"/>
      <c r="K382" s="149"/>
      <c r="L382" s="149"/>
      <c r="M382" s="149"/>
      <c r="N382" s="149"/>
      <c r="O382" s="149"/>
      <c r="P382" s="149"/>
    </row>
    <row r="383" spans="1:16">
      <c r="A383" s="128">
        <f>Food!C383</f>
        <v>0</v>
      </c>
      <c r="B383" s="129">
        <f>Food!E383</f>
        <v>0</v>
      </c>
      <c r="C383" s="128">
        <f>Food!O383</f>
        <v>0</v>
      </c>
      <c r="D383" s="149"/>
      <c r="E383" s="149"/>
      <c r="F383" s="149"/>
      <c r="G383" s="149"/>
      <c r="H383" s="149"/>
      <c r="I383" s="149"/>
      <c r="J383" s="149"/>
      <c r="K383" s="149"/>
      <c r="L383" s="149"/>
      <c r="M383" s="149"/>
      <c r="N383" s="149"/>
      <c r="O383" s="149"/>
      <c r="P383" s="149"/>
    </row>
    <row r="384" spans="1:16">
      <c r="A384" s="128">
        <f>Food!C384</f>
        <v>0</v>
      </c>
      <c r="B384" s="129">
        <f>Food!E384</f>
        <v>0</v>
      </c>
      <c r="C384" s="128">
        <f>Food!O384</f>
        <v>0</v>
      </c>
      <c r="D384" s="149"/>
      <c r="E384" s="149"/>
      <c r="F384" s="149"/>
      <c r="G384" s="149"/>
      <c r="H384" s="149"/>
      <c r="I384" s="149"/>
      <c r="J384" s="149"/>
      <c r="K384" s="149"/>
      <c r="L384" s="149"/>
      <c r="M384" s="149"/>
      <c r="N384" s="149"/>
      <c r="O384" s="149"/>
      <c r="P384" s="149"/>
    </row>
    <row r="385" spans="1:16">
      <c r="A385" s="128">
        <f>Food!C385</f>
        <v>0</v>
      </c>
      <c r="B385" s="129">
        <f>Food!E385</f>
        <v>0</v>
      </c>
      <c r="C385" s="128">
        <f>Food!O385</f>
        <v>0</v>
      </c>
      <c r="D385" s="149"/>
      <c r="E385" s="149"/>
      <c r="F385" s="149"/>
      <c r="G385" s="149"/>
      <c r="H385" s="149"/>
      <c r="I385" s="149"/>
      <c r="J385" s="149"/>
      <c r="K385" s="149"/>
      <c r="L385" s="149"/>
      <c r="M385" s="149"/>
      <c r="N385" s="149"/>
      <c r="O385" s="149"/>
      <c r="P385" s="149"/>
    </row>
    <row r="386" spans="1:16">
      <c r="A386" s="128">
        <f>Food!C386</f>
        <v>0</v>
      </c>
      <c r="B386" s="129">
        <f>Food!E386</f>
        <v>0</v>
      </c>
      <c r="C386" s="128">
        <f>Food!O386</f>
        <v>0</v>
      </c>
      <c r="D386" s="149"/>
      <c r="E386" s="149"/>
      <c r="F386" s="149"/>
      <c r="G386" s="149"/>
      <c r="H386" s="149"/>
      <c r="I386" s="149"/>
      <c r="J386" s="149"/>
      <c r="K386" s="149"/>
      <c r="L386" s="149"/>
      <c r="M386" s="149"/>
      <c r="N386" s="149"/>
      <c r="O386" s="149"/>
      <c r="P386" s="149"/>
    </row>
    <row r="387" spans="1:16">
      <c r="A387" s="128">
        <f>Food!C387</f>
        <v>0</v>
      </c>
      <c r="B387" s="129">
        <f>Food!E387</f>
        <v>0</v>
      </c>
      <c r="C387" s="128">
        <f>Food!O387</f>
        <v>0</v>
      </c>
      <c r="D387" s="149"/>
      <c r="E387" s="149"/>
      <c r="F387" s="149"/>
      <c r="G387" s="149"/>
      <c r="H387" s="149"/>
      <c r="I387" s="149"/>
      <c r="J387" s="149"/>
      <c r="K387" s="149"/>
      <c r="L387" s="149"/>
      <c r="M387" s="149"/>
      <c r="N387" s="149"/>
      <c r="O387" s="149"/>
      <c r="P387" s="149"/>
    </row>
    <row r="388" spans="1:16">
      <c r="A388" s="128">
        <f>Food!C388</f>
        <v>0</v>
      </c>
      <c r="B388" s="129">
        <f>Food!E388</f>
        <v>0</v>
      </c>
      <c r="C388" s="128">
        <f>Food!O388</f>
        <v>0</v>
      </c>
      <c r="D388" s="149"/>
      <c r="E388" s="149"/>
      <c r="F388" s="149"/>
      <c r="G388" s="149"/>
      <c r="H388" s="149"/>
      <c r="I388" s="149"/>
      <c r="J388" s="149"/>
      <c r="K388" s="149"/>
      <c r="L388" s="149"/>
      <c r="M388" s="149"/>
      <c r="N388" s="149"/>
      <c r="O388" s="149"/>
      <c r="P388" s="149"/>
    </row>
    <row r="389" spans="1:16">
      <c r="A389" s="128">
        <f>Food!C389</f>
        <v>0</v>
      </c>
      <c r="B389" s="129">
        <f>Food!E389</f>
        <v>0</v>
      </c>
      <c r="C389" s="128">
        <f>Food!O389</f>
        <v>0</v>
      </c>
      <c r="D389" s="149"/>
      <c r="E389" s="149"/>
      <c r="F389" s="149"/>
      <c r="G389" s="149"/>
      <c r="H389" s="149"/>
      <c r="I389" s="149"/>
      <c r="J389" s="149"/>
      <c r="K389" s="149"/>
      <c r="L389" s="149"/>
      <c r="M389" s="149"/>
      <c r="N389" s="149"/>
      <c r="O389" s="149"/>
      <c r="P389" s="149"/>
    </row>
    <row r="390" spans="1:16">
      <c r="A390" s="128">
        <f>Food!C390</f>
        <v>0</v>
      </c>
      <c r="B390" s="129">
        <f>Food!E390</f>
        <v>0</v>
      </c>
      <c r="C390" s="128">
        <f>Food!O390</f>
        <v>0</v>
      </c>
      <c r="D390" s="149"/>
      <c r="E390" s="149"/>
      <c r="F390" s="149"/>
      <c r="G390" s="149"/>
      <c r="H390" s="149"/>
      <c r="I390" s="149"/>
      <c r="J390" s="149"/>
      <c r="K390" s="149"/>
      <c r="L390" s="149"/>
      <c r="M390" s="149"/>
      <c r="N390" s="149"/>
      <c r="O390" s="149"/>
      <c r="P390" s="149"/>
    </row>
    <row r="391" spans="1:16">
      <c r="A391" s="128">
        <f>Food!C391</f>
        <v>0</v>
      </c>
      <c r="B391" s="129">
        <f>Food!E391</f>
        <v>0</v>
      </c>
      <c r="C391" s="128">
        <f>Food!O391</f>
        <v>0</v>
      </c>
      <c r="D391" s="149"/>
      <c r="E391" s="149"/>
      <c r="F391" s="149"/>
      <c r="G391" s="149"/>
      <c r="H391" s="149"/>
      <c r="I391" s="149"/>
      <c r="J391" s="149"/>
      <c r="K391" s="149"/>
      <c r="L391" s="149"/>
      <c r="M391" s="149"/>
      <c r="N391" s="149"/>
      <c r="O391" s="149"/>
      <c r="P391" s="149"/>
    </row>
    <row r="392" spans="1:16">
      <c r="A392" s="128">
        <f>Food!C392</f>
        <v>0</v>
      </c>
      <c r="B392" s="129">
        <f>Food!E392</f>
        <v>0</v>
      </c>
      <c r="C392" s="128">
        <f>Food!O392</f>
        <v>0</v>
      </c>
      <c r="D392" s="149"/>
      <c r="E392" s="149"/>
      <c r="F392" s="149"/>
      <c r="G392" s="149"/>
      <c r="H392" s="149"/>
      <c r="I392" s="149"/>
      <c r="J392" s="149"/>
      <c r="K392" s="149"/>
      <c r="L392" s="149"/>
      <c r="M392" s="149"/>
      <c r="N392" s="149"/>
      <c r="O392" s="149"/>
      <c r="P392" s="149"/>
    </row>
    <row r="393" spans="1:16">
      <c r="A393" s="128">
        <f>Food!C393</f>
        <v>0</v>
      </c>
      <c r="B393" s="129">
        <f>Food!E393</f>
        <v>0</v>
      </c>
      <c r="C393" s="128">
        <f>Food!O393</f>
        <v>0</v>
      </c>
      <c r="D393" s="149"/>
      <c r="E393" s="149"/>
      <c r="F393" s="149"/>
      <c r="G393" s="149"/>
      <c r="H393" s="149"/>
      <c r="I393" s="149"/>
      <c r="J393" s="149"/>
      <c r="K393" s="149"/>
      <c r="L393" s="149"/>
      <c r="M393" s="149"/>
      <c r="N393" s="149"/>
      <c r="O393" s="149"/>
      <c r="P393" s="149"/>
    </row>
    <row r="394" spans="1:16">
      <c r="A394" s="128">
        <f>Food!C394</f>
        <v>0</v>
      </c>
      <c r="B394" s="129">
        <f>Food!E394</f>
        <v>0</v>
      </c>
      <c r="C394" s="128">
        <f>Food!O394</f>
        <v>0</v>
      </c>
      <c r="D394" s="149"/>
      <c r="E394" s="149"/>
      <c r="F394" s="149"/>
      <c r="G394" s="149"/>
      <c r="H394" s="149"/>
      <c r="I394" s="149"/>
      <c r="J394" s="149"/>
      <c r="K394" s="149"/>
      <c r="L394" s="149"/>
      <c r="M394" s="149"/>
      <c r="N394" s="149"/>
      <c r="O394" s="149"/>
      <c r="P394" s="149"/>
    </row>
    <row r="395" spans="1:16">
      <c r="A395" s="128">
        <f>Food!C395</f>
        <v>0</v>
      </c>
      <c r="B395" s="129">
        <f>Food!E395</f>
        <v>0</v>
      </c>
      <c r="C395" s="128">
        <f>Food!O395</f>
        <v>0</v>
      </c>
      <c r="D395" s="149"/>
      <c r="E395" s="149"/>
      <c r="F395" s="149"/>
      <c r="G395" s="149"/>
      <c r="H395" s="149"/>
      <c r="I395" s="149"/>
      <c r="J395" s="149"/>
      <c r="K395" s="149"/>
      <c r="L395" s="149"/>
      <c r="M395" s="149"/>
      <c r="N395" s="149"/>
      <c r="O395" s="149"/>
      <c r="P395" s="149"/>
    </row>
    <row r="396" spans="1:16">
      <c r="A396" s="128">
        <f>Food!C396</f>
        <v>0</v>
      </c>
      <c r="B396" s="129">
        <f>Food!E396</f>
        <v>0</v>
      </c>
      <c r="C396" s="128">
        <f>Food!O396</f>
        <v>0</v>
      </c>
      <c r="D396" s="149"/>
      <c r="E396" s="149"/>
      <c r="F396" s="149"/>
      <c r="G396" s="149"/>
      <c r="H396" s="149"/>
      <c r="I396" s="149"/>
      <c r="J396" s="149"/>
      <c r="K396" s="149"/>
      <c r="L396" s="149"/>
      <c r="M396" s="149"/>
      <c r="N396" s="149"/>
      <c r="O396" s="149"/>
      <c r="P396" s="149"/>
    </row>
    <row r="397" spans="1:16">
      <c r="A397" s="128">
        <f>Food!C397</f>
        <v>0</v>
      </c>
      <c r="B397" s="129">
        <f>Food!E397</f>
        <v>0</v>
      </c>
      <c r="C397" s="128">
        <f>Food!O397</f>
        <v>0</v>
      </c>
      <c r="D397" s="149"/>
      <c r="E397" s="149"/>
      <c r="F397" s="149"/>
      <c r="G397" s="149"/>
      <c r="H397" s="149"/>
      <c r="I397" s="149"/>
      <c r="J397" s="149"/>
      <c r="K397" s="149"/>
      <c r="L397" s="149"/>
      <c r="M397" s="149"/>
      <c r="N397" s="149"/>
      <c r="O397" s="149"/>
      <c r="P397" s="149"/>
    </row>
    <row r="398" spans="1:16">
      <c r="A398" s="128">
        <f>Food!C398</f>
        <v>0</v>
      </c>
      <c r="B398" s="129">
        <f>Food!E398</f>
        <v>0</v>
      </c>
      <c r="C398" s="128">
        <f>Food!O398</f>
        <v>0</v>
      </c>
      <c r="D398" s="149"/>
      <c r="E398" s="149"/>
      <c r="F398" s="149"/>
      <c r="G398" s="149"/>
      <c r="H398" s="149"/>
      <c r="I398" s="149"/>
      <c r="J398" s="149"/>
      <c r="K398" s="149"/>
      <c r="L398" s="149"/>
      <c r="M398" s="149"/>
      <c r="N398" s="149"/>
      <c r="O398" s="149"/>
      <c r="P398" s="149"/>
    </row>
    <row r="399" spans="1:16">
      <c r="A399" s="128">
        <f>Food!C399</f>
        <v>0</v>
      </c>
      <c r="B399" s="129">
        <f>Food!E399</f>
        <v>0</v>
      </c>
      <c r="C399" s="128">
        <f>Food!O399</f>
        <v>0</v>
      </c>
      <c r="D399" s="149"/>
      <c r="E399" s="149"/>
      <c r="F399" s="149"/>
      <c r="G399" s="149"/>
      <c r="H399" s="149"/>
      <c r="I399" s="149"/>
      <c r="J399" s="149"/>
      <c r="K399" s="149"/>
      <c r="L399" s="149"/>
      <c r="M399" s="149"/>
      <c r="N399" s="149"/>
      <c r="O399" s="149"/>
      <c r="P399" s="149"/>
    </row>
    <row r="400" spans="1:16">
      <c r="A400" s="128">
        <f>Food!C400</f>
        <v>0</v>
      </c>
      <c r="B400" s="129">
        <f>Food!E400</f>
        <v>0</v>
      </c>
      <c r="C400" s="128">
        <f>Food!O400</f>
        <v>0</v>
      </c>
      <c r="D400" s="149"/>
      <c r="E400" s="149"/>
      <c r="F400" s="149"/>
      <c r="G400" s="149"/>
      <c r="H400" s="149"/>
      <c r="I400" s="149"/>
      <c r="J400" s="149"/>
      <c r="K400" s="149"/>
      <c r="L400" s="149"/>
      <c r="M400" s="149"/>
      <c r="N400" s="149"/>
      <c r="O400" s="149"/>
      <c r="P400" s="149"/>
    </row>
    <row r="401" spans="1:16">
      <c r="A401" s="128">
        <f>Food!C401</f>
        <v>0</v>
      </c>
      <c r="B401" s="129">
        <f>Food!E401</f>
        <v>0</v>
      </c>
      <c r="C401" s="128">
        <f>Food!O401</f>
        <v>0</v>
      </c>
      <c r="D401" s="149"/>
      <c r="E401" s="149"/>
      <c r="F401" s="149"/>
      <c r="G401" s="149"/>
      <c r="H401" s="149"/>
      <c r="I401" s="149"/>
      <c r="J401" s="149"/>
      <c r="K401" s="149"/>
      <c r="L401" s="149"/>
      <c r="M401" s="149"/>
      <c r="N401" s="149"/>
      <c r="O401" s="149"/>
      <c r="P401" s="149"/>
    </row>
    <row r="402" spans="1:16">
      <c r="A402" s="128">
        <f>Food!C402</f>
        <v>0</v>
      </c>
      <c r="B402" s="129">
        <f>Food!E402</f>
        <v>0</v>
      </c>
      <c r="C402" s="128">
        <f>Food!O402</f>
        <v>0</v>
      </c>
      <c r="D402" s="149"/>
      <c r="E402" s="149"/>
      <c r="F402" s="149"/>
      <c r="G402" s="149"/>
      <c r="H402" s="149"/>
      <c r="I402" s="149"/>
      <c r="J402" s="149"/>
      <c r="K402" s="149"/>
      <c r="L402" s="149"/>
      <c r="M402" s="149"/>
      <c r="N402" s="149"/>
      <c r="O402" s="149"/>
      <c r="P402" s="149"/>
    </row>
    <row r="403" spans="1:16">
      <c r="A403" s="128">
        <f>Food!C403</f>
        <v>0</v>
      </c>
      <c r="B403" s="129">
        <f>Food!E403</f>
        <v>0</v>
      </c>
      <c r="C403" s="128">
        <f>Food!O403</f>
        <v>0</v>
      </c>
      <c r="D403" s="149"/>
      <c r="E403" s="149"/>
      <c r="F403" s="149"/>
      <c r="G403" s="149"/>
      <c r="H403" s="149"/>
      <c r="I403" s="149"/>
      <c r="J403" s="149"/>
      <c r="K403" s="149"/>
      <c r="L403" s="149"/>
      <c r="M403" s="149"/>
      <c r="N403" s="149"/>
      <c r="O403" s="149"/>
      <c r="P403" s="149"/>
    </row>
    <row r="404" spans="1:16">
      <c r="A404" s="128">
        <f>Food!C404</f>
        <v>0</v>
      </c>
      <c r="B404" s="129">
        <f>Food!E404</f>
        <v>0</v>
      </c>
      <c r="C404" s="128">
        <f>Food!O404</f>
        <v>0</v>
      </c>
      <c r="D404" s="149"/>
      <c r="E404" s="149"/>
      <c r="F404" s="149"/>
      <c r="G404" s="149"/>
      <c r="H404" s="149"/>
      <c r="I404" s="149"/>
      <c r="J404" s="149"/>
      <c r="K404" s="149"/>
      <c r="L404" s="149"/>
      <c r="M404" s="149"/>
      <c r="N404" s="149"/>
      <c r="O404" s="149"/>
      <c r="P404" s="149"/>
    </row>
    <row r="405" spans="1:16">
      <c r="A405" s="128">
        <f>Food!C405</f>
        <v>0</v>
      </c>
      <c r="B405" s="129">
        <f>Food!E405</f>
        <v>0</v>
      </c>
      <c r="C405" s="128">
        <f>Food!O405</f>
        <v>0</v>
      </c>
      <c r="D405" s="149"/>
      <c r="E405" s="149"/>
      <c r="F405" s="149"/>
      <c r="G405" s="149"/>
      <c r="H405" s="149"/>
      <c r="I405" s="149"/>
      <c r="J405" s="149"/>
      <c r="K405" s="149"/>
      <c r="L405" s="149"/>
      <c r="M405" s="149"/>
      <c r="N405" s="149"/>
      <c r="O405" s="149"/>
      <c r="P405" s="149"/>
    </row>
    <row r="406" spans="1:16">
      <c r="A406" s="128">
        <f>Food!C406</f>
        <v>0</v>
      </c>
      <c r="B406" s="129">
        <f>Food!E406</f>
        <v>0</v>
      </c>
      <c r="C406" s="128">
        <f>Food!O406</f>
        <v>0</v>
      </c>
      <c r="D406" s="149"/>
      <c r="E406" s="149"/>
      <c r="F406" s="149"/>
      <c r="G406" s="149"/>
      <c r="H406" s="149"/>
      <c r="I406" s="149"/>
      <c r="J406" s="149"/>
      <c r="K406" s="149"/>
      <c r="L406" s="149"/>
      <c r="M406" s="149"/>
      <c r="N406" s="149"/>
      <c r="O406" s="149"/>
      <c r="P406" s="149"/>
    </row>
    <row r="407" spans="1:16">
      <c r="A407" s="128">
        <f>Food!C407</f>
        <v>0</v>
      </c>
      <c r="B407" s="129">
        <f>Food!E407</f>
        <v>0</v>
      </c>
      <c r="C407" s="128">
        <f>Food!O407</f>
        <v>0</v>
      </c>
      <c r="D407" s="149"/>
      <c r="E407" s="149"/>
      <c r="F407" s="149"/>
      <c r="G407" s="149"/>
      <c r="H407" s="149"/>
      <c r="I407" s="149"/>
      <c r="J407" s="149"/>
      <c r="K407" s="149"/>
      <c r="L407" s="149"/>
      <c r="M407" s="149"/>
      <c r="N407" s="149"/>
      <c r="O407" s="149"/>
      <c r="P407" s="149"/>
    </row>
    <row r="408" spans="1:16">
      <c r="A408" s="128">
        <f>Food!C408</f>
        <v>0</v>
      </c>
      <c r="B408" s="129">
        <f>Food!E408</f>
        <v>0</v>
      </c>
      <c r="C408" s="128">
        <f>Food!O408</f>
        <v>0</v>
      </c>
      <c r="D408" s="149"/>
      <c r="E408" s="149"/>
      <c r="F408" s="149"/>
      <c r="G408" s="149"/>
      <c r="H408" s="149"/>
      <c r="I408" s="149"/>
      <c r="J408" s="149"/>
      <c r="K408" s="149"/>
      <c r="L408" s="149"/>
      <c r="M408" s="149"/>
      <c r="N408" s="149"/>
      <c r="O408" s="149"/>
      <c r="P408" s="149"/>
    </row>
    <row r="409" spans="1:16">
      <c r="A409" s="128">
        <f>Food!C409</f>
        <v>0</v>
      </c>
      <c r="B409" s="129">
        <f>Food!E409</f>
        <v>0</v>
      </c>
      <c r="C409" s="128">
        <f>Food!O409</f>
        <v>0</v>
      </c>
      <c r="D409" s="149"/>
      <c r="E409" s="149"/>
      <c r="F409" s="149"/>
      <c r="G409" s="149"/>
      <c r="H409" s="149"/>
      <c r="I409" s="149"/>
      <c r="J409" s="149"/>
      <c r="K409" s="149"/>
      <c r="L409" s="149"/>
      <c r="M409" s="149"/>
      <c r="N409" s="149"/>
      <c r="O409" s="149"/>
      <c r="P409" s="149"/>
    </row>
    <row r="410" spans="1:16">
      <c r="A410" s="128">
        <f>Food!C410</f>
        <v>0</v>
      </c>
      <c r="B410" s="129">
        <f>Food!E410</f>
        <v>0</v>
      </c>
      <c r="C410" s="128">
        <f>Food!O410</f>
        <v>0</v>
      </c>
      <c r="D410" s="149"/>
      <c r="E410" s="149"/>
      <c r="F410" s="149"/>
      <c r="G410" s="149"/>
      <c r="H410" s="149"/>
      <c r="I410" s="149"/>
      <c r="J410" s="149"/>
      <c r="K410" s="149"/>
      <c r="L410" s="149"/>
      <c r="M410" s="149"/>
      <c r="N410" s="149"/>
      <c r="O410" s="149"/>
      <c r="P410" s="149"/>
    </row>
    <row r="411" spans="1:16">
      <c r="A411" s="128">
        <f>Food!C411</f>
        <v>0</v>
      </c>
      <c r="B411" s="129">
        <f>Food!E411</f>
        <v>0</v>
      </c>
      <c r="C411" s="128">
        <f>Food!O411</f>
        <v>0</v>
      </c>
      <c r="D411" s="149"/>
      <c r="E411" s="149"/>
      <c r="F411" s="149"/>
      <c r="G411" s="149"/>
      <c r="H411" s="149"/>
      <c r="I411" s="149"/>
      <c r="J411" s="149"/>
      <c r="K411" s="149"/>
      <c r="L411" s="149"/>
      <c r="M411" s="149"/>
      <c r="N411" s="149"/>
      <c r="O411" s="149"/>
      <c r="P411" s="149"/>
    </row>
    <row r="412" spans="1:16">
      <c r="A412" s="128">
        <f>Food!C412</f>
        <v>0</v>
      </c>
      <c r="B412" s="129">
        <f>Food!E412</f>
        <v>0</v>
      </c>
      <c r="C412" s="128">
        <f>Food!O412</f>
        <v>0</v>
      </c>
      <c r="D412" s="149"/>
      <c r="E412" s="149"/>
      <c r="F412" s="149"/>
      <c r="G412" s="149"/>
      <c r="H412" s="149"/>
      <c r="I412" s="149"/>
      <c r="J412" s="149"/>
      <c r="K412" s="149"/>
      <c r="L412" s="149"/>
      <c r="M412" s="149"/>
      <c r="N412" s="149"/>
      <c r="O412" s="149"/>
      <c r="P412" s="149"/>
    </row>
    <row r="413" spans="1:16">
      <c r="A413" s="128">
        <f>Food!C413</f>
        <v>0</v>
      </c>
      <c r="B413" s="129">
        <f>Food!E413</f>
        <v>0</v>
      </c>
      <c r="C413" s="128">
        <f>Food!O413</f>
        <v>0</v>
      </c>
      <c r="D413" s="149"/>
      <c r="E413" s="149"/>
      <c r="F413" s="149"/>
      <c r="G413" s="149"/>
      <c r="H413" s="149"/>
      <c r="I413" s="149"/>
      <c r="J413" s="149"/>
      <c r="K413" s="149"/>
      <c r="L413" s="149"/>
      <c r="M413" s="149"/>
      <c r="N413" s="149"/>
      <c r="O413" s="149"/>
      <c r="P413" s="149"/>
    </row>
    <row r="414" spans="1:16">
      <c r="A414" s="128">
        <f>Food!C414</f>
        <v>0</v>
      </c>
      <c r="B414" s="129">
        <f>Food!E414</f>
        <v>0</v>
      </c>
      <c r="C414" s="128">
        <f>Food!O414</f>
        <v>0</v>
      </c>
      <c r="D414" s="149"/>
      <c r="E414" s="149"/>
      <c r="F414" s="149"/>
      <c r="G414" s="149"/>
      <c r="H414" s="149"/>
      <c r="I414" s="149"/>
      <c r="J414" s="149"/>
      <c r="K414" s="149"/>
      <c r="L414" s="149"/>
      <c r="M414" s="149"/>
      <c r="N414" s="149"/>
      <c r="O414" s="149"/>
      <c r="P414" s="149"/>
    </row>
    <row r="415" spans="1:16">
      <c r="A415" s="128">
        <f>Food!C415</f>
        <v>0</v>
      </c>
      <c r="B415" s="129">
        <f>Food!E415</f>
        <v>0</v>
      </c>
      <c r="C415" s="128">
        <f>Food!O415</f>
        <v>0</v>
      </c>
      <c r="D415" s="149"/>
      <c r="E415" s="149"/>
      <c r="F415" s="149"/>
      <c r="G415" s="149"/>
      <c r="H415" s="149"/>
      <c r="I415" s="149"/>
      <c r="J415" s="149"/>
      <c r="K415" s="149"/>
      <c r="L415" s="149"/>
      <c r="M415" s="149"/>
      <c r="N415" s="149"/>
      <c r="O415" s="149"/>
      <c r="P415" s="149"/>
    </row>
    <row r="416" spans="1:16">
      <c r="A416" s="128">
        <f>Food!C416</f>
        <v>0</v>
      </c>
      <c r="B416" s="129">
        <f>Food!E416</f>
        <v>0</v>
      </c>
      <c r="C416" s="128">
        <f>Food!O416</f>
        <v>0</v>
      </c>
      <c r="D416" s="149"/>
      <c r="E416" s="149"/>
      <c r="F416" s="149"/>
      <c r="G416" s="149"/>
      <c r="H416" s="149"/>
      <c r="I416" s="149"/>
      <c r="J416" s="149"/>
      <c r="K416" s="149"/>
      <c r="L416" s="149"/>
      <c r="M416" s="149"/>
      <c r="N416" s="149"/>
      <c r="O416" s="149"/>
      <c r="P416" s="149"/>
    </row>
    <row r="417" spans="1:16">
      <c r="A417" s="128">
        <f>Food!C417</f>
        <v>0</v>
      </c>
      <c r="B417" s="129">
        <f>Food!E417</f>
        <v>0</v>
      </c>
      <c r="C417" s="128">
        <f>Food!O417</f>
        <v>0</v>
      </c>
      <c r="D417" s="149"/>
      <c r="E417" s="149"/>
      <c r="F417" s="149"/>
      <c r="G417" s="149"/>
      <c r="H417" s="149"/>
      <c r="I417" s="149"/>
      <c r="J417" s="149"/>
      <c r="K417" s="149"/>
      <c r="L417" s="149"/>
      <c r="M417" s="149"/>
      <c r="N417" s="149"/>
      <c r="O417" s="149"/>
      <c r="P417" s="149"/>
    </row>
    <row r="418" spans="1:16">
      <c r="A418" s="128">
        <f>Food!C418</f>
        <v>0</v>
      </c>
      <c r="B418" s="129">
        <f>Food!E418</f>
        <v>0</v>
      </c>
      <c r="C418" s="128">
        <f>Food!O418</f>
        <v>0</v>
      </c>
      <c r="D418" s="149"/>
      <c r="E418" s="149"/>
      <c r="F418" s="149"/>
      <c r="G418" s="149"/>
      <c r="H418" s="149"/>
      <c r="I418" s="149"/>
      <c r="J418" s="149"/>
      <c r="K418" s="149"/>
      <c r="L418" s="149"/>
      <c r="M418" s="149"/>
      <c r="N418" s="149"/>
      <c r="O418" s="149"/>
      <c r="P418" s="149"/>
    </row>
    <row r="419" spans="1:16">
      <c r="A419" s="128">
        <f>Food!C419</f>
        <v>0</v>
      </c>
      <c r="B419" s="129">
        <f>Food!E419</f>
        <v>0</v>
      </c>
      <c r="C419" s="128">
        <f>Food!O419</f>
        <v>0</v>
      </c>
      <c r="D419" s="149"/>
      <c r="E419" s="149"/>
      <c r="F419" s="149"/>
      <c r="G419" s="149"/>
      <c r="H419" s="149"/>
      <c r="I419" s="149"/>
      <c r="J419" s="149"/>
      <c r="K419" s="149"/>
      <c r="L419" s="149"/>
      <c r="M419" s="149"/>
      <c r="N419" s="149"/>
      <c r="O419" s="149"/>
      <c r="P419" s="149"/>
    </row>
    <row r="420" spans="1:16">
      <c r="A420" s="128">
        <f>Food!C420</f>
        <v>0</v>
      </c>
      <c r="B420" s="129">
        <f>Food!E420</f>
        <v>0</v>
      </c>
      <c r="C420" s="128">
        <f>Food!O420</f>
        <v>0</v>
      </c>
      <c r="D420" s="149"/>
      <c r="E420" s="149"/>
      <c r="F420" s="149"/>
      <c r="G420" s="149"/>
      <c r="H420" s="149"/>
      <c r="I420" s="149"/>
      <c r="J420" s="149"/>
      <c r="K420" s="149"/>
      <c r="L420" s="149"/>
      <c r="M420" s="149"/>
      <c r="N420" s="149"/>
      <c r="O420" s="149"/>
      <c r="P420" s="149"/>
    </row>
    <row r="421" spans="1:16">
      <c r="A421" s="128">
        <f>Food!C421</f>
        <v>0</v>
      </c>
      <c r="B421" s="129">
        <f>Food!E421</f>
        <v>0</v>
      </c>
      <c r="C421" s="128">
        <f>Food!O421</f>
        <v>0</v>
      </c>
      <c r="D421" s="149"/>
      <c r="E421" s="149"/>
      <c r="F421" s="149"/>
      <c r="G421" s="149"/>
      <c r="H421" s="149"/>
      <c r="I421" s="149"/>
      <c r="J421" s="149"/>
      <c r="K421" s="149"/>
      <c r="L421" s="149"/>
      <c r="M421" s="149"/>
      <c r="N421" s="149"/>
      <c r="O421" s="149"/>
      <c r="P421" s="149"/>
    </row>
    <row r="422" spans="1:16">
      <c r="A422" s="128">
        <f>Food!C422</f>
        <v>0</v>
      </c>
      <c r="B422" s="129">
        <f>Food!E422</f>
        <v>0</v>
      </c>
      <c r="C422" s="128">
        <f>Food!O422</f>
        <v>0</v>
      </c>
      <c r="D422" s="149"/>
      <c r="E422" s="149"/>
      <c r="F422" s="149"/>
      <c r="G422" s="149"/>
      <c r="H422" s="149"/>
      <c r="I422" s="149"/>
      <c r="J422" s="149"/>
      <c r="K422" s="149"/>
      <c r="L422" s="149"/>
      <c r="M422" s="149"/>
      <c r="N422" s="149"/>
      <c r="O422" s="149"/>
      <c r="P422" s="149"/>
    </row>
    <row r="423" spans="1:16">
      <c r="A423" s="128">
        <f>Food!C423</f>
        <v>0</v>
      </c>
      <c r="B423" s="129">
        <f>Food!E423</f>
        <v>0</v>
      </c>
      <c r="C423" s="128">
        <f>Food!O423</f>
        <v>0</v>
      </c>
      <c r="D423" s="149"/>
      <c r="E423" s="149"/>
      <c r="F423" s="149"/>
      <c r="G423" s="149"/>
      <c r="H423" s="149"/>
      <c r="I423" s="149"/>
      <c r="J423" s="149"/>
      <c r="K423" s="149"/>
      <c r="L423" s="149"/>
      <c r="M423" s="149"/>
      <c r="N423" s="149"/>
      <c r="O423" s="149"/>
      <c r="P423" s="149"/>
    </row>
    <row r="424" spans="1:16">
      <c r="A424" s="128">
        <f>Food!C424</f>
        <v>0</v>
      </c>
      <c r="B424" s="129">
        <f>Food!E424</f>
        <v>0</v>
      </c>
      <c r="C424" s="128">
        <f>Food!O424</f>
        <v>0</v>
      </c>
      <c r="D424" s="149"/>
      <c r="E424" s="149"/>
      <c r="F424" s="149"/>
      <c r="G424" s="149"/>
      <c r="H424" s="149"/>
      <c r="I424" s="149"/>
      <c r="J424" s="149"/>
      <c r="K424" s="149"/>
      <c r="L424" s="149"/>
      <c r="M424" s="149"/>
      <c r="N424" s="149"/>
      <c r="O424" s="149"/>
      <c r="P424" s="149"/>
    </row>
    <row r="425" spans="1:16">
      <c r="A425" s="128">
        <f>Food!C425</f>
        <v>0</v>
      </c>
      <c r="B425" s="129">
        <f>Food!E425</f>
        <v>0</v>
      </c>
      <c r="C425" s="128">
        <f>Food!O425</f>
        <v>0</v>
      </c>
      <c r="D425" s="149"/>
      <c r="E425" s="149"/>
      <c r="F425" s="149"/>
      <c r="G425" s="149"/>
      <c r="H425" s="149"/>
      <c r="I425" s="149"/>
      <c r="J425" s="149"/>
      <c r="K425" s="149"/>
      <c r="L425" s="149"/>
      <c r="M425" s="149"/>
      <c r="N425" s="149"/>
      <c r="O425" s="149"/>
      <c r="P425" s="149"/>
    </row>
    <row r="426" spans="1:16">
      <c r="A426" s="128">
        <f>Food!C426</f>
        <v>0</v>
      </c>
      <c r="B426" s="129">
        <f>Food!E426</f>
        <v>0</v>
      </c>
      <c r="C426" s="128">
        <f>Food!O426</f>
        <v>0</v>
      </c>
      <c r="D426" s="149"/>
      <c r="E426" s="149"/>
      <c r="F426" s="149"/>
      <c r="G426" s="149"/>
      <c r="H426" s="149"/>
      <c r="I426" s="149"/>
      <c r="J426" s="149"/>
      <c r="K426" s="149"/>
      <c r="L426" s="149"/>
      <c r="M426" s="149"/>
      <c r="N426" s="149"/>
      <c r="O426" s="149"/>
      <c r="P426" s="149"/>
    </row>
    <row r="427" spans="1:16">
      <c r="A427" s="128">
        <f>Food!C427</f>
        <v>0</v>
      </c>
      <c r="B427" s="129">
        <f>Food!E427</f>
        <v>0</v>
      </c>
      <c r="C427" s="128">
        <f>Food!O427</f>
        <v>0</v>
      </c>
      <c r="D427" s="149"/>
      <c r="E427" s="149"/>
      <c r="F427" s="149"/>
      <c r="G427" s="149"/>
      <c r="H427" s="149"/>
      <c r="I427" s="149"/>
      <c r="J427" s="149"/>
      <c r="K427" s="149"/>
      <c r="L427" s="149"/>
      <c r="M427" s="149"/>
      <c r="N427" s="149"/>
      <c r="O427" s="149"/>
      <c r="P427" s="149"/>
    </row>
    <row r="428" spans="1:16">
      <c r="A428" s="128">
        <f>Food!C428</f>
        <v>0</v>
      </c>
      <c r="B428" s="129">
        <f>Food!E428</f>
        <v>0</v>
      </c>
      <c r="C428" s="128">
        <f>Food!O428</f>
        <v>0</v>
      </c>
      <c r="D428" s="149"/>
      <c r="E428" s="149"/>
      <c r="F428" s="149"/>
      <c r="G428" s="149"/>
      <c r="H428" s="149"/>
      <c r="I428" s="149"/>
      <c r="J428" s="149"/>
      <c r="K428" s="149"/>
      <c r="L428" s="149"/>
      <c r="M428" s="149"/>
      <c r="N428" s="149"/>
      <c r="O428" s="149"/>
      <c r="P428" s="149"/>
    </row>
    <row r="429" spans="1:16">
      <c r="A429" s="128">
        <f>Food!C429</f>
        <v>0</v>
      </c>
      <c r="B429" s="129">
        <f>Food!E429</f>
        <v>0</v>
      </c>
      <c r="C429" s="128">
        <f>Food!O429</f>
        <v>0</v>
      </c>
      <c r="D429" s="149"/>
      <c r="E429" s="149"/>
      <c r="F429" s="149"/>
      <c r="G429" s="149"/>
      <c r="H429" s="149"/>
      <c r="I429" s="149"/>
      <c r="J429" s="149"/>
      <c r="K429" s="149"/>
      <c r="L429" s="149"/>
      <c r="M429" s="149"/>
      <c r="N429" s="149"/>
      <c r="O429" s="149"/>
      <c r="P429" s="149"/>
    </row>
    <row r="430" spans="1:16">
      <c r="A430" s="128">
        <f>Food!C430</f>
        <v>0</v>
      </c>
      <c r="B430" s="129">
        <f>Food!E430</f>
        <v>0</v>
      </c>
      <c r="C430" s="128">
        <f>Food!O430</f>
        <v>0</v>
      </c>
      <c r="D430" s="149"/>
      <c r="E430" s="149"/>
      <c r="F430" s="149"/>
      <c r="G430" s="149"/>
      <c r="H430" s="149"/>
      <c r="I430" s="149"/>
      <c r="J430" s="149"/>
      <c r="K430" s="149"/>
      <c r="L430" s="149"/>
      <c r="M430" s="149"/>
      <c r="N430" s="149"/>
      <c r="O430" s="149"/>
      <c r="P430" s="149"/>
    </row>
    <row r="431" spans="1:16">
      <c r="A431" s="128">
        <f>Food!C431</f>
        <v>0</v>
      </c>
      <c r="B431" s="129">
        <f>Food!E431</f>
        <v>0</v>
      </c>
      <c r="C431" s="128">
        <f>Food!O431</f>
        <v>0</v>
      </c>
      <c r="D431" s="149"/>
      <c r="E431" s="149"/>
      <c r="F431" s="149"/>
      <c r="G431" s="149"/>
      <c r="H431" s="149"/>
      <c r="I431" s="149"/>
      <c r="J431" s="149"/>
      <c r="K431" s="149"/>
      <c r="L431" s="149"/>
      <c r="M431" s="149"/>
      <c r="N431" s="149"/>
      <c r="O431" s="149"/>
      <c r="P431" s="149"/>
    </row>
    <row r="432" spans="1:16">
      <c r="A432" s="128">
        <f>Food!C432</f>
        <v>0</v>
      </c>
      <c r="B432" s="129">
        <f>Food!E432</f>
        <v>0</v>
      </c>
      <c r="C432" s="128">
        <f>Food!O432</f>
        <v>0</v>
      </c>
      <c r="D432" s="149"/>
      <c r="E432" s="149"/>
      <c r="F432" s="149"/>
      <c r="G432" s="149"/>
      <c r="H432" s="149"/>
      <c r="I432" s="149"/>
      <c r="J432" s="149"/>
      <c r="K432" s="149"/>
      <c r="L432" s="149"/>
      <c r="M432" s="149"/>
      <c r="N432" s="149"/>
      <c r="O432" s="149"/>
      <c r="P432" s="149"/>
    </row>
    <row r="433" spans="1:16">
      <c r="A433" s="128">
        <f>Food!C433</f>
        <v>0</v>
      </c>
      <c r="B433" s="129">
        <f>Food!E433</f>
        <v>0</v>
      </c>
      <c r="C433" s="128">
        <f>Food!O433</f>
        <v>0</v>
      </c>
      <c r="D433" s="149"/>
      <c r="E433" s="149"/>
      <c r="F433" s="149"/>
      <c r="G433" s="149"/>
      <c r="H433" s="149"/>
      <c r="I433" s="149"/>
      <c r="J433" s="149"/>
      <c r="K433" s="149"/>
      <c r="L433" s="149"/>
      <c r="M433" s="149"/>
      <c r="N433" s="149"/>
      <c r="O433" s="149"/>
      <c r="P433" s="149"/>
    </row>
    <row r="434" spans="1:16">
      <c r="A434" s="128">
        <f>Food!C434</f>
        <v>0</v>
      </c>
      <c r="B434" s="129">
        <f>Food!E434</f>
        <v>0</v>
      </c>
      <c r="C434" s="128">
        <f>Food!O434</f>
        <v>0</v>
      </c>
      <c r="D434" s="149"/>
      <c r="E434" s="149"/>
      <c r="F434" s="149"/>
      <c r="G434" s="149"/>
      <c r="H434" s="149"/>
      <c r="I434" s="149"/>
      <c r="J434" s="149"/>
      <c r="K434" s="149"/>
      <c r="L434" s="149"/>
      <c r="M434" s="149"/>
      <c r="N434" s="149"/>
      <c r="O434" s="149"/>
      <c r="P434" s="149"/>
    </row>
    <row r="435" spans="1:16">
      <c r="A435" s="128">
        <f>Food!C435</f>
        <v>0</v>
      </c>
      <c r="B435" s="129">
        <f>Food!E435</f>
        <v>0</v>
      </c>
      <c r="C435" s="128">
        <f>Food!O435</f>
        <v>0</v>
      </c>
      <c r="D435" s="149"/>
      <c r="E435" s="149"/>
      <c r="F435" s="149"/>
      <c r="G435" s="149"/>
      <c r="H435" s="149"/>
      <c r="I435" s="149"/>
      <c r="J435" s="149"/>
      <c r="K435" s="149"/>
      <c r="L435" s="149"/>
      <c r="M435" s="149"/>
      <c r="N435" s="149"/>
      <c r="O435" s="149"/>
      <c r="P435" s="149"/>
    </row>
    <row r="436" spans="1:16">
      <c r="A436" s="128">
        <f>Food!C436</f>
        <v>0</v>
      </c>
      <c r="B436" s="129">
        <f>Food!E436</f>
        <v>0</v>
      </c>
      <c r="C436" s="128">
        <f>Food!O436</f>
        <v>0</v>
      </c>
      <c r="D436" s="149"/>
      <c r="E436" s="149"/>
      <c r="F436" s="149"/>
      <c r="G436" s="149"/>
      <c r="H436" s="149"/>
      <c r="I436" s="149"/>
      <c r="J436" s="149"/>
      <c r="K436" s="149"/>
      <c r="L436" s="149"/>
      <c r="M436" s="149"/>
      <c r="N436" s="149"/>
      <c r="O436" s="149"/>
      <c r="P436" s="149"/>
    </row>
    <row r="437" spans="1:16">
      <c r="A437" s="128">
        <f>Food!C437</f>
        <v>0</v>
      </c>
      <c r="B437" s="129">
        <f>Food!E437</f>
        <v>0</v>
      </c>
      <c r="C437" s="128">
        <f>Food!O437</f>
        <v>0</v>
      </c>
      <c r="D437" s="149"/>
      <c r="E437" s="149"/>
      <c r="F437" s="149"/>
      <c r="G437" s="149"/>
      <c r="H437" s="149"/>
      <c r="I437" s="149"/>
      <c r="J437" s="149"/>
      <c r="K437" s="149"/>
      <c r="L437" s="149"/>
      <c r="M437" s="149"/>
      <c r="N437" s="149"/>
      <c r="O437" s="149"/>
      <c r="P437" s="149"/>
    </row>
    <row r="438" spans="1:16">
      <c r="A438" s="128">
        <f>Food!C438</f>
        <v>0</v>
      </c>
      <c r="B438" s="129">
        <f>Food!E438</f>
        <v>0</v>
      </c>
      <c r="C438" s="128">
        <f>Food!O438</f>
        <v>0</v>
      </c>
      <c r="D438" s="149"/>
      <c r="E438" s="149"/>
      <c r="F438" s="149"/>
      <c r="G438" s="149"/>
      <c r="H438" s="149"/>
      <c r="I438" s="149"/>
      <c r="J438" s="149"/>
      <c r="K438" s="149"/>
      <c r="L438" s="149"/>
      <c r="M438" s="149"/>
      <c r="N438" s="149"/>
      <c r="O438" s="149"/>
      <c r="P438" s="149"/>
    </row>
    <row r="439" spans="1:16">
      <c r="A439" s="128">
        <f>Food!C439</f>
        <v>0</v>
      </c>
      <c r="B439" s="129">
        <f>Food!E439</f>
        <v>0</v>
      </c>
      <c r="C439" s="128">
        <f>Food!O439</f>
        <v>0</v>
      </c>
      <c r="D439" s="149"/>
      <c r="E439" s="149"/>
      <c r="F439" s="149"/>
      <c r="G439" s="149"/>
      <c r="H439" s="149"/>
      <c r="I439" s="149"/>
      <c r="J439" s="149"/>
      <c r="K439" s="149"/>
      <c r="L439" s="149"/>
      <c r="M439" s="149"/>
      <c r="N439" s="149"/>
      <c r="O439" s="149"/>
      <c r="P439" s="149"/>
    </row>
    <row r="440" spans="1:16">
      <c r="A440" s="128">
        <f>Food!C440</f>
        <v>0</v>
      </c>
      <c r="B440" s="129">
        <f>Food!E440</f>
        <v>0</v>
      </c>
      <c r="C440" s="128">
        <f>Food!O440</f>
        <v>0</v>
      </c>
      <c r="D440" s="149"/>
      <c r="E440" s="149"/>
      <c r="F440" s="149"/>
      <c r="G440" s="149"/>
      <c r="H440" s="149"/>
      <c r="I440" s="149"/>
      <c r="J440" s="149"/>
      <c r="K440" s="149"/>
      <c r="L440" s="149"/>
      <c r="M440" s="149"/>
      <c r="N440" s="149"/>
      <c r="O440" s="149"/>
      <c r="P440" s="149"/>
    </row>
    <row r="441" spans="1:16">
      <c r="A441" s="128">
        <f>Food!C441</f>
        <v>0</v>
      </c>
      <c r="B441" s="129">
        <f>Food!E441</f>
        <v>0</v>
      </c>
      <c r="C441" s="128">
        <f>Food!O441</f>
        <v>0</v>
      </c>
      <c r="D441" s="149"/>
      <c r="E441" s="149"/>
      <c r="F441" s="149"/>
      <c r="G441" s="149"/>
      <c r="H441" s="149"/>
      <c r="I441" s="149"/>
      <c r="J441" s="149"/>
      <c r="K441" s="149"/>
      <c r="L441" s="149"/>
      <c r="M441" s="149"/>
      <c r="N441" s="149"/>
      <c r="O441" s="149"/>
      <c r="P441" s="149"/>
    </row>
    <row r="442" spans="1:16">
      <c r="A442" s="128">
        <f>Food!C442</f>
        <v>0</v>
      </c>
      <c r="B442" s="129">
        <f>Food!E442</f>
        <v>0</v>
      </c>
      <c r="C442" s="128">
        <f>Food!O442</f>
        <v>0</v>
      </c>
      <c r="D442" s="149"/>
      <c r="E442" s="149"/>
      <c r="F442" s="149"/>
      <c r="G442" s="149"/>
      <c r="H442" s="149"/>
      <c r="I442" s="149"/>
      <c r="J442" s="149"/>
      <c r="K442" s="149"/>
      <c r="L442" s="149"/>
      <c r="M442" s="149"/>
      <c r="N442" s="149"/>
      <c r="O442" s="149"/>
      <c r="P442" s="149"/>
    </row>
    <row r="443" spans="1:16">
      <c r="A443" s="128">
        <f>Food!C443</f>
        <v>0</v>
      </c>
      <c r="B443" s="129">
        <f>Food!E443</f>
        <v>0</v>
      </c>
      <c r="C443" s="128">
        <f>Food!O443</f>
        <v>0</v>
      </c>
      <c r="D443" s="149"/>
      <c r="E443" s="149"/>
      <c r="F443" s="149"/>
      <c r="G443" s="149"/>
      <c r="H443" s="149"/>
      <c r="I443" s="149"/>
      <c r="J443" s="149"/>
      <c r="K443" s="149"/>
      <c r="L443" s="149"/>
      <c r="M443" s="149"/>
      <c r="N443" s="149"/>
      <c r="O443" s="149"/>
      <c r="P443" s="149"/>
    </row>
    <row r="444" spans="1:16">
      <c r="A444" s="128">
        <f>Food!C444</f>
        <v>0</v>
      </c>
      <c r="B444" s="129">
        <f>Food!E444</f>
        <v>0</v>
      </c>
      <c r="C444" s="128">
        <f>Food!O444</f>
        <v>0</v>
      </c>
      <c r="D444" s="149"/>
      <c r="E444" s="149"/>
      <c r="F444" s="149"/>
      <c r="G444" s="149"/>
      <c r="H444" s="149"/>
      <c r="I444" s="149"/>
      <c r="J444" s="149"/>
      <c r="K444" s="149"/>
      <c r="L444" s="149"/>
      <c r="M444" s="149"/>
      <c r="N444" s="149"/>
      <c r="O444" s="149"/>
      <c r="P444" s="149"/>
    </row>
    <row r="445" spans="1:16">
      <c r="A445" s="128">
        <f>Food!C445</f>
        <v>0</v>
      </c>
      <c r="B445" s="129">
        <f>Food!E445</f>
        <v>0</v>
      </c>
      <c r="C445" s="128">
        <f>Food!O445</f>
        <v>0</v>
      </c>
      <c r="D445" s="149"/>
      <c r="E445" s="149"/>
      <c r="F445" s="149"/>
      <c r="G445" s="149"/>
      <c r="H445" s="149"/>
      <c r="I445" s="149"/>
      <c r="J445" s="149"/>
      <c r="K445" s="149"/>
      <c r="L445" s="149"/>
      <c r="M445" s="149"/>
      <c r="N445" s="149"/>
      <c r="O445" s="149"/>
      <c r="P445" s="149"/>
    </row>
    <row r="446" spans="1:16">
      <c r="A446" s="128">
        <f>Food!C446</f>
        <v>0</v>
      </c>
      <c r="B446" s="129">
        <f>Food!E446</f>
        <v>0</v>
      </c>
      <c r="C446" s="128">
        <f>Food!O446</f>
        <v>0</v>
      </c>
      <c r="D446" s="149"/>
      <c r="E446" s="149"/>
      <c r="F446" s="149"/>
      <c r="G446" s="149"/>
      <c r="H446" s="149"/>
      <c r="I446" s="149"/>
      <c r="J446" s="149"/>
      <c r="K446" s="149"/>
      <c r="L446" s="149"/>
      <c r="M446" s="149"/>
      <c r="N446" s="149"/>
      <c r="O446" s="149"/>
      <c r="P446" s="149"/>
    </row>
    <row r="447" spans="1:16">
      <c r="A447" s="128">
        <f>Food!C447</f>
        <v>0</v>
      </c>
      <c r="B447" s="129">
        <f>Food!E447</f>
        <v>0</v>
      </c>
      <c r="C447" s="128">
        <f>Food!O447</f>
        <v>0</v>
      </c>
      <c r="D447" s="149"/>
      <c r="E447" s="149"/>
      <c r="F447" s="149"/>
      <c r="G447" s="149"/>
      <c r="H447" s="149"/>
      <c r="I447" s="149"/>
      <c r="J447" s="149"/>
      <c r="K447" s="149"/>
      <c r="L447" s="149"/>
      <c r="M447" s="149"/>
      <c r="N447" s="149"/>
      <c r="O447" s="149"/>
      <c r="P447" s="149"/>
    </row>
    <row r="448" spans="1:16">
      <c r="A448" s="128">
        <f>Food!C448</f>
        <v>0</v>
      </c>
      <c r="B448" s="129">
        <f>Food!E448</f>
        <v>0</v>
      </c>
      <c r="C448" s="128">
        <f>Food!O448</f>
        <v>0</v>
      </c>
      <c r="D448" s="149"/>
      <c r="E448" s="149"/>
      <c r="F448" s="149"/>
      <c r="G448" s="149"/>
      <c r="H448" s="149"/>
      <c r="I448" s="149"/>
      <c r="J448" s="149"/>
      <c r="K448" s="149"/>
      <c r="L448" s="149"/>
      <c r="M448" s="149"/>
      <c r="N448" s="149"/>
      <c r="O448" s="149"/>
      <c r="P448" s="149"/>
    </row>
    <row r="449" spans="1:16">
      <c r="A449" s="128">
        <f>Food!C449</f>
        <v>0</v>
      </c>
      <c r="B449" s="129">
        <f>Food!E449</f>
        <v>0</v>
      </c>
      <c r="C449" s="128">
        <f>Food!O449</f>
        <v>0</v>
      </c>
      <c r="D449" s="149"/>
      <c r="E449" s="149"/>
      <c r="F449" s="149"/>
      <c r="G449" s="149"/>
      <c r="H449" s="149"/>
      <c r="I449" s="149"/>
      <c r="J449" s="149"/>
      <c r="K449" s="149"/>
      <c r="L449" s="149"/>
      <c r="M449" s="149"/>
      <c r="N449" s="149"/>
      <c r="O449" s="149"/>
      <c r="P449" s="149"/>
    </row>
    <row r="450" spans="1:16">
      <c r="A450" s="128">
        <f>Food!C450</f>
        <v>0</v>
      </c>
      <c r="B450" s="129">
        <f>Food!E450</f>
        <v>0</v>
      </c>
      <c r="C450" s="128">
        <f>Food!O450</f>
        <v>0</v>
      </c>
      <c r="D450" s="149"/>
      <c r="E450" s="149"/>
      <c r="F450" s="149"/>
      <c r="G450" s="149"/>
      <c r="H450" s="149"/>
      <c r="I450" s="149"/>
      <c r="J450" s="149"/>
      <c r="K450" s="149"/>
      <c r="L450" s="149"/>
      <c r="M450" s="149"/>
      <c r="N450" s="149"/>
      <c r="O450" s="149"/>
      <c r="P450" s="149"/>
    </row>
    <row r="451" spans="1:16">
      <c r="A451" s="128">
        <f>Food!C451</f>
        <v>0</v>
      </c>
      <c r="B451" s="129">
        <f>Food!E451</f>
        <v>0</v>
      </c>
      <c r="C451" s="128">
        <f>Food!O451</f>
        <v>0</v>
      </c>
      <c r="D451" s="149"/>
      <c r="E451" s="149"/>
      <c r="F451" s="149"/>
      <c r="G451" s="149"/>
      <c r="H451" s="149"/>
      <c r="I451" s="149"/>
      <c r="J451" s="149"/>
      <c r="K451" s="149"/>
      <c r="L451" s="149"/>
      <c r="M451" s="149"/>
      <c r="N451" s="149"/>
      <c r="O451" s="149"/>
      <c r="P451" s="149"/>
    </row>
    <row r="452" spans="1:16">
      <c r="A452" s="128">
        <f>Food!C452</f>
        <v>0</v>
      </c>
      <c r="B452" s="129">
        <f>Food!E452</f>
        <v>0</v>
      </c>
      <c r="C452" s="128">
        <f>Food!O452</f>
        <v>0</v>
      </c>
      <c r="D452" s="149"/>
      <c r="E452" s="149"/>
      <c r="F452" s="149"/>
      <c r="G452" s="149"/>
      <c r="H452" s="149"/>
      <c r="I452" s="149"/>
      <c r="J452" s="149"/>
      <c r="K452" s="149"/>
      <c r="L452" s="149"/>
      <c r="M452" s="149"/>
      <c r="N452" s="149"/>
      <c r="O452" s="149"/>
      <c r="P452" s="149"/>
    </row>
    <row r="453" spans="1:16">
      <c r="A453" s="128">
        <f>Food!C453</f>
        <v>0</v>
      </c>
      <c r="B453" s="129">
        <f>Food!E453</f>
        <v>0</v>
      </c>
      <c r="C453" s="128">
        <f>Food!O453</f>
        <v>0</v>
      </c>
      <c r="D453" s="149"/>
      <c r="E453" s="149"/>
      <c r="F453" s="149"/>
      <c r="G453" s="149"/>
      <c r="H453" s="149"/>
      <c r="I453" s="149"/>
      <c r="J453" s="149"/>
      <c r="K453" s="149"/>
      <c r="L453" s="149"/>
      <c r="M453" s="149"/>
      <c r="N453" s="149"/>
      <c r="O453" s="149"/>
      <c r="P453" s="149"/>
    </row>
    <row r="454" spans="1:16">
      <c r="A454" s="128">
        <f>Food!C454</f>
        <v>0</v>
      </c>
      <c r="B454" s="129">
        <f>Food!E454</f>
        <v>0</v>
      </c>
      <c r="C454" s="128">
        <f>Food!O454</f>
        <v>0</v>
      </c>
      <c r="D454" s="149"/>
      <c r="E454" s="149"/>
      <c r="F454" s="149"/>
      <c r="G454" s="149"/>
      <c r="H454" s="149"/>
      <c r="I454" s="149"/>
      <c r="J454" s="149"/>
      <c r="K454" s="149"/>
      <c r="L454" s="149"/>
      <c r="M454" s="149"/>
      <c r="N454" s="149"/>
      <c r="O454" s="149"/>
      <c r="P454" s="149"/>
    </row>
    <row r="455" spans="1:16">
      <c r="A455" s="128">
        <f>Food!C455</f>
        <v>0</v>
      </c>
      <c r="B455" s="129">
        <f>Food!E455</f>
        <v>0</v>
      </c>
      <c r="C455" s="128">
        <f>Food!O455</f>
        <v>0</v>
      </c>
      <c r="D455" s="149"/>
      <c r="E455" s="149"/>
      <c r="F455" s="149"/>
      <c r="G455" s="149"/>
      <c r="H455" s="149"/>
      <c r="I455" s="149"/>
      <c r="J455" s="149"/>
      <c r="K455" s="149"/>
      <c r="L455" s="149"/>
      <c r="M455" s="149"/>
      <c r="N455" s="149"/>
      <c r="O455" s="149"/>
      <c r="P455" s="149"/>
    </row>
    <row r="456" spans="1:16">
      <c r="A456" s="128">
        <f>Food!C456</f>
        <v>0</v>
      </c>
      <c r="B456" s="129">
        <f>Food!E456</f>
        <v>0</v>
      </c>
      <c r="C456" s="128">
        <f>Food!O456</f>
        <v>0</v>
      </c>
      <c r="D456" s="149"/>
      <c r="E456" s="149"/>
      <c r="F456" s="149"/>
      <c r="G456" s="149"/>
      <c r="H456" s="149"/>
      <c r="I456" s="149"/>
      <c r="J456" s="149"/>
      <c r="K456" s="149"/>
      <c r="L456" s="149"/>
      <c r="M456" s="149"/>
      <c r="N456" s="149"/>
      <c r="O456" s="149"/>
      <c r="P456" s="149"/>
    </row>
    <row r="457" spans="1:16">
      <c r="A457" s="128">
        <f>Food!C457</f>
        <v>0</v>
      </c>
      <c r="B457" s="129">
        <f>Food!E457</f>
        <v>0</v>
      </c>
      <c r="C457" s="128">
        <f>Food!O457</f>
        <v>0</v>
      </c>
      <c r="D457" s="149"/>
      <c r="E457" s="149"/>
      <c r="F457" s="149"/>
      <c r="G457" s="149"/>
      <c r="H457" s="149"/>
      <c r="I457" s="149"/>
      <c r="J457" s="149"/>
      <c r="K457" s="149"/>
      <c r="L457" s="149"/>
      <c r="M457" s="149"/>
      <c r="N457" s="149"/>
      <c r="O457" s="149"/>
      <c r="P457" s="149"/>
    </row>
    <row r="458" spans="1:16">
      <c r="A458" s="128">
        <f>Food!C458</f>
        <v>0</v>
      </c>
      <c r="B458" s="129">
        <f>Food!E458</f>
        <v>0</v>
      </c>
      <c r="C458" s="128">
        <f>Food!O458</f>
        <v>0</v>
      </c>
      <c r="D458" s="149"/>
      <c r="E458" s="149"/>
      <c r="F458" s="149"/>
      <c r="G458" s="149"/>
      <c r="H458" s="149"/>
      <c r="I458" s="149"/>
      <c r="J458" s="149"/>
      <c r="K458" s="149"/>
      <c r="L458" s="149"/>
      <c r="M458" s="149"/>
      <c r="N458" s="149"/>
      <c r="O458" s="149"/>
      <c r="P458" s="149"/>
    </row>
    <row r="459" spans="1:16">
      <c r="A459" s="128">
        <f>Food!C459</f>
        <v>0</v>
      </c>
      <c r="B459" s="129">
        <f>Food!E459</f>
        <v>0</v>
      </c>
      <c r="C459" s="128">
        <f>Food!O459</f>
        <v>0</v>
      </c>
      <c r="D459" s="149"/>
      <c r="E459" s="149"/>
      <c r="F459" s="149"/>
      <c r="G459" s="149"/>
      <c r="H459" s="149"/>
      <c r="I459" s="149"/>
      <c r="J459" s="149"/>
      <c r="K459" s="149"/>
      <c r="L459" s="149"/>
      <c r="M459" s="149"/>
      <c r="N459" s="149"/>
      <c r="O459" s="149"/>
      <c r="P459" s="149"/>
    </row>
    <row r="460" spans="1:16">
      <c r="A460" s="128">
        <f>Food!C460</f>
        <v>0</v>
      </c>
      <c r="B460" s="129">
        <f>Food!E460</f>
        <v>0</v>
      </c>
      <c r="C460" s="128">
        <f>Food!O460</f>
        <v>0</v>
      </c>
      <c r="D460" s="149"/>
      <c r="E460" s="149"/>
      <c r="F460" s="149"/>
      <c r="G460" s="149"/>
      <c r="H460" s="149"/>
      <c r="I460" s="149"/>
      <c r="J460" s="149"/>
      <c r="K460" s="149"/>
      <c r="L460" s="149"/>
      <c r="M460" s="149"/>
      <c r="N460" s="149"/>
      <c r="O460" s="149"/>
      <c r="P460" s="149"/>
    </row>
    <row r="461" spans="1:16">
      <c r="A461" s="128">
        <f>Food!C461</f>
        <v>0</v>
      </c>
      <c r="B461" s="129">
        <f>Food!E461</f>
        <v>0</v>
      </c>
      <c r="C461" s="128">
        <f>Food!O461</f>
        <v>0</v>
      </c>
      <c r="D461" s="149"/>
      <c r="E461" s="149"/>
      <c r="F461" s="149"/>
      <c r="G461" s="149"/>
      <c r="H461" s="149"/>
      <c r="I461" s="149"/>
      <c r="J461" s="149"/>
      <c r="K461" s="149"/>
      <c r="L461" s="149"/>
      <c r="M461" s="149"/>
      <c r="N461" s="149"/>
      <c r="O461" s="149"/>
      <c r="P461" s="149"/>
    </row>
    <row r="462" spans="1:16">
      <c r="A462" s="128">
        <f>Food!C462</f>
        <v>0</v>
      </c>
      <c r="B462" s="129">
        <f>Food!E462</f>
        <v>0</v>
      </c>
      <c r="C462" s="128">
        <f>Food!O462</f>
        <v>0</v>
      </c>
      <c r="D462" s="149"/>
      <c r="E462" s="149"/>
      <c r="F462" s="149"/>
      <c r="G462" s="149"/>
      <c r="H462" s="149"/>
      <c r="I462" s="149"/>
      <c r="J462" s="149"/>
      <c r="K462" s="149"/>
      <c r="L462" s="149"/>
      <c r="M462" s="149"/>
      <c r="N462" s="149"/>
      <c r="O462" s="149"/>
      <c r="P462" s="149"/>
    </row>
    <row r="463" spans="1:16">
      <c r="A463" s="128">
        <f>Food!C463</f>
        <v>0</v>
      </c>
      <c r="B463" s="129">
        <f>Food!E463</f>
        <v>0</v>
      </c>
      <c r="C463" s="128">
        <f>Food!O463</f>
        <v>0</v>
      </c>
      <c r="D463" s="149"/>
      <c r="E463" s="149"/>
      <c r="F463" s="149"/>
      <c r="G463" s="149"/>
      <c r="H463" s="149"/>
      <c r="I463" s="149"/>
      <c r="J463" s="149"/>
      <c r="K463" s="149"/>
      <c r="L463" s="149"/>
      <c r="M463" s="149"/>
      <c r="N463" s="149"/>
      <c r="O463" s="149"/>
      <c r="P463" s="149"/>
    </row>
    <row r="464" spans="1:16">
      <c r="A464" s="128">
        <f>Food!C464</f>
        <v>0</v>
      </c>
      <c r="B464" s="129">
        <f>Food!E464</f>
        <v>0</v>
      </c>
      <c r="C464" s="128">
        <f>Food!O464</f>
        <v>0</v>
      </c>
      <c r="D464" s="149"/>
      <c r="E464" s="149"/>
      <c r="F464" s="149"/>
      <c r="G464" s="149"/>
      <c r="H464" s="149"/>
      <c r="I464" s="149"/>
      <c r="J464" s="149"/>
      <c r="K464" s="149"/>
      <c r="L464" s="149"/>
      <c r="M464" s="149"/>
      <c r="N464" s="149"/>
      <c r="O464" s="149"/>
      <c r="P464" s="149"/>
    </row>
    <row r="465" spans="1:16">
      <c r="A465" s="128">
        <f>Food!C465</f>
        <v>0</v>
      </c>
      <c r="B465" s="129">
        <f>Food!E465</f>
        <v>0</v>
      </c>
      <c r="C465" s="128">
        <f>Food!O465</f>
        <v>0</v>
      </c>
      <c r="D465" s="149"/>
      <c r="E465" s="149"/>
      <c r="F465" s="149"/>
      <c r="G465" s="149"/>
      <c r="H465" s="149"/>
      <c r="I465" s="149"/>
      <c r="J465" s="149"/>
      <c r="K465" s="149"/>
      <c r="L465" s="149"/>
      <c r="M465" s="149"/>
      <c r="N465" s="149"/>
      <c r="O465" s="149"/>
      <c r="P465" s="149"/>
    </row>
    <row r="466" spans="1:16">
      <c r="A466" s="128">
        <f>Food!C466</f>
        <v>0</v>
      </c>
      <c r="B466" s="129">
        <f>Food!E466</f>
        <v>0</v>
      </c>
      <c r="C466" s="128">
        <f>Food!O466</f>
        <v>0</v>
      </c>
      <c r="D466" s="149"/>
      <c r="E466" s="149"/>
      <c r="F466" s="149"/>
      <c r="G466" s="149"/>
      <c r="H466" s="149"/>
      <c r="I466" s="149"/>
      <c r="J466" s="149"/>
      <c r="K466" s="149"/>
      <c r="L466" s="149"/>
      <c r="M466" s="149"/>
      <c r="N466" s="149"/>
      <c r="O466" s="149"/>
      <c r="P466" s="149"/>
    </row>
    <row r="467" spans="1:16">
      <c r="A467" s="128">
        <f>Food!C467</f>
        <v>0</v>
      </c>
      <c r="B467" s="129">
        <f>Food!E467</f>
        <v>0</v>
      </c>
      <c r="C467" s="128">
        <f>Food!O467</f>
        <v>0</v>
      </c>
      <c r="D467" s="149"/>
      <c r="E467" s="149"/>
      <c r="F467" s="149"/>
      <c r="G467" s="149"/>
      <c r="H467" s="149"/>
      <c r="I467" s="149"/>
      <c r="J467" s="149"/>
      <c r="K467" s="149"/>
      <c r="L467" s="149"/>
      <c r="M467" s="149"/>
      <c r="N467" s="149"/>
      <c r="O467" s="149"/>
      <c r="P467" s="149"/>
    </row>
    <row r="468" spans="1:16">
      <c r="A468" s="128">
        <f>Food!C468</f>
        <v>0</v>
      </c>
      <c r="B468" s="129">
        <f>Food!E468</f>
        <v>0</v>
      </c>
      <c r="C468" s="128">
        <f>Food!O468</f>
        <v>0</v>
      </c>
      <c r="D468" s="149"/>
      <c r="E468" s="149"/>
      <c r="F468" s="149"/>
      <c r="G468" s="149"/>
      <c r="H468" s="149"/>
      <c r="I468" s="149"/>
      <c r="J468" s="149"/>
      <c r="K468" s="149"/>
      <c r="L468" s="149"/>
      <c r="M468" s="149"/>
      <c r="N468" s="149"/>
      <c r="O468" s="149"/>
      <c r="P468" s="149"/>
    </row>
    <row r="469" spans="1:16">
      <c r="A469" s="128">
        <f>Food!C469</f>
        <v>0</v>
      </c>
      <c r="B469" s="129">
        <f>Food!E469</f>
        <v>0</v>
      </c>
      <c r="C469" s="128">
        <f>Food!O469</f>
        <v>0</v>
      </c>
      <c r="D469" s="149"/>
      <c r="E469" s="149"/>
      <c r="F469" s="149"/>
      <c r="G469" s="149"/>
      <c r="H469" s="149"/>
      <c r="I469" s="149"/>
      <c r="J469" s="149"/>
      <c r="K469" s="149"/>
      <c r="L469" s="149"/>
      <c r="M469" s="149"/>
      <c r="N469" s="149"/>
      <c r="O469" s="149"/>
      <c r="P469" s="149"/>
    </row>
    <row r="470" spans="1:16">
      <c r="A470" s="128">
        <f>Food!C470</f>
        <v>0</v>
      </c>
      <c r="B470" s="129">
        <f>Food!E470</f>
        <v>0</v>
      </c>
      <c r="C470" s="128">
        <f>Food!O470</f>
        <v>0</v>
      </c>
      <c r="D470" s="149"/>
      <c r="E470" s="149"/>
      <c r="F470" s="149"/>
      <c r="G470" s="149"/>
      <c r="H470" s="149"/>
      <c r="I470" s="149"/>
      <c r="J470" s="149"/>
      <c r="K470" s="149"/>
      <c r="L470" s="149"/>
      <c r="M470" s="149"/>
      <c r="N470" s="149"/>
      <c r="O470" s="149"/>
      <c r="P470" s="149"/>
    </row>
    <row r="471" spans="1:16">
      <c r="A471" s="128">
        <f>Food!C471</f>
        <v>0</v>
      </c>
      <c r="B471" s="129">
        <f>Food!E471</f>
        <v>0</v>
      </c>
      <c r="C471" s="128">
        <f>Food!O471</f>
        <v>0</v>
      </c>
      <c r="D471" s="149"/>
      <c r="E471" s="149"/>
      <c r="F471" s="149"/>
      <c r="G471" s="149"/>
      <c r="H471" s="149"/>
      <c r="I471" s="149"/>
      <c r="J471" s="149"/>
      <c r="K471" s="149"/>
      <c r="L471" s="149"/>
      <c r="M471" s="149"/>
      <c r="N471" s="149"/>
      <c r="O471" s="149"/>
      <c r="P471" s="149"/>
    </row>
    <row r="472" spans="1:16">
      <c r="A472" s="128">
        <f>Food!C472</f>
        <v>0</v>
      </c>
      <c r="B472" s="129">
        <f>Food!E472</f>
        <v>0</v>
      </c>
      <c r="C472" s="128">
        <f>Food!O472</f>
        <v>0</v>
      </c>
      <c r="D472" s="149"/>
      <c r="E472" s="149"/>
      <c r="F472" s="149"/>
      <c r="G472" s="149"/>
      <c r="H472" s="149"/>
      <c r="I472" s="149"/>
      <c r="J472" s="149"/>
      <c r="K472" s="149"/>
      <c r="L472" s="149"/>
      <c r="M472" s="149"/>
      <c r="N472" s="149"/>
      <c r="O472" s="149"/>
      <c r="P472" s="149"/>
    </row>
    <row r="473" spans="1:16">
      <c r="A473" s="128">
        <f>Food!C473</f>
        <v>0</v>
      </c>
      <c r="B473" s="129">
        <f>Food!E473</f>
        <v>0</v>
      </c>
      <c r="C473" s="128">
        <f>Food!O473</f>
        <v>0</v>
      </c>
      <c r="D473" s="149"/>
      <c r="E473" s="149"/>
      <c r="F473" s="149"/>
      <c r="G473" s="149"/>
      <c r="H473" s="149"/>
      <c r="I473" s="149"/>
      <c r="J473" s="149"/>
      <c r="K473" s="149"/>
      <c r="L473" s="149"/>
      <c r="M473" s="149"/>
      <c r="N473" s="149"/>
      <c r="O473" s="149"/>
      <c r="P473" s="149"/>
    </row>
    <row r="474" spans="1:16">
      <c r="A474" s="128">
        <f>Food!C474</f>
        <v>0</v>
      </c>
      <c r="B474" s="129">
        <f>Food!E474</f>
        <v>0</v>
      </c>
      <c r="C474" s="128">
        <f>Food!O474</f>
        <v>0</v>
      </c>
      <c r="D474" s="149"/>
      <c r="E474" s="149"/>
      <c r="F474" s="149"/>
      <c r="G474" s="149"/>
      <c r="H474" s="149"/>
      <c r="I474" s="149"/>
      <c r="J474" s="149"/>
      <c r="K474" s="149"/>
      <c r="L474" s="149"/>
      <c r="M474" s="149"/>
      <c r="N474" s="149"/>
      <c r="O474" s="149"/>
      <c r="P474" s="149"/>
    </row>
    <row r="475" spans="1:16">
      <c r="A475" s="128">
        <f>Food!C475</f>
        <v>0</v>
      </c>
      <c r="B475" s="129">
        <f>Food!E475</f>
        <v>0</v>
      </c>
      <c r="C475" s="128">
        <f>Food!O475</f>
        <v>0</v>
      </c>
      <c r="D475" s="149"/>
      <c r="E475" s="149"/>
      <c r="F475" s="149"/>
      <c r="G475" s="149"/>
      <c r="H475" s="149"/>
      <c r="I475" s="149"/>
      <c r="J475" s="149"/>
      <c r="K475" s="149"/>
      <c r="L475" s="149"/>
      <c r="M475" s="149"/>
      <c r="N475" s="149"/>
      <c r="O475" s="149"/>
      <c r="P475" s="149"/>
    </row>
    <row r="476" spans="1:16">
      <c r="A476" s="128">
        <f>Food!C476</f>
        <v>0</v>
      </c>
      <c r="B476" s="129">
        <f>Food!E476</f>
        <v>0</v>
      </c>
      <c r="C476" s="128">
        <f>Food!O476</f>
        <v>0</v>
      </c>
      <c r="D476" s="149"/>
      <c r="E476" s="149"/>
      <c r="F476" s="149"/>
      <c r="G476" s="149"/>
      <c r="H476" s="149"/>
      <c r="I476" s="149"/>
      <c r="J476" s="149"/>
      <c r="K476" s="149"/>
      <c r="L476" s="149"/>
      <c r="M476" s="149"/>
      <c r="N476" s="149"/>
      <c r="O476" s="149"/>
      <c r="P476" s="149"/>
    </row>
    <row r="477" spans="1:16">
      <c r="A477" s="128">
        <f>Food!C477</f>
        <v>0</v>
      </c>
      <c r="B477" s="129">
        <f>Food!E477</f>
        <v>0</v>
      </c>
      <c r="C477" s="128">
        <f>Food!O477</f>
        <v>0</v>
      </c>
      <c r="D477" s="149"/>
      <c r="E477" s="149"/>
      <c r="F477" s="149"/>
      <c r="G477" s="149"/>
      <c r="H477" s="149"/>
      <c r="I477" s="149"/>
      <c r="J477" s="149"/>
      <c r="K477" s="149"/>
      <c r="L477" s="149"/>
      <c r="M477" s="149"/>
      <c r="N477" s="149"/>
      <c r="O477" s="149"/>
      <c r="P477" s="149"/>
    </row>
    <row r="478" spans="1:16">
      <c r="A478" s="128">
        <f>Food!C478</f>
        <v>0</v>
      </c>
      <c r="B478" s="129">
        <f>Food!E478</f>
        <v>0</v>
      </c>
      <c r="C478" s="128">
        <f>Food!O478</f>
        <v>0</v>
      </c>
      <c r="D478" s="149"/>
      <c r="E478" s="149"/>
      <c r="F478" s="149"/>
      <c r="G478" s="149"/>
      <c r="H478" s="149"/>
      <c r="I478" s="149"/>
      <c r="J478" s="149"/>
      <c r="K478" s="149"/>
      <c r="L478" s="149"/>
      <c r="M478" s="149"/>
      <c r="N478" s="149"/>
      <c r="O478" s="149"/>
      <c r="P478" s="149"/>
    </row>
    <row r="479" spans="1:16">
      <c r="A479" s="128">
        <f>Food!C479</f>
        <v>0</v>
      </c>
      <c r="B479" s="129">
        <f>Food!E479</f>
        <v>0</v>
      </c>
      <c r="C479" s="128">
        <f>Food!O479</f>
        <v>0</v>
      </c>
      <c r="D479" s="149"/>
      <c r="E479" s="149"/>
      <c r="F479" s="149"/>
      <c r="G479" s="149"/>
      <c r="H479" s="149"/>
      <c r="I479" s="149"/>
      <c r="J479" s="149"/>
      <c r="K479" s="149"/>
      <c r="L479" s="149"/>
      <c r="M479" s="149"/>
      <c r="N479" s="149"/>
      <c r="O479" s="149"/>
      <c r="P479" s="149"/>
    </row>
    <row r="480" spans="1:16">
      <c r="A480" s="128">
        <f>Food!C480</f>
        <v>0</v>
      </c>
      <c r="B480" s="129">
        <f>Food!E480</f>
        <v>0</v>
      </c>
      <c r="C480" s="128">
        <f>Food!O480</f>
        <v>0</v>
      </c>
      <c r="D480" s="149"/>
      <c r="E480" s="149"/>
      <c r="F480" s="149"/>
      <c r="G480" s="149"/>
      <c r="H480" s="149"/>
      <c r="I480" s="149"/>
      <c r="J480" s="149"/>
      <c r="K480" s="149"/>
      <c r="L480" s="149"/>
      <c r="M480" s="149"/>
      <c r="N480" s="149"/>
      <c r="O480" s="149"/>
      <c r="P480" s="149"/>
    </row>
    <row r="481" spans="1:16">
      <c r="A481" s="128">
        <f>Food!C481</f>
        <v>0</v>
      </c>
      <c r="B481" s="129">
        <f>Food!E481</f>
        <v>0</v>
      </c>
      <c r="C481" s="128">
        <f>Food!O481</f>
        <v>0</v>
      </c>
      <c r="D481" s="149"/>
      <c r="E481" s="149"/>
      <c r="F481" s="149"/>
      <c r="G481" s="149"/>
      <c r="H481" s="149"/>
      <c r="I481" s="149"/>
      <c r="J481" s="149"/>
      <c r="K481" s="149"/>
      <c r="L481" s="149"/>
      <c r="M481" s="149"/>
      <c r="N481" s="149"/>
      <c r="O481" s="149"/>
      <c r="P481" s="149"/>
    </row>
    <row r="482" spans="1:16">
      <c r="A482" s="128">
        <f>Food!C482</f>
        <v>0</v>
      </c>
      <c r="B482" s="129">
        <f>Food!E482</f>
        <v>0</v>
      </c>
      <c r="C482" s="128">
        <f>Food!O482</f>
        <v>0</v>
      </c>
      <c r="D482" s="149"/>
      <c r="E482" s="149"/>
      <c r="F482" s="149"/>
      <c r="G482" s="149"/>
      <c r="H482" s="149"/>
      <c r="I482" s="149"/>
      <c r="J482" s="149"/>
      <c r="K482" s="149"/>
      <c r="L482" s="149"/>
      <c r="M482" s="149"/>
      <c r="N482" s="149"/>
      <c r="O482" s="149"/>
      <c r="P482" s="149"/>
    </row>
    <row r="483" spans="1:16">
      <c r="A483" s="128">
        <f>Food!C483</f>
        <v>0</v>
      </c>
      <c r="B483" s="129">
        <f>Food!E483</f>
        <v>0</v>
      </c>
      <c r="C483" s="128">
        <f>Food!O483</f>
        <v>0</v>
      </c>
      <c r="D483" s="149"/>
      <c r="E483" s="149"/>
      <c r="F483" s="149"/>
      <c r="G483" s="149"/>
      <c r="H483" s="149"/>
      <c r="I483" s="149"/>
      <c r="J483" s="149"/>
      <c r="K483" s="149"/>
      <c r="L483" s="149"/>
      <c r="M483" s="149"/>
      <c r="N483" s="149"/>
      <c r="O483" s="149"/>
      <c r="P483" s="149"/>
    </row>
    <row r="484" spans="1:16">
      <c r="A484" s="128">
        <f>Food!C484</f>
        <v>0</v>
      </c>
      <c r="B484" s="129">
        <f>Food!E484</f>
        <v>0</v>
      </c>
      <c r="C484" s="128">
        <f>Food!O484</f>
        <v>0</v>
      </c>
      <c r="D484" s="149"/>
      <c r="E484" s="149"/>
      <c r="F484" s="149"/>
      <c r="G484" s="149"/>
      <c r="H484" s="149"/>
      <c r="I484" s="149"/>
      <c r="J484" s="149"/>
      <c r="K484" s="149"/>
      <c r="L484" s="149"/>
      <c r="M484" s="149"/>
      <c r="N484" s="149"/>
      <c r="O484" s="149"/>
      <c r="P484" s="149"/>
    </row>
    <row r="485" spans="1:16">
      <c r="A485" s="128">
        <f>Food!C485</f>
        <v>0</v>
      </c>
      <c r="B485" s="129">
        <f>Food!E485</f>
        <v>0</v>
      </c>
      <c r="C485" s="128">
        <f>Food!O485</f>
        <v>0</v>
      </c>
      <c r="D485" s="149"/>
      <c r="E485" s="149"/>
      <c r="F485" s="149"/>
      <c r="G485" s="149"/>
      <c r="H485" s="149"/>
      <c r="I485" s="149"/>
      <c r="J485" s="149"/>
      <c r="K485" s="149"/>
      <c r="L485" s="149"/>
      <c r="M485" s="149"/>
      <c r="N485" s="149"/>
      <c r="O485" s="149"/>
      <c r="P485" s="149"/>
    </row>
    <row r="486" spans="1:16">
      <c r="A486" s="128">
        <f>Food!C486</f>
        <v>0</v>
      </c>
      <c r="B486" s="129">
        <f>Food!E486</f>
        <v>0</v>
      </c>
      <c r="C486" s="128">
        <f>Food!O486</f>
        <v>0</v>
      </c>
      <c r="D486" s="149"/>
      <c r="E486" s="149"/>
      <c r="F486" s="149"/>
      <c r="G486" s="149"/>
      <c r="H486" s="149"/>
      <c r="I486" s="149"/>
      <c r="J486" s="149"/>
      <c r="K486" s="149"/>
      <c r="L486" s="149"/>
      <c r="M486" s="149"/>
      <c r="N486" s="149"/>
      <c r="O486" s="149"/>
      <c r="P486" s="149"/>
    </row>
    <row r="487" spans="1:16">
      <c r="A487" s="128">
        <f>Food!C487</f>
        <v>0</v>
      </c>
      <c r="B487" s="129">
        <f>Food!E487</f>
        <v>0</v>
      </c>
      <c r="C487" s="128">
        <f>Food!O487</f>
        <v>0</v>
      </c>
      <c r="D487" s="149"/>
      <c r="E487" s="149"/>
      <c r="F487" s="149"/>
      <c r="G487" s="149"/>
      <c r="H487" s="149"/>
      <c r="I487" s="149"/>
      <c r="J487" s="149"/>
      <c r="K487" s="149"/>
      <c r="L487" s="149"/>
      <c r="M487" s="149"/>
      <c r="N487" s="149"/>
      <c r="O487" s="149"/>
      <c r="P487" s="149"/>
    </row>
    <row r="488" spans="1:16">
      <c r="A488" s="128">
        <f>Food!C488</f>
        <v>0</v>
      </c>
      <c r="B488" s="129">
        <f>Food!E488</f>
        <v>0</v>
      </c>
      <c r="C488" s="128">
        <f>Food!O488</f>
        <v>0</v>
      </c>
      <c r="D488" s="149"/>
      <c r="E488" s="149"/>
      <c r="F488" s="149"/>
      <c r="G488" s="149"/>
      <c r="H488" s="149"/>
      <c r="I488" s="149"/>
      <c r="J488" s="149"/>
      <c r="K488" s="149"/>
      <c r="L488" s="149"/>
      <c r="M488" s="149"/>
      <c r="N488" s="149"/>
      <c r="O488" s="149"/>
      <c r="P488" s="149"/>
    </row>
    <row r="489" spans="1:16">
      <c r="A489" s="128">
        <f>Food!C489</f>
        <v>0</v>
      </c>
      <c r="B489" s="129">
        <f>Food!E489</f>
        <v>0</v>
      </c>
      <c r="C489" s="128">
        <f>Food!O489</f>
        <v>0</v>
      </c>
      <c r="D489" s="149"/>
      <c r="E489" s="149"/>
      <c r="F489" s="149"/>
      <c r="G489" s="149"/>
      <c r="H489" s="149"/>
      <c r="I489" s="149"/>
      <c r="J489" s="149"/>
      <c r="K489" s="149"/>
      <c r="L489" s="149"/>
      <c r="M489" s="149"/>
      <c r="N489" s="149"/>
      <c r="O489" s="149"/>
      <c r="P489" s="149"/>
    </row>
    <row r="490" spans="1:16">
      <c r="A490" s="128">
        <f>Food!C490</f>
        <v>0</v>
      </c>
      <c r="B490" s="129">
        <f>Food!E490</f>
        <v>0</v>
      </c>
      <c r="C490" s="128">
        <f>Food!O490</f>
        <v>0</v>
      </c>
      <c r="D490" s="149"/>
      <c r="E490" s="149"/>
      <c r="F490" s="149"/>
      <c r="G490" s="149"/>
      <c r="H490" s="149"/>
      <c r="I490" s="149"/>
      <c r="J490" s="149"/>
      <c r="K490" s="149"/>
      <c r="L490" s="149"/>
      <c r="M490" s="149"/>
      <c r="N490" s="149"/>
      <c r="O490" s="149"/>
      <c r="P490" s="149"/>
    </row>
    <row r="491" spans="1:16">
      <c r="A491" s="128">
        <f>Food!C491</f>
        <v>0</v>
      </c>
      <c r="B491" s="129">
        <f>Food!E491</f>
        <v>0</v>
      </c>
      <c r="C491" s="128">
        <f>Food!O491</f>
        <v>0</v>
      </c>
      <c r="D491" s="149"/>
      <c r="E491" s="149"/>
      <c r="F491" s="149"/>
      <c r="G491" s="149"/>
      <c r="H491" s="149"/>
      <c r="I491" s="149"/>
      <c r="J491" s="149"/>
      <c r="K491" s="149"/>
      <c r="L491" s="149"/>
      <c r="M491" s="149"/>
      <c r="N491" s="149"/>
      <c r="O491" s="149"/>
      <c r="P491" s="149"/>
    </row>
    <row r="492" spans="1:16">
      <c r="A492" s="128">
        <f>Food!C492</f>
        <v>0</v>
      </c>
      <c r="B492" s="129">
        <f>Food!E492</f>
        <v>0</v>
      </c>
      <c r="C492" s="128">
        <f>Food!O492</f>
        <v>0</v>
      </c>
      <c r="D492" s="149"/>
      <c r="E492" s="149"/>
      <c r="F492" s="149"/>
      <c r="G492" s="149"/>
      <c r="H492" s="149"/>
      <c r="I492" s="149"/>
      <c r="J492" s="149"/>
      <c r="K492" s="149"/>
      <c r="L492" s="149"/>
      <c r="M492" s="149"/>
      <c r="N492" s="149"/>
      <c r="O492" s="149"/>
      <c r="P492" s="149"/>
    </row>
    <row r="493" spans="1:16">
      <c r="A493" s="128">
        <f>Food!C493</f>
        <v>0</v>
      </c>
      <c r="B493" s="129">
        <f>Food!E493</f>
        <v>0</v>
      </c>
      <c r="C493" s="128">
        <f>Food!O493</f>
        <v>0</v>
      </c>
      <c r="D493" s="149"/>
      <c r="E493" s="149"/>
      <c r="F493" s="149"/>
      <c r="G493" s="149"/>
      <c r="H493" s="149"/>
      <c r="I493" s="149"/>
      <c r="J493" s="149"/>
      <c r="K493" s="149"/>
      <c r="L493" s="149"/>
      <c r="M493" s="149"/>
      <c r="N493" s="149"/>
      <c r="O493" s="149"/>
      <c r="P493" s="149"/>
    </row>
    <row r="494" spans="1:16">
      <c r="A494" s="128">
        <f>Food!C494</f>
        <v>0</v>
      </c>
      <c r="B494" s="129">
        <f>Food!E494</f>
        <v>0</v>
      </c>
      <c r="C494" s="128">
        <f>Food!O494</f>
        <v>0</v>
      </c>
      <c r="D494" s="149"/>
      <c r="E494" s="149"/>
      <c r="F494" s="149"/>
      <c r="G494" s="149"/>
      <c r="H494" s="149"/>
      <c r="I494" s="149"/>
      <c r="J494" s="149"/>
      <c r="K494" s="149"/>
      <c r="L494" s="149"/>
      <c r="M494" s="149"/>
      <c r="N494" s="149"/>
      <c r="O494" s="149"/>
      <c r="P494" s="149"/>
    </row>
    <row r="495" spans="1:16">
      <c r="A495" s="128">
        <f>Food!C495</f>
        <v>0</v>
      </c>
      <c r="B495" s="129">
        <f>Food!E495</f>
        <v>0</v>
      </c>
      <c r="C495" s="128">
        <f>Food!O495</f>
        <v>0</v>
      </c>
      <c r="D495" s="149"/>
      <c r="E495" s="149"/>
      <c r="F495" s="149"/>
      <c r="G495" s="149"/>
      <c r="H495" s="149"/>
      <c r="I495" s="149"/>
      <c r="J495" s="149"/>
      <c r="K495" s="149"/>
      <c r="L495" s="149"/>
      <c r="M495" s="149"/>
      <c r="N495" s="149"/>
      <c r="O495" s="149"/>
      <c r="P495" s="149"/>
    </row>
    <row r="496" spans="1:16">
      <c r="A496" s="128">
        <f>Food!C496</f>
        <v>0</v>
      </c>
      <c r="B496" s="129">
        <f>Food!E496</f>
        <v>0</v>
      </c>
      <c r="C496" s="128">
        <f>Food!O496</f>
        <v>0</v>
      </c>
      <c r="D496" s="149"/>
      <c r="E496" s="149"/>
      <c r="F496" s="149"/>
      <c r="G496" s="149"/>
      <c r="H496" s="149"/>
      <c r="I496" s="149"/>
      <c r="J496" s="149"/>
      <c r="K496" s="149"/>
      <c r="L496" s="149"/>
      <c r="M496" s="149"/>
      <c r="N496" s="149"/>
      <c r="O496" s="149"/>
      <c r="P496" s="149"/>
    </row>
    <row r="497" spans="1:16">
      <c r="A497" s="128">
        <f>Food!C497</f>
        <v>0</v>
      </c>
      <c r="B497" s="129">
        <f>Food!E497</f>
        <v>0</v>
      </c>
      <c r="C497" s="128">
        <f>Food!O497</f>
        <v>0</v>
      </c>
      <c r="D497" s="149"/>
      <c r="E497" s="149"/>
      <c r="F497" s="149"/>
      <c r="G497" s="149"/>
      <c r="H497" s="149"/>
      <c r="I497" s="149"/>
      <c r="J497" s="149"/>
      <c r="K497" s="149"/>
      <c r="L497" s="149"/>
      <c r="M497" s="149"/>
      <c r="N497" s="149"/>
      <c r="O497" s="149"/>
      <c r="P497" s="149"/>
    </row>
    <row r="498" spans="1:16">
      <c r="A498" s="128">
        <f>Food!C498</f>
        <v>0</v>
      </c>
      <c r="B498" s="129">
        <f>Food!E498</f>
        <v>0</v>
      </c>
      <c r="C498" s="128">
        <f>Food!O498</f>
        <v>0</v>
      </c>
      <c r="D498" s="149"/>
      <c r="E498" s="149"/>
      <c r="F498" s="149"/>
      <c r="G498" s="149"/>
      <c r="H498" s="149"/>
      <c r="I498" s="149"/>
      <c r="J498" s="149"/>
      <c r="K498" s="149"/>
      <c r="L498" s="149"/>
      <c r="M498" s="149"/>
      <c r="N498" s="149"/>
      <c r="O498" s="149"/>
      <c r="P498" s="149"/>
    </row>
    <row r="499" spans="1:16">
      <c r="A499" s="128">
        <f>Food!C499</f>
        <v>0</v>
      </c>
      <c r="B499" s="129">
        <f>Food!E499</f>
        <v>0</v>
      </c>
      <c r="C499" s="128">
        <f>Food!O499</f>
        <v>0</v>
      </c>
      <c r="D499" s="149"/>
      <c r="E499" s="149"/>
      <c r="F499" s="149"/>
      <c r="G499" s="149"/>
      <c r="H499" s="149"/>
      <c r="I499" s="149"/>
      <c r="J499" s="149"/>
      <c r="K499" s="149"/>
      <c r="L499" s="149"/>
      <c r="M499" s="149"/>
      <c r="N499" s="149"/>
      <c r="O499" s="149"/>
      <c r="P499" s="149"/>
    </row>
    <row r="500" spans="1:16">
      <c r="A500" s="128">
        <f>Food!C500</f>
        <v>0</v>
      </c>
      <c r="B500" s="129">
        <f>Food!E500</f>
        <v>0</v>
      </c>
      <c r="C500" s="128">
        <f>Food!O500</f>
        <v>0</v>
      </c>
      <c r="D500" s="149"/>
      <c r="E500" s="149"/>
      <c r="F500" s="149"/>
      <c r="G500" s="149"/>
      <c r="H500" s="149"/>
      <c r="I500" s="149"/>
      <c r="J500" s="149"/>
      <c r="K500" s="149"/>
      <c r="L500" s="149"/>
      <c r="M500" s="149"/>
      <c r="N500" s="149"/>
      <c r="O500" s="149"/>
      <c r="P500" s="149"/>
    </row>
  </sheetData>
  <sheetProtection algorithmName="SHA-512" hashValue="oIAaBcozLWff4N6boQ/ttxYesskpuqrQvhEdM6cJGeK29nqzom/58oGpqnM3e1rXIG7w8m2bK4wavOP+RQt0Sw==" saltValue="/IRicDemX44fWnapJVUfhw==" spinCount="100000" sheet="1" objects="1" scenarios="1"/>
  <dataValidations count="1">
    <dataValidation allowBlank="1" sqref="A1:C500" xr:uid="{00000000-0002-0000-0500-000000000000}"/>
  </dataValidations>
  <pageMargins left="0.70866141732283472" right="0.70866141732283472" top="0.39370078740157483" bottom="0.39370078740157483" header="0.11811023622047245" footer="0.11811023622047245"/>
  <pageSetup paperSize="9" fitToWidth="0" orientation="landscape" horizontalDpi="300" verticalDpi="300" r:id="rId1"/>
  <headerFooter>
    <oddHeader>&amp;C&amp;A</oddHeader>
    <oddFooter>&amp;C&amp;Z&amp;F&amp;R&amp;P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Auswahlisten!$K$2:$K$6</xm:f>
          </x14:formula1>
          <xm:sqref>I2:I500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BQ501"/>
  <sheetViews>
    <sheetView zoomScaleNormal="100" workbookViewId="0">
      <pane xSplit="3" ySplit="1" topLeftCell="D2" activePane="bottomRight" state="frozen"/>
      <selection pane="topRight" activeCell="D26" sqref="D26"/>
      <selection pane="bottomLeft" activeCell="D26" sqref="D26"/>
      <selection pane="bottomRight" activeCell="A3" sqref="A3"/>
    </sheetView>
  </sheetViews>
  <sheetFormatPr baseColWidth="10" defaultColWidth="31.28515625" defaultRowHeight="15"/>
  <cols>
    <col min="1" max="1" width="28.28515625" style="75" bestFit="1" customWidth="1"/>
    <col min="2" max="2" width="24" style="177" bestFit="1" customWidth="1"/>
    <col min="3" max="3" width="34.5703125" style="75" customWidth="1"/>
    <col min="4" max="4" width="22.5703125" style="94" bestFit="1" customWidth="1"/>
    <col min="5" max="5" width="18" style="94" bestFit="1" customWidth="1"/>
    <col min="6" max="6" width="27.140625" style="75" customWidth="1"/>
    <col min="7" max="7" width="16.28515625" style="75" customWidth="1"/>
    <col min="8" max="8" width="15.85546875" style="75" customWidth="1"/>
    <col min="9" max="9" width="27.42578125" style="75" bestFit="1" customWidth="1"/>
    <col min="10" max="10" width="10" style="75" bestFit="1" customWidth="1"/>
    <col min="11" max="11" width="61.28515625" style="75" customWidth="1"/>
    <col min="12" max="12" width="55.5703125" style="75" bestFit="1" customWidth="1"/>
    <col min="13" max="13" width="20.7109375" style="75" bestFit="1" customWidth="1"/>
    <col min="14" max="14" width="13.28515625" style="75" bestFit="1" customWidth="1"/>
    <col min="15" max="15" width="22.85546875" style="75" bestFit="1" customWidth="1"/>
    <col min="16" max="16" width="21.140625" style="75" customWidth="1"/>
    <col min="17" max="17" width="31.140625" style="75" bestFit="1" customWidth="1"/>
    <col min="18" max="18" width="49.7109375" style="75" customWidth="1"/>
    <col min="19" max="19" width="44.42578125" style="75" customWidth="1"/>
    <col min="20" max="20" width="21.42578125" style="75" customWidth="1"/>
    <col min="21" max="21" width="10.5703125" style="75" customWidth="1"/>
    <col min="22" max="22" width="43.85546875" style="75" customWidth="1"/>
    <col min="23" max="23" width="34.140625" style="75" customWidth="1"/>
    <col min="24" max="24" width="28.140625" style="75" customWidth="1"/>
    <col min="25" max="25" width="30.140625" style="75" bestFit="1" customWidth="1"/>
    <col min="26" max="26" width="10.85546875" style="75" bestFit="1" customWidth="1"/>
    <col min="27" max="27" width="27.28515625" style="75" bestFit="1" customWidth="1"/>
    <col min="28" max="39" width="24.85546875" style="177" customWidth="1"/>
    <col min="40" max="40" width="15.140625" style="75" customWidth="1"/>
    <col min="41" max="41" width="21.42578125" style="75" customWidth="1"/>
    <col min="42" max="45" width="22.28515625" style="75" customWidth="1"/>
    <col min="46" max="46" width="41" style="75" customWidth="1"/>
    <col min="47" max="48" width="31.28515625" style="75"/>
    <col min="49" max="56" width="0" style="75" hidden="1" customWidth="1"/>
    <col min="57" max="57" width="32.28515625" style="75" customWidth="1"/>
    <col min="58" max="58" width="31.28515625" style="75"/>
    <col min="59" max="59" width="19.7109375" style="75" customWidth="1"/>
    <col min="60" max="60" width="29.140625" style="75" customWidth="1"/>
    <col min="61" max="61" width="31.28515625" style="75"/>
    <col min="62" max="62" width="25.28515625" style="75" customWidth="1"/>
    <col min="63" max="63" width="30.85546875" style="75" customWidth="1"/>
    <col min="64" max="64" width="33.42578125" style="75" customWidth="1"/>
    <col min="65" max="65" width="25.7109375" style="75" customWidth="1"/>
    <col min="66" max="66" width="30.28515625" style="75" customWidth="1"/>
    <col min="67" max="67" width="36.140625" style="75" customWidth="1"/>
    <col min="68" max="68" width="37.7109375" style="75" customWidth="1"/>
    <col min="69" max="16384" width="31.28515625" style="75"/>
  </cols>
  <sheetData>
    <row r="1" spans="1:69" s="193" customFormat="1" ht="79.5" customHeight="1">
      <c r="A1" s="190" t="s">
        <v>146</v>
      </c>
      <c r="B1" s="190" t="s">
        <v>57</v>
      </c>
      <c r="C1" s="190" t="s">
        <v>147</v>
      </c>
      <c r="D1" s="191" t="s">
        <v>1746</v>
      </c>
      <c r="E1" s="191" t="s">
        <v>1747</v>
      </c>
      <c r="F1" s="190" t="s">
        <v>1749</v>
      </c>
      <c r="G1" s="190" t="s">
        <v>1750</v>
      </c>
      <c r="H1" s="190" t="s">
        <v>1751</v>
      </c>
      <c r="I1" s="190" t="s">
        <v>1752</v>
      </c>
      <c r="J1" s="190" t="s">
        <v>1748</v>
      </c>
      <c r="K1" s="190" t="s">
        <v>1753</v>
      </c>
      <c r="L1" s="190" t="s">
        <v>1754</v>
      </c>
      <c r="M1" s="190" t="s">
        <v>1755</v>
      </c>
      <c r="N1" s="190" t="s">
        <v>1756</v>
      </c>
      <c r="O1" s="190" t="s">
        <v>148</v>
      </c>
      <c r="P1" s="190" t="s">
        <v>1757</v>
      </c>
      <c r="Q1" s="190" t="s">
        <v>1758</v>
      </c>
      <c r="R1" s="190" t="s">
        <v>1759</v>
      </c>
      <c r="S1" s="190" t="s">
        <v>1760</v>
      </c>
      <c r="T1" s="190" t="s">
        <v>1761</v>
      </c>
      <c r="U1" s="190" t="s">
        <v>1762</v>
      </c>
      <c r="V1" s="190" t="s">
        <v>1763</v>
      </c>
      <c r="W1" s="190" t="s">
        <v>1764</v>
      </c>
      <c r="X1" s="190" t="s">
        <v>1766</v>
      </c>
      <c r="Y1" s="190" t="s">
        <v>1765</v>
      </c>
      <c r="Z1" s="190" t="s">
        <v>1767</v>
      </c>
      <c r="AA1" s="190" t="s">
        <v>1768</v>
      </c>
      <c r="AB1" s="190" t="s">
        <v>1769</v>
      </c>
      <c r="AC1" s="190" t="s">
        <v>1770</v>
      </c>
      <c r="AD1" s="190" t="s">
        <v>1771</v>
      </c>
      <c r="AE1" s="190" t="s">
        <v>1772</v>
      </c>
      <c r="AF1" s="190" t="s">
        <v>1773</v>
      </c>
      <c r="AG1" s="190" t="s">
        <v>1774</v>
      </c>
      <c r="AH1" s="190" t="s">
        <v>1775</v>
      </c>
      <c r="AI1" s="190" t="s">
        <v>1776</v>
      </c>
      <c r="AJ1" s="190" t="s">
        <v>1777</v>
      </c>
      <c r="AK1" s="190" t="s">
        <v>1778</v>
      </c>
      <c r="AL1" s="190" t="s">
        <v>1779</v>
      </c>
      <c r="AM1" s="190" t="s">
        <v>1780</v>
      </c>
      <c r="AN1" s="190" t="s">
        <v>1781</v>
      </c>
      <c r="AO1" s="190" t="s">
        <v>1782</v>
      </c>
      <c r="AP1" s="190" t="s">
        <v>1783</v>
      </c>
      <c r="AQ1" s="190" t="s">
        <v>1784</v>
      </c>
      <c r="AR1" s="190" t="s">
        <v>1785</v>
      </c>
      <c r="AS1" s="190" t="s">
        <v>1786</v>
      </c>
      <c r="AT1" s="190" t="s">
        <v>1787</v>
      </c>
      <c r="AU1" s="190" t="s">
        <v>1788</v>
      </c>
      <c r="AV1" s="190" t="s">
        <v>1789</v>
      </c>
      <c r="AW1" s="192" t="s">
        <v>154</v>
      </c>
      <c r="AX1" s="192" t="s">
        <v>155</v>
      </c>
      <c r="AY1" s="192" t="s">
        <v>156</v>
      </c>
      <c r="AZ1" s="192" t="s">
        <v>157</v>
      </c>
      <c r="BA1" s="192" t="s">
        <v>158</v>
      </c>
      <c r="BB1" s="192" t="s">
        <v>159</v>
      </c>
      <c r="BC1" s="192" t="s">
        <v>160</v>
      </c>
      <c r="BD1" s="192" t="s">
        <v>161</v>
      </c>
      <c r="BE1" s="190" t="s">
        <v>1790</v>
      </c>
      <c r="BF1" s="190" t="s">
        <v>1791</v>
      </c>
      <c r="BG1" s="190" t="s">
        <v>1793</v>
      </c>
      <c r="BH1" s="190" t="s">
        <v>1792</v>
      </c>
      <c r="BI1" s="190" t="s">
        <v>1794</v>
      </c>
      <c r="BJ1" s="190" t="s">
        <v>1795</v>
      </c>
      <c r="BK1" s="190" t="s">
        <v>1796</v>
      </c>
      <c r="BL1" s="190" t="s">
        <v>1797</v>
      </c>
      <c r="BM1" s="190" t="s">
        <v>1798</v>
      </c>
      <c r="BN1" s="190" t="s">
        <v>1799</v>
      </c>
      <c r="BO1" s="190" t="s">
        <v>1800</v>
      </c>
      <c r="BP1" s="190" t="s">
        <v>1801</v>
      </c>
      <c r="BQ1" s="190" t="s">
        <v>1802</v>
      </c>
    </row>
    <row r="2" spans="1:69" s="178" customFormat="1">
      <c r="A2" s="104">
        <f>Food!C2</f>
        <v>0</v>
      </c>
      <c r="B2" s="106">
        <f>Food!E2</f>
        <v>0</v>
      </c>
      <c r="C2" s="104">
        <f>Food!O2</f>
        <v>0</v>
      </c>
      <c r="D2" s="66"/>
      <c r="E2" s="66"/>
      <c r="F2" s="150"/>
      <c r="G2" s="150"/>
      <c r="H2" s="150"/>
      <c r="I2" s="151"/>
      <c r="J2" s="150"/>
      <c r="K2" s="152"/>
      <c r="L2" s="152"/>
      <c r="M2" s="150"/>
      <c r="N2" s="153"/>
      <c r="O2" s="153"/>
      <c r="P2" s="150"/>
      <c r="Q2" s="150"/>
      <c r="R2" s="152"/>
      <c r="S2" s="152"/>
      <c r="T2" s="150"/>
      <c r="U2" s="150"/>
      <c r="V2" s="152"/>
      <c r="W2" s="152"/>
      <c r="X2" s="150"/>
      <c r="Y2" s="150"/>
      <c r="Z2" s="154"/>
      <c r="AA2" s="150"/>
      <c r="AB2" s="152"/>
      <c r="AC2" s="152"/>
      <c r="AD2" s="152"/>
      <c r="AE2" s="152"/>
      <c r="AF2" s="152"/>
      <c r="AG2" s="152"/>
      <c r="AH2" s="152"/>
      <c r="AI2" s="152"/>
      <c r="AJ2" s="152"/>
      <c r="AK2" s="152"/>
      <c r="AL2" s="152"/>
      <c r="AM2" s="152"/>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row>
    <row r="3" spans="1:69" s="178" customFormat="1">
      <c r="A3" s="104">
        <f>Food!C3</f>
        <v>0</v>
      </c>
      <c r="B3" s="106">
        <f>Food!E3</f>
        <v>0</v>
      </c>
      <c r="C3" s="104">
        <f>Food!O3</f>
        <v>0</v>
      </c>
      <c r="D3" s="66"/>
      <c r="E3" s="66"/>
      <c r="F3" s="150"/>
      <c r="G3" s="150"/>
      <c r="H3" s="150"/>
      <c r="I3" s="151"/>
      <c r="J3" s="150"/>
      <c r="K3" s="152"/>
      <c r="L3" s="152"/>
      <c r="M3" s="150"/>
      <c r="N3" s="153"/>
      <c r="O3" s="153"/>
      <c r="P3" s="150"/>
      <c r="Q3" s="150"/>
      <c r="R3" s="152"/>
      <c r="S3" s="152"/>
      <c r="T3" s="150"/>
      <c r="U3" s="150"/>
      <c r="V3" s="152"/>
      <c r="W3" s="152"/>
      <c r="X3" s="150"/>
      <c r="Y3" s="150"/>
      <c r="Z3" s="154"/>
      <c r="AA3" s="150"/>
      <c r="AB3" s="152"/>
      <c r="AC3" s="152"/>
      <c r="AD3" s="152"/>
      <c r="AE3" s="152"/>
      <c r="AF3" s="152"/>
      <c r="AG3" s="152"/>
      <c r="AH3" s="152"/>
      <c r="AI3" s="152"/>
      <c r="AJ3" s="152"/>
      <c r="AK3" s="152"/>
      <c r="AL3" s="152"/>
      <c r="AM3" s="152"/>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row>
    <row r="4" spans="1:69" s="178" customFormat="1">
      <c r="A4" s="104">
        <f>Food!C4</f>
        <v>0</v>
      </c>
      <c r="B4" s="106">
        <f>Food!E4</f>
        <v>0</v>
      </c>
      <c r="C4" s="104">
        <f>Food!O4</f>
        <v>0</v>
      </c>
      <c r="D4" s="66"/>
      <c r="E4" s="66"/>
      <c r="F4" s="150"/>
      <c r="G4" s="150"/>
      <c r="H4" s="150"/>
      <c r="I4" s="151"/>
      <c r="J4" s="150"/>
      <c r="K4" s="152"/>
      <c r="L4" s="152"/>
      <c r="M4" s="150"/>
      <c r="N4" s="153"/>
      <c r="O4" s="153"/>
      <c r="P4" s="150"/>
      <c r="Q4" s="150"/>
      <c r="R4" s="152"/>
      <c r="S4" s="152"/>
      <c r="T4" s="150"/>
      <c r="U4" s="150"/>
      <c r="V4" s="152"/>
      <c r="W4" s="152"/>
      <c r="X4" s="150"/>
      <c r="Y4" s="150"/>
      <c r="Z4" s="154"/>
      <c r="AA4" s="150"/>
      <c r="AB4" s="152"/>
      <c r="AC4" s="152"/>
      <c r="AD4" s="152"/>
      <c r="AE4" s="152"/>
      <c r="AF4" s="152"/>
      <c r="AG4" s="152"/>
      <c r="AH4" s="152"/>
      <c r="AI4" s="152"/>
      <c r="AJ4" s="152"/>
      <c r="AK4" s="152"/>
      <c r="AL4" s="152"/>
      <c r="AM4" s="152"/>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row>
    <row r="5" spans="1:69" s="178" customFormat="1">
      <c r="A5" s="104">
        <f>Food!C5</f>
        <v>0</v>
      </c>
      <c r="B5" s="106">
        <f>Food!E5</f>
        <v>0</v>
      </c>
      <c r="C5" s="104">
        <f>Food!O5</f>
        <v>0</v>
      </c>
      <c r="D5" s="66"/>
      <c r="E5" s="66"/>
      <c r="F5" s="150"/>
      <c r="G5" s="150"/>
      <c r="H5" s="150"/>
      <c r="I5" s="151"/>
      <c r="J5" s="150"/>
      <c r="K5" s="152"/>
      <c r="L5" s="152"/>
      <c r="M5" s="150"/>
      <c r="N5" s="153"/>
      <c r="O5" s="153"/>
      <c r="P5" s="150"/>
      <c r="Q5" s="150"/>
      <c r="R5" s="152"/>
      <c r="S5" s="152"/>
      <c r="T5" s="150"/>
      <c r="U5" s="150"/>
      <c r="V5" s="152"/>
      <c r="W5" s="152"/>
      <c r="X5" s="150"/>
      <c r="Y5" s="150"/>
      <c r="Z5" s="154"/>
      <c r="AA5" s="150"/>
      <c r="AB5" s="152"/>
      <c r="AC5" s="152"/>
      <c r="AD5" s="152"/>
      <c r="AE5" s="152"/>
      <c r="AF5" s="152"/>
      <c r="AG5" s="152"/>
      <c r="AH5" s="152"/>
      <c r="AI5" s="152"/>
      <c r="AJ5" s="152"/>
      <c r="AK5" s="152"/>
      <c r="AL5" s="152"/>
      <c r="AM5" s="152"/>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row>
    <row r="6" spans="1:69" s="178" customFormat="1">
      <c r="A6" s="104">
        <f>Food!C6</f>
        <v>0</v>
      </c>
      <c r="B6" s="106">
        <f>Food!E6</f>
        <v>0</v>
      </c>
      <c r="C6" s="104">
        <f>Food!O6</f>
        <v>0</v>
      </c>
      <c r="D6" s="66"/>
      <c r="E6" s="66"/>
      <c r="F6" s="150"/>
      <c r="G6" s="150"/>
      <c r="H6" s="150"/>
      <c r="I6" s="151"/>
      <c r="J6" s="150"/>
      <c r="K6" s="152"/>
      <c r="L6" s="152"/>
      <c r="M6" s="150"/>
      <c r="N6" s="153"/>
      <c r="O6" s="153"/>
      <c r="P6" s="150"/>
      <c r="Q6" s="150"/>
      <c r="R6" s="152"/>
      <c r="S6" s="152"/>
      <c r="T6" s="150"/>
      <c r="U6" s="150"/>
      <c r="V6" s="152"/>
      <c r="W6" s="152"/>
      <c r="X6" s="150"/>
      <c r="Y6" s="150"/>
      <c r="Z6" s="154"/>
      <c r="AA6" s="150"/>
      <c r="AB6" s="152"/>
      <c r="AC6" s="152"/>
      <c r="AD6" s="152"/>
      <c r="AE6" s="152"/>
      <c r="AF6" s="152"/>
      <c r="AG6" s="152"/>
      <c r="AH6" s="152"/>
      <c r="AI6" s="152"/>
      <c r="AJ6" s="152"/>
      <c r="AK6" s="152"/>
      <c r="AL6" s="152"/>
      <c r="AM6" s="152"/>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row>
    <row r="7" spans="1:69" s="178" customFormat="1">
      <c r="A7" s="104">
        <f>Food!C7</f>
        <v>0</v>
      </c>
      <c r="B7" s="106">
        <f>Food!E7</f>
        <v>0</v>
      </c>
      <c r="C7" s="104">
        <f>Food!O7</f>
        <v>0</v>
      </c>
      <c r="D7" s="66"/>
      <c r="E7" s="66"/>
      <c r="F7" s="150"/>
      <c r="G7" s="150"/>
      <c r="H7" s="150"/>
      <c r="I7" s="151"/>
      <c r="J7" s="150"/>
      <c r="K7" s="152"/>
      <c r="L7" s="152"/>
      <c r="M7" s="150"/>
      <c r="N7" s="153"/>
      <c r="O7" s="153"/>
      <c r="P7" s="150"/>
      <c r="Q7" s="150"/>
      <c r="R7" s="152"/>
      <c r="S7" s="152"/>
      <c r="T7" s="150"/>
      <c r="U7" s="150"/>
      <c r="V7" s="152"/>
      <c r="W7" s="152"/>
      <c r="X7" s="150"/>
      <c r="Y7" s="150"/>
      <c r="Z7" s="154"/>
      <c r="AA7" s="150"/>
      <c r="AB7" s="152"/>
      <c r="AC7" s="152"/>
      <c r="AD7" s="152"/>
      <c r="AE7" s="152"/>
      <c r="AF7" s="152"/>
      <c r="AG7" s="152"/>
      <c r="AH7" s="152"/>
      <c r="AI7" s="152"/>
      <c r="AJ7" s="152"/>
      <c r="AK7" s="152"/>
      <c r="AL7" s="152"/>
      <c r="AM7" s="152"/>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row>
    <row r="8" spans="1:69" s="178" customFormat="1">
      <c r="A8" s="104">
        <f>Food!C8</f>
        <v>0</v>
      </c>
      <c r="B8" s="106">
        <f>Food!E8</f>
        <v>0</v>
      </c>
      <c r="C8" s="104">
        <f>Food!O8</f>
        <v>0</v>
      </c>
      <c r="D8" s="66"/>
      <c r="E8" s="66"/>
      <c r="F8" s="150"/>
      <c r="G8" s="150"/>
      <c r="H8" s="150"/>
      <c r="I8" s="151"/>
      <c r="J8" s="150"/>
      <c r="K8" s="152"/>
      <c r="L8" s="152"/>
      <c r="M8" s="150"/>
      <c r="N8" s="153"/>
      <c r="O8" s="153"/>
      <c r="P8" s="150"/>
      <c r="Q8" s="150"/>
      <c r="R8" s="152"/>
      <c r="S8" s="152"/>
      <c r="T8" s="150"/>
      <c r="U8" s="150"/>
      <c r="V8" s="152"/>
      <c r="W8" s="152"/>
      <c r="X8" s="150"/>
      <c r="Y8" s="150"/>
      <c r="Z8" s="154"/>
      <c r="AA8" s="150"/>
      <c r="AB8" s="152"/>
      <c r="AC8" s="152"/>
      <c r="AD8" s="152"/>
      <c r="AE8" s="152"/>
      <c r="AF8" s="152"/>
      <c r="AG8" s="152"/>
      <c r="AH8" s="152"/>
      <c r="AI8" s="152"/>
      <c r="AJ8" s="152"/>
      <c r="AK8" s="152"/>
      <c r="AL8" s="152"/>
      <c r="AM8" s="152"/>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row>
    <row r="9" spans="1:69" s="178" customFormat="1">
      <c r="A9" s="104">
        <f>Food!C9</f>
        <v>0</v>
      </c>
      <c r="B9" s="106">
        <f>Food!E9</f>
        <v>0</v>
      </c>
      <c r="C9" s="104">
        <f>Food!O9</f>
        <v>0</v>
      </c>
      <c r="D9" s="66"/>
      <c r="E9" s="66"/>
      <c r="F9" s="150"/>
      <c r="G9" s="150"/>
      <c r="H9" s="150"/>
      <c r="I9" s="151"/>
      <c r="J9" s="150"/>
      <c r="K9" s="152"/>
      <c r="L9" s="152"/>
      <c r="M9" s="150"/>
      <c r="N9" s="153"/>
      <c r="O9" s="153"/>
      <c r="P9" s="150"/>
      <c r="Q9" s="150"/>
      <c r="R9" s="152"/>
      <c r="S9" s="152"/>
      <c r="T9" s="150"/>
      <c r="U9" s="150"/>
      <c r="V9" s="152"/>
      <c r="W9" s="152"/>
      <c r="X9" s="150"/>
      <c r="Y9" s="150"/>
      <c r="Z9" s="154"/>
      <c r="AA9" s="150"/>
      <c r="AB9" s="152"/>
      <c r="AC9" s="152"/>
      <c r="AD9" s="152"/>
      <c r="AE9" s="152"/>
      <c r="AF9" s="152"/>
      <c r="AG9" s="152"/>
      <c r="AH9" s="152"/>
      <c r="AI9" s="152"/>
      <c r="AJ9" s="152"/>
      <c r="AK9" s="152"/>
      <c r="AL9" s="152"/>
      <c r="AM9" s="152"/>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row>
    <row r="10" spans="1:69" s="178" customFormat="1">
      <c r="A10" s="104">
        <f>Food!C10</f>
        <v>0</v>
      </c>
      <c r="B10" s="106">
        <f>Food!E10</f>
        <v>0</v>
      </c>
      <c r="C10" s="104">
        <f>Food!O10</f>
        <v>0</v>
      </c>
      <c r="D10" s="66"/>
      <c r="E10" s="66"/>
      <c r="F10" s="150"/>
      <c r="G10" s="150"/>
      <c r="H10" s="150"/>
      <c r="I10" s="151"/>
      <c r="J10" s="150"/>
      <c r="K10" s="152"/>
      <c r="L10" s="152"/>
      <c r="M10" s="150"/>
      <c r="N10" s="153"/>
      <c r="O10" s="153"/>
      <c r="P10" s="150"/>
      <c r="Q10" s="150"/>
      <c r="R10" s="152"/>
      <c r="S10" s="152"/>
      <c r="T10" s="150"/>
      <c r="U10" s="150"/>
      <c r="V10" s="152"/>
      <c r="W10" s="152"/>
      <c r="X10" s="150"/>
      <c r="Y10" s="150"/>
      <c r="Z10" s="154"/>
      <c r="AA10" s="150"/>
      <c r="AB10" s="152"/>
      <c r="AC10" s="152"/>
      <c r="AD10" s="152"/>
      <c r="AE10" s="152"/>
      <c r="AF10" s="152"/>
      <c r="AG10" s="152"/>
      <c r="AH10" s="152"/>
      <c r="AI10" s="152"/>
      <c r="AJ10" s="152"/>
      <c r="AK10" s="152"/>
      <c r="AL10" s="152"/>
      <c r="AM10" s="152"/>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row>
    <row r="11" spans="1:69" s="178" customFormat="1">
      <c r="A11" s="104">
        <f>Food!C11</f>
        <v>0</v>
      </c>
      <c r="B11" s="106">
        <f>Food!E11</f>
        <v>0</v>
      </c>
      <c r="C11" s="104">
        <f>Food!O11</f>
        <v>0</v>
      </c>
      <c r="D11" s="66"/>
      <c r="E11" s="66"/>
      <c r="F11" s="150"/>
      <c r="G11" s="150"/>
      <c r="H11" s="150"/>
      <c r="I11" s="151"/>
      <c r="J11" s="150"/>
      <c r="K11" s="152"/>
      <c r="L11" s="152"/>
      <c r="M11" s="150"/>
      <c r="N11" s="153"/>
      <c r="O11" s="153"/>
      <c r="P11" s="150"/>
      <c r="Q11" s="150"/>
      <c r="R11" s="152"/>
      <c r="S11" s="152"/>
      <c r="T11" s="150"/>
      <c r="U11" s="150"/>
      <c r="V11" s="152"/>
      <c r="W11" s="152"/>
      <c r="X11" s="150"/>
      <c r="Y11" s="150"/>
      <c r="Z11" s="154"/>
      <c r="AA11" s="150"/>
      <c r="AB11" s="152"/>
      <c r="AC11" s="152"/>
      <c r="AD11" s="152"/>
      <c r="AE11" s="152"/>
      <c r="AF11" s="152"/>
      <c r="AG11" s="152"/>
      <c r="AH11" s="152"/>
      <c r="AI11" s="152"/>
      <c r="AJ11" s="152"/>
      <c r="AK11" s="152"/>
      <c r="AL11" s="152"/>
      <c r="AM11" s="152"/>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row>
    <row r="12" spans="1:69" s="178" customFormat="1">
      <c r="A12" s="104">
        <f>Food!C12</f>
        <v>0</v>
      </c>
      <c r="B12" s="106">
        <f>Food!E12</f>
        <v>0</v>
      </c>
      <c r="C12" s="104">
        <f>Food!O12</f>
        <v>0</v>
      </c>
      <c r="D12" s="66"/>
      <c r="E12" s="66"/>
      <c r="F12" s="150"/>
      <c r="G12" s="150"/>
      <c r="H12" s="150"/>
      <c r="I12" s="151"/>
      <c r="J12" s="150"/>
      <c r="K12" s="152"/>
      <c r="L12" s="152"/>
      <c r="M12" s="150"/>
      <c r="N12" s="153"/>
      <c r="O12" s="153"/>
      <c r="P12" s="150"/>
      <c r="Q12" s="150"/>
      <c r="R12" s="152"/>
      <c r="S12" s="152"/>
      <c r="T12" s="150"/>
      <c r="U12" s="150"/>
      <c r="V12" s="152"/>
      <c r="W12" s="152"/>
      <c r="X12" s="150"/>
      <c r="Y12" s="150"/>
      <c r="Z12" s="154"/>
      <c r="AA12" s="150"/>
      <c r="AB12" s="152"/>
      <c r="AC12" s="152"/>
      <c r="AD12" s="152"/>
      <c r="AE12" s="152"/>
      <c r="AF12" s="152"/>
      <c r="AG12" s="152"/>
      <c r="AH12" s="152"/>
      <c r="AI12" s="152"/>
      <c r="AJ12" s="152"/>
      <c r="AK12" s="152"/>
      <c r="AL12" s="152"/>
      <c r="AM12" s="152"/>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0"/>
      <c r="BO12" s="150"/>
      <c r="BP12" s="150"/>
      <c r="BQ12" s="150"/>
    </row>
    <row r="13" spans="1:69" s="178" customFormat="1">
      <c r="A13" s="104">
        <f>Food!C13</f>
        <v>0</v>
      </c>
      <c r="B13" s="106">
        <f>Food!E13</f>
        <v>0</v>
      </c>
      <c r="C13" s="104">
        <f>Food!O13</f>
        <v>0</v>
      </c>
      <c r="D13" s="66"/>
      <c r="E13" s="66"/>
      <c r="F13" s="150"/>
      <c r="G13" s="150"/>
      <c r="H13" s="150"/>
      <c r="I13" s="151"/>
      <c r="J13" s="150"/>
      <c r="K13" s="152"/>
      <c r="L13" s="152"/>
      <c r="M13" s="150"/>
      <c r="N13" s="153"/>
      <c r="O13" s="153"/>
      <c r="P13" s="150"/>
      <c r="Q13" s="150"/>
      <c r="R13" s="152"/>
      <c r="S13" s="152"/>
      <c r="T13" s="150"/>
      <c r="U13" s="150"/>
      <c r="V13" s="152"/>
      <c r="W13" s="152"/>
      <c r="X13" s="150"/>
      <c r="Y13" s="150"/>
      <c r="Z13" s="154"/>
      <c r="AA13" s="150"/>
      <c r="AB13" s="152"/>
      <c r="AC13" s="152"/>
      <c r="AD13" s="152"/>
      <c r="AE13" s="152"/>
      <c r="AF13" s="152"/>
      <c r="AG13" s="152"/>
      <c r="AH13" s="152"/>
      <c r="AI13" s="152"/>
      <c r="AJ13" s="152"/>
      <c r="AK13" s="152"/>
      <c r="AL13" s="152"/>
      <c r="AM13" s="152"/>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row>
    <row r="14" spans="1:69" s="178" customFormat="1">
      <c r="A14" s="104">
        <f>Food!C14</f>
        <v>0</v>
      </c>
      <c r="B14" s="106">
        <f>Food!E14</f>
        <v>0</v>
      </c>
      <c r="C14" s="104">
        <f>Food!O14</f>
        <v>0</v>
      </c>
      <c r="D14" s="66"/>
      <c r="E14" s="66"/>
      <c r="F14" s="150"/>
      <c r="G14" s="150"/>
      <c r="H14" s="150"/>
      <c r="I14" s="151"/>
      <c r="J14" s="150"/>
      <c r="K14" s="152"/>
      <c r="L14" s="152"/>
      <c r="M14" s="150"/>
      <c r="N14" s="153"/>
      <c r="O14" s="153"/>
      <c r="P14" s="150"/>
      <c r="Q14" s="150"/>
      <c r="R14" s="152"/>
      <c r="S14" s="152"/>
      <c r="T14" s="150"/>
      <c r="U14" s="150"/>
      <c r="V14" s="152"/>
      <c r="W14" s="152"/>
      <c r="X14" s="150"/>
      <c r="Y14" s="150"/>
      <c r="Z14" s="154"/>
      <c r="AA14" s="150"/>
      <c r="AB14" s="152"/>
      <c r="AC14" s="152"/>
      <c r="AD14" s="152"/>
      <c r="AE14" s="152"/>
      <c r="AF14" s="152"/>
      <c r="AG14" s="152"/>
      <c r="AH14" s="152"/>
      <c r="AI14" s="152"/>
      <c r="AJ14" s="152"/>
      <c r="AK14" s="152"/>
      <c r="AL14" s="152"/>
      <c r="AM14" s="152"/>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row>
    <row r="15" spans="1:69" s="178" customFormat="1">
      <c r="A15" s="104">
        <f>Food!C15</f>
        <v>0</v>
      </c>
      <c r="B15" s="106">
        <f>Food!E15</f>
        <v>0</v>
      </c>
      <c r="C15" s="104">
        <f>Food!O15</f>
        <v>0</v>
      </c>
      <c r="D15" s="66"/>
      <c r="E15" s="66"/>
      <c r="F15" s="150"/>
      <c r="G15" s="150"/>
      <c r="H15" s="150"/>
      <c r="I15" s="151"/>
      <c r="J15" s="150"/>
      <c r="K15" s="152"/>
      <c r="L15" s="152"/>
      <c r="M15" s="150"/>
      <c r="N15" s="153"/>
      <c r="O15" s="153"/>
      <c r="P15" s="150"/>
      <c r="Q15" s="150"/>
      <c r="R15" s="152"/>
      <c r="S15" s="152"/>
      <c r="T15" s="150"/>
      <c r="U15" s="150"/>
      <c r="V15" s="152"/>
      <c r="W15" s="152"/>
      <c r="X15" s="150"/>
      <c r="Y15" s="150"/>
      <c r="Z15" s="154"/>
      <c r="AA15" s="150"/>
      <c r="AB15" s="152"/>
      <c r="AC15" s="152"/>
      <c r="AD15" s="152"/>
      <c r="AE15" s="152"/>
      <c r="AF15" s="152"/>
      <c r="AG15" s="152"/>
      <c r="AH15" s="152"/>
      <c r="AI15" s="152"/>
      <c r="AJ15" s="152"/>
      <c r="AK15" s="152"/>
      <c r="AL15" s="152"/>
      <c r="AM15" s="152"/>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row>
    <row r="16" spans="1:69" s="178" customFormat="1">
      <c r="A16" s="104">
        <f>Food!C16</f>
        <v>0</v>
      </c>
      <c r="B16" s="106">
        <f>Food!E16</f>
        <v>0</v>
      </c>
      <c r="C16" s="104">
        <f>Food!O16</f>
        <v>0</v>
      </c>
      <c r="D16" s="66"/>
      <c r="E16" s="66"/>
      <c r="F16" s="150"/>
      <c r="G16" s="150"/>
      <c r="H16" s="150"/>
      <c r="I16" s="151"/>
      <c r="J16" s="150"/>
      <c r="K16" s="152"/>
      <c r="L16" s="152"/>
      <c r="M16" s="150"/>
      <c r="N16" s="153"/>
      <c r="O16" s="153"/>
      <c r="P16" s="150"/>
      <c r="Q16" s="150"/>
      <c r="R16" s="152"/>
      <c r="S16" s="152"/>
      <c r="T16" s="150"/>
      <c r="U16" s="150"/>
      <c r="V16" s="152"/>
      <c r="W16" s="152"/>
      <c r="X16" s="150"/>
      <c r="Y16" s="150"/>
      <c r="Z16" s="154"/>
      <c r="AA16" s="150"/>
      <c r="AB16" s="152"/>
      <c r="AC16" s="152"/>
      <c r="AD16" s="152"/>
      <c r="AE16" s="152"/>
      <c r="AF16" s="152"/>
      <c r="AG16" s="152"/>
      <c r="AH16" s="152"/>
      <c r="AI16" s="152"/>
      <c r="AJ16" s="152"/>
      <c r="AK16" s="152"/>
      <c r="AL16" s="152"/>
      <c r="AM16" s="152"/>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row>
    <row r="17" spans="1:69" s="178" customFormat="1">
      <c r="A17" s="104">
        <f>Food!C17</f>
        <v>0</v>
      </c>
      <c r="B17" s="106">
        <f>Food!E17</f>
        <v>0</v>
      </c>
      <c r="C17" s="104">
        <f>Food!O17</f>
        <v>0</v>
      </c>
      <c r="D17" s="66"/>
      <c r="E17" s="66"/>
      <c r="F17" s="150"/>
      <c r="G17" s="150"/>
      <c r="H17" s="150"/>
      <c r="I17" s="151"/>
      <c r="J17" s="150"/>
      <c r="K17" s="152"/>
      <c r="L17" s="152"/>
      <c r="M17" s="150"/>
      <c r="N17" s="153"/>
      <c r="O17" s="153"/>
      <c r="P17" s="150"/>
      <c r="Q17" s="150"/>
      <c r="R17" s="152"/>
      <c r="S17" s="152"/>
      <c r="T17" s="150"/>
      <c r="U17" s="150"/>
      <c r="V17" s="152"/>
      <c r="W17" s="152"/>
      <c r="X17" s="150"/>
      <c r="Y17" s="150"/>
      <c r="Z17" s="154"/>
      <c r="AA17" s="150"/>
      <c r="AB17" s="152"/>
      <c r="AC17" s="152"/>
      <c r="AD17" s="152"/>
      <c r="AE17" s="152"/>
      <c r="AF17" s="152"/>
      <c r="AG17" s="152"/>
      <c r="AH17" s="152"/>
      <c r="AI17" s="152"/>
      <c r="AJ17" s="152"/>
      <c r="AK17" s="152"/>
      <c r="AL17" s="152"/>
      <c r="AM17" s="152"/>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row>
    <row r="18" spans="1:69" s="178" customFormat="1">
      <c r="A18" s="104">
        <f>Food!C18</f>
        <v>0</v>
      </c>
      <c r="B18" s="106">
        <f>Food!E18</f>
        <v>0</v>
      </c>
      <c r="C18" s="104">
        <f>Food!O18</f>
        <v>0</v>
      </c>
      <c r="D18" s="66"/>
      <c r="E18" s="66"/>
      <c r="F18" s="150"/>
      <c r="G18" s="150"/>
      <c r="H18" s="150"/>
      <c r="I18" s="151"/>
      <c r="J18" s="150"/>
      <c r="K18" s="152"/>
      <c r="L18" s="152"/>
      <c r="M18" s="150"/>
      <c r="N18" s="153"/>
      <c r="O18" s="153"/>
      <c r="P18" s="150"/>
      <c r="Q18" s="150"/>
      <c r="R18" s="152"/>
      <c r="S18" s="152"/>
      <c r="T18" s="150"/>
      <c r="U18" s="150"/>
      <c r="V18" s="152"/>
      <c r="W18" s="152"/>
      <c r="X18" s="150"/>
      <c r="Y18" s="150"/>
      <c r="Z18" s="154"/>
      <c r="AA18" s="150"/>
      <c r="AB18" s="152"/>
      <c r="AC18" s="152"/>
      <c r="AD18" s="152"/>
      <c r="AE18" s="152"/>
      <c r="AF18" s="152"/>
      <c r="AG18" s="152"/>
      <c r="AH18" s="152"/>
      <c r="AI18" s="152"/>
      <c r="AJ18" s="152"/>
      <c r="AK18" s="152"/>
      <c r="AL18" s="152"/>
      <c r="AM18" s="152"/>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row>
    <row r="19" spans="1:69" s="178" customFormat="1">
      <c r="A19" s="104">
        <f>Food!C19</f>
        <v>0</v>
      </c>
      <c r="B19" s="106">
        <f>Food!E19</f>
        <v>0</v>
      </c>
      <c r="C19" s="104">
        <f>Food!O19</f>
        <v>0</v>
      </c>
      <c r="D19" s="66"/>
      <c r="E19" s="66"/>
      <c r="F19" s="150"/>
      <c r="G19" s="150"/>
      <c r="H19" s="150"/>
      <c r="I19" s="151"/>
      <c r="J19" s="150"/>
      <c r="K19" s="152"/>
      <c r="L19" s="152"/>
      <c r="M19" s="150"/>
      <c r="N19" s="153"/>
      <c r="O19" s="153"/>
      <c r="P19" s="150"/>
      <c r="Q19" s="150"/>
      <c r="R19" s="152"/>
      <c r="S19" s="152"/>
      <c r="T19" s="150"/>
      <c r="U19" s="150"/>
      <c r="V19" s="152"/>
      <c r="W19" s="152"/>
      <c r="X19" s="150"/>
      <c r="Y19" s="150"/>
      <c r="Z19" s="154"/>
      <c r="AA19" s="150"/>
      <c r="AB19" s="152"/>
      <c r="AC19" s="152"/>
      <c r="AD19" s="152"/>
      <c r="AE19" s="152"/>
      <c r="AF19" s="152"/>
      <c r="AG19" s="152"/>
      <c r="AH19" s="152"/>
      <c r="AI19" s="152"/>
      <c r="AJ19" s="152"/>
      <c r="AK19" s="152"/>
      <c r="AL19" s="152"/>
      <c r="AM19" s="152"/>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row>
    <row r="20" spans="1:69" s="178" customFormat="1">
      <c r="A20" s="104">
        <f>Food!C20</f>
        <v>0</v>
      </c>
      <c r="B20" s="106">
        <f>Food!E20</f>
        <v>0</v>
      </c>
      <c r="C20" s="104">
        <f>Food!O20</f>
        <v>0</v>
      </c>
      <c r="D20" s="66"/>
      <c r="E20" s="66"/>
      <c r="F20" s="150"/>
      <c r="G20" s="150"/>
      <c r="H20" s="150"/>
      <c r="I20" s="151"/>
      <c r="J20" s="150"/>
      <c r="K20" s="152"/>
      <c r="L20" s="152"/>
      <c r="M20" s="150"/>
      <c r="N20" s="153"/>
      <c r="O20" s="153"/>
      <c r="P20" s="150"/>
      <c r="Q20" s="150"/>
      <c r="R20" s="152"/>
      <c r="S20" s="152"/>
      <c r="T20" s="150"/>
      <c r="U20" s="150"/>
      <c r="V20" s="152"/>
      <c r="W20" s="152"/>
      <c r="X20" s="150"/>
      <c r="Y20" s="150"/>
      <c r="Z20" s="154"/>
      <c r="AA20" s="150"/>
      <c r="AB20" s="152"/>
      <c r="AC20" s="152"/>
      <c r="AD20" s="152"/>
      <c r="AE20" s="152"/>
      <c r="AF20" s="152"/>
      <c r="AG20" s="152"/>
      <c r="AH20" s="152"/>
      <c r="AI20" s="152"/>
      <c r="AJ20" s="152"/>
      <c r="AK20" s="152"/>
      <c r="AL20" s="152"/>
      <c r="AM20" s="152"/>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row>
    <row r="21" spans="1:69" s="178" customFormat="1">
      <c r="A21" s="104">
        <f>Food!C21</f>
        <v>0</v>
      </c>
      <c r="B21" s="106">
        <f>Food!E21</f>
        <v>0</v>
      </c>
      <c r="C21" s="104">
        <f>Food!O21</f>
        <v>0</v>
      </c>
      <c r="D21" s="66"/>
      <c r="E21" s="66"/>
      <c r="F21" s="150"/>
      <c r="G21" s="150"/>
      <c r="H21" s="150"/>
      <c r="I21" s="151"/>
      <c r="J21" s="150"/>
      <c r="K21" s="152"/>
      <c r="L21" s="152"/>
      <c r="M21" s="150"/>
      <c r="N21" s="153"/>
      <c r="O21" s="153"/>
      <c r="P21" s="150"/>
      <c r="Q21" s="150"/>
      <c r="R21" s="152"/>
      <c r="S21" s="152"/>
      <c r="T21" s="150"/>
      <c r="U21" s="150"/>
      <c r="V21" s="152"/>
      <c r="W21" s="152"/>
      <c r="X21" s="150"/>
      <c r="Y21" s="150"/>
      <c r="Z21" s="154"/>
      <c r="AA21" s="150"/>
      <c r="AB21" s="152"/>
      <c r="AC21" s="152"/>
      <c r="AD21" s="152"/>
      <c r="AE21" s="152"/>
      <c r="AF21" s="152"/>
      <c r="AG21" s="152"/>
      <c r="AH21" s="152"/>
      <c r="AI21" s="152"/>
      <c r="AJ21" s="152"/>
      <c r="AK21" s="152"/>
      <c r="AL21" s="152"/>
      <c r="AM21" s="152"/>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row>
    <row r="22" spans="1:69" s="178" customFormat="1">
      <c r="A22" s="104">
        <f>Food!C22</f>
        <v>0</v>
      </c>
      <c r="B22" s="106">
        <f>Food!E22</f>
        <v>0</v>
      </c>
      <c r="C22" s="104">
        <f>Food!O22</f>
        <v>0</v>
      </c>
      <c r="D22" s="66"/>
      <c r="E22" s="66"/>
      <c r="F22" s="150"/>
      <c r="G22" s="150"/>
      <c r="H22" s="150"/>
      <c r="I22" s="151"/>
      <c r="J22" s="150"/>
      <c r="K22" s="152"/>
      <c r="L22" s="152"/>
      <c r="M22" s="150"/>
      <c r="N22" s="153"/>
      <c r="O22" s="153"/>
      <c r="P22" s="150"/>
      <c r="Q22" s="150"/>
      <c r="R22" s="152"/>
      <c r="S22" s="152"/>
      <c r="T22" s="150"/>
      <c r="U22" s="150"/>
      <c r="V22" s="152"/>
      <c r="W22" s="152"/>
      <c r="X22" s="150"/>
      <c r="Y22" s="150"/>
      <c r="Z22" s="154"/>
      <c r="AA22" s="150"/>
      <c r="AB22" s="152"/>
      <c r="AC22" s="152"/>
      <c r="AD22" s="152"/>
      <c r="AE22" s="152"/>
      <c r="AF22" s="152"/>
      <c r="AG22" s="152"/>
      <c r="AH22" s="152"/>
      <c r="AI22" s="152"/>
      <c r="AJ22" s="152"/>
      <c r="AK22" s="152"/>
      <c r="AL22" s="152"/>
      <c r="AM22" s="152"/>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0"/>
      <c r="BO22" s="150"/>
      <c r="BP22" s="150"/>
      <c r="BQ22" s="150"/>
    </row>
    <row r="23" spans="1:69" s="178" customFormat="1">
      <c r="A23" s="104">
        <f>Food!C23</f>
        <v>0</v>
      </c>
      <c r="B23" s="106">
        <f>Food!E23</f>
        <v>0</v>
      </c>
      <c r="C23" s="104">
        <f>Food!O23</f>
        <v>0</v>
      </c>
      <c r="D23" s="66"/>
      <c r="E23" s="66"/>
      <c r="F23" s="150"/>
      <c r="G23" s="150"/>
      <c r="H23" s="150"/>
      <c r="I23" s="151"/>
      <c r="J23" s="150"/>
      <c r="K23" s="152"/>
      <c r="L23" s="152"/>
      <c r="M23" s="150"/>
      <c r="N23" s="153"/>
      <c r="O23" s="153"/>
      <c r="P23" s="150"/>
      <c r="Q23" s="150"/>
      <c r="R23" s="152"/>
      <c r="S23" s="152"/>
      <c r="T23" s="150"/>
      <c r="U23" s="150"/>
      <c r="V23" s="152"/>
      <c r="W23" s="152"/>
      <c r="X23" s="150"/>
      <c r="Y23" s="150"/>
      <c r="Z23" s="154"/>
      <c r="AA23" s="150"/>
      <c r="AB23" s="152"/>
      <c r="AC23" s="152"/>
      <c r="AD23" s="152"/>
      <c r="AE23" s="152"/>
      <c r="AF23" s="152"/>
      <c r="AG23" s="152"/>
      <c r="AH23" s="152"/>
      <c r="AI23" s="152"/>
      <c r="AJ23" s="152"/>
      <c r="AK23" s="152"/>
      <c r="AL23" s="152"/>
      <c r="AM23" s="152"/>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0"/>
      <c r="BO23" s="150"/>
      <c r="BP23" s="150"/>
      <c r="BQ23" s="150"/>
    </row>
    <row r="24" spans="1:69" s="178" customFormat="1">
      <c r="A24" s="104">
        <f>Food!C24</f>
        <v>0</v>
      </c>
      <c r="B24" s="106">
        <f>Food!E24</f>
        <v>0</v>
      </c>
      <c r="C24" s="104">
        <f>Food!O24</f>
        <v>0</v>
      </c>
      <c r="D24" s="66"/>
      <c r="E24" s="66"/>
      <c r="F24" s="150"/>
      <c r="G24" s="150"/>
      <c r="H24" s="150"/>
      <c r="I24" s="151"/>
      <c r="J24" s="150"/>
      <c r="K24" s="152"/>
      <c r="L24" s="152"/>
      <c r="M24" s="150"/>
      <c r="N24" s="153"/>
      <c r="O24" s="153"/>
      <c r="P24" s="150"/>
      <c r="Q24" s="150"/>
      <c r="R24" s="152"/>
      <c r="S24" s="152"/>
      <c r="T24" s="150"/>
      <c r="U24" s="150"/>
      <c r="V24" s="152"/>
      <c r="W24" s="152"/>
      <c r="X24" s="150"/>
      <c r="Y24" s="150"/>
      <c r="Z24" s="154"/>
      <c r="AA24" s="150"/>
      <c r="AB24" s="152"/>
      <c r="AC24" s="152"/>
      <c r="AD24" s="152"/>
      <c r="AE24" s="152"/>
      <c r="AF24" s="152"/>
      <c r="AG24" s="152"/>
      <c r="AH24" s="152"/>
      <c r="AI24" s="152"/>
      <c r="AJ24" s="152"/>
      <c r="AK24" s="152"/>
      <c r="AL24" s="152"/>
      <c r="AM24" s="152"/>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150"/>
      <c r="BQ24" s="150"/>
    </row>
    <row r="25" spans="1:69" s="178" customFormat="1">
      <c r="A25" s="104">
        <f>Food!C25</f>
        <v>0</v>
      </c>
      <c r="B25" s="106">
        <f>Food!E25</f>
        <v>0</v>
      </c>
      <c r="C25" s="104">
        <f>Food!O25</f>
        <v>0</v>
      </c>
      <c r="D25" s="66"/>
      <c r="E25" s="66"/>
      <c r="F25" s="150"/>
      <c r="G25" s="150"/>
      <c r="H25" s="150"/>
      <c r="I25" s="151"/>
      <c r="J25" s="150"/>
      <c r="K25" s="152"/>
      <c r="L25" s="152"/>
      <c r="M25" s="150"/>
      <c r="N25" s="153"/>
      <c r="O25" s="153"/>
      <c r="P25" s="150"/>
      <c r="Q25" s="150"/>
      <c r="R25" s="152"/>
      <c r="S25" s="152"/>
      <c r="T25" s="150"/>
      <c r="U25" s="150"/>
      <c r="V25" s="152"/>
      <c r="W25" s="152"/>
      <c r="X25" s="150"/>
      <c r="Y25" s="150"/>
      <c r="Z25" s="154"/>
      <c r="AA25" s="150"/>
      <c r="AB25" s="152"/>
      <c r="AC25" s="152"/>
      <c r="AD25" s="152"/>
      <c r="AE25" s="152"/>
      <c r="AF25" s="152"/>
      <c r="AG25" s="152"/>
      <c r="AH25" s="152"/>
      <c r="AI25" s="152"/>
      <c r="AJ25" s="152"/>
      <c r="AK25" s="152"/>
      <c r="AL25" s="152"/>
      <c r="AM25" s="152"/>
      <c r="AN25" s="150"/>
      <c r="AO25" s="150"/>
      <c r="AP25" s="150"/>
      <c r="AQ25" s="150"/>
      <c r="AR25" s="150"/>
      <c r="AS25" s="150"/>
      <c r="AT25" s="150"/>
      <c r="AU25" s="150"/>
      <c r="AV25" s="150"/>
      <c r="AW25" s="150"/>
      <c r="AX25" s="150"/>
      <c r="AY25" s="150"/>
      <c r="AZ25" s="150"/>
      <c r="BA25" s="150"/>
      <c r="BB25" s="150"/>
      <c r="BC25" s="150"/>
      <c r="BD25" s="150"/>
      <c r="BE25" s="150"/>
      <c r="BF25" s="150"/>
      <c r="BG25" s="150"/>
      <c r="BH25" s="150"/>
      <c r="BI25" s="150"/>
      <c r="BJ25" s="150"/>
      <c r="BK25" s="150"/>
      <c r="BL25" s="150"/>
      <c r="BM25" s="150"/>
      <c r="BN25" s="150"/>
      <c r="BO25" s="150"/>
      <c r="BP25" s="150"/>
      <c r="BQ25" s="150"/>
    </row>
    <row r="26" spans="1:69" s="178" customFormat="1">
      <c r="A26" s="104">
        <f>Food!C26</f>
        <v>0</v>
      </c>
      <c r="B26" s="106">
        <f>Food!E26</f>
        <v>0</v>
      </c>
      <c r="C26" s="104">
        <f>Food!O26</f>
        <v>0</v>
      </c>
      <c r="D26" s="66"/>
      <c r="E26" s="66"/>
      <c r="F26" s="150"/>
      <c r="G26" s="150"/>
      <c r="H26" s="150"/>
      <c r="I26" s="151"/>
      <c r="J26" s="150"/>
      <c r="K26" s="152"/>
      <c r="L26" s="152"/>
      <c r="M26" s="150"/>
      <c r="N26" s="153"/>
      <c r="O26" s="153"/>
      <c r="P26" s="150"/>
      <c r="Q26" s="150"/>
      <c r="R26" s="152"/>
      <c r="S26" s="152"/>
      <c r="T26" s="150"/>
      <c r="U26" s="150"/>
      <c r="V26" s="152"/>
      <c r="W26" s="152"/>
      <c r="X26" s="150"/>
      <c r="Y26" s="150"/>
      <c r="Z26" s="154"/>
      <c r="AA26" s="150"/>
      <c r="AB26" s="152"/>
      <c r="AC26" s="152"/>
      <c r="AD26" s="152"/>
      <c r="AE26" s="152"/>
      <c r="AF26" s="152"/>
      <c r="AG26" s="152"/>
      <c r="AH26" s="152"/>
      <c r="AI26" s="152"/>
      <c r="AJ26" s="152"/>
      <c r="AK26" s="152"/>
      <c r="AL26" s="152"/>
      <c r="AM26" s="152"/>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row>
    <row r="27" spans="1:69" s="178" customFormat="1">
      <c r="A27" s="104">
        <f>Food!C27</f>
        <v>0</v>
      </c>
      <c r="B27" s="106">
        <f>Food!E27</f>
        <v>0</v>
      </c>
      <c r="C27" s="104">
        <f>Food!O27</f>
        <v>0</v>
      </c>
      <c r="D27" s="66"/>
      <c r="E27" s="66"/>
      <c r="F27" s="150"/>
      <c r="G27" s="150"/>
      <c r="H27" s="150"/>
      <c r="I27" s="151"/>
      <c r="J27" s="150"/>
      <c r="K27" s="152"/>
      <c r="L27" s="152"/>
      <c r="M27" s="150"/>
      <c r="N27" s="153"/>
      <c r="O27" s="153"/>
      <c r="P27" s="150"/>
      <c r="Q27" s="150"/>
      <c r="R27" s="152"/>
      <c r="S27" s="152"/>
      <c r="T27" s="150"/>
      <c r="U27" s="150"/>
      <c r="V27" s="152"/>
      <c r="W27" s="152"/>
      <c r="X27" s="150"/>
      <c r="Y27" s="150"/>
      <c r="Z27" s="154"/>
      <c r="AA27" s="150"/>
      <c r="AB27" s="152"/>
      <c r="AC27" s="152"/>
      <c r="AD27" s="152"/>
      <c r="AE27" s="152"/>
      <c r="AF27" s="152"/>
      <c r="AG27" s="152"/>
      <c r="AH27" s="152"/>
      <c r="AI27" s="152"/>
      <c r="AJ27" s="152"/>
      <c r="AK27" s="152"/>
      <c r="AL27" s="152"/>
      <c r="AM27" s="152"/>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c r="BK27" s="150"/>
      <c r="BL27" s="150"/>
      <c r="BM27" s="150"/>
      <c r="BN27" s="150"/>
      <c r="BO27" s="150"/>
      <c r="BP27" s="150"/>
      <c r="BQ27" s="150"/>
    </row>
    <row r="28" spans="1:69" s="178" customFormat="1">
      <c r="A28" s="104">
        <f>Food!C28</f>
        <v>0</v>
      </c>
      <c r="B28" s="106">
        <f>Food!E28</f>
        <v>0</v>
      </c>
      <c r="C28" s="104">
        <f>Food!O28</f>
        <v>0</v>
      </c>
      <c r="D28" s="66"/>
      <c r="E28" s="66"/>
      <c r="F28" s="150"/>
      <c r="G28" s="150"/>
      <c r="H28" s="150"/>
      <c r="I28" s="151"/>
      <c r="J28" s="150"/>
      <c r="K28" s="152"/>
      <c r="L28" s="152"/>
      <c r="M28" s="150"/>
      <c r="N28" s="153"/>
      <c r="O28" s="153"/>
      <c r="P28" s="150"/>
      <c r="Q28" s="150"/>
      <c r="R28" s="152"/>
      <c r="S28" s="152"/>
      <c r="T28" s="150"/>
      <c r="U28" s="150"/>
      <c r="V28" s="152"/>
      <c r="W28" s="152"/>
      <c r="X28" s="150"/>
      <c r="Y28" s="150"/>
      <c r="Z28" s="154"/>
      <c r="AA28" s="150"/>
      <c r="AB28" s="152"/>
      <c r="AC28" s="152"/>
      <c r="AD28" s="152"/>
      <c r="AE28" s="152"/>
      <c r="AF28" s="152"/>
      <c r="AG28" s="152"/>
      <c r="AH28" s="152"/>
      <c r="AI28" s="152"/>
      <c r="AJ28" s="152"/>
      <c r="AK28" s="152"/>
      <c r="AL28" s="152"/>
      <c r="AM28" s="152"/>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row>
    <row r="29" spans="1:69" s="178" customFormat="1">
      <c r="A29" s="104">
        <f>Food!C29</f>
        <v>0</v>
      </c>
      <c r="B29" s="106">
        <f>Food!E29</f>
        <v>0</v>
      </c>
      <c r="C29" s="104">
        <f>Food!O29</f>
        <v>0</v>
      </c>
      <c r="D29" s="66"/>
      <c r="E29" s="66"/>
      <c r="F29" s="150"/>
      <c r="G29" s="150"/>
      <c r="H29" s="150"/>
      <c r="I29" s="151"/>
      <c r="J29" s="150"/>
      <c r="K29" s="152"/>
      <c r="L29" s="152"/>
      <c r="M29" s="150"/>
      <c r="N29" s="153"/>
      <c r="O29" s="153"/>
      <c r="P29" s="150"/>
      <c r="Q29" s="150"/>
      <c r="R29" s="152"/>
      <c r="S29" s="152"/>
      <c r="T29" s="150"/>
      <c r="U29" s="150"/>
      <c r="V29" s="152"/>
      <c r="W29" s="152"/>
      <c r="X29" s="150"/>
      <c r="Y29" s="150"/>
      <c r="Z29" s="154"/>
      <c r="AA29" s="150"/>
      <c r="AB29" s="152"/>
      <c r="AC29" s="152"/>
      <c r="AD29" s="152"/>
      <c r="AE29" s="152"/>
      <c r="AF29" s="152"/>
      <c r="AG29" s="152"/>
      <c r="AH29" s="152"/>
      <c r="AI29" s="152"/>
      <c r="AJ29" s="152"/>
      <c r="AK29" s="152"/>
      <c r="AL29" s="152"/>
      <c r="AM29" s="152"/>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0"/>
      <c r="BM29" s="150"/>
      <c r="BN29" s="150"/>
      <c r="BO29" s="150"/>
      <c r="BP29" s="150"/>
      <c r="BQ29" s="150"/>
    </row>
    <row r="30" spans="1:69" s="178" customFormat="1">
      <c r="A30" s="104">
        <f>Food!C30</f>
        <v>0</v>
      </c>
      <c r="B30" s="106">
        <f>Food!E30</f>
        <v>0</v>
      </c>
      <c r="C30" s="104">
        <f>Food!O30</f>
        <v>0</v>
      </c>
      <c r="D30" s="66"/>
      <c r="E30" s="66"/>
      <c r="F30" s="150"/>
      <c r="G30" s="150"/>
      <c r="H30" s="150"/>
      <c r="I30" s="151"/>
      <c r="J30" s="150"/>
      <c r="K30" s="152"/>
      <c r="L30" s="152"/>
      <c r="M30" s="150"/>
      <c r="N30" s="153"/>
      <c r="O30" s="153"/>
      <c r="P30" s="150"/>
      <c r="Q30" s="150"/>
      <c r="R30" s="152"/>
      <c r="S30" s="152"/>
      <c r="T30" s="150"/>
      <c r="U30" s="150"/>
      <c r="V30" s="152"/>
      <c r="W30" s="152"/>
      <c r="X30" s="150"/>
      <c r="Y30" s="150"/>
      <c r="Z30" s="154"/>
      <c r="AA30" s="150"/>
      <c r="AB30" s="152"/>
      <c r="AC30" s="152"/>
      <c r="AD30" s="152"/>
      <c r="AE30" s="152"/>
      <c r="AF30" s="152"/>
      <c r="AG30" s="152"/>
      <c r="AH30" s="152"/>
      <c r="AI30" s="152"/>
      <c r="AJ30" s="152"/>
      <c r="AK30" s="152"/>
      <c r="AL30" s="152"/>
      <c r="AM30" s="152"/>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row>
    <row r="31" spans="1:69" s="178" customFormat="1">
      <c r="A31" s="104">
        <f>Food!C31</f>
        <v>0</v>
      </c>
      <c r="B31" s="106">
        <f>Food!E31</f>
        <v>0</v>
      </c>
      <c r="C31" s="104">
        <f>Food!O31</f>
        <v>0</v>
      </c>
      <c r="D31" s="66"/>
      <c r="E31" s="66"/>
      <c r="F31" s="150"/>
      <c r="G31" s="150"/>
      <c r="H31" s="150"/>
      <c r="I31" s="151"/>
      <c r="J31" s="150"/>
      <c r="K31" s="152"/>
      <c r="L31" s="152"/>
      <c r="M31" s="150"/>
      <c r="N31" s="153"/>
      <c r="O31" s="153"/>
      <c r="P31" s="150"/>
      <c r="Q31" s="150"/>
      <c r="R31" s="152"/>
      <c r="S31" s="152"/>
      <c r="T31" s="150"/>
      <c r="U31" s="150"/>
      <c r="V31" s="152"/>
      <c r="W31" s="152"/>
      <c r="X31" s="150"/>
      <c r="Y31" s="150"/>
      <c r="Z31" s="154"/>
      <c r="AA31" s="150"/>
      <c r="AB31" s="152"/>
      <c r="AC31" s="152"/>
      <c r="AD31" s="152"/>
      <c r="AE31" s="152"/>
      <c r="AF31" s="152"/>
      <c r="AG31" s="152"/>
      <c r="AH31" s="152"/>
      <c r="AI31" s="152"/>
      <c r="AJ31" s="152"/>
      <c r="AK31" s="152"/>
      <c r="AL31" s="152"/>
      <c r="AM31" s="152"/>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row>
    <row r="32" spans="1:69" s="178" customFormat="1">
      <c r="A32" s="104">
        <f>Food!C32</f>
        <v>0</v>
      </c>
      <c r="B32" s="106">
        <f>Food!E32</f>
        <v>0</v>
      </c>
      <c r="C32" s="104">
        <f>Food!O32</f>
        <v>0</v>
      </c>
      <c r="D32" s="66"/>
      <c r="E32" s="66"/>
      <c r="F32" s="150"/>
      <c r="G32" s="150"/>
      <c r="H32" s="150"/>
      <c r="I32" s="151"/>
      <c r="J32" s="150"/>
      <c r="K32" s="152"/>
      <c r="L32" s="152"/>
      <c r="M32" s="150"/>
      <c r="N32" s="153"/>
      <c r="O32" s="153"/>
      <c r="P32" s="150"/>
      <c r="Q32" s="150"/>
      <c r="R32" s="152"/>
      <c r="S32" s="152"/>
      <c r="T32" s="150"/>
      <c r="U32" s="150"/>
      <c r="V32" s="152"/>
      <c r="W32" s="152"/>
      <c r="X32" s="150"/>
      <c r="Y32" s="150"/>
      <c r="Z32" s="154"/>
      <c r="AA32" s="150"/>
      <c r="AB32" s="152"/>
      <c r="AC32" s="152"/>
      <c r="AD32" s="152"/>
      <c r="AE32" s="152"/>
      <c r="AF32" s="152"/>
      <c r="AG32" s="152"/>
      <c r="AH32" s="152"/>
      <c r="AI32" s="152"/>
      <c r="AJ32" s="152"/>
      <c r="AK32" s="152"/>
      <c r="AL32" s="152"/>
      <c r="AM32" s="152"/>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row>
    <row r="33" spans="1:69" s="178" customFormat="1">
      <c r="A33" s="104">
        <f>Food!C33</f>
        <v>0</v>
      </c>
      <c r="B33" s="106">
        <f>Food!E33</f>
        <v>0</v>
      </c>
      <c r="C33" s="104">
        <f>Food!O33</f>
        <v>0</v>
      </c>
      <c r="D33" s="66"/>
      <c r="E33" s="66"/>
      <c r="F33" s="150"/>
      <c r="G33" s="150"/>
      <c r="H33" s="150"/>
      <c r="I33" s="151"/>
      <c r="J33" s="150"/>
      <c r="K33" s="152"/>
      <c r="L33" s="152"/>
      <c r="M33" s="150"/>
      <c r="N33" s="153"/>
      <c r="O33" s="153"/>
      <c r="P33" s="150"/>
      <c r="Q33" s="150"/>
      <c r="R33" s="152"/>
      <c r="S33" s="152"/>
      <c r="T33" s="150"/>
      <c r="U33" s="150"/>
      <c r="V33" s="152"/>
      <c r="W33" s="152"/>
      <c r="X33" s="150"/>
      <c r="Y33" s="150"/>
      <c r="Z33" s="154"/>
      <c r="AA33" s="150"/>
      <c r="AB33" s="152"/>
      <c r="AC33" s="152"/>
      <c r="AD33" s="152"/>
      <c r="AE33" s="152"/>
      <c r="AF33" s="152"/>
      <c r="AG33" s="152"/>
      <c r="AH33" s="152"/>
      <c r="AI33" s="152"/>
      <c r="AJ33" s="152"/>
      <c r="AK33" s="152"/>
      <c r="AL33" s="152"/>
      <c r="AM33" s="152"/>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row>
    <row r="34" spans="1:69" s="178" customFormat="1">
      <c r="A34" s="104">
        <f>Food!C34</f>
        <v>0</v>
      </c>
      <c r="B34" s="106">
        <f>Food!E34</f>
        <v>0</v>
      </c>
      <c r="C34" s="104">
        <f>Food!O34</f>
        <v>0</v>
      </c>
      <c r="D34" s="66"/>
      <c r="E34" s="66"/>
      <c r="F34" s="150"/>
      <c r="G34" s="150"/>
      <c r="H34" s="150"/>
      <c r="I34" s="151"/>
      <c r="J34" s="150"/>
      <c r="K34" s="152"/>
      <c r="L34" s="152"/>
      <c r="M34" s="150"/>
      <c r="N34" s="153"/>
      <c r="O34" s="153"/>
      <c r="P34" s="150"/>
      <c r="Q34" s="150"/>
      <c r="R34" s="152"/>
      <c r="S34" s="152"/>
      <c r="T34" s="150"/>
      <c r="U34" s="150"/>
      <c r="V34" s="152"/>
      <c r="W34" s="152"/>
      <c r="X34" s="150"/>
      <c r="Y34" s="150"/>
      <c r="Z34" s="154"/>
      <c r="AA34" s="150"/>
      <c r="AB34" s="152"/>
      <c r="AC34" s="152"/>
      <c r="AD34" s="152"/>
      <c r="AE34" s="152"/>
      <c r="AF34" s="152"/>
      <c r="AG34" s="152"/>
      <c r="AH34" s="152"/>
      <c r="AI34" s="152"/>
      <c r="AJ34" s="152"/>
      <c r="AK34" s="152"/>
      <c r="AL34" s="152"/>
      <c r="AM34" s="152"/>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c r="BP34" s="150"/>
      <c r="BQ34" s="150"/>
    </row>
    <row r="35" spans="1:69" s="178" customFormat="1">
      <c r="A35" s="104">
        <f>Food!C35</f>
        <v>0</v>
      </c>
      <c r="B35" s="106">
        <f>Food!E35</f>
        <v>0</v>
      </c>
      <c r="C35" s="104">
        <f>Food!O35</f>
        <v>0</v>
      </c>
      <c r="D35" s="66"/>
      <c r="E35" s="66"/>
      <c r="F35" s="150"/>
      <c r="G35" s="150"/>
      <c r="H35" s="150"/>
      <c r="I35" s="151"/>
      <c r="J35" s="150"/>
      <c r="K35" s="152"/>
      <c r="L35" s="152"/>
      <c r="M35" s="150"/>
      <c r="N35" s="153"/>
      <c r="O35" s="153"/>
      <c r="P35" s="150"/>
      <c r="Q35" s="150"/>
      <c r="R35" s="152"/>
      <c r="S35" s="152"/>
      <c r="T35" s="150"/>
      <c r="U35" s="150"/>
      <c r="V35" s="152"/>
      <c r="W35" s="152"/>
      <c r="X35" s="150"/>
      <c r="Y35" s="150"/>
      <c r="Z35" s="154"/>
      <c r="AA35" s="150"/>
      <c r="AB35" s="152"/>
      <c r="AC35" s="152"/>
      <c r="AD35" s="152"/>
      <c r="AE35" s="152"/>
      <c r="AF35" s="152"/>
      <c r="AG35" s="152"/>
      <c r="AH35" s="152"/>
      <c r="AI35" s="152"/>
      <c r="AJ35" s="152"/>
      <c r="AK35" s="152"/>
      <c r="AL35" s="152"/>
      <c r="AM35" s="152"/>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row>
    <row r="36" spans="1:69" s="178" customFormat="1">
      <c r="A36" s="104">
        <f>Food!C36</f>
        <v>0</v>
      </c>
      <c r="B36" s="106">
        <f>Food!E36</f>
        <v>0</v>
      </c>
      <c r="C36" s="104">
        <f>Food!O36</f>
        <v>0</v>
      </c>
      <c r="D36" s="66"/>
      <c r="E36" s="66"/>
      <c r="F36" s="150"/>
      <c r="G36" s="150"/>
      <c r="H36" s="150"/>
      <c r="I36" s="151"/>
      <c r="J36" s="150"/>
      <c r="K36" s="152"/>
      <c r="L36" s="152"/>
      <c r="M36" s="150"/>
      <c r="N36" s="153"/>
      <c r="O36" s="153"/>
      <c r="P36" s="150"/>
      <c r="Q36" s="150"/>
      <c r="R36" s="152"/>
      <c r="S36" s="152"/>
      <c r="T36" s="150"/>
      <c r="U36" s="150"/>
      <c r="V36" s="152"/>
      <c r="W36" s="152"/>
      <c r="X36" s="150"/>
      <c r="Y36" s="150"/>
      <c r="Z36" s="154"/>
      <c r="AA36" s="150"/>
      <c r="AB36" s="152"/>
      <c r="AC36" s="152"/>
      <c r="AD36" s="152"/>
      <c r="AE36" s="152"/>
      <c r="AF36" s="152"/>
      <c r="AG36" s="152"/>
      <c r="AH36" s="152"/>
      <c r="AI36" s="152"/>
      <c r="AJ36" s="152"/>
      <c r="AK36" s="152"/>
      <c r="AL36" s="152"/>
      <c r="AM36" s="152"/>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row>
    <row r="37" spans="1:69" s="178" customFormat="1">
      <c r="A37" s="104">
        <f>Food!C37</f>
        <v>0</v>
      </c>
      <c r="B37" s="106">
        <f>Food!E37</f>
        <v>0</v>
      </c>
      <c r="C37" s="104">
        <f>Food!O37</f>
        <v>0</v>
      </c>
      <c r="D37" s="66"/>
      <c r="E37" s="66"/>
      <c r="F37" s="150"/>
      <c r="G37" s="150"/>
      <c r="H37" s="150"/>
      <c r="I37" s="151"/>
      <c r="J37" s="150"/>
      <c r="K37" s="152"/>
      <c r="L37" s="152"/>
      <c r="M37" s="150"/>
      <c r="N37" s="153"/>
      <c r="O37" s="153"/>
      <c r="P37" s="150"/>
      <c r="Q37" s="150"/>
      <c r="R37" s="152"/>
      <c r="S37" s="152"/>
      <c r="T37" s="150"/>
      <c r="U37" s="150"/>
      <c r="V37" s="152"/>
      <c r="W37" s="152"/>
      <c r="X37" s="150"/>
      <c r="Y37" s="150"/>
      <c r="Z37" s="154"/>
      <c r="AA37" s="150"/>
      <c r="AB37" s="152"/>
      <c r="AC37" s="152"/>
      <c r="AD37" s="152"/>
      <c r="AE37" s="152"/>
      <c r="AF37" s="152"/>
      <c r="AG37" s="152"/>
      <c r="AH37" s="152"/>
      <c r="AI37" s="152"/>
      <c r="AJ37" s="152"/>
      <c r="AK37" s="152"/>
      <c r="AL37" s="152"/>
      <c r="AM37" s="152"/>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0"/>
      <c r="BO37" s="150"/>
      <c r="BP37" s="150"/>
      <c r="BQ37" s="150"/>
    </row>
    <row r="38" spans="1:69" s="178" customFormat="1">
      <c r="A38" s="104">
        <f>Food!C38</f>
        <v>0</v>
      </c>
      <c r="B38" s="106">
        <f>Food!E38</f>
        <v>0</v>
      </c>
      <c r="C38" s="104">
        <f>Food!O38</f>
        <v>0</v>
      </c>
      <c r="D38" s="66"/>
      <c r="E38" s="66"/>
      <c r="F38" s="150"/>
      <c r="G38" s="150"/>
      <c r="H38" s="150"/>
      <c r="I38" s="151"/>
      <c r="J38" s="150"/>
      <c r="K38" s="152"/>
      <c r="L38" s="152"/>
      <c r="M38" s="150"/>
      <c r="N38" s="153"/>
      <c r="O38" s="153"/>
      <c r="P38" s="150"/>
      <c r="Q38" s="150"/>
      <c r="R38" s="152"/>
      <c r="S38" s="152"/>
      <c r="T38" s="150"/>
      <c r="U38" s="150"/>
      <c r="V38" s="152"/>
      <c r="W38" s="152"/>
      <c r="X38" s="150"/>
      <c r="Y38" s="150"/>
      <c r="Z38" s="154"/>
      <c r="AA38" s="150"/>
      <c r="AB38" s="152"/>
      <c r="AC38" s="152"/>
      <c r="AD38" s="152"/>
      <c r="AE38" s="152"/>
      <c r="AF38" s="152"/>
      <c r="AG38" s="152"/>
      <c r="AH38" s="152"/>
      <c r="AI38" s="152"/>
      <c r="AJ38" s="152"/>
      <c r="AK38" s="152"/>
      <c r="AL38" s="152"/>
      <c r="AM38" s="152"/>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row>
    <row r="39" spans="1:69" s="178" customFormat="1">
      <c r="A39" s="104">
        <f>Food!C39</f>
        <v>0</v>
      </c>
      <c r="B39" s="106">
        <f>Food!E39</f>
        <v>0</v>
      </c>
      <c r="C39" s="104">
        <f>Food!O39</f>
        <v>0</v>
      </c>
      <c r="D39" s="66"/>
      <c r="E39" s="66"/>
      <c r="F39" s="150"/>
      <c r="G39" s="150"/>
      <c r="H39" s="150"/>
      <c r="I39" s="151"/>
      <c r="J39" s="150"/>
      <c r="K39" s="152"/>
      <c r="L39" s="152"/>
      <c r="M39" s="150"/>
      <c r="N39" s="153"/>
      <c r="O39" s="153"/>
      <c r="P39" s="150"/>
      <c r="Q39" s="150"/>
      <c r="R39" s="152"/>
      <c r="S39" s="152"/>
      <c r="T39" s="150"/>
      <c r="U39" s="150"/>
      <c r="V39" s="152"/>
      <c r="W39" s="152"/>
      <c r="X39" s="150"/>
      <c r="Y39" s="150"/>
      <c r="Z39" s="154"/>
      <c r="AA39" s="150"/>
      <c r="AB39" s="152"/>
      <c r="AC39" s="152"/>
      <c r="AD39" s="152"/>
      <c r="AE39" s="152"/>
      <c r="AF39" s="152"/>
      <c r="AG39" s="152"/>
      <c r="AH39" s="152"/>
      <c r="AI39" s="152"/>
      <c r="AJ39" s="152"/>
      <c r="AK39" s="152"/>
      <c r="AL39" s="152"/>
      <c r="AM39" s="152"/>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row>
    <row r="40" spans="1:69" s="178" customFormat="1">
      <c r="A40" s="104">
        <f>Food!C40</f>
        <v>0</v>
      </c>
      <c r="B40" s="106">
        <f>Food!E40</f>
        <v>0</v>
      </c>
      <c r="C40" s="104">
        <f>Food!O40</f>
        <v>0</v>
      </c>
      <c r="D40" s="66"/>
      <c r="E40" s="66"/>
      <c r="F40" s="150"/>
      <c r="G40" s="150"/>
      <c r="H40" s="150"/>
      <c r="I40" s="151"/>
      <c r="J40" s="150"/>
      <c r="K40" s="152"/>
      <c r="L40" s="152"/>
      <c r="M40" s="150"/>
      <c r="N40" s="153"/>
      <c r="O40" s="153"/>
      <c r="P40" s="150"/>
      <c r="Q40" s="150"/>
      <c r="R40" s="152"/>
      <c r="S40" s="152"/>
      <c r="T40" s="150"/>
      <c r="U40" s="150"/>
      <c r="V40" s="152"/>
      <c r="W40" s="152"/>
      <c r="X40" s="150"/>
      <c r="Y40" s="150"/>
      <c r="Z40" s="154"/>
      <c r="AA40" s="150"/>
      <c r="AB40" s="152"/>
      <c r="AC40" s="152"/>
      <c r="AD40" s="152"/>
      <c r="AE40" s="152"/>
      <c r="AF40" s="152"/>
      <c r="AG40" s="152"/>
      <c r="AH40" s="152"/>
      <c r="AI40" s="152"/>
      <c r="AJ40" s="152"/>
      <c r="AK40" s="152"/>
      <c r="AL40" s="152"/>
      <c r="AM40" s="152"/>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row>
    <row r="41" spans="1:69" s="178" customFormat="1">
      <c r="A41" s="104">
        <f>Food!C41</f>
        <v>0</v>
      </c>
      <c r="B41" s="106">
        <f>Food!E41</f>
        <v>0</v>
      </c>
      <c r="C41" s="104">
        <f>Food!O41</f>
        <v>0</v>
      </c>
      <c r="D41" s="66"/>
      <c r="E41" s="66"/>
      <c r="F41" s="150"/>
      <c r="G41" s="150"/>
      <c r="H41" s="150"/>
      <c r="I41" s="151"/>
      <c r="J41" s="150"/>
      <c r="K41" s="152"/>
      <c r="L41" s="152"/>
      <c r="M41" s="150"/>
      <c r="N41" s="153"/>
      <c r="O41" s="153"/>
      <c r="P41" s="150"/>
      <c r="Q41" s="150"/>
      <c r="R41" s="152"/>
      <c r="S41" s="152"/>
      <c r="T41" s="150"/>
      <c r="U41" s="150"/>
      <c r="V41" s="152"/>
      <c r="W41" s="152"/>
      <c r="X41" s="150"/>
      <c r="Y41" s="150"/>
      <c r="Z41" s="154"/>
      <c r="AA41" s="150"/>
      <c r="AB41" s="152"/>
      <c r="AC41" s="152"/>
      <c r="AD41" s="152"/>
      <c r="AE41" s="152"/>
      <c r="AF41" s="152"/>
      <c r="AG41" s="152"/>
      <c r="AH41" s="152"/>
      <c r="AI41" s="152"/>
      <c r="AJ41" s="152"/>
      <c r="AK41" s="152"/>
      <c r="AL41" s="152"/>
      <c r="AM41" s="152"/>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row>
    <row r="42" spans="1:69" s="178" customFormat="1">
      <c r="A42" s="104">
        <f>Food!C42</f>
        <v>0</v>
      </c>
      <c r="B42" s="106">
        <f>Food!E42</f>
        <v>0</v>
      </c>
      <c r="C42" s="104">
        <f>Food!O42</f>
        <v>0</v>
      </c>
      <c r="D42" s="66"/>
      <c r="E42" s="66"/>
      <c r="F42" s="150"/>
      <c r="G42" s="150"/>
      <c r="H42" s="150"/>
      <c r="I42" s="151"/>
      <c r="J42" s="150"/>
      <c r="K42" s="152"/>
      <c r="L42" s="152"/>
      <c r="M42" s="150"/>
      <c r="N42" s="153"/>
      <c r="O42" s="153"/>
      <c r="P42" s="150"/>
      <c r="Q42" s="150"/>
      <c r="R42" s="152"/>
      <c r="S42" s="152"/>
      <c r="T42" s="150"/>
      <c r="U42" s="150"/>
      <c r="V42" s="152"/>
      <c r="W42" s="152"/>
      <c r="X42" s="150"/>
      <c r="Y42" s="150"/>
      <c r="Z42" s="154"/>
      <c r="AA42" s="150"/>
      <c r="AB42" s="152"/>
      <c r="AC42" s="152"/>
      <c r="AD42" s="152"/>
      <c r="AE42" s="152"/>
      <c r="AF42" s="152"/>
      <c r="AG42" s="152"/>
      <c r="AH42" s="152"/>
      <c r="AI42" s="152"/>
      <c r="AJ42" s="152"/>
      <c r="AK42" s="152"/>
      <c r="AL42" s="152"/>
      <c r="AM42" s="152"/>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row>
    <row r="43" spans="1:69" s="178" customFormat="1">
      <c r="A43" s="104">
        <f>Food!C43</f>
        <v>0</v>
      </c>
      <c r="B43" s="106">
        <f>Food!E43</f>
        <v>0</v>
      </c>
      <c r="C43" s="104">
        <f>Food!O43</f>
        <v>0</v>
      </c>
      <c r="D43" s="66"/>
      <c r="E43" s="66"/>
      <c r="F43" s="150"/>
      <c r="G43" s="150"/>
      <c r="H43" s="150"/>
      <c r="I43" s="151"/>
      <c r="J43" s="150"/>
      <c r="K43" s="152"/>
      <c r="L43" s="152"/>
      <c r="M43" s="150"/>
      <c r="N43" s="153"/>
      <c r="O43" s="153"/>
      <c r="P43" s="150"/>
      <c r="Q43" s="150"/>
      <c r="R43" s="152"/>
      <c r="S43" s="152"/>
      <c r="T43" s="150"/>
      <c r="U43" s="150"/>
      <c r="V43" s="152"/>
      <c r="W43" s="152"/>
      <c r="X43" s="150"/>
      <c r="Y43" s="150"/>
      <c r="Z43" s="154"/>
      <c r="AA43" s="150"/>
      <c r="AB43" s="152"/>
      <c r="AC43" s="152"/>
      <c r="AD43" s="152"/>
      <c r="AE43" s="152"/>
      <c r="AF43" s="152"/>
      <c r="AG43" s="152"/>
      <c r="AH43" s="152"/>
      <c r="AI43" s="152"/>
      <c r="AJ43" s="152"/>
      <c r="AK43" s="152"/>
      <c r="AL43" s="152"/>
      <c r="AM43" s="152"/>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0"/>
      <c r="BO43" s="150"/>
      <c r="BP43" s="150"/>
      <c r="BQ43" s="150"/>
    </row>
    <row r="44" spans="1:69" s="178" customFormat="1">
      <c r="A44" s="104">
        <f>Food!C44</f>
        <v>0</v>
      </c>
      <c r="B44" s="106">
        <f>Food!E44</f>
        <v>0</v>
      </c>
      <c r="C44" s="104">
        <f>Food!O44</f>
        <v>0</v>
      </c>
      <c r="D44" s="66"/>
      <c r="E44" s="66"/>
      <c r="F44" s="150"/>
      <c r="G44" s="150"/>
      <c r="H44" s="150"/>
      <c r="I44" s="151"/>
      <c r="J44" s="150"/>
      <c r="K44" s="152"/>
      <c r="L44" s="152"/>
      <c r="M44" s="150"/>
      <c r="N44" s="153"/>
      <c r="O44" s="153"/>
      <c r="P44" s="150"/>
      <c r="Q44" s="150"/>
      <c r="R44" s="152"/>
      <c r="S44" s="152"/>
      <c r="T44" s="150"/>
      <c r="U44" s="150"/>
      <c r="V44" s="152"/>
      <c r="W44" s="152"/>
      <c r="X44" s="150"/>
      <c r="Y44" s="150"/>
      <c r="Z44" s="154"/>
      <c r="AA44" s="150"/>
      <c r="AB44" s="152"/>
      <c r="AC44" s="152"/>
      <c r="AD44" s="152"/>
      <c r="AE44" s="152"/>
      <c r="AF44" s="152"/>
      <c r="AG44" s="152"/>
      <c r="AH44" s="152"/>
      <c r="AI44" s="152"/>
      <c r="AJ44" s="152"/>
      <c r="AK44" s="152"/>
      <c r="AL44" s="152"/>
      <c r="AM44" s="152"/>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row>
    <row r="45" spans="1:69" s="178" customFormat="1">
      <c r="A45" s="104">
        <f>Food!C45</f>
        <v>0</v>
      </c>
      <c r="B45" s="106">
        <f>Food!E45</f>
        <v>0</v>
      </c>
      <c r="C45" s="104">
        <f>Food!O45</f>
        <v>0</v>
      </c>
      <c r="D45" s="66"/>
      <c r="E45" s="66"/>
      <c r="F45" s="150"/>
      <c r="G45" s="150"/>
      <c r="H45" s="150"/>
      <c r="I45" s="151"/>
      <c r="J45" s="150"/>
      <c r="K45" s="152"/>
      <c r="L45" s="152"/>
      <c r="M45" s="150"/>
      <c r="N45" s="153"/>
      <c r="O45" s="153"/>
      <c r="P45" s="150"/>
      <c r="Q45" s="150"/>
      <c r="R45" s="152"/>
      <c r="S45" s="152"/>
      <c r="T45" s="150"/>
      <c r="U45" s="150"/>
      <c r="V45" s="152"/>
      <c r="W45" s="152"/>
      <c r="X45" s="150"/>
      <c r="Y45" s="150"/>
      <c r="Z45" s="154"/>
      <c r="AA45" s="150"/>
      <c r="AB45" s="152"/>
      <c r="AC45" s="152"/>
      <c r="AD45" s="152"/>
      <c r="AE45" s="152"/>
      <c r="AF45" s="152"/>
      <c r="AG45" s="152"/>
      <c r="AH45" s="152"/>
      <c r="AI45" s="152"/>
      <c r="AJ45" s="152"/>
      <c r="AK45" s="152"/>
      <c r="AL45" s="152"/>
      <c r="AM45" s="152"/>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row>
    <row r="46" spans="1:69" s="178" customFormat="1">
      <c r="A46" s="104">
        <f>Food!C46</f>
        <v>0</v>
      </c>
      <c r="B46" s="106">
        <f>Food!E46</f>
        <v>0</v>
      </c>
      <c r="C46" s="104">
        <f>Food!O46</f>
        <v>0</v>
      </c>
      <c r="D46" s="66"/>
      <c r="E46" s="66"/>
      <c r="F46" s="150"/>
      <c r="G46" s="150"/>
      <c r="H46" s="150"/>
      <c r="I46" s="151"/>
      <c r="J46" s="150"/>
      <c r="K46" s="152"/>
      <c r="L46" s="152"/>
      <c r="M46" s="150"/>
      <c r="N46" s="153"/>
      <c r="O46" s="153"/>
      <c r="P46" s="150"/>
      <c r="Q46" s="150"/>
      <c r="R46" s="152"/>
      <c r="S46" s="152"/>
      <c r="T46" s="150"/>
      <c r="U46" s="150"/>
      <c r="V46" s="152"/>
      <c r="W46" s="152"/>
      <c r="X46" s="150"/>
      <c r="Y46" s="150"/>
      <c r="Z46" s="154"/>
      <c r="AA46" s="150"/>
      <c r="AB46" s="152"/>
      <c r="AC46" s="152"/>
      <c r="AD46" s="152"/>
      <c r="AE46" s="152"/>
      <c r="AF46" s="152"/>
      <c r="AG46" s="152"/>
      <c r="AH46" s="152"/>
      <c r="AI46" s="152"/>
      <c r="AJ46" s="152"/>
      <c r="AK46" s="152"/>
      <c r="AL46" s="152"/>
      <c r="AM46" s="152"/>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row>
    <row r="47" spans="1:69" s="178" customFormat="1">
      <c r="A47" s="104">
        <f>Food!C47</f>
        <v>0</v>
      </c>
      <c r="B47" s="106">
        <f>Food!E47</f>
        <v>0</v>
      </c>
      <c r="C47" s="104">
        <f>Food!O47</f>
        <v>0</v>
      </c>
      <c r="D47" s="66"/>
      <c r="E47" s="66"/>
      <c r="F47" s="150"/>
      <c r="G47" s="150"/>
      <c r="H47" s="150"/>
      <c r="I47" s="151"/>
      <c r="J47" s="150"/>
      <c r="K47" s="152"/>
      <c r="L47" s="152"/>
      <c r="M47" s="150"/>
      <c r="N47" s="153"/>
      <c r="O47" s="153"/>
      <c r="P47" s="150"/>
      <c r="Q47" s="150"/>
      <c r="R47" s="152"/>
      <c r="S47" s="152"/>
      <c r="T47" s="150"/>
      <c r="U47" s="150"/>
      <c r="V47" s="152"/>
      <c r="W47" s="152"/>
      <c r="X47" s="150"/>
      <c r="Y47" s="150"/>
      <c r="Z47" s="154"/>
      <c r="AA47" s="150"/>
      <c r="AB47" s="152"/>
      <c r="AC47" s="152"/>
      <c r="AD47" s="152"/>
      <c r="AE47" s="152"/>
      <c r="AF47" s="152"/>
      <c r="AG47" s="152"/>
      <c r="AH47" s="152"/>
      <c r="AI47" s="152"/>
      <c r="AJ47" s="152"/>
      <c r="AK47" s="152"/>
      <c r="AL47" s="152"/>
      <c r="AM47" s="152"/>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row>
    <row r="48" spans="1:69" s="178" customFormat="1">
      <c r="A48" s="104">
        <f>Food!C48</f>
        <v>0</v>
      </c>
      <c r="B48" s="106">
        <f>Food!E48</f>
        <v>0</v>
      </c>
      <c r="C48" s="104">
        <f>Food!O48</f>
        <v>0</v>
      </c>
      <c r="D48" s="66"/>
      <c r="E48" s="66"/>
      <c r="F48" s="150"/>
      <c r="G48" s="150"/>
      <c r="H48" s="150"/>
      <c r="I48" s="151"/>
      <c r="J48" s="150"/>
      <c r="K48" s="152"/>
      <c r="L48" s="152"/>
      <c r="M48" s="150"/>
      <c r="N48" s="153"/>
      <c r="O48" s="153"/>
      <c r="P48" s="150"/>
      <c r="Q48" s="150"/>
      <c r="R48" s="152"/>
      <c r="S48" s="152"/>
      <c r="T48" s="150"/>
      <c r="U48" s="150"/>
      <c r="V48" s="152"/>
      <c r="W48" s="152"/>
      <c r="X48" s="150"/>
      <c r="Y48" s="150"/>
      <c r="Z48" s="154"/>
      <c r="AA48" s="150"/>
      <c r="AB48" s="152"/>
      <c r="AC48" s="152"/>
      <c r="AD48" s="152"/>
      <c r="AE48" s="152"/>
      <c r="AF48" s="152"/>
      <c r="AG48" s="152"/>
      <c r="AH48" s="152"/>
      <c r="AI48" s="152"/>
      <c r="AJ48" s="152"/>
      <c r="AK48" s="152"/>
      <c r="AL48" s="152"/>
      <c r="AM48" s="152"/>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row>
    <row r="49" spans="1:69" s="178" customFormat="1">
      <c r="A49" s="104">
        <f>Food!C49</f>
        <v>0</v>
      </c>
      <c r="B49" s="106">
        <f>Food!E49</f>
        <v>0</v>
      </c>
      <c r="C49" s="104">
        <f>Food!O49</f>
        <v>0</v>
      </c>
      <c r="D49" s="66"/>
      <c r="E49" s="66"/>
      <c r="F49" s="150"/>
      <c r="G49" s="150"/>
      <c r="H49" s="150"/>
      <c r="I49" s="151"/>
      <c r="J49" s="150"/>
      <c r="K49" s="152"/>
      <c r="L49" s="152"/>
      <c r="M49" s="150"/>
      <c r="N49" s="153"/>
      <c r="O49" s="153"/>
      <c r="P49" s="150"/>
      <c r="Q49" s="150"/>
      <c r="R49" s="152"/>
      <c r="S49" s="152"/>
      <c r="T49" s="150"/>
      <c r="U49" s="150"/>
      <c r="V49" s="152"/>
      <c r="W49" s="152"/>
      <c r="X49" s="150"/>
      <c r="Y49" s="150"/>
      <c r="Z49" s="154"/>
      <c r="AA49" s="150"/>
      <c r="AB49" s="152"/>
      <c r="AC49" s="152"/>
      <c r="AD49" s="152"/>
      <c r="AE49" s="152"/>
      <c r="AF49" s="152"/>
      <c r="AG49" s="152"/>
      <c r="AH49" s="152"/>
      <c r="AI49" s="152"/>
      <c r="AJ49" s="152"/>
      <c r="AK49" s="152"/>
      <c r="AL49" s="152"/>
      <c r="AM49" s="152"/>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row>
    <row r="50" spans="1:69" s="178" customFormat="1">
      <c r="A50" s="104">
        <f>Food!C50</f>
        <v>0</v>
      </c>
      <c r="B50" s="106">
        <f>Food!E50</f>
        <v>0</v>
      </c>
      <c r="C50" s="104">
        <f>Food!O50</f>
        <v>0</v>
      </c>
      <c r="D50" s="66"/>
      <c r="E50" s="66"/>
      <c r="F50" s="150"/>
      <c r="G50" s="150"/>
      <c r="H50" s="150"/>
      <c r="I50" s="151"/>
      <c r="J50" s="150"/>
      <c r="K50" s="152"/>
      <c r="L50" s="152"/>
      <c r="M50" s="150"/>
      <c r="N50" s="153"/>
      <c r="O50" s="153"/>
      <c r="P50" s="150"/>
      <c r="Q50" s="150"/>
      <c r="R50" s="152"/>
      <c r="S50" s="152"/>
      <c r="T50" s="150"/>
      <c r="U50" s="150"/>
      <c r="V50" s="152"/>
      <c r="W50" s="152"/>
      <c r="X50" s="150"/>
      <c r="Y50" s="150"/>
      <c r="Z50" s="154"/>
      <c r="AA50" s="150"/>
      <c r="AB50" s="152"/>
      <c r="AC50" s="152"/>
      <c r="AD50" s="152"/>
      <c r="AE50" s="152"/>
      <c r="AF50" s="152"/>
      <c r="AG50" s="152"/>
      <c r="AH50" s="152"/>
      <c r="AI50" s="152"/>
      <c r="AJ50" s="152"/>
      <c r="AK50" s="152"/>
      <c r="AL50" s="152"/>
      <c r="AM50" s="152"/>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row>
    <row r="51" spans="1:69" s="178" customFormat="1">
      <c r="A51" s="104">
        <f>Food!C51</f>
        <v>0</v>
      </c>
      <c r="B51" s="106">
        <f>Food!E51</f>
        <v>0</v>
      </c>
      <c r="C51" s="104">
        <f>Food!O51</f>
        <v>0</v>
      </c>
      <c r="D51" s="66"/>
      <c r="E51" s="66"/>
      <c r="F51" s="150"/>
      <c r="G51" s="150"/>
      <c r="H51" s="150"/>
      <c r="I51" s="151"/>
      <c r="J51" s="150"/>
      <c r="K51" s="152"/>
      <c r="L51" s="152"/>
      <c r="M51" s="150"/>
      <c r="N51" s="153"/>
      <c r="O51" s="153"/>
      <c r="P51" s="150"/>
      <c r="Q51" s="150"/>
      <c r="R51" s="152"/>
      <c r="S51" s="152"/>
      <c r="T51" s="150"/>
      <c r="U51" s="150"/>
      <c r="V51" s="152"/>
      <c r="W51" s="152"/>
      <c r="X51" s="150"/>
      <c r="Y51" s="150"/>
      <c r="Z51" s="154"/>
      <c r="AA51" s="150"/>
      <c r="AB51" s="152"/>
      <c r="AC51" s="152"/>
      <c r="AD51" s="152"/>
      <c r="AE51" s="152"/>
      <c r="AF51" s="152"/>
      <c r="AG51" s="152"/>
      <c r="AH51" s="152"/>
      <c r="AI51" s="152"/>
      <c r="AJ51" s="152"/>
      <c r="AK51" s="152"/>
      <c r="AL51" s="152"/>
      <c r="AM51" s="152"/>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0"/>
      <c r="BL51" s="150"/>
      <c r="BM51" s="150"/>
      <c r="BN51" s="150"/>
      <c r="BO51" s="150"/>
      <c r="BP51" s="150"/>
      <c r="BQ51" s="150"/>
    </row>
    <row r="52" spans="1:69" s="178" customFormat="1">
      <c r="A52" s="104">
        <f>Food!C52</f>
        <v>0</v>
      </c>
      <c r="B52" s="106">
        <f>Food!E52</f>
        <v>0</v>
      </c>
      <c r="C52" s="104">
        <f>Food!O52</f>
        <v>0</v>
      </c>
      <c r="D52" s="169"/>
      <c r="E52" s="169"/>
      <c r="F52" s="150"/>
      <c r="G52" s="150"/>
      <c r="H52" s="150"/>
      <c r="I52" s="151"/>
      <c r="J52" s="150"/>
      <c r="K52" s="152"/>
      <c r="L52" s="152"/>
      <c r="M52" s="150"/>
      <c r="N52" s="153"/>
      <c r="O52" s="153"/>
      <c r="P52" s="150"/>
      <c r="Q52" s="150"/>
      <c r="R52" s="152"/>
      <c r="S52" s="152"/>
      <c r="T52" s="150"/>
      <c r="U52" s="150"/>
      <c r="V52" s="152"/>
      <c r="W52" s="152"/>
      <c r="X52" s="150"/>
      <c r="Y52" s="150"/>
      <c r="Z52" s="154"/>
      <c r="AA52" s="150"/>
      <c r="AB52" s="152"/>
      <c r="AC52" s="152"/>
      <c r="AD52" s="152"/>
      <c r="AE52" s="152"/>
      <c r="AF52" s="152"/>
      <c r="AG52" s="152"/>
      <c r="AH52" s="152"/>
      <c r="AI52" s="152"/>
      <c r="AJ52" s="152"/>
      <c r="AK52" s="152"/>
      <c r="AL52" s="152"/>
      <c r="AM52" s="152"/>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0"/>
      <c r="BL52" s="150"/>
      <c r="BM52" s="150"/>
      <c r="BN52" s="150"/>
      <c r="BO52" s="150"/>
      <c r="BP52" s="150"/>
      <c r="BQ52" s="150"/>
    </row>
    <row r="53" spans="1:69" s="178" customFormat="1">
      <c r="A53" s="104">
        <f>Food!C53</f>
        <v>0</v>
      </c>
      <c r="B53" s="106">
        <f>Food!E53</f>
        <v>0</v>
      </c>
      <c r="C53" s="104">
        <f>Food!O53</f>
        <v>0</v>
      </c>
      <c r="D53" s="72"/>
      <c r="E53" s="72"/>
      <c r="F53" s="150"/>
      <c r="G53" s="150"/>
      <c r="H53" s="150"/>
      <c r="I53" s="151"/>
      <c r="J53" s="150"/>
      <c r="K53" s="152"/>
      <c r="L53" s="152"/>
      <c r="M53" s="150"/>
      <c r="N53" s="153"/>
      <c r="O53" s="153"/>
      <c r="P53" s="150"/>
      <c r="Q53" s="150"/>
      <c r="R53" s="152"/>
      <c r="S53" s="152"/>
      <c r="T53" s="150"/>
      <c r="U53" s="150"/>
      <c r="V53" s="152"/>
      <c r="W53" s="152"/>
      <c r="X53" s="150"/>
      <c r="Y53" s="150"/>
      <c r="Z53" s="154"/>
      <c r="AA53" s="150"/>
      <c r="AB53" s="152"/>
      <c r="AC53" s="152"/>
      <c r="AD53" s="152"/>
      <c r="AE53" s="152"/>
      <c r="AF53" s="152"/>
      <c r="AG53" s="152"/>
      <c r="AH53" s="152"/>
      <c r="AI53" s="152"/>
      <c r="AJ53" s="152"/>
      <c r="AK53" s="152"/>
      <c r="AL53" s="152"/>
      <c r="AM53" s="152"/>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0"/>
      <c r="BL53" s="150"/>
      <c r="BM53" s="150"/>
      <c r="BN53" s="150"/>
      <c r="BO53" s="150"/>
      <c r="BP53" s="150"/>
      <c r="BQ53" s="150"/>
    </row>
    <row r="54" spans="1:69" s="178" customFormat="1">
      <c r="A54" s="104">
        <f>Food!C54</f>
        <v>0</v>
      </c>
      <c r="B54" s="106">
        <f>Food!E54</f>
        <v>0</v>
      </c>
      <c r="C54" s="104">
        <f>Food!O54</f>
        <v>0</v>
      </c>
      <c r="D54" s="73"/>
      <c r="E54" s="73"/>
      <c r="F54" s="150"/>
      <c r="G54" s="150"/>
      <c r="H54" s="150"/>
      <c r="I54" s="151"/>
      <c r="J54" s="150"/>
      <c r="K54" s="152"/>
      <c r="L54" s="152"/>
      <c r="M54" s="150"/>
      <c r="N54" s="153"/>
      <c r="O54" s="153"/>
      <c r="P54" s="150"/>
      <c r="Q54" s="150"/>
      <c r="R54" s="152"/>
      <c r="S54" s="152"/>
      <c r="T54" s="150"/>
      <c r="U54" s="150"/>
      <c r="V54" s="152"/>
      <c r="W54" s="152"/>
      <c r="X54" s="150"/>
      <c r="Y54" s="150"/>
      <c r="Z54" s="154"/>
      <c r="AA54" s="150"/>
      <c r="AB54" s="152"/>
      <c r="AC54" s="152"/>
      <c r="AD54" s="152"/>
      <c r="AE54" s="152"/>
      <c r="AF54" s="152"/>
      <c r="AG54" s="152"/>
      <c r="AH54" s="152"/>
      <c r="AI54" s="152"/>
      <c r="AJ54" s="152"/>
      <c r="AK54" s="152"/>
      <c r="AL54" s="152"/>
      <c r="AM54" s="152"/>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row>
    <row r="55" spans="1:69" s="178" customFormat="1">
      <c r="A55" s="104">
        <f>Food!C55</f>
        <v>0</v>
      </c>
      <c r="B55" s="106">
        <f>Food!E55</f>
        <v>0</v>
      </c>
      <c r="C55" s="104">
        <f>Food!O55</f>
        <v>0</v>
      </c>
      <c r="D55" s="73"/>
      <c r="E55" s="73"/>
      <c r="F55" s="150"/>
      <c r="G55" s="150"/>
      <c r="H55" s="150"/>
      <c r="I55" s="151"/>
      <c r="J55" s="150"/>
      <c r="K55" s="152"/>
      <c r="L55" s="152"/>
      <c r="M55" s="150"/>
      <c r="N55" s="153"/>
      <c r="O55" s="153"/>
      <c r="P55" s="150"/>
      <c r="Q55" s="150"/>
      <c r="R55" s="152"/>
      <c r="S55" s="152"/>
      <c r="T55" s="150"/>
      <c r="U55" s="150"/>
      <c r="V55" s="152"/>
      <c r="W55" s="152"/>
      <c r="X55" s="150"/>
      <c r="Y55" s="150"/>
      <c r="Z55" s="154"/>
      <c r="AA55" s="150"/>
      <c r="AB55" s="152"/>
      <c r="AC55" s="152"/>
      <c r="AD55" s="152"/>
      <c r="AE55" s="152"/>
      <c r="AF55" s="152"/>
      <c r="AG55" s="152"/>
      <c r="AH55" s="152"/>
      <c r="AI55" s="152"/>
      <c r="AJ55" s="152"/>
      <c r="AK55" s="152"/>
      <c r="AL55" s="152"/>
      <c r="AM55" s="152"/>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0"/>
    </row>
    <row r="56" spans="1:69" s="178" customFormat="1">
      <c r="A56" s="104">
        <f>Food!C56</f>
        <v>0</v>
      </c>
      <c r="B56" s="106">
        <f>Food!E56</f>
        <v>0</v>
      </c>
      <c r="C56" s="104">
        <f>Food!O56</f>
        <v>0</v>
      </c>
      <c r="D56" s="73"/>
      <c r="E56" s="73"/>
      <c r="F56" s="150"/>
      <c r="G56" s="150"/>
      <c r="H56" s="150"/>
      <c r="I56" s="151"/>
      <c r="J56" s="150"/>
      <c r="K56" s="152"/>
      <c r="L56" s="152"/>
      <c r="M56" s="150"/>
      <c r="N56" s="153"/>
      <c r="O56" s="153"/>
      <c r="P56" s="150"/>
      <c r="Q56" s="150"/>
      <c r="R56" s="152"/>
      <c r="S56" s="152"/>
      <c r="T56" s="150"/>
      <c r="U56" s="150"/>
      <c r="V56" s="152"/>
      <c r="W56" s="152"/>
      <c r="X56" s="150"/>
      <c r="Y56" s="150"/>
      <c r="Z56" s="154"/>
      <c r="AA56" s="150"/>
      <c r="AB56" s="152"/>
      <c r="AC56" s="152"/>
      <c r="AD56" s="152"/>
      <c r="AE56" s="152"/>
      <c r="AF56" s="152"/>
      <c r="AG56" s="152"/>
      <c r="AH56" s="152"/>
      <c r="AI56" s="152"/>
      <c r="AJ56" s="152"/>
      <c r="AK56" s="152"/>
      <c r="AL56" s="152"/>
      <c r="AM56" s="152"/>
      <c r="AN56" s="150"/>
      <c r="AO56" s="150"/>
      <c r="AP56" s="150"/>
      <c r="AQ56" s="150"/>
      <c r="AR56" s="150"/>
      <c r="AS56" s="150"/>
      <c r="AT56" s="150"/>
      <c r="AU56" s="150"/>
      <c r="AV56" s="150"/>
      <c r="AW56" s="150"/>
      <c r="AX56" s="150"/>
      <c r="AY56" s="150"/>
      <c r="AZ56" s="150"/>
      <c r="BA56" s="150"/>
      <c r="BB56" s="150"/>
      <c r="BC56" s="150"/>
      <c r="BD56" s="150"/>
      <c r="BE56" s="150"/>
      <c r="BF56" s="150"/>
      <c r="BG56" s="150"/>
      <c r="BH56" s="150"/>
      <c r="BI56" s="150"/>
      <c r="BJ56" s="150"/>
      <c r="BK56" s="150"/>
      <c r="BL56" s="150"/>
      <c r="BM56" s="150"/>
      <c r="BN56" s="150"/>
      <c r="BO56" s="150"/>
      <c r="BP56" s="150"/>
      <c r="BQ56" s="150"/>
    </row>
    <row r="57" spans="1:69" s="178" customFormat="1">
      <c r="A57" s="104">
        <f>Food!C57</f>
        <v>0</v>
      </c>
      <c r="B57" s="106">
        <f>Food!E57</f>
        <v>0</v>
      </c>
      <c r="C57" s="104">
        <f>Food!O57</f>
        <v>0</v>
      </c>
      <c r="D57" s="73"/>
      <c r="E57" s="73"/>
      <c r="F57" s="150"/>
      <c r="G57" s="150"/>
      <c r="H57" s="150"/>
      <c r="I57" s="151"/>
      <c r="J57" s="150"/>
      <c r="K57" s="152"/>
      <c r="L57" s="152"/>
      <c r="M57" s="150"/>
      <c r="N57" s="153"/>
      <c r="O57" s="153"/>
      <c r="P57" s="150"/>
      <c r="Q57" s="150"/>
      <c r="R57" s="152"/>
      <c r="S57" s="152"/>
      <c r="T57" s="150"/>
      <c r="U57" s="150"/>
      <c r="V57" s="152"/>
      <c r="W57" s="152"/>
      <c r="X57" s="150"/>
      <c r="Y57" s="150"/>
      <c r="Z57" s="154"/>
      <c r="AA57" s="150"/>
      <c r="AB57" s="152"/>
      <c r="AC57" s="152"/>
      <c r="AD57" s="152"/>
      <c r="AE57" s="152"/>
      <c r="AF57" s="152"/>
      <c r="AG57" s="152"/>
      <c r="AH57" s="152"/>
      <c r="AI57" s="152"/>
      <c r="AJ57" s="152"/>
      <c r="AK57" s="152"/>
      <c r="AL57" s="152"/>
      <c r="AM57" s="152"/>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row>
    <row r="58" spans="1:69" s="178" customFormat="1">
      <c r="A58" s="104">
        <f>Food!C58</f>
        <v>0</v>
      </c>
      <c r="B58" s="106">
        <f>Food!E58</f>
        <v>0</v>
      </c>
      <c r="C58" s="104">
        <f>Food!O58</f>
        <v>0</v>
      </c>
      <c r="D58" s="73"/>
      <c r="E58" s="73"/>
      <c r="F58" s="150"/>
      <c r="G58" s="150"/>
      <c r="H58" s="150"/>
      <c r="I58" s="151"/>
      <c r="J58" s="150"/>
      <c r="K58" s="152"/>
      <c r="L58" s="152"/>
      <c r="M58" s="150"/>
      <c r="N58" s="153"/>
      <c r="O58" s="153"/>
      <c r="P58" s="150"/>
      <c r="Q58" s="150"/>
      <c r="R58" s="152"/>
      <c r="S58" s="152"/>
      <c r="T58" s="150"/>
      <c r="U58" s="150"/>
      <c r="V58" s="152"/>
      <c r="W58" s="152"/>
      <c r="X58" s="150"/>
      <c r="Y58" s="150"/>
      <c r="Z58" s="154"/>
      <c r="AA58" s="150"/>
      <c r="AB58" s="152"/>
      <c r="AC58" s="152"/>
      <c r="AD58" s="152"/>
      <c r="AE58" s="152"/>
      <c r="AF58" s="152"/>
      <c r="AG58" s="152"/>
      <c r="AH58" s="152"/>
      <c r="AI58" s="152"/>
      <c r="AJ58" s="152"/>
      <c r="AK58" s="152"/>
      <c r="AL58" s="152"/>
      <c r="AM58" s="152"/>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0"/>
      <c r="BN58" s="150"/>
      <c r="BO58" s="150"/>
      <c r="BP58" s="150"/>
      <c r="BQ58" s="150"/>
    </row>
    <row r="59" spans="1:69" s="178" customFormat="1">
      <c r="A59" s="104">
        <f>Food!C59</f>
        <v>0</v>
      </c>
      <c r="B59" s="106">
        <f>Food!E59</f>
        <v>0</v>
      </c>
      <c r="C59" s="104">
        <f>Food!O59</f>
        <v>0</v>
      </c>
      <c r="D59" s="73"/>
      <c r="E59" s="73"/>
      <c r="F59" s="150"/>
      <c r="G59" s="150"/>
      <c r="H59" s="150"/>
      <c r="I59" s="151"/>
      <c r="J59" s="150"/>
      <c r="K59" s="152"/>
      <c r="L59" s="152"/>
      <c r="M59" s="150"/>
      <c r="N59" s="153"/>
      <c r="O59" s="153"/>
      <c r="P59" s="150"/>
      <c r="Q59" s="150"/>
      <c r="R59" s="152"/>
      <c r="S59" s="152"/>
      <c r="T59" s="150"/>
      <c r="U59" s="150"/>
      <c r="V59" s="152"/>
      <c r="W59" s="152"/>
      <c r="X59" s="150"/>
      <c r="Y59" s="150"/>
      <c r="Z59" s="154"/>
      <c r="AA59" s="150"/>
      <c r="AB59" s="152"/>
      <c r="AC59" s="152"/>
      <c r="AD59" s="152"/>
      <c r="AE59" s="152"/>
      <c r="AF59" s="152"/>
      <c r="AG59" s="152"/>
      <c r="AH59" s="152"/>
      <c r="AI59" s="152"/>
      <c r="AJ59" s="152"/>
      <c r="AK59" s="152"/>
      <c r="AL59" s="152"/>
      <c r="AM59" s="152"/>
      <c r="AN59" s="150"/>
      <c r="AO59" s="150"/>
      <c r="AP59" s="150"/>
      <c r="AQ59" s="150"/>
      <c r="AR59" s="150"/>
      <c r="AS59" s="150"/>
      <c r="AT59" s="150"/>
      <c r="AU59" s="150"/>
      <c r="AV59" s="150"/>
      <c r="AW59" s="150"/>
      <c r="AX59" s="150"/>
      <c r="AY59" s="150"/>
      <c r="AZ59" s="150"/>
      <c r="BA59" s="150"/>
      <c r="BB59" s="150"/>
      <c r="BC59" s="150"/>
      <c r="BD59" s="150"/>
      <c r="BE59" s="150"/>
      <c r="BF59" s="150"/>
      <c r="BG59" s="150"/>
      <c r="BH59" s="150"/>
      <c r="BI59" s="150"/>
      <c r="BJ59" s="150"/>
      <c r="BK59" s="150"/>
      <c r="BL59" s="150"/>
      <c r="BM59" s="150"/>
      <c r="BN59" s="150"/>
      <c r="BO59" s="150"/>
      <c r="BP59" s="150"/>
      <c r="BQ59" s="150"/>
    </row>
    <row r="60" spans="1:69" s="178" customFormat="1">
      <c r="A60" s="104">
        <f>Food!C60</f>
        <v>0</v>
      </c>
      <c r="B60" s="106">
        <f>Food!E60</f>
        <v>0</v>
      </c>
      <c r="C60" s="104">
        <f>Food!O60</f>
        <v>0</v>
      </c>
      <c r="D60" s="73"/>
      <c r="E60" s="73"/>
      <c r="F60" s="150"/>
      <c r="G60" s="150"/>
      <c r="H60" s="150"/>
      <c r="I60" s="151"/>
      <c r="J60" s="150"/>
      <c r="K60" s="152"/>
      <c r="L60" s="152"/>
      <c r="M60" s="150"/>
      <c r="N60" s="153"/>
      <c r="O60" s="153"/>
      <c r="P60" s="150"/>
      <c r="Q60" s="150"/>
      <c r="R60" s="152"/>
      <c r="S60" s="152"/>
      <c r="T60" s="150"/>
      <c r="U60" s="150"/>
      <c r="V60" s="152"/>
      <c r="W60" s="152"/>
      <c r="X60" s="150"/>
      <c r="Y60" s="150"/>
      <c r="Z60" s="154"/>
      <c r="AA60" s="150"/>
      <c r="AB60" s="152"/>
      <c r="AC60" s="152"/>
      <c r="AD60" s="152"/>
      <c r="AE60" s="152"/>
      <c r="AF60" s="152"/>
      <c r="AG60" s="152"/>
      <c r="AH60" s="152"/>
      <c r="AI60" s="152"/>
      <c r="AJ60" s="152"/>
      <c r="AK60" s="152"/>
      <c r="AL60" s="152"/>
      <c r="AM60" s="152"/>
      <c r="AN60" s="150"/>
      <c r="AO60" s="150"/>
      <c r="AP60" s="150"/>
      <c r="AQ60" s="150"/>
      <c r="AR60" s="150"/>
      <c r="AS60" s="150"/>
      <c r="AT60" s="150"/>
      <c r="AU60" s="150"/>
      <c r="AV60" s="150"/>
      <c r="AW60" s="150"/>
      <c r="AX60" s="150"/>
      <c r="AY60" s="150"/>
      <c r="AZ60" s="150"/>
      <c r="BA60" s="150"/>
      <c r="BB60" s="150"/>
      <c r="BC60" s="150"/>
      <c r="BD60" s="150"/>
      <c r="BE60" s="150"/>
      <c r="BF60" s="150"/>
      <c r="BG60" s="150"/>
      <c r="BH60" s="150"/>
      <c r="BI60" s="150"/>
      <c r="BJ60" s="150"/>
      <c r="BK60" s="150"/>
      <c r="BL60" s="150"/>
      <c r="BM60" s="150"/>
      <c r="BN60" s="150"/>
      <c r="BO60" s="150"/>
      <c r="BP60" s="150"/>
      <c r="BQ60" s="150"/>
    </row>
    <row r="61" spans="1:69" s="178" customFormat="1">
      <c r="A61" s="104">
        <f>Food!C61</f>
        <v>0</v>
      </c>
      <c r="B61" s="106">
        <f>Food!E61</f>
        <v>0</v>
      </c>
      <c r="C61" s="104">
        <f>Food!O61</f>
        <v>0</v>
      </c>
      <c r="D61" s="73"/>
      <c r="E61" s="73"/>
      <c r="F61" s="150"/>
      <c r="G61" s="150"/>
      <c r="H61" s="150"/>
      <c r="I61" s="151"/>
      <c r="J61" s="150"/>
      <c r="K61" s="152"/>
      <c r="L61" s="152"/>
      <c r="M61" s="150"/>
      <c r="N61" s="153"/>
      <c r="O61" s="153"/>
      <c r="P61" s="150"/>
      <c r="Q61" s="150"/>
      <c r="R61" s="152"/>
      <c r="S61" s="152"/>
      <c r="T61" s="150"/>
      <c r="U61" s="150"/>
      <c r="V61" s="152"/>
      <c r="W61" s="152"/>
      <c r="X61" s="150"/>
      <c r="Y61" s="150"/>
      <c r="Z61" s="154"/>
      <c r="AA61" s="150"/>
      <c r="AB61" s="152"/>
      <c r="AC61" s="152"/>
      <c r="AD61" s="152"/>
      <c r="AE61" s="152"/>
      <c r="AF61" s="152"/>
      <c r="AG61" s="152"/>
      <c r="AH61" s="152"/>
      <c r="AI61" s="152"/>
      <c r="AJ61" s="152"/>
      <c r="AK61" s="152"/>
      <c r="AL61" s="152"/>
      <c r="AM61" s="152"/>
      <c r="AN61" s="150"/>
      <c r="AO61" s="150"/>
      <c r="AP61" s="150"/>
      <c r="AQ61" s="150"/>
      <c r="AR61" s="150"/>
      <c r="AS61" s="150"/>
      <c r="AT61" s="150"/>
      <c r="AU61" s="150"/>
      <c r="AV61" s="150"/>
      <c r="AW61" s="150"/>
      <c r="AX61" s="150"/>
      <c r="AY61" s="150"/>
      <c r="AZ61" s="150"/>
      <c r="BA61" s="150"/>
      <c r="BB61" s="150"/>
      <c r="BC61" s="150"/>
      <c r="BD61" s="150"/>
      <c r="BE61" s="150"/>
      <c r="BF61" s="150"/>
      <c r="BG61" s="150"/>
      <c r="BH61" s="150"/>
      <c r="BI61" s="150"/>
      <c r="BJ61" s="150"/>
      <c r="BK61" s="150"/>
      <c r="BL61" s="150"/>
      <c r="BM61" s="150"/>
      <c r="BN61" s="150"/>
      <c r="BO61" s="150"/>
      <c r="BP61" s="150"/>
      <c r="BQ61" s="150"/>
    </row>
    <row r="62" spans="1:69" s="178" customFormat="1">
      <c r="A62" s="104">
        <f>Food!C62</f>
        <v>0</v>
      </c>
      <c r="B62" s="106">
        <f>Food!E62</f>
        <v>0</v>
      </c>
      <c r="C62" s="104">
        <f>Food!O62</f>
        <v>0</v>
      </c>
      <c r="D62" s="73"/>
      <c r="E62" s="73"/>
      <c r="F62" s="150"/>
      <c r="G62" s="150"/>
      <c r="H62" s="150"/>
      <c r="I62" s="151"/>
      <c r="J62" s="150"/>
      <c r="K62" s="152"/>
      <c r="L62" s="152"/>
      <c r="M62" s="150"/>
      <c r="N62" s="153"/>
      <c r="O62" s="153"/>
      <c r="P62" s="150"/>
      <c r="Q62" s="150"/>
      <c r="R62" s="152"/>
      <c r="S62" s="152"/>
      <c r="T62" s="150"/>
      <c r="U62" s="150"/>
      <c r="V62" s="152"/>
      <c r="W62" s="152"/>
      <c r="X62" s="150"/>
      <c r="Y62" s="150"/>
      <c r="Z62" s="154"/>
      <c r="AA62" s="150"/>
      <c r="AB62" s="152"/>
      <c r="AC62" s="152"/>
      <c r="AD62" s="152"/>
      <c r="AE62" s="152"/>
      <c r="AF62" s="152"/>
      <c r="AG62" s="152"/>
      <c r="AH62" s="152"/>
      <c r="AI62" s="152"/>
      <c r="AJ62" s="152"/>
      <c r="AK62" s="152"/>
      <c r="AL62" s="152"/>
      <c r="AM62" s="152"/>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150"/>
      <c r="BN62" s="150"/>
      <c r="BO62" s="150"/>
      <c r="BP62" s="150"/>
      <c r="BQ62" s="150"/>
    </row>
    <row r="63" spans="1:69" s="178" customFormat="1">
      <c r="A63" s="104">
        <f>Food!C63</f>
        <v>0</v>
      </c>
      <c r="B63" s="106">
        <f>Food!E63</f>
        <v>0</v>
      </c>
      <c r="C63" s="104">
        <f>Food!O63</f>
        <v>0</v>
      </c>
      <c r="D63" s="73"/>
      <c r="E63" s="73"/>
      <c r="F63" s="150"/>
      <c r="G63" s="150"/>
      <c r="H63" s="150"/>
      <c r="I63" s="151"/>
      <c r="J63" s="150"/>
      <c r="K63" s="152"/>
      <c r="L63" s="152"/>
      <c r="M63" s="150"/>
      <c r="N63" s="153"/>
      <c r="O63" s="153"/>
      <c r="P63" s="150"/>
      <c r="Q63" s="150"/>
      <c r="R63" s="152"/>
      <c r="S63" s="152"/>
      <c r="T63" s="150"/>
      <c r="U63" s="150"/>
      <c r="V63" s="152"/>
      <c r="W63" s="152"/>
      <c r="X63" s="150"/>
      <c r="Y63" s="150"/>
      <c r="Z63" s="154"/>
      <c r="AA63" s="150"/>
      <c r="AB63" s="152"/>
      <c r="AC63" s="152"/>
      <c r="AD63" s="152"/>
      <c r="AE63" s="152"/>
      <c r="AF63" s="152"/>
      <c r="AG63" s="152"/>
      <c r="AH63" s="152"/>
      <c r="AI63" s="152"/>
      <c r="AJ63" s="152"/>
      <c r="AK63" s="152"/>
      <c r="AL63" s="152"/>
      <c r="AM63" s="152"/>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row>
    <row r="64" spans="1:69" s="178" customFormat="1">
      <c r="A64" s="104">
        <f>Food!C64</f>
        <v>0</v>
      </c>
      <c r="B64" s="106">
        <f>Food!E64</f>
        <v>0</v>
      </c>
      <c r="C64" s="104">
        <f>Food!O64</f>
        <v>0</v>
      </c>
      <c r="D64" s="73"/>
      <c r="E64" s="73"/>
      <c r="F64" s="150"/>
      <c r="G64" s="150"/>
      <c r="H64" s="150"/>
      <c r="I64" s="151"/>
      <c r="J64" s="150"/>
      <c r="K64" s="152"/>
      <c r="L64" s="152"/>
      <c r="M64" s="150"/>
      <c r="N64" s="153"/>
      <c r="O64" s="153"/>
      <c r="P64" s="150"/>
      <c r="Q64" s="150"/>
      <c r="R64" s="152"/>
      <c r="S64" s="152"/>
      <c r="T64" s="150"/>
      <c r="U64" s="150"/>
      <c r="V64" s="152"/>
      <c r="W64" s="152"/>
      <c r="X64" s="150"/>
      <c r="Y64" s="150"/>
      <c r="Z64" s="154"/>
      <c r="AA64" s="150"/>
      <c r="AB64" s="152"/>
      <c r="AC64" s="152"/>
      <c r="AD64" s="152"/>
      <c r="AE64" s="152"/>
      <c r="AF64" s="152"/>
      <c r="AG64" s="152"/>
      <c r="AH64" s="152"/>
      <c r="AI64" s="152"/>
      <c r="AJ64" s="152"/>
      <c r="AK64" s="152"/>
      <c r="AL64" s="152"/>
      <c r="AM64" s="152"/>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c r="BM64" s="150"/>
      <c r="BN64" s="150"/>
      <c r="BO64" s="150"/>
      <c r="BP64" s="150"/>
      <c r="BQ64" s="150"/>
    </row>
    <row r="65" spans="1:69" s="178" customFormat="1">
      <c r="A65" s="104">
        <f>Food!C65</f>
        <v>0</v>
      </c>
      <c r="B65" s="106">
        <f>Food!E65</f>
        <v>0</v>
      </c>
      <c r="C65" s="104">
        <f>Food!O65</f>
        <v>0</v>
      </c>
      <c r="D65" s="73"/>
      <c r="E65" s="73"/>
      <c r="F65" s="150"/>
      <c r="G65" s="150"/>
      <c r="H65" s="150"/>
      <c r="I65" s="151"/>
      <c r="J65" s="150"/>
      <c r="K65" s="152"/>
      <c r="L65" s="152"/>
      <c r="M65" s="150"/>
      <c r="N65" s="153"/>
      <c r="O65" s="153"/>
      <c r="P65" s="150"/>
      <c r="Q65" s="150"/>
      <c r="R65" s="152"/>
      <c r="S65" s="152"/>
      <c r="T65" s="150"/>
      <c r="U65" s="150"/>
      <c r="V65" s="152"/>
      <c r="W65" s="152"/>
      <c r="X65" s="150"/>
      <c r="Y65" s="150"/>
      <c r="Z65" s="154"/>
      <c r="AA65" s="150"/>
      <c r="AB65" s="152"/>
      <c r="AC65" s="152"/>
      <c r="AD65" s="152"/>
      <c r="AE65" s="152"/>
      <c r="AF65" s="152"/>
      <c r="AG65" s="152"/>
      <c r="AH65" s="152"/>
      <c r="AI65" s="152"/>
      <c r="AJ65" s="152"/>
      <c r="AK65" s="152"/>
      <c r="AL65" s="152"/>
      <c r="AM65" s="152"/>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c r="BK65" s="150"/>
      <c r="BL65" s="150"/>
      <c r="BM65" s="150"/>
      <c r="BN65" s="150"/>
      <c r="BO65" s="150"/>
      <c r="BP65" s="150"/>
      <c r="BQ65" s="150"/>
    </row>
    <row r="66" spans="1:69" s="178" customFormat="1">
      <c r="A66" s="104">
        <f>Food!C66</f>
        <v>0</v>
      </c>
      <c r="B66" s="106">
        <f>Food!E66</f>
        <v>0</v>
      </c>
      <c r="C66" s="104">
        <f>Food!O66</f>
        <v>0</v>
      </c>
      <c r="D66" s="73"/>
      <c r="E66" s="73"/>
      <c r="F66" s="150"/>
      <c r="G66" s="150"/>
      <c r="H66" s="150"/>
      <c r="I66" s="151"/>
      <c r="J66" s="150"/>
      <c r="K66" s="152"/>
      <c r="L66" s="152"/>
      <c r="M66" s="150"/>
      <c r="N66" s="153"/>
      <c r="O66" s="153"/>
      <c r="P66" s="150"/>
      <c r="Q66" s="150"/>
      <c r="R66" s="152"/>
      <c r="S66" s="152"/>
      <c r="T66" s="150"/>
      <c r="U66" s="150"/>
      <c r="V66" s="152"/>
      <c r="W66" s="152"/>
      <c r="X66" s="150"/>
      <c r="Y66" s="150"/>
      <c r="Z66" s="154"/>
      <c r="AA66" s="150"/>
      <c r="AB66" s="152"/>
      <c r="AC66" s="152"/>
      <c r="AD66" s="152"/>
      <c r="AE66" s="152"/>
      <c r="AF66" s="152"/>
      <c r="AG66" s="152"/>
      <c r="AH66" s="152"/>
      <c r="AI66" s="152"/>
      <c r="AJ66" s="152"/>
      <c r="AK66" s="152"/>
      <c r="AL66" s="152"/>
      <c r="AM66" s="152"/>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c r="BM66" s="150"/>
      <c r="BN66" s="150"/>
      <c r="BO66" s="150"/>
      <c r="BP66" s="150"/>
      <c r="BQ66" s="150"/>
    </row>
    <row r="67" spans="1:69" s="178" customFormat="1">
      <c r="A67" s="104">
        <f>Food!C67</f>
        <v>0</v>
      </c>
      <c r="B67" s="106">
        <f>Food!E67</f>
        <v>0</v>
      </c>
      <c r="C67" s="104">
        <f>Food!O67</f>
        <v>0</v>
      </c>
      <c r="D67" s="73"/>
      <c r="E67" s="73"/>
      <c r="F67" s="150"/>
      <c r="G67" s="150"/>
      <c r="H67" s="150"/>
      <c r="I67" s="151"/>
      <c r="J67" s="150"/>
      <c r="K67" s="152"/>
      <c r="L67" s="152"/>
      <c r="M67" s="150"/>
      <c r="N67" s="153"/>
      <c r="O67" s="153"/>
      <c r="P67" s="150"/>
      <c r="Q67" s="150"/>
      <c r="R67" s="152"/>
      <c r="S67" s="152"/>
      <c r="T67" s="150"/>
      <c r="U67" s="150"/>
      <c r="V67" s="152"/>
      <c r="W67" s="152"/>
      <c r="X67" s="150"/>
      <c r="Y67" s="150"/>
      <c r="Z67" s="154"/>
      <c r="AA67" s="150"/>
      <c r="AB67" s="152"/>
      <c r="AC67" s="152"/>
      <c r="AD67" s="152"/>
      <c r="AE67" s="152"/>
      <c r="AF67" s="152"/>
      <c r="AG67" s="152"/>
      <c r="AH67" s="152"/>
      <c r="AI67" s="152"/>
      <c r="AJ67" s="152"/>
      <c r="AK67" s="152"/>
      <c r="AL67" s="152"/>
      <c r="AM67" s="152"/>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row>
    <row r="68" spans="1:69" s="178" customFormat="1">
      <c r="A68" s="104">
        <f>Food!C68</f>
        <v>0</v>
      </c>
      <c r="B68" s="106">
        <f>Food!E68</f>
        <v>0</v>
      </c>
      <c r="C68" s="104">
        <f>Food!O68</f>
        <v>0</v>
      </c>
      <c r="D68" s="73"/>
      <c r="E68" s="73"/>
      <c r="F68" s="150"/>
      <c r="G68" s="150"/>
      <c r="H68" s="150"/>
      <c r="I68" s="151"/>
      <c r="J68" s="150"/>
      <c r="K68" s="152"/>
      <c r="L68" s="152"/>
      <c r="M68" s="150"/>
      <c r="N68" s="153"/>
      <c r="O68" s="153"/>
      <c r="P68" s="150"/>
      <c r="Q68" s="150"/>
      <c r="R68" s="152"/>
      <c r="S68" s="152"/>
      <c r="T68" s="150"/>
      <c r="U68" s="150"/>
      <c r="V68" s="152"/>
      <c r="W68" s="152"/>
      <c r="X68" s="150"/>
      <c r="Y68" s="150"/>
      <c r="Z68" s="154"/>
      <c r="AA68" s="150"/>
      <c r="AB68" s="152"/>
      <c r="AC68" s="152"/>
      <c r="AD68" s="152"/>
      <c r="AE68" s="152"/>
      <c r="AF68" s="152"/>
      <c r="AG68" s="152"/>
      <c r="AH68" s="152"/>
      <c r="AI68" s="152"/>
      <c r="AJ68" s="152"/>
      <c r="AK68" s="152"/>
      <c r="AL68" s="152"/>
      <c r="AM68" s="152"/>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c r="BM68" s="150"/>
      <c r="BN68" s="150"/>
      <c r="BO68" s="150"/>
      <c r="BP68" s="150"/>
      <c r="BQ68" s="150"/>
    </row>
    <row r="69" spans="1:69" s="178" customFormat="1">
      <c r="A69" s="104">
        <f>Food!C69</f>
        <v>0</v>
      </c>
      <c r="B69" s="106">
        <f>Food!E69</f>
        <v>0</v>
      </c>
      <c r="C69" s="104">
        <f>Food!O69</f>
        <v>0</v>
      </c>
      <c r="D69" s="73"/>
      <c r="E69" s="73"/>
      <c r="F69" s="150"/>
      <c r="G69" s="150"/>
      <c r="H69" s="150"/>
      <c r="I69" s="151"/>
      <c r="J69" s="150"/>
      <c r="K69" s="152"/>
      <c r="L69" s="152"/>
      <c r="M69" s="150"/>
      <c r="N69" s="153"/>
      <c r="O69" s="153"/>
      <c r="P69" s="150"/>
      <c r="Q69" s="150"/>
      <c r="R69" s="152"/>
      <c r="S69" s="152"/>
      <c r="T69" s="150"/>
      <c r="U69" s="150"/>
      <c r="V69" s="152"/>
      <c r="W69" s="152"/>
      <c r="X69" s="150"/>
      <c r="Y69" s="150"/>
      <c r="Z69" s="154"/>
      <c r="AA69" s="150"/>
      <c r="AB69" s="152"/>
      <c r="AC69" s="152"/>
      <c r="AD69" s="152"/>
      <c r="AE69" s="152"/>
      <c r="AF69" s="152"/>
      <c r="AG69" s="152"/>
      <c r="AH69" s="152"/>
      <c r="AI69" s="152"/>
      <c r="AJ69" s="152"/>
      <c r="AK69" s="152"/>
      <c r="AL69" s="152"/>
      <c r="AM69" s="152"/>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row>
    <row r="70" spans="1:69" s="178" customFormat="1">
      <c r="A70" s="104">
        <f>Food!C70</f>
        <v>0</v>
      </c>
      <c r="B70" s="106">
        <f>Food!E70</f>
        <v>0</v>
      </c>
      <c r="C70" s="104">
        <f>Food!O70</f>
        <v>0</v>
      </c>
      <c r="D70" s="73"/>
      <c r="E70" s="73"/>
      <c r="F70" s="150"/>
      <c r="G70" s="150"/>
      <c r="H70" s="150"/>
      <c r="I70" s="151"/>
      <c r="J70" s="150"/>
      <c r="K70" s="152"/>
      <c r="L70" s="152"/>
      <c r="M70" s="150"/>
      <c r="N70" s="153"/>
      <c r="O70" s="153"/>
      <c r="P70" s="150"/>
      <c r="Q70" s="150"/>
      <c r="R70" s="152"/>
      <c r="S70" s="152"/>
      <c r="T70" s="150"/>
      <c r="U70" s="150"/>
      <c r="V70" s="152"/>
      <c r="W70" s="152"/>
      <c r="X70" s="150"/>
      <c r="Y70" s="150"/>
      <c r="Z70" s="154"/>
      <c r="AA70" s="150"/>
      <c r="AB70" s="152"/>
      <c r="AC70" s="152"/>
      <c r="AD70" s="152"/>
      <c r="AE70" s="152"/>
      <c r="AF70" s="152"/>
      <c r="AG70" s="152"/>
      <c r="AH70" s="152"/>
      <c r="AI70" s="152"/>
      <c r="AJ70" s="152"/>
      <c r="AK70" s="152"/>
      <c r="AL70" s="152"/>
      <c r="AM70" s="152"/>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row>
    <row r="71" spans="1:69" s="178" customFormat="1">
      <c r="A71" s="104">
        <f>Food!C71</f>
        <v>0</v>
      </c>
      <c r="B71" s="106">
        <f>Food!E71</f>
        <v>0</v>
      </c>
      <c r="C71" s="104">
        <f>Food!O71</f>
        <v>0</v>
      </c>
      <c r="D71" s="73"/>
      <c r="E71" s="73"/>
      <c r="F71" s="150"/>
      <c r="G71" s="150"/>
      <c r="H71" s="150"/>
      <c r="I71" s="151"/>
      <c r="J71" s="150"/>
      <c r="K71" s="152"/>
      <c r="L71" s="152"/>
      <c r="M71" s="150"/>
      <c r="N71" s="153"/>
      <c r="O71" s="153"/>
      <c r="P71" s="150"/>
      <c r="Q71" s="150"/>
      <c r="R71" s="152"/>
      <c r="S71" s="152"/>
      <c r="T71" s="150"/>
      <c r="U71" s="150"/>
      <c r="V71" s="152"/>
      <c r="W71" s="152"/>
      <c r="X71" s="150"/>
      <c r="Y71" s="150"/>
      <c r="Z71" s="154"/>
      <c r="AA71" s="150"/>
      <c r="AB71" s="152"/>
      <c r="AC71" s="152"/>
      <c r="AD71" s="152"/>
      <c r="AE71" s="152"/>
      <c r="AF71" s="152"/>
      <c r="AG71" s="152"/>
      <c r="AH71" s="152"/>
      <c r="AI71" s="152"/>
      <c r="AJ71" s="152"/>
      <c r="AK71" s="152"/>
      <c r="AL71" s="152"/>
      <c r="AM71" s="152"/>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c r="BK71" s="150"/>
      <c r="BL71" s="150"/>
      <c r="BM71" s="150"/>
      <c r="BN71" s="150"/>
      <c r="BO71" s="150"/>
      <c r="BP71" s="150"/>
      <c r="BQ71" s="150"/>
    </row>
    <row r="72" spans="1:69" s="178" customFormat="1">
      <c r="A72" s="104">
        <f>Food!C72</f>
        <v>0</v>
      </c>
      <c r="B72" s="106">
        <f>Food!E72</f>
        <v>0</v>
      </c>
      <c r="C72" s="104">
        <f>Food!O72</f>
        <v>0</v>
      </c>
      <c r="D72" s="73"/>
      <c r="E72" s="73"/>
      <c r="F72" s="150"/>
      <c r="G72" s="150"/>
      <c r="H72" s="150"/>
      <c r="I72" s="151"/>
      <c r="J72" s="150"/>
      <c r="K72" s="152"/>
      <c r="L72" s="152"/>
      <c r="M72" s="150"/>
      <c r="N72" s="153"/>
      <c r="O72" s="153"/>
      <c r="P72" s="150"/>
      <c r="Q72" s="150"/>
      <c r="R72" s="152"/>
      <c r="S72" s="152"/>
      <c r="T72" s="150"/>
      <c r="U72" s="150"/>
      <c r="V72" s="152"/>
      <c r="W72" s="152"/>
      <c r="X72" s="150"/>
      <c r="Y72" s="150"/>
      <c r="Z72" s="154"/>
      <c r="AA72" s="150"/>
      <c r="AB72" s="152"/>
      <c r="AC72" s="152"/>
      <c r="AD72" s="152"/>
      <c r="AE72" s="152"/>
      <c r="AF72" s="152"/>
      <c r="AG72" s="152"/>
      <c r="AH72" s="152"/>
      <c r="AI72" s="152"/>
      <c r="AJ72" s="152"/>
      <c r="AK72" s="152"/>
      <c r="AL72" s="152"/>
      <c r="AM72" s="152"/>
      <c r="AN72" s="150"/>
      <c r="AO72" s="150"/>
      <c r="AP72" s="150"/>
      <c r="AQ72" s="150"/>
      <c r="AR72" s="150"/>
      <c r="AS72" s="150"/>
      <c r="AT72" s="150"/>
      <c r="AU72" s="150"/>
      <c r="AV72" s="150"/>
      <c r="AW72" s="150"/>
      <c r="AX72" s="150"/>
      <c r="AY72" s="150"/>
      <c r="AZ72" s="150"/>
      <c r="BA72" s="150"/>
      <c r="BB72" s="150"/>
      <c r="BC72" s="150"/>
      <c r="BD72" s="150"/>
      <c r="BE72" s="150"/>
      <c r="BF72" s="150"/>
      <c r="BG72" s="150"/>
      <c r="BH72" s="150"/>
      <c r="BI72" s="150"/>
      <c r="BJ72" s="150"/>
      <c r="BK72" s="150"/>
      <c r="BL72" s="150"/>
      <c r="BM72" s="150"/>
      <c r="BN72" s="150"/>
      <c r="BO72" s="150"/>
      <c r="BP72" s="150"/>
      <c r="BQ72" s="150"/>
    </row>
    <row r="73" spans="1:69" s="178" customFormat="1">
      <c r="A73" s="104">
        <f>Food!C73</f>
        <v>0</v>
      </c>
      <c r="B73" s="106">
        <f>Food!E73</f>
        <v>0</v>
      </c>
      <c r="C73" s="104">
        <f>Food!O73</f>
        <v>0</v>
      </c>
      <c r="D73" s="73"/>
      <c r="E73" s="73"/>
      <c r="F73" s="150"/>
      <c r="G73" s="150"/>
      <c r="H73" s="150"/>
      <c r="I73" s="151"/>
      <c r="J73" s="150"/>
      <c r="K73" s="152"/>
      <c r="L73" s="152"/>
      <c r="M73" s="150"/>
      <c r="N73" s="153"/>
      <c r="O73" s="153"/>
      <c r="P73" s="150"/>
      <c r="Q73" s="150"/>
      <c r="R73" s="152"/>
      <c r="S73" s="152"/>
      <c r="T73" s="150"/>
      <c r="U73" s="150"/>
      <c r="V73" s="152"/>
      <c r="W73" s="152"/>
      <c r="X73" s="150"/>
      <c r="Y73" s="150"/>
      <c r="Z73" s="154"/>
      <c r="AA73" s="150"/>
      <c r="AB73" s="152"/>
      <c r="AC73" s="152"/>
      <c r="AD73" s="152"/>
      <c r="AE73" s="152"/>
      <c r="AF73" s="152"/>
      <c r="AG73" s="152"/>
      <c r="AH73" s="152"/>
      <c r="AI73" s="152"/>
      <c r="AJ73" s="152"/>
      <c r="AK73" s="152"/>
      <c r="AL73" s="152"/>
      <c r="AM73" s="152"/>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c r="BM73" s="150"/>
      <c r="BN73" s="150"/>
      <c r="BO73" s="150"/>
      <c r="BP73" s="150"/>
      <c r="BQ73" s="150"/>
    </row>
    <row r="74" spans="1:69" s="178" customFormat="1">
      <c r="A74" s="104">
        <f>Food!C74</f>
        <v>0</v>
      </c>
      <c r="B74" s="106">
        <f>Food!E74</f>
        <v>0</v>
      </c>
      <c r="C74" s="104">
        <f>Food!O74</f>
        <v>0</v>
      </c>
      <c r="D74" s="73"/>
      <c r="E74" s="73"/>
      <c r="F74" s="150"/>
      <c r="G74" s="150"/>
      <c r="H74" s="150"/>
      <c r="I74" s="151"/>
      <c r="J74" s="150"/>
      <c r="K74" s="152"/>
      <c r="L74" s="152"/>
      <c r="M74" s="150"/>
      <c r="N74" s="153"/>
      <c r="O74" s="153"/>
      <c r="P74" s="150"/>
      <c r="Q74" s="150"/>
      <c r="R74" s="152"/>
      <c r="S74" s="152"/>
      <c r="T74" s="150"/>
      <c r="U74" s="150"/>
      <c r="V74" s="152"/>
      <c r="W74" s="152"/>
      <c r="X74" s="150"/>
      <c r="Y74" s="150"/>
      <c r="Z74" s="154"/>
      <c r="AA74" s="150"/>
      <c r="AB74" s="152"/>
      <c r="AC74" s="152"/>
      <c r="AD74" s="152"/>
      <c r="AE74" s="152"/>
      <c r="AF74" s="152"/>
      <c r="AG74" s="152"/>
      <c r="AH74" s="152"/>
      <c r="AI74" s="152"/>
      <c r="AJ74" s="152"/>
      <c r="AK74" s="152"/>
      <c r="AL74" s="152"/>
      <c r="AM74" s="152"/>
      <c r="AN74" s="150"/>
      <c r="AO74" s="150"/>
      <c r="AP74" s="150"/>
      <c r="AQ74" s="150"/>
      <c r="AR74" s="150"/>
      <c r="AS74" s="150"/>
      <c r="AT74" s="150"/>
      <c r="AU74" s="150"/>
      <c r="AV74" s="150"/>
      <c r="AW74" s="150"/>
      <c r="AX74" s="150"/>
      <c r="AY74" s="150"/>
      <c r="AZ74" s="150"/>
      <c r="BA74" s="150"/>
      <c r="BB74" s="150"/>
      <c r="BC74" s="150"/>
      <c r="BD74" s="150"/>
      <c r="BE74" s="150"/>
      <c r="BF74" s="150"/>
      <c r="BG74" s="150"/>
      <c r="BH74" s="150"/>
      <c r="BI74" s="150"/>
      <c r="BJ74" s="150"/>
      <c r="BK74" s="150"/>
      <c r="BL74" s="150"/>
      <c r="BM74" s="150"/>
      <c r="BN74" s="150"/>
      <c r="BO74" s="150"/>
      <c r="BP74" s="150"/>
      <c r="BQ74" s="150"/>
    </row>
    <row r="75" spans="1:69" s="178" customFormat="1">
      <c r="A75" s="104">
        <f>Food!C75</f>
        <v>0</v>
      </c>
      <c r="B75" s="106">
        <f>Food!E75</f>
        <v>0</v>
      </c>
      <c r="C75" s="104">
        <f>Food!O75</f>
        <v>0</v>
      </c>
      <c r="D75" s="73"/>
      <c r="E75" s="73"/>
      <c r="F75" s="150"/>
      <c r="G75" s="150"/>
      <c r="H75" s="150"/>
      <c r="I75" s="151"/>
      <c r="J75" s="150"/>
      <c r="K75" s="152"/>
      <c r="L75" s="152"/>
      <c r="M75" s="150"/>
      <c r="N75" s="153"/>
      <c r="O75" s="153"/>
      <c r="P75" s="150"/>
      <c r="Q75" s="150"/>
      <c r="R75" s="152"/>
      <c r="S75" s="152"/>
      <c r="T75" s="150"/>
      <c r="U75" s="150"/>
      <c r="V75" s="152"/>
      <c r="W75" s="152"/>
      <c r="X75" s="150"/>
      <c r="Y75" s="150"/>
      <c r="Z75" s="154"/>
      <c r="AA75" s="150"/>
      <c r="AB75" s="152"/>
      <c r="AC75" s="152"/>
      <c r="AD75" s="152"/>
      <c r="AE75" s="152"/>
      <c r="AF75" s="152"/>
      <c r="AG75" s="152"/>
      <c r="AH75" s="152"/>
      <c r="AI75" s="152"/>
      <c r="AJ75" s="152"/>
      <c r="AK75" s="152"/>
      <c r="AL75" s="152"/>
      <c r="AM75" s="152"/>
      <c r="AN75" s="150"/>
      <c r="AO75" s="150"/>
      <c r="AP75" s="150"/>
      <c r="AQ75" s="150"/>
      <c r="AR75" s="150"/>
      <c r="AS75" s="150"/>
      <c r="AT75" s="150"/>
      <c r="AU75" s="150"/>
      <c r="AV75" s="150"/>
      <c r="AW75" s="150"/>
      <c r="AX75" s="150"/>
      <c r="AY75" s="150"/>
      <c r="AZ75" s="150"/>
      <c r="BA75" s="150"/>
      <c r="BB75" s="150"/>
      <c r="BC75" s="150"/>
      <c r="BD75" s="150"/>
      <c r="BE75" s="150"/>
      <c r="BF75" s="150"/>
      <c r="BG75" s="150"/>
      <c r="BH75" s="150"/>
      <c r="BI75" s="150"/>
      <c r="BJ75" s="150"/>
      <c r="BK75" s="150"/>
      <c r="BL75" s="150"/>
      <c r="BM75" s="150"/>
      <c r="BN75" s="150"/>
      <c r="BO75" s="150"/>
      <c r="BP75" s="150"/>
      <c r="BQ75" s="150"/>
    </row>
    <row r="76" spans="1:69" s="178" customFormat="1">
      <c r="A76" s="104">
        <f>Food!C76</f>
        <v>0</v>
      </c>
      <c r="B76" s="106">
        <f>Food!E76</f>
        <v>0</v>
      </c>
      <c r="C76" s="104">
        <f>Food!O76</f>
        <v>0</v>
      </c>
      <c r="D76" s="73"/>
      <c r="E76" s="73"/>
      <c r="F76" s="150"/>
      <c r="G76" s="150"/>
      <c r="H76" s="150"/>
      <c r="I76" s="151"/>
      <c r="J76" s="150"/>
      <c r="K76" s="152"/>
      <c r="L76" s="152"/>
      <c r="M76" s="150"/>
      <c r="N76" s="153"/>
      <c r="O76" s="153"/>
      <c r="P76" s="150"/>
      <c r="Q76" s="150"/>
      <c r="R76" s="152"/>
      <c r="S76" s="152"/>
      <c r="T76" s="150"/>
      <c r="U76" s="150"/>
      <c r="V76" s="152"/>
      <c r="W76" s="152"/>
      <c r="X76" s="150"/>
      <c r="Y76" s="150"/>
      <c r="Z76" s="154"/>
      <c r="AA76" s="150"/>
      <c r="AB76" s="152"/>
      <c r="AC76" s="152"/>
      <c r="AD76" s="152"/>
      <c r="AE76" s="152"/>
      <c r="AF76" s="152"/>
      <c r="AG76" s="152"/>
      <c r="AH76" s="152"/>
      <c r="AI76" s="152"/>
      <c r="AJ76" s="152"/>
      <c r="AK76" s="152"/>
      <c r="AL76" s="152"/>
      <c r="AM76" s="152"/>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c r="BM76" s="150"/>
      <c r="BN76" s="150"/>
      <c r="BO76" s="150"/>
      <c r="BP76" s="150"/>
      <c r="BQ76" s="150"/>
    </row>
    <row r="77" spans="1:69" s="178" customFormat="1">
      <c r="A77" s="104">
        <f>Food!C77</f>
        <v>0</v>
      </c>
      <c r="B77" s="106">
        <f>Food!E77</f>
        <v>0</v>
      </c>
      <c r="C77" s="104">
        <f>Food!O77</f>
        <v>0</v>
      </c>
      <c r="D77" s="73"/>
      <c r="E77" s="73"/>
      <c r="F77" s="150"/>
      <c r="G77" s="150"/>
      <c r="H77" s="150"/>
      <c r="I77" s="151"/>
      <c r="J77" s="150"/>
      <c r="K77" s="152"/>
      <c r="L77" s="152"/>
      <c r="M77" s="150"/>
      <c r="N77" s="153"/>
      <c r="O77" s="153"/>
      <c r="P77" s="150"/>
      <c r="Q77" s="150"/>
      <c r="R77" s="152"/>
      <c r="S77" s="152"/>
      <c r="T77" s="150"/>
      <c r="U77" s="150"/>
      <c r="V77" s="152"/>
      <c r="W77" s="152"/>
      <c r="X77" s="150"/>
      <c r="Y77" s="150"/>
      <c r="Z77" s="154"/>
      <c r="AA77" s="150"/>
      <c r="AB77" s="152"/>
      <c r="AC77" s="152"/>
      <c r="AD77" s="152"/>
      <c r="AE77" s="152"/>
      <c r="AF77" s="152"/>
      <c r="AG77" s="152"/>
      <c r="AH77" s="152"/>
      <c r="AI77" s="152"/>
      <c r="AJ77" s="152"/>
      <c r="AK77" s="152"/>
      <c r="AL77" s="152"/>
      <c r="AM77" s="152"/>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c r="BM77" s="150"/>
      <c r="BN77" s="150"/>
      <c r="BO77" s="150"/>
      <c r="BP77" s="150"/>
      <c r="BQ77" s="150"/>
    </row>
    <row r="78" spans="1:69" s="178" customFormat="1">
      <c r="A78" s="104">
        <f>Food!C78</f>
        <v>0</v>
      </c>
      <c r="B78" s="106">
        <f>Food!E78</f>
        <v>0</v>
      </c>
      <c r="C78" s="104">
        <f>Food!O78</f>
        <v>0</v>
      </c>
      <c r="D78" s="73"/>
      <c r="E78" s="73"/>
      <c r="F78" s="150"/>
      <c r="G78" s="150"/>
      <c r="H78" s="150"/>
      <c r="I78" s="151"/>
      <c r="J78" s="150"/>
      <c r="K78" s="152"/>
      <c r="L78" s="152"/>
      <c r="M78" s="150"/>
      <c r="N78" s="153"/>
      <c r="O78" s="153"/>
      <c r="P78" s="150"/>
      <c r="Q78" s="150"/>
      <c r="R78" s="152"/>
      <c r="S78" s="152"/>
      <c r="T78" s="150"/>
      <c r="U78" s="150"/>
      <c r="V78" s="152"/>
      <c r="W78" s="152"/>
      <c r="X78" s="150"/>
      <c r="Y78" s="150"/>
      <c r="Z78" s="154"/>
      <c r="AA78" s="150"/>
      <c r="AB78" s="152"/>
      <c r="AC78" s="152"/>
      <c r="AD78" s="152"/>
      <c r="AE78" s="152"/>
      <c r="AF78" s="152"/>
      <c r="AG78" s="152"/>
      <c r="AH78" s="152"/>
      <c r="AI78" s="152"/>
      <c r="AJ78" s="152"/>
      <c r="AK78" s="152"/>
      <c r="AL78" s="152"/>
      <c r="AM78" s="152"/>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c r="BM78" s="150"/>
      <c r="BN78" s="150"/>
      <c r="BO78" s="150"/>
      <c r="BP78" s="150"/>
      <c r="BQ78" s="150"/>
    </row>
    <row r="79" spans="1:69" s="178" customFormat="1">
      <c r="A79" s="104">
        <f>Food!C79</f>
        <v>0</v>
      </c>
      <c r="B79" s="106">
        <f>Food!E79</f>
        <v>0</v>
      </c>
      <c r="C79" s="104">
        <f>Food!O79</f>
        <v>0</v>
      </c>
      <c r="D79" s="73"/>
      <c r="E79" s="73"/>
      <c r="F79" s="150"/>
      <c r="G79" s="150"/>
      <c r="H79" s="150"/>
      <c r="I79" s="151"/>
      <c r="J79" s="150"/>
      <c r="K79" s="152"/>
      <c r="L79" s="152"/>
      <c r="M79" s="150"/>
      <c r="N79" s="153"/>
      <c r="O79" s="153"/>
      <c r="P79" s="150"/>
      <c r="Q79" s="150"/>
      <c r="R79" s="152"/>
      <c r="S79" s="152"/>
      <c r="T79" s="150"/>
      <c r="U79" s="150"/>
      <c r="V79" s="152"/>
      <c r="W79" s="152"/>
      <c r="X79" s="150"/>
      <c r="Y79" s="150"/>
      <c r="Z79" s="154"/>
      <c r="AA79" s="150"/>
      <c r="AB79" s="152"/>
      <c r="AC79" s="152"/>
      <c r="AD79" s="152"/>
      <c r="AE79" s="152"/>
      <c r="AF79" s="152"/>
      <c r="AG79" s="152"/>
      <c r="AH79" s="152"/>
      <c r="AI79" s="152"/>
      <c r="AJ79" s="152"/>
      <c r="AK79" s="152"/>
      <c r="AL79" s="152"/>
      <c r="AM79" s="152"/>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c r="BK79" s="150"/>
      <c r="BL79" s="150"/>
      <c r="BM79" s="150"/>
      <c r="BN79" s="150"/>
      <c r="BO79" s="150"/>
      <c r="BP79" s="150"/>
      <c r="BQ79" s="150"/>
    </row>
    <row r="80" spans="1:69" s="178" customFormat="1">
      <c r="A80" s="104">
        <f>Food!C80</f>
        <v>0</v>
      </c>
      <c r="B80" s="106">
        <f>Food!E80</f>
        <v>0</v>
      </c>
      <c r="C80" s="104">
        <f>Food!O80</f>
        <v>0</v>
      </c>
      <c r="D80" s="73"/>
      <c r="E80" s="73"/>
      <c r="F80" s="150"/>
      <c r="G80" s="150"/>
      <c r="H80" s="150"/>
      <c r="I80" s="151"/>
      <c r="J80" s="150"/>
      <c r="K80" s="152"/>
      <c r="L80" s="152"/>
      <c r="M80" s="150"/>
      <c r="N80" s="153"/>
      <c r="O80" s="153"/>
      <c r="P80" s="150"/>
      <c r="Q80" s="150"/>
      <c r="R80" s="152"/>
      <c r="S80" s="152"/>
      <c r="T80" s="150"/>
      <c r="U80" s="150"/>
      <c r="V80" s="152"/>
      <c r="W80" s="152"/>
      <c r="X80" s="150"/>
      <c r="Y80" s="150"/>
      <c r="Z80" s="154"/>
      <c r="AA80" s="150"/>
      <c r="AB80" s="152"/>
      <c r="AC80" s="152"/>
      <c r="AD80" s="152"/>
      <c r="AE80" s="152"/>
      <c r="AF80" s="152"/>
      <c r="AG80" s="152"/>
      <c r="AH80" s="152"/>
      <c r="AI80" s="152"/>
      <c r="AJ80" s="152"/>
      <c r="AK80" s="152"/>
      <c r="AL80" s="152"/>
      <c r="AM80" s="152"/>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0"/>
    </row>
    <row r="81" spans="1:69" s="178" customFormat="1">
      <c r="A81" s="104">
        <f>Food!C81</f>
        <v>0</v>
      </c>
      <c r="B81" s="106">
        <f>Food!E81</f>
        <v>0</v>
      </c>
      <c r="C81" s="104">
        <f>Food!O81</f>
        <v>0</v>
      </c>
      <c r="D81" s="73"/>
      <c r="E81" s="73"/>
      <c r="F81" s="150"/>
      <c r="G81" s="150"/>
      <c r="H81" s="150"/>
      <c r="I81" s="151"/>
      <c r="J81" s="150"/>
      <c r="K81" s="152"/>
      <c r="L81" s="152"/>
      <c r="M81" s="150"/>
      <c r="N81" s="153"/>
      <c r="O81" s="153"/>
      <c r="P81" s="150"/>
      <c r="Q81" s="150"/>
      <c r="R81" s="152"/>
      <c r="S81" s="152"/>
      <c r="T81" s="150"/>
      <c r="U81" s="150"/>
      <c r="V81" s="152"/>
      <c r="W81" s="152"/>
      <c r="X81" s="150"/>
      <c r="Y81" s="150"/>
      <c r="Z81" s="154"/>
      <c r="AA81" s="150"/>
      <c r="AB81" s="152"/>
      <c r="AC81" s="152"/>
      <c r="AD81" s="152"/>
      <c r="AE81" s="152"/>
      <c r="AF81" s="152"/>
      <c r="AG81" s="152"/>
      <c r="AH81" s="152"/>
      <c r="AI81" s="152"/>
      <c r="AJ81" s="152"/>
      <c r="AK81" s="152"/>
      <c r="AL81" s="152"/>
      <c r="AM81" s="152"/>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c r="BM81" s="150"/>
      <c r="BN81" s="150"/>
      <c r="BO81" s="150"/>
      <c r="BP81" s="150"/>
      <c r="BQ81" s="150"/>
    </row>
    <row r="82" spans="1:69" s="178" customFormat="1">
      <c r="A82" s="104">
        <f>Food!C82</f>
        <v>0</v>
      </c>
      <c r="B82" s="106">
        <f>Food!E82</f>
        <v>0</v>
      </c>
      <c r="C82" s="104">
        <f>Food!O82</f>
        <v>0</v>
      </c>
      <c r="D82" s="73"/>
      <c r="E82" s="73"/>
      <c r="F82" s="150"/>
      <c r="G82" s="150"/>
      <c r="H82" s="150"/>
      <c r="I82" s="151"/>
      <c r="J82" s="150"/>
      <c r="K82" s="152"/>
      <c r="L82" s="152"/>
      <c r="M82" s="150"/>
      <c r="N82" s="153"/>
      <c r="O82" s="153"/>
      <c r="P82" s="150"/>
      <c r="Q82" s="150"/>
      <c r="R82" s="152"/>
      <c r="S82" s="152"/>
      <c r="T82" s="150"/>
      <c r="U82" s="150"/>
      <c r="V82" s="152"/>
      <c r="W82" s="152"/>
      <c r="X82" s="150"/>
      <c r="Y82" s="150"/>
      <c r="Z82" s="154"/>
      <c r="AA82" s="150"/>
      <c r="AB82" s="152"/>
      <c r="AC82" s="152"/>
      <c r="AD82" s="152"/>
      <c r="AE82" s="152"/>
      <c r="AF82" s="152"/>
      <c r="AG82" s="152"/>
      <c r="AH82" s="152"/>
      <c r="AI82" s="152"/>
      <c r="AJ82" s="152"/>
      <c r="AK82" s="152"/>
      <c r="AL82" s="152"/>
      <c r="AM82" s="152"/>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c r="BM82" s="150"/>
      <c r="BN82" s="150"/>
      <c r="BO82" s="150"/>
      <c r="BP82" s="150"/>
      <c r="BQ82" s="150"/>
    </row>
    <row r="83" spans="1:69" s="178" customFormat="1">
      <c r="A83" s="104">
        <f>Food!C83</f>
        <v>0</v>
      </c>
      <c r="B83" s="106">
        <f>Food!E83</f>
        <v>0</v>
      </c>
      <c r="C83" s="104">
        <f>Food!O83</f>
        <v>0</v>
      </c>
      <c r="D83" s="73"/>
      <c r="E83" s="73"/>
      <c r="F83" s="150"/>
      <c r="G83" s="150"/>
      <c r="H83" s="150"/>
      <c r="I83" s="151"/>
      <c r="J83" s="150"/>
      <c r="K83" s="152"/>
      <c r="L83" s="152"/>
      <c r="M83" s="150"/>
      <c r="N83" s="153"/>
      <c r="O83" s="153"/>
      <c r="P83" s="150"/>
      <c r="Q83" s="150"/>
      <c r="R83" s="152"/>
      <c r="S83" s="152"/>
      <c r="T83" s="150"/>
      <c r="U83" s="150"/>
      <c r="V83" s="152"/>
      <c r="W83" s="152"/>
      <c r="X83" s="150"/>
      <c r="Y83" s="150"/>
      <c r="Z83" s="154"/>
      <c r="AA83" s="150"/>
      <c r="AB83" s="152"/>
      <c r="AC83" s="152"/>
      <c r="AD83" s="152"/>
      <c r="AE83" s="152"/>
      <c r="AF83" s="152"/>
      <c r="AG83" s="152"/>
      <c r="AH83" s="152"/>
      <c r="AI83" s="152"/>
      <c r="AJ83" s="152"/>
      <c r="AK83" s="152"/>
      <c r="AL83" s="152"/>
      <c r="AM83" s="152"/>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row>
    <row r="84" spans="1:69" s="178" customFormat="1">
      <c r="A84" s="104">
        <f>Food!C84</f>
        <v>0</v>
      </c>
      <c r="B84" s="106">
        <f>Food!E84</f>
        <v>0</v>
      </c>
      <c r="C84" s="104">
        <f>Food!O84</f>
        <v>0</v>
      </c>
      <c r="D84" s="73"/>
      <c r="E84" s="73"/>
      <c r="F84" s="150"/>
      <c r="G84" s="150"/>
      <c r="H84" s="150"/>
      <c r="I84" s="151"/>
      <c r="J84" s="150"/>
      <c r="K84" s="152"/>
      <c r="L84" s="152"/>
      <c r="M84" s="150"/>
      <c r="N84" s="153"/>
      <c r="O84" s="153"/>
      <c r="P84" s="150"/>
      <c r="Q84" s="150"/>
      <c r="R84" s="152"/>
      <c r="S84" s="152"/>
      <c r="T84" s="150"/>
      <c r="U84" s="150"/>
      <c r="V84" s="152"/>
      <c r="W84" s="152"/>
      <c r="X84" s="150"/>
      <c r="Y84" s="150"/>
      <c r="Z84" s="154"/>
      <c r="AA84" s="150"/>
      <c r="AB84" s="152"/>
      <c r="AC84" s="152"/>
      <c r="AD84" s="152"/>
      <c r="AE84" s="152"/>
      <c r="AF84" s="152"/>
      <c r="AG84" s="152"/>
      <c r="AH84" s="152"/>
      <c r="AI84" s="152"/>
      <c r="AJ84" s="152"/>
      <c r="AK84" s="152"/>
      <c r="AL84" s="152"/>
      <c r="AM84" s="152"/>
      <c r="AN84" s="150"/>
      <c r="AO84" s="150"/>
      <c r="AP84" s="150"/>
      <c r="AQ84" s="150"/>
      <c r="AR84" s="150"/>
      <c r="AS84" s="150"/>
      <c r="AT84" s="150"/>
      <c r="AU84" s="150"/>
      <c r="AV84" s="150"/>
      <c r="AW84" s="150"/>
      <c r="AX84" s="150"/>
      <c r="AY84" s="150"/>
      <c r="AZ84" s="150"/>
      <c r="BA84" s="150"/>
      <c r="BB84" s="150"/>
      <c r="BC84" s="150"/>
      <c r="BD84" s="150"/>
      <c r="BE84" s="150"/>
      <c r="BF84" s="150"/>
      <c r="BG84" s="150"/>
      <c r="BH84" s="150"/>
      <c r="BI84" s="150"/>
      <c r="BJ84" s="150"/>
      <c r="BK84" s="150"/>
      <c r="BL84" s="150"/>
      <c r="BM84" s="150"/>
      <c r="BN84" s="150"/>
      <c r="BO84" s="150"/>
      <c r="BP84" s="150"/>
      <c r="BQ84" s="150"/>
    </row>
    <row r="85" spans="1:69" s="178" customFormat="1">
      <c r="A85" s="104">
        <f>Food!C85</f>
        <v>0</v>
      </c>
      <c r="B85" s="106">
        <f>Food!E85</f>
        <v>0</v>
      </c>
      <c r="C85" s="104">
        <f>Food!O85</f>
        <v>0</v>
      </c>
      <c r="D85" s="73"/>
      <c r="E85" s="73"/>
      <c r="F85" s="150"/>
      <c r="G85" s="150"/>
      <c r="H85" s="150"/>
      <c r="I85" s="151"/>
      <c r="J85" s="150"/>
      <c r="K85" s="152"/>
      <c r="L85" s="152"/>
      <c r="M85" s="150"/>
      <c r="N85" s="153"/>
      <c r="O85" s="153"/>
      <c r="P85" s="150"/>
      <c r="Q85" s="150"/>
      <c r="R85" s="152"/>
      <c r="S85" s="152"/>
      <c r="T85" s="150"/>
      <c r="U85" s="150"/>
      <c r="V85" s="152"/>
      <c r="W85" s="152"/>
      <c r="X85" s="150"/>
      <c r="Y85" s="150"/>
      <c r="Z85" s="154"/>
      <c r="AA85" s="150"/>
      <c r="AB85" s="152"/>
      <c r="AC85" s="152"/>
      <c r="AD85" s="152"/>
      <c r="AE85" s="152"/>
      <c r="AF85" s="152"/>
      <c r="AG85" s="152"/>
      <c r="AH85" s="152"/>
      <c r="AI85" s="152"/>
      <c r="AJ85" s="152"/>
      <c r="AK85" s="152"/>
      <c r="AL85" s="152"/>
      <c r="AM85" s="152"/>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0"/>
    </row>
    <row r="86" spans="1:69" s="178" customFormat="1">
      <c r="A86" s="104">
        <f>Food!C86</f>
        <v>0</v>
      </c>
      <c r="B86" s="106">
        <f>Food!E86</f>
        <v>0</v>
      </c>
      <c r="C86" s="104">
        <f>Food!O86</f>
        <v>0</v>
      </c>
      <c r="D86" s="73"/>
      <c r="E86" s="73"/>
      <c r="F86" s="150"/>
      <c r="G86" s="150"/>
      <c r="H86" s="150"/>
      <c r="I86" s="151"/>
      <c r="J86" s="150"/>
      <c r="K86" s="152"/>
      <c r="L86" s="152"/>
      <c r="M86" s="150"/>
      <c r="N86" s="153"/>
      <c r="O86" s="153"/>
      <c r="P86" s="150"/>
      <c r="Q86" s="150"/>
      <c r="R86" s="152"/>
      <c r="S86" s="152"/>
      <c r="T86" s="150"/>
      <c r="U86" s="150"/>
      <c r="V86" s="152"/>
      <c r="W86" s="152"/>
      <c r="X86" s="150"/>
      <c r="Y86" s="150"/>
      <c r="Z86" s="154"/>
      <c r="AA86" s="150"/>
      <c r="AB86" s="152"/>
      <c r="AC86" s="152"/>
      <c r="AD86" s="152"/>
      <c r="AE86" s="152"/>
      <c r="AF86" s="152"/>
      <c r="AG86" s="152"/>
      <c r="AH86" s="152"/>
      <c r="AI86" s="152"/>
      <c r="AJ86" s="152"/>
      <c r="AK86" s="152"/>
      <c r="AL86" s="152"/>
      <c r="AM86" s="152"/>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c r="BM86" s="150"/>
      <c r="BN86" s="150"/>
      <c r="BO86" s="150"/>
      <c r="BP86" s="150"/>
      <c r="BQ86" s="150"/>
    </row>
    <row r="87" spans="1:69" s="178" customFormat="1">
      <c r="A87" s="104">
        <f>Food!C87</f>
        <v>0</v>
      </c>
      <c r="B87" s="106">
        <f>Food!E87</f>
        <v>0</v>
      </c>
      <c r="C87" s="104">
        <f>Food!O87</f>
        <v>0</v>
      </c>
      <c r="D87" s="73"/>
      <c r="E87" s="73"/>
      <c r="F87" s="150"/>
      <c r="G87" s="150"/>
      <c r="H87" s="150"/>
      <c r="I87" s="151"/>
      <c r="J87" s="150"/>
      <c r="K87" s="152"/>
      <c r="L87" s="152"/>
      <c r="M87" s="150"/>
      <c r="N87" s="153"/>
      <c r="O87" s="153"/>
      <c r="P87" s="150"/>
      <c r="Q87" s="150"/>
      <c r="R87" s="152"/>
      <c r="S87" s="152"/>
      <c r="T87" s="150"/>
      <c r="U87" s="150"/>
      <c r="V87" s="152"/>
      <c r="W87" s="152"/>
      <c r="X87" s="150"/>
      <c r="Y87" s="150"/>
      <c r="Z87" s="154"/>
      <c r="AA87" s="150"/>
      <c r="AB87" s="152"/>
      <c r="AC87" s="152"/>
      <c r="AD87" s="152"/>
      <c r="AE87" s="152"/>
      <c r="AF87" s="152"/>
      <c r="AG87" s="152"/>
      <c r="AH87" s="152"/>
      <c r="AI87" s="152"/>
      <c r="AJ87" s="152"/>
      <c r="AK87" s="152"/>
      <c r="AL87" s="152"/>
      <c r="AM87" s="152"/>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c r="BM87" s="150"/>
      <c r="BN87" s="150"/>
      <c r="BO87" s="150"/>
      <c r="BP87" s="150"/>
      <c r="BQ87" s="150"/>
    </row>
    <row r="88" spans="1:69" s="178" customFormat="1">
      <c r="A88" s="104">
        <f>Food!C88</f>
        <v>0</v>
      </c>
      <c r="B88" s="106">
        <f>Food!E88</f>
        <v>0</v>
      </c>
      <c r="C88" s="104">
        <f>Food!O88</f>
        <v>0</v>
      </c>
      <c r="D88" s="73"/>
      <c r="E88" s="73"/>
      <c r="F88" s="150"/>
      <c r="G88" s="150"/>
      <c r="H88" s="150"/>
      <c r="I88" s="151"/>
      <c r="J88" s="150"/>
      <c r="K88" s="152"/>
      <c r="L88" s="152"/>
      <c r="M88" s="150"/>
      <c r="N88" s="153"/>
      <c r="O88" s="153"/>
      <c r="P88" s="150"/>
      <c r="Q88" s="150"/>
      <c r="R88" s="152"/>
      <c r="S88" s="152"/>
      <c r="T88" s="150"/>
      <c r="U88" s="150"/>
      <c r="V88" s="152"/>
      <c r="W88" s="152"/>
      <c r="X88" s="150"/>
      <c r="Y88" s="150"/>
      <c r="Z88" s="154"/>
      <c r="AA88" s="150"/>
      <c r="AB88" s="152"/>
      <c r="AC88" s="152"/>
      <c r="AD88" s="152"/>
      <c r="AE88" s="152"/>
      <c r="AF88" s="152"/>
      <c r="AG88" s="152"/>
      <c r="AH88" s="152"/>
      <c r="AI88" s="152"/>
      <c r="AJ88" s="152"/>
      <c r="AK88" s="152"/>
      <c r="AL88" s="152"/>
      <c r="AM88" s="152"/>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c r="BM88" s="150"/>
      <c r="BN88" s="150"/>
      <c r="BO88" s="150"/>
      <c r="BP88" s="150"/>
      <c r="BQ88" s="150"/>
    </row>
    <row r="89" spans="1:69" s="178" customFormat="1">
      <c r="A89" s="104">
        <f>Food!C89</f>
        <v>0</v>
      </c>
      <c r="B89" s="106">
        <f>Food!E89</f>
        <v>0</v>
      </c>
      <c r="C89" s="104">
        <f>Food!O89</f>
        <v>0</v>
      </c>
      <c r="D89" s="73"/>
      <c r="E89" s="73"/>
      <c r="F89" s="150"/>
      <c r="G89" s="150"/>
      <c r="H89" s="150"/>
      <c r="I89" s="151"/>
      <c r="J89" s="150"/>
      <c r="K89" s="152"/>
      <c r="L89" s="152"/>
      <c r="M89" s="150"/>
      <c r="N89" s="153"/>
      <c r="O89" s="153"/>
      <c r="P89" s="150"/>
      <c r="Q89" s="150"/>
      <c r="R89" s="152"/>
      <c r="S89" s="152"/>
      <c r="T89" s="150"/>
      <c r="U89" s="150"/>
      <c r="V89" s="152"/>
      <c r="W89" s="152"/>
      <c r="X89" s="150"/>
      <c r="Y89" s="150"/>
      <c r="Z89" s="154"/>
      <c r="AA89" s="150"/>
      <c r="AB89" s="152"/>
      <c r="AC89" s="152"/>
      <c r="AD89" s="152"/>
      <c r="AE89" s="152"/>
      <c r="AF89" s="152"/>
      <c r="AG89" s="152"/>
      <c r="AH89" s="152"/>
      <c r="AI89" s="152"/>
      <c r="AJ89" s="152"/>
      <c r="AK89" s="152"/>
      <c r="AL89" s="152"/>
      <c r="AM89" s="152"/>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0"/>
      <c r="BL89" s="150"/>
      <c r="BM89" s="150"/>
      <c r="BN89" s="150"/>
      <c r="BO89" s="150"/>
      <c r="BP89" s="150"/>
      <c r="BQ89" s="150"/>
    </row>
    <row r="90" spans="1:69" s="178" customFormat="1">
      <c r="A90" s="104">
        <f>Food!C90</f>
        <v>0</v>
      </c>
      <c r="B90" s="106">
        <f>Food!E90</f>
        <v>0</v>
      </c>
      <c r="C90" s="104">
        <f>Food!O90</f>
        <v>0</v>
      </c>
      <c r="D90" s="73"/>
      <c r="E90" s="73"/>
      <c r="F90" s="150"/>
      <c r="G90" s="150"/>
      <c r="H90" s="150"/>
      <c r="I90" s="151"/>
      <c r="J90" s="150"/>
      <c r="K90" s="152"/>
      <c r="L90" s="152"/>
      <c r="M90" s="150"/>
      <c r="N90" s="153"/>
      <c r="O90" s="153"/>
      <c r="P90" s="150"/>
      <c r="Q90" s="150"/>
      <c r="R90" s="152"/>
      <c r="S90" s="152"/>
      <c r="T90" s="150"/>
      <c r="U90" s="150"/>
      <c r="V90" s="152"/>
      <c r="W90" s="152"/>
      <c r="X90" s="150"/>
      <c r="Y90" s="150"/>
      <c r="Z90" s="154"/>
      <c r="AA90" s="150"/>
      <c r="AB90" s="152"/>
      <c r="AC90" s="152"/>
      <c r="AD90" s="152"/>
      <c r="AE90" s="152"/>
      <c r="AF90" s="152"/>
      <c r="AG90" s="152"/>
      <c r="AH90" s="152"/>
      <c r="AI90" s="152"/>
      <c r="AJ90" s="152"/>
      <c r="AK90" s="152"/>
      <c r="AL90" s="152"/>
      <c r="AM90" s="152"/>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c r="BM90" s="150"/>
      <c r="BN90" s="150"/>
      <c r="BO90" s="150"/>
      <c r="BP90" s="150"/>
      <c r="BQ90" s="150"/>
    </row>
    <row r="91" spans="1:69" s="178" customFormat="1">
      <c r="A91" s="104">
        <f>Food!C91</f>
        <v>0</v>
      </c>
      <c r="B91" s="106">
        <f>Food!E91</f>
        <v>0</v>
      </c>
      <c r="C91" s="104">
        <f>Food!O91</f>
        <v>0</v>
      </c>
      <c r="D91" s="73"/>
      <c r="E91" s="73"/>
      <c r="F91" s="150"/>
      <c r="G91" s="150"/>
      <c r="H91" s="150"/>
      <c r="I91" s="151"/>
      <c r="J91" s="150"/>
      <c r="K91" s="152"/>
      <c r="L91" s="152"/>
      <c r="M91" s="150"/>
      <c r="N91" s="153"/>
      <c r="O91" s="153"/>
      <c r="P91" s="150"/>
      <c r="Q91" s="150"/>
      <c r="R91" s="152"/>
      <c r="S91" s="152"/>
      <c r="T91" s="150"/>
      <c r="U91" s="150"/>
      <c r="V91" s="152"/>
      <c r="W91" s="152"/>
      <c r="X91" s="150"/>
      <c r="Y91" s="150"/>
      <c r="Z91" s="154"/>
      <c r="AA91" s="150"/>
      <c r="AB91" s="152"/>
      <c r="AC91" s="152"/>
      <c r="AD91" s="152"/>
      <c r="AE91" s="152"/>
      <c r="AF91" s="152"/>
      <c r="AG91" s="152"/>
      <c r="AH91" s="152"/>
      <c r="AI91" s="152"/>
      <c r="AJ91" s="152"/>
      <c r="AK91" s="152"/>
      <c r="AL91" s="152"/>
      <c r="AM91" s="152"/>
      <c r="AN91" s="150"/>
      <c r="AO91" s="150"/>
      <c r="AP91" s="150"/>
      <c r="AQ91" s="150"/>
      <c r="AR91" s="150"/>
      <c r="AS91" s="150"/>
      <c r="AT91" s="150"/>
      <c r="AU91" s="150"/>
      <c r="AV91" s="150"/>
      <c r="AW91" s="150"/>
      <c r="AX91" s="150"/>
      <c r="AY91" s="150"/>
      <c r="AZ91" s="150"/>
      <c r="BA91" s="150"/>
      <c r="BB91" s="150"/>
      <c r="BC91" s="150"/>
      <c r="BD91" s="150"/>
      <c r="BE91" s="150"/>
      <c r="BF91" s="150"/>
      <c r="BG91" s="150"/>
      <c r="BH91" s="150"/>
      <c r="BI91" s="150"/>
      <c r="BJ91" s="150"/>
      <c r="BK91" s="150"/>
      <c r="BL91" s="150"/>
      <c r="BM91" s="150"/>
      <c r="BN91" s="150"/>
      <c r="BO91" s="150"/>
      <c r="BP91" s="150"/>
      <c r="BQ91" s="150"/>
    </row>
    <row r="92" spans="1:69" s="178" customFormat="1">
      <c r="A92" s="104">
        <f>Food!C92</f>
        <v>0</v>
      </c>
      <c r="B92" s="106">
        <f>Food!E92</f>
        <v>0</v>
      </c>
      <c r="C92" s="104">
        <f>Food!O92</f>
        <v>0</v>
      </c>
      <c r="D92" s="73"/>
      <c r="E92" s="73"/>
      <c r="F92" s="150"/>
      <c r="G92" s="150"/>
      <c r="H92" s="150"/>
      <c r="I92" s="151"/>
      <c r="J92" s="150"/>
      <c r="K92" s="152"/>
      <c r="L92" s="152"/>
      <c r="M92" s="150"/>
      <c r="N92" s="153"/>
      <c r="O92" s="153"/>
      <c r="P92" s="150"/>
      <c r="Q92" s="150"/>
      <c r="R92" s="152"/>
      <c r="S92" s="152"/>
      <c r="T92" s="150"/>
      <c r="U92" s="150"/>
      <c r="V92" s="152"/>
      <c r="W92" s="152"/>
      <c r="X92" s="150"/>
      <c r="Y92" s="150"/>
      <c r="Z92" s="154"/>
      <c r="AA92" s="150"/>
      <c r="AB92" s="152"/>
      <c r="AC92" s="152"/>
      <c r="AD92" s="152"/>
      <c r="AE92" s="152"/>
      <c r="AF92" s="152"/>
      <c r="AG92" s="152"/>
      <c r="AH92" s="152"/>
      <c r="AI92" s="152"/>
      <c r="AJ92" s="152"/>
      <c r="AK92" s="152"/>
      <c r="AL92" s="152"/>
      <c r="AM92" s="152"/>
      <c r="AN92" s="150"/>
      <c r="AO92" s="150"/>
      <c r="AP92" s="150"/>
      <c r="AQ92" s="150"/>
      <c r="AR92" s="150"/>
      <c r="AS92" s="150"/>
      <c r="AT92" s="150"/>
      <c r="AU92" s="150"/>
      <c r="AV92" s="150"/>
      <c r="AW92" s="150"/>
      <c r="AX92" s="150"/>
      <c r="AY92" s="150"/>
      <c r="AZ92" s="150"/>
      <c r="BA92" s="150"/>
      <c r="BB92" s="150"/>
      <c r="BC92" s="150"/>
      <c r="BD92" s="150"/>
      <c r="BE92" s="150"/>
      <c r="BF92" s="150"/>
      <c r="BG92" s="150"/>
      <c r="BH92" s="150"/>
      <c r="BI92" s="150"/>
      <c r="BJ92" s="150"/>
      <c r="BK92" s="150"/>
      <c r="BL92" s="150"/>
      <c r="BM92" s="150"/>
      <c r="BN92" s="150"/>
      <c r="BO92" s="150"/>
      <c r="BP92" s="150"/>
      <c r="BQ92" s="150"/>
    </row>
    <row r="93" spans="1:69" s="178" customFormat="1">
      <c r="A93" s="104">
        <f>Food!C93</f>
        <v>0</v>
      </c>
      <c r="B93" s="106">
        <f>Food!E93</f>
        <v>0</v>
      </c>
      <c r="C93" s="104">
        <f>Food!O93</f>
        <v>0</v>
      </c>
      <c r="D93" s="73"/>
      <c r="E93" s="73"/>
      <c r="F93" s="150"/>
      <c r="G93" s="150"/>
      <c r="H93" s="150"/>
      <c r="I93" s="151"/>
      <c r="J93" s="150"/>
      <c r="K93" s="152"/>
      <c r="L93" s="152"/>
      <c r="M93" s="150"/>
      <c r="N93" s="153"/>
      <c r="O93" s="153"/>
      <c r="P93" s="150"/>
      <c r="Q93" s="150"/>
      <c r="R93" s="152"/>
      <c r="S93" s="152"/>
      <c r="T93" s="150"/>
      <c r="U93" s="150"/>
      <c r="V93" s="152"/>
      <c r="W93" s="152"/>
      <c r="X93" s="150"/>
      <c r="Y93" s="150"/>
      <c r="Z93" s="154"/>
      <c r="AA93" s="150"/>
      <c r="AB93" s="152"/>
      <c r="AC93" s="152"/>
      <c r="AD93" s="152"/>
      <c r="AE93" s="152"/>
      <c r="AF93" s="152"/>
      <c r="AG93" s="152"/>
      <c r="AH93" s="152"/>
      <c r="AI93" s="152"/>
      <c r="AJ93" s="152"/>
      <c r="AK93" s="152"/>
      <c r="AL93" s="152"/>
      <c r="AM93" s="152"/>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0"/>
    </row>
    <row r="94" spans="1:69" s="178" customFormat="1">
      <c r="A94" s="104">
        <f>Food!C94</f>
        <v>0</v>
      </c>
      <c r="B94" s="106">
        <f>Food!E94</f>
        <v>0</v>
      </c>
      <c r="C94" s="104">
        <f>Food!O94</f>
        <v>0</v>
      </c>
      <c r="D94" s="73"/>
      <c r="E94" s="73"/>
      <c r="F94" s="150"/>
      <c r="G94" s="150"/>
      <c r="H94" s="150"/>
      <c r="I94" s="151"/>
      <c r="J94" s="150"/>
      <c r="K94" s="152"/>
      <c r="L94" s="152"/>
      <c r="M94" s="150"/>
      <c r="N94" s="153"/>
      <c r="O94" s="153"/>
      <c r="P94" s="150"/>
      <c r="Q94" s="150"/>
      <c r="R94" s="152"/>
      <c r="S94" s="152"/>
      <c r="T94" s="150"/>
      <c r="U94" s="150"/>
      <c r="V94" s="152"/>
      <c r="W94" s="152"/>
      <c r="X94" s="150"/>
      <c r="Y94" s="150"/>
      <c r="Z94" s="154"/>
      <c r="AA94" s="150"/>
      <c r="AB94" s="152"/>
      <c r="AC94" s="152"/>
      <c r="AD94" s="152"/>
      <c r="AE94" s="152"/>
      <c r="AF94" s="152"/>
      <c r="AG94" s="152"/>
      <c r="AH94" s="152"/>
      <c r="AI94" s="152"/>
      <c r="AJ94" s="152"/>
      <c r="AK94" s="152"/>
      <c r="AL94" s="152"/>
      <c r="AM94" s="152"/>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c r="BK94" s="150"/>
      <c r="BL94" s="150"/>
      <c r="BM94" s="150"/>
      <c r="BN94" s="150"/>
      <c r="BO94" s="150"/>
      <c r="BP94" s="150"/>
      <c r="BQ94" s="150"/>
    </row>
    <row r="95" spans="1:69" s="178" customFormat="1">
      <c r="A95" s="104">
        <f>Food!C95</f>
        <v>0</v>
      </c>
      <c r="B95" s="106">
        <f>Food!E95</f>
        <v>0</v>
      </c>
      <c r="C95" s="104">
        <f>Food!O95</f>
        <v>0</v>
      </c>
      <c r="D95" s="73"/>
      <c r="E95" s="73"/>
      <c r="F95" s="150"/>
      <c r="G95" s="150"/>
      <c r="H95" s="150"/>
      <c r="I95" s="151"/>
      <c r="J95" s="150"/>
      <c r="K95" s="152"/>
      <c r="L95" s="152"/>
      <c r="M95" s="150"/>
      <c r="N95" s="153"/>
      <c r="O95" s="153"/>
      <c r="P95" s="150"/>
      <c r="Q95" s="150"/>
      <c r="R95" s="152"/>
      <c r="S95" s="152"/>
      <c r="T95" s="150"/>
      <c r="U95" s="150"/>
      <c r="V95" s="152"/>
      <c r="W95" s="152"/>
      <c r="X95" s="150"/>
      <c r="Y95" s="150"/>
      <c r="Z95" s="154"/>
      <c r="AA95" s="150"/>
      <c r="AB95" s="152"/>
      <c r="AC95" s="152"/>
      <c r="AD95" s="152"/>
      <c r="AE95" s="152"/>
      <c r="AF95" s="152"/>
      <c r="AG95" s="152"/>
      <c r="AH95" s="152"/>
      <c r="AI95" s="152"/>
      <c r="AJ95" s="152"/>
      <c r="AK95" s="152"/>
      <c r="AL95" s="152"/>
      <c r="AM95" s="152"/>
      <c r="AN95" s="150"/>
      <c r="AO95" s="150"/>
      <c r="AP95" s="150"/>
      <c r="AQ95" s="150"/>
      <c r="AR95" s="150"/>
      <c r="AS95" s="150"/>
      <c r="AT95" s="150"/>
      <c r="AU95" s="150"/>
      <c r="AV95" s="150"/>
      <c r="AW95" s="150"/>
      <c r="AX95" s="150"/>
      <c r="AY95" s="150"/>
      <c r="AZ95" s="150"/>
      <c r="BA95" s="150"/>
      <c r="BB95" s="150"/>
      <c r="BC95" s="150"/>
      <c r="BD95" s="150"/>
      <c r="BE95" s="150"/>
      <c r="BF95" s="150"/>
      <c r="BG95" s="150"/>
      <c r="BH95" s="150"/>
      <c r="BI95" s="150"/>
      <c r="BJ95" s="150"/>
      <c r="BK95" s="150"/>
      <c r="BL95" s="150"/>
      <c r="BM95" s="150"/>
      <c r="BN95" s="150"/>
      <c r="BO95" s="150"/>
      <c r="BP95" s="150"/>
      <c r="BQ95" s="150"/>
    </row>
    <row r="96" spans="1:69" s="178" customFormat="1">
      <c r="A96" s="104">
        <f>Food!C96</f>
        <v>0</v>
      </c>
      <c r="B96" s="106">
        <f>Food!E96</f>
        <v>0</v>
      </c>
      <c r="C96" s="104">
        <f>Food!O96</f>
        <v>0</v>
      </c>
      <c r="D96" s="73"/>
      <c r="E96" s="73"/>
      <c r="F96" s="150"/>
      <c r="G96" s="150"/>
      <c r="H96" s="150"/>
      <c r="I96" s="151"/>
      <c r="J96" s="150"/>
      <c r="K96" s="152"/>
      <c r="L96" s="152"/>
      <c r="M96" s="150"/>
      <c r="N96" s="153"/>
      <c r="O96" s="153"/>
      <c r="P96" s="150"/>
      <c r="Q96" s="150"/>
      <c r="R96" s="152"/>
      <c r="S96" s="152"/>
      <c r="T96" s="150"/>
      <c r="U96" s="150"/>
      <c r="V96" s="152"/>
      <c r="W96" s="152"/>
      <c r="X96" s="150"/>
      <c r="Y96" s="150"/>
      <c r="Z96" s="154"/>
      <c r="AA96" s="150"/>
      <c r="AB96" s="152"/>
      <c r="AC96" s="152"/>
      <c r="AD96" s="152"/>
      <c r="AE96" s="152"/>
      <c r="AF96" s="152"/>
      <c r="AG96" s="152"/>
      <c r="AH96" s="152"/>
      <c r="AI96" s="152"/>
      <c r="AJ96" s="152"/>
      <c r="AK96" s="152"/>
      <c r="AL96" s="152"/>
      <c r="AM96" s="152"/>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c r="BM96" s="150"/>
      <c r="BN96" s="150"/>
      <c r="BO96" s="150"/>
      <c r="BP96" s="150"/>
      <c r="BQ96" s="150"/>
    </row>
    <row r="97" spans="1:69" s="178" customFormat="1">
      <c r="A97" s="104">
        <f>Food!C97</f>
        <v>0</v>
      </c>
      <c r="B97" s="106">
        <f>Food!E97</f>
        <v>0</v>
      </c>
      <c r="C97" s="104">
        <f>Food!O97</f>
        <v>0</v>
      </c>
      <c r="D97" s="73"/>
      <c r="E97" s="73"/>
      <c r="F97" s="150"/>
      <c r="G97" s="150"/>
      <c r="H97" s="150"/>
      <c r="I97" s="151"/>
      <c r="J97" s="150"/>
      <c r="K97" s="152"/>
      <c r="L97" s="152"/>
      <c r="M97" s="150"/>
      <c r="N97" s="153"/>
      <c r="O97" s="153"/>
      <c r="P97" s="150"/>
      <c r="Q97" s="150"/>
      <c r="R97" s="152"/>
      <c r="S97" s="152"/>
      <c r="T97" s="150"/>
      <c r="U97" s="150"/>
      <c r="V97" s="152"/>
      <c r="W97" s="152"/>
      <c r="X97" s="150"/>
      <c r="Y97" s="150"/>
      <c r="Z97" s="154"/>
      <c r="AA97" s="150"/>
      <c r="AB97" s="152"/>
      <c r="AC97" s="152"/>
      <c r="AD97" s="152"/>
      <c r="AE97" s="152"/>
      <c r="AF97" s="152"/>
      <c r="AG97" s="152"/>
      <c r="AH97" s="152"/>
      <c r="AI97" s="152"/>
      <c r="AJ97" s="152"/>
      <c r="AK97" s="152"/>
      <c r="AL97" s="152"/>
      <c r="AM97" s="152"/>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c r="BM97" s="150"/>
      <c r="BN97" s="150"/>
      <c r="BO97" s="150"/>
      <c r="BP97" s="150"/>
      <c r="BQ97" s="150"/>
    </row>
    <row r="98" spans="1:69" s="178" customFormat="1">
      <c r="A98" s="104">
        <f>Food!C98</f>
        <v>0</v>
      </c>
      <c r="B98" s="106">
        <f>Food!E98</f>
        <v>0</v>
      </c>
      <c r="C98" s="104">
        <f>Food!O98</f>
        <v>0</v>
      </c>
      <c r="D98" s="73"/>
      <c r="E98" s="73"/>
      <c r="F98" s="150"/>
      <c r="G98" s="150"/>
      <c r="H98" s="150"/>
      <c r="I98" s="151"/>
      <c r="J98" s="150"/>
      <c r="K98" s="152"/>
      <c r="L98" s="152"/>
      <c r="M98" s="150"/>
      <c r="N98" s="153"/>
      <c r="O98" s="153"/>
      <c r="P98" s="150"/>
      <c r="Q98" s="150"/>
      <c r="R98" s="152"/>
      <c r="S98" s="152"/>
      <c r="T98" s="150"/>
      <c r="U98" s="150"/>
      <c r="V98" s="152"/>
      <c r="W98" s="152"/>
      <c r="X98" s="150"/>
      <c r="Y98" s="150"/>
      <c r="Z98" s="154"/>
      <c r="AA98" s="150"/>
      <c r="AB98" s="152"/>
      <c r="AC98" s="152"/>
      <c r="AD98" s="152"/>
      <c r="AE98" s="152"/>
      <c r="AF98" s="152"/>
      <c r="AG98" s="152"/>
      <c r="AH98" s="152"/>
      <c r="AI98" s="152"/>
      <c r="AJ98" s="152"/>
      <c r="AK98" s="152"/>
      <c r="AL98" s="152"/>
      <c r="AM98" s="152"/>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c r="BK98" s="150"/>
      <c r="BL98" s="150"/>
      <c r="BM98" s="150"/>
      <c r="BN98" s="150"/>
      <c r="BO98" s="150"/>
      <c r="BP98" s="150"/>
      <c r="BQ98" s="150"/>
    </row>
    <row r="99" spans="1:69" s="178" customFormat="1">
      <c r="A99" s="104">
        <f>Food!C99</f>
        <v>0</v>
      </c>
      <c r="B99" s="106">
        <f>Food!E99</f>
        <v>0</v>
      </c>
      <c r="C99" s="104">
        <f>Food!O99</f>
        <v>0</v>
      </c>
      <c r="D99" s="73"/>
      <c r="E99" s="73"/>
      <c r="F99" s="150"/>
      <c r="G99" s="150"/>
      <c r="H99" s="150"/>
      <c r="I99" s="151"/>
      <c r="J99" s="150"/>
      <c r="K99" s="152"/>
      <c r="L99" s="152"/>
      <c r="M99" s="150"/>
      <c r="N99" s="153"/>
      <c r="O99" s="153"/>
      <c r="P99" s="150"/>
      <c r="Q99" s="150"/>
      <c r="R99" s="152"/>
      <c r="S99" s="152"/>
      <c r="T99" s="150"/>
      <c r="U99" s="150"/>
      <c r="V99" s="152"/>
      <c r="W99" s="152"/>
      <c r="X99" s="150"/>
      <c r="Y99" s="150"/>
      <c r="Z99" s="154"/>
      <c r="AA99" s="150"/>
      <c r="AB99" s="152"/>
      <c r="AC99" s="152"/>
      <c r="AD99" s="152"/>
      <c r="AE99" s="152"/>
      <c r="AF99" s="152"/>
      <c r="AG99" s="152"/>
      <c r="AH99" s="152"/>
      <c r="AI99" s="152"/>
      <c r="AJ99" s="152"/>
      <c r="AK99" s="152"/>
      <c r="AL99" s="152"/>
      <c r="AM99" s="152"/>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c r="BK99" s="150"/>
      <c r="BL99" s="150"/>
      <c r="BM99" s="150"/>
      <c r="BN99" s="150"/>
      <c r="BO99" s="150"/>
      <c r="BP99" s="150"/>
      <c r="BQ99" s="150"/>
    </row>
    <row r="100" spans="1:69" s="178" customFormat="1">
      <c r="A100" s="104">
        <f>Food!C100</f>
        <v>0</v>
      </c>
      <c r="B100" s="106">
        <f>Food!E100</f>
        <v>0</v>
      </c>
      <c r="C100" s="104">
        <f>Food!O100</f>
        <v>0</v>
      </c>
      <c r="D100" s="73"/>
      <c r="E100" s="73"/>
      <c r="F100" s="150"/>
      <c r="G100" s="150"/>
      <c r="H100" s="150"/>
      <c r="I100" s="151"/>
      <c r="J100" s="150"/>
      <c r="K100" s="152"/>
      <c r="L100" s="152"/>
      <c r="M100" s="150"/>
      <c r="N100" s="153"/>
      <c r="O100" s="153"/>
      <c r="P100" s="150"/>
      <c r="Q100" s="150"/>
      <c r="R100" s="152"/>
      <c r="S100" s="152"/>
      <c r="T100" s="150"/>
      <c r="U100" s="150"/>
      <c r="V100" s="152"/>
      <c r="W100" s="152"/>
      <c r="X100" s="150"/>
      <c r="Y100" s="150"/>
      <c r="Z100" s="154"/>
      <c r="AA100" s="150"/>
      <c r="AB100" s="152"/>
      <c r="AC100" s="152"/>
      <c r="AD100" s="152"/>
      <c r="AE100" s="152"/>
      <c r="AF100" s="152"/>
      <c r="AG100" s="152"/>
      <c r="AH100" s="152"/>
      <c r="AI100" s="152"/>
      <c r="AJ100" s="152"/>
      <c r="AK100" s="152"/>
      <c r="AL100" s="152"/>
      <c r="AM100" s="152"/>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c r="BI100" s="150"/>
      <c r="BJ100" s="150"/>
      <c r="BK100" s="150"/>
      <c r="BL100" s="150"/>
      <c r="BM100" s="150"/>
      <c r="BN100" s="150"/>
      <c r="BO100" s="150"/>
      <c r="BP100" s="150"/>
      <c r="BQ100" s="150"/>
    </row>
    <row r="101" spans="1:69" s="178" customFormat="1">
      <c r="A101" s="104">
        <f>Food!C101</f>
        <v>0</v>
      </c>
      <c r="B101" s="106">
        <f>Food!E101</f>
        <v>0</v>
      </c>
      <c r="C101" s="104">
        <f>Food!O101</f>
        <v>0</v>
      </c>
      <c r="D101" s="73"/>
      <c r="E101" s="73"/>
      <c r="F101" s="150"/>
      <c r="G101" s="150"/>
      <c r="H101" s="150"/>
      <c r="I101" s="151"/>
      <c r="J101" s="150"/>
      <c r="K101" s="152"/>
      <c r="L101" s="152"/>
      <c r="M101" s="150"/>
      <c r="N101" s="153"/>
      <c r="O101" s="153"/>
      <c r="P101" s="150"/>
      <c r="Q101" s="150"/>
      <c r="R101" s="152"/>
      <c r="S101" s="152"/>
      <c r="T101" s="150"/>
      <c r="U101" s="150"/>
      <c r="V101" s="152"/>
      <c r="W101" s="152"/>
      <c r="X101" s="150"/>
      <c r="Y101" s="150"/>
      <c r="Z101" s="154"/>
      <c r="AA101" s="150"/>
      <c r="AB101" s="152"/>
      <c r="AC101" s="152"/>
      <c r="AD101" s="152"/>
      <c r="AE101" s="152"/>
      <c r="AF101" s="152"/>
      <c r="AG101" s="152"/>
      <c r="AH101" s="152"/>
      <c r="AI101" s="152"/>
      <c r="AJ101" s="152"/>
      <c r="AK101" s="152"/>
      <c r="AL101" s="152"/>
      <c r="AM101" s="152"/>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c r="BI101" s="150"/>
      <c r="BJ101" s="150"/>
      <c r="BK101" s="150"/>
      <c r="BL101" s="150"/>
      <c r="BM101" s="150"/>
      <c r="BN101" s="150"/>
      <c r="BO101" s="150"/>
      <c r="BP101" s="150"/>
      <c r="BQ101" s="150"/>
    </row>
    <row r="102" spans="1:69" s="178" customFormat="1">
      <c r="A102" s="104">
        <f>Food!C102</f>
        <v>0</v>
      </c>
      <c r="B102" s="106">
        <f>Food!E102</f>
        <v>0</v>
      </c>
      <c r="C102" s="104">
        <f>Food!O102</f>
        <v>0</v>
      </c>
      <c r="D102" s="73"/>
      <c r="E102" s="73"/>
      <c r="F102" s="150"/>
      <c r="G102" s="150"/>
      <c r="H102" s="150"/>
      <c r="I102" s="151"/>
      <c r="J102" s="150"/>
      <c r="K102" s="152"/>
      <c r="L102" s="152"/>
      <c r="M102" s="150"/>
      <c r="N102" s="153"/>
      <c r="O102" s="153"/>
      <c r="P102" s="150"/>
      <c r="Q102" s="150"/>
      <c r="R102" s="152"/>
      <c r="S102" s="152"/>
      <c r="T102" s="150"/>
      <c r="U102" s="150"/>
      <c r="V102" s="152"/>
      <c r="W102" s="152"/>
      <c r="X102" s="150"/>
      <c r="Y102" s="150"/>
      <c r="Z102" s="154"/>
      <c r="AA102" s="150"/>
      <c r="AB102" s="152"/>
      <c r="AC102" s="152"/>
      <c r="AD102" s="152"/>
      <c r="AE102" s="152"/>
      <c r="AF102" s="152"/>
      <c r="AG102" s="152"/>
      <c r="AH102" s="152"/>
      <c r="AI102" s="152"/>
      <c r="AJ102" s="152"/>
      <c r="AK102" s="152"/>
      <c r="AL102" s="152"/>
      <c r="AM102" s="152"/>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c r="BM102" s="150"/>
      <c r="BN102" s="150"/>
      <c r="BO102" s="150"/>
      <c r="BP102" s="150"/>
      <c r="BQ102" s="150"/>
    </row>
    <row r="103" spans="1:69" s="178" customFormat="1">
      <c r="A103" s="104">
        <f>Food!C103</f>
        <v>0</v>
      </c>
      <c r="B103" s="106">
        <f>Food!E103</f>
        <v>0</v>
      </c>
      <c r="C103" s="104">
        <f>Food!O103</f>
        <v>0</v>
      </c>
      <c r="D103" s="73"/>
      <c r="E103" s="73"/>
      <c r="F103" s="150"/>
      <c r="G103" s="150"/>
      <c r="H103" s="150"/>
      <c r="I103" s="151"/>
      <c r="J103" s="150"/>
      <c r="K103" s="152"/>
      <c r="L103" s="152"/>
      <c r="M103" s="150"/>
      <c r="N103" s="153"/>
      <c r="O103" s="153"/>
      <c r="P103" s="150"/>
      <c r="Q103" s="150"/>
      <c r="R103" s="152"/>
      <c r="S103" s="152"/>
      <c r="T103" s="150"/>
      <c r="U103" s="150"/>
      <c r="V103" s="152"/>
      <c r="W103" s="152"/>
      <c r="X103" s="150"/>
      <c r="Y103" s="150"/>
      <c r="Z103" s="154"/>
      <c r="AA103" s="150"/>
      <c r="AB103" s="152"/>
      <c r="AC103" s="152"/>
      <c r="AD103" s="152"/>
      <c r="AE103" s="152"/>
      <c r="AF103" s="152"/>
      <c r="AG103" s="152"/>
      <c r="AH103" s="152"/>
      <c r="AI103" s="152"/>
      <c r="AJ103" s="152"/>
      <c r="AK103" s="152"/>
      <c r="AL103" s="152"/>
      <c r="AM103" s="152"/>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0"/>
    </row>
    <row r="104" spans="1:69" s="178" customFormat="1">
      <c r="A104" s="104">
        <f>Food!C104</f>
        <v>0</v>
      </c>
      <c r="B104" s="106">
        <f>Food!E104</f>
        <v>0</v>
      </c>
      <c r="C104" s="104">
        <f>Food!O104</f>
        <v>0</v>
      </c>
      <c r="D104" s="73"/>
      <c r="E104" s="73"/>
      <c r="F104" s="150"/>
      <c r="G104" s="150"/>
      <c r="H104" s="150"/>
      <c r="I104" s="151"/>
      <c r="J104" s="150"/>
      <c r="K104" s="152"/>
      <c r="L104" s="152"/>
      <c r="M104" s="150"/>
      <c r="N104" s="153"/>
      <c r="O104" s="153"/>
      <c r="P104" s="150"/>
      <c r="Q104" s="150"/>
      <c r="R104" s="152"/>
      <c r="S104" s="152"/>
      <c r="T104" s="150"/>
      <c r="U104" s="150"/>
      <c r="V104" s="152"/>
      <c r="W104" s="152"/>
      <c r="X104" s="150"/>
      <c r="Y104" s="150"/>
      <c r="Z104" s="154"/>
      <c r="AA104" s="150"/>
      <c r="AB104" s="152"/>
      <c r="AC104" s="152"/>
      <c r="AD104" s="152"/>
      <c r="AE104" s="152"/>
      <c r="AF104" s="152"/>
      <c r="AG104" s="152"/>
      <c r="AH104" s="152"/>
      <c r="AI104" s="152"/>
      <c r="AJ104" s="152"/>
      <c r="AK104" s="152"/>
      <c r="AL104" s="152"/>
      <c r="AM104" s="152"/>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c r="BI104" s="150"/>
      <c r="BJ104" s="150"/>
      <c r="BK104" s="150"/>
      <c r="BL104" s="150"/>
      <c r="BM104" s="150"/>
      <c r="BN104" s="150"/>
      <c r="BO104" s="150"/>
      <c r="BP104" s="150"/>
      <c r="BQ104" s="150"/>
    </row>
    <row r="105" spans="1:69" s="178" customFormat="1">
      <c r="A105" s="104">
        <f>Food!C105</f>
        <v>0</v>
      </c>
      <c r="B105" s="106">
        <f>Food!E105</f>
        <v>0</v>
      </c>
      <c r="C105" s="104">
        <f>Food!O105</f>
        <v>0</v>
      </c>
      <c r="D105" s="73"/>
      <c r="E105" s="73"/>
      <c r="F105" s="150"/>
      <c r="G105" s="150"/>
      <c r="H105" s="150"/>
      <c r="I105" s="151"/>
      <c r="J105" s="150"/>
      <c r="K105" s="152"/>
      <c r="L105" s="152"/>
      <c r="M105" s="150"/>
      <c r="N105" s="153"/>
      <c r="O105" s="153"/>
      <c r="P105" s="150"/>
      <c r="Q105" s="150"/>
      <c r="R105" s="152"/>
      <c r="S105" s="152"/>
      <c r="T105" s="150"/>
      <c r="U105" s="150"/>
      <c r="V105" s="152"/>
      <c r="W105" s="152"/>
      <c r="X105" s="150"/>
      <c r="Y105" s="150"/>
      <c r="Z105" s="154"/>
      <c r="AA105" s="150"/>
      <c r="AB105" s="152"/>
      <c r="AC105" s="152"/>
      <c r="AD105" s="152"/>
      <c r="AE105" s="152"/>
      <c r="AF105" s="152"/>
      <c r="AG105" s="152"/>
      <c r="AH105" s="152"/>
      <c r="AI105" s="152"/>
      <c r="AJ105" s="152"/>
      <c r="AK105" s="152"/>
      <c r="AL105" s="152"/>
      <c r="AM105" s="152"/>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c r="BI105" s="150"/>
      <c r="BJ105" s="150"/>
      <c r="BK105" s="150"/>
      <c r="BL105" s="150"/>
      <c r="BM105" s="150"/>
      <c r="BN105" s="150"/>
      <c r="BO105" s="150"/>
      <c r="BP105" s="150"/>
      <c r="BQ105" s="150"/>
    </row>
    <row r="106" spans="1:69" s="178" customFormat="1">
      <c r="A106" s="104">
        <f>Food!C106</f>
        <v>0</v>
      </c>
      <c r="B106" s="106">
        <f>Food!E106</f>
        <v>0</v>
      </c>
      <c r="C106" s="104">
        <f>Food!O106</f>
        <v>0</v>
      </c>
      <c r="D106" s="73"/>
      <c r="E106" s="73"/>
      <c r="F106" s="150"/>
      <c r="G106" s="150"/>
      <c r="H106" s="150"/>
      <c r="I106" s="151"/>
      <c r="J106" s="150"/>
      <c r="K106" s="152"/>
      <c r="L106" s="152"/>
      <c r="M106" s="150"/>
      <c r="N106" s="153"/>
      <c r="O106" s="153"/>
      <c r="P106" s="150"/>
      <c r="Q106" s="150"/>
      <c r="R106" s="152"/>
      <c r="S106" s="152"/>
      <c r="T106" s="150"/>
      <c r="U106" s="150"/>
      <c r="V106" s="152"/>
      <c r="W106" s="152"/>
      <c r="X106" s="150"/>
      <c r="Y106" s="150"/>
      <c r="Z106" s="154"/>
      <c r="AA106" s="150"/>
      <c r="AB106" s="152"/>
      <c r="AC106" s="152"/>
      <c r="AD106" s="152"/>
      <c r="AE106" s="152"/>
      <c r="AF106" s="152"/>
      <c r="AG106" s="152"/>
      <c r="AH106" s="152"/>
      <c r="AI106" s="152"/>
      <c r="AJ106" s="152"/>
      <c r="AK106" s="152"/>
      <c r="AL106" s="152"/>
      <c r="AM106" s="152"/>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c r="BI106" s="150"/>
      <c r="BJ106" s="150"/>
      <c r="BK106" s="150"/>
      <c r="BL106" s="150"/>
      <c r="BM106" s="150"/>
      <c r="BN106" s="150"/>
      <c r="BO106" s="150"/>
      <c r="BP106" s="150"/>
      <c r="BQ106" s="150"/>
    </row>
    <row r="107" spans="1:69" s="178" customFormat="1">
      <c r="A107" s="104">
        <f>Food!C107</f>
        <v>0</v>
      </c>
      <c r="B107" s="106">
        <f>Food!E107</f>
        <v>0</v>
      </c>
      <c r="C107" s="104">
        <f>Food!O107</f>
        <v>0</v>
      </c>
      <c r="D107" s="73"/>
      <c r="E107" s="73"/>
      <c r="F107" s="150"/>
      <c r="G107" s="150"/>
      <c r="H107" s="150"/>
      <c r="I107" s="151"/>
      <c r="J107" s="150"/>
      <c r="K107" s="152"/>
      <c r="L107" s="152"/>
      <c r="M107" s="150"/>
      <c r="N107" s="153"/>
      <c r="O107" s="153"/>
      <c r="P107" s="150"/>
      <c r="Q107" s="150"/>
      <c r="R107" s="152"/>
      <c r="S107" s="152"/>
      <c r="T107" s="150"/>
      <c r="U107" s="150"/>
      <c r="V107" s="152"/>
      <c r="W107" s="152"/>
      <c r="X107" s="150"/>
      <c r="Y107" s="150"/>
      <c r="Z107" s="154"/>
      <c r="AA107" s="150"/>
      <c r="AB107" s="152"/>
      <c r="AC107" s="152"/>
      <c r="AD107" s="152"/>
      <c r="AE107" s="152"/>
      <c r="AF107" s="152"/>
      <c r="AG107" s="152"/>
      <c r="AH107" s="152"/>
      <c r="AI107" s="152"/>
      <c r="AJ107" s="152"/>
      <c r="AK107" s="152"/>
      <c r="AL107" s="152"/>
      <c r="AM107" s="152"/>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c r="BI107" s="150"/>
      <c r="BJ107" s="150"/>
      <c r="BK107" s="150"/>
      <c r="BL107" s="150"/>
      <c r="BM107" s="150"/>
      <c r="BN107" s="150"/>
      <c r="BO107" s="150"/>
      <c r="BP107" s="150"/>
      <c r="BQ107" s="150"/>
    </row>
    <row r="108" spans="1:69" s="178" customFormat="1">
      <c r="A108" s="104">
        <f>Food!C108</f>
        <v>0</v>
      </c>
      <c r="B108" s="106">
        <f>Food!E108</f>
        <v>0</v>
      </c>
      <c r="C108" s="104">
        <f>Food!O108</f>
        <v>0</v>
      </c>
      <c r="D108" s="73"/>
      <c r="E108" s="73"/>
      <c r="F108" s="150"/>
      <c r="G108" s="150"/>
      <c r="H108" s="150"/>
      <c r="I108" s="151"/>
      <c r="J108" s="150"/>
      <c r="K108" s="152"/>
      <c r="L108" s="152"/>
      <c r="M108" s="150"/>
      <c r="N108" s="153"/>
      <c r="O108" s="153"/>
      <c r="P108" s="150"/>
      <c r="Q108" s="150"/>
      <c r="R108" s="152"/>
      <c r="S108" s="152"/>
      <c r="T108" s="150"/>
      <c r="U108" s="150"/>
      <c r="V108" s="152"/>
      <c r="W108" s="152"/>
      <c r="X108" s="150"/>
      <c r="Y108" s="150"/>
      <c r="Z108" s="154"/>
      <c r="AA108" s="150"/>
      <c r="AB108" s="152"/>
      <c r="AC108" s="152"/>
      <c r="AD108" s="152"/>
      <c r="AE108" s="152"/>
      <c r="AF108" s="152"/>
      <c r="AG108" s="152"/>
      <c r="AH108" s="152"/>
      <c r="AI108" s="152"/>
      <c r="AJ108" s="152"/>
      <c r="AK108" s="152"/>
      <c r="AL108" s="152"/>
      <c r="AM108" s="152"/>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c r="BI108" s="150"/>
      <c r="BJ108" s="150"/>
      <c r="BK108" s="150"/>
      <c r="BL108" s="150"/>
      <c r="BM108" s="150"/>
      <c r="BN108" s="150"/>
      <c r="BO108" s="150"/>
      <c r="BP108" s="150"/>
      <c r="BQ108" s="150"/>
    </row>
    <row r="109" spans="1:69" s="178" customFormat="1">
      <c r="A109" s="104">
        <f>Food!C109</f>
        <v>0</v>
      </c>
      <c r="B109" s="106">
        <f>Food!E109</f>
        <v>0</v>
      </c>
      <c r="C109" s="104">
        <f>Food!O109</f>
        <v>0</v>
      </c>
      <c r="D109" s="73"/>
      <c r="E109" s="73"/>
      <c r="F109" s="150"/>
      <c r="G109" s="150"/>
      <c r="H109" s="150"/>
      <c r="I109" s="151"/>
      <c r="J109" s="150"/>
      <c r="K109" s="152"/>
      <c r="L109" s="152"/>
      <c r="M109" s="150"/>
      <c r="N109" s="153"/>
      <c r="O109" s="153"/>
      <c r="P109" s="150"/>
      <c r="Q109" s="150"/>
      <c r="R109" s="152"/>
      <c r="S109" s="152"/>
      <c r="T109" s="150"/>
      <c r="U109" s="150"/>
      <c r="V109" s="152"/>
      <c r="W109" s="152"/>
      <c r="X109" s="150"/>
      <c r="Y109" s="150"/>
      <c r="Z109" s="154"/>
      <c r="AA109" s="150"/>
      <c r="AB109" s="152"/>
      <c r="AC109" s="152"/>
      <c r="AD109" s="152"/>
      <c r="AE109" s="152"/>
      <c r="AF109" s="152"/>
      <c r="AG109" s="152"/>
      <c r="AH109" s="152"/>
      <c r="AI109" s="152"/>
      <c r="AJ109" s="152"/>
      <c r="AK109" s="152"/>
      <c r="AL109" s="152"/>
      <c r="AM109" s="152"/>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c r="BI109" s="150"/>
      <c r="BJ109" s="150"/>
      <c r="BK109" s="150"/>
      <c r="BL109" s="150"/>
      <c r="BM109" s="150"/>
      <c r="BN109" s="150"/>
      <c r="BO109" s="150"/>
      <c r="BP109" s="150"/>
      <c r="BQ109" s="150"/>
    </row>
    <row r="110" spans="1:69" s="178" customFormat="1">
      <c r="A110" s="104">
        <f>Food!C110</f>
        <v>0</v>
      </c>
      <c r="B110" s="106">
        <f>Food!E110</f>
        <v>0</v>
      </c>
      <c r="C110" s="104">
        <f>Food!O110</f>
        <v>0</v>
      </c>
      <c r="D110" s="73"/>
      <c r="E110" s="73"/>
      <c r="F110" s="150"/>
      <c r="G110" s="150"/>
      <c r="H110" s="150"/>
      <c r="I110" s="151"/>
      <c r="J110" s="150"/>
      <c r="K110" s="152"/>
      <c r="L110" s="152"/>
      <c r="M110" s="150"/>
      <c r="N110" s="153"/>
      <c r="O110" s="153"/>
      <c r="P110" s="150"/>
      <c r="Q110" s="150"/>
      <c r="R110" s="152"/>
      <c r="S110" s="152"/>
      <c r="T110" s="150"/>
      <c r="U110" s="150"/>
      <c r="V110" s="152"/>
      <c r="W110" s="152"/>
      <c r="X110" s="150"/>
      <c r="Y110" s="150"/>
      <c r="Z110" s="154"/>
      <c r="AA110" s="150"/>
      <c r="AB110" s="152"/>
      <c r="AC110" s="152"/>
      <c r="AD110" s="152"/>
      <c r="AE110" s="152"/>
      <c r="AF110" s="152"/>
      <c r="AG110" s="152"/>
      <c r="AH110" s="152"/>
      <c r="AI110" s="152"/>
      <c r="AJ110" s="152"/>
      <c r="AK110" s="152"/>
      <c r="AL110" s="152"/>
      <c r="AM110" s="152"/>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c r="BI110" s="150"/>
      <c r="BJ110" s="150"/>
      <c r="BK110" s="150"/>
      <c r="BL110" s="150"/>
      <c r="BM110" s="150"/>
      <c r="BN110" s="150"/>
      <c r="BO110" s="150"/>
      <c r="BP110" s="150"/>
      <c r="BQ110" s="150"/>
    </row>
    <row r="111" spans="1:69" s="178" customFormat="1">
      <c r="A111" s="104">
        <f>Food!C111</f>
        <v>0</v>
      </c>
      <c r="B111" s="106">
        <f>Food!E111</f>
        <v>0</v>
      </c>
      <c r="C111" s="104">
        <f>Food!O111</f>
        <v>0</v>
      </c>
      <c r="D111" s="73"/>
      <c r="E111" s="73"/>
      <c r="F111" s="150"/>
      <c r="G111" s="150"/>
      <c r="H111" s="150"/>
      <c r="I111" s="151"/>
      <c r="J111" s="150"/>
      <c r="K111" s="152"/>
      <c r="L111" s="152"/>
      <c r="M111" s="150"/>
      <c r="N111" s="153"/>
      <c r="O111" s="153"/>
      <c r="P111" s="150"/>
      <c r="Q111" s="150"/>
      <c r="R111" s="152"/>
      <c r="S111" s="152"/>
      <c r="T111" s="150"/>
      <c r="U111" s="150"/>
      <c r="V111" s="152"/>
      <c r="W111" s="152"/>
      <c r="X111" s="150"/>
      <c r="Y111" s="150"/>
      <c r="Z111" s="154"/>
      <c r="AA111" s="150"/>
      <c r="AB111" s="152"/>
      <c r="AC111" s="152"/>
      <c r="AD111" s="152"/>
      <c r="AE111" s="152"/>
      <c r="AF111" s="152"/>
      <c r="AG111" s="152"/>
      <c r="AH111" s="152"/>
      <c r="AI111" s="152"/>
      <c r="AJ111" s="152"/>
      <c r="AK111" s="152"/>
      <c r="AL111" s="152"/>
      <c r="AM111" s="152"/>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c r="BI111" s="150"/>
      <c r="BJ111" s="150"/>
      <c r="BK111" s="150"/>
      <c r="BL111" s="150"/>
      <c r="BM111" s="150"/>
      <c r="BN111" s="150"/>
      <c r="BO111" s="150"/>
      <c r="BP111" s="150"/>
      <c r="BQ111" s="150"/>
    </row>
    <row r="112" spans="1:69" s="178" customFormat="1">
      <c r="A112" s="104">
        <f>Food!C112</f>
        <v>0</v>
      </c>
      <c r="B112" s="106">
        <f>Food!E112</f>
        <v>0</v>
      </c>
      <c r="C112" s="104">
        <f>Food!O112</f>
        <v>0</v>
      </c>
      <c r="D112" s="73"/>
      <c r="E112" s="73"/>
      <c r="F112" s="150"/>
      <c r="G112" s="150"/>
      <c r="H112" s="150"/>
      <c r="I112" s="151"/>
      <c r="J112" s="150"/>
      <c r="K112" s="152"/>
      <c r="L112" s="152"/>
      <c r="M112" s="150"/>
      <c r="N112" s="153"/>
      <c r="O112" s="153"/>
      <c r="P112" s="150"/>
      <c r="Q112" s="150"/>
      <c r="R112" s="152"/>
      <c r="S112" s="152"/>
      <c r="T112" s="150"/>
      <c r="U112" s="150"/>
      <c r="V112" s="152"/>
      <c r="W112" s="152"/>
      <c r="X112" s="150"/>
      <c r="Y112" s="150"/>
      <c r="Z112" s="154"/>
      <c r="AA112" s="150"/>
      <c r="AB112" s="152"/>
      <c r="AC112" s="152"/>
      <c r="AD112" s="152"/>
      <c r="AE112" s="152"/>
      <c r="AF112" s="152"/>
      <c r="AG112" s="152"/>
      <c r="AH112" s="152"/>
      <c r="AI112" s="152"/>
      <c r="AJ112" s="152"/>
      <c r="AK112" s="152"/>
      <c r="AL112" s="152"/>
      <c r="AM112" s="152"/>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c r="BI112" s="150"/>
      <c r="BJ112" s="150"/>
      <c r="BK112" s="150"/>
      <c r="BL112" s="150"/>
      <c r="BM112" s="150"/>
      <c r="BN112" s="150"/>
      <c r="BO112" s="150"/>
      <c r="BP112" s="150"/>
      <c r="BQ112" s="150"/>
    </row>
    <row r="113" spans="1:69" s="178" customFormat="1">
      <c r="A113" s="104">
        <f>Food!C113</f>
        <v>0</v>
      </c>
      <c r="B113" s="106">
        <f>Food!E113</f>
        <v>0</v>
      </c>
      <c r="C113" s="104">
        <f>Food!O113</f>
        <v>0</v>
      </c>
      <c r="D113" s="73"/>
      <c r="E113" s="73"/>
      <c r="F113" s="150"/>
      <c r="G113" s="150"/>
      <c r="H113" s="150"/>
      <c r="I113" s="151"/>
      <c r="J113" s="150"/>
      <c r="K113" s="152"/>
      <c r="L113" s="152"/>
      <c r="M113" s="150"/>
      <c r="N113" s="153"/>
      <c r="O113" s="153"/>
      <c r="P113" s="150"/>
      <c r="Q113" s="150"/>
      <c r="R113" s="152"/>
      <c r="S113" s="152"/>
      <c r="T113" s="150"/>
      <c r="U113" s="150"/>
      <c r="V113" s="152"/>
      <c r="W113" s="152"/>
      <c r="X113" s="150"/>
      <c r="Y113" s="150"/>
      <c r="Z113" s="154"/>
      <c r="AA113" s="150"/>
      <c r="AB113" s="152"/>
      <c r="AC113" s="152"/>
      <c r="AD113" s="152"/>
      <c r="AE113" s="152"/>
      <c r="AF113" s="152"/>
      <c r="AG113" s="152"/>
      <c r="AH113" s="152"/>
      <c r="AI113" s="152"/>
      <c r="AJ113" s="152"/>
      <c r="AK113" s="152"/>
      <c r="AL113" s="152"/>
      <c r="AM113" s="152"/>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c r="BI113" s="150"/>
      <c r="BJ113" s="150"/>
      <c r="BK113" s="150"/>
      <c r="BL113" s="150"/>
      <c r="BM113" s="150"/>
      <c r="BN113" s="150"/>
      <c r="BO113" s="150"/>
      <c r="BP113" s="150"/>
      <c r="BQ113" s="150"/>
    </row>
    <row r="114" spans="1:69" s="178" customFormat="1">
      <c r="A114" s="104">
        <f>Food!C114</f>
        <v>0</v>
      </c>
      <c r="B114" s="106">
        <f>Food!E114</f>
        <v>0</v>
      </c>
      <c r="C114" s="104">
        <f>Food!O114</f>
        <v>0</v>
      </c>
      <c r="D114" s="73"/>
      <c r="E114" s="73"/>
      <c r="F114" s="150"/>
      <c r="G114" s="150"/>
      <c r="H114" s="150"/>
      <c r="I114" s="151"/>
      <c r="J114" s="150"/>
      <c r="K114" s="152"/>
      <c r="L114" s="152"/>
      <c r="M114" s="150"/>
      <c r="N114" s="153"/>
      <c r="O114" s="153"/>
      <c r="P114" s="150"/>
      <c r="Q114" s="150"/>
      <c r="R114" s="152"/>
      <c r="S114" s="152"/>
      <c r="T114" s="150"/>
      <c r="U114" s="150"/>
      <c r="V114" s="152"/>
      <c r="W114" s="152"/>
      <c r="X114" s="150"/>
      <c r="Y114" s="150"/>
      <c r="Z114" s="154"/>
      <c r="AA114" s="150"/>
      <c r="AB114" s="152"/>
      <c r="AC114" s="152"/>
      <c r="AD114" s="152"/>
      <c r="AE114" s="152"/>
      <c r="AF114" s="152"/>
      <c r="AG114" s="152"/>
      <c r="AH114" s="152"/>
      <c r="AI114" s="152"/>
      <c r="AJ114" s="152"/>
      <c r="AK114" s="152"/>
      <c r="AL114" s="152"/>
      <c r="AM114" s="152"/>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c r="BK114" s="150"/>
      <c r="BL114" s="150"/>
      <c r="BM114" s="150"/>
      <c r="BN114" s="150"/>
      <c r="BO114" s="150"/>
      <c r="BP114" s="150"/>
      <c r="BQ114" s="150"/>
    </row>
    <row r="115" spans="1:69" s="178" customFormat="1">
      <c r="A115" s="104">
        <f>Food!C115</f>
        <v>0</v>
      </c>
      <c r="B115" s="106">
        <f>Food!E115</f>
        <v>0</v>
      </c>
      <c r="C115" s="104">
        <f>Food!O115</f>
        <v>0</v>
      </c>
      <c r="D115" s="73"/>
      <c r="E115" s="73"/>
      <c r="F115" s="150"/>
      <c r="G115" s="150"/>
      <c r="H115" s="150"/>
      <c r="I115" s="151"/>
      <c r="J115" s="150"/>
      <c r="K115" s="152"/>
      <c r="L115" s="152"/>
      <c r="M115" s="150"/>
      <c r="N115" s="153"/>
      <c r="O115" s="153"/>
      <c r="P115" s="150"/>
      <c r="Q115" s="150"/>
      <c r="R115" s="152"/>
      <c r="S115" s="152"/>
      <c r="T115" s="150"/>
      <c r="U115" s="150"/>
      <c r="V115" s="152"/>
      <c r="W115" s="152"/>
      <c r="X115" s="150"/>
      <c r="Y115" s="150"/>
      <c r="Z115" s="154"/>
      <c r="AA115" s="150"/>
      <c r="AB115" s="152"/>
      <c r="AC115" s="152"/>
      <c r="AD115" s="152"/>
      <c r="AE115" s="152"/>
      <c r="AF115" s="152"/>
      <c r="AG115" s="152"/>
      <c r="AH115" s="152"/>
      <c r="AI115" s="152"/>
      <c r="AJ115" s="152"/>
      <c r="AK115" s="152"/>
      <c r="AL115" s="152"/>
      <c r="AM115" s="152"/>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c r="BI115" s="150"/>
      <c r="BJ115" s="150"/>
      <c r="BK115" s="150"/>
      <c r="BL115" s="150"/>
      <c r="BM115" s="150"/>
      <c r="BN115" s="150"/>
      <c r="BO115" s="150"/>
      <c r="BP115" s="150"/>
      <c r="BQ115" s="150"/>
    </row>
    <row r="116" spans="1:69" s="178" customFormat="1">
      <c r="A116" s="104">
        <f>Food!C116</f>
        <v>0</v>
      </c>
      <c r="B116" s="106">
        <f>Food!E116</f>
        <v>0</v>
      </c>
      <c r="C116" s="104">
        <f>Food!O116</f>
        <v>0</v>
      </c>
      <c r="D116" s="73"/>
      <c r="E116" s="73"/>
      <c r="F116" s="150"/>
      <c r="G116" s="150"/>
      <c r="H116" s="150"/>
      <c r="I116" s="151"/>
      <c r="J116" s="150"/>
      <c r="K116" s="152"/>
      <c r="L116" s="152"/>
      <c r="M116" s="150"/>
      <c r="N116" s="153"/>
      <c r="O116" s="153"/>
      <c r="P116" s="150"/>
      <c r="Q116" s="150"/>
      <c r="R116" s="152"/>
      <c r="S116" s="152"/>
      <c r="T116" s="150"/>
      <c r="U116" s="150"/>
      <c r="V116" s="152"/>
      <c r="W116" s="152"/>
      <c r="X116" s="150"/>
      <c r="Y116" s="150"/>
      <c r="Z116" s="154"/>
      <c r="AA116" s="150"/>
      <c r="AB116" s="152"/>
      <c r="AC116" s="152"/>
      <c r="AD116" s="152"/>
      <c r="AE116" s="152"/>
      <c r="AF116" s="152"/>
      <c r="AG116" s="152"/>
      <c r="AH116" s="152"/>
      <c r="AI116" s="152"/>
      <c r="AJ116" s="152"/>
      <c r="AK116" s="152"/>
      <c r="AL116" s="152"/>
      <c r="AM116" s="152"/>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150"/>
      <c r="BJ116" s="150"/>
      <c r="BK116" s="150"/>
      <c r="BL116" s="150"/>
      <c r="BM116" s="150"/>
      <c r="BN116" s="150"/>
      <c r="BO116" s="150"/>
      <c r="BP116" s="150"/>
      <c r="BQ116" s="150"/>
    </row>
    <row r="117" spans="1:69" s="178" customFormat="1">
      <c r="A117" s="104">
        <f>Food!C117</f>
        <v>0</v>
      </c>
      <c r="B117" s="106">
        <f>Food!E117</f>
        <v>0</v>
      </c>
      <c r="C117" s="104">
        <f>Food!O117</f>
        <v>0</v>
      </c>
      <c r="D117" s="73"/>
      <c r="E117" s="73"/>
      <c r="F117" s="150"/>
      <c r="G117" s="150"/>
      <c r="H117" s="150"/>
      <c r="I117" s="151"/>
      <c r="J117" s="150"/>
      <c r="K117" s="152"/>
      <c r="L117" s="152"/>
      <c r="M117" s="150"/>
      <c r="N117" s="153"/>
      <c r="O117" s="153"/>
      <c r="P117" s="150"/>
      <c r="Q117" s="150"/>
      <c r="R117" s="152"/>
      <c r="S117" s="152"/>
      <c r="T117" s="150"/>
      <c r="U117" s="150"/>
      <c r="V117" s="152"/>
      <c r="W117" s="152"/>
      <c r="X117" s="150"/>
      <c r="Y117" s="150"/>
      <c r="Z117" s="154"/>
      <c r="AA117" s="150"/>
      <c r="AB117" s="152"/>
      <c r="AC117" s="152"/>
      <c r="AD117" s="152"/>
      <c r="AE117" s="152"/>
      <c r="AF117" s="152"/>
      <c r="AG117" s="152"/>
      <c r="AH117" s="152"/>
      <c r="AI117" s="152"/>
      <c r="AJ117" s="152"/>
      <c r="AK117" s="152"/>
      <c r="AL117" s="152"/>
      <c r="AM117" s="152"/>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c r="BI117" s="150"/>
      <c r="BJ117" s="150"/>
      <c r="BK117" s="150"/>
      <c r="BL117" s="150"/>
      <c r="BM117" s="150"/>
      <c r="BN117" s="150"/>
      <c r="BO117" s="150"/>
      <c r="BP117" s="150"/>
      <c r="BQ117" s="150"/>
    </row>
    <row r="118" spans="1:69" s="178" customFormat="1">
      <c r="A118" s="104">
        <f>Food!C118</f>
        <v>0</v>
      </c>
      <c r="B118" s="106">
        <f>Food!E118</f>
        <v>0</v>
      </c>
      <c r="C118" s="104">
        <f>Food!O118</f>
        <v>0</v>
      </c>
      <c r="D118" s="73"/>
      <c r="E118" s="73"/>
      <c r="F118" s="150"/>
      <c r="G118" s="150"/>
      <c r="H118" s="150"/>
      <c r="I118" s="151"/>
      <c r="J118" s="150"/>
      <c r="K118" s="152"/>
      <c r="L118" s="152"/>
      <c r="M118" s="150"/>
      <c r="N118" s="153"/>
      <c r="O118" s="153"/>
      <c r="P118" s="150"/>
      <c r="Q118" s="150"/>
      <c r="R118" s="152"/>
      <c r="S118" s="152"/>
      <c r="T118" s="150"/>
      <c r="U118" s="150"/>
      <c r="V118" s="152"/>
      <c r="W118" s="152"/>
      <c r="X118" s="150"/>
      <c r="Y118" s="150"/>
      <c r="Z118" s="154"/>
      <c r="AA118" s="150"/>
      <c r="AB118" s="152"/>
      <c r="AC118" s="152"/>
      <c r="AD118" s="152"/>
      <c r="AE118" s="152"/>
      <c r="AF118" s="152"/>
      <c r="AG118" s="152"/>
      <c r="AH118" s="152"/>
      <c r="AI118" s="152"/>
      <c r="AJ118" s="152"/>
      <c r="AK118" s="152"/>
      <c r="AL118" s="152"/>
      <c r="AM118" s="152"/>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c r="BI118" s="150"/>
      <c r="BJ118" s="150"/>
      <c r="BK118" s="150"/>
      <c r="BL118" s="150"/>
      <c r="BM118" s="150"/>
      <c r="BN118" s="150"/>
      <c r="BO118" s="150"/>
      <c r="BP118" s="150"/>
      <c r="BQ118" s="150"/>
    </row>
    <row r="119" spans="1:69" s="178" customFormat="1">
      <c r="A119" s="104">
        <f>Food!C119</f>
        <v>0</v>
      </c>
      <c r="B119" s="106">
        <f>Food!E119</f>
        <v>0</v>
      </c>
      <c r="C119" s="104">
        <f>Food!O119</f>
        <v>0</v>
      </c>
      <c r="D119" s="73"/>
      <c r="E119" s="73"/>
      <c r="F119" s="150"/>
      <c r="G119" s="150"/>
      <c r="H119" s="150"/>
      <c r="I119" s="151"/>
      <c r="J119" s="150"/>
      <c r="K119" s="152"/>
      <c r="L119" s="152"/>
      <c r="M119" s="150"/>
      <c r="N119" s="153"/>
      <c r="O119" s="153"/>
      <c r="P119" s="150"/>
      <c r="Q119" s="150"/>
      <c r="R119" s="152"/>
      <c r="S119" s="152"/>
      <c r="T119" s="150"/>
      <c r="U119" s="150"/>
      <c r="V119" s="152"/>
      <c r="W119" s="152"/>
      <c r="X119" s="150"/>
      <c r="Y119" s="150"/>
      <c r="Z119" s="154"/>
      <c r="AA119" s="150"/>
      <c r="AB119" s="152"/>
      <c r="AC119" s="152"/>
      <c r="AD119" s="152"/>
      <c r="AE119" s="152"/>
      <c r="AF119" s="152"/>
      <c r="AG119" s="152"/>
      <c r="AH119" s="152"/>
      <c r="AI119" s="152"/>
      <c r="AJ119" s="152"/>
      <c r="AK119" s="152"/>
      <c r="AL119" s="152"/>
      <c r="AM119" s="152"/>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c r="BI119" s="150"/>
      <c r="BJ119" s="150"/>
      <c r="BK119" s="150"/>
      <c r="BL119" s="150"/>
      <c r="BM119" s="150"/>
      <c r="BN119" s="150"/>
      <c r="BO119" s="150"/>
      <c r="BP119" s="150"/>
      <c r="BQ119" s="150"/>
    </row>
    <row r="120" spans="1:69" s="178" customFormat="1">
      <c r="A120" s="104">
        <f>Food!C120</f>
        <v>0</v>
      </c>
      <c r="B120" s="106">
        <f>Food!E120</f>
        <v>0</v>
      </c>
      <c r="C120" s="104">
        <f>Food!O120</f>
        <v>0</v>
      </c>
      <c r="D120" s="73"/>
      <c r="E120" s="73"/>
      <c r="F120" s="150"/>
      <c r="G120" s="150"/>
      <c r="H120" s="150"/>
      <c r="I120" s="151"/>
      <c r="J120" s="150"/>
      <c r="K120" s="152"/>
      <c r="L120" s="152"/>
      <c r="M120" s="150"/>
      <c r="N120" s="153"/>
      <c r="O120" s="153"/>
      <c r="P120" s="150"/>
      <c r="Q120" s="150"/>
      <c r="R120" s="152"/>
      <c r="S120" s="152"/>
      <c r="T120" s="150"/>
      <c r="U120" s="150"/>
      <c r="V120" s="152"/>
      <c r="W120" s="152"/>
      <c r="X120" s="150"/>
      <c r="Y120" s="150"/>
      <c r="Z120" s="154"/>
      <c r="AA120" s="150"/>
      <c r="AB120" s="152"/>
      <c r="AC120" s="152"/>
      <c r="AD120" s="152"/>
      <c r="AE120" s="152"/>
      <c r="AF120" s="152"/>
      <c r="AG120" s="152"/>
      <c r="AH120" s="152"/>
      <c r="AI120" s="152"/>
      <c r="AJ120" s="152"/>
      <c r="AK120" s="152"/>
      <c r="AL120" s="152"/>
      <c r="AM120" s="152"/>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c r="BI120" s="150"/>
      <c r="BJ120" s="150"/>
      <c r="BK120" s="150"/>
      <c r="BL120" s="150"/>
      <c r="BM120" s="150"/>
      <c r="BN120" s="150"/>
      <c r="BO120" s="150"/>
      <c r="BP120" s="150"/>
      <c r="BQ120" s="150"/>
    </row>
    <row r="121" spans="1:69" s="178" customFormat="1">
      <c r="A121" s="104">
        <f>Food!C121</f>
        <v>0</v>
      </c>
      <c r="B121" s="106">
        <f>Food!E121</f>
        <v>0</v>
      </c>
      <c r="C121" s="104">
        <f>Food!O121</f>
        <v>0</v>
      </c>
      <c r="D121" s="73"/>
      <c r="E121" s="73"/>
      <c r="F121" s="150"/>
      <c r="G121" s="150"/>
      <c r="H121" s="150"/>
      <c r="I121" s="151"/>
      <c r="J121" s="150"/>
      <c r="K121" s="152"/>
      <c r="L121" s="152"/>
      <c r="M121" s="150"/>
      <c r="N121" s="153"/>
      <c r="O121" s="153"/>
      <c r="P121" s="150"/>
      <c r="Q121" s="150"/>
      <c r="R121" s="152"/>
      <c r="S121" s="152"/>
      <c r="T121" s="150"/>
      <c r="U121" s="150"/>
      <c r="V121" s="152"/>
      <c r="W121" s="152"/>
      <c r="X121" s="150"/>
      <c r="Y121" s="150"/>
      <c r="Z121" s="154"/>
      <c r="AA121" s="150"/>
      <c r="AB121" s="152"/>
      <c r="AC121" s="152"/>
      <c r="AD121" s="152"/>
      <c r="AE121" s="152"/>
      <c r="AF121" s="152"/>
      <c r="AG121" s="152"/>
      <c r="AH121" s="152"/>
      <c r="AI121" s="152"/>
      <c r="AJ121" s="152"/>
      <c r="AK121" s="152"/>
      <c r="AL121" s="152"/>
      <c r="AM121" s="152"/>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c r="BI121" s="150"/>
      <c r="BJ121" s="150"/>
      <c r="BK121" s="150"/>
      <c r="BL121" s="150"/>
      <c r="BM121" s="150"/>
      <c r="BN121" s="150"/>
      <c r="BO121" s="150"/>
      <c r="BP121" s="150"/>
      <c r="BQ121" s="150"/>
    </row>
    <row r="122" spans="1:69" s="178" customFormat="1">
      <c r="A122" s="104">
        <f>Food!C122</f>
        <v>0</v>
      </c>
      <c r="B122" s="106">
        <f>Food!E122</f>
        <v>0</v>
      </c>
      <c r="C122" s="104">
        <f>Food!O122</f>
        <v>0</v>
      </c>
      <c r="D122" s="73"/>
      <c r="E122" s="73"/>
      <c r="F122" s="150"/>
      <c r="G122" s="150"/>
      <c r="H122" s="150"/>
      <c r="I122" s="151"/>
      <c r="J122" s="150"/>
      <c r="K122" s="152"/>
      <c r="L122" s="152"/>
      <c r="M122" s="150"/>
      <c r="N122" s="153"/>
      <c r="O122" s="153"/>
      <c r="P122" s="150"/>
      <c r="Q122" s="150"/>
      <c r="R122" s="152"/>
      <c r="S122" s="152"/>
      <c r="T122" s="150"/>
      <c r="U122" s="150"/>
      <c r="V122" s="152"/>
      <c r="W122" s="152"/>
      <c r="X122" s="150"/>
      <c r="Y122" s="150"/>
      <c r="Z122" s="154"/>
      <c r="AA122" s="150"/>
      <c r="AB122" s="152"/>
      <c r="AC122" s="152"/>
      <c r="AD122" s="152"/>
      <c r="AE122" s="152"/>
      <c r="AF122" s="152"/>
      <c r="AG122" s="152"/>
      <c r="AH122" s="152"/>
      <c r="AI122" s="152"/>
      <c r="AJ122" s="152"/>
      <c r="AK122" s="152"/>
      <c r="AL122" s="152"/>
      <c r="AM122" s="152"/>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c r="BI122" s="150"/>
      <c r="BJ122" s="150"/>
      <c r="BK122" s="150"/>
      <c r="BL122" s="150"/>
      <c r="BM122" s="150"/>
      <c r="BN122" s="150"/>
      <c r="BO122" s="150"/>
      <c r="BP122" s="150"/>
      <c r="BQ122" s="150"/>
    </row>
    <row r="123" spans="1:69" s="178" customFormat="1">
      <c r="A123" s="104">
        <f>Food!C123</f>
        <v>0</v>
      </c>
      <c r="B123" s="106">
        <f>Food!E123</f>
        <v>0</v>
      </c>
      <c r="C123" s="104">
        <f>Food!O123</f>
        <v>0</v>
      </c>
      <c r="D123" s="73"/>
      <c r="E123" s="73"/>
      <c r="F123" s="150"/>
      <c r="G123" s="150"/>
      <c r="H123" s="150"/>
      <c r="I123" s="151"/>
      <c r="J123" s="150"/>
      <c r="K123" s="152"/>
      <c r="L123" s="152"/>
      <c r="M123" s="150"/>
      <c r="N123" s="153"/>
      <c r="O123" s="153"/>
      <c r="P123" s="150"/>
      <c r="Q123" s="150"/>
      <c r="R123" s="152"/>
      <c r="S123" s="152"/>
      <c r="T123" s="150"/>
      <c r="U123" s="150"/>
      <c r="V123" s="152"/>
      <c r="W123" s="152"/>
      <c r="X123" s="150"/>
      <c r="Y123" s="150"/>
      <c r="Z123" s="154"/>
      <c r="AA123" s="150"/>
      <c r="AB123" s="152"/>
      <c r="AC123" s="152"/>
      <c r="AD123" s="152"/>
      <c r="AE123" s="152"/>
      <c r="AF123" s="152"/>
      <c r="AG123" s="152"/>
      <c r="AH123" s="152"/>
      <c r="AI123" s="152"/>
      <c r="AJ123" s="152"/>
      <c r="AK123" s="152"/>
      <c r="AL123" s="152"/>
      <c r="AM123" s="152"/>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c r="BI123" s="150"/>
      <c r="BJ123" s="150"/>
      <c r="BK123" s="150"/>
      <c r="BL123" s="150"/>
      <c r="BM123" s="150"/>
      <c r="BN123" s="150"/>
      <c r="BO123" s="150"/>
      <c r="BP123" s="150"/>
      <c r="BQ123" s="150"/>
    </row>
    <row r="124" spans="1:69" s="178" customFormat="1">
      <c r="A124" s="104">
        <f>Food!C124</f>
        <v>0</v>
      </c>
      <c r="B124" s="106">
        <f>Food!E124</f>
        <v>0</v>
      </c>
      <c r="C124" s="104">
        <f>Food!O124</f>
        <v>0</v>
      </c>
      <c r="D124" s="73"/>
      <c r="E124" s="73"/>
      <c r="F124" s="150"/>
      <c r="G124" s="150"/>
      <c r="H124" s="150"/>
      <c r="I124" s="151"/>
      <c r="J124" s="150"/>
      <c r="K124" s="152"/>
      <c r="L124" s="152"/>
      <c r="M124" s="150"/>
      <c r="N124" s="153"/>
      <c r="O124" s="153"/>
      <c r="P124" s="150"/>
      <c r="Q124" s="150"/>
      <c r="R124" s="152"/>
      <c r="S124" s="152"/>
      <c r="T124" s="150"/>
      <c r="U124" s="150"/>
      <c r="V124" s="152"/>
      <c r="W124" s="152"/>
      <c r="X124" s="150"/>
      <c r="Y124" s="150"/>
      <c r="Z124" s="154"/>
      <c r="AA124" s="150"/>
      <c r="AB124" s="152"/>
      <c r="AC124" s="152"/>
      <c r="AD124" s="152"/>
      <c r="AE124" s="152"/>
      <c r="AF124" s="152"/>
      <c r="AG124" s="152"/>
      <c r="AH124" s="152"/>
      <c r="AI124" s="152"/>
      <c r="AJ124" s="152"/>
      <c r="AK124" s="152"/>
      <c r="AL124" s="152"/>
      <c r="AM124" s="152"/>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c r="BI124" s="150"/>
      <c r="BJ124" s="150"/>
      <c r="BK124" s="150"/>
      <c r="BL124" s="150"/>
      <c r="BM124" s="150"/>
      <c r="BN124" s="150"/>
      <c r="BO124" s="150"/>
      <c r="BP124" s="150"/>
      <c r="BQ124" s="150"/>
    </row>
    <row r="125" spans="1:69" s="178" customFormat="1">
      <c r="A125" s="104">
        <f>Food!C125</f>
        <v>0</v>
      </c>
      <c r="B125" s="106">
        <f>Food!E125</f>
        <v>0</v>
      </c>
      <c r="C125" s="104">
        <f>Food!O125</f>
        <v>0</v>
      </c>
      <c r="D125" s="73"/>
      <c r="E125" s="73"/>
      <c r="F125" s="150"/>
      <c r="G125" s="150"/>
      <c r="H125" s="150"/>
      <c r="I125" s="151"/>
      <c r="J125" s="150"/>
      <c r="K125" s="152"/>
      <c r="L125" s="152"/>
      <c r="M125" s="150"/>
      <c r="N125" s="153"/>
      <c r="O125" s="153"/>
      <c r="P125" s="150"/>
      <c r="Q125" s="150"/>
      <c r="R125" s="152"/>
      <c r="S125" s="152"/>
      <c r="T125" s="150"/>
      <c r="U125" s="150"/>
      <c r="V125" s="152"/>
      <c r="W125" s="152"/>
      <c r="X125" s="150"/>
      <c r="Y125" s="150"/>
      <c r="Z125" s="154"/>
      <c r="AA125" s="150"/>
      <c r="AB125" s="152"/>
      <c r="AC125" s="152"/>
      <c r="AD125" s="152"/>
      <c r="AE125" s="152"/>
      <c r="AF125" s="152"/>
      <c r="AG125" s="152"/>
      <c r="AH125" s="152"/>
      <c r="AI125" s="152"/>
      <c r="AJ125" s="152"/>
      <c r="AK125" s="152"/>
      <c r="AL125" s="152"/>
      <c r="AM125" s="152"/>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c r="BI125" s="150"/>
      <c r="BJ125" s="150"/>
      <c r="BK125" s="150"/>
      <c r="BL125" s="150"/>
      <c r="BM125" s="150"/>
      <c r="BN125" s="150"/>
      <c r="BO125" s="150"/>
      <c r="BP125" s="150"/>
      <c r="BQ125" s="150"/>
    </row>
    <row r="126" spans="1:69" s="178" customFormat="1">
      <c r="A126" s="104">
        <f>Food!C126</f>
        <v>0</v>
      </c>
      <c r="B126" s="106">
        <f>Food!E126</f>
        <v>0</v>
      </c>
      <c r="C126" s="104">
        <f>Food!O126</f>
        <v>0</v>
      </c>
      <c r="D126" s="73"/>
      <c r="E126" s="73"/>
      <c r="F126" s="150"/>
      <c r="G126" s="150"/>
      <c r="H126" s="150"/>
      <c r="I126" s="151"/>
      <c r="J126" s="150"/>
      <c r="K126" s="152"/>
      <c r="L126" s="152"/>
      <c r="M126" s="150"/>
      <c r="N126" s="153"/>
      <c r="O126" s="153"/>
      <c r="P126" s="150"/>
      <c r="Q126" s="150"/>
      <c r="R126" s="152"/>
      <c r="S126" s="152"/>
      <c r="T126" s="150"/>
      <c r="U126" s="150"/>
      <c r="V126" s="152"/>
      <c r="W126" s="152"/>
      <c r="X126" s="150"/>
      <c r="Y126" s="150"/>
      <c r="Z126" s="154"/>
      <c r="AA126" s="150"/>
      <c r="AB126" s="152"/>
      <c r="AC126" s="152"/>
      <c r="AD126" s="152"/>
      <c r="AE126" s="152"/>
      <c r="AF126" s="152"/>
      <c r="AG126" s="152"/>
      <c r="AH126" s="152"/>
      <c r="AI126" s="152"/>
      <c r="AJ126" s="152"/>
      <c r="AK126" s="152"/>
      <c r="AL126" s="152"/>
      <c r="AM126" s="152"/>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c r="BI126" s="150"/>
      <c r="BJ126" s="150"/>
      <c r="BK126" s="150"/>
      <c r="BL126" s="150"/>
      <c r="BM126" s="150"/>
      <c r="BN126" s="150"/>
      <c r="BO126" s="150"/>
      <c r="BP126" s="150"/>
      <c r="BQ126" s="150"/>
    </row>
    <row r="127" spans="1:69" s="178" customFormat="1">
      <c r="A127" s="104">
        <f>Food!C127</f>
        <v>0</v>
      </c>
      <c r="B127" s="106">
        <f>Food!E127</f>
        <v>0</v>
      </c>
      <c r="C127" s="104">
        <f>Food!O127</f>
        <v>0</v>
      </c>
      <c r="D127" s="73"/>
      <c r="E127" s="73"/>
      <c r="F127" s="150"/>
      <c r="G127" s="150"/>
      <c r="H127" s="150"/>
      <c r="I127" s="151"/>
      <c r="J127" s="150"/>
      <c r="K127" s="152"/>
      <c r="L127" s="152"/>
      <c r="M127" s="150"/>
      <c r="N127" s="153"/>
      <c r="O127" s="153"/>
      <c r="P127" s="150"/>
      <c r="Q127" s="150"/>
      <c r="R127" s="152"/>
      <c r="S127" s="152"/>
      <c r="T127" s="150"/>
      <c r="U127" s="150"/>
      <c r="V127" s="152"/>
      <c r="W127" s="152"/>
      <c r="X127" s="150"/>
      <c r="Y127" s="150"/>
      <c r="Z127" s="154"/>
      <c r="AA127" s="150"/>
      <c r="AB127" s="152"/>
      <c r="AC127" s="152"/>
      <c r="AD127" s="152"/>
      <c r="AE127" s="152"/>
      <c r="AF127" s="152"/>
      <c r="AG127" s="152"/>
      <c r="AH127" s="152"/>
      <c r="AI127" s="152"/>
      <c r="AJ127" s="152"/>
      <c r="AK127" s="152"/>
      <c r="AL127" s="152"/>
      <c r="AM127" s="152"/>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c r="BI127" s="150"/>
      <c r="BJ127" s="150"/>
      <c r="BK127" s="150"/>
      <c r="BL127" s="150"/>
      <c r="BM127" s="150"/>
      <c r="BN127" s="150"/>
      <c r="BO127" s="150"/>
      <c r="BP127" s="150"/>
      <c r="BQ127" s="150"/>
    </row>
    <row r="128" spans="1:69" s="178" customFormat="1">
      <c r="A128" s="104">
        <f>Food!C128</f>
        <v>0</v>
      </c>
      <c r="B128" s="106">
        <f>Food!E128</f>
        <v>0</v>
      </c>
      <c r="C128" s="104">
        <f>Food!O128</f>
        <v>0</v>
      </c>
      <c r="D128" s="73"/>
      <c r="E128" s="73"/>
      <c r="F128" s="150"/>
      <c r="G128" s="150"/>
      <c r="H128" s="150"/>
      <c r="I128" s="151"/>
      <c r="J128" s="150"/>
      <c r="K128" s="152"/>
      <c r="L128" s="152"/>
      <c r="M128" s="150"/>
      <c r="N128" s="153"/>
      <c r="O128" s="153"/>
      <c r="P128" s="150"/>
      <c r="Q128" s="150"/>
      <c r="R128" s="152"/>
      <c r="S128" s="152"/>
      <c r="T128" s="150"/>
      <c r="U128" s="150"/>
      <c r="V128" s="152"/>
      <c r="W128" s="152"/>
      <c r="X128" s="150"/>
      <c r="Y128" s="150"/>
      <c r="Z128" s="154"/>
      <c r="AA128" s="150"/>
      <c r="AB128" s="152"/>
      <c r="AC128" s="152"/>
      <c r="AD128" s="152"/>
      <c r="AE128" s="152"/>
      <c r="AF128" s="152"/>
      <c r="AG128" s="152"/>
      <c r="AH128" s="152"/>
      <c r="AI128" s="152"/>
      <c r="AJ128" s="152"/>
      <c r="AK128" s="152"/>
      <c r="AL128" s="152"/>
      <c r="AM128" s="152"/>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c r="BI128" s="150"/>
      <c r="BJ128" s="150"/>
      <c r="BK128" s="150"/>
      <c r="BL128" s="150"/>
      <c r="BM128" s="150"/>
      <c r="BN128" s="150"/>
      <c r="BO128" s="150"/>
      <c r="BP128" s="150"/>
      <c r="BQ128" s="150"/>
    </row>
    <row r="129" spans="1:69" s="178" customFormat="1">
      <c r="A129" s="104">
        <f>Food!C129</f>
        <v>0</v>
      </c>
      <c r="B129" s="106">
        <f>Food!E129</f>
        <v>0</v>
      </c>
      <c r="C129" s="104">
        <f>Food!O129</f>
        <v>0</v>
      </c>
      <c r="D129" s="73"/>
      <c r="E129" s="73"/>
      <c r="F129" s="150"/>
      <c r="G129" s="150"/>
      <c r="H129" s="150"/>
      <c r="I129" s="151"/>
      <c r="J129" s="150"/>
      <c r="K129" s="152"/>
      <c r="L129" s="152"/>
      <c r="M129" s="150"/>
      <c r="N129" s="153"/>
      <c r="O129" s="153"/>
      <c r="P129" s="150"/>
      <c r="Q129" s="150"/>
      <c r="R129" s="152"/>
      <c r="S129" s="152"/>
      <c r="T129" s="150"/>
      <c r="U129" s="150"/>
      <c r="V129" s="152"/>
      <c r="W129" s="152"/>
      <c r="X129" s="150"/>
      <c r="Y129" s="150"/>
      <c r="Z129" s="154"/>
      <c r="AA129" s="150"/>
      <c r="AB129" s="152"/>
      <c r="AC129" s="152"/>
      <c r="AD129" s="152"/>
      <c r="AE129" s="152"/>
      <c r="AF129" s="152"/>
      <c r="AG129" s="152"/>
      <c r="AH129" s="152"/>
      <c r="AI129" s="152"/>
      <c r="AJ129" s="152"/>
      <c r="AK129" s="152"/>
      <c r="AL129" s="152"/>
      <c r="AM129" s="152"/>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c r="BI129" s="150"/>
      <c r="BJ129" s="150"/>
      <c r="BK129" s="150"/>
      <c r="BL129" s="150"/>
      <c r="BM129" s="150"/>
      <c r="BN129" s="150"/>
      <c r="BO129" s="150"/>
      <c r="BP129" s="150"/>
      <c r="BQ129" s="150"/>
    </row>
    <row r="130" spans="1:69" s="178" customFormat="1">
      <c r="A130" s="104">
        <f>Food!C130</f>
        <v>0</v>
      </c>
      <c r="B130" s="106">
        <f>Food!E130</f>
        <v>0</v>
      </c>
      <c r="C130" s="104">
        <f>Food!O130</f>
        <v>0</v>
      </c>
      <c r="D130" s="73"/>
      <c r="E130" s="73"/>
      <c r="F130" s="150"/>
      <c r="G130" s="150"/>
      <c r="H130" s="150"/>
      <c r="I130" s="151"/>
      <c r="J130" s="150"/>
      <c r="K130" s="152"/>
      <c r="L130" s="152"/>
      <c r="M130" s="150"/>
      <c r="N130" s="153"/>
      <c r="O130" s="153"/>
      <c r="P130" s="150"/>
      <c r="Q130" s="150"/>
      <c r="R130" s="152"/>
      <c r="S130" s="152"/>
      <c r="T130" s="150"/>
      <c r="U130" s="150"/>
      <c r="V130" s="152"/>
      <c r="W130" s="152"/>
      <c r="X130" s="150"/>
      <c r="Y130" s="150"/>
      <c r="Z130" s="154"/>
      <c r="AA130" s="150"/>
      <c r="AB130" s="152"/>
      <c r="AC130" s="152"/>
      <c r="AD130" s="152"/>
      <c r="AE130" s="152"/>
      <c r="AF130" s="152"/>
      <c r="AG130" s="152"/>
      <c r="AH130" s="152"/>
      <c r="AI130" s="152"/>
      <c r="AJ130" s="152"/>
      <c r="AK130" s="152"/>
      <c r="AL130" s="152"/>
      <c r="AM130" s="152"/>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c r="BI130" s="150"/>
      <c r="BJ130" s="150"/>
      <c r="BK130" s="150"/>
      <c r="BL130" s="150"/>
      <c r="BM130" s="150"/>
      <c r="BN130" s="150"/>
      <c r="BO130" s="150"/>
      <c r="BP130" s="150"/>
      <c r="BQ130" s="150"/>
    </row>
    <row r="131" spans="1:69" s="178" customFormat="1">
      <c r="A131" s="104">
        <f>Food!C131</f>
        <v>0</v>
      </c>
      <c r="B131" s="106">
        <f>Food!E131</f>
        <v>0</v>
      </c>
      <c r="C131" s="104">
        <f>Food!O131</f>
        <v>0</v>
      </c>
      <c r="D131" s="73"/>
      <c r="E131" s="73"/>
      <c r="F131" s="150"/>
      <c r="G131" s="150"/>
      <c r="H131" s="150"/>
      <c r="I131" s="151"/>
      <c r="J131" s="150"/>
      <c r="K131" s="152"/>
      <c r="L131" s="152"/>
      <c r="M131" s="150"/>
      <c r="N131" s="153"/>
      <c r="O131" s="153"/>
      <c r="P131" s="150"/>
      <c r="Q131" s="150"/>
      <c r="R131" s="152"/>
      <c r="S131" s="152"/>
      <c r="T131" s="150"/>
      <c r="U131" s="150"/>
      <c r="V131" s="152"/>
      <c r="W131" s="152"/>
      <c r="X131" s="150"/>
      <c r="Y131" s="150"/>
      <c r="Z131" s="154"/>
      <c r="AA131" s="150"/>
      <c r="AB131" s="152"/>
      <c r="AC131" s="152"/>
      <c r="AD131" s="152"/>
      <c r="AE131" s="152"/>
      <c r="AF131" s="152"/>
      <c r="AG131" s="152"/>
      <c r="AH131" s="152"/>
      <c r="AI131" s="152"/>
      <c r="AJ131" s="152"/>
      <c r="AK131" s="152"/>
      <c r="AL131" s="152"/>
      <c r="AM131" s="152"/>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c r="BI131" s="150"/>
      <c r="BJ131" s="150"/>
      <c r="BK131" s="150"/>
      <c r="BL131" s="150"/>
      <c r="BM131" s="150"/>
      <c r="BN131" s="150"/>
      <c r="BO131" s="150"/>
      <c r="BP131" s="150"/>
      <c r="BQ131" s="150"/>
    </row>
    <row r="132" spans="1:69" s="178" customFormat="1">
      <c r="A132" s="104">
        <f>Food!C132</f>
        <v>0</v>
      </c>
      <c r="B132" s="106">
        <f>Food!E132</f>
        <v>0</v>
      </c>
      <c r="C132" s="104">
        <f>Food!O132</f>
        <v>0</v>
      </c>
      <c r="D132" s="73"/>
      <c r="E132" s="73"/>
      <c r="F132" s="150"/>
      <c r="G132" s="150"/>
      <c r="H132" s="150"/>
      <c r="I132" s="151"/>
      <c r="J132" s="150"/>
      <c r="K132" s="152"/>
      <c r="L132" s="152"/>
      <c r="M132" s="150"/>
      <c r="N132" s="153"/>
      <c r="O132" s="153"/>
      <c r="P132" s="150"/>
      <c r="Q132" s="150"/>
      <c r="R132" s="152"/>
      <c r="S132" s="152"/>
      <c r="T132" s="150"/>
      <c r="U132" s="150"/>
      <c r="V132" s="152"/>
      <c r="W132" s="152"/>
      <c r="X132" s="150"/>
      <c r="Y132" s="150"/>
      <c r="Z132" s="154"/>
      <c r="AA132" s="150"/>
      <c r="AB132" s="152"/>
      <c r="AC132" s="152"/>
      <c r="AD132" s="152"/>
      <c r="AE132" s="152"/>
      <c r="AF132" s="152"/>
      <c r="AG132" s="152"/>
      <c r="AH132" s="152"/>
      <c r="AI132" s="152"/>
      <c r="AJ132" s="152"/>
      <c r="AK132" s="152"/>
      <c r="AL132" s="152"/>
      <c r="AM132" s="152"/>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c r="BI132" s="150"/>
      <c r="BJ132" s="150"/>
      <c r="BK132" s="150"/>
      <c r="BL132" s="150"/>
      <c r="BM132" s="150"/>
      <c r="BN132" s="150"/>
      <c r="BO132" s="150"/>
      <c r="BP132" s="150"/>
      <c r="BQ132" s="150"/>
    </row>
    <row r="133" spans="1:69" s="178" customFormat="1">
      <c r="A133" s="104">
        <f>Food!C133</f>
        <v>0</v>
      </c>
      <c r="B133" s="106">
        <f>Food!E133</f>
        <v>0</v>
      </c>
      <c r="C133" s="104">
        <f>Food!O133</f>
        <v>0</v>
      </c>
      <c r="D133" s="73"/>
      <c r="E133" s="73"/>
      <c r="F133" s="150"/>
      <c r="G133" s="150"/>
      <c r="H133" s="150"/>
      <c r="I133" s="151"/>
      <c r="J133" s="150"/>
      <c r="K133" s="152"/>
      <c r="L133" s="152"/>
      <c r="M133" s="150"/>
      <c r="N133" s="153"/>
      <c r="O133" s="153"/>
      <c r="P133" s="150"/>
      <c r="Q133" s="150"/>
      <c r="R133" s="152"/>
      <c r="S133" s="152"/>
      <c r="T133" s="150"/>
      <c r="U133" s="150"/>
      <c r="V133" s="152"/>
      <c r="W133" s="152"/>
      <c r="X133" s="150"/>
      <c r="Y133" s="150"/>
      <c r="Z133" s="154"/>
      <c r="AA133" s="150"/>
      <c r="AB133" s="152"/>
      <c r="AC133" s="152"/>
      <c r="AD133" s="152"/>
      <c r="AE133" s="152"/>
      <c r="AF133" s="152"/>
      <c r="AG133" s="152"/>
      <c r="AH133" s="152"/>
      <c r="AI133" s="152"/>
      <c r="AJ133" s="152"/>
      <c r="AK133" s="152"/>
      <c r="AL133" s="152"/>
      <c r="AM133" s="152"/>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c r="BI133" s="150"/>
      <c r="BJ133" s="150"/>
      <c r="BK133" s="150"/>
      <c r="BL133" s="150"/>
      <c r="BM133" s="150"/>
      <c r="BN133" s="150"/>
      <c r="BO133" s="150"/>
      <c r="BP133" s="150"/>
      <c r="BQ133" s="150"/>
    </row>
    <row r="134" spans="1:69" s="178" customFormat="1">
      <c r="A134" s="104">
        <f>Food!C134</f>
        <v>0</v>
      </c>
      <c r="B134" s="106">
        <f>Food!E134</f>
        <v>0</v>
      </c>
      <c r="C134" s="104">
        <f>Food!O134</f>
        <v>0</v>
      </c>
      <c r="D134" s="73"/>
      <c r="E134" s="73"/>
      <c r="F134" s="150"/>
      <c r="G134" s="150"/>
      <c r="H134" s="150"/>
      <c r="I134" s="151"/>
      <c r="J134" s="150"/>
      <c r="K134" s="152"/>
      <c r="L134" s="152"/>
      <c r="M134" s="150"/>
      <c r="N134" s="153"/>
      <c r="O134" s="153"/>
      <c r="P134" s="150"/>
      <c r="Q134" s="150"/>
      <c r="R134" s="152"/>
      <c r="S134" s="152"/>
      <c r="T134" s="150"/>
      <c r="U134" s="150"/>
      <c r="V134" s="152"/>
      <c r="W134" s="152"/>
      <c r="X134" s="150"/>
      <c r="Y134" s="150"/>
      <c r="Z134" s="154"/>
      <c r="AA134" s="150"/>
      <c r="AB134" s="152"/>
      <c r="AC134" s="152"/>
      <c r="AD134" s="152"/>
      <c r="AE134" s="152"/>
      <c r="AF134" s="152"/>
      <c r="AG134" s="152"/>
      <c r="AH134" s="152"/>
      <c r="AI134" s="152"/>
      <c r="AJ134" s="152"/>
      <c r="AK134" s="152"/>
      <c r="AL134" s="152"/>
      <c r="AM134" s="152"/>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c r="BI134" s="150"/>
      <c r="BJ134" s="150"/>
      <c r="BK134" s="150"/>
      <c r="BL134" s="150"/>
      <c r="BM134" s="150"/>
      <c r="BN134" s="150"/>
      <c r="BO134" s="150"/>
      <c r="BP134" s="150"/>
      <c r="BQ134" s="150"/>
    </row>
    <row r="135" spans="1:69" s="178" customFormat="1">
      <c r="A135" s="104">
        <f>Food!C135</f>
        <v>0</v>
      </c>
      <c r="B135" s="106">
        <f>Food!E135</f>
        <v>0</v>
      </c>
      <c r="C135" s="104">
        <f>Food!O135</f>
        <v>0</v>
      </c>
      <c r="D135" s="73"/>
      <c r="E135" s="73"/>
      <c r="F135" s="150"/>
      <c r="G135" s="150"/>
      <c r="H135" s="150"/>
      <c r="I135" s="151"/>
      <c r="J135" s="150"/>
      <c r="K135" s="152"/>
      <c r="L135" s="152"/>
      <c r="M135" s="150"/>
      <c r="N135" s="153"/>
      <c r="O135" s="153"/>
      <c r="P135" s="150"/>
      <c r="Q135" s="150"/>
      <c r="R135" s="152"/>
      <c r="S135" s="152"/>
      <c r="T135" s="150"/>
      <c r="U135" s="150"/>
      <c r="V135" s="152"/>
      <c r="W135" s="152"/>
      <c r="X135" s="150"/>
      <c r="Y135" s="150"/>
      <c r="Z135" s="154"/>
      <c r="AA135" s="150"/>
      <c r="AB135" s="152"/>
      <c r="AC135" s="152"/>
      <c r="AD135" s="152"/>
      <c r="AE135" s="152"/>
      <c r="AF135" s="152"/>
      <c r="AG135" s="152"/>
      <c r="AH135" s="152"/>
      <c r="AI135" s="152"/>
      <c r="AJ135" s="152"/>
      <c r="AK135" s="152"/>
      <c r="AL135" s="152"/>
      <c r="AM135" s="152"/>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c r="BI135" s="150"/>
      <c r="BJ135" s="150"/>
      <c r="BK135" s="150"/>
      <c r="BL135" s="150"/>
      <c r="BM135" s="150"/>
      <c r="BN135" s="150"/>
      <c r="BO135" s="150"/>
      <c r="BP135" s="150"/>
      <c r="BQ135" s="150"/>
    </row>
    <row r="136" spans="1:69" s="178" customFormat="1">
      <c r="A136" s="104">
        <f>Food!C136</f>
        <v>0</v>
      </c>
      <c r="B136" s="106">
        <f>Food!E136</f>
        <v>0</v>
      </c>
      <c r="C136" s="104">
        <f>Food!O136</f>
        <v>0</v>
      </c>
      <c r="D136" s="73"/>
      <c r="E136" s="73"/>
      <c r="F136" s="150"/>
      <c r="G136" s="150"/>
      <c r="H136" s="150"/>
      <c r="I136" s="151"/>
      <c r="J136" s="150"/>
      <c r="K136" s="152"/>
      <c r="L136" s="152"/>
      <c r="M136" s="150"/>
      <c r="N136" s="153"/>
      <c r="O136" s="153"/>
      <c r="P136" s="150"/>
      <c r="Q136" s="150"/>
      <c r="R136" s="152"/>
      <c r="S136" s="152"/>
      <c r="T136" s="150"/>
      <c r="U136" s="150"/>
      <c r="V136" s="152"/>
      <c r="W136" s="152"/>
      <c r="X136" s="150"/>
      <c r="Y136" s="150"/>
      <c r="Z136" s="154"/>
      <c r="AA136" s="150"/>
      <c r="AB136" s="152"/>
      <c r="AC136" s="152"/>
      <c r="AD136" s="152"/>
      <c r="AE136" s="152"/>
      <c r="AF136" s="152"/>
      <c r="AG136" s="152"/>
      <c r="AH136" s="152"/>
      <c r="AI136" s="152"/>
      <c r="AJ136" s="152"/>
      <c r="AK136" s="152"/>
      <c r="AL136" s="152"/>
      <c r="AM136" s="152"/>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c r="BI136" s="150"/>
      <c r="BJ136" s="150"/>
      <c r="BK136" s="150"/>
      <c r="BL136" s="150"/>
      <c r="BM136" s="150"/>
      <c r="BN136" s="150"/>
      <c r="BO136" s="150"/>
      <c r="BP136" s="150"/>
      <c r="BQ136" s="150"/>
    </row>
    <row r="137" spans="1:69" s="178" customFormat="1">
      <c r="A137" s="104">
        <f>Food!C137</f>
        <v>0</v>
      </c>
      <c r="B137" s="106">
        <f>Food!E137</f>
        <v>0</v>
      </c>
      <c r="C137" s="104">
        <f>Food!O137</f>
        <v>0</v>
      </c>
      <c r="D137" s="73"/>
      <c r="E137" s="73"/>
      <c r="F137" s="150"/>
      <c r="G137" s="150"/>
      <c r="H137" s="150"/>
      <c r="I137" s="151"/>
      <c r="J137" s="150"/>
      <c r="K137" s="152"/>
      <c r="L137" s="152"/>
      <c r="M137" s="150"/>
      <c r="N137" s="153"/>
      <c r="O137" s="153"/>
      <c r="P137" s="150"/>
      <c r="Q137" s="150"/>
      <c r="R137" s="152"/>
      <c r="S137" s="152"/>
      <c r="T137" s="150"/>
      <c r="U137" s="150"/>
      <c r="V137" s="152"/>
      <c r="W137" s="152"/>
      <c r="X137" s="150"/>
      <c r="Y137" s="150"/>
      <c r="Z137" s="154"/>
      <c r="AA137" s="150"/>
      <c r="AB137" s="152"/>
      <c r="AC137" s="152"/>
      <c r="AD137" s="152"/>
      <c r="AE137" s="152"/>
      <c r="AF137" s="152"/>
      <c r="AG137" s="152"/>
      <c r="AH137" s="152"/>
      <c r="AI137" s="152"/>
      <c r="AJ137" s="152"/>
      <c r="AK137" s="152"/>
      <c r="AL137" s="152"/>
      <c r="AM137" s="152"/>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c r="BI137" s="150"/>
      <c r="BJ137" s="150"/>
      <c r="BK137" s="150"/>
      <c r="BL137" s="150"/>
      <c r="BM137" s="150"/>
      <c r="BN137" s="150"/>
      <c r="BO137" s="150"/>
      <c r="BP137" s="150"/>
      <c r="BQ137" s="150"/>
    </row>
    <row r="138" spans="1:69" s="178" customFormat="1">
      <c r="A138" s="104">
        <f>Food!C138</f>
        <v>0</v>
      </c>
      <c r="B138" s="106">
        <f>Food!E138</f>
        <v>0</v>
      </c>
      <c r="C138" s="104">
        <f>Food!O138</f>
        <v>0</v>
      </c>
      <c r="D138" s="73"/>
      <c r="E138" s="73"/>
      <c r="F138" s="150"/>
      <c r="G138" s="150"/>
      <c r="H138" s="150"/>
      <c r="I138" s="151"/>
      <c r="J138" s="150"/>
      <c r="K138" s="152"/>
      <c r="L138" s="152"/>
      <c r="M138" s="150"/>
      <c r="N138" s="153"/>
      <c r="O138" s="153"/>
      <c r="P138" s="150"/>
      <c r="Q138" s="150"/>
      <c r="R138" s="152"/>
      <c r="S138" s="152"/>
      <c r="T138" s="150"/>
      <c r="U138" s="150"/>
      <c r="V138" s="152"/>
      <c r="W138" s="152"/>
      <c r="X138" s="150"/>
      <c r="Y138" s="150"/>
      <c r="Z138" s="154"/>
      <c r="AA138" s="150"/>
      <c r="AB138" s="152"/>
      <c r="AC138" s="152"/>
      <c r="AD138" s="152"/>
      <c r="AE138" s="152"/>
      <c r="AF138" s="152"/>
      <c r="AG138" s="152"/>
      <c r="AH138" s="152"/>
      <c r="AI138" s="152"/>
      <c r="AJ138" s="152"/>
      <c r="AK138" s="152"/>
      <c r="AL138" s="152"/>
      <c r="AM138" s="152"/>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c r="BI138" s="150"/>
      <c r="BJ138" s="150"/>
      <c r="BK138" s="150"/>
      <c r="BL138" s="150"/>
      <c r="BM138" s="150"/>
      <c r="BN138" s="150"/>
      <c r="BO138" s="150"/>
      <c r="BP138" s="150"/>
      <c r="BQ138" s="150"/>
    </row>
    <row r="139" spans="1:69" s="178" customFormat="1">
      <c r="A139" s="104">
        <f>Food!C139</f>
        <v>0</v>
      </c>
      <c r="B139" s="106">
        <f>Food!E139</f>
        <v>0</v>
      </c>
      <c r="C139" s="104">
        <f>Food!O139</f>
        <v>0</v>
      </c>
      <c r="D139" s="73"/>
      <c r="E139" s="73"/>
      <c r="F139" s="150"/>
      <c r="G139" s="150"/>
      <c r="H139" s="150"/>
      <c r="I139" s="151"/>
      <c r="J139" s="150"/>
      <c r="K139" s="152"/>
      <c r="L139" s="152"/>
      <c r="M139" s="150"/>
      <c r="N139" s="153"/>
      <c r="O139" s="153"/>
      <c r="P139" s="150"/>
      <c r="Q139" s="150"/>
      <c r="R139" s="152"/>
      <c r="S139" s="152"/>
      <c r="T139" s="150"/>
      <c r="U139" s="150"/>
      <c r="V139" s="152"/>
      <c r="W139" s="152"/>
      <c r="X139" s="150"/>
      <c r="Y139" s="150"/>
      <c r="Z139" s="154"/>
      <c r="AA139" s="150"/>
      <c r="AB139" s="152"/>
      <c r="AC139" s="152"/>
      <c r="AD139" s="152"/>
      <c r="AE139" s="152"/>
      <c r="AF139" s="152"/>
      <c r="AG139" s="152"/>
      <c r="AH139" s="152"/>
      <c r="AI139" s="152"/>
      <c r="AJ139" s="152"/>
      <c r="AK139" s="152"/>
      <c r="AL139" s="152"/>
      <c r="AM139" s="152"/>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c r="BI139" s="150"/>
      <c r="BJ139" s="150"/>
      <c r="BK139" s="150"/>
      <c r="BL139" s="150"/>
      <c r="BM139" s="150"/>
      <c r="BN139" s="150"/>
      <c r="BO139" s="150"/>
      <c r="BP139" s="150"/>
      <c r="BQ139" s="150"/>
    </row>
    <row r="140" spans="1:69" s="178" customFormat="1">
      <c r="A140" s="104">
        <f>Food!C140</f>
        <v>0</v>
      </c>
      <c r="B140" s="106">
        <f>Food!E140</f>
        <v>0</v>
      </c>
      <c r="C140" s="104">
        <f>Food!O140</f>
        <v>0</v>
      </c>
      <c r="D140" s="73"/>
      <c r="E140" s="73"/>
      <c r="F140" s="150"/>
      <c r="G140" s="150"/>
      <c r="H140" s="150"/>
      <c r="I140" s="151"/>
      <c r="J140" s="150"/>
      <c r="K140" s="152"/>
      <c r="L140" s="152"/>
      <c r="M140" s="150"/>
      <c r="N140" s="153"/>
      <c r="O140" s="153"/>
      <c r="P140" s="150"/>
      <c r="Q140" s="150"/>
      <c r="R140" s="152"/>
      <c r="S140" s="152"/>
      <c r="T140" s="150"/>
      <c r="U140" s="150"/>
      <c r="V140" s="152"/>
      <c r="W140" s="152"/>
      <c r="X140" s="150"/>
      <c r="Y140" s="150"/>
      <c r="Z140" s="154"/>
      <c r="AA140" s="150"/>
      <c r="AB140" s="152"/>
      <c r="AC140" s="152"/>
      <c r="AD140" s="152"/>
      <c r="AE140" s="152"/>
      <c r="AF140" s="152"/>
      <c r="AG140" s="152"/>
      <c r="AH140" s="152"/>
      <c r="AI140" s="152"/>
      <c r="AJ140" s="152"/>
      <c r="AK140" s="152"/>
      <c r="AL140" s="152"/>
      <c r="AM140" s="152"/>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c r="BI140" s="150"/>
      <c r="BJ140" s="150"/>
      <c r="BK140" s="150"/>
      <c r="BL140" s="150"/>
      <c r="BM140" s="150"/>
      <c r="BN140" s="150"/>
      <c r="BO140" s="150"/>
      <c r="BP140" s="150"/>
      <c r="BQ140" s="150"/>
    </row>
    <row r="141" spans="1:69" s="178" customFormat="1">
      <c r="A141" s="104">
        <f>Food!C141</f>
        <v>0</v>
      </c>
      <c r="B141" s="106">
        <f>Food!E141</f>
        <v>0</v>
      </c>
      <c r="C141" s="104">
        <f>Food!O141</f>
        <v>0</v>
      </c>
      <c r="D141" s="73"/>
      <c r="E141" s="73"/>
      <c r="F141" s="150"/>
      <c r="G141" s="150"/>
      <c r="H141" s="150"/>
      <c r="I141" s="151"/>
      <c r="J141" s="150"/>
      <c r="K141" s="152"/>
      <c r="L141" s="152"/>
      <c r="M141" s="150"/>
      <c r="N141" s="153"/>
      <c r="O141" s="153"/>
      <c r="P141" s="150"/>
      <c r="Q141" s="150"/>
      <c r="R141" s="152"/>
      <c r="S141" s="152"/>
      <c r="T141" s="150"/>
      <c r="U141" s="150"/>
      <c r="V141" s="152"/>
      <c r="W141" s="152"/>
      <c r="X141" s="150"/>
      <c r="Y141" s="150"/>
      <c r="Z141" s="154"/>
      <c r="AA141" s="150"/>
      <c r="AB141" s="152"/>
      <c r="AC141" s="152"/>
      <c r="AD141" s="152"/>
      <c r="AE141" s="152"/>
      <c r="AF141" s="152"/>
      <c r="AG141" s="152"/>
      <c r="AH141" s="152"/>
      <c r="AI141" s="152"/>
      <c r="AJ141" s="152"/>
      <c r="AK141" s="152"/>
      <c r="AL141" s="152"/>
      <c r="AM141" s="152"/>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c r="BI141" s="150"/>
      <c r="BJ141" s="150"/>
      <c r="BK141" s="150"/>
      <c r="BL141" s="150"/>
      <c r="BM141" s="150"/>
      <c r="BN141" s="150"/>
      <c r="BO141" s="150"/>
      <c r="BP141" s="150"/>
      <c r="BQ141" s="150"/>
    </row>
    <row r="142" spans="1:69" s="178" customFormat="1">
      <c r="A142" s="104">
        <f>Food!C142</f>
        <v>0</v>
      </c>
      <c r="B142" s="106">
        <f>Food!E142</f>
        <v>0</v>
      </c>
      <c r="C142" s="104">
        <f>Food!O142</f>
        <v>0</v>
      </c>
      <c r="D142" s="73"/>
      <c r="E142" s="73"/>
      <c r="F142" s="150"/>
      <c r="G142" s="150"/>
      <c r="H142" s="150"/>
      <c r="I142" s="151"/>
      <c r="J142" s="150"/>
      <c r="K142" s="152"/>
      <c r="L142" s="152"/>
      <c r="M142" s="150"/>
      <c r="N142" s="153"/>
      <c r="O142" s="153"/>
      <c r="P142" s="150"/>
      <c r="Q142" s="150"/>
      <c r="R142" s="152"/>
      <c r="S142" s="152"/>
      <c r="T142" s="150"/>
      <c r="U142" s="150"/>
      <c r="V142" s="152"/>
      <c r="W142" s="152"/>
      <c r="X142" s="150"/>
      <c r="Y142" s="150"/>
      <c r="Z142" s="154"/>
      <c r="AA142" s="150"/>
      <c r="AB142" s="152"/>
      <c r="AC142" s="152"/>
      <c r="AD142" s="152"/>
      <c r="AE142" s="152"/>
      <c r="AF142" s="152"/>
      <c r="AG142" s="152"/>
      <c r="AH142" s="152"/>
      <c r="AI142" s="152"/>
      <c r="AJ142" s="152"/>
      <c r="AK142" s="152"/>
      <c r="AL142" s="152"/>
      <c r="AM142" s="152"/>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c r="BI142" s="150"/>
      <c r="BJ142" s="150"/>
      <c r="BK142" s="150"/>
      <c r="BL142" s="150"/>
      <c r="BM142" s="150"/>
      <c r="BN142" s="150"/>
      <c r="BO142" s="150"/>
      <c r="BP142" s="150"/>
      <c r="BQ142" s="150"/>
    </row>
    <row r="143" spans="1:69" s="178" customFormat="1">
      <c r="A143" s="104">
        <f>Food!C143</f>
        <v>0</v>
      </c>
      <c r="B143" s="106">
        <f>Food!E143</f>
        <v>0</v>
      </c>
      <c r="C143" s="104">
        <f>Food!O143</f>
        <v>0</v>
      </c>
      <c r="D143" s="73"/>
      <c r="E143" s="73"/>
      <c r="F143" s="150"/>
      <c r="G143" s="150"/>
      <c r="H143" s="150"/>
      <c r="I143" s="151"/>
      <c r="J143" s="150"/>
      <c r="K143" s="152"/>
      <c r="L143" s="152"/>
      <c r="M143" s="150"/>
      <c r="N143" s="153"/>
      <c r="O143" s="153"/>
      <c r="P143" s="150"/>
      <c r="Q143" s="150"/>
      <c r="R143" s="152"/>
      <c r="S143" s="152"/>
      <c r="T143" s="150"/>
      <c r="U143" s="150"/>
      <c r="V143" s="152"/>
      <c r="W143" s="152"/>
      <c r="X143" s="150"/>
      <c r="Y143" s="150"/>
      <c r="Z143" s="154"/>
      <c r="AA143" s="150"/>
      <c r="AB143" s="152"/>
      <c r="AC143" s="152"/>
      <c r="AD143" s="152"/>
      <c r="AE143" s="152"/>
      <c r="AF143" s="152"/>
      <c r="AG143" s="152"/>
      <c r="AH143" s="152"/>
      <c r="AI143" s="152"/>
      <c r="AJ143" s="152"/>
      <c r="AK143" s="152"/>
      <c r="AL143" s="152"/>
      <c r="AM143" s="152"/>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c r="BI143" s="150"/>
      <c r="BJ143" s="150"/>
      <c r="BK143" s="150"/>
      <c r="BL143" s="150"/>
      <c r="BM143" s="150"/>
      <c r="BN143" s="150"/>
      <c r="BO143" s="150"/>
      <c r="BP143" s="150"/>
      <c r="BQ143" s="150"/>
    </row>
    <row r="144" spans="1:69" s="178" customFormat="1">
      <c r="A144" s="104">
        <f>Food!C144</f>
        <v>0</v>
      </c>
      <c r="B144" s="106">
        <f>Food!E144</f>
        <v>0</v>
      </c>
      <c r="C144" s="104">
        <f>Food!O144</f>
        <v>0</v>
      </c>
      <c r="D144" s="73"/>
      <c r="E144" s="73"/>
      <c r="F144" s="150"/>
      <c r="G144" s="150"/>
      <c r="H144" s="150"/>
      <c r="I144" s="151"/>
      <c r="J144" s="150"/>
      <c r="K144" s="152"/>
      <c r="L144" s="152"/>
      <c r="M144" s="150"/>
      <c r="N144" s="153"/>
      <c r="O144" s="153"/>
      <c r="P144" s="150"/>
      <c r="Q144" s="150"/>
      <c r="R144" s="152"/>
      <c r="S144" s="152"/>
      <c r="T144" s="150"/>
      <c r="U144" s="150"/>
      <c r="V144" s="152"/>
      <c r="W144" s="152"/>
      <c r="X144" s="150"/>
      <c r="Y144" s="150"/>
      <c r="Z144" s="154"/>
      <c r="AA144" s="150"/>
      <c r="AB144" s="152"/>
      <c r="AC144" s="152"/>
      <c r="AD144" s="152"/>
      <c r="AE144" s="152"/>
      <c r="AF144" s="152"/>
      <c r="AG144" s="152"/>
      <c r="AH144" s="152"/>
      <c r="AI144" s="152"/>
      <c r="AJ144" s="152"/>
      <c r="AK144" s="152"/>
      <c r="AL144" s="152"/>
      <c r="AM144" s="152"/>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c r="BI144" s="150"/>
      <c r="BJ144" s="150"/>
      <c r="BK144" s="150"/>
      <c r="BL144" s="150"/>
      <c r="BM144" s="150"/>
      <c r="BN144" s="150"/>
      <c r="BO144" s="150"/>
      <c r="BP144" s="150"/>
      <c r="BQ144" s="150"/>
    </row>
    <row r="145" spans="1:69" s="178" customFormat="1">
      <c r="A145" s="104">
        <f>Food!C145</f>
        <v>0</v>
      </c>
      <c r="B145" s="106">
        <f>Food!E145</f>
        <v>0</v>
      </c>
      <c r="C145" s="104">
        <f>Food!O145</f>
        <v>0</v>
      </c>
      <c r="D145" s="73"/>
      <c r="E145" s="73"/>
      <c r="F145" s="150"/>
      <c r="G145" s="150"/>
      <c r="H145" s="150"/>
      <c r="I145" s="151"/>
      <c r="J145" s="150"/>
      <c r="K145" s="152"/>
      <c r="L145" s="152"/>
      <c r="M145" s="150"/>
      <c r="N145" s="153"/>
      <c r="O145" s="153"/>
      <c r="P145" s="150"/>
      <c r="Q145" s="150"/>
      <c r="R145" s="152"/>
      <c r="S145" s="152"/>
      <c r="T145" s="150"/>
      <c r="U145" s="150"/>
      <c r="V145" s="152"/>
      <c r="W145" s="152"/>
      <c r="X145" s="150"/>
      <c r="Y145" s="150"/>
      <c r="Z145" s="154"/>
      <c r="AA145" s="150"/>
      <c r="AB145" s="152"/>
      <c r="AC145" s="152"/>
      <c r="AD145" s="152"/>
      <c r="AE145" s="152"/>
      <c r="AF145" s="152"/>
      <c r="AG145" s="152"/>
      <c r="AH145" s="152"/>
      <c r="AI145" s="152"/>
      <c r="AJ145" s="152"/>
      <c r="AK145" s="152"/>
      <c r="AL145" s="152"/>
      <c r="AM145" s="152"/>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c r="BI145" s="150"/>
      <c r="BJ145" s="150"/>
      <c r="BK145" s="150"/>
      <c r="BL145" s="150"/>
      <c r="BM145" s="150"/>
      <c r="BN145" s="150"/>
      <c r="BO145" s="150"/>
      <c r="BP145" s="150"/>
      <c r="BQ145" s="150"/>
    </row>
    <row r="146" spans="1:69" s="178" customFormat="1">
      <c r="A146" s="104">
        <f>Food!C146</f>
        <v>0</v>
      </c>
      <c r="B146" s="106">
        <f>Food!E146</f>
        <v>0</v>
      </c>
      <c r="C146" s="104">
        <f>Food!O146</f>
        <v>0</v>
      </c>
      <c r="D146" s="73"/>
      <c r="E146" s="73"/>
      <c r="F146" s="150"/>
      <c r="G146" s="150"/>
      <c r="H146" s="150"/>
      <c r="I146" s="151"/>
      <c r="J146" s="150"/>
      <c r="K146" s="152"/>
      <c r="L146" s="152"/>
      <c r="M146" s="150"/>
      <c r="N146" s="153"/>
      <c r="O146" s="153"/>
      <c r="P146" s="150"/>
      <c r="Q146" s="150"/>
      <c r="R146" s="152"/>
      <c r="S146" s="152"/>
      <c r="T146" s="150"/>
      <c r="U146" s="150"/>
      <c r="V146" s="152"/>
      <c r="W146" s="152"/>
      <c r="X146" s="150"/>
      <c r="Y146" s="150"/>
      <c r="Z146" s="154"/>
      <c r="AA146" s="150"/>
      <c r="AB146" s="152"/>
      <c r="AC146" s="152"/>
      <c r="AD146" s="152"/>
      <c r="AE146" s="152"/>
      <c r="AF146" s="152"/>
      <c r="AG146" s="152"/>
      <c r="AH146" s="152"/>
      <c r="AI146" s="152"/>
      <c r="AJ146" s="152"/>
      <c r="AK146" s="152"/>
      <c r="AL146" s="152"/>
      <c r="AM146" s="152"/>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c r="BI146" s="150"/>
      <c r="BJ146" s="150"/>
      <c r="BK146" s="150"/>
      <c r="BL146" s="150"/>
      <c r="BM146" s="150"/>
      <c r="BN146" s="150"/>
      <c r="BO146" s="150"/>
      <c r="BP146" s="150"/>
      <c r="BQ146" s="150"/>
    </row>
    <row r="147" spans="1:69" s="178" customFormat="1">
      <c r="A147" s="104">
        <f>Food!C147</f>
        <v>0</v>
      </c>
      <c r="B147" s="106">
        <f>Food!E147</f>
        <v>0</v>
      </c>
      <c r="C147" s="104">
        <f>Food!O147</f>
        <v>0</v>
      </c>
      <c r="D147" s="73"/>
      <c r="E147" s="73"/>
      <c r="F147" s="150"/>
      <c r="G147" s="150"/>
      <c r="H147" s="150"/>
      <c r="I147" s="151"/>
      <c r="J147" s="150"/>
      <c r="K147" s="152"/>
      <c r="L147" s="152"/>
      <c r="M147" s="150"/>
      <c r="N147" s="153"/>
      <c r="O147" s="153"/>
      <c r="P147" s="150"/>
      <c r="Q147" s="150"/>
      <c r="R147" s="152"/>
      <c r="S147" s="152"/>
      <c r="T147" s="150"/>
      <c r="U147" s="150"/>
      <c r="V147" s="152"/>
      <c r="W147" s="152"/>
      <c r="X147" s="150"/>
      <c r="Y147" s="150"/>
      <c r="Z147" s="154"/>
      <c r="AA147" s="150"/>
      <c r="AB147" s="152"/>
      <c r="AC147" s="152"/>
      <c r="AD147" s="152"/>
      <c r="AE147" s="152"/>
      <c r="AF147" s="152"/>
      <c r="AG147" s="152"/>
      <c r="AH147" s="152"/>
      <c r="AI147" s="152"/>
      <c r="AJ147" s="152"/>
      <c r="AK147" s="152"/>
      <c r="AL147" s="152"/>
      <c r="AM147" s="152"/>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c r="BI147" s="150"/>
      <c r="BJ147" s="150"/>
      <c r="BK147" s="150"/>
      <c r="BL147" s="150"/>
      <c r="BM147" s="150"/>
      <c r="BN147" s="150"/>
      <c r="BO147" s="150"/>
      <c r="BP147" s="150"/>
      <c r="BQ147" s="150"/>
    </row>
    <row r="148" spans="1:69" s="178" customFormat="1">
      <c r="A148" s="104">
        <f>Food!C148</f>
        <v>0</v>
      </c>
      <c r="B148" s="106">
        <f>Food!E148</f>
        <v>0</v>
      </c>
      <c r="C148" s="104">
        <f>Food!O148</f>
        <v>0</v>
      </c>
      <c r="D148" s="73"/>
      <c r="E148" s="73"/>
      <c r="F148" s="150"/>
      <c r="G148" s="150"/>
      <c r="H148" s="150"/>
      <c r="I148" s="151"/>
      <c r="J148" s="150"/>
      <c r="K148" s="152"/>
      <c r="L148" s="152"/>
      <c r="M148" s="150"/>
      <c r="N148" s="153"/>
      <c r="O148" s="153"/>
      <c r="P148" s="150"/>
      <c r="Q148" s="150"/>
      <c r="R148" s="152"/>
      <c r="S148" s="152"/>
      <c r="T148" s="150"/>
      <c r="U148" s="150"/>
      <c r="V148" s="152"/>
      <c r="W148" s="152"/>
      <c r="X148" s="150"/>
      <c r="Y148" s="150"/>
      <c r="Z148" s="154"/>
      <c r="AA148" s="150"/>
      <c r="AB148" s="152"/>
      <c r="AC148" s="152"/>
      <c r="AD148" s="152"/>
      <c r="AE148" s="152"/>
      <c r="AF148" s="152"/>
      <c r="AG148" s="152"/>
      <c r="AH148" s="152"/>
      <c r="AI148" s="152"/>
      <c r="AJ148" s="152"/>
      <c r="AK148" s="152"/>
      <c r="AL148" s="152"/>
      <c r="AM148" s="152"/>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c r="BI148" s="150"/>
      <c r="BJ148" s="150"/>
      <c r="BK148" s="150"/>
      <c r="BL148" s="150"/>
      <c r="BM148" s="150"/>
      <c r="BN148" s="150"/>
      <c r="BO148" s="150"/>
      <c r="BP148" s="150"/>
      <c r="BQ148" s="150"/>
    </row>
    <row r="149" spans="1:69" s="178" customFormat="1">
      <c r="A149" s="104">
        <f>Food!C149</f>
        <v>0</v>
      </c>
      <c r="B149" s="106">
        <f>Food!E149</f>
        <v>0</v>
      </c>
      <c r="C149" s="104">
        <f>Food!O149</f>
        <v>0</v>
      </c>
      <c r="D149" s="73"/>
      <c r="E149" s="73"/>
      <c r="F149" s="150"/>
      <c r="G149" s="150"/>
      <c r="H149" s="150"/>
      <c r="I149" s="151"/>
      <c r="J149" s="150"/>
      <c r="K149" s="152"/>
      <c r="L149" s="152"/>
      <c r="M149" s="150"/>
      <c r="N149" s="153"/>
      <c r="O149" s="153"/>
      <c r="P149" s="150"/>
      <c r="Q149" s="150"/>
      <c r="R149" s="152"/>
      <c r="S149" s="152"/>
      <c r="T149" s="150"/>
      <c r="U149" s="150"/>
      <c r="V149" s="152"/>
      <c r="W149" s="152"/>
      <c r="X149" s="150"/>
      <c r="Y149" s="150"/>
      <c r="Z149" s="154"/>
      <c r="AA149" s="150"/>
      <c r="AB149" s="152"/>
      <c r="AC149" s="152"/>
      <c r="AD149" s="152"/>
      <c r="AE149" s="152"/>
      <c r="AF149" s="152"/>
      <c r="AG149" s="152"/>
      <c r="AH149" s="152"/>
      <c r="AI149" s="152"/>
      <c r="AJ149" s="152"/>
      <c r="AK149" s="152"/>
      <c r="AL149" s="152"/>
      <c r="AM149" s="152"/>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c r="BI149" s="150"/>
      <c r="BJ149" s="150"/>
      <c r="BK149" s="150"/>
      <c r="BL149" s="150"/>
      <c r="BM149" s="150"/>
      <c r="BN149" s="150"/>
      <c r="BO149" s="150"/>
      <c r="BP149" s="150"/>
      <c r="BQ149" s="150"/>
    </row>
    <row r="150" spans="1:69" s="178" customFormat="1">
      <c r="A150" s="104">
        <f>Food!C150</f>
        <v>0</v>
      </c>
      <c r="B150" s="106">
        <f>Food!E150</f>
        <v>0</v>
      </c>
      <c r="C150" s="104">
        <f>Food!O150</f>
        <v>0</v>
      </c>
      <c r="D150" s="73"/>
      <c r="E150" s="73"/>
      <c r="F150" s="150"/>
      <c r="G150" s="150"/>
      <c r="H150" s="150"/>
      <c r="I150" s="151"/>
      <c r="J150" s="150"/>
      <c r="K150" s="152"/>
      <c r="L150" s="152"/>
      <c r="M150" s="150"/>
      <c r="N150" s="153"/>
      <c r="O150" s="153"/>
      <c r="P150" s="150"/>
      <c r="Q150" s="150"/>
      <c r="R150" s="152"/>
      <c r="S150" s="152"/>
      <c r="T150" s="150"/>
      <c r="U150" s="150"/>
      <c r="V150" s="152"/>
      <c r="W150" s="152"/>
      <c r="X150" s="150"/>
      <c r="Y150" s="150"/>
      <c r="Z150" s="154"/>
      <c r="AA150" s="150"/>
      <c r="AB150" s="152"/>
      <c r="AC150" s="152"/>
      <c r="AD150" s="152"/>
      <c r="AE150" s="152"/>
      <c r="AF150" s="152"/>
      <c r="AG150" s="152"/>
      <c r="AH150" s="152"/>
      <c r="AI150" s="152"/>
      <c r="AJ150" s="152"/>
      <c r="AK150" s="152"/>
      <c r="AL150" s="152"/>
      <c r="AM150" s="152"/>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c r="BI150" s="150"/>
      <c r="BJ150" s="150"/>
      <c r="BK150" s="150"/>
      <c r="BL150" s="150"/>
      <c r="BM150" s="150"/>
      <c r="BN150" s="150"/>
      <c r="BO150" s="150"/>
      <c r="BP150" s="150"/>
      <c r="BQ150" s="150"/>
    </row>
    <row r="151" spans="1:69" s="178" customFormat="1">
      <c r="A151" s="104">
        <f>Food!C151</f>
        <v>0</v>
      </c>
      <c r="B151" s="106">
        <f>Food!E151</f>
        <v>0</v>
      </c>
      <c r="C151" s="104">
        <f>Food!O151</f>
        <v>0</v>
      </c>
      <c r="D151" s="73"/>
      <c r="E151" s="73"/>
      <c r="F151" s="150"/>
      <c r="G151" s="150"/>
      <c r="H151" s="150"/>
      <c r="I151" s="151"/>
      <c r="J151" s="150"/>
      <c r="K151" s="152"/>
      <c r="L151" s="152"/>
      <c r="M151" s="150"/>
      <c r="N151" s="153"/>
      <c r="O151" s="153"/>
      <c r="P151" s="150"/>
      <c r="Q151" s="150"/>
      <c r="R151" s="152"/>
      <c r="S151" s="152"/>
      <c r="T151" s="150"/>
      <c r="U151" s="150"/>
      <c r="V151" s="152"/>
      <c r="W151" s="152"/>
      <c r="X151" s="150"/>
      <c r="Y151" s="150"/>
      <c r="Z151" s="154"/>
      <c r="AA151" s="150"/>
      <c r="AB151" s="152"/>
      <c r="AC151" s="152"/>
      <c r="AD151" s="152"/>
      <c r="AE151" s="152"/>
      <c r="AF151" s="152"/>
      <c r="AG151" s="152"/>
      <c r="AH151" s="152"/>
      <c r="AI151" s="152"/>
      <c r="AJ151" s="152"/>
      <c r="AK151" s="152"/>
      <c r="AL151" s="152"/>
      <c r="AM151" s="152"/>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c r="BI151" s="150"/>
      <c r="BJ151" s="150"/>
      <c r="BK151" s="150"/>
      <c r="BL151" s="150"/>
      <c r="BM151" s="150"/>
      <c r="BN151" s="150"/>
      <c r="BO151" s="150"/>
      <c r="BP151" s="150"/>
      <c r="BQ151" s="150"/>
    </row>
    <row r="152" spans="1:69" s="178" customFormat="1">
      <c r="A152" s="104">
        <f>Food!C152</f>
        <v>0</v>
      </c>
      <c r="B152" s="106">
        <f>Food!E152</f>
        <v>0</v>
      </c>
      <c r="C152" s="104">
        <f>Food!O152</f>
        <v>0</v>
      </c>
      <c r="D152" s="73"/>
      <c r="E152" s="73"/>
      <c r="F152" s="150"/>
      <c r="G152" s="150"/>
      <c r="H152" s="150"/>
      <c r="I152" s="151"/>
      <c r="J152" s="150"/>
      <c r="K152" s="152"/>
      <c r="L152" s="152"/>
      <c r="M152" s="150"/>
      <c r="N152" s="153"/>
      <c r="O152" s="153"/>
      <c r="P152" s="150"/>
      <c r="Q152" s="150"/>
      <c r="R152" s="152"/>
      <c r="S152" s="152"/>
      <c r="T152" s="150"/>
      <c r="U152" s="150"/>
      <c r="V152" s="152"/>
      <c r="W152" s="152"/>
      <c r="X152" s="150"/>
      <c r="Y152" s="150"/>
      <c r="Z152" s="154"/>
      <c r="AA152" s="150"/>
      <c r="AB152" s="152"/>
      <c r="AC152" s="152"/>
      <c r="AD152" s="152"/>
      <c r="AE152" s="152"/>
      <c r="AF152" s="152"/>
      <c r="AG152" s="152"/>
      <c r="AH152" s="152"/>
      <c r="AI152" s="152"/>
      <c r="AJ152" s="152"/>
      <c r="AK152" s="152"/>
      <c r="AL152" s="152"/>
      <c r="AM152" s="152"/>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c r="BI152" s="150"/>
      <c r="BJ152" s="150"/>
      <c r="BK152" s="150"/>
      <c r="BL152" s="150"/>
      <c r="BM152" s="150"/>
      <c r="BN152" s="150"/>
      <c r="BO152" s="150"/>
      <c r="BP152" s="150"/>
      <c r="BQ152" s="150"/>
    </row>
    <row r="153" spans="1:69" s="178" customFormat="1">
      <c r="A153" s="104">
        <f>Food!C153</f>
        <v>0</v>
      </c>
      <c r="B153" s="106">
        <f>Food!E153</f>
        <v>0</v>
      </c>
      <c r="C153" s="104">
        <f>Food!O153</f>
        <v>0</v>
      </c>
      <c r="D153" s="73"/>
      <c r="E153" s="73"/>
      <c r="F153" s="150"/>
      <c r="G153" s="150"/>
      <c r="H153" s="150"/>
      <c r="I153" s="151"/>
      <c r="J153" s="150"/>
      <c r="K153" s="152"/>
      <c r="L153" s="152"/>
      <c r="M153" s="150"/>
      <c r="N153" s="153"/>
      <c r="O153" s="153"/>
      <c r="P153" s="150"/>
      <c r="Q153" s="150"/>
      <c r="R153" s="152"/>
      <c r="S153" s="152"/>
      <c r="T153" s="150"/>
      <c r="U153" s="150"/>
      <c r="V153" s="152"/>
      <c r="W153" s="152"/>
      <c r="X153" s="150"/>
      <c r="Y153" s="150"/>
      <c r="Z153" s="154"/>
      <c r="AA153" s="150"/>
      <c r="AB153" s="152"/>
      <c r="AC153" s="152"/>
      <c r="AD153" s="152"/>
      <c r="AE153" s="152"/>
      <c r="AF153" s="152"/>
      <c r="AG153" s="152"/>
      <c r="AH153" s="152"/>
      <c r="AI153" s="152"/>
      <c r="AJ153" s="152"/>
      <c r="AK153" s="152"/>
      <c r="AL153" s="152"/>
      <c r="AM153" s="152"/>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c r="BI153" s="150"/>
      <c r="BJ153" s="150"/>
      <c r="BK153" s="150"/>
      <c r="BL153" s="150"/>
      <c r="BM153" s="150"/>
      <c r="BN153" s="150"/>
      <c r="BO153" s="150"/>
      <c r="BP153" s="150"/>
      <c r="BQ153" s="150"/>
    </row>
    <row r="154" spans="1:69" s="178" customFormat="1">
      <c r="A154" s="104">
        <f>Food!C154</f>
        <v>0</v>
      </c>
      <c r="B154" s="106">
        <f>Food!E154</f>
        <v>0</v>
      </c>
      <c r="C154" s="104">
        <f>Food!O154</f>
        <v>0</v>
      </c>
      <c r="D154" s="73"/>
      <c r="E154" s="73"/>
      <c r="F154" s="150"/>
      <c r="G154" s="150"/>
      <c r="H154" s="150"/>
      <c r="I154" s="151"/>
      <c r="J154" s="150"/>
      <c r="K154" s="152"/>
      <c r="L154" s="152"/>
      <c r="M154" s="150"/>
      <c r="N154" s="153"/>
      <c r="O154" s="153"/>
      <c r="P154" s="150"/>
      <c r="Q154" s="150"/>
      <c r="R154" s="152"/>
      <c r="S154" s="152"/>
      <c r="T154" s="150"/>
      <c r="U154" s="150"/>
      <c r="V154" s="152"/>
      <c r="W154" s="152"/>
      <c r="X154" s="150"/>
      <c r="Y154" s="150"/>
      <c r="Z154" s="154"/>
      <c r="AA154" s="150"/>
      <c r="AB154" s="152"/>
      <c r="AC154" s="152"/>
      <c r="AD154" s="152"/>
      <c r="AE154" s="152"/>
      <c r="AF154" s="152"/>
      <c r="AG154" s="152"/>
      <c r="AH154" s="152"/>
      <c r="AI154" s="152"/>
      <c r="AJ154" s="152"/>
      <c r="AK154" s="152"/>
      <c r="AL154" s="152"/>
      <c r="AM154" s="152"/>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c r="BI154" s="150"/>
      <c r="BJ154" s="150"/>
      <c r="BK154" s="150"/>
      <c r="BL154" s="150"/>
      <c r="BM154" s="150"/>
      <c r="BN154" s="150"/>
      <c r="BO154" s="150"/>
      <c r="BP154" s="150"/>
      <c r="BQ154" s="150"/>
    </row>
    <row r="155" spans="1:69" s="178" customFormat="1">
      <c r="A155" s="104">
        <f>Food!C155</f>
        <v>0</v>
      </c>
      <c r="B155" s="106">
        <f>Food!E155</f>
        <v>0</v>
      </c>
      <c r="C155" s="104">
        <f>Food!O155</f>
        <v>0</v>
      </c>
      <c r="D155" s="73"/>
      <c r="E155" s="73"/>
      <c r="F155" s="150"/>
      <c r="G155" s="150"/>
      <c r="H155" s="150"/>
      <c r="I155" s="151"/>
      <c r="J155" s="150"/>
      <c r="K155" s="152"/>
      <c r="L155" s="152"/>
      <c r="M155" s="150"/>
      <c r="N155" s="153"/>
      <c r="O155" s="153"/>
      <c r="P155" s="150"/>
      <c r="Q155" s="150"/>
      <c r="R155" s="152"/>
      <c r="S155" s="152"/>
      <c r="T155" s="150"/>
      <c r="U155" s="150"/>
      <c r="V155" s="152"/>
      <c r="W155" s="152"/>
      <c r="X155" s="150"/>
      <c r="Y155" s="150"/>
      <c r="Z155" s="154"/>
      <c r="AA155" s="150"/>
      <c r="AB155" s="152"/>
      <c r="AC155" s="152"/>
      <c r="AD155" s="152"/>
      <c r="AE155" s="152"/>
      <c r="AF155" s="152"/>
      <c r="AG155" s="152"/>
      <c r="AH155" s="152"/>
      <c r="AI155" s="152"/>
      <c r="AJ155" s="152"/>
      <c r="AK155" s="152"/>
      <c r="AL155" s="152"/>
      <c r="AM155" s="152"/>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c r="BI155" s="150"/>
      <c r="BJ155" s="150"/>
      <c r="BK155" s="150"/>
      <c r="BL155" s="150"/>
      <c r="BM155" s="150"/>
      <c r="BN155" s="150"/>
      <c r="BO155" s="150"/>
      <c r="BP155" s="150"/>
      <c r="BQ155" s="150"/>
    </row>
    <row r="156" spans="1:69" s="178" customFormat="1">
      <c r="A156" s="104">
        <f>Food!C156</f>
        <v>0</v>
      </c>
      <c r="B156" s="106">
        <f>Food!E156</f>
        <v>0</v>
      </c>
      <c r="C156" s="104">
        <f>Food!O156</f>
        <v>0</v>
      </c>
      <c r="D156" s="73"/>
      <c r="E156" s="73"/>
      <c r="F156" s="150"/>
      <c r="G156" s="150"/>
      <c r="H156" s="150"/>
      <c r="I156" s="151"/>
      <c r="J156" s="150"/>
      <c r="K156" s="152"/>
      <c r="L156" s="152"/>
      <c r="M156" s="150"/>
      <c r="N156" s="153"/>
      <c r="O156" s="153"/>
      <c r="P156" s="150"/>
      <c r="Q156" s="150"/>
      <c r="R156" s="152"/>
      <c r="S156" s="152"/>
      <c r="T156" s="150"/>
      <c r="U156" s="150"/>
      <c r="V156" s="152"/>
      <c r="W156" s="152"/>
      <c r="X156" s="150"/>
      <c r="Y156" s="150"/>
      <c r="Z156" s="154"/>
      <c r="AA156" s="150"/>
      <c r="AB156" s="152"/>
      <c r="AC156" s="152"/>
      <c r="AD156" s="152"/>
      <c r="AE156" s="152"/>
      <c r="AF156" s="152"/>
      <c r="AG156" s="152"/>
      <c r="AH156" s="152"/>
      <c r="AI156" s="152"/>
      <c r="AJ156" s="152"/>
      <c r="AK156" s="152"/>
      <c r="AL156" s="152"/>
      <c r="AM156" s="152"/>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c r="BI156" s="150"/>
      <c r="BJ156" s="150"/>
      <c r="BK156" s="150"/>
      <c r="BL156" s="150"/>
      <c r="BM156" s="150"/>
      <c r="BN156" s="150"/>
      <c r="BO156" s="150"/>
      <c r="BP156" s="150"/>
      <c r="BQ156" s="150"/>
    </row>
    <row r="157" spans="1:69" s="178" customFormat="1">
      <c r="A157" s="104">
        <f>Food!C157</f>
        <v>0</v>
      </c>
      <c r="B157" s="106">
        <f>Food!E157</f>
        <v>0</v>
      </c>
      <c r="C157" s="104">
        <f>Food!O157</f>
        <v>0</v>
      </c>
      <c r="D157" s="73"/>
      <c r="E157" s="73"/>
      <c r="F157" s="150"/>
      <c r="G157" s="150"/>
      <c r="H157" s="150"/>
      <c r="I157" s="151"/>
      <c r="J157" s="150"/>
      <c r="K157" s="152"/>
      <c r="L157" s="152"/>
      <c r="M157" s="150"/>
      <c r="N157" s="153"/>
      <c r="O157" s="153"/>
      <c r="P157" s="150"/>
      <c r="Q157" s="150"/>
      <c r="R157" s="152"/>
      <c r="S157" s="152"/>
      <c r="T157" s="150"/>
      <c r="U157" s="150"/>
      <c r="V157" s="152"/>
      <c r="W157" s="152"/>
      <c r="X157" s="150"/>
      <c r="Y157" s="150"/>
      <c r="Z157" s="154"/>
      <c r="AA157" s="150"/>
      <c r="AB157" s="152"/>
      <c r="AC157" s="152"/>
      <c r="AD157" s="152"/>
      <c r="AE157" s="152"/>
      <c r="AF157" s="152"/>
      <c r="AG157" s="152"/>
      <c r="AH157" s="152"/>
      <c r="AI157" s="152"/>
      <c r="AJ157" s="152"/>
      <c r="AK157" s="152"/>
      <c r="AL157" s="152"/>
      <c r="AM157" s="152"/>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c r="BI157" s="150"/>
      <c r="BJ157" s="150"/>
      <c r="BK157" s="150"/>
      <c r="BL157" s="150"/>
      <c r="BM157" s="150"/>
      <c r="BN157" s="150"/>
      <c r="BO157" s="150"/>
      <c r="BP157" s="150"/>
      <c r="BQ157" s="150"/>
    </row>
    <row r="158" spans="1:69" s="178" customFormat="1">
      <c r="A158" s="104">
        <f>Food!C158</f>
        <v>0</v>
      </c>
      <c r="B158" s="106">
        <f>Food!E158</f>
        <v>0</v>
      </c>
      <c r="C158" s="104">
        <f>Food!O158</f>
        <v>0</v>
      </c>
      <c r="D158" s="73"/>
      <c r="E158" s="73"/>
      <c r="F158" s="150"/>
      <c r="G158" s="150"/>
      <c r="H158" s="150"/>
      <c r="I158" s="151"/>
      <c r="J158" s="150"/>
      <c r="K158" s="152"/>
      <c r="L158" s="152"/>
      <c r="M158" s="150"/>
      <c r="N158" s="153"/>
      <c r="O158" s="153"/>
      <c r="P158" s="150"/>
      <c r="Q158" s="150"/>
      <c r="R158" s="152"/>
      <c r="S158" s="152"/>
      <c r="T158" s="150"/>
      <c r="U158" s="150"/>
      <c r="V158" s="152"/>
      <c r="W158" s="152"/>
      <c r="X158" s="150"/>
      <c r="Y158" s="150"/>
      <c r="Z158" s="154"/>
      <c r="AA158" s="150"/>
      <c r="AB158" s="152"/>
      <c r="AC158" s="152"/>
      <c r="AD158" s="152"/>
      <c r="AE158" s="152"/>
      <c r="AF158" s="152"/>
      <c r="AG158" s="152"/>
      <c r="AH158" s="152"/>
      <c r="AI158" s="152"/>
      <c r="AJ158" s="152"/>
      <c r="AK158" s="152"/>
      <c r="AL158" s="152"/>
      <c r="AM158" s="152"/>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c r="BI158" s="150"/>
      <c r="BJ158" s="150"/>
      <c r="BK158" s="150"/>
      <c r="BL158" s="150"/>
      <c r="BM158" s="150"/>
      <c r="BN158" s="150"/>
      <c r="BO158" s="150"/>
      <c r="BP158" s="150"/>
      <c r="BQ158" s="150"/>
    </row>
    <row r="159" spans="1:69" s="178" customFormat="1">
      <c r="A159" s="104">
        <f>Food!C159</f>
        <v>0</v>
      </c>
      <c r="B159" s="106">
        <f>Food!E159</f>
        <v>0</v>
      </c>
      <c r="C159" s="104">
        <f>Food!O159</f>
        <v>0</v>
      </c>
      <c r="D159" s="73"/>
      <c r="E159" s="73"/>
      <c r="F159" s="150"/>
      <c r="G159" s="150"/>
      <c r="H159" s="150"/>
      <c r="I159" s="151"/>
      <c r="J159" s="150"/>
      <c r="K159" s="152"/>
      <c r="L159" s="152"/>
      <c r="M159" s="150"/>
      <c r="N159" s="153"/>
      <c r="O159" s="153"/>
      <c r="P159" s="150"/>
      <c r="Q159" s="150"/>
      <c r="R159" s="152"/>
      <c r="S159" s="152"/>
      <c r="T159" s="150"/>
      <c r="U159" s="150"/>
      <c r="V159" s="152"/>
      <c r="W159" s="152"/>
      <c r="X159" s="150"/>
      <c r="Y159" s="150"/>
      <c r="Z159" s="154"/>
      <c r="AA159" s="150"/>
      <c r="AB159" s="152"/>
      <c r="AC159" s="152"/>
      <c r="AD159" s="152"/>
      <c r="AE159" s="152"/>
      <c r="AF159" s="152"/>
      <c r="AG159" s="152"/>
      <c r="AH159" s="152"/>
      <c r="AI159" s="152"/>
      <c r="AJ159" s="152"/>
      <c r="AK159" s="152"/>
      <c r="AL159" s="152"/>
      <c r="AM159" s="152"/>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c r="BI159" s="150"/>
      <c r="BJ159" s="150"/>
      <c r="BK159" s="150"/>
      <c r="BL159" s="150"/>
      <c r="BM159" s="150"/>
      <c r="BN159" s="150"/>
      <c r="BO159" s="150"/>
      <c r="BP159" s="150"/>
      <c r="BQ159" s="150"/>
    </row>
    <row r="160" spans="1:69" s="178" customFormat="1">
      <c r="A160" s="104">
        <f>Food!C160</f>
        <v>0</v>
      </c>
      <c r="B160" s="106">
        <f>Food!E160</f>
        <v>0</v>
      </c>
      <c r="C160" s="104">
        <f>Food!O160</f>
        <v>0</v>
      </c>
      <c r="D160" s="73"/>
      <c r="E160" s="73"/>
      <c r="F160" s="150"/>
      <c r="G160" s="150"/>
      <c r="H160" s="150"/>
      <c r="I160" s="151"/>
      <c r="J160" s="150"/>
      <c r="K160" s="152"/>
      <c r="L160" s="152"/>
      <c r="M160" s="150"/>
      <c r="N160" s="153"/>
      <c r="O160" s="153"/>
      <c r="P160" s="150"/>
      <c r="Q160" s="150"/>
      <c r="R160" s="152"/>
      <c r="S160" s="152"/>
      <c r="T160" s="150"/>
      <c r="U160" s="150"/>
      <c r="V160" s="152"/>
      <c r="W160" s="152"/>
      <c r="X160" s="150"/>
      <c r="Y160" s="150"/>
      <c r="Z160" s="154"/>
      <c r="AA160" s="150"/>
      <c r="AB160" s="152"/>
      <c r="AC160" s="152"/>
      <c r="AD160" s="152"/>
      <c r="AE160" s="152"/>
      <c r="AF160" s="152"/>
      <c r="AG160" s="152"/>
      <c r="AH160" s="152"/>
      <c r="AI160" s="152"/>
      <c r="AJ160" s="152"/>
      <c r="AK160" s="152"/>
      <c r="AL160" s="152"/>
      <c r="AM160" s="152"/>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c r="BI160" s="150"/>
      <c r="BJ160" s="150"/>
      <c r="BK160" s="150"/>
      <c r="BL160" s="150"/>
      <c r="BM160" s="150"/>
      <c r="BN160" s="150"/>
      <c r="BO160" s="150"/>
      <c r="BP160" s="150"/>
      <c r="BQ160" s="150"/>
    </row>
    <row r="161" spans="1:69" s="178" customFormat="1">
      <c r="A161" s="104">
        <f>Food!C161</f>
        <v>0</v>
      </c>
      <c r="B161" s="106">
        <f>Food!E161</f>
        <v>0</v>
      </c>
      <c r="C161" s="104">
        <f>Food!O161</f>
        <v>0</v>
      </c>
      <c r="D161" s="73"/>
      <c r="E161" s="73"/>
      <c r="F161" s="150"/>
      <c r="G161" s="150"/>
      <c r="H161" s="150"/>
      <c r="I161" s="151"/>
      <c r="J161" s="150"/>
      <c r="K161" s="152"/>
      <c r="L161" s="152"/>
      <c r="M161" s="150"/>
      <c r="N161" s="153"/>
      <c r="O161" s="153"/>
      <c r="P161" s="150"/>
      <c r="Q161" s="150"/>
      <c r="R161" s="152"/>
      <c r="S161" s="152"/>
      <c r="T161" s="150"/>
      <c r="U161" s="150"/>
      <c r="V161" s="152"/>
      <c r="W161" s="152"/>
      <c r="X161" s="150"/>
      <c r="Y161" s="150"/>
      <c r="Z161" s="154"/>
      <c r="AA161" s="150"/>
      <c r="AB161" s="152"/>
      <c r="AC161" s="152"/>
      <c r="AD161" s="152"/>
      <c r="AE161" s="152"/>
      <c r="AF161" s="152"/>
      <c r="AG161" s="152"/>
      <c r="AH161" s="152"/>
      <c r="AI161" s="152"/>
      <c r="AJ161" s="152"/>
      <c r="AK161" s="152"/>
      <c r="AL161" s="152"/>
      <c r="AM161" s="152"/>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c r="BI161" s="150"/>
      <c r="BJ161" s="150"/>
      <c r="BK161" s="150"/>
      <c r="BL161" s="150"/>
      <c r="BM161" s="150"/>
      <c r="BN161" s="150"/>
      <c r="BO161" s="150"/>
      <c r="BP161" s="150"/>
      <c r="BQ161" s="150"/>
    </row>
    <row r="162" spans="1:69" s="178" customFormat="1">
      <c r="A162" s="104">
        <f>Food!C162</f>
        <v>0</v>
      </c>
      <c r="B162" s="106">
        <f>Food!E162</f>
        <v>0</v>
      </c>
      <c r="C162" s="104">
        <f>Food!O162</f>
        <v>0</v>
      </c>
      <c r="D162" s="73"/>
      <c r="E162" s="73"/>
      <c r="F162" s="150"/>
      <c r="G162" s="150"/>
      <c r="H162" s="150"/>
      <c r="I162" s="151"/>
      <c r="J162" s="150"/>
      <c r="K162" s="152"/>
      <c r="L162" s="152"/>
      <c r="M162" s="150"/>
      <c r="N162" s="153"/>
      <c r="O162" s="153"/>
      <c r="P162" s="150"/>
      <c r="Q162" s="150"/>
      <c r="R162" s="152"/>
      <c r="S162" s="152"/>
      <c r="T162" s="150"/>
      <c r="U162" s="150"/>
      <c r="V162" s="152"/>
      <c r="W162" s="152"/>
      <c r="X162" s="150"/>
      <c r="Y162" s="150"/>
      <c r="Z162" s="154"/>
      <c r="AA162" s="150"/>
      <c r="AB162" s="152"/>
      <c r="AC162" s="152"/>
      <c r="AD162" s="152"/>
      <c r="AE162" s="152"/>
      <c r="AF162" s="152"/>
      <c r="AG162" s="152"/>
      <c r="AH162" s="152"/>
      <c r="AI162" s="152"/>
      <c r="AJ162" s="152"/>
      <c r="AK162" s="152"/>
      <c r="AL162" s="152"/>
      <c r="AM162" s="152"/>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c r="BI162" s="150"/>
      <c r="BJ162" s="150"/>
      <c r="BK162" s="150"/>
      <c r="BL162" s="150"/>
      <c r="BM162" s="150"/>
      <c r="BN162" s="150"/>
      <c r="BO162" s="150"/>
      <c r="BP162" s="150"/>
      <c r="BQ162" s="150"/>
    </row>
    <row r="163" spans="1:69" s="178" customFormat="1">
      <c r="A163" s="104">
        <f>Food!C163</f>
        <v>0</v>
      </c>
      <c r="B163" s="106">
        <f>Food!E163</f>
        <v>0</v>
      </c>
      <c r="C163" s="104">
        <f>Food!O163</f>
        <v>0</v>
      </c>
      <c r="D163" s="73"/>
      <c r="E163" s="73"/>
      <c r="F163" s="150"/>
      <c r="G163" s="150"/>
      <c r="H163" s="150"/>
      <c r="I163" s="151"/>
      <c r="J163" s="150"/>
      <c r="K163" s="152"/>
      <c r="L163" s="152"/>
      <c r="M163" s="150"/>
      <c r="N163" s="153"/>
      <c r="O163" s="153"/>
      <c r="P163" s="150"/>
      <c r="Q163" s="150"/>
      <c r="R163" s="152"/>
      <c r="S163" s="152"/>
      <c r="T163" s="150"/>
      <c r="U163" s="150"/>
      <c r="V163" s="152"/>
      <c r="W163" s="152"/>
      <c r="X163" s="150"/>
      <c r="Y163" s="150"/>
      <c r="Z163" s="154"/>
      <c r="AA163" s="150"/>
      <c r="AB163" s="152"/>
      <c r="AC163" s="152"/>
      <c r="AD163" s="152"/>
      <c r="AE163" s="152"/>
      <c r="AF163" s="152"/>
      <c r="AG163" s="152"/>
      <c r="AH163" s="152"/>
      <c r="AI163" s="152"/>
      <c r="AJ163" s="152"/>
      <c r="AK163" s="152"/>
      <c r="AL163" s="152"/>
      <c r="AM163" s="152"/>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c r="BI163" s="150"/>
      <c r="BJ163" s="150"/>
      <c r="BK163" s="150"/>
      <c r="BL163" s="150"/>
      <c r="BM163" s="150"/>
      <c r="BN163" s="150"/>
      <c r="BO163" s="150"/>
      <c r="BP163" s="150"/>
      <c r="BQ163" s="150"/>
    </row>
    <row r="164" spans="1:69" s="178" customFormat="1">
      <c r="A164" s="104">
        <f>Food!C164</f>
        <v>0</v>
      </c>
      <c r="B164" s="106">
        <f>Food!E164</f>
        <v>0</v>
      </c>
      <c r="C164" s="104">
        <f>Food!O164</f>
        <v>0</v>
      </c>
      <c r="D164" s="73"/>
      <c r="E164" s="73"/>
      <c r="F164" s="150"/>
      <c r="G164" s="150"/>
      <c r="H164" s="150"/>
      <c r="I164" s="151"/>
      <c r="J164" s="150"/>
      <c r="K164" s="152"/>
      <c r="L164" s="152"/>
      <c r="M164" s="150"/>
      <c r="N164" s="153"/>
      <c r="O164" s="153"/>
      <c r="P164" s="150"/>
      <c r="Q164" s="150"/>
      <c r="R164" s="152"/>
      <c r="S164" s="152"/>
      <c r="T164" s="150"/>
      <c r="U164" s="150"/>
      <c r="V164" s="152"/>
      <c r="W164" s="152"/>
      <c r="X164" s="150"/>
      <c r="Y164" s="150"/>
      <c r="Z164" s="154"/>
      <c r="AA164" s="150"/>
      <c r="AB164" s="152"/>
      <c r="AC164" s="152"/>
      <c r="AD164" s="152"/>
      <c r="AE164" s="152"/>
      <c r="AF164" s="152"/>
      <c r="AG164" s="152"/>
      <c r="AH164" s="152"/>
      <c r="AI164" s="152"/>
      <c r="AJ164" s="152"/>
      <c r="AK164" s="152"/>
      <c r="AL164" s="152"/>
      <c r="AM164" s="152"/>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c r="BI164" s="150"/>
      <c r="BJ164" s="150"/>
      <c r="BK164" s="150"/>
      <c r="BL164" s="150"/>
      <c r="BM164" s="150"/>
      <c r="BN164" s="150"/>
      <c r="BO164" s="150"/>
      <c r="BP164" s="150"/>
      <c r="BQ164" s="150"/>
    </row>
    <row r="165" spans="1:69" s="178" customFormat="1">
      <c r="A165" s="104">
        <f>Food!C165</f>
        <v>0</v>
      </c>
      <c r="B165" s="106">
        <f>Food!E165</f>
        <v>0</v>
      </c>
      <c r="C165" s="104">
        <f>Food!O165</f>
        <v>0</v>
      </c>
      <c r="D165" s="73"/>
      <c r="E165" s="73"/>
      <c r="F165" s="150"/>
      <c r="G165" s="150"/>
      <c r="H165" s="150"/>
      <c r="I165" s="151"/>
      <c r="J165" s="150"/>
      <c r="K165" s="152"/>
      <c r="L165" s="152"/>
      <c r="M165" s="150"/>
      <c r="N165" s="153"/>
      <c r="O165" s="153"/>
      <c r="P165" s="150"/>
      <c r="Q165" s="150"/>
      <c r="R165" s="152"/>
      <c r="S165" s="152"/>
      <c r="T165" s="150"/>
      <c r="U165" s="150"/>
      <c r="V165" s="152"/>
      <c r="W165" s="152"/>
      <c r="X165" s="150"/>
      <c r="Y165" s="150"/>
      <c r="Z165" s="154"/>
      <c r="AA165" s="150"/>
      <c r="AB165" s="152"/>
      <c r="AC165" s="152"/>
      <c r="AD165" s="152"/>
      <c r="AE165" s="152"/>
      <c r="AF165" s="152"/>
      <c r="AG165" s="152"/>
      <c r="AH165" s="152"/>
      <c r="AI165" s="152"/>
      <c r="AJ165" s="152"/>
      <c r="AK165" s="152"/>
      <c r="AL165" s="152"/>
      <c r="AM165" s="152"/>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c r="BI165" s="150"/>
      <c r="BJ165" s="150"/>
      <c r="BK165" s="150"/>
      <c r="BL165" s="150"/>
      <c r="BM165" s="150"/>
      <c r="BN165" s="150"/>
      <c r="BO165" s="150"/>
      <c r="BP165" s="150"/>
      <c r="BQ165" s="150"/>
    </row>
    <row r="166" spans="1:69" s="178" customFormat="1">
      <c r="A166" s="104">
        <f>Food!C166</f>
        <v>0</v>
      </c>
      <c r="B166" s="106">
        <f>Food!E166</f>
        <v>0</v>
      </c>
      <c r="C166" s="104">
        <f>Food!O166</f>
        <v>0</v>
      </c>
      <c r="D166" s="73"/>
      <c r="E166" s="73"/>
      <c r="F166" s="150"/>
      <c r="G166" s="150"/>
      <c r="H166" s="150"/>
      <c r="I166" s="151"/>
      <c r="J166" s="150"/>
      <c r="K166" s="152"/>
      <c r="L166" s="152"/>
      <c r="M166" s="150"/>
      <c r="N166" s="153"/>
      <c r="O166" s="153"/>
      <c r="P166" s="150"/>
      <c r="Q166" s="150"/>
      <c r="R166" s="152"/>
      <c r="S166" s="152"/>
      <c r="T166" s="150"/>
      <c r="U166" s="150"/>
      <c r="V166" s="152"/>
      <c r="W166" s="152"/>
      <c r="X166" s="150"/>
      <c r="Y166" s="150"/>
      <c r="Z166" s="154"/>
      <c r="AA166" s="150"/>
      <c r="AB166" s="152"/>
      <c r="AC166" s="152"/>
      <c r="AD166" s="152"/>
      <c r="AE166" s="152"/>
      <c r="AF166" s="152"/>
      <c r="AG166" s="152"/>
      <c r="AH166" s="152"/>
      <c r="AI166" s="152"/>
      <c r="AJ166" s="152"/>
      <c r="AK166" s="152"/>
      <c r="AL166" s="152"/>
      <c r="AM166" s="152"/>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c r="BI166" s="150"/>
      <c r="BJ166" s="150"/>
      <c r="BK166" s="150"/>
      <c r="BL166" s="150"/>
      <c r="BM166" s="150"/>
      <c r="BN166" s="150"/>
      <c r="BO166" s="150"/>
      <c r="BP166" s="150"/>
      <c r="BQ166" s="150"/>
    </row>
    <row r="167" spans="1:69" s="178" customFormat="1">
      <c r="A167" s="104">
        <f>Food!C167</f>
        <v>0</v>
      </c>
      <c r="B167" s="106">
        <f>Food!E167</f>
        <v>0</v>
      </c>
      <c r="C167" s="104">
        <f>Food!O167</f>
        <v>0</v>
      </c>
      <c r="D167" s="73"/>
      <c r="E167" s="73"/>
      <c r="F167" s="150"/>
      <c r="G167" s="150"/>
      <c r="H167" s="150"/>
      <c r="I167" s="151"/>
      <c r="J167" s="150"/>
      <c r="K167" s="152"/>
      <c r="L167" s="152"/>
      <c r="M167" s="150"/>
      <c r="N167" s="153"/>
      <c r="O167" s="153"/>
      <c r="P167" s="150"/>
      <c r="Q167" s="150"/>
      <c r="R167" s="152"/>
      <c r="S167" s="152"/>
      <c r="T167" s="150"/>
      <c r="U167" s="150"/>
      <c r="V167" s="152"/>
      <c r="W167" s="152"/>
      <c r="X167" s="150"/>
      <c r="Y167" s="150"/>
      <c r="Z167" s="154"/>
      <c r="AA167" s="150"/>
      <c r="AB167" s="152"/>
      <c r="AC167" s="152"/>
      <c r="AD167" s="152"/>
      <c r="AE167" s="152"/>
      <c r="AF167" s="152"/>
      <c r="AG167" s="152"/>
      <c r="AH167" s="152"/>
      <c r="AI167" s="152"/>
      <c r="AJ167" s="152"/>
      <c r="AK167" s="152"/>
      <c r="AL167" s="152"/>
      <c r="AM167" s="152"/>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c r="BI167" s="150"/>
      <c r="BJ167" s="150"/>
      <c r="BK167" s="150"/>
      <c r="BL167" s="150"/>
      <c r="BM167" s="150"/>
      <c r="BN167" s="150"/>
      <c r="BO167" s="150"/>
      <c r="BP167" s="150"/>
      <c r="BQ167" s="150"/>
    </row>
    <row r="168" spans="1:69" s="178" customFormat="1">
      <c r="A168" s="104">
        <f>Food!C168</f>
        <v>0</v>
      </c>
      <c r="B168" s="106">
        <f>Food!E168</f>
        <v>0</v>
      </c>
      <c r="C168" s="104">
        <f>Food!O168</f>
        <v>0</v>
      </c>
      <c r="D168" s="73"/>
      <c r="E168" s="73"/>
      <c r="F168" s="150"/>
      <c r="G168" s="150"/>
      <c r="H168" s="150"/>
      <c r="I168" s="151"/>
      <c r="J168" s="150"/>
      <c r="K168" s="152"/>
      <c r="L168" s="152"/>
      <c r="M168" s="150"/>
      <c r="N168" s="153"/>
      <c r="O168" s="153"/>
      <c r="P168" s="150"/>
      <c r="Q168" s="150"/>
      <c r="R168" s="152"/>
      <c r="S168" s="152"/>
      <c r="T168" s="150"/>
      <c r="U168" s="150"/>
      <c r="V168" s="152"/>
      <c r="W168" s="152"/>
      <c r="X168" s="150"/>
      <c r="Y168" s="150"/>
      <c r="Z168" s="154"/>
      <c r="AA168" s="150"/>
      <c r="AB168" s="152"/>
      <c r="AC168" s="152"/>
      <c r="AD168" s="152"/>
      <c r="AE168" s="152"/>
      <c r="AF168" s="152"/>
      <c r="AG168" s="152"/>
      <c r="AH168" s="152"/>
      <c r="AI168" s="152"/>
      <c r="AJ168" s="152"/>
      <c r="AK168" s="152"/>
      <c r="AL168" s="152"/>
      <c r="AM168" s="152"/>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c r="BI168" s="150"/>
      <c r="BJ168" s="150"/>
      <c r="BK168" s="150"/>
      <c r="BL168" s="150"/>
      <c r="BM168" s="150"/>
      <c r="BN168" s="150"/>
      <c r="BO168" s="150"/>
      <c r="BP168" s="150"/>
      <c r="BQ168" s="150"/>
    </row>
    <row r="169" spans="1:69" s="178" customFormat="1">
      <c r="A169" s="104">
        <f>Food!C169</f>
        <v>0</v>
      </c>
      <c r="B169" s="106">
        <f>Food!E169</f>
        <v>0</v>
      </c>
      <c r="C169" s="104">
        <f>Food!O169</f>
        <v>0</v>
      </c>
      <c r="D169" s="73"/>
      <c r="E169" s="73"/>
      <c r="F169" s="150"/>
      <c r="G169" s="150"/>
      <c r="H169" s="150"/>
      <c r="I169" s="151"/>
      <c r="J169" s="150"/>
      <c r="K169" s="152"/>
      <c r="L169" s="152"/>
      <c r="M169" s="150"/>
      <c r="N169" s="153"/>
      <c r="O169" s="153"/>
      <c r="P169" s="150"/>
      <c r="Q169" s="150"/>
      <c r="R169" s="152"/>
      <c r="S169" s="152"/>
      <c r="T169" s="150"/>
      <c r="U169" s="150"/>
      <c r="V169" s="152"/>
      <c r="W169" s="152"/>
      <c r="X169" s="150"/>
      <c r="Y169" s="150"/>
      <c r="Z169" s="154"/>
      <c r="AA169" s="150"/>
      <c r="AB169" s="152"/>
      <c r="AC169" s="152"/>
      <c r="AD169" s="152"/>
      <c r="AE169" s="152"/>
      <c r="AF169" s="152"/>
      <c r="AG169" s="152"/>
      <c r="AH169" s="152"/>
      <c r="AI169" s="152"/>
      <c r="AJ169" s="152"/>
      <c r="AK169" s="152"/>
      <c r="AL169" s="152"/>
      <c r="AM169" s="152"/>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c r="BI169" s="150"/>
      <c r="BJ169" s="150"/>
      <c r="BK169" s="150"/>
      <c r="BL169" s="150"/>
      <c r="BM169" s="150"/>
      <c r="BN169" s="150"/>
      <c r="BO169" s="150"/>
      <c r="BP169" s="150"/>
      <c r="BQ169" s="150"/>
    </row>
    <row r="170" spans="1:69" s="178" customFormat="1">
      <c r="A170" s="104">
        <f>Food!C170</f>
        <v>0</v>
      </c>
      <c r="B170" s="106">
        <f>Food!E170</f>
        <v>0</v>
      </c>
      <c r="C170" s="104">
        <f>Food!O170</f>
        <v>0</v>
      </c>
      <c r="D170" s="73"/>
      <c r="E170" s="73"/>
      <c r="F170" s="150"/>
      <c r="G170" s="150"/>
      <c r="H170" s="150"/>
      <c r="I170" s="151"/>
      <c r="J170" s="150"/>
      <c r="K170" s="152"/>
      <c r="L170" s="152"/>
      <c r="M170" s="150"/>
      <c r="N170" s="153"/>
      <c r="O170" s="153"/>
      <c r="P170" s="150"/>
      <c r="Q170" s="150"/>
      <c r="R170" s="152"/>
      <c r="S170" s="152"/>
      <c r="T170" s="150"/>
      <c r="U170" s="150"/>
      <c r="V170" s="152"/>
      <c r="W170" s="152"/>
      <c r="X170" s="150"/>
      <c r="Y170" s="150"/>
      <c r="Z170" s="154"/>
      <c r="AA170" s="150"/>
      <c r="AB170" s="152"/>
      <c r="AC170" s="152"/>
      <c r="AD170" s="152"/>
      <c r="AE170" s="152"/>
      <c r="AF170" s="152"/>
      <c r="AG170" s="152"/>
      <c r="AH170" s="152"/>
      <c r="AI170" s="152"/>
      <c r="AJ170" s="152"/>
      <c r="AK170" s="152"/>
      <c r="AL170" s="152"/>
      <c r="AM170" s="152"/>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c r="BI170" s="150"/>
      <c r="BJ170" s="150"/>
      <c r="BK170" s="150"/>
      <c r="BL170" s="150"/>
      <c r="BM170" s="150"/>
      <c r="BN170" s="150"/>
      <c r="BO170" s="150"/>
      <c r="BP170" s="150"/>
      <c r="BQ170" s="150"/>
    </row>
    <row r="171" spans="1:69" s="178" customFormat="1">
      <c r="A171" s="104">
        <f>Food!C171</f>
        <v>0</v>
      </c>
      <c r="B171" s="106">
        <f>Food!E171</f>
        <v>0</v>
      </c>
      <c r="C171" s="104">
        <f>Food!O171</f>
        <v>0</v>
      </c>
      <c r="D171" s="73"/>
      <c r="E171" s="73"/>
      <c r="F171" s="150"/>
      <c r="G171" s="150"/>
      <c r="H171" s="150"/>
      <c r="I171" s="151"/>
      <c r="J171" s="150"/>
      <c r="K171" s="152"/>
      <c r="L171" s="152"/>
      <c r="M171" s="150"/>
      <c r="N171" s="153"/>
      <c r="O171" s="153"/>
      <c r="P171" s="150"/>
      <c r="Q171" s="150"/>
      <c r="R171" s="152"/>
      <c r="S171" s="152"/>
      <c r="T171" s="150"/>
      <c r="U171" s="150"/>
      <c r="V171" s="152"/>
      <c r="W171" s="152"/>
      <c r="X171" s="150"/>
      <c r="Y171" s="150"/>
      <c r="Z171" s="154"/>
      <c r="AA171" s="150"/>
      <c r="AB171" s="152"/>
      <c r="AC171" s="152"/>
      <c r="AD171" s="152"/>
      <c r="AE171" s="152"/>
      <c r="AF171" s="152"/>
      <c r="AG171" s="152"/>
      <c r="AH171" s="152"/>
      <c r="AI171" s="152"/>
      <c r="AJ171" s="152"/>
      <c r="AK171" s="152"/>
      <c r="AL171" s="152"/>
      <c r="AM171" s="152"/>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c r="BI171" s="150"/>
      <c r="BJ171" s="150"/>
      <c r="BK171" s="150"/>
      <c r="BL171" s="150"/>
      <c r="BM171" s="150"/>
      <c r="BN171" s="150"/>
      <c r="BO171" s="150"/>
      <c r="BP171" s="150"/>
      <c r="BQ171" s="150"/>
    </row>
    <row r="172" spans="1:69" s="178" customFormat="1">
      <c r="A172" s="104">
        <f>Food!C172</f>
        <v>0</v>
      </c>
      <c r="B172" s="106">
        <f>Food!E172</f>
        <v>0</v>
      </c>
      <c r="C172" s="104">
        <f>Food!O172</f>
        <v>0</v>
      </c>
      <c r="D172" s="73"/>
      <c r="E172" s="73"/>
      <c r="F172" s="150"/>
      <c r="G172" s="150"/>
      <c r="H172" s="150"/>
      <c r="I172" s="151"/>
      <c r="J172" s="150"/>
      <c r="K172" s="152"/>
      <c r="L172" s="152"/>
      <c r="M172" s="150"/>
      <c r="N172" s="153"/>
      <c r="O172" s="153"/>
      <c r="P172" s="150"/>
      <c r="Q172" s="150"/>
      <c r="R172" s="152"/>
      <c r="S172" s="152"/>
      <c r="T172" s="150"/>
      <c r="U172" s="150"/>
      <c r="V172" s="152"/>
      <c r="W172" s="152"/>
      <c r="X172" s="150"/>
      <c r="Y172" s="150"/>
      <c r="Z172" s="154"/>
      <c r="AA172" s="150"/>
      <c r="AB172" s="152"/>
      <c r="AC172" s="152"/>
      <c r="AD172" s="152"/>
      <c r="AE172" s="152"/>
      <c r="AF172" s="152"/>
      <c r="AG172" s="152"/>
      <c r="AH172" s="152"/>
      <c r="AI172" s="152"/>
      <c r="AJ172" s="152"/>
      <c r="AK172" s="152"/>
      <c r="AL172" s="152"/>
      <c r="AM172" s="152"/>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c r="BI172" s="150"/>
      <c r="BJ172" s="150"/>
      <c r="BK172" s="150"/>
      <c r="BL172" s="150"/>
      <c r="BM172" s="150"/>
      <c r="BN172" s="150"/>
      <c r="BO172" s="150"/>
      <c r="BP172" s="150"/>
      <c r="BQ172" s="150"/>
    </row>
    <row r="173" spans="1:69" s="178" customFormat="1">
      <c r="A173" s="104">
        <f>Food!C173</f>
        <v>0</v>
      </c>
      <c r="B173" s="106">
        <f>Food!E173</f>
        <v>0</v>
      </c>
      <c r="C173" s="104">
        <f>Food!O173</f>
        <v>0</v>
      </c>
      <c r="D173" s="73"/>
      <c r="E173" s="73"/>
      <c r="F173" s="150"/>
      <c r="G173" s="150"/>
      <c r="H173" s="150"/>
      <c r="I173" s="151"/>
      <c r="J173" s="150"/>
      <c r="K173" s="152"/>
      <c r="L173" s="152"/>
      <c r="M173" s="150"/>
      <c r="N173" s="153"/>
      <c r="O173" s="153"/>
      <c r="P173" s="150"/>
      <c r="Q173" s="150"/>
      <c r="R173" s="152"/>
      <c r="S173" s="152"/>
      <c r="T173" s="150"/>
      <c r="U173" s="150"/>
      <c r="V173" s="152"/>
      <c r="W173" s="152"/>
      <c r="X173" s="150"/>
      <c r="Y173" s="150"/>
      <c r="Z173" s="154"/>
      <c r="AA173" s="150"/>
      <c r="AB173" s="152"/>
      <c r="AC173" s="152"/>
      <c r="AD173" s="152"/>
      <c r="AE173" s="152"/>
      <c r="AF173" s="152"/>
      <c r="AG173" s="152"/>
      <c r="AH173" s="152"/>
      <c r="AI173" s="152"/>
      <c r="AJ173" s="152"/>
      <c r="AK173" s="152"/>
      <c r="AL173" s="152"/>
      <c r="AM173" s="152"/>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c r="BI173" s="150"/>
      <c r="BJ173" s="150"/>
      <c r="BK173" s="150"/>
      <c r="BL173" s="150"/>
      <c r="BM173" s="150"/>
      <c r="BN173" s="150"/>
      <c r="BO173" s="150"/>
      <c r="BP173" s="150"/>
      <c r="BQ173" s="150"/>
    </row>
    <row r="174" spans="1:69" s="178" customFormat="1">
      <c r="A174" s="104">
        <f>Food!C174</f>
        <v>0</v>
      </c>
      <c r="B174" s="106">
        <f>Food!E174</f>
        <v>0</v>
      </c>
      <c r="C174" s="104">
        <f>Food!O174</f>
        <v>0</v>
      </c>
      <c r="D174" s="73"/>
      <c r="E174" s="73"/>
      <c r="F174" s="150"/>
      <c r="G174" s="150"/>
      <c r="H174" s="150"/>
      <c r="I174" s="151"/>
      <c r="J174" s="150"/>
      <c r="K174" s="152"/>
      <c r="L174" s="152"/>
      <c r="M174" s="150"/>
      <c r="N174" s="153"/>
      <c r="O174" s="153"/>
      <c r="P174" s="150"/>
      <c r="Q174" s="150"/>
      <c r="R174" s="152"/>
      <c r="S174" s="152"/>
      <c r="T174" s="150"/>
      <c r="U174" s="150"/>
      <c r="V174" s="152"/>
      <c r="W174" s="152"/>
      <c r="X174" s="150"/>
      <c r="Y174" s="150"/>
      <c r="Z174" s="154"/>
      <c r="AA174" s="150"/>
      <c r="AB174" s="152"/>
      <c r="AC174" s="152"/>
      <c r="AD174" s="152"/>
      <c r="AE174" s="152"/>
      <c r="AF174" s="152"/>
      <c r="AG174" s="152"/>
      <c r="AH174" s="152"/>
      <c r="AI174" s="152"/>
      <c r="AJ174" s="152"/>
      <c r="AK174" s="152"/>
      <c r="AL174" s="152"/>
      <c r="AM174" s="152"/>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c r="BI174" s="150"/>
      <c r="BJ174" s="150"/>
      <c r="BK174" s="150"/>
      <c r="BL174" s="150"/>
      <c r="BM174" s="150"/>
      <c r="BN174" s="150"/>
      <c r="BO174" s="150"/>
      <c r="BP174" s="150"/>
      <c r="BQ174" s="150"/>
    </row>
    <row r="175" spans="1:69" s="178" customFormat="1">
      <c r="A175" s="104">
        <f>Food!C175</f>
        <v>0</v>
      </c>
      <c r="B175" s="106">
        <f>Food!E175</f>
        <v>0</v>
      </c>
      <c r="C175" s="104">
        <f>Food!O175</f>
        <v>0</v>
      </c>
      <c r="D175" s="73"/>
      <c r="E175" s="73"/>
      <c r="F175" s="150"/>
      <c r="G175" s="150"/>
      <c r="H175" s="150"/>
      <c r="I175" s="151"/>
      <c r="J175" s="150"/>
      <c r="K175" s="152"/>
      <c r="L175" s="152"/>
      <c r="M175" s="150"/>
      <c r="N175" s="153"/>
      <c r="O175" s="153"/>
      <c r="P175" s="150"/>
      <c r="Q175" s="150"/>
      <c r="R175" s="152"/>
      <c r="S175" s="152"/>
      <c r="T175" s="150"/>
      <c r="U175" s="150"/>
      <c r="V175" s="152"/>
      <c r="W175" s="152"/>
      <c r="X175" s="150"/>
      <c r="Y175" s="150"/>
      <c r="Z175" s="154"/>
      <c r="AA175" s="150"/>
      <c r="AB175" s="152"/>
      <c r="AC175" s="152"/>
      <c r="AD175" s="152"/>
      <c r="AE175" s="152"/>
      <c r="AF175" s="152"/>
      <c r="AG175" s="152"/>
      <c r="AH175" s="152"/>
      <c r="AI175" s="152"/>
      <c r="AJ175" s="152"/>
      <c r="AK175" s="152"/>
      <c r="AL175" s="152"/>
      <c r="AM175" s="152"/>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c r="BI175" s="150"/>
      <c r="BJ175" s="150"/>
      <c r="BK175" s="150"/>
      <c r="BL175" s="150"/>
      <c r="BM175" s="150"/>
      <c r="BN175" s="150"/>
      <c r="BO175" s="150"/>
      <c r="BP175" s="150"/>
      <c r="BQ175" s="150"/>
    </row>
    <row r="176" spans="1:69" s="178" customFormat="1">
      <c r="A176" s="104">
        <f>Food!C176</f>
        <v>0</v>
      </c>
      <c r="B176" s="106">
        <f>Food!E176</f>
        <v>0</v>
      </c>
      <c r="C176" s="104">
        <f>Food!O176</f>
        <v>0</v>
      </c>
      <c r="D176" s="73"/>
      <c r="E176" s="73"/>
      <c r="F176" s="150"/>
      <c r="G176" s="150"/>
      <c r="H176" s="150"/>
      <c r="I176" s="151"/>
      <c r="J176" s="150"/>
      <c r="K176" s="152"/>
      <c r="L176" s="152"/>
      <c r="M176" s="150"/>
      <c r="N176" s="153"/>
      <c r="O176" s="153"/>
      <c r="P176" s="150"/>
      <c r="Q176" s="150"/>
      <c r="R176" s="152"/>
      <c r="S176" s="152"/>
      <c r="T176" s="150"/>
      <c r="U176" s="150"/>
      <c r="V176" s="152"/>
      <c r="W176" s="152"/>
      <c r="X176" s="150"/>
      <c r="Y176" s="150"/>
      <c r="Z176" s="154"/>
      <c r="AA176" s="150"/>
      <c r="AB176" s="152"/>
      <c r="AC176" s="152"/>
      <c r="AD176" s="152"/>
      <c r="AE176" s="152"/>
      <c r="AF176" s="152"/>
      <c r="AG176" s="152"/>
      <c r="AH176" s="152"/>
      <c r="AI176" s="152"/>
      <c r="AJ176" s="152"/>
      <c r="AK176" s="152"/>
      <c r="AL176" s="152"/>
      <c r="AM176" s="152"/>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c r="BI176" s="150"/>
      <c r="BJ176" s="150"/>
      <c r="BK176" s="150"/>
      <c r="BL176" s="150"/>
      <c r="BM176" s="150"/>
      <c r="BN176" s="150"/>
      <c r="BO176" s="150"/>
      <c r="BP176" s="150"/>
      <c r="BQ176" s="150"/>
    </row>
    <row r="177" spans="1:69" s="178" customFormat="1">
      <c r="A177" s="104">
        <f>Food!C177</f>
        <v>0</v>
      </c>
      <c r="B177" s="106">
        <f>Food!E177</f>
        <v>0</v>
      </c>
      <c r="C177" s="104">
        <f>Food!O177</f>
        <v>0</v>
      </c>
      <c r="D177" s="73"/>
      <c r="E177" s="73"/>
      <c r="F177" s="150"/>
      <c r="G177" s="150"/>
      <c r="H177" s="150"/>
      <c r="I177" s="151"/>
      <c r="J177" s="150"/>
      <c r="K177" s="152"/>
      <c r="L177" s="152"/>
      <c r="M177" s="150"/>
      <c r="N177" s="153"/>
      <c r="O177" s="153"/>
      <c r="P177" s="150"/>
      <c r="Q177" s="150"/>
      <c r="R177" s="152"/>
      <c r="S177" s="152"/>
      <c r="T177" s="150"/>
      <c r="U177" s="150"/>
      <c r="V177" s="152"/>
      <c r="W177" s="152"/>
      <c r="X177" s="150"/>
      <c r="Y177" s="150"/>
      <c r="Z177" s="154"/>
      <c r="AA177" s="150"/>
      <c r="AB177" s="152"/>
      <c r="AC177" s="152"/>
      <c r="AD177" s="152"/>
      <c r="AE177" s="152"/>
      <c r="AF177" s="152"/>
      <c r="AG177" s="152"/>
      <c r="AH177" s="152"/>
      <c r="AI177" s="152"/>
      <c r="AJ177" s="152"/>
      <c r="AK177" s="152"/>
      <c r="AL177" s="152"/>
      <c r="AM177" s="152"/>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c r="BK177" s="150"/>
      <c r="BL177" s="150"/>
      <c r="BM177" s="150"/>
      <c r="BN177" s="150"/>
      <c r="BO177" s="150"/>
      <c r="BP177" s="150"/>
      <c r="BQ177" s="150"/>
    </row>
    <row r="178" spans="1:69" s="178" customFormat="1">
      <c r="A178" s="104">
        <f>Food!C178</f>
        <v>0</v>
      </c>
      <c r="B178" s="106">
        <f>Food!E178</f>
        <v>0</v>
      </c>
      <c r="C178" s="104">
        <f>Food!O178</f>
        <v>0</v>
      </c>
      <c r="D178" s="73"/>
      <c r="E178" s="73"/>
      <c r="F178" s="150"/>
      <c r="G178" s="150"/>
      <c r="H178" s="150"/>
      <c r="I178" s="151"/>
      <c r="J178" s="150"/>
      <c r="K178" s="152"/>
      <c r="L178" s="152"/>
      <c r="M178" s="150"/>
      <c r="N178" s="153"/>
      <c r="O178" s="153"/>
      <c r="P178" s="150"/>
      <c r="Q178" s="150"/>
      <c r="R178" s="152"/>
      <c r="S178" s="152"/>
      <c r="T178" s="150"/>
      <c r="U178" s="150"/>
      <c r="V178" s="152"/>
      <c r="W178" s="152"/>
      <c r="X178" s="150"/>
      <c r="Y178" s="150"/>
      <c r="Z178" s="154"/>
      <c r="AA178" s="150"/>
      <c r="AB178" s="152"/>
      <c r="AC178" s="152"/>
      <c r="AD178" s="152"/>
      <c r="AE178" s="152"/>
      <c r="AF178" s="152"/>
      <c r="AG178" s="152"/>
      <c r="AH178" s="152"/>
      <c r="AI178" s="152"/>
      <c r="AJ178" s="152"/>
      <c r="AK178" s="152"/>
      <c r="AL178" s="152"/>
      <c r="AM178" s="152"/>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c r="BK178" s="150"/>
      <c r="BL178" s="150"/>
      <c r="BM178" s="150"/>
      <c r="BN178" s="150"/>
      <c r="BO178" s="150"/>
      <c r="BP178" s="150"/>
      <c r="BQ178" s="150"/>
    </row>
    <row r="179" spans="1:69" s="178" customFormat="1">
      <c r="A179" s="104">
        <f>Food!C179</f>
        <v>0</v>
      </c>
      <c r="B179" s="106">
        <f>Food!E179</f>
        <v>0</v>
      </c>
      <c r="C179" s="104">
        <f>Food!O179</f>
        <v>0</v>
      </c>
      <c r="D179" s="73"/>
      <c r="E179" s="73"/>
      <c r="F179" s="150"/>
      <c r="G179" s="150"/>
      <c r="H179" s="150"/>
      <c r="I179" s="151"/>
      <c r="J179" s="150"/>
      <c r="K179" s="152"/>
      <c r="L179" s="152"/>
      <c r="M179" s="150"/>
      <c r="N179" s="153"/>
      <c r="O179" s="153"/>
      <c r="P179" s="150"/>
      <c r="Q179" s="150"/>
      <c r="R179" s="152"/>
      <c r="S179" s="152"/>
      <c r="T179" s="150"/>
      <c r="U179" s="150"/>
      <c r="V179" s="152"/>
      <c r="W179" s="152"/>
      <c r="X179" s="150"/>
      <c r="Y179" s="150"/>
      <c r="Z179" s="154"/>
      <c r="AA179" s="150"/>
      <c r="AB179" s="152"/>
      <c r="AC179" s="152"/>
      <c r="AD179" s="152"/>
      <c r="AE179" s="152"/>
      <c r="AF179" s="152"/>
      <c r="AG179" s="152"/>
      <c r="AH179" s="152"/>
      <c r="AI179" s="152"/>
      <c r="AJ179" s="152"/>
      <c r="AK179" s="152"/>
      <c r="AL179" s="152"/>
      <c r="AM179" s="152"/>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c r="BK179" s="150"/>
      <c r="BL179" s="150"/>
      <c r="BM179" s="150"/>
      <c r="BN179" s="150"/>
      <c r="BO179" s="150"/>
      <c r="BP179" s="150"/>
      <c r="BQ179" s="150"/>
    </row>
    <row r="180" spans="1:69" s="178" customFormat="1">
      <c r="A180" s="104">
        <f>Food!C180</f>
        <v>0</v>
      </c>
      <c r="B180" s="106">
        <f>Food!E180</f>
        <v>0</v>
      </c>
      <c r="C180" s="104">
        <f>Food!O180</f>
        <v>0</v>
      </c>
      <c r="D180" s="73"/>
      <c r="E180" s="73"/>
      <c r="F180" s="150"/>
      <c r="G180" s="150"/>
      <c r="H180" s="150"/>
      <c r="I180" s="151"/>
      <c r="J180" s="150"/>
      <c r="K180" s="152"/>
      <c r="L180" s="152"/>
      <c r="M180" s="150"/>
      <c r="N180" s="153"/>
      <c r="O180" s="153"/>
      <c r="P180" s="150"/>
      <c r="Q180" s="150"/>
      <c r="R180" s="152"/>
      <c r="S180" s="152"/>
      <c r="T180" s="150"/>
      <c r="U180" s="150"/>
      <c r="V180" s="152"/>
      <c r="W180" s="152"/>
      <c r="X180" s="150"/>
      <c r="Y180" s="150"/>
      <c r="Z180" s="154"/>
      <c r="AA180" s="150"/>
      <c r="AB180" s="152"/>
      <c r="AC180" s="152"/>
      <c r="AD180" s="152"/>
      <c r="AE180" s="152"/>
      <c r="AF180" s="152"/>
      <c r="AG180" s="152"/>
      <c r="AH180" s="152"/>
      <c r="AI180" s="152"/>
      <c r="AJ180" s="152"/>
      <c r="AK180" s="152"/>
      <c r="AL180" s="152"/>
      <c r="AM180" s="152"/>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c r="BI180" s="150"/>
      <c r="BJ180" s="150"/>
      <c r="BK180" s="150"/>
      <c r="BL180" s="150"/>
      <c r="BM180" s="150"/>
      <c r="BN180" s="150"/>
      <c r="BO180" s="150"/>
      <c r="BP180" s="150"/>
      <c r="BQ180" s="150"/>
    </row>
    <row r="181" spans="1:69" s="178" customFormat="1">
      <c r="A181" s="104">
        <f>Food!C181</f>
        <v>0</v>
      </c>
      <c r="B181" s="106">
        <f>Food!E181</f>
        <v>0</v>
      </c>
      <c r="C181" s="104">
        <f>Food!O181</f>
        <v>0</v>
      </c>
      <c r="D181" s="73"/>
      <c r="E181" s="73"/>
      <c r="F181" s="150"/>
      <c r="G181" s="150"/>
      <c r="H181" s="150"/>
      <c r="I181" s="151"/>
      <c r="J181" s="150"/>
      <c r="K181" s="152"/>
      <c r="L181" s="152"/>
      <c r="M181" s="150"/>
      <c r="N181" s="153"/>
      <c r="O181" s="153"/>
      <c r="P181" s="150"/>
      <c r="Q181" s="150"/>
      <c r="R181" s="152"/>
      <c r="S181" s="152"/>
      <c r="T181" s="150"/>
      <c r="U181" s="150"/>
      <c r="V181" s="152"/>
      <c r="W181" s="152"/>
      <c r="X181" s="150"/>
      <c r="Y181" s="150"/>
      <c r="Z181" s="154"/>
      <c r="AA181" s="150"/>
      <c r="AB181" s="152"/>
      <c r="AC181" s="152"/>
      <c r="AD181" s="152"/>
      <c r="AE181" s="152"/>
      <c r="AF181" s="152"/>
      <c r="AG181" s="152"/>
      <c r="AH181" s="152"/>
      <c r="AI181" s="152"/>
      <c r="AJ181" s="152"/>
      <c r="AK181" s="152"/>
      <c r="AL181" s="152"/>
      <c r="AM181" s="152"/>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c r="BI181" s="150"/>
      <c r="BJ181" s="150"/>
      <c r="BK181" s="150"/>
      <c r="BL181" s="150"/>
      <c r="BM181" s="150"/>
      <c r="BN181" s="150"/>
      <c r="BO181" s="150"/>
      <c r="BP181" s="150"/>
      <c r="BQ181" s="150"/>
    </row>
    <row r="182" spans="1:69" s="178" customFormat="1">
      <c r="A182" s="104">
        <f>Food!C182</f>
        <v>0</v>
      </c>
      <c r="B182" s="106">
        <f>Food!E182</f>
        <v>0</v>
      </c>
      <c r="C182" s="104">
        <f>Food!O182</f>
        <v>0</v>
      </c>
      <c r="D182" s="73"/>
      <c r="E182" s="73"/>
      <c r="F182" s="150"/>
      <c r="G182" s="150"/>
      <c r="H182" s="150"/>
      <c r="I182" s="151"/>
      <c r="J182" s="150"/>
      <c r="K182" s="152"/>
      <c r="L182" s="152"/>
      <c r="M182" s="150"/>
      <c r="N182" s="153"/>
      <c r="O182" s="153"/>
      <c r="P182" s="150"/>
      <c r="Q182" s="150"/>
      <c r="R182" s="152"/>
      <c r="S182" s="152"/>
      <c r="T182" s="150"/>
      <c r="U182" s="150"/>
      <c r="V182" s="152"/>
      <c r="W182" s="152"/>
      <c r="X182" s="150"/>
      <c r="Y182" s="150"/>
      <c r="Z182" s="154"/>
      <c r="AA182" s="150"/>
      <c r="AB182" s="152"/>
      <c r="AC182" s="152"/>
      <c r="AD182" s="152"/>
      <c r="AE182" s="152"/>
      <c r="AF182" s="152"/>
      <c r="AG182" s="152"/>
      <c r="AH182" s="152"/>
      <c r="AI182" s="152"/>
      <c r="AJ182" s="152"/>
      <c r="AK182" s="152"/>
      <c r="AL182" s="152"/>
      <c r="AM182" s="152"/>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c r="BI182" s="150"/>
      <c r="BJ182" s="150"/>
      <c r="BK182" s="150"/>
      <c r="BL182" s="150"/>
      <c r="BM182" s="150"/>
      <c r="BN182" s="150"/>
      <c r="BO182" s="150"/>
      <c r="BP182" s="150"/>
      <c r="BQ182" s="150"/>
    </row>
    <row r="183" spans="1:69" s="178" customFormat="1">
      <c r="A183" s="104">
        <f>Food!C183</f>
        <v>0</v>
      </c>
      <c r="B183" s="106">
        <f>Food!E183</f>
        <v>0</v>
      </c>
      <c r="C183" s="104">
        <f>Food!O183</f>
        <v>0</v>
      </c>
      <c r="D183" s="73"/>
      <c r="E183" s="73"/>
      <c r="F183" s="150"/>
      <c r="G183" s="150"/>
      <c r="H183" s="150"/>
      <c r="I183" s="151"/>
      <c r="J183" s="150"/>
      <c r="K183" s="152"/>
      <c r="L183" s="152"/>
      <c r="M183" s="150"/>
      <c r="N183" s="153"/>
      <c r="O183" s="153"/>
      <c r="P183" s="150"/>
      <c r="Q183" s="150"/>
      <c r="R183" s="152"/>
      <c r="S183" s="152"/>
      <c r="T183" s="150"/>
      <c r="U183" s="150"/>
      <c r="V183" s="152"/>
      <c r="W183" s="152"/>
      <c r="X183" s="150"/>
      <c r="Y183" s="150"/>
      <c r="Z183" s="154"/>
      <c r="AA183" s="150"/>
      <c r="AB183" s="152"/>
      <c r="AC183" s="152"/>
      <c r="AD183" s="152"/>
      <c r="AE183" s="152"/>
      <c r="AF183" s="152"/>
      <c r="AG183" s="152"/>
      <c r="AH183" s="152"/>
      <c r="AI183" s="152"/>
      <c r="AJ183" s="152"/>
      <c r="AK183" s="152"/>
      <c r="AL183" s="152"/>
      <c r="AM183" s="152"/>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c r="BI183" s="150"/>
      <c r="BJ183" s="150"/>
      <c r="BK183" s="150"/>
      <c r="BL183" s="150"/>
      <c r="BM183" s="150"/>
      <c r="BN183" s="150"/>
      <c r="BO183" s="150"/>
      <c r="BP183" s="150"/>
      <c r="BQ183" s="150"/>
    </row>
    <row r="184" spans="1:69" s="178" customFormat="1">
      <c r="A184" s="104">
        <f>Food!C184</f>
        <v>0</v>
      </c>
      <c r="B184" s="106">
        <f>Food!E184</f>
        <v>0</v>
      </c>
      <c r="C184" s="104">
        <f>Food!O184</f>
        <v>0</v>
      </c>
      <c r="D184" s="73"/>
      <c r="E184" s="73"/>
      <c r="F184" s="150"/>
      <c r="G184" s="150"/>
      <c r="H184" s="150"/>
      <c r="I184" s="151"/>
      <c r="J184" s="150"/>
      <c r="K184" s="152"/>
      <c r="L184" s="152"/>
      <c r="M184" s="150"/>
      <c r="N184" s="153"/>
      <c r="O184" s="153"/>
      <c r="P184" s="150"/>
      <c r="Q184" s="150"/>
      <c r="R184" s="152"/>
      <c r="S184" s="152"/>
      <c r="T184" s="150"/>
      <c r="U184" s="150"/>
      <c r="V184" s="152"/>
      <c r="W184" s="152"/>
      <c r="X184" s="150"/>
      <c r="Y184" s="150"/>
      <c r="Z184" s="154"/>
      <c r="AA184" s="150"/>
      <c r="AB184" s="152"/>
      <c r="AC184" s="152"/>
      <c r="AD184" s="152"/>
      <c r="AE184" s="152"/>
      <c r="AF184" s="152"/>
      <c r="AG184" s="152"/>
      <c r="AH184" s="152"/>
      <c r="AI184" s="152"/>
      <c r="AJ184" s="152"/>
      <c r="AK184" s="152"/>
      <c r="AL184" s="152"/>
      <c r="AM184" s="152"/>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c r="BK184" s="150"/>
      <c r="BL184" s="150"/>
      <c r="BM184" s="150"/>
      <c r="BN184" s="150"/>
      <c r="BO184" s="150"/>
      <c r="BP184" s="150"/>
      <c r="BQ184" s="150"/>
    </row>
    <row r="185" spans="1:69" s="178" customFormat="1">
      <c r="A185" s="104">
        <f>Food!C185</f>
        <v>0</v>
      </c>
      <c r="B185" s="106">
        <f>Food!E185</f>
        <v>0</v>
      </c>
      <c r="C185" s="104">
        <f>Food!O185</f>
        <v>0</v>
      </c>
      <c r="D185" s="73"/>
      <c r="E185" s="73"/>
      <c r="F185" s="150"/>
      <c r="G185" s="150"/>
      <c r="H185" s="150"/>
      <c r="I185" s="151"/>
      <c r="J185" s="150"/>
      <c r="K185" s="152"/>
      <c r="L185" s="152"/>
      <c r="M185" s="150"/>
      <c r="N185" s="153"/>
      <c r="O185" s="153"/>
      <c r="P185" s="150"/>
      <c r="Q185" s="150"/>
      <c r="R185" s="152"/>
      <c r="S185" s="152"/>
      <c r="T185" s="150"/>
      <c r="U185" s="150"/>
      <c r="V185" s="152"/>
      <c r="W185" s="152"/>
      <c r="X185" s="150"/>
      <c r="Y185" s="150"/>
      <c r="Z185" s="154"/>
      <c r="AA185" s="150"/>
      <c r="AB185" s="152"/>
      <c r="AC185" s="152"/>
      <c r="AD185" s="152"/>
      <c r="AE185" s="152"/>
      <c r="AF185" s="152"/>
      <c r="AG185" s="152"/>
      <c r="AH185" s="152"/>
      <c r="AI185" s="152"/>
      <c r="AJ185" s="152"/>
      <c r="AK185" s="152"/>
      <c r="AL185" s="152"/>
      <c r="AM185" s="152"/>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c r="BI185" s="150"/>
      <c r="BJ185" s="150"/>
      <c r="BK185" s="150"/>
      <c r="BL185" s="150"/>
      <c r="BM185" s="150"/>
      <c r="BN185" s="150"/>
      <c r="BO185" s="150"/>
      <c r="BP185" s="150"/>
      <c r="BQ185" s="150"/>
    </row>
    <row r="186" spans="1:69" s="178" customFormat="1">
      <c r="A186" s="104">
        <f>Food!C186</f>
        <v>0</v>
      </c>
      <c r="B186" s="106">
        <f>Food!E186</f>
        <v>0</v>
      </c>
      <c r="C186" s="104">
        <f>Food!O186</f>
        <v>0</v>
      </c>
      <c r="D186" s="73"/>
      <c r="E186" s="73"/>
      <c r="F186" s="150"/>
      <c r="G186" s="150"/>
      <c r="H186" s="150"/>
      <c r="I186" s="151"/>
      <c r="J186" s="150"/>
      <c r="K186" s="152"/>
      <c r="L186" s="152"/>
      <c r="M186" s="150"/>
      <c r="N186" s="153"/>
      <c r="O186" s="153"/>
      <c r="P186" s="150"/>
      <c r="Q186" s="150"/>
      <c r="R186" s="152"/>
      <c r="S186" s="152"/>
      <c r="T186" s="150"/>
      <c r="U186" s="150"/>
      <c r="V186" s="152"/>
      <c r="W186" s="152"/>
      <c r="X186" s="150"/>
      <c r="Y186" s="150"/>
      <c r="Z186" s="154"/>
      <c r="AA186" s="150"/>
      <c r="AB186" s="152"/>
      <c r="AC186" s="152"/>
      <c r="AD186" s="152"/>
      <c r="AE186" s="152"/>
      <c r="AF186" s="152"/>
      <c r="AG186" s="152"/>
      <c r="AH186" s="152"/>
      <c r="AI186" s="152"/>
      <c r="AJ186" s="152"/>
      <c r="AK186" s="152"/>
      <c r="AL186" s="152"/>
      <c r="AM186" s="152"/>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c r="BI186" s="150"/>
      <c r="BJ186" s="150"/>
      <c r="BK186" s="150"/>
      <c r="BL186" s="150"/>
      <c r="BM186" s="150"/>
      <c r="BN186" s="150"/>
      <c r="BO186" s="150"/>
      <c r="BP186" s="150"/>
      <c r="BQ186" s="150"/>
    </row>
    <row r="187" spans="1:69" s="178" customFormat="1">
      <c r="A187" s="104">
        <f>Food!C187</f>
        <v>0</v>
      </c>
      <c r="B187" s="106">
        <f>Food!E187</f>
        <v>0</v>
      </c>
      <c r="C187" s="104">
        <f>Food!O187</f>
        <v>0</v>
      </c>
      <c r="D187" s="73"/>
      <c r="E187" s="73"/>
      <c r="F187" s="150"/>
      <c r="G187" s="150"/>
      <c r="H187" s="150"/>
      <c r="I187" s="151"/>
      <c r="J187" s="150"/>
      <c r="K187" s="152"/>
      <c r="L187" s="152"/>
      <c r="M187" s="150"/>
      <c r="N187" s="153"/>
      <c r="O187" s="153"/>
      <c r="P187" s="150"/>
      <c r="Q187" s="150"/>
      <c r="R187" s="152"/>
      <c r="S187" s="152"/>
      <c r="T187" s="150"/>
      <c r="U187" s="150"/>
      <c r="V187" s="152"/>
      <c r="W187" s="152"/>
      <c r="X187" s="150"/>
      <c r="Y187" s="150"/>
      <c r="Z187" s="154"/>
      <c r="AA187" s="150"/>
      <c r="AB187" s="152"/>
      <c r="AC187" s="152"/>
      <c r="AD187" s="152"/>
      <c r="AE187" s="152"/>
      <c r="AF187" s="152"/>
      <c r="AG187" s="152"/>
      <c r="AH187" s="152"/>
      <c r="AI187" s="152"/>
      <c r="AJ187" s="152"/>
      <c r="AK187" s="152"/>
      <c r="AL187" s="152"/>
      <c r="AM187" s="152"/>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c r="BI187" s="150"/>
      <c r="BJ187" s="150"/>
      <c r="BK187" s="150"/>
      <c r="BL187" s="150"/>
      <c r="BM187" s="150"/>
      <c r="BN187" s="150"/>
      <c r="BO187" s="150"/>
      <c r="BP187" s="150"/>
      <c r="BQ187" s="150"/>
    </row>
    <row r="188" spans="1:69" s="178" customFormat="1">
      <c r="A188" s="104">
        <f>Food!C188</f>
        <v>0</v>
      </c>
      <c r="B188" s="106">
        <f>Food!E188</f>
        <v>0</v>
      </c>
      <c r="C188" s="104">
        <f>Food!O188</f>
        <v>0</v>
      </c>
      <c r="D188" s="73"/>
      <c r="E188" s="73"/>
      <c r="F188" s="150"/>
      <c r="G188" s="150"/>
      <c r="H188" s="150"/>
      <c r="I188" s="151"/>
      <c r="J188" s="150"/>
      <c r="K188" s="152"/>
      <c r="L188" s="152"/>
      <c r="M188" s="150"/>
      <c r="N188" s="153"/>
      <c r="O188" s="153"/>
      <c r="P188" s="150"/>
      <c r="Q188" s="150"/>
      <c r="R188" s="152"/>
      <c r="S188" s="152"/>
      <c r="T188" s="150"/>
      <c r="U188" s="150"/>
      <c r="V188" s="152"/>
      <c r="W188" s="152"/>
      <c r="X188" s="150"/>
      <c r="Y188" s="150"/>
      <c r="Z188" s="154"/>
      <c r="AA188" s="150"/>
      <c r="AB188" s="152"/>
      <c r="AC188" s="152"/>
      <c r="AD188" s="152"/>
      <c r="AE188" s="152"/>
      <c r="AF188" s="152"/>
      <c r="AG188" s="152"/>
      <c r="AH188" s="152"/>
      <c r="AI188" s="152"/>
      <c r="AJ188" s="152"/>
      <c r="AK188" s="152"/>
      <c r="AL188" s="152"/>
      <c r="AM188" s="152"/>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c r="BI188" s="150"/>
      <c r="BJ188" s="150"/>
      <c r="BK188" s="150"/>
      <c r="BL188" s="150"/>
      <c r="BM188" s="150"/>
      <c r="BN188" s="150"/>
      <c r="BO188" s="150"/>
      <c r="BP188" s="150"/>
      <c r="BQ188" s="150"/>
    </row>
    <row r="189" spans="1:69" s="178" customFormat="1">
      <c r="A189" s="104">
        <f>Food!C189</f>
        <v>0</v>
      </c>
      <c r="B189" s="106">
        <f>Food!E189</f>
        <v>0</v>
      </c>
      <c r="C189" s="104">
        <f>Food!O189</f>
        <v>0</v>
      </c>
      <c r="D189" s="73"/>
      <c r="E189" s="73"/>
      <c r="F189" s="150"/>
      <c r="G189" s="150"/>
      <c r="H189" s="150"/>
      <c r="I189" s="151"/>
      <c r="J189" s="150"/>
      <c r="K189" s="152"/>
      <c r="L189" s="152"/>
      <c r="M189" s="150"/>
      <c r="N189" s="153"/>
      <c r="O189" s="153"/>
      <c r="P189" s="150"/>
      <c r="Q189" s="150"/>
      <c r="R189" s="152"/>
      <c r="S189" s="152"/>
      <c r="T189" s="150"/>
      <c r="U189" s="150"/>
      <c r="V189" s="152"/>
      <c r="W189" s="152"/>
      <c r="X189" s="150"/>
      <c r="Y189" s="150"/>
      <c r="Z189" s="154"/>
      <c r="AA189" s="150"/>
      <c r="AB189" s="152"/>
      <c r="AC189" s="152"/>
      <c r="AD189" s="152"/>
      <c r="AE189" s="152"/>
      <c r="AF189" s="152"/>
      <c r="AG189" s="152"/>
      <c r="AH189" s="152"/>
      <c r="AI189" s="152"/>
      <c r="AJ189" s="152"/>
      <c r="AK189" s="152"/>
      <c r="AL189" s="152"/>
      <c r="AM189" s="152"/>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c r="BI189" s="150"/>
      <c r="BJ189" s="150"/>
      <c r="BK189" s="150"/>
      <c r="BL189" s="150"/>
      <c r="BM189" s="150"/>
      <c r="BN189" s="150"/>
      <c r="BO189" s="150"/>
      <c r="BP189" s="150"/>
      <c r="BQ189" s="150"/>
    </row>
    <row r="190" spans="1:69" s="178" customFormat="1">
      <c r="A190" s="104">
        <f>Food!C190</f>
        <v>0</v>
      </c>
      <c r="B190" s="106">
        <f>Food!E190</f>
        <v>0</v>
      </c>
      <c r="C190" s="104">
        <f>Food!O190</f>
        <v>0</v>
      </c>
      <c r="D190" s="73"/>
      <c r="E190" s="73"/>
      <c r="F190" s="150"/>
      <c r="G190" s="150"/>
      <c r="H190" s="150"/>
      <c r="I190" s="151"/>
      <c r="J190" s="150"/>
      <c r="K190" s="152"/>
      <c r="L190" s="152"/>
      <c r="M190" s="150"/>
      <c r="N190" s="153"/>
      <c r="O190" s="153"/>
      <c r="P190" s="150"/>
      <c r="Q190" s="150"/>
      <c r="R190" s="152"/>
      <c r="S190" s="152"/>
      <c r="T190" s="150"/>
      <c r="U190" s="150"/>
      <c r="V190" s="152"/>
      <c r="W190" s="152"/>
      <c r="X190" s="150"/>
      <c r="Y190" s="150"/>
      <c r="Z190" s="154"/>
      <c r="AA190" s="150"/>
      <c r="AB190" s="152"/>
      <c r="AC190" s="152"/>
      <c r="AD190" s="152"/>
      <c r="AE190" s="152"/>
      <c r="AF190" s="152"/>
      <c r="AG190" s="152"/>
      <c r="AH190" s="152"/>
      <c r="AI190" s="152"/>
      <c r="AJ190" s="152"/>
      <c r="AK190" s="152"/>
      <c r="AL190" s="152"/>
      <c r="AM190" s="152"/>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c r="BI190" s="150"/>
      <c r="BJ190" s="150"/>
      <c r="BK190" s="150"/>
      <c r="BL190" s="150"/>
      <c r="BM190" s="150"/>
      <c r="BN190" s="150"/>
      <c r="BO190" s="150"/>
      <c r="BP190" s="150"/>
      <c r="BQ190" s="150"/>
    </row>
    <row r="191" spans="1:69" s="178" customFormat="1">
      <c r="A191" s="104">
        <f>Food!C191</f>
        <v>0</v>
      </c>
      <c r="B191" s="106">
        <f>Food!E191</f>
        <v>0</v>
      </c>
      <c r="C191" s="104">
        <f>Food!O191</f>
        <v>0</v>
      </c>
      <c r="D191" s="73"/>
      <c r="E191" s="73"/>
      <c r="F191" s="150"/>
      <c r="G191" s="150"/>
      <c r="H191" s="150"/>
      <c r="I191" s="151"/>
      <c r="J191" s="150"/>
      <c r="K191" s="152"/>
      <c r="L191" s="152"/>
      <c r="M191" s="150"/>
      <c r="N191" s="153"/>
      <c r="O191" s="153"/>
      <c r="P191" s="150"/>
      <c r="Q191" s="150"/>
      <c r="R191" s="152"/>
      <c r="S191" s="152"/>
      <c r="T191" s="150"/>
      <c r="U191" s="150"/>
      <c r="V191" s="152"/>
      <c r="W191" s="152"/>
      <c r="X191" s="150"/>
      <c r="Y191" s="150"/>
      <c r="Z191" s="154"/>
      <c r="AA191" s="150"/>
      <c r="AB191" s="152"/>
      <c r="AC191" s="152"/>
      <c r="AD191" s="152"/>
      <c r="AE191" s="152"/>
      <c r="AF191" s="152"/>
      <c r="AG191" s="152"/>
      <c r="AH191" s="152"/>
      <c r="AI191" s="152"/>
      <c r="AJ191" s="152"/>
      <c r="AK191" s="152"/>
      <c r="AL191" s="152"/>
      <c r="AM191" s="152"/>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c r="BI191" s="150"/>
      <c r="BJ191" s="150"/>
      <c r="BK191" s="150"/>
      <c r="BL191" s="150"/>
      <c r="BM191" s="150"/>
      <c r="BN191" s="150"/>
      <c r="BO191" s="150"/>
      <c r="BP191" s="150"/>
      <c r="BQ191" s="150"/>
    </row>
    <row r="192" spans="1:69" s="178" customFormat="1">
      <c r="A192" s="104">
        <f>Food!C192</f>
        <v>0</v>
      </c>
      <c r="B192" s="106">
        <f>Food!E192</f>
        <v>0</v>
      </c>
      <c r="C192" s="104">
        <f>Food!O192</f>
        <v>0</v>
      </c>
      <c r="D192" s="73"/>
      <c r="E192" s="73"/>
      <c r="F192" s="150"/>
      <c r="G192" s="150"/>
      <c r="H192" s="150"/>
      <c r="I192" s="151"/>
      <c r="J192" s="150"/>
      <c r="K192" s="152"/>
      <c r="L192" s="152"/>
      <c r="M192" s="150"/>
      <c r="N192" s="153"/>
      <c r="O192" s="153"/>
      <c r="P192" s="150"/>
      <c r="Q192" s="150"/>
      <c r="R192" s="152"/>
      <c r="S192" s="152"/>
      <c r="T192" s="150"/>
      <c r="U192" s="150"/>
      <c r="V192" s="152"/>
      <c r="W192" s="152"/>
      <c r="X192" s="150"/>
      <c r="Y192" s="150"/>
      <c r="Z192" s="154"/>
      <c r="AA192" s="150"/>
      <c r="AB192" s="152"/>
      <c r="AC192" s="152"/>
      <c r="AD192" s="152"/>
      <c r="AE192" s="152"/>
      <c r="AF192" s="152"/>
      <c r="AG192" s="152"/>
      <c r="AH192" s="152"/>
      <c r="AI192" s="152"/>
      <c r="AJ192" s="152"/>
      <c r="AK192" s="152"/>
      <c r="AL192" s="152"/>
      <c r="AM192" s="152"/>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c r="BI192" s="150"/>
      <c r="BJ192" s="150"/>
      <c r="BK192" s="150"/>
      <c r="BL192" s="150"/>
      <c r="BM192" s="150"/>
      <c r="BN192" s="150"/>
      <c r="BO192" s="150"/>
      <c r="BP192" s="150"/>
      <c r="BQ192" s="150"/>
    </row>
    <row r="193" spans="1:69" s="178" customFormat="1">
      <c r="A193" s="104">
        <f>Food!C193</f>
        <v>0</v>
      </c>
      <c r="B193" s="106">
        <f>Food!E193</f>
        <v>0</v>
      </c>
      <c r="C193" s="104">
        <f>Food!O193</f>
        <v>0</v>
      </c>
      <c r="D193" s="73"/>
      <c r="E193" s="73"/>
      <c r="F193" s="150"/>
      <c r="G193" s="150"/>
      <c r="H193" s="150"/>
      <c r="I193" s="151"/>
      <c r="J193" s="150"/>
      <c r="K193" s="152"/>
      <c r="L193" s="152"/>
      <c r="M193" s="150"/>
      <c r="N193" s="153"/>
      <c r="O193" s="153"/>
      <c r="P193" s="150"/>
      <c r="Q193" s="150"/>
      <c r="R193" s="152"/>
      <c r="S193" s="152"/>
      <c r="T193" s="150"/>
      <c r="U193" s="150"/>
      <c r="V193" s="152"/>
      <c r="W193" s="152"/>
      <c r="X193" s="150"/>
      <c r="Y193" s="150"/>
      <c r="Z193" s="154"/>
      <c r="AA193" s="150"/>
      <c r="AB193" s="152"/>
      <c r="AC193" s="152"/>
      <c r="AD193" s="152"/>
      <c r="AE193" s="152"/>
      <c r="AF193" s="152"/>
      <c r="AG193" s="152"/>
      <c r="AH193" s="152"/>
      <c r="AI193" s="152"/>
      <c r="AJ193" s="152"/>
      <c r="AK193" s="152"/>
      <c r="AL193" s="152"/>
      <c r="AM193" s="152"/>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c r="BI193" s="150"/>
      <c r="BJ193" s="150"/>
      <c r="BK193" s="150"/>
      <c r="BL193" s="150"/>
      <c r="BM193" s="150"/>
      <c r="BN193" s="150"/>
      <c r="BO193" s="150"/>
      <c r="BP193" s="150"/>
      <c r="BQ193" s="150"/>
    </row>
    <row r="194" spans="1:69" s="178" customFormat="1">
      <c r="A194" s="104">
        <f>Food!C194</f>
        <v>0</v>
      </c>
      <c r="B194" s="106">
        <f>Food!E194</f>
        <v>0</v>
      </c>
      <c r="C194" s="104">
        <f>Food!O194</f>
        <v>0</v>
      </c>
      <c r="D194" s="73"/>
      <c r="E194" s="73"/>
      <c r="F194" s="150"/>
      <c r="G194" s="150"/>
      <c r="H194" s="150"/>
      <c r="I194" s="151"/>
      <c r="J194" s="150"/>
      <c r="K194" s="152"/>
      <c r="L194" s="152"/>
      <c r="M194" s="150"/>
      <c r="N194" s="153"/>
      <c r="O194" s="153"/>
      <c r="P194" s="150"/>
      <c r="Q194" s="150"/>
      <c r="R194" s="152"/>
      <c r="S194" s="152"/>
      <c r="T194" s="150"/>
      <c r="U194" s="150"/>
      <c r="V194" s="152"/>
      <c r="W194" s="152"/>
      <c r="X194" s="150"/>
      <c r="Y194" s="150"/>
      <c r="Z194" s="154"/>
      <c r="AA194" s="150"/>
      <c r="AB194" s="152"/>
      <c r="AC194" s="152"/>
      <c r="AD194" s="152"/>
      <c r="AE194" s="152"/>
      <c r="AF194" s="152"/>
      <c r="AG194" s="152"/>
      <c r="AH194" s="152"/>
      <c r="AI194" s="152"/>
      <c r="AJ194" s="152"/>
      <c r="AK194" s="152"/>
      <c r="AL194" s="152"/>
      <c r="AM194" s="152"/>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c r="BI194" s="150"/>
      <c r="BJ194" s="150"/>
      <c r="BK194" s="150"/>
      <c r="BL194" s="150"/>
      <c r="BM194" s="150"/>
      <c r="BN194" s="150"/>
      <c r="BO194" s="150"/>
      <c r="BP194" s="150"/>
      <c r="BQ194" s="150"/>
    </row>
    <row r="195" spans="1:69" s="178" customFormat="1">
      <c r="A195" s="104">
        <f>Food!C195</f>
        <v>0</v>
      </c>
      <c r="B195" s="106">
        <f>Food!E195</f>
        <v>0</v>
      </c>
      <c r="C195" s="104">
        <f>Food!O195</f>
        <v>0</v>
      </c>
      <c r="D195" s="73"/>
      <c r="E195" s="73"/>
      <c r="F195" s="150"/>
      <c r="G195" s="150"/>
      <c r="H195" s="150"/>
      <c r="I195" s="151"/>
      <c r="J195" s="150"/>
      <c r="K195" s="152"/>
      <c r="L195" s="152"/>
      <c r="M195" s="150"/>
      <c r="N195" s="153"/>
      <c r="O195" s="153"/>
      <c r="P195" s="150"/>
      <c r="Q195" s="150"/>
      <c r="R195" s="152"/>
      <c r="S195" s="152"/>
      <c r="T195" s="150"/>
      <c r="U195" s="150"/>
      <c r="V195" s="152"/>
      <c r="W195" s="152"/>
      <c r="X195" s="150"/>
      <c r="Y195" s="150"/>
      <c r="Z195" s="154"/>
      <c r="AA195" s="150"/>
      <c r="AB195" s="152"/>
      <c r="AC195" s="152"/>
      <c r="AD195" s="152"/>
      <c r="AE195" s="152"/>
      <c r="AF195" s="152"/>
      <c r="AG195" s="152"/>
      <c r="AH195" s="152"/>
      <c r="AI195" s="152"/>
      <c r="AJ195" s="152"/>
      <c r="AK195" s="152"/>
      <c r="AL195" s="152"/>
      <c r="AM195" s="152"/>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c r="BI195" s="150"/>
      <c r="BJ195" s="150"/>
      <c r="BK195" s="150"/>
      <c r="BL195" s="150"/>
      <c r="BM195" s="150"/>
      <c r="BN195" s="150"/>
      <c r="BO195" s="150"/>
      <c r="BP195" s="150"/>
      <c r="BQ195" s="150"/>
    </row>
    <row r="196" spans="1:69" s="178" customFormat="1">
      <c r="A196" s="104">
        <f>Food!C196</f>
        <v>0</v>
      </c>
      <c r="B196" s="106">
        <f>Food!E196</f>
        <v>0</v>
      </c>
      <c r="C196" s="104">
        <f>Food!O196</f>
        <v>0</v>
      </c>
      <c r="D196" s="73"/>
      <c r="E196" s="73"/>
      <c r="F196" s="150"/>
      <c r="G196" s="150"/>
      <c r="H196" s="150"/>
      <c r="I196" s="151"/>
      <c r="J196" s="150"/>
      <c r="K196" s="152"/>
      <c r="L196" s="152"/>
      <c r="M196" s="150"/>
      <c r="N196" s="153"/>
      <c r="O196" s="153"/>
      <c r="P196" s="150"/>
      <c r="Q196" s="150"/>
      <c r="R196" s="152"/>
      <c r="S196" s="152"/>
      <c r="T196" s="150"/>
      <c r="U196" s="150"/>
      <c r="V196" s="152"/>
      <c r="W196" s="152"/>
      <c r="X196" s="150"/>
      <c r="Y196" s="150"/>
      <c r="Z196" s="154"/>
      <c r="AA196" s="150"/>
      <c r="AB196" s="152"/>
      <c r="AC196" s="152"/>
      <c r="AD196" s="152"/>
      <c r="AE196" s="152"/>
      <c r="AF196" s="152"/>
      <c r="AG196" s="152"/>
      <c r="AH196" s="152"/>
      <c r="AI196" s="152"/>
      <c r="AJ196" s="152"/>
      <c r="AK196" s="152"/>
      <c r="AL196" s="152"/>
      <c r="AM196" s="152"/>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c r="BI196" s="150"/>
      <c r="BJ196" s="150"/>
      <c r="BK196" s="150"/>
      <c r="BL196" s="150"/>
      <c r="BM196" s="150"/>
      <c r="BN196" s="150"/>
      <c r="BO196" s="150"/>
      <c r="BP196" s="150"/>
      <c r="BQ196" s="150"/>
    </row>
    <row r="197" spans="1:69" s="178" customFormat="1">
      <c r="A197" s="104">
        <f>Food!C197</f>
        <v>0</v>
      </c>
      <c r="B197" s="106">
        <f>Food!E197</f>
        <v>0</v>
      </c>
      <c r="C197" s="104">
        <f>Food!O197</f>
        <v>0</v>
      </c>
      <c r="D197" s="73"/>
      <c r="E197" s="73"/>
      <c r="F197" s="150"/>
      <c r="G197" s="150"/>
      <c r="H197" s="150"/>
      <c r="I197" s="151"/>
      <c r="J197" s="150"/>
      <c r="K197" s="152"/>
      <c r="L197" s="152"/>
      <c r="M197" s="150"/>
      <c r="N197" s="153"/>
      <c r="O197" s="153"/>
      <c r="P197" s="150"/>
      <c r="Q197" s="150"/>
      <c r="R197" s="152"/>
      <c r="S197" s="152"/>
      <c r="T197" s="150"/>
      <c r="U197" s="150"/>
      <c r="V197" s="152"/>
      <c r="W197" s="152"/>
      <c r="X197" s="150"/>
      <c r="Y197" s="150"/>
      <c r="Z197" s="154"/>
      <c r="AA197" s="150"/>
      <c r="AB197" s="152"/>
      <c r="AC197" s="152"/>
      <c r="AD197" s="152"/>
      <c r="AE197" s="152"/>
      <c r="AF197" s="152"/>
      <c r="AG197" s="152"/>
      <c r="AH197" s="152"/>
      <c r="AI197" s="152"/>
      <c r="AJ197" s="152"/>
      <c r="AK197" s="152"/>
      <c r="AL197" s="152"/>
      <c r="AM197" s="152"/>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c r="BI197" s="150"/>
      <c r="BJ197" s="150"/>
      <c r="BK197" s="150"/>
      <c r="BL197" s="150"/>
      <c r="BM197" s="150"/>
      <c r="BN197" s="150"/>
      <c r="BO197" s="150"/>
      <c r="BP197" s="150"/>
      <c r="BQ197" s="150"/>
    </row>
    <row r="198" spans="1:69" s="178" customFormat="1">
      <c r="A198" s="104">
        <f>Food!C198</f>
        <v>0</v>
      </c>
      <c r="B198" s="106">
        <f>Food!E198</f>
        <v>0</v>
      </c>
      <c r="C198" s="104">
        <f>Food!O198</f>
        <v>0</v>
      </c>
      <c r="D198" s="73"/>
      <c r="E198" s="73"/>
      <c r="F198" s="150"/>
      <c r="G198" s="150"/>
      <c r="H198" s="150"/>
      <c r="I198" s="151"/>
      <c r="J198" s="150"/>
      <c r="K198" s="152"/>
      <c r="L198" s="152"/>
      <c r="M198" s="150"/>
      <c r="N198" s="153"/>
      <c r="O198" s="153"/>
      <c r="P198" s="150"/>
      <c r="Q198" s="150"/>
      <c r="R198" s="152"/>
      <c r="S198" s="152"/>
      <c r="T198" s="150"/>
      <c r="U198" s="150"/>
      <c r="V198" s="152"/>
      <c r="W198" s="152"/>
      <c r="X198" s="150"/>
      <c r="Y198" s="150"/>
      <c r="Z198" s="154"/>
      <c r="AA198" s="150"/>
      <c r="AB198" s="152"/>
      <c r="AC198" s="152"/>
      <c r="AD198" s="152"/>
      <c r="AE198" s="152"/>
      <c r="AF198" s="152"/>
      <c r="AG198" s="152"/>
      <c r="AH198" s="152"/>
      <c r="AI198" s="152"/>
      <c r="AJ198" s="152"/>
      <c r="AK198" s="152"/>
      <c r="AL198" s="152"/>
      <c r="AM198" s="152"/>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c r="BI198" s="150"/>
      <c r="BJ198" s="150"/>
      <c r="BK198" s="150"/>
      <c r="BL198" s="150"/>
      <c r="BM198" s="150"/>
      <c r="BN198" s="150"/>
      <c r="BO198" s="150"/>
      <c r="BP198" s="150"/>
      <c r="BQ198" s="150"/>
    </row>
    <row r="199" spans="1:69" s="178" customFormat="1">
      <c r="A199" s="104">
        <f>Food!C199</f>
        <v>0</v>
      </c>
      <c r="B199" s="106">
        <f>Food!E199</f>
        <v>0</v>
      </c>
      <c r="C199" s="104">
        <f>Food!O199</f>
        <v>0</v>
      </c>
      <c r="D199" s="73"/>
      <c r="E199" s="73"/>
      <c r="F199" s="150"/>
      <c r="G199" s="150"/>
      <c r="H199" s="150"/>
      <c r="I199" s="151"/>
      <c r="J199" s="150"/>
      <c r="K199" s="152"/>
      <c r="L199" s="152"/>
      <c r="M199" s="150"/>
      <c r="N199" s="153"/>
      <c r="O199" s="153"/>
      <c r="P199" s="150"/>
      <c r="Q199" s="150"/>
      <c r="R199" s="152"/>
      <c r="S199" s="152"/>
      <c r="T199" s="150"/>
      <c r="U199" s="150"/>
      <c r="V199" s="152"/>
      <c r="W199" s="152"/>
      <c r="X199" s="150"/>
      <c r="Y199" s="150"/>
      <c r="Z199" s="154"/>
      <c r="AA199" s="150"/>
      <c r="AB199" s="152"/>
      <c r="AC199" s="152"/>
      <c r="AD199" s="152"/>
      <c r="AE199" s="152"/>
      <c r="AF199" s="152"/>
      <c r="AG199" s="152"/>
      <c r="AH199" s="152"/>
      <c r="AI199" s="152"/>
      <c r="AJ199" s="152"/>
      <c r="AK199" s="152"/>
      <c r="AL199" s="152"/>
      <c r="AM199" s="152"/>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c r="BI199" s="150"/>
      <c r="BJ199" s="150"/>
      <c r="BK199" s="150"/>
      <c r="BL199" s="150"/>
      <c r="BM199" s="150"/>
      <c r="BN199" s="150"/>
      <c r="BO199" s="150"/>
      <c r="BP199" s="150"/>
      <c r="BQ199" s="150"/>
    </row>
    <row r="200" spans="1:69" s="178" customFormat="1">
      <c r="A200" s="104">
        <f>Food!C200</f>
        <v>0</v>
      </c>
      <c r="B200" s="106">
        <f>Food!E200</f>
        <v>0</v>
      </c>
      <c r="C200" s="104">
        <f>Food!O200</f>
        <v>0</v>
      </c>
      <c r="D200" s="73"/>
      <c r="E200" s="73"/>
      <c r="F200" s="150"/>
      <c r="G200" s="150"/>
      <c r="H200" s="150"/>
      <c r="I200" s="151"/>
      <c r="J200" s="150"/>
      <c r="K200" s="152"/>
      <c r="L200" s="152"/>
      <c r="M200" s="150"/>
      <c r="N200" s="153"/>
      <c r="O200" s="153"/>
      <c r="P200" s="150"/>
      <c r="Q200" s="150"/>
      <c r="R200" s="152"/>
      <c r="S200" s="152"/>
      <c r="T200" s="150"/>
      <c r="U200" s="150"/>
      <c r="V200" s="152"/>
      <c r="W200" s="152"/>
      <c r="X200" s="150"/>
      <c r="Y200" s="150"/>
      <c r="Z200" s="154"/>
      <c r="AA200" s="150"/>
      <c r="AB200" s="152"/>
      <c r="AC200" s="152"/>
      <c r="AD200" s="152"/>
      <c r="AE200" s="152"/>
      <c r="AF200" s="152"/>
      <c r="AG200" s="152"/>
      <c r="AH200" s="152"/>
      <c r="AI200" s="152"/>
      <c r="AJ200" s="152"/>
      <c r="AK200" s="152"/>
      <c r="AL200" s="152"/>
      <c r="AM200" s="152"/>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c r="BI200" s="150"/>
      <c r="BJ200" s="150"/>
      <c r="BK200" s="150"/>
      <c r="BL200" s="150"/>
      <c r="BM200" s="150"/>
      <c r="BN200" s="150"/>
      <c r="BO200" s="150"/>
      <c r="BP200" s="150"/>
      <c r="BQ200" s="150"/>
    </row>
    <row r="201" spans="1:69" s="178" customFormat="1">
      <c r="A201" s="104">
        <f>Food!C201</f>
        <v>0</v>
      </c>
      <c r="B201" s="106">
        <f>Food!E201</f>
        <v>0</v>
      </c>
      <c r="C201" s="104">
        <f>Food!O201</f>
        <v>0</v>
      </c>
      <c r="D201" s="73"/>
      <c r="E201" s="73"/>
      <c r="F201" s="150"/>
      <c r="G201" s="150"/>
      <c r="H201" s="150"/>
      <c r="I201" s="151"/>
      <c r="J201" s="150"/>
      <c r="K201" s="152"/>
      <c r="L201" s="152"/>
      <c r="M201" s="150"/>
      <c r="N201" s="153"/>
      <c r="O201" s="153"/>
      <c r="P201" s="150"/>
      <c r="Q201" s="150"/>
      <c r="R201" s="152"/>
      <c r="S201" s="152"/>
      <c r="T201" s="150"/>
      <c r="U201" s="150"/>
      <c r="V201" s="152"/>
      <c r="W201" s="152"/>
      <c r="X201" s="150"/>
      <c r="Y201" s="150"/>
      <c r="Z201" s="154"/>
      <c r="AA201" s="150"/>
      <c r="AB201" s="152"/>
      <c r="AC201" s="152"/>
      <c r="AD201" s="152"/>
      <c r="AE201" s="152"/>
      <c r="AF201" s="152"/>
      <c r="AG201" s="152"/>
      <c r="AH201" s="152"/>
      <c r="AI201" s="152"/>
      <c r="AJ201" s="152"/>
      <c r="AK201" s="152"/>
      <c r="AL201" s="152"/>
      <c r="AM201" s="152"/>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c r="BI201" s="150"/>
      <c r="BJ201" s="150"/>
      <c r="BK201" s="150"/>
      <c r="BL201" s="150"/>
      <c r="BM201" s="150"/>
      <c r="BN201" s="150"/>
      <c r="BO201" s="150"/>
      <c r="BP201" s="150"/>
      <c r="BQ201" s="150"/>
    </row>
    <row r="202" spans="1:69" s="178" customFormat="1">
      <c r="A202" s="104">
        <f>Food!C202</f>
        <v>0</v>
      </c>
      <c r="B202" s="106">
        <f>Food!E202</f>
        <v>0</v>
      </c>
      <c r="C202" s="104">
        <f>Food!O202</f>
        <v>0</v>
      </c>
      <c r="D202" s="73"/>
      <c r="E202" s="73"/>
      <c r="F202" s="150"/>
      <c r="G202" s="150"/>
      <c r="H202" s="150"/>
      <c r="I202" s="151"/>
      <c r="J202" s="150"/>
      <c r="K202" s="152"/>
      <c r="L202" s="152"/>
      <c r="M202" s="150"/>
      <c r="N202" s="153"/>
      <c r="O202" s="153"/>
      <c r="P202" s="150"/>
      <c r="Q202" s="150"/>
      <c r="R202" s="152"/>
      <c r="S202" s="152"/>
      <c r="T202" s="150"/>
      <c r="U202" s="150"/>
      <c r="V202" s="152"/>
      <c r="W202" s="152"/>
      <c r="X202" s="150"/>
      <c r="Y202" s="150"/>
      <c r="Z202" s="154"/>
      <c r="AA202" s="150"/>
      <c r="AB202" s="152"/>
      <c r="AC202" s="152"/>
      <c r="AD202" s="152"/>
      <c r="AE202" s="152"/>
      <c r="AF202" s="152"/>
      <c r="AG202" s="152"/>
      <c r="AH202" s="152"/>
      <c r="AI202" s="152"/>
      <c r="AJ202" s="152"/>
      <c r="AK202" s="152"/>
      <c r="AL202" s="152"/>
      <c r="AM202" s="152"/>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c r="BI202" s="150"/>
      <c r="BJ202" s="150"/>
      <c r="BK202" s="150"/>
      <c r="BL202" s="150"/>
      <c r="BM202" s="150"/>
      <c r="BN202" s="150"/>
      <c r="BO202" s="150"/>
      <c r="BP202" s="150"/>
      <c r="BQ202" s="150"/>
    </row>
    <row r="203" spans="1:69" s="178" customFormat="1">
      <c r="A203" s="104">
        <f>Food!C203</f>
        <v>0</v>
      </c>
      <c r="B203" s="106">
        <f>Food!E203</f>
        <v>0</v>
      </c>
      <c r="C203" s="104">
        <f>Food!O203</f>
        <v>0</v>
      </c>
      <c r="D203" s="73"/>
      <c r="E203" s="73"/>
      <c r="F203" s="150"/>
      <c r="G203" s="150"/>
      <c r="H203" s="150"/>
      <c r="I203" s="151"/>
      <c r="J203" s="150"/>
      <c r="K203" s="152"/>
      <c r="L203" s="152"/>
      <c r="M203" s="150"/>
      <c r="N203" s="153"/>
      <c r="O203" s="153"/>
      <c r="P203" s="150"/>
      <c r="Q203" s="150"/>
      <c r="R203" s="152"/>
      <c r="S203" s="152"/>
      <c r="T203" s="150"/>
      <c r="U203" s="150"/>
      <c r="V203" s="152"/>
      <c r="W203" s="152"/>
      <c r="X203" s="150"/>
      <c r="Y203" s="150"/>
      <c r="Z203" s="154"/>
      <c r="AA203" s="150"/>
      <c r="AB203" s="152"/>
      <c r="AC203" s="152"/>
      <c r="AD203" s="152"/>
      <c r="AE203" s="152"/>
      <c r="AF203" s="152"/>
      <c r="AG203" s="152"/>
      <c r="AH203" s="152"/>
      <c r="AI203" s="152"/>
      <c r="AJ203" s="152"/>
      <c r="AK203" s="152"/>
      <c r="AL203" s="152"/>
      <c r="AM203" s="152"/>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c r="BI203" s="150"/>
      <c r="BJ203" s="150"/>
      <c r="BK203" s="150"/>
      <c r="BL203" s="150"/>
      <c r="BM203" s="150"/>
      <c r="BN203" s="150"/>
      <c r="BO203" s="150"/>
      <c r="BP203" s="150"/>
      <c r="BQ203" s="150"/>
    </row>
    <row r="204" spans="1:69" s="178" customFormat="1">
      <c r="A204" s="104">
        <f>Food!C204</f>
        <v>0</v>
      </c>
      <c r="B204" s="106">
        <f>Food!E204</f>
        <v>0</v>
      </c>
      <c r="C204" s="104">
        <f>Food!O204</f>
        <v>0</v>
      </c>
      <c r="D204" s="73"/>
      <c r="E204" s="73"/>
      <c r="F204" s="150"/>
      <c r="G204" s="150"/>
      <c r="H204" s="150"/>
      <c r="I204" s="151"/>
      <c r="J204" s="150"/>
      <c r="K204" s="152"/>
      <c r="L204" s="152"/>
      <c r="M204" s="150"/>
      <c r="N204" s="153"/>
      <c r="O204" s="153"/>
      <c r="P204" s="150"/>
      <c r="Q204" s="150"/>
      <c r="R204" s="152"/>
      <c r="S204" s="152"/>
      <c r="T204" s="150"/>
      <c r="U204" s="150"/>
      <c r="V204" s="152"/>
      <c r="W204" s="152"/>
      <c r="X204" s="150"/>
      <c r="Y204" s="150"/>
      <c r="Z204" s="154"/>
      <c r="AA204" s="150"/>
      <c r="AB204" s="152"/>
      <c r="AC204" s="152"/>
      <c r="AD204" s="152"/>
      <c r="AE204" s="152"/>
      <c r="AF204" s="152"/>
      <c r="AG204" s="152"/>
      <c r="AH204" s="152"/>
      <c r="AI204" s="152"/>
      <c r="AJ204" s="152"/>
      <c r="AK204" s="152"/>
      <c r="AL204" s="152"/>
      <c r="AM204" s="152"/>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c r="BI204" s="150"/>
      <c r="BJ204" s="150"/>
      <c r="BK204" s="150"/>
      <c r="BL204" s="150"/>
      <c r="BM204" s="150"/>
      <c r="BN204" s="150"/>
      <c r="BO204" s="150"/>
      <c r="BP204" s="150"/>
      <c r="BQ204" s="150"/>
    </row>
    <row r="205" spans="1:69" s="178" customFormat="1">
      <c r="A205" s="104">
        <f>Food!C205</f>
        <v>0</v>
      </c>
      <c r="B205" s="106">
        <f>Food!E205</f>
        <v>0</v>
      </c>
      <c r="C205" s="104">
        <f>Food!O205</f>
        <v>0</v>
      </c>
      <c r="D205" s="73"/>
      <c r="E205" s="73"/>
      <c r="F205" s="150"/>
      <c r="G205" s="150"/>
      <c r="H205" s="150"/>
      <c r="I205" s="151"/>
      <c r="J205" s="150"/>
      <c r="K205" s="152"/>
      <c r="L205" s="152"/>
      <c r="M205" s="150"/>
      <c r="N205" s="153"/>
      <c r="O205" s="153"/>
      <c r="P205" s="150"/>
      <c r="Q205" s="150"/>
      <c r="R205" s="152"/>
      <c r="S205" s="152"/>
      <c r="T205" s="150"/>
      <c r="U205" s="150"/>
      <c r="V205" s="152"/>
      <c r="W205" s="152"/>
      <c r="X205" s="150"/>
      <c r="Y205" s="150"/>
      <c r="Z205" s="154"/>
      <c r="AA205" s="150"/>
      <c r="AB205" s="152"/>
      <c r="AC205" s="152"/>
      <c r="AD205" s="152"/>
      <c r="AE205" s="152"/>
      <c r="AF205" s="152"/>
      <c r="AG205" s="152"/>
      <c r="AH205" s="152"/>
      <c r="AI205" s="152"/>
      <c r="AJ205" s="152"/>
      <c r="AK205" s="152"/>
      <c r="AL205" s="152"/>
      <c r="AM205" s="152"/>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c r="BI205" s="150"/>
      <c r="BJ205" s="150"/>
      <c r="BK205" s="150"/>
      <c r="BL205" s="150"/>
      <c r="BM205" s="150"/>
      <c r="BN205" s="150"/>
      <c r="BO205" s="150"/>
      <c r="BP205" s="150"/>
      <c r="BQ205" s="150"/>
    </row>
    <row r="206" spans="1:69" s="178" customFormat="1">
      <c r="A206" s="104">
        <f>Food!C206</f>
        <v>0</v>
      </c>
      <c r="B206" s="106">
        <f>Food!E206</f>
        <v>0</v>
      </c>
      <c r="C206" s="104">
        <f>Food!O206</f>
        <v>0</v>
      </c>
      <c r="D206" s="73"/>
      <c r="E206" s="73"/>
      <c r="F206" s="150"/>
      <c r="G206" s="150"/>
      <c r="H206" s="150"/>
      <c r="I206" s="151"/>
      <c r="J206" s="150"/>
      <c r="K206" s="152"/>
      <c r="L206" s="152"/>
      <c r="M206" s="150"/>
      <c r="N206" s="153"/>
      <c r="O206" s="153"/>
      <c r="P206" s="150"/>
      <c r="Q206" s="150"/>
      <c r="R206" s="152"/>
      <c r="S206" s="152"/>
      <c r="T206" s="150"/>
      <c r="U206" s="150"/>
      <c r="V206" s="152"/>
      <c r="W206" s="152"/>
      <c r="X206" s="150"/>
      <c r="Y206" s="150"/>
      <c r="Z206" s="154"/>
      <c r="AA206" s="150"/>
      <c r="AB206" s="152"/>
      <c r="AC206" s="152"/>
      <c r="AD206" s="152"/>
      <c r="AE206" s="152"/>
      <c r="AF206" s="152"/>
      <c r="AG206" s="152"/>
      <c r="AH206" s="152"/>
      <c r="AI206" s="152"/>
      <c r="AJ206" s="152"/>
      <c r="AK206" s="152"/>
      <c r="AL206" s="152"/>
      <c r="AM206" s="152"/>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c r="BI206" s="150"/>
      <c r="BJ206" s="150"/>
      <c r="BK206" s="150"/>
      <c r="BL206" s="150"/>
      <c r="BM206" s="150"/>
      <c r="BN206" s="150"/>
      <c r="BO206" s="150"/>
      <c r="BP206" s="150"/>
      <c r="BQ206" s="150"/>
    </row>
    <row r="207" spans="1:69" s="178" customFormat="1">
      <c r="A207" s="104">
        <f>Food!C207</f>
        <v>0</v>
      </c>
      <c r="B207" s="106">
        <f>Food!E207</f>
        <v>0</v>
      </c>
      <c r="C207" s="104">
        <f>Food!O207</f>
        <v>0</v>
      </c>
      <c r="D207" s="73"/>
      <c r="E207" s="73"/>
      <c r="F207" s="150"/>
      <c r="G207" s="150"/>
      <c r="H207" s="150"/>
      <c r="I207" s="151"/>
      <c r="J207" s="150"/>
      <c r="K207" s="152"/>
      <c r="L207" s="152"/>
      <c r="M207" s="150"/>
      <c r="N207" s="153"/>
      <c r="O207" s="153"/>
      <c r="P207" s="150"/>
      <c r="Q207" s="150"/>
      <c r="R207" s="152"/>
      <c r="S207" s="152"/>
      <c r="T207" s="150"/>
      <c r="U207" s="150"/>
      <c r="V207" s="152"/>
      <c r="W207" s="152"/>
      <c r="X207" s="150"/>
      <c r="Y207" s="150"/>
      <c r="Z207" s="154"/>
      <c r="AA207" s="150"/>
      <c r="AB207" s="152"/>
      <c r="AC207" s="152"/>
      <c r="AD207" s="152"/>
      <c r="AE207" s="152"/>
      <c r="AF207" s="152"/>
      <c r="AG207" s="152"/>
      <c r="AH207" s="152"/>
      <c r="AI207" s="152"/>
      <c r="AJ207" s="152"/>
      <c r="AK207" s="152"/>
      <c r="AL207" s="152"/>
      <c r="AM207" s="152"/>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c r="BI207" s="150"/>
      <c r="BJ207" s="150"/>
      <c r="BK207" s="150"/>
      <c r="BL207" s="150"/>
      <c r="BM207" s="150"/>
      <c r="BN207" s="150"/>
      <c r="BO207" s="150"/>
      <c r="BP207" s="150"/>
      <c r="BQ207" s="150"/>
    </row>
    <row r="208" spans="1:69" s="178" customFormat="1">
      <c r="A208" s="104">
        <f>Food!C208</f>
        <v>0</v>
      </c>
      <c r="B208" s="106">
        <f>Food!E208</f>
        <v>0</v>
      </c>
      <c r="C208" s="104">
        <f>Food!O208</f>
        <v>0</v>
      </c>
      <c r="D208" s="73"/>
      <c r="E208" s="73"/>
      <c r="F208" s="150"/>
      <c r="G208" s="150"/>
      <c r="H208" s="150"/>
      <c r="I208" s="151"/>
      <c r="J208" s="150"/>
      <c r="K208" s="152"/>
      <c r="L208" s="152"/>
      <c r="M208" s="150"/>
      <c r="N208" s="153"/>
      <c r="O208" s="153"/>
      <c r="P208" s="150"/>
      <c r="Q208" s="150"/>
      <c r="R208" s="152"/>
      <c r="S208" s="152"/>
      <c r="T208" s="150"/>
      <c r="U208" s="150"/>
      <c r="V208" s="152"/>
      <c r="W208" s="152"/>
      <c r="X208" s="150"/>
      <c r="Y208" s="150"/>
      <c r="Z208" s="154"/>
      <c r="AA208" s="150"/>
      <c r="AB208" s="152"/>
      <c r="AC208" s="152"/>
      <c r="AD208" s="152"/>
      <c r="AE208" s="152"/>
      <c r="AF208" s="152"/>
      <c r="AG208" s="152"/>
      <c r="AH208" s="152"/>
      <c r="AI208" s="152"/>
      <c r="AJ208" s="152"/>
      <c r="AK208" s="152"/>
      <c r="AL208" s="152"/>
      <c r="AM208" s="152"/>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c r="BI208" s="150"/>
      <c r="BJ208" s="150"/>
      <c r="BK208" s="150"/>
      <c r="BL208" s="150"/>
      <c r="BM208" s="150"/>
      <c r="BN208" s="150"/>
      <c r="BO208" s="150"/>
      <c r="BP208" s="150"/>
      <c r="BQ208" s="150"/>
    </row>
    <row r="209" spans="1:69" s="178" customFormat="1">
      <c r="A209" s="104">
        <f>Food!C209</f>
        <v>0</v>
      </c>
      <c r="B209" s="106">
        <f>Food!E209</f>
        <v>0</v>
      </c>
      <c r="C209" s="104">
        <f>Food!O209</f>
        <v>0</v>
      </c>
      <c r="D209" s="73"/>
      <c r="E209" s="73"/>
      <c r="F209" s="150"/>
      <c r="G209" s="150"/>
      <c r="H209" s="150"/>
      <c r="I209" s="151"/>
      <c r="J209" s="150"/>
      <c r="K209" s="152"/>
      <c r="L209" s="152"/>
      <c r="M209" s="150"/>
      <c r="N209" s="153"/>
      <c r="O209" s="153"/>
      <c r="P209" s="150"/>
      <c r="Q209" s="150"/>
      <c r="R209" s="152"/>
      <c r="S209" s="152"/>
      <c r="T209" s="150"/>
      <c r="U209" s="150"/>
      <c r="V209" s="152"/>
      <c r="W209" s="152"/>
      <c r="X209" s="150"/>
      <c r="Y209" s="150"/>
      <c r="Z209" s="154"/>
      <c r="AA209" s="150"/>
      <c r="AB209" s="152"/>
      <c r="AC209" s="152"/>
      <c r="AD209" s="152"/>
      <c r="AE209" s="152"/>
      <c r="AF209" s="152"/>
      <c r="AG209" s="152"/>
      <c r="AH209" s="152"/>
      <c r="AI209" s="152"/>
      <c r="AJ209" s="152"/>
      <c r="AK209" s="152"/>
      <c r="AL209" s="152"/>
      <c r="AM209" s="152"/>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c r="BI209" s="150"/>
      <c r="BJ209" s="150"/>
      <c r="BK209" s="150"/>
      <c r="BL209" s="150"/>
      <c r="BM209" s="150"/>
      <c r="BN209" s="150"/>
      <c r="BO209" s="150"/>
      <c r="BP209" s="150"/>
      <c r="BQ209" s="150"/>
    </row>
    <row r="210" spans="1:69" s="178" customFormat="1">
      <c r="A210" s="104">
        <f>Food!C210</f>
        <v>0</v>
      </c>
      <c r="B210" s="106">
        <f>Food!E210</f>
        <v>0</v>
      </c>
      <c r="C210" s="104">
        <f>Food!O210</f>
        <v>0</v>
      </c>
      <c r="D210" s="73"/>
      <c r="E210" s="73"/>
      <c r="F210" s="150"/>
      <c r="G210" s="150"/>
      <c r="H210" s="150"/>
      <c r="I210" s="151"/>
      <c r="J210" s="150"/>
      <c r="K210" s="152"/>
      <c r="L210" s="152"/>
      <c r="M210" s="150"/>
      <c r="N210" s="153"/>
      <c r="O210" s="153"/>
      <c r="P210" s="150"/>
      <c r="Q210" s="150"/>
      <c r="R210" s="152"/>
      <c r="S210" s="152"/>
      <c r="T210" s="150"/>
      <c r="U210" s="150"/>
      <c r="V210" s="152"/>
      <c r="W210" s="152"/>
      <c r="X210" s="150"/>
      <c r="Y210" s="150"/>
      <c r="Z210" s="154"/>
      <c r="AA210" s="150"/>
      <c r="AB210" s="152"/>
      <c r="AC210" s="152"/>
      <c r="AD210" s="152"/>
      <c r="AE210" s="152"/>
      <c r="AF210" s="152"/>
      <c r="AG210" s="152"/>
      <c r="AH210" s="152"/>
      <c r="AI210" s="152"/>
      <c r="AJ210" s="152"/>
      <c r="AK210" s="152"/>
      <c r="AL210" s="152"/>
      <c r="AM210" s="152"/>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row>
    <row r="211" spans="1:69" s="178" customFormat="1">
      <c r="A211" s="104">
        <f>Food!C211</f>
        <v>0</v>
      </c>
      <c r="B211" s="106">
        <f>Food!E211</f>
        <v>0</v>
      </c>
      <c r="C211" s="104">
        <f>Food!O211</f>
        <v>0</v>
      </c>
      <c r="D211" s="73"/>
      <c r="E211" s="73"/>
      <c r="F211" s="150"/>
      <c r="G211" s="150"/>
      <c r="H211" s="150"/>
      <c r="I211" s="151"/>
      <c r="J211" s="150"/>
      <c r="K211" s="152"/>
      <c r="L211" s="152"/>
      <c r="M211" s="150"/>
      <c r="N211" s="153"/>
      <c r="O211" s="153"/>
      <c r="P211" s="150"/>
      <c r="Q211" s="150"/>
      <c r="R211" s="152"/>
      <c r="S211" s="152"/>
      <c r="T211" s="150"/>
      <c r="U211" s="150"/>
      <c r="V211" s="152"/>
      <c r="W211" s="152"/>
      <c r="X211" s="150"/>
      <c r="Y211" s="150"/>
      <c r="Z211" s="154"/>
      <c r="AA211" s="150"/>
      <c r="AB211" s="152"/>
      <c r="AC211" s="152"/>
      <c r="AD211" s="152"/>
      <c r="AE211" s="152"/>
      <c r="AF211" s="152"/>
      <c r="AG211" s="152"/>
      <c r="AH211" s="152"/>
      <c r="AI211" s="152"/>
      <c r="AJ211" s="152"/>
      <c r="AK211" s="152"/>
      <c r="AL211" s="152"/>
      <c r="AM211" s="152"/>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c r="BI211" s="150"/>
      <c r="BJ211" s="150"/>
      <c r="BK211" s="150"/>
      <c r="BL211" s="150"/>
      <c r="BM211" s="150"/>
      <c r="BN211" s="150"/>
      <c r="BO211" s="150"/>
      <c r="BP211" s="150"/>
      <c r="BQ211" s="150"/>
    </row>
    <row r="212" spans="1:69" s="178" customFormat="1">
      <c r="A212" s="104">
        <f>Food!C212</f>
        <v>0</v>
      </c>
      <c r="B212" s="106">
        <f>Food!E212</f>
        <v>0</v>
      </c>
      <c r="C212" s="104">
        <f>Food!O212</f>
        <v>0</v>
      </c>
      <c r="D212" s="73"/>
      <c r="E212" s="73"/>
      <c r="F212" s="150"/>
      <c r="G212" s="150"/>
      <c r="H212" s="150"/>
      <c r="I212" s="151"/>
      <c r="J212" s="150"/>
      <c r="K212" s="152"/>
      <c r="L212" s="152"/>
      <c r="M212" s="150"/>
      <c r="N212" s="153"/>
      <c r="O212" s="153"/>
      <c r="P212" s="150"/>
      <c r="Q212" s="150"/>
      <c r="R212" s="152"/>
      <c r="S212" s="152"/>
      <c r="T212" s="150"/>
      <c r="U212" s="150"/>
      <c r="V212" s="152"/>
      <c r="W212" s="152"/>
      <c r="X212" s="150"/>
      <c r="Y212" s="150"/>
      <c r="Z212" s="154"/>
      <c r="AA212" s="150"/>
      <c r="AB212" s="152"/>
      <c r="AC212" s="152"/>
      <c r="AD212" s="152"/>
      <c r="AE212" s="152"/>
      <c r="AF212" s="152"/>
      <c r="AG212" s="152"/>
      <c r="AH212" s="152"/>
      <c r="AI212" s="152"/>
      <c r="AJ212" s="152"/>
      <c r="AK212" s="152"/>
      <c r="AL212" s="152"/>
      <c r="AM212" s="152"/>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c r="BI212" s="150"/>
      <c r="BJ212" s="150"/>
      <c r="BK212" s="150"/>
      <c r="BL212" s="150"/>
      <c r="BM212" s="150"/>
      <c r="BN212" s="150"/>
      <c r="BO212" s="150"/>
      <c r="BP212" s="150"/>
      <c r="BQ212" s="150"/>
    </row>
    <row r="213" spans="1:69" s="178" customFormat="1">
      <c r="A213" s="104">
        <f>Food!C213</f>
        <v>0</v>
      </c>
      <c r="B213" s="106">
        <f>Food!E213</f>
        <v>0</v>
      </c>
      <c r="C213" s="104">
        <f>Food!O213</f>
        <v>0</v>
      </c>
      <c r="D213" s="73"/>
      <c r="E213" s="73"/>
      <c r="F213" s="150"/>
      <c r="G213" s="150"/>
      <c r="H213" s="150"/>
      <c r="I213" s="151"/>
      <c r="J213" s="150"/>
      <c r="K213" s="152"/>
      <c r="L213" s="152"/>
      <c r="M213" s="150"/>
      <c r="N213" s="153"/>
      <c r="O213" s="153"/>
      <c r="P213" s="150"/>
      <c r="Q213" s="150"/>
      <c r="R213" s="152"/>
      <c r="S213" s="152"/>
      <c r="T213" s="150"/>
      <c r="U213" s="150"/>
      <c r="V213" s="152"/>
      <c r="W213" s="152"/>
      <c r="X213" s="150"/>
      <c r="Y213" s="150"/>
      <c r="Z213" s="154"/>
      <c r="AA213" s="150"/>
      <c r="AB213" s="152"/>
      <c r="AC213" s="152"/>
      <c r="AD213" s="152"/>
      <c r="AE213" s="152"/>
      <c r="AF213" s="152"/>
      <c r="AG213" s="152"/>
      <c r="AH213" s="152"/>
      <c r="AI213" s="152"/>
      <c r="AJ213" s="152"/>
      <c r="AK213" s="152"/>
      <c r="AL213" s="152"/>
      <c r="AM213" s="152"/>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c r="BI213" s="150"/>
      <c r="BJ213" s="150"/>
      <c r="BK213" s="150"/>
      <c r="BL213" s="150"/>
      <c r="BM213" s="150"/>
      <c r="BN213" s="150"/>
      <c r="BO213" s="150"/>
      <c r="BP213" s="150"/>
      <c r="BQ213" s="150"/>
    </row>
    <row r="214" spans="1:69" s="178" customFormat="1">
      <c r="A214" s="104">
        <f>Food!C214</f>
        <v>0</v>
      </c>
      <c r="B214" s="106">
        <f>Food!E214</f>
        <v>0</v>
      </c>
      <c r="C214" s="104">
        <f>Food!O214</f>
        <v>0</v>
      </c>
      <c r="D214" s="73"/>
      <c r="E214" s="73"/>
      <c r="F214" s="150"/>
      <c r="G214" s="150"/>
      <c r="H214" s="150"/>
      <c r="I214" s="151"/>
      <c r="J214" s="150"/>
      <c r="K214" s="152"/>
      <c r="L214" s="152"/>
      <c r="M214" s="150"/>
      <c r="N214" s="153"/>
      <c r="O214" s="153"/>
      <c r="P214" s="150"/>
      <c r="Q214" s="150"/>
      <c r="R214" s="152"/>
      <c r="S214" s="152"/>
      <c r="T214" s="150"/>
      <c r="U214" s="150"/>
      <c r="V214" s="152"/>
      <c r="W214" s="152"/>
      <c r="X214" s="150"/>
      <c r="Y214" s="150"/>
      <c r="Z214" s="154"/>
      <c r="AA214" s="150"/>
      <c r="AB214" s="152"/>
      <c r="AC214" s="152"/>
      <c r="AD214" s="152"/>
      <c r="AE214" s="152"/>
      <c r="AF214" s="152"/>
      <c r="AG214" s="152"/>
      <c r="AH214" s="152"/>
      <c r="AI214" s="152"/>
      <c r="AJ214" s="152"/>
      <c r="AK214" s="152"/>
      <c r="AL214" s="152"/>
      <c r="AM214" s="152"/>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c r="BK214" s="150"/>
      <c r="BL214" s="150"/>
      <c r="BM214" s="150"/>
      <c r="BN214" s="150"/>
      <c r="BO214" s="150"/>
      <c r="BP214" s="150"/>
      <c r="BQ214" s="150"/>
    </row>
    <row r="215" spans="1:69" s="178" customFormat="1">
      <c r="A215" s="104">
        <f>Food!C215</f>
        <v>0</v>
      </c>
      <c r="B215" s="106">
        <f>Food!E215</f>
        <v>0</v>
      </c>
      <c r="C215" s="104">
        <f>Food!O215</f>
        <v>0</v>
      </c>
      <c r="D215" s="73"/>
      <c r="E215" s="73"/>
      <c r="F215" s="150"/>
      <c r="G215" s="150"/>
      <c r="H215" s="150"/>
      <c r="I215" s="151"/>
      <c r="J215" s="150"/>
      <c r="K215" s="152"/>
      <c r="L215" s="152"/>
      <c r="M215" s="150"/>
      <c r="N215" s="153"/>
      <c r="O215" s="153"/>
      <c r="P215" s="150"/>
      <c r="Q215" s="150"/>
      <c r="R215" s="152"/>
      <c r="S215" s="152"/>
      <c r="T215" s="150"/>
      <c r="U215" s="150"/>
      <c r="V215" s="152"/>
      <c r="W215" s="152"/>
      <c r="X215" s="150"/>
      <c r="Y215" s="150"/>
      <c r="Z215" s="154"/>
      <c r="AA215" s="150"/>
      <c r="AB215" s="152"/>
      <c r="AC215" s="152"/>
      <c r="AD215" s="152"/>
      <c r="AE215" s="152"/>
      <c r="AF215" s="152"/>
      <c r="AG215" s="152"/>
      <c r="AH215" s="152"/>
      <c r="AI215" s="152"/>
      <c r="AJ215" s="152"/>
      <c r="AK215" s="152"/>
      <c r="AL215" s="152"/>
      <c r="AM215" s="152"/>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c r="BI215" s="150"/>
      <c r="BJ215" s="150"/>
      <c r="BK215" s="150"/>
      <c r="BL215" s="150"/>
      <c r="BM215" s="150"/>
      <c r="BN215" s="150"/>
      <c r="BO215" s="150"/>
      <c r="BP215" s="150"/>
      <c r="BQ215" s="150"/>
    </row>
    <row r="216" spans="1:69" s="178" customFormat="1">
      <c r="A216" s="104">
        <f>Food!C216</f>
        <v>0</v>
      </c>
      <c r="B216" s="106">
        <f>Food!E216</f>
        <v>0</v>
      </c>
      <c r="C216" s="104">
        <f>Food!O216</f>
        <v>0</v>
      </c>
      <c r="D216" s="73"/>
      <c r="E216" s="73"/>
      <c r="F216" s="150"/>
      <c r="G216" s="150"/>
      <c r="H216" s="150"/>
      <c r="I216" s="151"/>
      <c r="J216" s="150"/>
      <c r="K216" s="152"/>
      <c r="L216" s="152"/>
      <c r="M216" s="150"/>
      <c r="N216" s="153"/>
      <c r="O216" s="153"/>
      <c r="P216" s="150"/>
      <c r="Q216" s="150"/>
      <c r="R216" s="152"/>
      <c r="S216" s="152"/>
      <c r="T216" s="150"/>
      <c r="U216" s="150"/>
      <c r="V216" s="152"/>
      <c r="W216" s="152"/>
      <c r="X216" s="150"/>
      <c r="Y216" s="150"/>
      <c r="Z216" s="154"/>
      <c r="AA216" s="150"/>
      <c r="AB216" s="152"/>
      <c r="AC216" s="152"/>
      <c r="AD216" s="152"/>
      <c r="AE216" s="152"/>
      <c r="AF216" s="152"/>
      <c r="AG216" s="152"/>
      <c r="AH216" s="152"/>
      <c r="AI216" s="152"/>
      <c r="AJ216" s="152"/>
      <c r="AK216" s="152"/>
      <c r="AL216" s="152"/>
      <c r="AM216" s="152"/>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c r="BI216" s="150"/>
      <c r="BJ216" s="150"/>
      <c r="BK216" s="150"/>
      <c r="BL216" s="150"/>
      <c r="BM216" s="150"/>
      <c r="BN216" s="150"/>
      <c r="BO216" s="150"/>
      <c r="BP216" s="150"/>
      <c r="BQ216" s="150"/>
    </row>
    <row r="217" spans="1:69" s="178" customFormat="1">
      <c r="A217" s="104">
        <f>Food!C217</f>
        <v>0</v>
      </c>
      <c r="B217" s="106">
        <f>Food!E217</f>
        <v>0</v>
      </c>
      <c r="C217" s="104">
        <f>Food!O217</f>
        <v>0</v>
      </c>
      <c r="D217" s="73"/>
      <c r="E217" s="73"/>
      <c r="F217" s="150"/>
      <c r="G217" s="150"/>
      <c r="H217" s="150"/>
      <c r="I217" s="151"/>
      <c r="J217" s="150"/>
      <c r="K217" s="152"/>
      <c r="L217" s="152"/>
      <c r="M217" s="150"/>
      <c r="N217" s="153"/>
      <c r="O217" s="153"/>
      <c r="P217" s="150"/>
      <c r="Q217" s="150"/>
      <c r="R217" s="152"/>
      <c r="S217" s="152"/>
      <c r="T217" s="150"/>
      <c r="U217" s="150"/>
      <c r="V217" s="152"/>
      <c r="W217" s="152"/>
      <c r="X217" s="150"/>
      <c r="Y217" s="150"/>
      <c r="Z217" s="154"/>
      <c r="AA217" s="150"/>
      <c r="AB217" s="152"/>
      <c r="AC217" s="152"/>
      <c r="AD217" s="152"/>
      <c r="AE217" s="152"/>
      <c r="AF217" s="152"/>
      <c r="AG217" s="152"/>
      <c r="AH217" s="152"/>
      <c r="AI217" s="152"/>
      <c r="AJ217" s="152"/>
      <c r="AK217" s="152"/>
      <c r="AL217" s="152"/>
      <c r="AM217" s="152"/>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c r="BI217" s="150"/>
      <c r="BJ217" s="150"/>
      <c r="BK217" s="150"/>
      <c r="BL217" s="150"/>
      <c r="BM217" s="150"/>
      <c r="BN217" s="150"/>
      <c r="BO217" s="150"/>
      <c r="BP217" s="150"/>
      <c r="BQ217" s="150"/>
    </row>
    <row r="218" spans="1:69" s="178" customFormat="1">
      <c r="A218" s="104">
        <f>Food!C218</f>
        <v>0</v>
      </c>
      <c r="B218" s="106">
        <f>Food!E218</f>
        <v>0</v>
      </c>
      <c r="C218" s="104">
        <f>Food!O218</f>
        <v>0</v>
      </c>
      <c r="D218" s="73"/>
      <c r="E218" s="73"/>
      <c r="F218" s="150"/>
      <c r="G218" s="150"/>
      <c r="H218" s="150"/>
      <c r="I218" s="151"/>
      <c r="J218" s="150"/>
      <c r="K218" s="152"/>
      <c r="L218" s="152"/>
      <c r="M218" s="150"/>
      <c r="N218" s="153"/>
      <c r="O218" s="153"/>
      <c r="P218" s="150"/>
      <c r="Q218" s="150"/>
      <c r="R218" s="152"/>
      <c r="S218" s="152"/>
      <c r="T218" s="150"/>
      <c r="U218" s="150"/>
      <c r="V218" s="152"/>
      <c r="W218" s="152"/>
      <c r="X218" s="150"/>
      <c r="Y218" s="150"/>
      <c r="Z218" s="154"/>
      <c r="AA218" s="150"/>
      <c r="AB218" s="152"/>
      <c r="AC218" s="152"/>
      <c r="AD218" s="152"/>
      <c r="AE218" s="152"/>
      <c r="AF218" s="152"/>
      <c r="AG218" s="152"/>
      <c r="AH218" s="152"/>
      <c r="AI218" s="152"/>
      <c r="AJ218" s="152"/>
      <c r="AK218" s="152"/>
      <c r="AL218" s="152"/>
      <c r="AM218" s="152"/>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c r="BI218" s="150"/>
      <c r="BJ218" s="150"/>
      <c r="BK218" s="150"/>
      <c r="BL218" s="150"/>
      <c r="BM218" s="150"/>
      <c r="BN218" s="150"/>
      <c r="BO218" s="150"/>
      <c r="BP218" s="150"/>
      <c r="BQ218" s="150"/>
    </row>
    <row r="219" spans="1:69" s="178" customFormat="1">
      <c r="A219" s="104">
        <f>Food!C219</f>
        <v>0</v>
      </c>
      <c r="B219" s="106">
        <f>Food!E219</f>
        <v>0</v>
      </c>
      <c r="C219" s="104">
        <f>Food!O219</f>
        <v>0</v>
      </c>
      <c r="D219" s="73"/>
      <c r="E219" s="73"/>
      <c r="F219" s="150"/>
      <c r="G219" s="150"/>
      <c r="H219" s="150"/>
      <c r="I219" s="151"/>
      <c r="J219" s="150"/>
      <c r="K219" s="152"/>
      <c r="L219" s="152"/>
      <c r="M219" s="150"/>
      <c r="N219" s="153"/>
      <c r="O219" s="153"/>
      <c r="P219" s="150"/>
      <c r="Q219" s="150"/>
      <c r="R219" s="152"/>
      <c r="S219" s="152"/>
      <c r="T219" s="150"/>
      <c r="U219" s="150"/>
      <c r="V219" s="152"/>
      <c r="W219" s="152"/>
      <c r="X219" s="150"/>
      <c r="Y219" s="150"/>
      <c r="Z219" s="154"/>
      <c r="AA219" s="150"/>
      <c r="AB219" s="152"/>
      <c r="AC219" s="152"/>
      <c r="AD219" s="152"/>
      <c r="AE219" s="152"/>
      <c r="AF219" s="152"/>
      <c r="AG219" s="152"/>
      <c r="AH219" s="152"/>
      <c r="AI219" s="152"/>
      <c r="AJ219" s="152"/>
      <c r="AK219" s="152"/>
      <c r="AL219" s="152"/>
      <c r="AM219" s="152"/>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c r="BI219" s="150"/>
      <c r="BJ219" s="150"/>
      <c r="BK219" s="150"/>
      <c r="BL219" s="150"/>
      <c r="BM219" s="150"/>
      <c r="BN219" s="150"/>
      <c r="BO219" s="150"/>
      <c r="BP219" s="150"/>
      <c r="BQ219" s="150"/>
    </row>
    <row r="220" spans="1:69" s="178" customFormat="1">
      <c r="A220" s="104">
        <f>Food!C220</f>
        <v>0</v>
      </c>
      <c r="B220" s="106">
        <f>Food!E220</f>
        <v>0</v>
      </c>
      <c r="C220" s="104">
        <f>Food!O220</f>
        <v>0</v>
      </c>
      <c r="D220" s="73"/>
      <c r="E220" s="73"/>
      <c r="F220" s="150"/>
      <c r="G220" s="150"/>
      <c r="H220" s="150"/>
      <c r="I220" s="151"/>
      <c r="J220" s="150"/>
      <c r="K220" s="152"/>
      <c r="L220" s="152"/>
      <c r="M220" s="150"/>
      <c r="N220" s="153"/>
      <c r="O220" s="153"/>
      <c r="P220" s="150"/>
      <c r="Q220" s="150"/>
      <c r="R220" s="152"/>
      <c r="S220" s="152"/>
      <c r="T220" s="150"/>
      <c r="U220" s="150"/>
      <c r="V220" s="152"/>
      <c r="W220" s="152"/>
      <c r="X220" s="150"/>
      <c r="Y220" s="150"/>
      <c r="Z220" s="154"/>
      <c r="AA220" s="150"/>
      <c r="AB220" s="152"/>
      <c r="AC220" s="152"/>
      <c r="AD220" s="152"/>
      <c r="AE220" s="152"/>
      <c r="AF220" s="152"/>
      <c r="AG220" s="152"/>
      <c r="AH220" s="152"/>
      <c r="AI220" s="152"/>
      <c r="AJ220" s="152"/>
      <c r="AK220" s="152"/>
      <c r="AL220" s="152"/>
      <c r="AM220" s="152"/>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c r="BI220" s="150"/>
      <c r="BJ220" s="150"/>
      <c r="BK220" s="150"/>
      <c r="BL220" s="150"/>
      <c r="BM220" s="150"/>
      <c r="BN220" s="150"/>
      <c r="BO220" s="150"/>
      <c r="BP220" s="150"/>
      <c r="BQ220" s="150"/>
    </row>
    <row r="221" spans="1:69" s="178" customFormat="1">
      <c r="A221" s="104">
        <f>Food!C221</f>
        <v>0</v>
      </c>
      <c r="B221" s="106">
        <f>Food!E221</f>
        <v>0</v>
      </c>
      <c r="C221" s="104">
        <f>Food!O221</f>
        <v>0</v>
      </c>
      <c r="D221" s="73"/>
      <c r="E221" s="73"/>
      <c r="F221" s="150"/>
      <c r="G221" s="150"/>
      <c r="H221" s="150"/>
      <c r="I221" s="151"/>
      <c r="J221" s="150"/>
      <c r="K221" s="152"/>
      <c r="L221" s="152"/>
      <c r="M221" s="150"/>
      <c r="N221" s="153"/>
      <c r="O221" s="153"/>
      <c r="P221" s="150"/>
      <c r="Q221" s="150"/>
      <c r="R221" s="152"/>
      <c r="S221" s="152"/>
      <c r="T221" s="150"/>
      <c r="U221" s="150"/>
      <c r="V221" s="152"/>
      <c r="W221" s="152"/>
      <c r="X221" s="150"/>
      <c r="Y221" s="150"/>
      <c r="Z221" s="154"/>
      <c r="AA221" s="150"/>
      <c r="AB221" s="152"/>
      <c r="AC221" s="152"/>
      <c r="AD221" s="152"/>
      <c r="AE221" s="152"/>
      <c r="AF221" s="152"/>
      <c r="AG221" s="152"/>
      <c r="AH221" s="152"/>
      <c r="AI221" s="152"/>
      <c r="AJ221" s="152"/>
      <c r="AK221" s="152"/>
      <c r="AL221" s="152"/>
      <c r="AM221" s="152"/>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c r="BI221" s="150"/>
      <c r="BJ221" s="150"/>
      <c r="BK221" s="150"/>
      <c r="BL221" s="150"/>
      <c r="BM221" s="150"/>
      <c r="BN221" s="150"/>
      <c r="BO221" s="150"/>
      <c r="BP221" s="150"/>
      <c r="BQ221" s="150"/>
    </row>
    <row r="222" spans="1:69" s="178" customFormat="1">
      <c r="A222" s="104">
        <f>Food!C222</f>
        <v>0</v>
      </c>
      <c r="B222" s="106">
        <f>Food!E222</f>
        <v>0</v>
      </c>
      <c r="C222" s="104">
        <f>Food!O222</f>
        <v>0</v>
      </c>
      <c r="D222" s="73"/>
      <c r="E222" s="73"/>
      <c r="F222" s="150"/>
      <c r="G222" s="150"/>
      <c r="H222" s="150"/>
      <c r="I222" s="151"/>
      <c r="J222" s="150"/>
      <c r="K222" s="152"/>
      <c r="L222" s="152"/>
      <c r="M222" s="150"/>
      <c r="N222" s="153"/>
      <c r="O222" s="153"/>
      <c r="P222" s="150"/>
      <c r="Q222" s="150"/>
      <c r="R222" s="152"/>
      <c r="S222" s="152"/>
      <c r="T222" s="150"/>
      <c r="U222" s="150"/>
      <c r="V222" s="152"/>
      <c r="W222" s="152"/>
      <c r="X222" s="150"/>
      <c r="Y222" s="150"/>
      <c r="Z222" s="154"/>
      <c r="AA222" s="150"/>
      <c r="AB222" s="152"/>
      <c r="AC222" s="152"/>
      <c r="AD222" s="152"/>
      <c r="AE222" s="152"/>
      <c r="AF222" s="152"/>
      <c r="AG222" s="152"/>
      <c r="AH222" s="152"/>
      <c r="AI222" s="152"/>
      <c r="AJ222" s="152"/>
      <c r="AK222" s="152"/>
      <c r="AL222" s="152"/>
      <c r="AM222" s="152"/>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c r="BI222" s="150"/>
      <c r="BJ222" s="150"/>
      <c r="BK222" s="150"/>
      <c r="BL222" s="150"/>
      <c r="BM222" s="150"/>
      <c r="BN222" s="150"/>
      <c r="BO222" s="150"/>
      <c r="BP222" s="150"/>
      <c r="BQ222" s="150"/>
    </row>
    <row r="223" spans="1:69" s="178" customFormat="1">
      <c r="A223" s="104">
        <f>Food!C223</f>
        <v>0</v>
      </c>
      <c r="B223" s="106">
        <f>Food!E223</f>
        <v>0</v>
      </c>
      <c r="C223" s="104">
        <f>Food!O223</f>
        <v>0</v>
      </c>
      <c r="D223" s="73"/>
      <c r="E223" s="73"/>
      <c r="F223" s="150"/>
      <c r="G223" s="150"/>
      <c r="H223" s="150"/>
      <c r="I223" s="151"/>
      <c r="J223" s="150"/>
      <c r="K223" s="152"/>
      <c r="L223" s="152"/>
      <c r="M223" s="150"/>
      <c r="N223" s="153"/>
      <c r="O223" s="153"/>
      <c r="P223" s="150"/>
      <c r="Q223" s="150"/>
      <c r="R223" s="152"/>
      <c r="S223" s="152"/>
      <c r="T223" s="150"/>
      <c r="U223" s="150"/>
      <c r="V223" s="152"/>
      <c r="W223" s="152"/>
      <c r="X223" s="150"/>
      <c r="Y223" s="150"/>
      <c r="Z223" s="154"/>
      <c r="AA223" s="150"/>
      <c r="AB223" s="152"/>
      <c r="AC223" s="152"/>
      <c r="AD223" s="152"/>
      <c r="AE223" s="152"/>
      <c r="AF223" s="152"/>
      <c r="AG223" s="152"/>
      <c r="AH223" s="152"/>
      <c r="AI223" s="152"/>
      <c r="AJ223" s="152"/>
      <c r="AK223" s="152"/>
      <c r="AL223" s="152"/>
      <c r="AM223" s="152"/>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c r="BI223" s="150"/>
      <c r="BJ223" s="150"/>
      <c r="BK223" s="150"/>
      <c r="BL223" s="150"/>
      <c r="BM223" s="150"/>
      <c r="BN223" s="150"/>
      <c r="BO223" s="150"/>
      <c r="BP223" s="150"/>
      <c r="BQ223" s="150"/>
    </row>
    <row r="224" spans="1:69" s="178" customFormat="1">
      <c r="A224" s="104">
        <f>Food!C224</f>
        <v>0</v>
      </c>
      <c r="B224" s="106">
        <f>Food!E224</f>
        <v>0</v>
      </c>
      <c r="C224" s="104">
        <f>Food!O224</f>
        <v>0</v>
      </c>
      <c r="D224" s="73"/>
      <c r="E224" s="73"/>
      <c r="F224" s="150"/>
      <c r="G224" s="150"/>
      <c r="H224" s="150"/>
      <c r="I224" s="151"/>
      <c r="J224" s="150"/>
      <c r="K224" s="152"/>
      <c r="L224" s="152"/>
      <c r="M224" s="150"/>
      <c r="N224" s="153"/>
      <c r="O224" s="153"/>
      <c r="P224" s="150"/>
      <c r="Q224" s="150"/>
      <c r="R224" s="152"/>
      <c r="S224" s="152"/>
      <c r="T224" s="150"/>
      <c r="U224" s="150"/>
      <c r="V224" s="152"/>
      <c r="W224" s="152"/>
      <c r="X224" s="150"/>
      <c r="Y224" s="150"/>
      <c r="Z224" s="154"/>
      <c r="AA224" s="150"/>
      <c r="AB224" s="152"/>
      <c r="AC224" s="152"/>
      <c r="AD224" s="152"/>
      <c r="AE224" s="152"/>
      <c r="AF224" s="152"/>
      <c r="AG224" s="152"/>
      <c r="AH224" s="152"/>
      <c r="AI224" s="152"/>
      <c r="AJ224" s="152"/>
      <c r="AK224" s="152"/>
      <c r="AL224" s="152"/>
      <c r="AM224" s="152"/>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c r="BI224" s="150"/>
      <c r="BJ224" s="150"/>
      <c r="BK224" s="150"/>
      <c r="BL224" s="150"/>
      <c r="BM224" s="150"/>
      <c r="BN224" s="150"/>
      <c r="BO224" s="150"/>
      <c r="BP224" s="150"/>
      <c r="BQ224" s="150"/>
    </row>
    <row r="225" spans="1:69" s="178" customFormat="1">
      <c r="A225" s="104">
        <f>Food!C225</f>
        <v>0</v>
      </c>
      <c r="B225" s="106">
        <f>Food!E225</f>
        <v>0</v>
      </c>
      <c r="C225" s="104">
        <f>Food!O225</f>
        <v>0</v>
      </c>
      <c r="D225" s="73"/>
      <c r="E225" s="73"/>
      <c r="F225" s="150"/>
      <c r="G225" s="150"/>
      <c r="H225" s="150"/>
      <c r="I225" s="151"/>
      <c r="J225" s="150"/>
      <c r="K225" s="152"/>
      <c r="L225" s="152"/>
      <c r="M225" s="150"/>
      <c r="N225" s="153"/>
      <c r="O225" s="153"/>
      <c r="P225" s="150"/>
      <c r="Q225" s="150"/>
      <c r="R225" s="152"/>
      <c r="S225" s="152"/>
      <c r="T225" s="150"/>
      <c r="U225" s="150"/>
      <c r="V225" s="152"/>
      <c r="W225" s="152"/>
      <c r="X225" s="150"/>
      <c r="Y225" s="150"/>
      <c r="Z225" s="154"/>
      <c r="AA225" s="150"/>
      <c r="AB225" s="152"/>
      <c r="AC225" s="152"/>
      <c r="AD225" s="152"/>
      <c r="AE225" s="152"/>
      <c r="AF225" s="152"/>
      <c r="AG225" s="152"/>
      <c r="AH225" s="152"/>
      <c r="AI225" s="152"/>
      <c r="AJ225" s="152"/>
      <c r="AK225" s="152"/>
      <c r="AL225" s="152"/>
      <c r="AM225" s="152"/>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c r="BI225" s="150"/>
      <c r="BJ225" s="150"/>
      <c r="BK225" s="150"/>
      <c r="BL225" s="150"/>
      <c r="BM225" s="150"/>
      <c r="BN225" s="150"/>
      <c r="BO225" s="150"/>
      <c r="BP225" s="150"/>
      <c r="BQ225" s="150"/>
    </row>
    <row r="226" spans="1:69" s="178" customFormat="1">
      <c r="A226" s="104">
        <f>Food!C226</f>
        <v>0</v>
      </c>
      <c r="B226" s="106">
        <f>Food!E226</f>
        <v>0</v>
      </c>
      <c r="C226" s="104">
        <f>Food!O226</f>
        <v>0</v>
      </c>
      <c r="D226" s="73"/>
      <c r="E226" s="73"/>
      <c r="F226" s="150"/>
      <c r="G226" s="150"/>
      <c r="H226" s="150"/>
      <c r="I226" s="151"/>
      <c r="J226" s="150"/>
      <c r="K226" s="152"/>
      <c r="L226" s="152"/>
      <c r="M226" s="150"/>
      <c r="N226" s="153"/>
      <c r="O226" s="153"/>
      <c r="P226" s="150"/>
      <c r="Q226" s="150"/>
      <c r="R226" s="152"/>
      <c r="S226" s="152"/>
      <c r="T226" s="150"/>
      <c r="U226" s="150"/>
      <c r="V226" s="152"/>
      <c r="W226" s="152"/>
      <c r="X226" s="150"/>
      <c r="Y226" s="150"/>
      <c r="Z226" s="154"/>
      <c r="AA226" s="150"/>
      <c r="AB226" s="152"/>
      <c r="AC226" s="152"/>
      <c r="AD226" s="152"/>
      <c r="AE226" s="152"/>
      <c r="AF226" s="152"/>
      <c r="AG226" s="152"/>
      <c r="AH226" s="152"/>
      <c r="AI226" s="152"/>
      <c r="AJ226" s="152"/>
      <c r="AK226" s="152"/>
      <c r="AL226" s="152"/>
      <c r="AM226" s="152"/>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c r="BI226" s="150"/>
      <c r="BJ226" s="150"/>
      <c r="BK226" s="150"/>
      <c r="BL226" s="150"/>
      <c r="BM226" s="150"/>
      <c r="BN226" s="150"/>
      <c r="BO226" s="150"/>
      <c r="BP226" s="150"/>
      <c r="BQ226" s="150"/>
    </row>
    <row r="227" spans="1:69" s="178" customFormat="1">
      <c r="A227" s="104">
        <f>Food!C227</f>
        <v>0</v>
      </c>
      <c r="B227" s="106">
        <f>Food!E227</f>
        <v>0</v>
      </c>
      <c r="C227" s="104">
        <f>Food!O227</f>
        <v>0</v>
      </c>
      <c r="D227" s="73"/>
      <c r="E227" s="73"/>
      <c r="F227" s="150"/>
      <c r="G227" s="150"/>
      <c r="H227" s="150"/>
      <c r="I227" s="151"/>
      <c r="J227" s="150"/>
      <c r="K227" s="152"/>
      <c r="L227" s="152"/>
      <c r="M227" s="150"/>
      <c r="N227" s="153"/>
      <c r="O227" s="153"/>
      <c r="P227" s="150"/>
      <c r="Q227" s="150"/>
      <c r="R227" s="152"/>
      <c r="S227" s="152"/>
      <c r="T227" s="150"/>
      <c r="U227" s="150"/>
      <c r="V227" s="152"/>
      <c r="W227" s="152"/>
      <c r="X227" s="150"/>
      <c r="Y227" s="150"/>
      <c r="Z227" s="154"/>
      <c r="AA227" s="150"/>
      <c r="AB227" s="152"/>
      <c r="AC227" s="152"/>
      <c r="AD227" s="152"/>
      <c r="AE227" s="152"/>
      <c r="AF227" s="152"/>
      <c r="AG227" s="152"/>
      <c r="AH227" s="152"/>
      <c r="AI227" s="152"/>
      <c r="AJ227" s="152"/>
      <c r="AK227" s="152"/>
      <c r="AL227" s="152"/>
      <c r="AM227" s="152"/>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c r="BI227" s="150"/>
      <c r="BJ227" s="150"/>
      <c r="BK227" s="150"/>
      <c r="BL227" s="150"/>
      <c r="BM227" s="150"/>
      <c r="BN227" s="150"/>
      <c r="BO227" s="150"/>
      <c r="BP227" s="150"/>
      <c r="BQ227" s="150"/>
    </row>
    <row r="228" spans="1:69" s="178" customFormat="1">
      <c r="A228" s="104">
        <f>Food!C228</f>
        <v>0</v>
      </c>
      <c r="B228" s="106">
        <f>Food!E228</f>
        <v>0</v>
      </c>
      <c r="C228" s="104">
        <f>Food!O228</f>
        <v>0</v>
      </c>
      <c r="D228" s="73"/>
      <c r="E228" s="73"/>
      <c r="F228" s="150"/>
      <c r="G228" s="150"/>
      <c r="H228" s="150"/>
      <c r="I228" s="151"/>
      <c r="J228" s="150"/>
      <c r="K228" s="152"/>
      <c r="L228" s="152"/>
      <c r="M228" s="150"/>
      <c r="N228" s="153"/>
      <c r="O228" s="153"/>
      <c r="P228" s="150"/>
      <c r="Q228" s="150"/>
      <c r="R228" s="152"/>
      <c r="S228" s="152"/>
      <c r="T228" s="150"/>
      <c r="U228" s="150"/>
      <c r="V228" s="152"/>
      <c r="W228" s="152"/>
      <c r="X228" s="150"/>
      <c r="Y228" s="150"/>
      <c r="Z228" s="154"/>
      <c r="AA228" s="150"/>
      <c r="AB228" s="152"/>
      <c r="AC228" s="152"/>
      <c r="AD228" s="152"/>
      <c r="AE228" s="152"/>
      <c r="AF228" s="152"/>
      <c r="AG228" s="152"/>
      <c r="AH228" s="152"/>
      <c r="AI228" s="152"/>
      <c r="AJ228" s="152"/>
      <c r="AK228" s="152"/>
      <c r="AL228" s="152"/>
      <c r="AM228" s="152"/>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c r="BI228" s="150"/>
      <c r="BJ228" s="150"/>
      <c r="BK228" s="150"/>
      <c r="BL228" s="150"/>
      <c r="BM228" s="150"/>
      <c r="BN228" s="150"/>
      <c r="BO228" s="150"/>
      <c r="BP228" s="150"/>
      <c r="BQ228" s="150"/>
    </row>
    <row r="229" spans="1:69" s="178" customFormat="1">
      <c r="A229" s="104">
        <f>Food!C229</f>
        <v>0</v>
      </c>
      <c r="B229" s="106">
        <f>Food!E229</f>
        <v>0</v>
      </c>
      <c r="C229" s="104">
        <f>Food!O229</f>
        <v>0</v>
      </c>
      <c r="D229" s="73"/>
      <c r="E229" s="73"/>
      <c r="F229" s="150"/>
      <c r="G229" s="150"/>
      <c r="H229" s="150"/>
      <c r="I229" s="151"/>
      <c r="J229" s="150"/>
      <c r="K229" s="152"/>
      <c r="L229" s="152"/>
      <c r="M229" s="150"/>
      <c r="N229" s="153"/>
      <c r="O229" s="153"/>
      <c r="P229" s="150"/>
      <c r="Q229" s="150"/>
      <c r="R229" s="152"/>
      <c r="S229" s="152"/>
      <c r="T229" s="150"/>
      <c r="U229" s="150"/>
      <c r="V229" s="152"/>
      <c r="W229" s="152"/>
      <c r="X229" s="150"/>
      <c r="Y229" s="150"/>
      <c r="Z229" s="154"/>
      <c r="AA229" s="150"/>
      <c r="AB229" s="152"/>
      <c r="AC229" s="152"/>
      <c r="AD229" s="152"/>
      <c r="AE229" s="152"/>
      <c r="AF229" s="152"/>
      <c r="AG229" s="152"/>
      <c r="AH229" s="152"/>
      <c r="AI229" s="152"/>
      <c r="AJ229" s="152"/>
      <c r="AK229" s="152"/>
      <c r="AL229" s="152"/>
      <c r="AM229" s="152"/>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c r="BI229" s="150"/>
      <c r="BJ229" s="150"/>
      <c r="BK229" s="150"/>
      <c r="BL229" s="150"/>
      <c r="BM229" s="150"/>
      <c r="BN229" s="150"/>
      <c r="BO229" s="150"/>
      <c r="BP229" s="150"/>
      <c r="BQ229" s="150"/>
    </row>
    <row r="230" spans="1:69" s="178" customFormat="1">
      <c r="A230" s="104">
        <f>Food!C230</f>
        <v>0</v>
      </c>
      <c r="B230" s="106">
        <f>Food!E230</f>
        <v>0</v>
      </c>
      <c r="C230" s="104">
        <f>Food!O230</f>
        <v>0</v>
      </c>
      <c r="D230" s="73"/>
      <c r="E230" s="73"/>
      <c r="F230" s="150"/>
      <c r="G230" s="150"/>
      <c r="H230" s="150"/>
      <c r="I230" s="151"/>
      <c r="J230" s="150"/>
      <c r="K230" s="152"/>
      <c r="L230" s="152"/>
      <c r="M230" s="150"/>
      <c r="N230" s="153"/>
      <c r="O230" s="153"/>
      <c r="P230" s="150"/>
      <c r="Q230" s="150"/>
      <c r="R230" s="152"/>
      <c r="S230" s="152"/>
      <c r="T230" s="150"/>
      <c r="U230" s="150"/>
      <c r="V230" s="152"/>
      <c r="W230" s="152"/>
      <c r="X230" s="150"/>
      <c r="Y230" s="150"/>
      <c r="Z230" s="154"/>
      <c r="AA230" s="150"/>
      <c r="AB230" s="152"/>
      <c r="AC230" s="152"/>
      <c r="AD230" s="152"/>
      <c r="AE230" s="152"/>
      <c r="AF230" s="152"/>
      <c r="AG230" s="152"/>
      <c r="AH230" s="152"/>
      <c r="AI230" s="152"/>
      <c r="AJ230" s="152"/>
      <c r="AK230" s="152"/>
      <c r="AL230" s="152"/>
      <c r="AM230" s="152"/>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c r="BI230" s="150"/>
      <c r="BJ230" s="150"/>
      <c r="BK230" s="150"/>
      <c r="BL230" s="150"/>
      <c r="BM230" s="150"/>
      <c r="BN230" s="150"/>
      <c r="BO230" s="150"/>
      <c r="BP230" s="150"/>
      <c r="BQ230" s="150"/>
    </row>
    <row r="231" spans="1:69" s="178" customFormat="1">
      <c r="A231" s="104">
        <f>Food!C231</f>
        <v>0</v>
      </c>
      <c r="B231" s="106">
        <f>Food!E231</f>
        <v>0</v>
      </c>
      <c r="C231" s="104">
        <f>Food!O231</f>
        <v>0</v>
      </c>
      <c r="D231" s="73"/>
      <c r="E231" s="73"/>
      <c r="F231" s="150"/>
      <c r="G231" s="150"/>
      <c r="H231" s="150"/>
      <c r="I231" s="151"/>
      <c r="J231" s="150"/>
      <c r="K231" s="152"/>
      <c r="L231" s="152"/>
      <c r="M231" s="150"/>
      <c r="N231" s="153"/>
      <c r="O231" s="153"/>
      <c r="P231" s="150"/>
      <c r="Q231" s="150"/>
      <c r="R231" s="152"/>
      <c r="S231" s="152"/>
      <c r="T231" s="150"/>
      <c r="U231" s="150"/>
      <c r="V231" s="152"/>
      <c r="W231" s="152"/>
      <c r="X231" s="150"/>
      <c r="Y231" s="150"/>
      <c r="Z231" s="154"/>
      <c r="AA231" s="150"/>
      <c r="AB231" s="152"/>
      <c r="AC231" s="152"/>
      <c r="AD231" s="152"/>
      <c r="AE231" s="152"/>
      <c r="AF231" s="152"/>
      <c r="AG231" s="152"/>
      <c r="AH231" s="152"/>
      <c r="AI231" s="152"/>
      <c r="AJ231" s="152"/>
      <c r="AK231" s="152"/>
      <c r="AL231" s="152"/>
      <c r="AM231" s="152"/>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c r="BI231" s="150"/>
      <c r="BJ231" s="150"/>
      <c r="BK231" s="150"/>
      <c r="BL231" s="150"/>
      <c r="BM231" s="150"/>
      <c r="BN231" s="150"/>
      <c r="BO231" s="150"/>
      <c r="BP231" s="150"/>
      <c r="BQ231" s="150"/>
    </row>
    <row r="232" spans="1:69" s="178" customFormat="1">
      <c r="A232" s="104">
        <f>Food!C232</f>
        <v>0</v>
      </c>
      <c r="B232" s="106">
        <f>Food!E232</f>
        <v>0</v>
      </c>
      <c r="C232" s="104">
        <f>Food!O232</f>
        <v>0</v>
      </c>
      <c r="D232" s="73"/>
      <c r="E232" s="73"/>
      <c r="F232" s="150"/>
      <c r="G232" s="150"/>
      <c r="H232" s="150"/>
      <c r="I232" s="151"/>
      <c r="J232" s="150"/>
      <c r="K232" s="152"/>
      <c r="L232" s="152"/>
      <c r="M232" s="150"/>
      <c r="N232" s="153"/>
      <c r="O232" s="153"/>
      <c r="P232" s="150"/>
      <c r="Q232" s="150"/>
      <c r="R232" s="152"/>
      <c r="S232" s="152"/>
      <c r="T232" s="150"/>
      <c r="U232" s="150"/>
      <c r="V232" s="152"/>
      <c r="W232" s="152"/>
      <c r="X232" s="150"/>
      <c r="Y232" s="150"/>
      <c r="Z232" s="154"/>
      <c r="AA232" s="150"/>
      <c r="AB232" s="152"/>
      <c r="AC232" s="152"/>
      <c r="AD232" s="152"/>
      <c r="AE232" s="152"/>
      <c r="AF232" s="152"/>
      <c r="AG232" s="152"/>
      <c r="AH232" s="152"/>
      <c r="AI232" s="152"/>
      <c r="AJ232" s="152"/>
      <c r="AK232" s="152"/>
      <c r="AL232" s="152"/>
      <c r="AM232" s="152"/>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c r="BI232" s="150"/>
      <c r="BJ232" s="150"/>
      <c r="BK232" s="150"/>
      <c r="BL232" s="150"/>
      <c r="BM232" s="150"/>
      <c r="BN232" s="150"/>
      <c r="BO232" s="150"/>
      <c r="BP232" s="150"/>
      <c r="BQ232" s="150"/>
    </row>
    <row r="233" spans="1:69" s="178" customFormat="1">
      <c r="A233" s="104">
        <f>Food!C233</f>
        <v>0</v>
      </c>
      <c r="B233" s="106">
        <f>Food!E233</f>
        <v>0</v>
      </c>
      <c r="C233" s="104">
        <f>Food!O233</f>
        <v>0</v>
      </c>
      <c r="D233" s="73"/>
      <c r="E233" s="73"/>
      <c r="F233" s="150"/>
      <c r="G233" s="150"/>
      <c r="H233" s="150"/>
      <c r="I233" s="151"/>
      <c r="J233" s="150"/>
      <c r="K233" s="152"/>
      <c r="L233" s="152"/>
      <c r="M233" s="150"/>
      <c r="N233" s="153"/>
      <c r="O233" s="153"/>
      <c r="P233" s="150"/>
      <c r="Q233" s="150"/>
      <c r="R233" s="152"/>
      <c r="S233" s="152"/>
      <c r="T233" s="150"/>
      <c r="U233" s="150"/>
      <c r="V233" s="152"/>
      <c r="W233" s="152"/>
      <c r="X233" s="150"/>
      <c r="Y233" s="150"/>
      <c r="Z233" s="154"/>
      <c r="AA233" s="150"/>
      <c r="AB233" s="152"/>
      <c r="AC233" s="152"/>
      <c r="AD233" s="152"/>
      <c r="AE233" s="152"/>
      <c r="AF233" s="152"/>
      <c r="AG233" s="152"/>
      <c r="AH233" s="152"/>
      <c r="AI233" s="152"/>
      <c r="AJ233" s="152"/>
      <c r="AK233" s="152"/>
      <c r="AL233" s="152"/>
      <c r="AM233" s="152"/>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c r="BI233" s="150"/>
      <c r="BJ233" s="150"/>
      <c r="BK233" s="150"/>
      <c r="BL233" s="150"/>
      <c r="BM233" s="150"/>
      <c r="BN233" s="150"/>
      <c r="BO233" s="150"/>
      <c r="BP233" s="150"/>
      <c r="BQ233" s="150"/>
    </row>
    <row r="234" spans="1:69" s="178" customFormat="1">
      <c r="A234" s="104">
        <f>Food!C234</f>
        <v>0</v>
      </c>
      <c r="B234" s="106">
        <f>Food!E234</f>
        <v>0</v>
      </c>
      <c r="C234" s="104">
        <f>Food!O234</f>
        <v>0</v>
      </c>
      <c r="D234" s="73"/>
      <c r="E234" s="73"/>
      <c r="F234" s="150"/>
      <c r="G234" s="150"/>
      <c r="H234" s="150"/>
      <c r="I234" s="151"/>
      <c r="J234" s="150"/>
      <c r="K234" s="152"/>
      <c r="L234" s="152"/>
      <c r="M234" s="150"/>
      <c r="N234" s="153"/>
      <c r="O234" s="153"/>
      <c r="P234" s="150"/>
      <c r="Q234" s="150"/>
      <c r="R234" s="152"/>
      <c r="S234" s="152"/>
      <c r="T234" s="150"/>
      <c r="U234" s="150"/>
      <c r="V234" s="152"/>
      <c r="W234" s="152"/>
      <c r="X234" s="150"/>
      <c r="Y234" s="150"/>
      <c r="Z234" s="154"/>
      <c r="AA234" s="150"/>
      <c r="AB234" s="152"/>
      <c r="AC234" s="152"/>
      <c r="AD234" s="152"/>
      <c r="AE234" s="152"/>
      <c r="AF234" s="152"/>
      <c r="AG234" s="152"/>
      <c r="AH234" s="152"/>
      <c r="AI234" s="152"/>
      <c r="AJ234" s="152"/>
      <c r="AK234" s="152"/>
      <c r="AL234" s="152"/>
      <c r="AM234" s="152"/>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c r="BI234" s="150"/>
      <c r="BJ234" s="150"/>
      <c r="BK234" s="150"/>
      <c r="BL234" s="150"/>
      <c r="BM234" s="150"/>
      <c r="BN234" s="150"/>
      <c r="BO234" s="150"/>
      <c r="BP234" s="150"/>
      <c r="BQ234" s="150"/>
    </row>
    <row r="235" spans="1:69" s="178" customFormat="1">
      <c r="A235" s="104">
        <f>Food!C235</f>
        <v>0</v>
      </c>
      <c r="B235" s="106">
        <f>Food!E235</f>
        <v>0</v>
      </c>
      <c r="C235" s="104">
        <f>Food!O235</f>
        <v>0</v>
      </c>
      <c r="D235" s="73"/>
      <c r="E235" s="73"/>
      <c r="F235" s="150"/>
      <c r="G235" s="150"/>
      <c r="H235" s="150"/>
      <c r="I235" s="151"/>
      <c r="J235" s="150"/>
      <c r="K235" s="152"/>
      <c r="L235" s="152"/>
      <c r="M235" s="150"/>
      <c r="N235" s="153"/>
      <c r="O235" s="153"/>
      <c r="P235" s="150"/>
      <c r="Q235" s="150"/>
      <c r="R235" s="152"/>
      <c r="S235" s="152"/>
      <c r="T235" s="150"/>
      <c r="U235" s="150"/>
      <c r="V235" s="152"/>
      <c r="W235" s="152"/>
      <c r="X235" s="150"/>
      <c r="Y235" s="150"/>
      <c r="Z235" s="154"/>
      <c r="AA235" s="150"/>
      <c r="AB235" s="152"/>
      <c r="AC235" s="152"/>
      <c r="AD235" s="152"/>
      <c r="AE235" s="152"/>
      <c r="AF235" s="152"/>
      <c r="AG235" s="152"/>
      <c r="AH235" s="152"/>
      <c r="AI235" s="152"/>
      <c r="AJ235" s="152"/>
      <c r="AK235" s="152"/>
      <c r="AL235" s="152"/>
      <c r="AM235" s="152"/>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c r="BI235" s="150"/>
      <c r="BJ235" s="150"/>
      <c r="BK235" s="150"/>
      <c r="BL235" s="150"/>
      <c r="BM235" s="150"/>
      <c r="BN235" s="150"/>
      <c r="BO235" s="150"/>
      <c r="BP235" s="150"/>
      <c r="BQ235" s="150"/>
    </row>
    <row r="236" spans="1:69" s="178" customFormat="1">
      <c r="A236" s="104">
        <f>Food!C236</f>
        <v>0</v>
      </c>
      <c r="B236" s="106">
        <f>Food!E236</f>
        <v>0</v>
      </c>
      <c r="C236" s="104">
        <f>Food!O236</f>
        <v>0</v>
      </c>
      <c r="D236" s="73"/>
      <c r="E236" s="73"/>
      <c r="F236" s="150"/>
      <c r="G236" s="150"/>
      <c r="H236" s="150"/>
      <c r="I236" s="151"/>
      <c r="J236" s="150"/>
      <c r="K236" s="152"/>
      <c r="L236" s="152"/>
      <c r="M236" s="150"/>
      <c r="N236" s="153"/>
      <c r="O236" s="153"/>
      <c r="P236" s="150"/>
      <c r="Q236" s="150"/>
      <c r="R236" s="152"/>
      <c r="S236" s="152"/>
      <c r="T236" s="150"/>
      <c r="U236" s="150"/>
      <c r="V236" s="152"/>
      <c r="W236" s="152"/>
      <c r="X236" s="150"/>
      <c r="Y236" s="150"/>
      <c r="Z236" s="154"/>
      <c r="AA236" s="150"/>
      <c r="AB236" s="152"/>
      <c r="AC236" s="152"/>
      <c r="AD236" s="152"/>
      <c r="AE236" s="152"/>
      <c r="AF236" s="152"/>
      <c r="AG236" s="152"/>
      <c r="AH236" s="152"/>
      <c r="AI236" s="152"/>
      <c r="AJ236" s="152"/>
      <c r="AK236" s="152"/>
      <c r="AL236" s="152"/>
      <c r="AM236" s="152"/>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c r="BI236" s="150"/>
      <c r="BJ236" s="150"/>
      <c r="BK236" s="150"/>
      <c r="BL236" s="150"/>
      <c r="BM236" s="150"/>
      <c r="BN236" s="150"/>
      <c r="BO236" s="150"/>
      <c r="BP236" s="150"/>
      <c r="BQ236" s="150"/>
    </row>
    <row r="237" spans="1:69" s="178" customFormat="1">
      <c r="A237" s="104">
        <f>Food!C237</f>
        <v>0</v>
      </c>
      <c r="B237" s="106">
        <f>Food!E237</f>
        <v>0</v>
      </c>
      <c r="C237" s="104">
        <f>Food!O237</f>
        <v>0</v>
      </c>
      <c r="D237" s="73"/>
      <c r="E237" s="73"/>
      <c r="F237" s="150"/>
      <c r="G237" s="150"/>
      <c r="H237" s="150"/>
      <c r="I237" s="151"/>
      <c r="J237" s="150"/>
      <c r="K237" s="152"/>
      <c r="L237" s="152"/>
      <c r="M237" s="150"/>
      <c r="N237" s="153"/>
      <c r="O237" s="153"/>
      <c r="P237" s="150"/>
      <c r="Q237" s="150"/>
      <c r="R237" s="152"/>
      <c r="S237" s="152"/>
      <c r="T237" s="150"/>
      <c r="U237" s="150"/>
      <c r="V237" s="152"/>
      <c r="W237" s="152"/>
      <c r="X237" s="150"/>
      <c r="Y237" s="150"/>
      <c r="Z237" s="154"/>
      <c r="AA237" s="150"/>
      <c r="AB237" s="152"/>
      <c r="AC237" s="152"/>
      <c r="AD237" s="152"/>
      <c r="AE237" s="152"/>
      <c r="AF237" s="152"/>
      <c r="AG237" s="152"/>
      <c r="AH237" s="152"/>
      <c r="AI237" s="152"/>
      <c r="AJ237" s="152"/>
      <c r="AK237" s="152"/>
      <c r="AL237" s="152"/>
      <c r="AM237" s="152"/>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c r="BI237" s="150"/>
      <c r="BJ237" s="150"/>
      <c r="BK237" s="150"/>
      <c r="BL237" s="150"/>
      <c r="BM237" s="150"/>
      <c r="BN237" s="150"/>
      <c r="BO237" s="150"/>
      <c r="BP237" s="150"/>
      <c r="BQ237" s="150"/>
    </row>
    <row r="238" spans="1:69" s="178" customFormat="1">
      <c r="A238" s="104">
        <f>Food!C238</f>
        <v>0</v>
      </c>
      <c r="B238" s="106">
        <f>Food!E238</f>
        <v>0</v>
      </c>
      <c r="C238" s="104">
        <f>Food!O238</f>
        <v>0</v>
      </c>
      <c r="D238" s="73"/>
      <c r="E238" s="73"/>
      <c r="F238" s="150"/>
      <c r="G238" s="150"/>
      <c r="H238" s="150"/>
      <c r="I238" s="151"/>
      <c r="J238" s="150"/>
      <c r="K238" s="152"/>
      <c r="L238" s="152"/>
      <c r="M238" s="150"/>
      <c r="N238" s="153"/>
      <c r="O238" s="153"/>
      <c r="P238" s="150"/>
      <c r="Q238" s="150"/>
      <c r="R238" s="152"/>
      <c r="S238" s="152"/>
      <c r="T238" s="150"/>
      <c r="U238" s="150"/>
      <c r="V238" s="152"/>
      <c r="W238" s="152"/>
      <c r="X238" s="150"/>
      <c r="Y238" s="150"/>
      <c r="Z238" s="154"/>
      <c r="AA238" s="150"/>
      <c r="AB238" s="152"/>
      <c r="AC238" s="152"/>
      <c r="AD238" s="152"/>
      <c r="AE238" s="152"/>
      <c r="AF238" s="152"/>
      <c r="AG238" s="152"/>
      <c r="AH238" s="152"/>
      <c r="AI238" s="152"/>
      <c r="AJ238" s="152"/>
      <c r="AK238" s="152"/>
      <c r="AL238" s="152"/>
      <c r="AM238" s="152"/>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c r="BI238" s="150"/>
      <c r="BJ238" s="150"/>
      <c r="BK238" s="150"/>
      <c r="BL238" s="150"/>
      <c r="BM238" s="150"/>
      <c r="BN238" s="150"/>
      <c r="BO238" s="150"/>
      <c r="BP238" s="150"/>
      <c r="BQ238" s="150"/>
    </row>
    <row r="239" spans="1:69" s="178" customFormat="1">
      <c r="A239" s="104">
        <f>Food!C239</f>
        <v>0</v>
      </c>
      <c r="B239" s="106">
        <f>Food!E239</f>
        <v>0</v>
      </c>
      <c r="C239" s="104">
        <f>Food!O239</f>
        <v>0</v>
      </c>
      <c r="D239" s="73"/>
      <c r="E239" s="73"/>
      <c r="F239" s="150"/>
      <c r="G239" s="150"/>
      <c r="H239" s="150"/>
      <c r="I239" s="151"/>
      <c r="J239" s="150"/>
      <c r="K239" s="152"/>
      <c r="L239" s="152"/>
      <c r="M239" s="150"/>
      <c r="N239" s="153"/>
      <c r="O239" s="153"/>
      <c r="P239" s="150"/>
      <c r="Q239" s="150"/>
      <c r="R239" s="152"/>
      <c r="S239" s="152"/>
      <c r="T239" s="150"/>
      <c r="U239" s="150"/>
      <c r="V239" s="152"/>
      <c r="W239" s="152"/>
      <c r="X239" s="150"/>
      <c r="Y239" s="150"/>
      <c r="Z239" s="154"/>
      <c r="AA239" s="150"/>
      <c r="AB239" s="152"/>
      <c r="AC239" s="152"/>
      <c r="AD239" s="152"/>
      <c r="AE239" s="152"/>
      <c r="AF239" s="152"/>
      <c r="AG239" s="152"/>
      <c r="AH239" s="152"/>
      <c r="AI239" s="152"/>
      <c r="AJ239" s="152"/>
      <c r="AK239" s="152"/>
      <c r="AL239" s="152"/>
      <c r="AM239" s="152"/>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c r="BI239" s="150"/>
      <c r="BJ239" s="150"/>
      <c r="BK239" s="150"/>
      <c r="BL239" s="150"/>
      <c r="BM239" s="150"/>
      <c r="BN239" s="150"/>
      <c r="BO239" s="150"/>
      <c r="BP239" s="150"/>
      <c r="BQ239" s="150"/>
    </row>
    <row r="240" spans="1:69" s="178" customFormat="1">
      <c r="A240" s="104">
        <f>Food!C240</f>
        <v>0</v>
      </c>
      <c r="B240" s="106">
        <f>Food!E240</f>
        <v>0</v>
      </c>
      <c r="C240" s="104">
        <f>Food!O240</f>
        <v>0</v>
      </c>
      <c r="D240" s="73"/>
      <c r="E240" s="73"/>
      <c r="F240" s="150"/>
      <c r="G240" s="150"/>
      <c r="H240" s="150"/>
      <c r="I240" s="151"/>
      <c r="J240" s="150"/>
      <c r="K240" s="152"/>
      <c r="L240" s="152"/>
      <c r="M240" s="150"/>
      <c r="N240" s="153"/>
      <c r="O240" s="153"/>
      <c r="P240" s="150"/>
      <c r="Q240" s="150"/>
      <c r="R240" s="152"/>
      <c r="S240" s="152"/>
      <c r="T240" s="150"/>
      <c r="U240" s="150"/>
      <c r="V240" s="152"/>
      <c r="W240" s="152"/>
      <c r="X240" s="150"/>
      <c r="Y240" s="150"/>
      <c r="Z240" s="154"/>
      <c r="AA240" s="150"/>
      <c r="AB240" s="152"/>
      <c r="AC240" s="152"/>
      <c r="AD240" s="152"/>
      <c r="AE240" s="152"/>
      <c r="AF240" s="152"/>
      <c r="AG240" s="152"/>
      <c r="AH240" s="152"/>
      <c r="AI240" s="152"/>
      <c r="AJ240" s="152"/>
      <c r="AK240" s="152"/>
      <c r="AL240" s="152"/>
      <c r="AM240" s="152"/>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c r="BI240" s="150"/>
      <c r="BJ240" s="150"/>
      <c r="BK240" s="150"/>
      <c r="BL240" s="150"/>
      <c r="BM240" s="150"/>
      <c r="BN240" s="150"/>
      <c r="BO240" s="150"/>
      <c r="BP240" s="150"/>
      <c r="BQ240" s="150"/>
    </row>
    <row r="241" spans="1:69" s="178" customFormat="1">
      <c r="A241" s="104">
        <f>Food!C241</f>
        <v>0</v>
      </c>
      <c r="B241" s="106">
        <f>Food!E241</f>
        <v>0</v>
      </c>
      <c r="C241" s="104">
        <f>Food!O241</f>
        <v>0</v>
      </c>
      <c r="D241" s="73"/>
      <c r="E241" s="73"/>
      <c r="F241" s="150"/>
      <c r="G241" s="150"/>
      <c r="H241" s="150"/>
      <c r="I241" s="151"/>
      <c r="J241" s="150"/>
      <c r="K241" s="152"/>
      <c r="L241" s="152"/>
      <c r="M241" s="150"/>
      <c r="N241" s="153"/>
      <c r="O241" s="153"/>
      <c r="P241" s="150"/>
      <c r="Q241" s="150"/>
      <c r="R241" s="152"/>
      <c r="S241" s="152"/>
      <c r="T241" s="150"/>
      <c r="U241" s="150"/>
      <c r="V241" s="152"/>
      <c r="W241" s="152"/>
      <c r="X241" s="150"/>
      <c r="Y241" s="150"/>
      <c r="Z241" s="154"/>
      <c r="AA241" s="150"/>
      <c r="AB241" s="152"/>
      <c r="AC241" s="152"/>
      <c r="AD241" s="152"/>
      <c r="AE241" s="152"/>
      <c r="AF241" s="152"/>
      <c r="AG241" s="152"/>
      <c r="AH241" s="152"/>
      <c r="AI241" s="152"/>
      <c r="AJ241" s="152"/>
      <c r="AK241" s="152"/>
      <c r="AL241" s="152"/>
      <c r="AM241" s="152"/>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c r="BI241" s="150"/>
      <c r="BJ241" s="150"/>
      <c r="BK241" s="150"/>
      <c r="BL241" s="150"/>
      <c r="BM241" s="150"/>
      <c r="BN241" s="150"/>
      <c r="BO241" s="150"/>
      <c r="BP241" s="150"/>
      <c r="BQ241" s="150"/>
    </row>
    <row r="242" spans="1:69" s="178" customFormat="1">
      <c r="A242" s="104">
        <f>Food!C242</f>
        <v>0</v>
      </c>
      <c r="B242" s="106">
        <f>Food!E242</f>
        <v>0</v>
      </c>
      <c r="C242" s="104">
        <f>Food!O242</f>
        <v>0</v>
      </c>
      <c r="D242" s="73"/>
      <c r="E242" s="73"/>
      <c r="F242" s="150"/>
      <c r="G242" s="150"/>
      <c r="H242" s="150"/>
      <c r="I242" s="151"/>
      <c r="J242" s="150"/>
      <c r="K242" s="152"/>
      <c r="L242" s="152"/>
      <c r="M242" s="150"/>
      <c r="N242" s="153"/>
      <c r="O242" s="153"/>
      <c r="P242" s="150"/>
      <c r="Q242" s="150"/>
      <c r="R242" s="152"/>
      <c r="S242" s="152"/>
      <c r="T242" s="150"/>
      <c r="U242" s="150"/>
      <c r="V242" s="152"/>
      <c r="W242" s="152"/>
      <c r="X242" s="150"/>
      <c r="Y242" s="150"/>
      <c r="Z242" s="154"/>
      <c r="AA242" s="150"/>
      <c r="AB242" s="152"/>
      <c r="AC242" s="152"/>
      <c r="AD242" s="152"/>
      <c r="AE242" s="152"/>
      <c r="AF242" s="152"/>
      <c r="AG242" s="152"/>
      <c r="AH242" s="152"/>
      <c r="AI242" s="152"/>
      <c r="AJ242" s="152"/>
      <c r="AK242" s="152"/>
      <c r="AL242" s="152"/>
      <c r="AM242" s="152"/>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c r="BI242" s="150"/>
      <c r="BJ242" s="150"/>
      <c r="BK242" s="150"/>
      <c r="BL242" s="150"/>
      <c r="BM242" s="150"/>
      <c r="BN242" s="150"/>
      <c r="BO242" s="150"/>
      <c r="BP242" s="150"/>
      <c r="BQ242" s="150"/>
    </row>
    <row r="243" spans="1:69" s="178" customFormat="1">
      <c r="A243" s="104">
        <f>Food!C243</f>
        <v>0</v>
      </c>
      <c r="B243" s="106">
        <f>Food!E243</f>
        <v>0</v>
      </c>
      <c r="C243" s="104">
        <f>Food!O243</f>
        <v>0</v>
      </c>
      <c r="D243" s="73"/>
      <c r="E243" s="73"/>
      <c r="F243" s="150"/>
      <c r="G243" s="150"/>
      <c r="H243" s="150"/>
      <c r="I243" s="151"/>
      <c r="J243" s="150"/>
      <c r="K243" s="152"/>
      <c r="L243" s="152"/>
      <c r="M243" s="150"/>
      <c r="N243" s="153"/>
      <c r="O243" s="153"/>
      <c r="P243" s="150"/>
      <c r="Q243" s="150"/>
      <c r="R243" s="152"/>
      <c r="S243" s="152"/>
      <c r="T243" s="150"/>
      <c r="U243" s="150"/>
      <c r="V243" s="152"/>
      <c r="W243" s="152"/>
      <c r="X243" s="150"/>
      <c r="Y243" s="150"/>
      <c r="Z243" s="154"/>
      <c r="AA243" s="150"/>
      <c r="AB243" s="152"/>
      <c r="AC243" s="152"/>
      <c r="AD243" s="152"/>
      <c r="AE243" s="152"/>
      <c r="AF243" s="152"/>
      <c r="AG243" s="152"/>
      <c r="AH243" s="152"/>
      <c r="AI243" s="152"/>
      <c r="AJ243" s="152"/>
      <c r="AK243" s="152"/>
      <c r="AL243" s="152"/>
      <c r="AM243" s="152"/>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c r="BI243" s="150"/>
      <c r="BJ243" s="150"/>
      <c r="BK243" s="150"/>
      <c r="BL243" s="150"/>
      <c r="BM243" s="150"/>
      <c r="BN243" s="150"/>
      <c r="BO243" s="150"/>
      <c r="BP243" s="150"/>
      <c r="BQ243" s="150"/>
    </row>
    <row r="244" spans="1:69" s="178" customFormat="1">
      <c r="A244" s="104">
        <f>Food!C244</f>
        <v>0</v>
      </c>
      <c r="B244" s="106">
        <f>Food!E244</f>
        <v>0</v>
      </c>
      <c r="C244" s="104">
        <f>Food!O244</f>
        <v>0</v>
      </c>
      <c r="D244" s="73"/>
      <c r="E244" s="73"/>
      <c r="F244" s="150"/>
      <c r="G244" s="150"/>
      <c r="H244" s="150"/>
      <c r="I244" s="151"/>
      <c r="J244" s="150"/>
      <c r="K244" s="152"/>
      <c r="L244" s="152"/>
      <c r="M244" s="150"/>
      <c r="N244" s="153"/>
      <c r="O244" s="153"/>
      <c r="P244" s="150"/>
      <c r="Q244" s="150"/>
      <c r="R244" s="152"/>
      <c r="S244" s="152"/>
      <c r="T244" s="150"/>
      <c r="U244" s="150"/>
      <c r="V244" s="152"/>
      <c r="W244" s="152"/>
      <c r="X244" s="150"/>
      <c r="Y244" s="150"/>
      <c r="Z244" s="154"/>
      <c r="AA244" s="150"/>
      <c r="AB244" s="152"/>
      <c r="AC244" s="152"/>
      <c r="AD244" s="152"/>
      <c r="AE244" s="152"/>
      <c r="AF244" s="152"/>
      <c r="AG244" s="152"/>
      <c r="AH244" s="152"/>
      <c r="AI244" s="152"/>
      <c r="AJ244" s="152"/>
      <c r="AK244" s="152"/>
      <c r="AL244" s="152"/>
      <c r="AM244" s="152"/>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c r="BK244" s="150"/>
      <c r="BL244" s="150"/>
      <c r="BM244" s="150"/>
      <c r="BN244" s="150"/>
      <c r="BO244" s="150"/>
      <c r="BP244" s="150"/>
      <c r="BQ244" s="150"/>
    </row>
    <row r="245" spans="1:69" s="178" customFormat="1">
      <c r="A245" s="104">
        <f>Food!C245</f>
        <v>0</v>
      </c>
      <c r="B245" s="106">
        <f>Food!E245</f>
        <v>0</v>
      </c>
      <c r="C245" s="104">
        <f>Food!O245</f>
        <v>0</v>
      </c>
      <c r="D245" s="73"/>
      <c r="E245" s="73"/>
      <c r="F245" s="150"/>
      <c r="G245" s="150"/>
      <c r="H245" s="150"/>
      <c r="I245" s="151"/>
      <c r="J245" s="150"/>
      <c r="K245" s="152"/>
      <c r="L245" s="152"/>
      <c r="M245" s="150"/>
      <c r="N245" s="153"/>
      <c r="O245" s="153"/>
      <c r="P245" s="150"/>
      <c r="Q245" s="150"/>
      <c r="R245" s="152"/>
      <c r="S245" s="152"/>
      <c r="T245" s="150"/>
      <c r="U245" s="150"/>
      <c r="V245" s="152"/>
      <c r="W245" s="152"/>
      <c r="X245" s="150"/>
      <c r="Y245" s="150"/>
      <c r="Z245" s="154"/>
      <c r="AA245" s="150"/>
      <c r="AB245" s="152"/>
      <c r="AC245" s="152"/>
      <c r="AD245" s="152"/>
      <c r="AE245" s="152"/>
      <c r="AF245" s="152"/>
      <c r="AG245" s="152"/>
      <c r="AH245" s="152"/>
      <c r="AI245" s="152"/>
      <c r="AJ245" s="152"/>
      <c r="AK245" s="152"/>
      <c r="AL245" s="152"/>
      <c r="AM245" s="152"/>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c r="BI245" s="150"/>
      <c r="BJ245" s="150"/>
      <c r="BK245" s="150"/>
      <c r="BL245" s="150"/>
      <c r="BM245" s="150"/>
      <c r="BN245" s="150"/>
      <c r="BO245" s="150"/>
      <c r="BP245" s="150"/>
      <c r="BQ245" s="150"/>
    </row>
    <row r="246" spans="1:69" s="178" customFormat="1">
      <c r="A246" s="104">
        <f>Food!C246</f>
        <v>0</v>
      </c>
      <c r="B246" s="106">
        <f>Food!E246</f>
        <v>0</v>
      </c>
      <c r="C246" s="104">
        <f>Food!O246</f>
        <v>0</v>
      </c>
      <c r="D246" s="73"/>
      <c r="E246" s="73"/>
      <c r="F246" s="150"/>
      <c r="G246" s="150"/>
      <c r="H246" s="150"/>
      <c r="I246" s="151"/>
      <c r="J246" s="150"/>
      <c r="K246" s="152"/>
      <c r="L246" s="152"/>
      <c r="M246" s="150"/>
      <c r="N246" s="153"/>
      <c r="O246" s="153"/>
      <c r="P246" s="150"/>
      <c r="Q246" s="150"/>
      <c r="R246" s="152"/>
      <c r="S246" s="152"/>
      <c r="T246" s="150"/>
      <c r="U246" s="150"/>
      <c r="V246" s="152"/>
      <c r="W246" s="152"/>
      <c r="X246" s="150"/>
      <c r="Y246" s="150"/>
      <c r="Z246" s="154"/>
      <c r="AA246" s="150"/>
      <c r="AB246" s="152"/>
      <c r="AC246" s="152"/>
      <c r="AD246" s="152"/>
      <c r="AE246" s="152"/>
      <c r="AF246" s="152"/>
      <c r="AG246" s="152"/>
      <c r="AH246" s="152"/>
      <c r="AI246" s="152"/>
      <c r="AJ246" s="152"/>
      <c r="AK246" s="152"/>
      <c r="AL246" s="152"/>
      <c r="AM246" s="152"/>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c r="BK246" s="150"/>
      <c r="BL246" s="150"/>
      <c r="BM246" s="150"/>
      <c r="BN246" s="150"/>
      <c r="BO246" s="150"/>
      <c r="BP246" s="150"/>
      <c r="BQ246" s="150"/>
    </row>
    <row r="247" spans="1:69" s="178" customFormat="1">
      <c r="A247" s="104">
        <f>Food!C247</f>
        <v>0</v>
      </c>
      <c r="B247" s="106">
        <f>Food!E247</f>
        <v>0</v>
      </c>
      <c r="C247" s="104">
        <f>Food!O247</f>
        <v>0</v>
      </c>
      <c r="D247" s="73"/>
      <c r="E247" s="73"/>
      <c r="F247" s="150"/>
      <c r="G247" s="150"/>
      <c r="H247" s="150"/>
      <c r="I247" s="151"/>
      <c r="J247" s="150"/>
      <c r="K247" s="152"/>
      <c r="L247" s="152"/>
      <c r="M247" s="150"/>
      <c r="N247" s="153"/>
      <c r="O247" s="153"/>
      <c r="P247" s="150"/>
      <c r="Q247" s="150"/>
      <c r="R247" s="152"/>
      <c r="S247" s="152"/>
      <c r="T247" s="150"/>
      <c r="U247" s="150"/>
      <c r="V247" s="152"/>
      <c r="W247" s="152"/>
      <c r="X247" s="150"/>
      <c r="Y247" s="150"/>
      <c r="Z247" s="154"/>
      <c r="AA247" s="150"/>
      <c r="AB247" s="152"/>
      <c r="AC247" s="152"/>
      <c r="AD247" s="152"/>
      <c r="AE247" s="152"/>
      <c r="AF247" s="152"/>
      <c r="AG247" s="152"/>
      <c r="AH247" s="152"/>
      <c r="AI247" s="152"/>
      <c r="AJ247" s="152"/>
      <c r="AK247" s="152"/>
      <c r="AL247" s="152"/>
      <c r="AM247" s="152"/>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c r="BK247" s="150"/>
      <c r="BL247" s="150"/>
      <c r="BM247" s="150"/>
      <c r="BN247" s="150"/>
      <c r="BO247" s="150"/>
      <c r="BP247" s="150"/>
      <c r="BQ247" s="150"/>
    </row>
    <row r="248" spans="1:69" s="178" customFormat="1">
      <c r="A248" s="104">
        <f>Food!C248</f>
        <v>0</v>
      </c>
      <c r="B248" s="106">
        <f>Food!E248</f>
        <v>0</v>
      </c>
      <c r="C248" s="104">
        <f>Food!O248</f>
        <v>0</v>
      </c>
      <c r="D248" s="73"/>
      <c r="E248" s="73"/>
      <c r="F248" s="150"/>
      <c r="G248" s="150"/>
      <c r="H248" s="150"/>
      <c r="I248" s="151"/>
      <c r="J248" s="150"/>
      <c r="K248" s="152"/>
      <c r="L248" s="152"/>
      <c r="M248" s="150"/>
      <c r="N248" s="153"/>
      <c r="O248" s="153"/>
      <c r="P248" s="150"/>
      <c r="Q248" s="150"/>
      <c r="R248" s="152"/>
      <c r="S248" s="152"/>
      <c r="T248" s="150"/>
      <c r="U248" s="150"/>
      <c r="V248" s="152"/>
      <c r="W248" s="152"/>
      <c r="X248" s="150"/>
      <c r="Y248" s="150"/>
      <c r="Z248" s="154"/>
      <c r="AA248" s="150"/>
      <c r="AB248" s="152"/>
      <c r="AC248" s="152"/>
      <c r="AD248" s="152"/>
      <c r="AE248" s="152"/>
      <c r="AF248" s="152"/>
      <c r="AG248" s="152"/>
      <c r="AH248" s="152"/>
      <c r="AI248" s="152"/>
      <c r="AJ248" s="152"/>
      <c r="AK248" s="152"/>
      <c r="AL248" s="152"/>
      <c r="AM248" s="152"/>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c r="BI248" s="150"/>
      <c r="BJ248" s="150"/>
      <c r="BK248" s="150"/>
      <c r="BL248" s="150"/>
      <c r="BM248" s="150"/>
      <c r="BN248" s="150"/>
      <c r="BO248" s="150"/>
      <c r="BP248" s="150"/>
      <c r="BQ248" s="150"/>
    </row>
    <row r="249" spans="1:69" s="178" customFormat="1">
      <c r="A249" s="104">
        <f>Food!C249</f>
        <v>0</v>
      </c>
      <c r="B249" s="106">
        <f>Food!E249</f>
        <v>0</v>
      </c>
      <c r="C249" s="104">
        <f>Food!O249</f>
        <v>0</v>
      </c>
      <c r="D249" s="73"/>
      <c r="E249" s="73"/>
      <c r="F249" s="150"/>
      <c r="G249" s="150"/>
      <c r="H249" s="150"/>
      <c r="I249" s="151"/>
      <c r="J249" s="150"/>
      <c r="K249" s="152"/>
      <c r="L249" s="152"/>
      <c r="M249" s="150"/>
      <c r="N249" s="153"/>
      <c r="O249" s="153"/>
      <c r="P249" s="150"/>
      <c r="Q249" s="150"/>
      <c r="R249" s="152"/>
      <c r="S249" s="152"/>
      <c r="T249" s="150"/>
      <c r="U249" s="150"/>
      <c r="V249" s="152"/>
      <c r="W249" s="152"/>
      <c r="X249" s="150"/>
      <c r="Y249" s="150"/>
      <c r="Z249" s="154"/>
      <c r="AA249" s="150"/>
      <c r="AB249" s="152"/>
      <c r="AC249" s="152"/>
      <c r="AD249" s="152"/>
      <c r="AE249" s="152"/>
      <c r="AF249" s="152"/>
      <c r="AG249" s="152"/>
      <c r="AH249" s="152"/>
      <c r="AI249" s="152"/>
      <c r="AJ249" s="152"/>
      <c r="AK249" s="152"/>
      <c r="AL249" s="152"/>
      <c r="AM249" s="152"/>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c r="BI249" s="150"/>
      <c r="BJ249" s="150"/>
      <c r="BK249" s="150"/>
      <c r="BL249" s="150"/>
      <c r="BM249" s="150"/>
      <c r="BN249" s="150"/>
      <c r="BO249" s="150"/>
      <c r="BP249" s="150"/>
      <c r="BQ249" s="150"/>
    </row>
    <row r="250" spans="1:69" s="178" customFormat="1">
      <c r="A250" s="104">
        <f>Food!C250</f>
        <v>0</v>
      </c>
      <c r="B250" s="106">
        <f>Food!E250</f>
        <v>0</v>
      </c>
      <c r="C250" s="104">
        <f>Food!O250</f>
        <v>0</v>
      </c>
      <c r="D250" s="73"/>
      <c r="E250" s="73"/>
      <c r="F250" s="150"/>
      <c r="G250" s="150"/>
      <c r="H250" s="150"/>
      <c r="I250" s="151"/>
      <c r="J250" s="150"/>
      <c r="K250" s="152"/>
      <c r="L250" s="152"/>
      <c r="M250" s="150"/>
      <c r="N250" s="153"/>
      <c r="O250" s="153"/>
      <c r="P250" s="150"/>
      <c r="Q250" s="150"/>
      <c r="R250" s="152"/>
      <c r="S250" s="152"/>
      <c r="T250" s="150"/>
      <c r="U250" s="150"/>
      <c r="V250" s="152"/>
      <c r="W250" s="152"/>
      <c r="X250" s="150"/>
      <c r="Y250" s="150"/>
      <c r="Z250" s="154"/>
      <c r="AA250" s="150"/>
      <c r="AB250" s="152"/>
      <c r="AC250" s="152"/>
      <c r="AD250" s="152"/>
      <c r="AE250" s="152"/>
      <c r="AF250" s="152"/>
      <c r="AG250" s="152"/>
      <c r="AH250" s="152"/>
      <c r="AI250" s="152"/>
      <c r="AJ250" s="152"/>
      <c r="AK250" s="152"/>
      <c r="AL250" s="152"/>
      <c r="AM250" s="152"/>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c r="BI250" s="150"/>
      <c r="BJ250" s="150"/>
      <c r="BK250" s="150"/>
      <c r="BL250" s="150"/>
      <c r="BM250" s="150"/>
      <c r="BN250" s="150"/>
      <c r="BO250" s="150"/>
      <c r="BP250" s="150"/>
      <c r="BQ250" s="150"/>
    </row>
    <row r="251" spans="1:69" s="178" customFormat="1">
      <c r="A251" s="104">
        <f>Food!C251</f>
        <v>0</v>
      </c>
      <c r="B251" s="106">
        <f>Food!E251</f>
        <v>0</v>
      </c>
      <c r="C251" s="104">
        <f>Food!O251</f>
        <v>0</v>
      </c>
      <c r="D251" s="73"/>
      <c r="E251" s="73"/>
      <c r="F251" s="150"/>
      <c r="G251" s="150"/>
      <c r="H251" s="150"/>
      <c r="I251" s="151"/>
      <c r="J251" s="150"/>
      <c r="K251" s="152"/>
      <c r="L251" s="152"/>
      <c r="M251" s="150"/>
      <c r="N251" s="153"/>
      <c r="O251" s="153"/>
      <c r="P251" s="150"/>
      <c r="Q251" s="150"/>
      <c r="R251" s="152"/>
      <c r="S251" s="152"/>
      <c r="T251" s="150"/>
      <c r="U251" s="150"/>
      <c r="V251" s="152"/>
      <c r="W251" s="152"/>
      <c r="X251" s="150"/>
      <c r="Y251" s="150"/>
      <c r="Z251" s="154"/>
      <c r="AA251" s="150"/>
      <c r="AB251" s="152"/>
      <c r="AC251" s="152"/>
      <c r="AD251" s="152"/>
      <c r="AE251" s="152"/>
      <c r="AF251" s="152"/>
      <c r="AG251" s="152"/>
      <c r="AH251" s="152"/>
      <c r="AI251" s="152"/>
      <c r="AJ251" s="152"/>
      <c r="AK251" s="152"/>
      <c r="AL251" s="152"/>
      <c r="AM251" s="152"/>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c r="BI251" s="150"/>
      <c r="BJ251" s="150"/>
      <c r="BK251" s="150"/>
      <c r="BL251" s="150"/>
      <c r="BM251" s="150"/>
      <c r="BN251" s="150"/>
      <c r="BO251" s="150"/>
      <c r="BP251" s="150"/>
      <c r="BQ251" s="150"/>
    </row>
    <row r="252" spans="1:69" s="178" customFormat="1">
      <c r="A252" s="104">
        <f>Food!C252</f>
        <v>0</v>
      </c>
      <c r="B252" s="106">
        <f>Food!E252</f>
        <v>0</v>
      </c>
      <c r="C252" s="104">
        <f>Food!O252</f>
        <v>0</v>
      </c>
      <c r="D252" s="73"/>
      <c r="E252" s="73"/>
      <c r="F252" s="150"/>
      <c r="G252" s="150"/>
      <c r="H252" s="150"/>
      <c r="I252" s="151"/>
      <c r="J252" s="150"/>
      <c r="K252" s="152"/>
      <c r="L252" s="152"/>
      <c r="M252" s="150"/>
      <c r="N252" s="153"/>
      <c r="O252" s="153"/>
      <c r="P252" s="150"/>
      <c r="Q252" s="150"/>
      <c r="R252" s="152"/>
      <c r="S252" s="152"/>
      <c r="T252" s="150"/>
      <c r="U252" s="150"/>
      <c r="V252" s="152"/>
      <c r="W252" s="152"/>
      <c r="X252" s="150"/>
      <c r="Y252" s="150"/>
      <c r="Z252" s="154"/>
      <c r="AA252" s="150"/>
      <c r="AB252" s="152"/>
      <c r="AC252" s="152"/>
      <c r="AD252" s="152"/>
      <c r="AE252" s="152"/>
      <c r="AF252" s="152"/>
      <c r="AG252" s="152"/>
      <c r="AH252" s="152"/>
      <c r="AI252" s="152"/>
      <c r="AJ252" s="152"/>
      <c r="AK252" s="152"/>
      <c r="AL252" s="152"/>
      <c r="AM252" s="152"/>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c r="BI252" s="150"/>
      <c r="BJ252" s="150"/>
      <c r="BK252" s="150"/>
      <c r="BL252" s="150"/>
      <c r="BM252" s="150"/>
      <c r="BN252" s="150"/>
      <c r="BO252" s="150"/>
      <c r="BP252" s="150"/>
      <c r="BQ252" s="150"/>
    </row>
    <row r="253" spans="1:69" s="178" customFormat="1">
      <c r="A253" s="104">
        <f>Food!C253</f>
        <v>0</v>
      </c>
      <c r="B253" s="106">
        <f>Food!E253</f>
        <v>0</v>
      </c>
      <c r="C253" s="104">
        <f>Food!O253</f>
        <v>0</v>
      </c>
      <c r="D253" s="73"/>
      <c r="E253" s="73"/>
      <c r="F253" s="150"/>
      <c r="G253" s="150"/>
      <c r="H253" s="150"/>
      <c r="I253" s="151"/>
      <c r="J253" s="150"/>
      <c r="K253" s="152"/>
      <c r="L253" s="152"/>
      <c r="M253" s="150"/>
      <c r="N253" s="153"/>
      <c r="O253" s="153"/>
      <c r="P253" s="150"/>
      <c r="Q253" s="150"/>
      <c r="R253" s="152"/>
      <c r="S253" s="152"/>
      <c r="T253" s="150"/>
      <c r="U253" s="150"/>
      <c r="V253" s="152"/>
      <c r="W253" s="152"/>
      <c r="X253" s="150"/>
      <c r="Y253" s="150"/>
      <c r="Z253" s="154"/>
      <c r="AA253" s="150"/>
      <c r="AB253" s="152"/>
      <c r="AC253" s="152"/>
      <c r="AD253" s="152"/>
      <c r="AE253" s="152"/>
      <c r="AF253" s="152"/>
      <c r="AG253" s="152"/>
      <c r="AH253" s="152"/>
      <c r="AI253" s="152"/>
      <c r="AJ253" s="152"/>
      <c r="AK253" s="152"/>
      <c r="AL253" s="152"/>
      <c r="AM253" s="152"/>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c r="BI253" s="150"/>
      <c r="BJ253" s="150"/>
      <c r="BK253" s="150"/>
      <c r="BL253" s="150"/>
      <c r="BM253" s="150"/>
      <c r="BN253" s="150"/>
      <c r="BO253" s="150"/>
      <c r="BP253" s="150"/>
      <c r="BQ253" s="150"/>
    </row>
    <row r="254" spans="1:69" s="178" customFormat="1">
      <c r="A254" s="104">
        <f>Food!C254</f>
        <v>0</v>
      </c>
      <c r="B254" s="106">
        <f>Food!E254</f>
        <v>0</v>
      </c>
      <c r="C254" s="104">
        <f>Food!O254</f>
        <v>0</v>
      </c>
      <c r="D254" s="73"/>
      <c r="E254" s="73"/>
      <c r="F254" s="150"/>
      <c r="G254" s="150"/>
      <c r="H254" s="150"/>
      <c r="I254" s="151"/>
      <c r="J254" s="150"/>
      <c r="K254" s="152"/>
      <c r="L254" s="152"/>
      <c r="M254" s="150"/>
      <c r="N254" s="153"/>
      <c r="O254" s="153"/>
      <c r="P254" s="150"/>
      <c r="Q254" s="150"/>
      <c r="R254" s="152"/>
      <c r="S254" s="152"/>
      <c r="T254" s="150"/>
      <c r="U254" s="150"/>
      <c r="V254" s="152"/>
      <c r="W254" s="152"/>
      <c r="X254" s="150"/>
      <c r="Y254" s="150"/>
      <c r="Z254" s="154"/>
      <c r="AA254" s="150"/>
      <c r="AB254" s="152"/>
      <c r="AC254" s="152"/>
      <c r="AD254" s="152"/>
      <c r="AE254" s="152"/>
      <c r="AF254" s="152"/>
      <c r="AG254" s="152"/>
      <c r="AH254" s="152"/>
      <c r="AI254" s="152"/>
      <c r="AJ254" s="152"/>
      <c r="AK254" s="152"/>
      <c r="AL254" s="152"/>
      <c r="AM254" s="152"/>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c r="BI254" s="150"/>
      <c r="BJ254" s="150"/>
      <c r="BK254" s="150"/>
      <c r="BL254" s="150"/>
      <c r="BM254" s="150"/>
      <c r="BN254" s="150"/>
      <c r="BO254" s="150"/>
      <c r="BP254" s="150"/>
      <c r="BQ254" s="150"/>
    </row>
    <row r="255" spans="1:69" s="178" customFormat="1">
      <c r="A255" s="104">
        <f>Food!C255</f>
        <v>0</v>
      </c>
      <c r="B255" s="106">
        <f>Food!E255</f>
        <v>0</v>
      </c>
      <c r="C255" s="104">
        <f>Food!O255</f>
        <v>0</v>
      </c>
      <c r="D255" s="73"/>
      <c r="E255" s="73"/>
      <c r="F255" s="150"/>
      <c r="G255" s="150"/>
      <c r="H255" s="150"/>
      <c r="I255" s="151"/>
      <c r="J255" s="150"/>
      <c r="K255" s="152"/>
      <c r="L255" s="152"/>
      <c r="M255" s="150"/>
      <c r="N255" s="153"/>
      <c r="O255" s="153"/>
      <c r="P255" s="150"/>
      <c r="Q255" s="150"/>
      <c r="R255" s="152"/>
      <c r="S255" s="152"/>
      <c r="T255" s="150"/>
      <c r="U255" s="150"/>
      <c r="V255" s="152"/>
      <c r="W255" s="152"/>
      <c r="X255" s="150"/>
      <c r="Y255" s="150"/>
      <c r="Z255" s="154"/>
      <c r="AA255" s="150"/>
      <c r="AB255" s="152"/>
      <c r="AC255" s="152"/>
      <c r="AD255" s="152"/>
      <c r="AE255" s="152"/>
      <c r="AF255" s="152"/>
      <c r="AG255" s="152"/>
      <c r="AH255" s="152"/>
      <c r="AI255" s="152"/>
      <c r="AJ255" s="152"/>
      <c r="AK255" s="152"/>
      <c r="AL255" s="152"/>
      <c r="AM255" s="152"/>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c r="BI255" s="150"/>
      <c r="BJ255" s="150"/>
      <c r="BK255" s="150"/>
      <c r="BL255" s="150"/>
      <c r="BM255" s="150"/>
      <c r="BN255" s="150"/>
      <c r="BO255" s="150"/>
      <c r="BP255" s="150"/>
      <c r="BQ255" s="150"/>
    </row>
    <row r="256" spans="1:69" s="178" customFormat="1">
      <c r="A256" s="104">
        <f>Food!C256</f>
        <v>0</v>
      </c>
      <c r="B256" s="106">
        <f>Food!E256</f>
        <v>0</v>
      </c>
      <c r="C256" s="104">
        <f>Food!O256</f>
        <v>0</v>
      </c>
      <c r="D256" s="73"/>
      <c r="E256" s="73"/>
      <c r="F256" s="150"/>
      <c r="G256" s="150"/>
      <c r="H256" s="150"/>
      <c r="I256" s="151"/>
      <c r="J256" s="150"/>
      <c r="K256" s="152"/>
      <c r="L256" s="152"/>
      <c r="M256" s="150"/>
      <c r="N256" s="153"/>
      <c r="O256" s="153"/>
      <c r="P256" s="150"/>
      <c r="Q256" s="150"/>
      <c r="R256" s="152"/>
      <c r="S256" s="152"/>
      <c r="T256" s="150"/>
      <c r="U256" s="150"/>
      <c r="V256" s="152"/>
      <c r="W256" s="152"/>
      <c r="X256" s="150"/>
      <c r="Y256" s="150"/>
      <c r="Z256" s="154"/>
      <c r="AA256" s="150"/>
      <c r="AB256" s="152"/>
      <c r="AC256" s="152"/>
      <c r="AD256" s="152"/>
      <c r="AE256" s="152"/>
      <c r="AF256" s="152"/>
      <c r="AG256" s="152"/>
      <c r="AH256" s="152"/>
      <c r="AI256" s="152"/>
      <c r="AJ256" s="152"/>
      <c r="AK256" s="152"/>
      <c r="AL256" s="152"/>
      <c r="AM256" s="152"/>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c r="BI256" s="150"/>
      <c r="BJ256" s="150"/>
      <c r="BK256" s="150"/>
      <c r="BL256" s="150"/>
      <c r="BM256" s="150"/>
      <c r="BN256" s="150"/>
      <c r="BO256" s="150"/>
      <c r="BP256" s="150"/>
      <c r="BQ256" s="150"/>
    </row>
    <row r="257" spans="1:69" s="178" customFormat="1">
      <c r="A257" s="104">
        <f>Food!C257</f>
        <v>0</v>
      </c>
      <c r="B257" s="106">
        <f>Food!E257</f>
        <v>0</v>
      </c>
      <c r="C257" s="104">
        <f>Food!O257</f>
        <v>0</v>
      </c>
      <c r="D257" s="73"/>
      <c r="E257" s="73"/>
      <c r="F257" s="150"/>
      <c r="G257" s="150"/>
      <c r="H257" s="150"/>
      <c r="I257" s="151"/>
      <c r="J257" s="150"/>
      <c r="K257" s="152"/>
      <c r="L257" s="152"/>
      <c r="M257" s="150"/>
      <c r="N257" s="153"/>
      <c r="O257" s="153"/>
      <c r="P257" s="150"/>
      <c r="Q257" s="150"/>
      <c r="R257" s="152"/>
      <c r="S257" s="152"/>
      <c r="T257" s="150"/>
      <c r="U257" s="150"/>
      <c r="V257" s="152"/>
      <c r="W257" s="152"/>
      <c r="X257" s="150"/>
      <c r="Y257" s="150"/>
      <c r="Z257" s="154"/>
      <c r="AA257" s="150"/>
      <c r="AB257" s="152"/>
      <c r="AC257" s="152"/>
      <c r="AD257" s="152"/>
      <c r="AE257" s="152"/>
      <c r="AF257" s="152"/>
      <c r="AG257" s="152"/>
      <c r="AH257" s="152"/>
      <c r="AI257" s="152"/>
      <c r="AJ257" s="152"/>
      <c r="AK257" s="152"/>
      <c r="AL257" s="152"/>
      <c r="AM257" s="152"/>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c r="BI257" s="150"/>
      <c r="BJ257" s="150"/>
      <c r="BK257" s="150"/>
      <c r="BL257" s="150"/>
      <c r="BM257" s="150"/>
      <c r="BN257" s="150"/>
      <c r="BO257" s="150"/>
      <c r="BP257" s="150"/>
      <c r="BQ257" s="150"/>
    </row>
    <row r="258" spans="1:69" s="178" customFormat="1">
      <c r="A258" s="104">
        <f>Food!C258</f>
        <v>0</v>
      </c>
      <c r="B258" s="106">
        <f>Food!E258</f>
        <v>0</v>
      </c>
      <c r="C258" s="104">
        <f>Food!O258</f>
        <v>0</v>
      </c>
      <c r="D258" s="73"/>
      <c r="E258" s="73"/>
      <c r="F258" s="150"/>
      <c r="G258" s="150"/>
      <c r="H258" s="150"/>
      <c r="I258" s="151"/>
      <c r="J258" s="150"/>
      <c r="K258" s="152"/>
      <c r="L258" s="152"/>
      <c r="M258" s="150"/>
      <c r="N258" s="153"/>
      <c r="O258" s="153"/>
      <c r="P258" s="150"/>
      <c r="Q258" s="150"/>
      <c r="R258" s="152"/>
      <c r="S258" s="152"/>
      <c r="T258" s="150"/>
      <c r="U258" s="150"/>
      <c r="V258" s="152"/>
      <c r="W258" s="152"/>
      <c r="X258" s="150"/>
      <c r="Y258" s="150"/>
      <c r="Z258" s="154"/>
      <c r="AA258" s="150"/>
      <c r="AB258" s="152"/>
      <c r="AC258" s="152"/>
      <c r="AD258" s="152"/>
      <c r="AE258" s="152"/>
      <c r="AF258" s="152"/>
      <c r="AG258" s="152"/>
      <c r="AH258" s="152"/>
      <c r="AI258" s="152"/>
      <c r="AJ258" s="152"/>
      <c r="AK258" s="152"/>
      <c r="AL258" s="152"/>
      <c r="AM258" s="152"/>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c r="BI258" s="150"/>
      <c r="BJ258" s="150"/>
      <c r="BK258" s="150"/>
      <c r="BL258" s="150"/>
      <c r="BM258" s="150"/>
      <c r="BN258" s="150"/>
      <c r="BO258" s="150"/>
      <c r="BP258" s="150"/>
      <c r="BQ258" s="150"/>
    </row>
    <row r="259" spans="1:69" s="178" customFormat="1">
      <c r="A259" s="104">
        <f>Food!C259</f>
        <v>0</v>
      </c>
      <c r="B259" s="106">
        <f>Food!E259</f>
        <v>0</v>
      </c>
      <c r="C259" s="104">
        <f>Food!O259</f>
        <v>0</v>
      </c>
      <c r="D259" s="73"/>
      <c r="E259" s="73"/>
      <c r="F259" s="150"/>
      <c r="G259" s="150"/>
      <c r="H259" s="150"/>
      <c r="I259" s="151"/>
      <c r="J259" s="150"/>
      <c r="K259" s="152"/>
      <c r="L259" s="152"/>
      <c r="M259" s="150"/>
      <c r="N259" s="153"/>
      <c r="O259" s="153"/>
      <c r="P259" s="150"/>
      <c r="Q259" s="150"/>
      <c r="R259" s="152"/>
      <c r="S259" s="152"/>
      <c r="T259" s="150"/>
      <c r="U259" s="150"/>
      <c r="V259" s="152"/>
      <c r="W259" s="152"/>
      <c r="X259" s="150"/>
      <c r="Y259" s="150"/>
      <c r="Z259" s="154"/>
      <c r="AA259" s="150"/>
      <c r="AB259" s="152"/>
      <c r="AC259" s="152"/>
      <c r="AD259" s="152"/>
      <c r="AE259" s="152"/>
      <c r="AF259" s="152"/>
      <c r="AG259" s="152"/>
      <c r="AH259" s="152"/>
      <c r="AI259" s="152"/>
      <c r="AJ259" s="152"/>
      <c r="AK259" s="152"/>
      <c r="AL259" s="152"/>
      <c r="AM259" s="152"/>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c r="BI259" s="150"/>
      <c r="BJ259" s="150"/>
      <c r="BK259" s="150"/>
      <c r="BL259" s="150"/>
      <c r="BM259" s="150"/>
      <c r="BN259" s="150"/>
      <c r="BO259" s="150"/>
      <c r="BP259" s="150"/>
      <c r="BQ259" s="150"/>
    </row>
    <row r="260" spans="1:69" s="178" customFormat="1">
      <c r="A260" s="104">
        <f>Food!C260</f>
        <v>0</v>
      </c>
      <c r="B260" s="106">
        <f>Food!E260</f>
        <v>0</v>
      </c>
      <c r="C260" s="104">
        <f>Food!O260</f>
        <v>0</v>
      </c>
      <c r="D260" s="73"/>
      <c r="E260" s="73"/>
      <c r="F260" s="150"/>
      <c r="G260" s="150"/>
      <c r="H260" s="150"/>
      <c r="I260" s="151"/>
      <c r="J260" s="150"/>
      <c r="K260" s="152"/>
      <c r="L260" s="152"/>
      <c r="M260" s="150"/>
      <c r="N260" s="153"/>
      <c r="O260" s="153"/>
      <c r="P260" s="150"/>
      <c r="Q260" s="150"/>
      <c r="R260" s="152"/>
      <c r="S260" s="152"/>
      <c r="T260" s="150"/>
      <c r="U260" s="150"/>
      <c r="V260" s="152"/>
      <c r="W260" s="152"/>
      <c r="X260" s="150"/>
      <c r="Y260" s="150"/>
      <c r="Z260" s="154"/>
      <c r="AA260" s="150"/>
      <c r="AB260" s="152"/>
      <c r="AC260" s="152"/>
      <c r="AD260" s="152"/>
      <c r="AE260" s="152"/>
      <c r="AF260" s="152"/>
      <c r="AG260" s="152"/>
      <c r="AH260" s="152"/>
      <c r="AI260" s="152"/>
      <c r="AJ260" s="152"/>
      <c r="AK260" s="152"/>
      <c r="AL260" s="152"/>
      <c r="AM260" s="152"/>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c r="BI260" s="150"/>
      <c r="BJ260" s="150"/>
      <c r="BK260" s="150"/>
      <c r="BL260" s="150"/>
      <c r="BM260" s="150"/>
      <c r="BN260" s="150"/>
      <c r="BO260" s="150"/>
      <c r="BP260" s="150"/>
      <c r="BQ260" s="150"/>
    </row>
    <row r="261" spans="1:69" s="178" customFormat="1">
      <c r="A261" s="104">
        <f>Food!C261</f>
        <v>0</v>
      </c>
      <c r="B261" s="106">
        <f>Food!E261</f>
        <v>0</v>
      </c>
      <c r="C261" s="104">
        <f>Food!O261</f>
        <v>0</v>
      </c>
      <c r="D261" s="73"/>
      <c r="E261" s="73"/>
      <c r="F261" s="150"/>
      <c r="G261" s="150"/>
      <c r="H261" s="150"/>
      <c r="I261" s="151"/>
      <c r="J261" s="150"/>
      <c r="K261" s="152"/>
      <c r="L261" s="152"/>
      <c r="M261" s="150"/>
      <c r="N261" s="153"/>
      <c r="O261" s="153"/>
      <c r="P261" s="150"/>
      <c r="Q261" s="150"/>
      <c r="R261" s="152"/>
      <c r="S261" s="152"/>
      <c r="T261" s="150"/>
      <c r="U261" s="150"/>
      <c r="V261" s="152"/>
      <c r="W261" s="152"/>
      <c r="X261" s="150"/>
      <c r="Y261" s="150"/>
      <c r="Z261" s="154"/>
      <c r="AA261" s="150"/>
      <c r="AB261" s="152"/>
      <c r="AC261" s="152"/>
      <c r="AD261" s="152"/>
      <c r="AE261" s="152"/>
      <c r="AF261" s="152"/>
      <c r="AG261" s="152"/>
      <c r="AH261" s="152"/>
      <c r="AI261" s="152"/>
      <c r="AJ261" s="152"/>
      <c r="AK261" s="152"/>
      <c r="AL261" s="152"/>
      <c r="AM261" s="152"/>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c r="BI261" s="150"/>
      <c r="BJ261" s="150"/>
      <c r="BK261" s="150"/>
      <c r="BL261" s="150"/>
      <c r="BM261" s="150"/>
      <c r="BN261" s="150"/>
      <c r="BO261" s="150"/>
      <c r="BP261" s="150"/>
      <c r="BQ261" s="150"/>
    </row>
    <row r="262" spans="1:69" s="178" customFormat="1">
      <c r="A262" s="104">
        <f>Food!C262</f>
        <v>0</v>
      </c>
      <c r="B262" s="106">
        <f>Food!E262</f>
        <v>0</v>
      </c>
      <c r="C262" s="104">
        <f>Food!O262</f>
        <v>0</v>
      </c>
      <c r="D262" s="73"/>
      <c r="E262" s="73"/>
      <c r="F262" s="150"/>
      <c r="G262" s="150"/>
      <c r="H262" s="150"/>
      <c r="I262" s="151"/>
      <c r="J262" s="150"/>
      <c r="K262" s="152"/>
      <c r="L262" s="152"/>
      <c r="M262" s="150"/>
      <c r="N262" s="153"/>
      <c r="O262" s="153"/>
      <c r="P262" s="150"/>
      <c r="Q262" s="150"/>
      <c r="R262" s="152"/>
      <c r="S262" s="152"/>
      <c r="T262" s="150"/>
      <c r="U262" s="150"/>
      <c r="V262" s="152"/>
      <c r="W262" s="152"/>
      <c r="X262" s="150"/>
      <c r="Y262" s="150"/>
      <c r="Z262" s="154"/>
      <c r="AA262" s="150"/>
      <c r="AB262" s="152"/>
      <c r="AC262" s="152"/>
      <c r="AD262" s="152"/>
      <c r="AE262" s="152"/>
      <c r="AF262" s="152"/>
      <c r="AG262" s="152"/>
      <c r="AH262" s="152"/>
      <c r="AI262" s="152"/>
      <c r="AJ262" s="152"/>
      <c r="AK262" s="152"/>
      <c r="AL262" s="152"/>
      <c r="AM262" s="152"/>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c r="BI262" s="150"/>
      <c r="BJ262" s="150"/>
      <c r="BK262" s="150"/>
      <c r="BL262" s="150"/>
      <c r="BM262" s="150"/>
      <c r="BN262" s="150"/>
      <c r="BO262" s="150"/>
      <c r="BP262" s="150"/>
      <c r="BQ262" s="150"/>
    </row>
    <row r="263" spans="1:69" s="178" customFormat="1">
      <c r="A263" s="104">
        <f>Food!C263</f>
        <v>0</v>
      </c>
      <c r="B263" s="106">
        <f>Food!E263</f>
        <v>0</v>
      </c>
      <c r="C263" s="104">
        <f>Food!O263</f>
        <v>0</v>
      </c>
      <c r="D263" s="73"/>
      <c r="E263" s="73"/>
      <c r="F263" s="150"/>
      <c r="G263" s="150"/>
      <c r="H263" s="150"/>
      <c r="I263" s="151"/>
      <c r="J263" s="150"/>
      <c r="K263" s="152"/>
      <c r="L263" s="152"/>
      <c r="M263" s="150"/>
      <c r="N263" s="153"/>
      <c r="O263" s="153"/>
      <c r="P263" s="150"/>
      <c r="Q263" s="150"/>
      <c r="R263" s="152"/>
      <c r="S263" s="152"/>
      <c r="T263" s="150"/>
      <c r="U263" s="150"/>
      <c r="V263" s="152"/>
      <c r="W263" s="152"/>
      <c r="X263" s="150"/>
      <c r="Y263" s="150"/>
      <c r="Z263" s="154"/>
      <c r="AA263" s="150"/>
      <c r="AB263" s="152"/>
      <c r="AC263" s="152"/>
      <c r="AD263" s="152"/>
      <c r="AE263" s="152"/>
      <c r="AF263" s="152"/>
      <c r="AG263" s="152"/>
      <c r="AH263" s="152"/>
      <c r="AI263" s="152"/>
      <c r="AJ263" s="152"/>
      <c r="AK263" s="152"/>
      <c r="AL263" s="152"/>
      <c r="AM263" s="152"/>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c r="BI263" s="150"/>
      <c r="BJ263" s="150"/>
      <c r="BK263" s="150"/>
      <c r="BL263" s="150"/>
      <c r="BM263" s="150"/>
      <c r="BN263" s="150"/>
      <c r="BO263" s="150"/>
      <c r="BP263" s="150"/>
      <c r="BQ263" s="150"/>
    </row>
    <row r="264" spans="1:69" s="178" customFormat="1">
      <c r="A264" s="104">
        <f>Food!C264</f>
        <v>0</v>
      </c>
      <c r="B264" s="106">
        <f>Food!E264</f>
        <v>0</v>
      </c>
      <c r="C264" s="104">
        <f>Food!O264</f>
        <v>0</v>
      </c>
      <c r="D264" s="73"/>
      <c r="E264" s="73"/>
      <c r="F264" s="150"/>
      <c r="G264" s="150"/>
      <c r="H264" s="150"/>
      <c r="I264" s="151"/>
      <c r="J264" s="150"/>
      <c r="K264" s="152"/>
      <c r="L264" s="152"/>
      <c r="M264" s="150"/>
      <c r="N264" s="153"/>
      <c r="O264" s="153"/>
      <c r="P264" s="150"/>
      <c r="Q264" s="150"/>
      <c r="R264" s="152"/>
      <c r="S264" s="152"/>
      <c r="T264" s="150"/>
      <c r="U264" s="150"/>
      <c r="V264" s="152"/>
      <c r="W264" s="152"/>
      <c r="X264" s="150"/>
      <c r="Y264" s="150"/>
      <c r="Z264" s="154"/>
      <c r="AA264" s="150"/>
      <c r="AB264" s="152"/>
      <c r="AC264" s="152"/>
      <c r="AD264" s="152"/>
      <c r="AE264" s="152"/>
      <c r="AF264" s="152"/>
      <c r="AG264" s="152"/>
      <c r="AH264" s="152"/>
      <c r="AI264" s="152"/>
      <c r="AJ264" s="152"/>
      <c r="AK264" s="152"/>
      <c r="AL264" s="152"/>
      <c r="AM264" s="152"/>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c r="BI264" s="150"/>
      <c r="BJ264" s="150"/>
      <c r="BK264" s="150"/>
      <c r="BL264" s="150"/>
      <c r="BM264" s="150"/>
      <c r="BN264" s="150"/>
      <c r="BO264" s="150"/>
      <c r="BP264" s="150"/>
      <c r="BQ264" s="150"/>
    </row>
    <row r="265" spans="1:69" s="178" customFormat="1">
      <c r="A265" s="104">
        <f>Food!C265</f>
        <v>0</v>
      </c>
      <c r="B265" s="106">
        <f>Food!E265</f>
        <v>0</v>
      </c>
      <c r="C265" s="104">
        <f>Food!O265</f>
        <v>0</v>
      </c>
      <c r="D265" s="73"/>
      <c r="E265" s="73"/>
      <c r="F265" s="150"/>
      <c r="G265" s="150"/>
      <c r="H265" s="150"/>
      <c r="I265" s="151"/>
      <c r="J265" s="150"/>
      <c r="K265" s="152"/>
      <c r="L265" s="152"/>
      <c r="M265" s="150"/>
      <c r="N265" s="153"/>
      <c r="O265" s="153"/>
      <c r="P265" s="150"/>
      <c r="Q265" s="150"/>
      <c r="R265" s="152"/>
      <c r="S265" s="152"/>
      <c r="T265" s="150"/>
      <c r="U265" s="150"/>
      <c r="V265" s="152"/>
      <c r="W265" s="152"/>
      <c r="X265" s="150"/>
      <c r="Y265" s="150"/>
      <c r="Z265" s="154"/>
      <c r="AA265" s="150"/>
      <c r="AB265" s="152"/>
      <c r="AC265" s="152"/>
      <c r="AD265" s="152"/>
      <c r="AE265" s="152"/>
      <c r="AF265" s="152"/>
      <c r="AG265" s="152"/>
      <c r="AH265" s="152"/>
      <c r="AI265" s="152"/>
      <c r="AJ265" s="152"/>
      <c r="AK265" s="152"/>
      <c r="AL265" s="152"/>
      <c r="AM265" s="152"/>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c r="BI265" s="150"/>
      <c r="BJ265" s="150"/>
      <c r="BK265" s="150"/>
      <c r="BL265" s="150"/>
      <c r="BM265" s="150"/>
      <c r="BN265" s="150"/>
      <c r="BO265" s="150"/>
      <c r="BP265" s="150"/>
      <c r="BQ265" s="150"/>
    </row>
    <row r="266" spans="1:69" s="178" customFormat="1">
      <c r="A266" s="104">
        <f>Food!C266</f>
        <v>0</v>
      </c>
      <c r="B266" s="106">
        <f>Food!E266</f>
        <v>0</v>
      </c>
      <c r="C266" s="104">
        <f>Food!O266</f>
        <v>0</v>
      </c>
      <c r="D266" s="73"/>
      <c r="E266" s="73"/>
      <c r="F266" s="150"/>
      <c r="G266" s="150"/>
      <c r="H266" s="150"/>
      <c r="I266" s="151"/>
      <c r="J266" s="150"/>
      <c r="K266" s="152"/>
      <c r="L266" s="152"/>
      <c r="M266" s="150"/>
      <c r="N266" s="153"/>
      <c r="O266" s="153"/>
      <c r="P266" s="150"/>
      <c r="Q266" s="150"/>
      <c r="R266" s="152"/>
      <c r="S266" s="152"/>
      <c r="T266" s="150"/>
      <c r="U266" s="150"/>
      <c r="V266" s="152"/>
      <c r="W266" s="152"/>
      <c r="X266" s="150"/>
      <c r="Y266" s="150"/>
      <c r="Z266" s="154"/>
      <c r="AA266" s="150"/>
      <c r="AB266" s="152"/>
      <c r="AC266" s="152"/>
      <c r="AD266" s="152"/>
      <c r="AE266" s="152"/>
      <c r="AF266" s="152"/>
      <c r="AG266" s="152"/>
      <c r="AH266" s="152"/>
      <c r="AI266" s="152"/>
      <c r="AJ266" s="152"/>
      <c r="AK266" s="152"/>
      <c r="AL266" s="152"/>
      <c r="AM266" s="152"/>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c r="BI266" s="150"/>
      <c r="BJ266" s="150"/>
      <c r="BK266" s="150"/>
      <c r="BL266" s="150"/>
      <c r="BM266" s="150"/>
      <c r="BN266" s="150"/>
      <c r="BO266" s="150"/>
      <c r="BP266" s="150"/>
      <c r="BQ266" s="150"/>
    </row>
    <row r="267" spans="1:69" s="178" customFormat="1">
      <c r="A267" s="104">
        <f>Food!C267</f>
        <v>0</v>
      </c>
      <c r="B267" s="106">
        <f>Food!E267</f>
        <v>0</v>
      </c>
      <c r="C267" s="104">
        <f>Food!O267</f>
        <v>0</v>
      </c>
      <c r="D267" s="73"/>
      <c r="E267" s="73"/>
      <c r="F267" s="150"/>
      <c r="G267" s="150"/>
      <c r="H267" s="150"/>
      <c r="I267" s="151"/>
      <c r="J267" s="150"/>
      <c r="K267" s="152"/>
      <c r="L267" s="152"/>
      <c r="M267" s="150"/>
      <c r="N267" s="153"/>
      <c r="O267" s="153"/>
      <c r="P267" s="150"/>
      <c r="Q267" s="150"/>
      <c r="R267" s="152"/>
      <c r="S267" s="152"/>
      <c r="T267" s="150"/>
      <c r="U267" s="150"/>
      <c r="V267" s="152"/>
      <c r="W267" s="152"/>
      <c r="X267" s="150"/>
      <c r="Y267" s="150"/>
      <c r="Z267" s="154"/>
      <c r="AA267" s="150"/>
      <c r="AB267" s="152"/>
      <c r="AC267" s="152"/>
      <c r="AD267" s="152"/>
      <c r="AE267" s="152"/>
      <c r="AF267" s="152"/>
      <c r="AG267" s="152"/>
      <c r="AH267" s="152"/>
      <c r="AI267" s="152"/>
      <c r="AJ267" s="152"/>
      <c r="AK267" s="152"/>
      <c r="AL267" s="152"/>
      <c r="AM267" s="152"/>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c r="BI267" s="150"/>
      <c r="BJ267" s="150"/>
      <c r="BK267" s="150"/>
      <c r="BL267" s="150"/>
      <c r="BM267" s="150"/>
      <c r="BN267" s="150"/>
      <c r="BO267" s="150"/>
      <c r="BP267" s="150"/>
      <c r="BQ267" s="150"/>
    </row>
    <row r="268" spans="1:69" s="178" customFormat="1">
      <c r="A268" s="104">
        <f>Food!C268</f>
        <v>0</v>
      </c>
      <c r="B268" s="106">
        <f>Food!E268</f>
        <v>0</v>
      </c>
      <c r="C268" s="104">
        <f>Food!O268</f>
        <v>0</v>
      </c>
      <c r="D268" s="73"/>
      <c r="E268" s="73"/>
      <c r="F268" s="150"/>
      <c r="G268" s="150"/>
      <c r="H268" s="150"/>
      <c r="I268" s="151"/>
      <c r="J268" s="150"/>
      <c r="K268" s="152"/>
      <c r="L268" s="152"/>
      <c r="M268" s="150"/>
      <c r="N268" s="153"/>
      <c r="O268" s="153"/>
      <c r="P268" s="150"/>
      <c r="Q268" s="150"/>
      <c r="R268" s="152"/>
      <c r="S268" s="152"/>
      <c r="T268" s="150"/>
      <c r="U268" s="150"/>
      <c r="V268" s="152"/>
      <c r="W268" s="152"/>
      <c r="X268" s="150"/>
      <c r="Y268" s="150"/>
      <c r="Z268" s="154"/>
      <c r="AA268" s="150"/>
      <c r="AB268" s="152"/>
      <c r="AC268" s="152"/>
      <c r="AD268" s="152"/>
      <c r="AE268" s="152"/>
      <c r="AF268" s="152"/>
      <c r="AG268" s="152"/>
      <c r="AH268" s="152"/>
      <c r="AI268" s="152"/>
      <c r="AJ268" s="152"/>
      <c r="AK268" s="152"/>
      <c r="AL268" s="152"/>
      <c r="AM268" s="152"/>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c r="BI268" s="150"/>
      <c r="BJ268" s="150"/>
      <c r="BK268" s="150"/>
      <c r="BL268" s="150"/>
      <c r="BM268" s="150"/>
      <c r="BN268" s="150"/>
      <c r="BO268" s="150"/>
      <c r="BP268" s="150"/>
      <c r="BQ268" s="150"/>
    </row>
    <row r="269" spans="1:69" s="178" customFormat="1">
      <c r="A269" s="104">
        <f>Food!C269</f>
        <v>0</v>
      </c>
      <c r="B269" s="106">
        <f>Food!E269</f>
        <v>0</v>
      </c>
      <c r="C269" s="104">
        <f>Food!O269</f>
        <v>0</v>
      </c>
      <c r="D269" s="73"/>
      <c r="E269" s="73"/>
      <c r="F269" s="150"/>
      <c r="G269" s="150"/>
      <c r="H269" s="150"/>
      <c r="I269" s="151"/>
      <c r="J269" s="150"/>
      <c r="K269" s="152"/>
      <c r="L269" s="152"/>
      <c r="M269" s="150"/>
      <c r="N269" s="153"/>
      <c r="O269" s="153"/>
      <c r="P269" s="150"/>
      <c r="Q269" s="150"/>
      <c r="R269" s="152"/>
      <c r="S269" s="152"/>
      <c r="T269" s="150"/>
      <c r="U269" s="150"/>
      <c r="V269" s="152"/>
      <c r="W269" s="152"/>
      <c r="X269" s="150"/>
      <c r="Y269" s="150"/>
      <c r="Z269" s="154"/>
      <c r="AA269" s="150"/>
      <c r="AB269" s="152"/>
      <c r="AC269" s="152"/>
      <c r="AD269" s="152"/>
      <c r="AE269" s="152"/>
      <c r="AF269" s="152"/>
      <c r="AG269" s="152"/>
      <c r="AH269" s="152"/>
      <c r="AI269" s="152"/>
      <c r="AJ269" s="152"/>
      <c r="AK269" s="152"/>
      <c r="AL269" s="152"/>
      <c r="AM269" s="152"/>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c r="BI269" s="150"/>
      <c r="BJ269" s="150"/>
      <c r="BK269" s="150"/>
      <c r="BL269" s="150"/>
      <c r="BM269" s="150"/>
      <c r="BN269" s="150"/>
      <c r="BO269" s="150"/>
      <c r="BP269" s="150"/>
      <c r="BQ269" s="150"/>
    </row>
    <row r="270" spans="1:69" s="178" customFormat="1">
      <c r="A270" s="104">
        <f>Food!C270</f>
        <v>0</v>
      </c>
      <c r="B270" s="106">
        <f>Food!E270</f>
        <v>0</v>
      </c>
      <c r="C270" s="104">
        <f>Food!O270</f>
        <v>0</v>
      </c>
      <c r="D270" s="73"/>
      <c r="E270" s="73"/>
      <c r="F270" s="150"/>
      <c r="G270" s="150"/>
      <c r="H270" s="150"/>
      <c r="I270" s="151"/>
      <c r="J270" s="150"/>
      <c r="K270" s="152"/>
      <c r="L270" s="152"/>
      <c r="M270" s="150"/>
      <c r="N270" s="153"/>
      <c r="O270" s="153"/>
      <c r="P270" s="150"/>
      <c r="Q270" s="150"/>
      <c r="R270" s="152"/>
      <c r="S270" s="152"/>
      <c r="T270" s="150"/>
      <c r="U270" s="150"/>
      <c r="V270" s="152"/>
      <c r="W270" s="152"/>
      <c r="X270" s="150"/>
      <c r="Y270" s="150"/>
      <c r="Z270" s="154"/>
      <c r="AA270" s="150"/>
      <c r="AB270" s="152"/>
      <c r="AC270" s="152"/>
      <c r="AD270" s="152"/>
      <c r="AE270" s="152"/>
      <c r="AF270" s="152"/>
      <c r="AG270" s="152"/>
      <c r="AH270" s="152"/>
      <c r="AI270" s="152"/>
      <c r="AJ270" s="152"/>
      <c r="AK270" s="152"/>
      <c r="AL270" s="152"/>
      <c r="AM270" s="152"/>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c r="BI270" s="150"/>
      <c r="BJ270" s="150"/>
      <c r="BK270" s="150"/>
      <c r="BL270" s="150"/>
      <c r="BM270" s="150"/>
      <c r="BN270" s="150"/>
      <c r="BO270" s="150"/>
      <c r="BP270" s="150"/>
      <c r="BQ270" s="150"/>
    </row>
    <row r="271" spans="1:69" s="178" customFormat="1">
      <c r="A271" s="104">
        <f>Food!C271</f>
        <v>0</v>
      </c>
      <c r="B271" s="106">
        <f>Food!E271</f>
        <v>0</v>
      </c>
      <c r="C271" s="104">
        <f>Food!O271</f>
        <v>0</v>
      </c>
      <c r="D271" s="73"/>
      <c r="E271" s="73"/>
      <c r="F271" s="150"/>
      <c r="G271" s="150"/>
      <c r="H271" s="150"/>
      <c r="I271" s="151"/>
      <c r="J271" s="150"/>
      <c r="K271" s="152"/>
      <c r="L271" s="152"/>
      <c r="M271" s="150"/>
      <c r="N271" s="153"/>
      <c r="O271" s="153"/>
      <c r="P271" s="150"/>
      <c r="Q271" s="150"/>
      <c r="R271" s="152"/>
      <c r="S271" s="152"/>
      <c r="T271" s="150"/>
      <c r="U271" s="150"/>
      <c r="V271" s="152"/>
      <c r="W271" s="152"/>
      <c r="X271" s="150"/>
      <c r="Y271" s="150"/>
      <c r="Z271" s="154"/>
      <c r="AA271" s="150"/>
      <c r="AB271" s="152"/>
      <c r="AC271" s="152"/>
      <c r="AD271" s="152"/>
      <c r="AE271" s="152"/>
      <c r="AF271" s="152"/>
      <c r="AG271" s="152"/>
      <c r="AH271" s="152"/>
      <c r="AI271" s="152"/>
      <c r="AJ271" s="152"/>
      <c r="AK271" s="152"/>
      <c r="AL271" s="152"/>
      <c r="AM271" s="152"/>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c r="BI271" s="150"/>
      <c r="BJ271" s="150"/>
      <c r="BK271" s="150"/>
      <c r="BL271" s="150"/>
      <c r="BM271" s="150"/>
      <c r="BN271" s="150"/>
      <c r="BO271" s="150"/>
      <c r="BP271" s="150"/>
      <c r="BQ271" s="150"/>
    </row>
    <row r="272" spans="1:69" s="178" customFormat="1">
      <c r="A272" s="104">
        <f>Food!C272</f>
        <v>0</v>
      </c>
      <c r="B272" s="106">
        <f>Food!E272</f>
        <v>0</v>
      </c>
      <c r="C272" s="104">
        <f>Food!O272</f>
        <v>0</v>
      </c>
      <c r="D272" s="73"/>
      <c r="E272" s="73"/>
      <c r="F272" s="150"/>
      <c r="G272" s="150"/>
      <c r="H272" s="150"/>
      <c r="I272" s="151"/>
      <c r="J272" s="150"/>
      <c r="K272" s="152"/>
      <c r="L272" s="152"/>
      <c r="M272" s="150"/>
      <c r="N272" s="153"/>
      <c r="O272" s="153"/>
      <c r="P272" s="150"/>
      <c r="Q272" s="150"/>
      <c r="R272" s="152"/>
      <c r="S272" s="152"/>
      <c r="T272" s="150"/>
      <c r="U272" s="150"/>
      <c r="V272" s="152"/>
      <c r="W272" s="152"/>
      <c r="X272" s="150"/>
      <c r="Y272" s="150"/>
      <c r="Z272" s="154"/>
      <c r="AA272" s="150"/>
      <c r="AB272" s="152"/>
      <c r="AC272" s="152"/>
      <c r="AD272" s="152"/>
      <c r="AE272" s="152"/>
      <c r="AF272" s="152"/>
      <c r="AG272" s="152"/>
      <c r="AH272" s="152"/>
      <c r="AI272" s="152"/>
      <c r="AJ272" s="152"/>
      <c r="AK272" s="152"/>
      <c r="AL272" s="152"/>
      <c r="AM272" s="152"/>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c r="BI272" s="150"/>
      <c r="BJ272" s="150"/>
      <c r="BK272" s="150"/>
      <c r="BL272" s="150"/>
      <c r="BM272" s="150"/>
      <c r="BN272" s="150"/>
      <c r="BO272" s="150"/>
      <c r="BP272" s="150"/>
      <c r="BQ272" s="150"/>
    </row>
    <row r="273" spans="1:69" s="178" customFormat="1">
      <c r="A273" s="104">
        <f>Food!C273</f>
        <v>0</v>
      </c>
      <c r="B273" s="106">
        <f>Food!E273</f>
        <v>0</v>
      </c>
      <c r="C273" s="104">
        <f>Food!O273</f>
        <v>0</v>
      </c>
      <c r="D273" s="73"/>
      <c r="E273" s="73"/>
      <c r="F273" s="150"/>
      <c r="G273" s="150"/>
      <c r="H273" s="150"/>
      <c r="I273" s="151"/>
      <c r="J273" s="150"/>
      <c r="K273" s="152"/>
      <c r="L273" s="152"/>
      <c r="M273" s="150"/>
      <c r="N273" s="153"/>
      <c r="O273" s="153"/>
      <c r="P273" s="150"/>
      <c r="Q273" s="150"/>
      <c r="R273" s="152"/>
      <c r="S273" s="152"/>
      <c r="T273" s="150"/>
      <c r="U273" s="150"/>
      <c r="V273" s="152"/>
      <c r="W273" s="152"/>
      <c r="X273" s="150"/>
      <c r="Y273" s="150"/>
      <c r="Z273" s="154"/>
      <c r="AA273" s="150"/>
      <c r="AB273" s="152"/>
      <c r="AC273" s="152"/>
      <c r="AD273" s="152"/>
      <c r="AE273" s="152"/>
      <c r="AF273" s="152"/>
      <c r="AG273" s="152"/>
      <c r="AH273" s="152"/>
      <c r="AI273" s="152"/>
      <c r="AJ273" s="152"/>
      <c r="AK273" s="152"/>
      <c r="AL273" s="152"/>
      <c r="AM273" s="152"/>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c r="BK273" s="150"/>
      <c r="BL273" s="150"/>
      <c r="BM273" s="150"/>
      <c r="BN273" s="150"/>
      <c r="BO273" s="150"/>
      <c r="BP273" s="150"/>
      <c r="BQ273" s="150"/>
    </row>
    <row r="274" spans="1:69" s="178" customFormat="1">
      <c r="A274" s="104">
        <f>Food!C274</f>
        <v>0</v>
      </c>
      <c r="B274" s="106">
        <f>Food!E274</f>
        <v>0</v>
      </c>
      <c r="C274" s="104">
        <f>Food!O274</f>
        <v>0</v>
      </c>
      <c r="D274" s="73"/>
      <c r="E274" s="73"/>
      <c r="F274" s="150"/>
      <c r="G274" s="150"/>
      <c r="H274" s="150"/>
      <c r="I274" s="151"/>
      <c r="J274" s="150"/>
      <c r="K274" s="152"/>
      <c r="L274" s="152"/>
      <c r="M274" s="150"/>
      <c r="N274" s="153"/>
      <c r="O274" s="153"/>
      <c r="P274" s="150"/>
      <c r="Q274" s="150"/>
      <c r="R274" s="152"/>
      <c r="S274" s="152"/>
      <c r="T274" s="150"/>
      <c r="U274" s="150"/>
      <c r="V274" s="152"/>
      <c r="W274" s="152"/>
      <c r="X274" s="150"/>
      <c r="Y274" s="150"/>
      <c r="Z274" s="154"/>
      <c r="AA274" s="150"/>
      <c r="AB274" s="152"/>
      <c r="AC274" s="152"/>
      <c r="AD274" s="152"/>
      <c r="AE274" s="152"/>
      <c r="AF274" s="152"/>
      <c r="AG274" s="152"/>
      <c r="AH274" s="152"/>
      <c r="AI274" s="152"/>
      <c r="AJ274" s="152"/>
      <c r="AK274" s="152"/>
      <c r="AL274" s="152"/>
      <c r="AM274" s="152"/>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c r="BI274" s="150"/>
      <c r="BJ274" s="150"/>
      <c r="BK274" s="150"/>
      <c r="BL274" s="150"/>
      <c r="BM274" s="150"/>
      <c r="BN274" s="150"/>
      <c r="BO274" s="150"/>
      <c r="BP274" s="150"/>
      <c r="BQ274" s="150"/>
    </row>
    <row r="275" spans="1:69" s="178" customFormat="1">
      <c r="A275" s="104">
        <f>Food!C275</f>
        <v>0</v>
      </c>
      <c r="B275" s="106">
        <f>Food!E275</f>
        <v>0</v>
      </c>
      <c r="C275" s="104">
        <f>Food!O275</f>
        <v>0</v>
      </c>
      <c r="D275" s="73"/>
      <c r="E275" s="73"/>
      <c r="F275" s="150"/>
      <c r="G275" s="150"/>
      <c r="H275" s="150"/>
      <c r="I275" s="151"/>
      <c r="J275" s="150"/>
      <c r="K275" s="152"/>
      <c r="L275" s="152"/>
      <c r="M275" s="150"/>
      <c r="N275" s="153"/>
      <c r="O275" s="153"/>
      <c r="P275" s="150"/>
      <c r="Q275" s="150"/>
      <c r="R275" s="152"/>
      <c r="S275" s="152"/>
      <c r="T275" s="150"/>
      <c r="U275" s="150"/>
      <c r="V275" s="152"/>
      <c r="W275" s="152"/>
      <c r="X275" s="150"/>
      <c r="Y275" s="150"/>
      <c r="Z275" s="154"/>
      <c r="AA275" s="150"/>
      <c r="AB275" s="152"/>
      <c r="AC275" s="152"/>
      <c r="AD275" s="152"/>
      <c r="AE275" s="152"/>
      <c r="AF275" s="152"/>
      <c r="AG275" s="152"/>
      <c r="AH275" s="152"/>
      <c r="AI275" s="152"/>
      <c r="AJ275" s="152"/>
      <c r="AK275" s="152"/>
      <c r="AL275" s="152"/>
      <c r="AM275" s="152"/>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c r="BI275" s="150"/>
      <c r="BJ275" s="150"/>
      <c r="BK275" s="150"/>
      <c r="BL275" s="150"/>
      <c r="BM275" s="150"/>
      <c r="BN275" s="150"/>
      <c r="BO275" s="150"/>
      <c r="BP275" s="150"/>
      <c r="BQ275" s="150"/>
    </row>
    <row r="276" spans="1:69" s="178" customFormat="1">
      <c r="A276" s="104">
        <f>Food!C276</f>
        <v>0</v>
      </c>
      <c r="B276" s="106">
        <f>Food!E276</f>
        <v>0</v>
      </c>
      <c r="C276" s="104">
        <f>Food!O276</f>
        <v>0</v>
      </c>
      <c r="D276" s="73"/>
      <c r="E276" s="73"/>
      <c r="F276" s="150"/>
      <c r="G276" s="150"/>
      <c r="H276" s="150"/>
      <c r="I276" s="151"/>
      <c r="J276" s="150"/>
      <c r="K276" s="152"/>
      <c r="L276" s="152"/>
      <c r="M276" s="150"/>
      <c r="N276" s="153"/>
      <c r="O276" s="153"/>
      <c r="P276" s="150"/>
      <c r="Q276" s="150"/>
      <c r="R276" s="152"/>
      <c r="S276" s="152"/>
      <c r="T276" s="150"/>
      <c r="U276" s="150"/>
      <c r="V276" s="152"/>
      <c r="W276" s="152"/>
      <c r="X276" s="150"/>
      <c r="Y276" s="150"/>
      <c r="Z276" s="154"/>
      <c r="AA276" s="150"/>
      <c r="AB276" s="152"/>
      <c r="AC276" s="152"/>
      <c r="AD276" s="152"/>
      <c r="AE276" s="152"/>
      <c r="AF276" s="152"/>
      <c r="AG276" s="152"/>
      <c r="AH276" s="152"/>
      <c r="AI276" s="152"/>
      <c r="AJ276" s="152"/>
      <c r="AK276" s="152"/>
      <c r="AL276" s="152"/>
      <c r="AM276" s="152"/>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c r="BI276" s="150"/>
      <c r="BJ276" s="150"/>
      <c r="BK276" s="150"/>
      <c r="BL276" s="150"/>
      <c r="BM276" s="150"/>
      <c r="BN276" s="150"/>
      <c r="BO276" s="150"/>
      <c r="BP276" s="150"/>
      <c r="BQ276" s="150"/>
    </row>
    <row r="277" spans="1:69" s="178" customFormat="1">
      <c r="A277" s="104">
        <f>Food!C277</f>
        <v>0</v>
      </c>
      <c r="B277" s="106">
        <f>Food!E277</f>
        <v>0</v>
      </c>
      <c r="C277" s="104">
        <f>Food!O277</f>
        <v>0</v>
      </c>
      <c r="D277" s="73"/>
      <c r="E277" s="73"/>
      <c r="F277" s="150"/>
      <c r="G277" s="150"/>
      <c r="H277" s="150"/>
      <c r="I277" s="151"/>
      <c r="J277" s="150"/>
      <c r="K277" s="152"/>
      <c r="L277" s="152"/>
      <c r="M277" s="150"/>
      <c r="N277" s="153"/>
      <c r="O277" s="153"/>
      <c r="P277" s="150"/>
      <c r="Q277" s="150"/>
      <c r="R277" s="152"/>
      <c r="S277" s="152"/>
      <c r="T277" s="150"/>
      <c r="U277" s="150"/>
      <c r="V277" s="152"/>
      <c r="W277" s="152"/>
      <c r="X277" s="150"/>
      <c r="Y277" s="150"/>
      <c r="Z277" s="154"/>
      <c r="AA277" s="150"/>
      <c r="AB277" s="152"/>
      <c r="AC277" s="152"/>
      <c r="AD277" s="152"/>
      <c r="AE277" s="152"/>
      <c r="AF277" s="152"/>
      <c r="AG277" s="152"/>
      <c r="AH277" s="152"/>
      <c r="AI277" s="152"/>
      <c r="AJ277" s="152"/>
      <c r="AK277" s="152"/>
      <c r="AL277" s="152"/>
      <c r="AM277" s="152"/>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c r="BI277" s="150"/>
      <c r="BJ277" s="150"/>
      <c r="BK277" s="150"/>
      <c r="BL277" s="150"/>
      <c r="BM277" s="150"/>
      <c r="BN277" s="150"/>
      <c r="BO277" s="150"/>
      <c r="BP277" s="150"/>
      <c r="BQ277" s="150"/>
    </row>
    <row r="278" spans="1:69" s="178" customFormat="1">
      <c r="A278" s="104">
        <f>Food!C278</f>
        <v>0</v>
      </c>
      <c r="B278" s="106">
        <f>Food!E278</f>
        <v>0</v>
      </c>
      <c r="C278" s="104">
        <f>Food!O278</f>
        <v>0</v>
      </c>
      <c r="D278" s="73"/>
      <c r="E278" s="73"/>
      <c r="F278" s="150"/>
      <c r="G278" s="150"/>
      <c r="H278" s="150"/>
      <c r="I278" s="151"/>
      <c r="J278" s="150"/>
      <c r="K278" s="152"/>
      <c r="L278" s="152"/>
      <c r="M278" s="150"/>
      <c r="N278" s="153"/>
      <c r="O278" s="153"/>
      <c r="P278" s="150"/>
      <c r="Q278" s="150"/>
      <c r="R278" s="152"/>
      <c r="S278" s="152"/>
      <c r="T278" s="150"/>
      <c r="U278" s="150"/>
      <c r="V278" s="152"/>
      <c r="W278" s="152"/>
      <c r="X278" s="150"/>
      <c r="Y278" s="150"/>
      <c r="Z278" s="154"/>
      <c r="AA278" s="150"/>
      <c r="AB278" s="152"/>
      <c r="AC278" s="152"/>
      <c r="AD278" s="152"/>
      <c r="AE278" s="152"/>
      <c r="AF278" s="152"/>
      <c r="AG278" s="152"/>
      <c r="AH278" s="152"/>
      <c r="AI278" s="152"/>
      <c r="AJ278" s="152"/>
      <c r="AK278" s="152"/>
      <c r="AL278" s="152"/>
      <c r="AM278" s="152"/>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c r="BI278" s="150"/>
      <c r="BJ278" s="150"/>
      <c r="BK278" s="150"/>
      <c r="BL278" s="150"/>
      <c r="BM278" s="150"/>
      <c r="BN278" s="150"/>
      <c r="BO278" s="150"/>
      <c r="BP278" s="150"/>
      <c r="BQ278" s="150"/>
    </row>
    <row r="279" spans="1:69" s="178" customFormat="1">
      <c r="A279" s="104">
        <f>Food!C279</f>
        <v>0</v>
      </c>
      <c r="B279" s="106">
        <f>Food!E279</f>
        <v>0</v>
      </c>
      <c r="C279" s="104">
        <f>Food!O279</f>
        <v>0</v>
      </c>
      <c r="D279" s="73"/>
      <c r="E279" s="73"/>
      <c r="F279" s="150"/>
      <c r="G279" s="150"/>
      <c r="H279" s="150"/>
      <c r="I279" s="151"/>
      <c r="J279" s="150"/>
      <c r="K279" s="152"/>
      <c r="L279" s="152"/>
      <c r="M279" s="150"/>
      <c r="N279" s="153"/>
      <c r="O279" s="153"/>
      <c r="P279" s="150"/>
      <c r="Q279" s="150"/>
      <c r="R279" s="152"/>
      <c r="S279" s="152"/>
      <c r="T279" s="150"/>
      <c r="U279" s="150"/>
      <c r="V279" s="152"/>
      <c r="W279" s="152"/>
      <c r="X279" s="150"/>
      <c r="Y279" s="150"/>
      <c r="Z279" s="154"/>
      <c r="AA279" s="150"/>
      <c r="AB279" s="152"/>
      <c r="AC279" s="152"/>
      <c r="AD279" s="152"/>
      <c r="AE279" s="152"/>
      <c r="AF279" s="152"/>
      <c r="AG279" s="152"/>
      <c r="AH279" s="152"/>
      <c r="AI279" s="152"/>
      <c r="AJ279" s="152"/>
      <c r="AK279" s="152"/>
      <c r="AL279" s="152"/>
      <c r="AM279" s="152"/>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c r="BI279" s="150"/>
      <c r="BJ279" s="150"/>
      <c r="BK279" s="150"/>
      <c r="BL279" s="150"/>
      <c r="BM279" s="150"/>
      <c r="BN279" s="150"/>
      <c r="BO279" s="150"/>
      <c r="BP279" s="150"/>
      <c r="BQ279" s="150"/>
    </row>
    <row r="280" spans="1:69" s="178" customFormat="1">
      <c r="A280" s="104">
        <f>Food!C280</f>
        <v>0</v>
      </c>
      <c r="B280" s="106">
        <f>Food!E280</f>
        <v>0</v>
      </c>
      <c r="C280" s="104">
        <f>Food!O280</f>
        <v>0</v>
      </c>
      <c r="D280" s="73"/>
      <c r="E280" s="73"/>
      <c r="F280" s="150"/>
      <c r="G280" s="150"/>
      <c r="H280" s="150"/>
      <c r="I280" s="151"/>
      <c r="J280" s="150"/>
      <c r="K280" s="152"/>
      <c r="L280" s="152"/>
      <c r="M280" s="150"/>
      <c r="N280" s="153"/>
      <c r="O280" s="153"/>
      <c r="P280" s="150"/>
      <c r="Q280" s="150"/>
      <c r="R280" s="152"/>
      <c r="S280" s="152"/>
      <c r="T280" s="150"/>
      <c r="U280" s="150"/>
      <c r="V280" s="152"/>
      <c r="W280" s="152"/>
      <c r="X280" s="150"/>
      <c r="Y280" s="150"/>
      <c r="Z280" s="154"/>
      <c r="AA280" s="150"/>
      <c r="AB280" s="152"/>
      <c r="AC280" s="152"/>
      <c r="AD280" s="152"/>
      <c r="AE280" s="152"/>
      <c r="AF280" s="152"/>
      <c r="AG280" s="152"/>
      <c r="AH280" s="152"/>
      <c r="AI280" s="152"/>
      <c r="AJ280" s="152"/>
      <c r="AK280" s="152"/>
      <c r="AL280" s="152"/>
      <c r="AM280" s="152"/>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c r="BI280" s="150"/>
      <c r="BJ280" s="150"/>
      <c r="BK280" s="150"/>
      <c r="BL280" s="150"/>
      <c r="BM280" s="150"/>
      <c r="BN280" s="150"/>
      <c r="BO280" s="150"/>
      <c r="BP280" s="150"/>
      <c r="BQ280" s="150"/>
    </row>
    <row r="281" spans="1:69" s="178" customFormat="1">
      <c r="A281" s="104">
        <f>Food!C281</f>
        <v>0</v>
      </c>
      <c r="B281" s="106">
        <f>Food!E281</f>
        <v>0</v>
      </c>
      <c r="C281" s="104">
        <f>Food!O281</f>
        <v>0</v>
      </c>
      <c r="D281" s="73"/>
      <c r="E281" s="73"/>
      <c r="F281" s="150"/>
      <c r="G281" s="150"/>
      <c r="H281" s="150"/>
      <c r="I281" s="151"/>
      <c r="J281" s="150"/>
      <c r="K281" s="152"/>
      <c r="L281" s="152"/>
      <c r="M281" s="150"/>
      <c r="N281" s="153"/>
      <c r="O281" s="153"/>
      <c r="P281" s="150"/>
      <c r="Q281" s="150"/>
      <c r="R281" s="152"/>
      <c r="S281" s="152"/>
      <c r="T281" s="150"/>
      <c r="U281" s="150"/>
      <c r="V281" s="152"/>
      <c r="W281" s="152"/>
      <c r="X281" s="150"/>
      <c r="Y281" s="150"/>
      <c r="Z281" s="154"/>
      <c r="AA281" s="150"/>
      <c r="AB281" s="152"/>
      <c r="AC281" s="152"/>
      <c r="AD281" s="152"/>
      <c r="AE281" s="152"/>
      <c r="AF281" s="152"/>
      <c r="AG281" s="152"/>
      <c r="AH281" s="152"/>
      <c r="AI281" s="152"/>
      <c r="AJ281" s="152"/>
      <c r="AK281" s="152"/>
      <c r="AL281" s="152"/>
      <c r="AM281" s="152"/>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c r="BI281" s="150"/>
      <c r="BJ281" s="150"/>
      <c r="BK281" s="150"/>
      <c r="BL281" s="150"/>
      <c r="BM281" s="150"/>
      <c r="BN281" s="150"/>
      <c r="BO281" s="150"/>
      <c r="BP281" s="150"/>
      <c r="BQ281" s="150"/>
    </row>
    <row r="282" spans="1:69" s="178" customFormat="1">
      <c r="A282" s="104">
        <f>Food!C282</f>
        <v>0</v>
      </c>
      <c r="B282" s="106">
        <f>Food!E282</f>
        <v>0</v>
      </c>
      <c r="C282" s="104">
        <f>Food!O282</f>
        <v>0</v>
      </c>
      <c r="D282" s="73"/>
      <c r="E282" s="73"/>
      <c r="F282" s="150"/>
      <c r="G282" s="150"/>
      <c r="H282" s="150"/>
      <c r="I282" s="151"/>
      <c r="J282" s="150"/>
      <c r="K282" s="152"/>
      <c r="L282" s="152"/>
      <c r="M282" s="150"/>
      <c r="N282" s="153"/>
      <c r="O282" s="153"/>
      <c r="P282" s="150"/>
      <c r="Q282" s="150"/>
      <c r="R282" s="152"/>
      <c r="S282" s="152"/>
      <c r="T282" s="150"/>
      <c r="U282" s="150"/>
      <c r="V282" s="152"/>
      <c r="W282" s="152"/>
      <c r="X282" s="150"/>
      <c r="Y282" s="150"/>
      <c r="Z282" s="154"/>
      <c r="AA282" s="150"/>
      <c r="AB282" s="152"/>
      <c r="AC282" s="152"/>
      <c r="AD282" s="152"/>
      <c r="AE282" s="152"/>
      <c r="AF282" s="152"/>
      <c r="AG282" s="152"/>
      <c r="AH282" s="152"/>
      <c r="AI282" s="152"/>
      <c r="AJ282" s="152"/>
      <c r="AK282" s="152"/>
      <c r="AL282" s="152"/>
      <c r="AM282" s="152"/>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c r="BI282" s="150"/>
      <c r="BJ282" s="150"/>
      <c r="BK282" s="150"/>
      <c r="BL282" s="150"/>
      <c r="BM282" s="150"/>
      <c r="BN282" s="150"/>
      <c r="BO282" s="150"/>
      <c r="BP282" s="150"/>
      <c r="BQ282" s="150"/>
    </row>
    <row r="283" spans="1:69" s="178" customFormat="1">
      <c r="A283" s="104">
        <f>Food!C283</f>
        <v>0</v>
      </c>
      <c r="B283" s="106">
        <f>Food!E283</f>
        <v>0</v>
      </c>
      <c r="C283" s="104">
        <f>Food!O283</f>
        <v>0</v>
      </c>
      <c r="D283" s="73"/>
      <c r="E283" s="73"/>
      <c r="F283" s="150"/>
      <c r="G283" s="150"/>
      <c r="H283" s="150"/>
      <c r="I283" s="151"/>
      <c r="J283" s="150"/>
      <c r="K283" s="152"/>
      <c r="L283" s="152"/>
      <c r="M283" s="150"/>
      <c r="N283" s="153"/>
      <c r="O283" s="153"/>
      <c r="P283" s="150"/>
      <c r="Q283" s="150"/>
      <c r="R283" s="152"/>
      <c r="S283" s="152"/>
      <c r="T283" s="150"/>
      <c r="U283" s="150"/>
      <c r="V283" s="152"/>
      <c r="W283" s="152"/>
      <c r="X283" s="150"/>
      <c r="Y283" s="150"/>
      <c r="Z283" s="154"/>
      <c r="AA283" s="150"/>
      <c r="AB283" s="152"/>
      <c r="AC283" s="152"/>
      <c r="AD283" s="152"/>
      <c r="AE283" s="152"/>
      <c r="AF283" s="152"/>
      <c r="AG283" s="152"/>
      <c r="AH283" s="152"/>
      <c r="AI283" s="152"/>
      <c r="AJ283" s="152"/>
      <c r="AK283" s="152"/>
      <c r="AL283" s="152"/>
      <c r="AM283" s="152"/>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c r="BI283" s="150"/>
      <c r="BJ283" s="150"/>
      <c r="BK283" s="150"/>
      <c r="BL283" s="150"/>
      <c r="BM283" s="150"/>
      <c r="BN283" s="150"/>
      <c r="BO283" s="150"/>
      <c r="BP283" s="150"/>
      <c r="BQ283" s="150"/>
    </row>
    <row r="284" spans="1:69" s="178" customFormat="1">
      <c r="A284" s="104">
        <f>Food!C284</f>
        <v>0</v>
      </c>
      <c r="B284" s="106">
        <f>Food!E284</f>
        <v>0</v>
      </c>
      <c r="C284" s="104">
        <f>Food!O284</f>
        <v>0</v>
      </c>
      <c r="D284" s="73"/>
      <c r="E284" s="73"/>
      <c r="F284" s="150"/>
      <c r="G284" s="150"/>
      <c r="H284" s="150"/>
      <c r="I284" s="151"/>
      <c r="J284" s="150"/>
      <c r="K284" s="152"/>
      <c r="L284" s="152"/>
      <c r="M284" s="150"/>
      <c r="N284" s="153"/>
      <c r="O284" s="153"/>
      <c r="P284" s="150"/>
      <c r="Q284" s="150"/>
      <c r="R284" s="152"/>
      <c r="S284" s="152"/>
      <c r="T284" s="150"/>
      <c r="U284" s="150"/>
      <c r="V284" s="152"/>
      <c r="W284" s="152"/>
      <c r="X284" s="150"/>
      <c r="Y284" s="150"/>
      <c r="Z284" s="154"/>
      <c r="AA284" s="150"/>
      <c r="AB284" s="152"/>
      <c r="AC284" s="152"/>
      <c r="AD284" s="152"/>
      <c r="AE284" s="152"/>
      <c r="AF284" s="152"/>
      <c r="AG284" s="152"/>
      <c r="AH284" s="152"/>
      <c r="AI284" s="152"/>
      <c r="AJ284" s="152"/>
      <c r="AK284" s="152"/>
      <c r="AL284" s="152"/>
      <c r="AM284" s="152"/>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c r="BI284" s="150"/>
      <c r="BJ284" s="150"/>
      <c r="BK284" s="150"/>
      <c r="BL284" s="150"/>
      <c r="BM284" s="150"/>
      <c r="BN284" s="150"/>
      <c r="BO284" s="150"/>
      <c r="BP284" s="150"/>
      <c r="BQ284" s="150"/>
    </row>
    <row r="285" spans="1:69" s="178" customFormat="1">
      <c r="A285" s="104">
        <f>Food!C285</f>
        <v>0</v>
      </c>
      <c r="B285" s="106">
        <f>Food!E285</f>
        <v>0</v>
      </c>
      <c r="C285" s="104">
        <f>Food!O285</f>
        <v>0</v>
      </c>
      <c r="D285" s="73"/>
      <c r="E285" s="73"/>
      <c r="F285" s="150"/>
      <c r="G285" s="150"/>
      <c r="H285" s="150"/>
      <c r="I285" s="151"/>
      <c r="J285" s="150"/>
      <c r="K285" s="152"/>
      <c r="L285" s="152"/>
      <c r="M285" s="150"/>
      <c r="N285" s="153"/>
      <c r="O285" s="153"/>
      <c r="P285" s="150"/>
      <c r="Q285" s="150"/>
      <c r="R285" s="152"/>
      <c r="S285" s="152"/>
      <c r="T285" s="150"/>
      <c r="U285" s="150"/>
      <c r="V285" s="152"/>
      <c r="W285" s="152"/>
      <c r="X285" s="150"/>
      <c r="Y285" s="150"/>
      <c r="Z285" s="154"/>
      <c r="AA285" s="150"/>
      <c r="AB285" s="152"/>
      <c r="AC285" s="152"/>
      <c r="AD285" s="152"/>
      <c r="AE285" s="152"/>
      <c r="AF285" s="152"/>
      <c r="AG285" s="152"/>
      <c r="AH285" s="152"/>
      <c r="AI285" s="152"/>
      <c r="AJ285" s="152"/>
      <c r="AK285" s="152"/>
      <c r="AL285" s="152"/>
      <c r="AM285" s="152"/>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c r="BI285" s="150"/>
      <c r="BJ285" s="150"/>
      <c r="BK285" s="150"/>
      <c r="BL285" s="150"/>
      <c r="BM285" s="150"/>
      <c r="BN285" s="150"/>
      <c r="BO285" s="150"/>
      <c r="BP285" s="150"/>
      <c r="BQ285" s="150"/>
    </row>
    <row r="286" spans="1:69" s="178" customFormat="1">
      <c r="A286" s="104">
        <f>Food!C286</f>
        <v>0</v>
      </c>
      <c r="B286" s="106">
        <f>Food!E286</f>
        <v>0</v>
      </c>
      <c r="C286" s="104">
        <f>Food!O286</f>
        <v>0</v>
      </c>
      <c r="D286" s="73"/>
      <c r="E286" s="73"/>
      <c r="F286" s="150"/>
      <c r="G286" s="150"/>
      <c r="H286" s="150"/>
      <c r="I286" s="151"/>
      <c r="J286" s="150"/>
      <c r="K286" s="152"/>
      <c r="L286" s="152"/>
      <c r="M286" s="150"/>
      <c r="N286" s="153"/>
      <c r="O286" s="153"/>
      <c r="P286" s="150"/>
      <c r="Q286" s="150"/>
      <c r="R286" s="152"/>
      <c r="S286" s="152"/>
      <c r="T286" s="150"/>
      <c r="U286" s="150"/>
      <c r="V286" s="152"/>
      <c r="W286" s="152"/>
      <c r="X286" s="150"/>
      <c r="Y286" s="150"/>
      <c r="Z286" s="154"/>
      <c r="AA286" s="150"/>
      <c r="AB286" s="152"/>
      <c r="AC286" s="152"/>
      <c r="AD286" s="152"/>
      <c r="AE286" s="152"/>
      <c r="AF286" s="152"/>
      <c r="AG286" s="152"/>
      <c r="AH286" s="152"/>
      <c r="AI286" s="152"/>
      <c r="AJ286" s="152"/>
      <c r="AK286" s="152"/>
      <c r="AL286" s="152"/>
      <c r="AM286" s="152"/>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c r="BI286" s="150"/>
      <c r="BJ286" s="150"/>
      <c r="BK286" s="150"/>
      <c r="BL286" s="150"/>
      <c r="BM286" s="150"/>
      <c r="BN286" s="150"/>
      <c r="BO286" s="150"/>
      <c r="BP286" s="150"/>
      <c r="BQ286" s="150"/>
    </row>
    <row r="287" spans="1:69" s="178" customFormat="1">
      <c r="A287" s="104">
        <f>Food!C287</f>
        <v>0</v>
      </c>
      <c r="B287" s="106">
        <f>Food!E287</f>
        <v>0</v>
      </c>
      <c r="C287" s="104">
        <f>Food!O287</f>
        <v>0</v>
      </c>
      <c r="D287" s="73"/>
      <c r="E287" s="73"/>
      <c r="F287" s="150"/>
      <c r="G287" s="150"/>
      <c r="H287" s="150"/>
      <c r="I287" s="151"/>
      <c r="J287" s="150"/>
      <c r="K287" s="152"/>
      <c r="L287" s="152"/>
      <c r="M287" s="150"/>
      <c r="N287" s="153"/>
      <c r="O287" s="153"/>
      <c r="P287" s="150"/>
      <c r="Q287" s="150"/>
      <c r="R287" s="152"/>
      <c r="S287" s="152"/>
      <c r="T287" s="150"/>
      <c r="U287" s="150"/>
      <c r="V287" s="152"/>
      <c r="W287" s="152"/>
      <c r="X287" s="150"/>
      <c r="Y287" s="150"/>
      <c r="Z287" s="154"/>
      <c r="AA287" s="150"/>
      <c r="AB287" s="152"/>
      <c r="AC287" s="152"/>
      <c r="AD287" s="152"/>
      <c r="AE287" s="152"/>
      <c r="AF287" s="152"/>
      <c r="AG287" s="152"/>
      <c r="AH287" s="152"/>
      <c r="AI287" s="152"/>
      <c r="AJ287" s="152"/>
      <c r="AK287" s="152"/>
      <c r="AL287" s="152"/>
      <c r="AM287" s="152"/>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c r="BI287" s="150"/>
      <c r="BJ287" s="150"/>
      <c r="BK287" s="150"/>
      <c r="BL287" s="150"/>
      <c r="BM287" s="150"/>
      <c r="BN287" s="150"/>
      <c r="BO287" s="150"/>
      <c r="BP287" s="150"/>
      <c r="BQ287" s="150"/>
    </row>
    <row r="288" spans="1:69" s="178" customFormat="1">
      <c r="A288" s="104">
        <f>Food!C288</f>
        <v>0</v>
      </c>
      <c r="B288" s="106">
        <f>Food!E288</f>
        <v>0</v>
      </c>
      <c r="C288" s="104">
        <f>Food!O288</f>
        <v>0</v>
      </c>
      <c r="D288" s="73"/>
      <c r="E288" s="73"/>
      <c r="F288" s="150"/>
      <c r="G288" s="150"/>
      <c r="H288" s="150"/>
      <c r="I288" s="151"/>
      <c r="J288" s="150"/>
      <c r="K288" s="152"/>
      <c r="L288" s="152"/>
      <c r="M288" s="150"/>
      <c r="N288" s="153"/>
      <c r="O288" s="153"/>
      <c r="P288" s="150"/>
      <c r="Q288" s="150"/>
      <c r="R288" s="152"/>
      <c r="S288" s="152"/>
      <c r="T288" s="150"/>
      <c r="U288" s="150"/>
      <c r="V288" s="152"/>
      <c r="W288" s="152"/>
      <c r="X288" s="150"/>
      <c r="Y288" s="150"/>
      <c r="Z288" s="154"/>
      <c r="AA288" s="150"/>
      <c r="AB288" s="152"/>
      <c r="AC288" s="152"/>
      <c r="AD288" s="152"/>
      <c r="AE288" s="152"/>
      <c r="AF288" s="152"/>
      <c r="AG288" s="152"/>
      <c r="AH288" s="152"/>
      <c r="AI288" s="152"/>
      <c r="AJ288" s="152"/>
      <c r="AK288" s="152"/>
      <c r="AL288" s="152"/>
      <c r="AM288" s="152"/>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c r="BI288" s="150"/>
      <c r="BJ288" s="150"/>
      <c r="BK288" s="150"/>
      <c r="BL288" s="150"/>
      <c r="BM288" s="150"/>
      <c r="BN288" s="150"/>
      <c r="BO288" s="150"/>
      <c r="BP288" s="150"/>
      <c r="BQ288" s="150"/>
    </row>
    <row r="289" spans="1:69" s="178" customFormat="1">
      <c r="A289" s="104">
        <f>Food!C289</f>
        <v>0</v>
      </c>
      <c r="B289" s="106">
        <f>Food!E289</f>
        <v>0</v>
      </c>
      <c r="C289" s="104">
        <f>Food!O289</f>
        <v>0</v>
      </c>
      <c r="D289" s="73"/>
      <c r="E289" s="73"/>
      <c r="F289" s="150"/>
      <c r="G289" s="150"/>
      <c r="H289" s="150"/>
      <c r="I289" s="151"/>
      <c r="J289" s="150"/>
      <c r="K289" s="152"/>
      <c r="L289" s="152"/>
      <c r="M289" s="150"/>
      <c r="N289" s="153"/>
      <c r="O289" s="153"/>
      <c r="P289" s="150"/>
      <c r="Q289" s="150"/>
      <c r="R289" s="152"/>
      <c r="S289" s="152"/>
      <c r="T289" s="150"/>
      <c r="U289" s="150"/>
      <c r="V289" s="152"/>
      <c r="W289" s="152"/>
      <c r="X289" s="150"/>
      <c r="Y289" s="150"/>
      <c r="Z289" s="154"/>
      <c r="AA289" s="150"/>
      <c r="AB289" s="152"/>
      <c r="AC289" s="152"/>
      <c r="AD289" s="152"/>
      <c r="AE289" s="152"/>
      <c r="AF289" s="152"/>
      <c r="AG289" s="152"/>
      <c r="AH289" s="152"/>
      <c r="AI289" s="152"/>
      <c r="AJ289" s="152"/>
      <c r="AK289" s="152"/>
      <c r="AL289" s="152"/>
      <c r="AM289" s="152"/>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c r="BI289" s="150"/>
      <c r="BJ289" s="150"/>
      <c r="BK289" s="150"/>
      <c r="BL289" s="150"/>
      <c r="BM289" s="150"/>
      <c r="BN289" s="150"/>
      <c r="BO289" s="150"/>
      <c r="BP289" s="150"/>
      <c r="BQ289" s="150"/>
    </row>
    <row r="290" spans="1:69" s="178" customFormat="1">
      <c r="A290" s="104">
        <f>Food!C290</f>
        <v>0</v>
      </c>
      <c r="B290" s="106">
        <f>Food!E290</f>
        <v>0</v>
      </c>
      <c r="C290" s="104">
        <f>Food!O290</f>
        <v>0</v>
      </c>
      <c r="D290" s="73"/>
      <c r="E290" s="73"/>
      <c r="F290" s="150"/>
      <c r="G290" s="150"/>
      <c r="H290" s="150"/>
      <c r="I290" s="151"/>
      <c r="J290" s="150"/>
      <c r="K290" s="152"/>
      <c r="L290" s="152"/>
      <c r="M290" s="150"/>
      <c r="N290" s="153"/>
      <c r="O290" s="153"/>
      <c r="P290" s="150"/>
      <c r="Q290" s="150"/>
      <c r="R290" s="152"/>
      <c r="S290" s="152"/>
      <c r="T290" s="150"/>
      <c r="U290" s="150"/>
      <c r="V290" s="152"/>
      <c r="W290" s="152"/>
      <c r="X290" s="150"/>
      <c r="Y290" s="150"/>
      <c r="Z290" s="154"/>
      <c r="AA290" s="150"/>
      <c r="AB290" s="152"/>
      <c r="AC290" s="152"/>
      <c r="AD290" s="152"/>
      <c r="AE290" s="152"/>
      <c r="AF290" s="152"/>
      <c r="AG290" s="152"/>
      <c r="AH290" s="152"/>
      <c r="AI290" s="152"/>
      <c r="AJ290" s="152"/>
      <c r="AK290" s="152"/>
      <c r="AL290" s="152"/>
      <c r="AM290" s="152"/>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c r="BI290" s="150"/>
      <c r="BJ290" s="150"/>
      <c r="BK290" s="150"/>
      <c r="BL290" s="150"/>
      <c r="BM290" s="150"/>
      <c r="BN290" s="150"/>
      <c r="BO290" s="150"/>
      <c r="BP290" s="150"/>
      <c r="BQ290" s="150"/>
    </row>
    <row r="291" spans="1:69" s="178" customFormat="1">
      <c r="A291" s="104">
        <f>Food!C291</f>
        <v>0</v>
      </c>
      <c r="B291" s="106">
        <f>Food!E291</f>
        <v>0</v>
      </c>
      <c r="C291" s="104">
        <f>Food!O291</f>
        <v>0</v>
      </c>
      <c r="D291" s="73"/>
      <c r="E291" s="73"/>
      <c r="F291" s="150"/>
      <c r="G291" s="150"/>
      <c r="H291" s="150"/>
      <c r="I291" s="151"/>
      <c r="J291" s="150"/>
      <c r="K291" s="152"/>
      <c r="L291" s="152"/>
      <c r="M291" s="150"/>
      <c r="N291" s="153"/>
      <c r="O291" s="153"/>
      <c r="P291" s="150"/>
      <c r="Q291" s="150"/>
      <c r="R291" s="152"/>
      <c r="S291" s="152"/>
      <c r="T291" s="150"/>
      <c r="U291" s="150"/>
      <c r="V291" s="152"/>
      <c r="W291" s="152"/>
      <c r="X291" s="150"/>
      <c r="Y291" s="150"/>
      <c r="Z291" s="154"/>
      <c r="AA291" s="150"/>
      <c r="AB291" s="152"/>
      <c r="AC291" s="152"/>
      <c r="AD291" s="152"/>
      <c r="AE291" s="152"/>
      <c r="AF291" s="152"/>
      <c r="AG291" s="152"/>
      <c r="AH291" s="152"/>
      <c r="AI291" s="152"/>
      <c r="AJ291" s="152"/>
      <c r="AK291" s="152"/>
      <c r="AL291" s="152"/>
      <c r="AM291" s="152"/>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c r="BI291" s="150"/>
      <c r="BJ291" s="150"/>
      <c r="BK291" s="150"/>
      <c r="BL291" s="150"/>
      <c r="BM291" s="150"/>
      <c r="BN291" s="150"/>
      <c r="BO291" s="150"/>
      <c r="BP291" s="150"/>
      <c r="BQ291" s="150"/>
    </row>
    <row r="292" spans="1:69" s="178" customFormat="1">
      <c r="A292" s="104">
        <f>Food!C292</f>
        <v>0</v>
      </c>
      <c r="B292" s="106">
        <f>Food!E292</f>
        <v>0</v>
      </c>
      <c r="C292" s="104">
        <f>Food!O292</f>
        <v>0</v>
      </c>
      <c r="D292" s="73"/>
      <c r="E292" s="73"/>
      <c r="F292" s="150"/>
      <c r="G292" s="150"/>
      <c r="H292" s="150"/>
      <c r="I292" s="151"/>
      <c r="J292" s="150"/>
      <c r="K292" s="152"/>
      <c r="L292" s="152"/>
      <c r="M292" s="150"/>
      <c r="N292" s="153"/>
      <c r="O292" s="153"/>
      <c r="P292" s="150"/>
      <c r="Q292" s="150"/>
      <c r="R292" s="152"/>
      <c r="S292" s="152"/>
      <c r="T292" s="150"/>
      <c r="U292" s="150"/>
      <c r="V292" s="152"/>
      <c r="W292" s="152"/>
      <c r="X292" s="150"/>
      <c r="Y292" s="150"/>
      <c r="Z292" s="154"/>
      <c r="AA292" s="150"/>
      <c r="AB292" s="152"/>
      <c r="AC292" s="152"/>
      <c r="AD292" s="152"/>
      <c r="AE292" s="152"/>
      <c r="AF292" s="152"/>
      <c r="AG292" s="152"/>
      <c r="AH292" s="152"/>
      <c r="AI292" s="152"/>
      <c r="AJ292" s="152"/>
      <c r="AK292" s="152"/>
      <c r="AL292" s="152"/>
      <c r="AM292" s="152"/>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c r="BI292" s="150"/>
      <c r="BJ292" s="150"/>
      <c r="BK292" s="150"/>
      <c r="BL292" s="150"/>
      <c r="BM292" s="150"/>
      <c r="BN292" s="150"/>
      <c r="BO292" s="150"/>
      <c r="BP292" s="150"/>
      <c r="BQ292" s="150"/>
    </row>
    <row r="293" spans="1:69" s="178" customFormat="1">
      <c r="A293" s="104">
        <f>Food!C293</f>
        <v>0</v>
      </c>
      <c r="B293" s="106">
        <f>Food!E293</f>
        <v>0</v>
      </c>
      <c r="C293" s="104">
        <f>Food!O293</f>
        <v>0</v>
      </c>
      <c r="D293" s="73"/>
      <c r="E293" s="73"/>
      <c r="F293" s="150"/>
      <c r="G293" s="150"/>
      <c r="H293" s="150"/>
      <c r="I293" s="151"/>
      <c r="J293" s="150"/>
      <c r="K293" s="152"/>
      <c r="L293" s="152"/>
      <c r="M293" s="150"/>
      <c r="N293" s="153"/>
      <c r="O293" s="153"/>
      <c r="P293" s="150"/>
      <c r="Q293" s="150"/>
      <c r="R293" s="152"/>
      <c r="S293" s="152"/>
      <c r="T293" s="150"/>
      <c r="U293" s="150"/>
      <c r="V293" s="152"/>
      <c r="W293" s="152"/>
      <c r="X293" s="150"/>
      <c r="Y293" s="150"/>
      <c r="Z293" s="154"/>
      <c r="AA293" s="150"/>
      <c r="AB293" s="152"/>
      <c r="AC293" s="152"/>
      <c r="AD293" s="152"/>
      <c r="AE293" s="152"/>
      <c r="AF293" s="152"/>
      <c r="AG293" s="152"/>
      <c r="AH293" s="152"/>
      <c r="AI293" s="152"/>
      <c r="AJ293" s="152"/>
      <c r="AK293" s="152"/>
      <c r="AL293" s="152"/>
      <c r="AM293" s="152"/>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c r="BI293" s="150"/>
      <c r="BJ293" s="150"/>
      <c r="BK293" s="150"/>
      <c r="BL293" s="150"/>
      <c r="BM293" s="150"/>
      <c r="BN293" s="150"/>
      <c r="BO293" s="150"/>
      <c r="BP293" s="150"/>
      <c r="BQ293" s="150"/>
    </row>
    <row r="294" spans="1:69" s="178" customFormat="1">
      <c r="A294" s="104">
        <f>Food!C294</f>
        <v>0</v>
      </c>
      <c r="B294" s="106">
        <f>Food!E294</f>
        <v>0</v>
      </c>
      <c r="C294" s="104">
        <f>Food!O294</f>
        <v>0</v>
      </c>
      <c r="D294" s="73"/>
      <c r="E294" s="73"/>
      <c r="F294" s="150"/>
      <c r="G294" s="150"/>
      <c r="H294" s="150"/>
      <c r="I294" s="151"/>
      <c r="J294" s="150"/>
      <c r="K294" s="152"/>
      <c r="L294" s="152"/>
      <c r="M294" s="150"/>
      <c r="N294" s="153"/>
      <c r="O294" s="153"/>
      <c r="P294" s="150"/>
      <c r="Q294" s="150"/>
      <c r="R294" s="152"/>
      <c r="S294" s="152"/>
      <c r="T294" s="150"/>
      <c r="U294" s="150"/>
      <c r="V294" s="152"/>
      <c r="W294" s="152"/>
      <c r="X294" s="150"/>
      <c r="Y294" s="150"/>
      <c r="Z294" s="154"/>
      <c r="AA294" s="150"/>
      <c r="AB294" s="152"/>
      <c r="AC294" s="152"/>
      <c r="AD294" s="152"/>
      <c r="AE294" s="152"/>
      <c r="AF294" s="152"/>
      <c r="AG294" s="152"/>
      <c r="AH294" s="152"/>
      <c r="AI294" s="152"/>
      <c r="AJ294" s="152"/>
      <c r="AK294" s="152"/>
      <c r="AL294" s="152"/>
      <c r="AM294" s="152"/>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c r="BI294" s="150"/>
      <c r="BJ294" s="150"/>
      <c r="BK294" s="150"/>
      <c r="BL294" s="150"/>
      <c r="BM294" s="150"/>
      <c r="BN294" s="150"/>
      <c r="BO294" s="150"/>
      <c r="BP294" s="150"/>
      <c r="BQ294" s="150"/>
    </row>
    <row r="295" spans="1:69" s="178" customFormat="1">
      <c r="A295" s="104">
        <f>Food!C295</f>
        <v>0</v>
      </c>
      <c r="B295" s="106">
        <f>Food!E295</f>
        <v>0</v>
      </c>
      <c r="C295" s="104">
        <f>Food!O295</f>
        <v>0</v>
      </c>
      <c r="D295" s="73"/>
      <c r="E295" s="73"/>
      <c r="F295" s="150"/>
      <c r="G295" s="150"/>
      <c r="H295" s="150"/>
      <c r="I295" s="151"/>
      <c r="J295" s="150"/>
      <c r="K295" s="152"/>
      <c r="L295" s="152"/>
      <c r="M295" s="150"/>
      <c r="N295" s="153"/>
      <c r="O295" s="153"/>
      <c r="P295" s="150"/>
      <c r="Q295" s="150"/>
      <c r="R295" s="152"/>
      <c r="S295" s="152"/>
      <c r="T295" s="150"/>
      <c r="U295" s="150"/>
      <c r="V295" s="152"/>
      <c r="W295" s="152"/>
      <c r="X295" s="150"/>
      <c r="Y295" s="150"/>
      <c r="Z295" s="154"/>
      <c r="AA295" s="150"/>
      <c r="AB295" s="152"/>
      <c r="AC295" s="152"/>
      <c r="AD295" s="152"/>
      <c r="AE295" s="152"/>
      <c r="AF295" s="152"/>
      <c r="AG295" s="152"/>
      <c r="AH295" s="152"/>
      <c r="AI295" s="152"/>
      <c r="AJ295" s="152"/>
      <c r="AK295" s="152"/>
      <c r="AL295" s="152"/>
      <c r="AM295" s="152"/>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c r="BI295" s="150"/>
      <c r="BJ295" s="150"/>
      <c r="BK295" s="150"/>
      <c r="BL295" s="150"/>
      <c r="BM295" s="150"/>
      <c r="BN295" s="150"/>
      <c r="BO295" s="150"/>
      <c r="BP295" s="150"/>
      <c r="BQ295" s="150"/>
    </row>
    <row r="296" spans="1:69" s="178" customFormat="1">
      <c r="A296" s="104">
        <f>Food!C296</f>
        <v>0</v>
      </c>
      <c r="B296" s="106">
        <f>Food!E296</f>
        <v>0</v>
      </c>
      <c r="C296" s="104">
        <f>Food!O296</f>
        <v>0</v>
      </c>
      <c r="D296" s="73"/>
      <c r="E296" s="73"/>
      <c r="F296" s="150"/>
      <c r="G296" s="150"/>
      <c r="H296" s="150"/>
      <c r="I296" s="151"/>
      <c r="J296" s="150"/>
      <c r="K296" s="152"/>
      <c r="L296" s="152"/>
      <c r="M296" s="150"/>
      <c r="N296" s="153"/>
      <c r="O296" s="153"/>
      <c r="P296" s="150"/>
      <c r="Q296" s="150"/>
      <c r="R296" s="152"/>
      <c r="S296" s="152"/>
      <c r="T296" s="150"/>
      <c r="U296" s="150"/>
      <c r="V296" s="152"/>
      <c r="W296" s="152"/>
      <c r="X296" s="150"/>
      <c r="Y296" s="150"/>
      <c r="Z296" s="154"/>
      <c r="AA296" s="150"/>
      <c r="AB296" s="152"/>
      <c r="AC296" s="152"/>
      <c r="AD296" s="152"/>
      <c r="AE296" s="152"/>
      <c r="AF296" s="152"/>
      <c r="AG296" s="152"/>
      <c r="AH296" s="152"/>
      <c r="AI296" s="152"/>
      <c r="AJ296" s="152"/>
      <c r="AK296" s="152"/>
      <c r="AL296" s="152"/>
      <c r="AM296" s="152"/>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c r="BI296" s="150"/>
      <c r="BJ296" s="150"/>
      <c r="BK296" s="150"/>
      <c r="BL296" s="150"/>
      <c r="BM296" s="150"/>
      <c r="BN296" s="150"/>
      <c r="BO296" s="150"/>
      <c r="BP296" s="150"/>
      <c r="BQ296" s="150"/>
    </row>
    <row r="297" spans="1:69" s="178" customFormat="1">
      <c r="A297" s="104">
        <f>Food!C297</f>
        <v>0</v>
      </c>
      <c r="B297" s="106">
        <f>Food!E297</f>
        <v>0</v>
      </c>
      <c r="C297" s="104">
        <f>Food!O297</f>
        <v>0</v>
      </c>
      <c r="D297" s="73"/>
      <c r="E297" s="73"/>
      <c r="F297" s="150"/>
      <c r="G297" s="150"/>
      <c r="H297" s="150"/>
      <c r="I297" s="151"/>
      <c r="J297" s="150"/>
      <c r="K297" s="152"/>
      <c r="L297" s="152"/>
      <c r="M297" s="150"/>
      <c r="N297" s="153"/>
      <c r="O297" s="153"/>
      <c r="P297" s="150"/>
      <c r="Q297" s="150"/>
      <c r="R297" s="152"/>
      <c r="S297" s="152"/>
      <c r="T297" s="150"/>
      <c r="U297" s="150"/>
      <c r="V297" s="152"/>
      <c r="W297" s="152"/>
      <c r="X297" s="150"/>
      <c r="Y297" s="150"/>
      <c r="Z297" s="154"/>
      <c r="AA297" s="150"/>
      <c r="AB297" s="152"/>
      <c r="AC297" s="152"/>
      <c r="AD297" s="152"/>
      <c r="AE297" s="152"/>
      <c r="AF297" s="152"/>
      <c r="AG297" s="152"/>
      <c r="AH297" s="152"/>
      <c r="AI297" s="152"/>
      <c r="AJ297" s="152"/>
      <c r="AK297" s="152"/>
      <c r="AL297" s="152"/>
      <c r="AM297" s="152"/>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c r="BI297" s="150"/>
      <c r="BJ297" s="150"/>
      <c r="BK297" s="150"/>
      <c r="BL297" s="150"/>
      <c r="BM297" s="150"/>
      <c r="BN297" s="150"/>
      <c r="BO297" s="150"/>
      <c r="BP297" s="150"/>
      <c r="BQ297" s="150"/>
    </row>
    <row r="298" spans="1:69" s="178" customFormat="1">
      <c r="A298" s="104">
        <f>Food!C298</f>
        <v>0</v>
      </c>
      <c r="B298" s="106">
        <f>Food!E298</f>
        <v>0</v>
      </c>
      <c r="C298" s="104">
        <f>Food!O298</f>
        <v>0</v>
      </c>
      <c r="D298" s="73"/>
      <c r="E298" s="73"/>
      <c r="F298" s="150"/>
      <c r="G298" s="150"/>
      <c r="H298" s="150"/>
      <c r="I298" s="151"/>
      <c r="J298" s="150"/>
      <c r="K298" s="152"/>
      <c r="L298" s="152"/>
      <c r="M298" s="150"/>
      <c r="N298" s="153"/>
      <c r="O298" s="153"/>
      <c r="P298" s="150"/>
      <c r="Q298" s="150"/>
      <c r="R298" s="152"/>
      <c r="S298" s="152"/>
      <c r="T298" s="150"/>
      <c r="U298" s="150"/>
      <c r="V298" s="152"/>
      <c r="W298" s="152"/>
      <c r="X298" s="150"/>
      <c r="Y298" s="150"/>
      <c r="Z298" s="154"/>
      <c r="AA298" s="150"/>
      <c r="AB298" s="152"/>
      <c r="AC298" s="152"/>
      <c r="AD298" s="152"/>
      <c r="AE298" s="152"/>
      <c r="AF298" s="152"/>
      <c r="AG298" s="152"/>
      <c r="AH298" s="152"/>
      <c r="AI298" s="152"/>
      <c r="AJ298" s="152"/>
      <c r="AK298" s="152"/>
      <c r="AL298" s="152"/>
      <c r="AM298" s="152"/>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c r="BI298" s="150"/>
      <c r="BJ298" s="150"/>
      <c r="BK298" s="150"/>
      <c r="BL298" s="150"/>
      <c r="BM298" s="150"/>
      <c r="BN298" s="150"/>
      <c r="BO298" s="150"/>
      <c r="BP298" s="150"/>
      <c r="BQ298" s="150"/>
    </row>
    <row r="299" spans="1:69" s="178" customFormat="1">
      <c r="A299" s="104">
        <f>Food!C299</f>
        <v>0</v>
      </c>
      <c r="B299" s="106">
        <f>Food!E299</f>
        <v>0</v>
      </c>
      <c r="C299" s="104">
        <f>Food!O299</f>
        <v>0</v>
      </c>
      <c r="D299" s="73"/>
      <c r="E299" s="73"/>
      <c r="F299" s="150"/>
      <c r="G299" s="150"/>
      <c r="H299" s="150"/>
      <c r="I299" s="151"/>
      <c r="J299" s="150"/>
      <c r="K299" s="152"/>
      <c r="L299" s="152"/>
      <c r="M299" s="150"/>
      <c r="N299" s="153"/>
      <c r="O299" s="153"/>
      <c r="P299" s="150"/>
      <c r="Q299" s="150"/>
      <c r="R299" s="152"/>
      <c r="S299" s="152"/>
      <c r="T299" s="150"/>
      <c r="U299" s="150"/>
      <c r="V299" s="152"/>
      <c r="W299" s="152"/>
      <c r="X299" s="150"/>
      <c r="Y299" s="150"/>
      <c r="Z299" s="154"/>
      <c r="AA299" s="150"/>
      <c r="AB299" s="152"/>
      <c r="AC299" s="152"/>
      <c r="AD299" s="152"/>
      <c r="AE299" s="152"/>
      <c r="AF299" s="152"/>
      <c r="AG299" s="152"/>
      <c r="AH299" s="152"/>
      <c r="AI299" s="152"/>
      <c r="AJ299" s="152"/>
      <c r="AK299" s="152"/>
      <c r="AL299" s="152"/>
      <c r="AM299" s="152"/>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c r="BI299" s="150"/>
      <c r="BJ299" s="150"/>
      <c r="BK299" s="150"/>
      <c r="BL299" s="150"/>
      <c r="BM299" s="150"/>
      <c r="BN299" s="150"/>
      <c r="BO299" s="150"/>
      <c r="BP299" s="150"/>
      <c r="BQ299" s="150"/>
    </row>
    <row r="300" spans="1:69" s="178" customFormat="1">
      <c r="A300" s="104">
        <f>Food!C300</f>
        <v>0</v>
      </c>
      <c r="B300" s="106">
        <f>Food!E300</f>
        <v>0</v>
      </c>
      <c r="C300" s="104">
        <f>Food!O300</f>
        <v>0</v>
      </c>
      <c r="D300" s="73"/>
      <c r="E300" s="73"/>
      <c r="F300" s="150"/>
      <c r="G300" s="150"/>
      <c r="H300" s="150"/>
      <c r="I300" s="151"/>
      <c r="J300" s="150"/>
      <c r="K300" s="152"/>
      <c r="L300" s="152"/>
      <c r="M300" s="150"/>
      <c r="N300" s="153"/>
      <c r="O300" s="153"/>
      <c r="P300" s="150"/>
      <c r="Q300" s="150"/>
      <c r="R300" s="152"/>
      <c r="S300" s="152"/>
      <c r="T300" s="150"/>
      <c r="U300" s="150"/>
      <c r="V300" s="152"/>
      <c r="W300" s="152"/>
      <c r="X300" s="150"/>
      <c r="Y300" s="150"/>
      <c r="Z300" s="154"/>
      <c r="AA300" s="150"/>
      <c r="AB300" s="152"/>
      <c r="AC300" s="152"/>
      <c r="AD300" s="152"/>
      <c r="AE300" s="152"/>
      <c r="AF300" s="152"/>
      <c r="AG300" s="152"/>
      <c r="AH300" s="152"/>
      <c r="AI300" s="152"/>
      <c r="AJ300" s="152"/>
      <c r="AK300" s="152"/>
      <c r="AL300" s="152"/>
      <c r="AM300" s="152"/>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c r="BM300" s="150"/>
      <c r="BN300" s="150"/>
      <c r="BO300" s="150"/>
      <c r="BP300" s="150"/>
      <c r="BQ300" s="150"/>
    </row>
    <row r="301" spans="1:69" s="178" customFormat="1">
      <c r="A301" s="104">
        <f>Food!C301</f>
        <v>0</v>
      </c>
      <c r="B301" s="106">
        <f>Food!E301</f>
        <v>0</v>
      </c>
      <c r="C301" s="104">
        <f>Food!O301</f>
        <v>0</v>
      </c>
      <c r="D301" s="73"/>
      <c r="E301" s="73"/>
      <c r="F301" s="150"/>
      <c r="G301" s="150"/>
      <c r="H301" s="150"/>
      <c r="I301" s="151"/>
      <c r="J301" s="150"/>
      <c r="K301" s="152"/>
      <c r="L301" s="152"/>
      <c r="M301" s="150"/>
      <c r="N301" s="153"/>
      <c r="O301" s="153"/>
      <c r="P301" s="150"/>
      <c r="Q301" s="150"/>
      <c r="R301" s="152"/>
      <c r="S301" s="152"/>
      <c r="T301" s="150"/>
      <c r="U301" s="150"/>
      <c r="V301" s="152"/>
      <c r="W301" s="152"/>
      <c r="X301" s="150"/>
      <c r="Y301" s="150"/>
      <c r="Z301" s="154"/>
      <c r="AA301" s="150"/>
      <c r="AB301" s="152"/>
      <c r="AC301" s="152"/>
      <c r="AD301" s="152"/>
      <c r="AE301" s="152"/>
      <c r="AF301" s="152"/>
      <c r="AG301" s="152"/>
      <c r="AH301" s="152"/>
      <c r="AI301" s="152"/>
      <c r="AJ301" s="152"/>
      <c r="AK301" s="152"/>
      <c r="AL301" s="152"/>
      <c r="AM301" s="152"/>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c r="BI301" s="150"/>
      <c r="BJ301" s="150"/>
      <c r="BK301" s="150"/>
      <c r="BL301" s="150"/>
      <c r="BM301" s="150"/>
      <c r="BN301" s="150"/>
      <c r="BO301" s="150"/>
      <c r="BP301" s="150"/>
      <c r="BQ301" s="150"/>
    </row>
    <row r="302" spans="1:69" s="178" customFormat="1">
      <c r="A302" s="104">
        <f>Food!C302</f>
        <v>0</v>
      </c>
      <c r="B302" s="106">
        <f>Food!E302</f>
        <v>0</v>
      </c>
      <c r="C302" s="104">
        <f>Food!O302</f>
        <v>0</v>
      </c>
      <c r="D302" s="73"/>
      <c r="E302" s="73"/>
      <c r="F302" s="150"/>
      <c r="G302" s="150"/>
      <c r="H302" s="150"/>
      <c r="I302" s="151"/>
      <c r="J302" s="150"/>
      <c r="K302" s="152"/>
      <c r="L302" s="152"/>
      <c r="M302" s="150"/>
      <c r="N302" s="153"/>
      <c r="O302" s="153"/>
      <c r="P302" s="150"/>
      <c r="Q302" s="150"/>
      <c r="R302" s="152"/>
      <c r="S302" s="152"/>
      <c r="T302" s="150"/>
      <c r="U302" s="150"/>
      <c r="V302" s="152"/>
      <c r="W302" s="152"/>
      <c r="X302" s="150"/>
      <c r="Y302" s="150"/>
      <c r="Z302" s="154"/>
      <c r="AA302" s="150"/>
      <c r="AB302" s="152"/>
      <c r="AC302" s="152"/>
      <c r="AD302" s="152"/>
      <c r="AE302" s="152"/>
      <c r="AF302" s="152"/>
      <c r="AG302" s="152"/>
      <c r="AH302" s="152"/>
      <c r="AI302" s="152"/>
      <c r="AJ302" s="152"/>
      <c r="AK302" s="152"/>
      <c r="AL302" s="152"/>
      <c r="AM302" s="152"/>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c r="BI302" s="150"/>
      <c r="BJ302" s="150"/>
      <c r="BK302" s="150"/>
      <c r="BL302" s="150"/>
      <c r="BM302" s="150"/>
      <c r="BN302" s="150"/>
      <c r="BO302" s="150"/>
      <c r="BP302" s="150"/>
      <c r="BQ302" s="150"/>
    </row>
    <row r="303" spans="1:69" s="178" customFormat="1">
      <c r="A303" s="104">
        <f>Food!C303</f>
        <v>0</v>
      </c>
      <c r="B303" s="106">
        <f>Food!E303</f>
        <v>0</v>
      </c>
      <c r="C303" s="104">
        <f>Food!O303</f>
        <v>0</v>
      </c>
      <c r="D303" s="73"/>
      <c r="E303" s="73"/>
      <c r="F303" s="150"/>
      <c r="G303" s="150"/>
      <c r="H303" s="150"/>
      <c r="I303" s="151"/>
      <c r="J303" s="150"/>
      <c r="K303" s="152"/>
      <c r="L303" s="152"/>
      <c r="M303" s="150"/>
      <c r="N303" s="153"/>
      <c r="O303" s="153"/>
      <c r="P303" s="150"/>
      <c r="Q303" s="150"/>
      <c r="R303" s="152"/>
      <c r="S303" s="152"/>
      <c r="T303" s="150"/>
      <c r="U303" s="150"/>
      <c r="V303" s="152"/>
      <c r="W303" s="152"/>
      <c r="X303" s="150"/>
      <c r="Y303" s="150"/>
      <c r="Z303" s="154"/>
      <c r="AA303" s="150"/>
      <c r="AB303" s="152"/>
      <c r="AC303" s="152"/>
      <c r="AD303" s="152"/>
      <c r="AE303" s="152"/>
      <c r="AF303" s="152"/>
      <c r="AG303" s="152"/>
      <c r="AH303" s="152"/>
      <c r="AI303" s="152"/>
      <c r="AJ303" s="152"/>
      <c r="AK303" s="152"/>
      <c r="AL303" s="152"/>
      <c r="AM303" s="152"/>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c r="BI303" s="150"/>
      <c r="BJ303" s="150"/>
      <c r="BK303" s="150"/>
      <c r="BL303" s="150"/>
      <c r="BM303" s="150"/>
      <c r="BN303" s="150"/>
      <c r="BO303" s="150"/>
      <c r="BP303" s="150"/>
      <c r="BQ303" s="150"/>
    </row>
    <row r="304" spans="1:69" s="178" customFormat="1">
      <c r="A304" s="104">
        <f>Food!C304</f>
        <v>0</v>
      </c>
      <c r="B304" s="106">
        <f>Food!E304</f>
        <v>0</v>
      </c>
      <c r="C304" s="104">
        <f>Food!O304</f>
        <v>0</v>
      </c>
      <c r="D304" s="73"/>
      <c r="E304" s="73"/>
      <c r="F304" s="150"/>
      <c r="G304" s="150"/>
      <c r="H304" s="150"/>
      <c r="I304" s="151"/>
      <c r="J304" s="150"/>
      <c r="K304" s="152"/>
      <c r="L304" s="152"/>
      <c r="M304" s="150"/>
      <c r="N304" s="153"/>
      <c r="O304" s="153"/>
      <c r="P304" s="150"/>
      <c r="Q304" s="150"/>
      <c r="R304" s="152"/>
      <c r="S304" s="152"/>
      <c r="T304" s="150"/>
      <c r="U304" s="150"/>
      <c r="V304" s="152"/>
      <c r="W304" s="152"/>
      <c r="X304" s="150"/>
      <c r="Y304" s="150"/>
      <c r="Z304" s="154"/>
      <c r="AA304" s="150"/>
      <c r="AB304" s="152"/>
      <c r="AC304" s="152"/>
      <c r="AD304" s="152"/>
      <c r="AE304" s="152"/>
      <c r="AF304" s="152"/>
      <c r="AG304" s="152"/>
      <c r="AH304" s="152"/>
      <c r="AI304" s="152"/>
      <c r="AJ304" s="152"/>
      <c r="AK304" s="152"/>
      <c r="AL304" s="152"/>
      <c r="AM304" s="152"/>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c r="BI304" s="150"/>
      <c r="BJ304" s="150"/>
      <c r="BK304" s="150"/>
      <c r="BL304" s="150"/>
      <c r="BM304" s="150"/>
      <c r="BN304" s="150"/>
      <c r="BO304" s="150"/>
      <c r="BP304" s="150"/>
      <c r="BQ304" s="150"/>
    </row>
    <row r="305" spans="1:69" s="178" customFormat="1">
      <c r="A305" s="104">
        <f>Food!C305</f>
        <v>0</v>
      </c>
      <c r="B305" s="106">
        <f>Food!E305</f>
        <v>0</v>
      </c>
      <c r="C305" s="104">
        <f>Food!O305</f>
        <v>0</v>
      </c>
      <c r="D305" s="73"/>
      <c r="E305" s="73"/>
      <c r="F305" s="150"/>
      <c r="G305" s="150"/>
      <c r="H305" s="150"/>
      <c r="I305" s="151"/>
      <c r="J305" s="150"/>
      <c r="K305" s="152"/>
      <c r="L305" s="152"/>
      <c r="M305" s="150"/>
      <c r="N305" s="153"/>
      <c r="O305" s="153"/>
      <c r="P305" s="150"/>
      <c r="Q305" s="150"/>
      <c r="R305" s="152"/>
      <c r="S305" s="152"/>
      <c r="T305" s="150"/>
      <c r="U305" s="150"/>
      <c r="V305" s="152"/>
      <c r="W305" s="152"/>
      <c r="X305" s="150"/>
      <c r="Y305" s="150"/>
      <c r="Z305" s="154"/>
      <c r="AA305" s="150"/>
      <c r="AB305" s="152"/>
      <c r="AC305" s="152"/>
      <c r="AD305" s="152"/>
      <c r="AE305" s="152"/>
      <c r="AF305" s="152"/>
      <c r="AG305" s="152"/>
      <c r="AH305" s="152"/>
      <c r="AI305" s="152"/>
      <c r="AJ305" s="152"/>
      <c r="AK305" s="152"/>
      <c r="AL305" s="152"/>
      <c r="AM305" s="152"/>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c r="BI305" s="150"/>
      <c r="BJ305" s="150"/>
      <c r="BK305" s="150"/>
      <c r="BL305" s="150"/>
      <c r="BM305" s="150"/>
      <c r="BN305" s="150"/>
      <c r="BO305" s="150"/>
      <c r="BP305" s="150"/>
      <c r="BQ305" s="150"/>
    </row>
    <row r="306" spans="1:69" s="178" customFormat="1">
      <c r="A306" s="104">
        <f>Food!C306</f>
        <v>0</v>
      </c>
      <c r="B306" s="106">
        <f>Food!E306</f>
        <v>0</v>
      </c>
      <c r="C306" s="104">
        <f>Food!O306</f>
        <v>0</v>
      </c>
      <c r="D306" s="73"/>
      <c r="E306" s="73"/>
      <c r="F306" s="150"/>
      <c r="G306" s="150"/>
      <c r="H306" s="150"/>
      <c r="I306" s="151"/>
      <c r="J306" s="150"/>
      <c r="K306" s="152"/>
      <c r="L306" s="152"/>
      <c r="M306" s="150"/>
      <c r="N306" s="153"/>
      <c r="O306" s="153"/>
      <c r="P306" s="150"/>
      <c r="Q306" s="150"/>
      <c r="R306" s="152"/>
      <c r="S306" s="152"/>
      <c r="T306" s="150"/>
      <c r="U306" s="150"/>
      <c r="V306" s="152"/>
      <c r="W306" s="152"/>
      <c r="X306" s="150"/>
      <c r="Y306" s="150"/>
      <c r="Z306" s="154"/>
      <c r="AA306" s="150"/>
      <c r="AB306" s="152"/>
      <c r="AC306" s="152"/>
      <c r="AD306" s="152"/>
      <c r="AE306" s="152"/>
      <c r="AF306" s="152"/>
      <c r="AG306" s="152"/>
      <c r="AH306" s="152"/>
      <c r="AI306" s="152"/>
      <c r="AJ306" s="152"/>
      <c r="AK306" s="152"/>
      <c r="AL306" s="152"/>
      <c r="AM306" s="152"/>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c r="BI306" s="150"/>
      <c r="BJ306" s="150"/>
      <c r="BK306" s="150"/>
      <c r="BL306" s="150"/>
      <c r="BM306" s="150"/>
      <c r="BN306" s="150"/>
      <c r="BO306" s="150"/>
      <c r="BP306" s="150"/>
      <c r="BQ306" s="150"/>
    </row>
    <row r="307" spans="1:69" s="178" customFormat="1">
      <c r="A307" s="104">
        <f>Food!C307</f>
        <v>0</v>
      </c>
      <c r="B307" s="106">
        <f>Food!E307</f>
        <v>0</v>
      </c>
      <c r="C307" s="104">
        <f>Food!O307</f>
        <v>0</v>
      </c>
      <c r="D307" s="73"/>
      <c r="E307" s="73"/>
      <c r="F307" s="150"/>
      <c r="G307" s="150"/>
      <c r="H307" s="150"/>
      <c r="I307" s="151"/>
      <c r="J307" s="150"/>
      <c r="K307" s="152"/>
      <c r="L307" s="152"/>
      <c r="M307" s="150"/>
      <c r="N307" s="153"/>
      <c r="O307" s="153"/>
      <c r="P307" s="150"/>
      <c r="Q307" s="150"/>
      <c r="R307" s="152"/>
      <c r="S307" s="152"/>
      <c r="T307" s="150"/>
      <c r="U307" s="150"/>
      <c r="V307" s="152"/>
      <c r="W307" s="152"/>
      <c r="X307" s="150"/>
      <c r="Y307" s="150"/>
      <c r="Z307" s="154"/>
      <c r="AA307" s="150"/>
      <c r="AB307" s="152"/>
      <c r="AC307" s="152"/>
      <c r="AD307" s="152"/>
      <c r="AE307" s="152"/>
      <c r="AF307" s="152"/>
      <c r="AG307" s="152"/>
      <c r="AH307" s="152"/>
      <c r="AI307" s="152"/>
      <c r="AJ307" s="152"/>
      <c r="AK307" s="152"/>
      <c r="AL307" s="152"/>
      <c r="AM307" s="152"/>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c r="BI307" s="150"/>
      <c r="BJ307" s="150"/>
      <c r="BK307" s="150"/>
      <c r="BL307" s="150"/>
      <c r="BM307" s="150"/>
      <c r="BN307" s="150"/>
      <c r="BO307" s="150"/>
      <c r="BP307" s="150"/>
      <c r="BQ307" s="150"/>
    </row>
    <row r="308" spans="1:69" s="178" customFormat="1">
      <c r="A308" s="104">
        <f>Food!C308</f>
        <v>0</v>
      </c>
      <c r="B308" s="106">
        <f>Food!E308</f>
        <v>0</v>
      </c>
      <c r="C308" s="104">
        <f>Food!O308</f>
        <v>0</v>
      </c>
      <c r="D308" s="73"/>
      <c r="E308" s="73"/>
      <c r="F308" s="150"/>
      <c r="G308" s="150"/>
      <c r="H308" s="150"/>
      <c r="I308" s="151"/>
      <c r="J308" s="150"/>
      <c r="K308" s="152"/>
      <c r="L308" s="152"/>
      <c r="M308" s="150"/>
      <c r="N308" s="153"/>
      <c r="O308" s="153"/>
      <c r="P308" s="150"/>
      <c r="Q308" s="150"/>
      <c r="R308" s="152"/>
      <c r="S308" s="152"/>
      <c r="T308" s="150"/>
      <c r="U308" s="150"/>
      <c r="V308" s="152"/>
      <c r="W308" s="152"/>
      <c r="X308" s="150"/>
      <c r="Y308" s="150"/>
      <c r="Z308" s="154"/>
      <c r="AA308" s="150"/>
      <c r="AB308" s="152"/>
      <c r="AC308" s="152"/>
      <c r="AD308" s="152"/>
      <c r="AE308" s="152"/>
      <c r="AF308" s="152"/>
      <c r="AG308" s="152"/>
      <c r="AH308" s="152"/>
      <c r="AI308" s="152"/>
      <c r="AJ308" s="152"/>
      <c r="AK308" s="152"/>
      <c r="AL308" s="152"/>
      <c r="AM308" s="152"/>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c r="BI308" s="150"/>
      <c r="BJ308" s="150"/>
      <c r="BK308" s="150"/>
      <c r="BL308" s="150"/>
      <c r="BM308" s="150"/>
      <c r="BN308" s="150"/>
      <c r="BO308" s="150"/>
      <c r="BP308" s="150"/>
      <c r="BQ308" s="150"/>
    </row>
    <row r="309" spans="1:69" s="178" customFormat="1">
      <c r="A309" s="104">
        <f>Food!C309</f>
        <v>0</v>
      </c>
      <c r="B309" s="106">
        <f>Food!E309</f>
        <v>0</v>
      </c>
      <c r="C309" s="104">
        <f>Food!O309</f>
        <v>0</v>
      </c>
      <c r="D309" s="73"/>
      <c r="E309" s="73"/>
      <c r="F309" s="150"/>
      <c r="G309" s="150"/>
      <c r="H309" s="150"/>
      <c r="I309" s="151"/>
      <c r="J309" s="150"/>
      <c r="K309" s="152"/>
      <c r="L309" s="152"/>
      <c r="M309" s="150"/>
      <c r="N309" s="153"/>
      <c r="O309" s="153"/>
      <c r="P309" s="150"/>
      <c r="Q309" s="150"/>
      <c r="R309" s="152"/>
      <c r="S309" s="152"/>
      <c r="T309" s="150"/>
      <c r="U309" s="150"/>
      <c r="V309" s="152"/>
      <c r="W309" s="152"/>
      <c r="X309" s="150"/>
      <c r="Y309" s="150"/>
      <c r="Z309" s="154"/>
      <c r="AA309" s="150"/>
      <c r="AB309" s="152"/>
      <c r="AC309" s="152"/>
      <c r="AD309" s="152"/>
      <c r="AE309" s="152"/>
      <c r="AF309" s="152"/>
      <c r="AG309" s="152"/>
      <c r="AH309" s="152"/>
      <c r="AI309" s="152"/>
      <c r="AJ309" s="152"/>
      <c r="AK309" s="152"/>
      <c r="AL309" s="152"/>
      <c r="AM309" s="152"/>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c r="BI309" s="150"/>
      <c r="BJ309" s="150"/>
      <c r="BK309" s="150"/>
      <c r="BL309" s="150"/>
      <c r="BM309" s="150"/>
      <c r="BN309" s="150"/>
      <c r="BO309" s="150"/>
      <c r="BP309" s="150"/>
      <c r="BQ309" s="150"/>
    </row>
    <row r="310" spans="1:69" s="178" customFormat="1">
      <c r="A310" s="104">
        <f>Food!C310</f>
        <v>0</v>
      </c>
      <c r="B310" s="106">
        <f>Food!E310</f>
        <v>0</v>
      </c>
      <c r="C310" s="104">
        <f>Food!O310</f>
        <v>0</v>
      </c>
      <c r="D310" s="73"/>
      <c r="E310" s="73"/>
      <c r="F310" s="150"/>
      <c r="G310" s="150"/>
      <c r="H310" s="150"/>
      <c r="I310" s="151"/>
      <c r="J310" s="150"/>
      <c r="K310" s="152"/>
      <c r="L310" s="152"/>
      <c r="M310" s="150"/>
      <c r="N310" s="153"/>
      <c r="O310" s="153"/>
      <c r="P310" s="150"/>
      <c r="Q310" s="150"/>
      <c r="R310" s="152"/>
      <c r="S310" s="152"/>
      <c r="T310" s="150"/>
      <c r="U310" s="150"/>
      <c r="V310" s="152"/>
      <c r="W310" s="152"/>
      <c r="X310" s="150"/>
      <c r="Y310" s="150"/>
      <c r="Z310" s="154"/>
      <c r="AA310" s="150"/>
      <c r="AB310" s="152"/>
      <c r="AC310" s="152"/>
      <c r="AD310" s="152"/>
      <c r="AE310" s="152"/>
      <c r="AF310" s="152"/>
      <c r="AG310" s="152"/>
      <c r="AH310" s="152"/>
      <c r="AI310" s="152"/>
      <c r="AJ310" s="152"/>
      <c r="AK310" s="152"/>
      <c r="AL310" s="152"/>
      <c r="AM310" s="152"/>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c r="BI310" s="150"/>
      <c r="BJ310" s="150"/>
      <c r="BK310" s="150"/>
      <c r="BL310" s="150"/>
      <c r="BM310" s="150"/>
      <c r="BN310" s="150"/>
      <c r="BO310" s="150"/>
      <c r="BP310" s="150"/>
      <c r="BQ310" s="150"/>
    </row>
    <row r="311" spans="1:69" s="178" customFormat="1">
      <c r="A311" s="104">
        <f>Food!C311</f>
        <v>0</v>
      </c>
      <c r="B311" s="106">
        <f>Food!E311</f>
        <v>0</v>
      </c>
      <c r="C311" s="104">
        <f>Food!O311</f>
        <v>0</v>
      </c>
      <c r="D311" s="73"/>
      <c r="E311" s="73"/>
      <c r="F311" s="150"/>
      <c r="G311" s="150"/>
      <c r="H311" s="150"/>
      <c r="I311" s="151"/>
      <c r="J311" s="150"/>
      <c r="K311" s="152"/>
      <c r="L311" s="152"/>
      <c r="M311" s="150"/>
      <c r="N311" s="153"/>
      <c r="O311" s="153"/>
      <c r="P311" s="150"/>
      <c r="Q311" s="150"/>
      <c r="R311" s="152"/>
      <c r="S311" s="152"/>
      <c r="T311" s="150"/>
      <c r="U311" s="150"/>
      <c r="V311" s="152"/>
      <c r="W311" s="152"/>
      <c r="X311" s="150"/>
      <c r="Y311" s="150"/>
      <c r="Z311" s="154"/>
      <c r="AA311" s="150"/>
      <c r="AB311" s="152"/>
      <c r="AC311" s="152"/>
      <c r="AD311" s="152"/>
      <c r="AE311" s="152"/>
      <c r="AF311" s="152"/>
      <c r="AG311" s="152"/>
      <c r="AH311" s="152"/>
      <c r="AI311" s="152"/>
      <c r="AJ311" s="152"/>
      <c r="AK311" s="152"/>
      <c r="AL311" s="152"/>
      <c r="AM311" s="152"/>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c r="BI311" s="150"/>
      <c r="BJ311" s="150"/>
      <c r="BK311" s="150"/>
      <c r="BL311" s="150"/>
      <c r="BM311" s="150"/>
      <c r="BN311" s="150"/>
      <c r="BO311" s="150"/>
      <c r="BP311" s="150"/>
      <c r="BQ311" s="150"/>
    </row>
    <row r="312" spans="1:69" s="178" customFormat="1">
      <c r="A312" s="104">
        <f>Food!C312</f>
        <v>0</v>
      </c>
      <c r="B312" s="106">
        <f>Food!E312</f>
        <v>0</v>
      </c>
      <c r="C312" s="104">
        <f>Food!O312</f>
        <v>0</v>
      </c>
      <c r="D312" s="73"/>
      <c r="E312" s="73"/>
      <c r="F312" s="150"/>
      <c r="G312" s="150"/>
      <c r="H312" s="150"/>
      <c r="I312" s="151"/>
      <c r="J312" s="150"/>
      <c r="K312" s="152"/>
      <c r="L312" s="152"/>
      <c r="M312" s="150"/>
      <c r="N312" s="153"/>
      <c r="O312" s="153"/>
      <c r="P312" s="150"/>
      <c r="Q312" s="150"/>
      <c r="R312" s="152"/>
      <c r="S312" s="152"/>
      <c r="T312" s="150"/>
      <c r="U312" s="150"/>
      <c r="V312" s="152"/>
      <c r="W312" s="152"/>
      <c r="X312" s="150"/>
      <c r="Y312" s="150"/>
      <c r="Z312" s="154"/>
      <c r="AA312" s="150"/>
      <c r="AB312" s="152"/>
      <c r="AC312" s="152"/>
      <c r="AD312" s="152"/>
      <c r="AE312" s="152"/>
      <c r="AF312" s="152"/>
      <c r="AG312" s="152"/>
      <c r="AH312" s="152"/>
      <c r="AI312" s="152"/>
      <c r="AJ312" s="152"/>
      <c r="AK312" s="152"/>
      <c r="AL312" s="152"/>
      <c r="AM312" s="152"/>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c r="BI312" s="150"/>
      <c r="BJ312" s="150"/>
      <c r="BK312" s="150"/>
      <c r="BL312" s="150"/>
      <c r="BM312" s="150"/>
      <c r="BN312" s="150"/>
      <c r="BO312" s="150"/>
      <c r="BP312" s="150"/>
      <c r="BQ312" s="150"/>
    </row>
    <row r="313" spans="1:69" s="178" customFormat="1">
      <c r="A313" s="104">
        <f>Food!C313</f>
        <v>0</v>
      </c>
      <c r="B313" s="106">
        <f>Food!E313</f>
        <v>0</v>
      </c>
      <c r="C313" s="104">
        <f>Food!O313</f>
        <v>0</v>
      </c>
      <c r="D313" s="73"/>
      <c r="E313" s="73"/>
      <c r="F313" s="150"/>
      <c r="G313" s="150"/>
      <c r="H313" s="150"/>
      <c r="I313" s="151"/>
      <c r="J313" s="150"/>
      <c r="K313" s="152"/>
      <c r="L313" s="152"/>
      <c r="M313" s="150"/>
      <c r="N313" s="153"/>
      <c r="O313" s="153"/>
      <c r="P313" s="150"/>
      <c r="Q313" s="150"/>
      <c r="R313" s="152"/>
      <c r="S313" s="152"/>
      <c r="T313" s="150"/>
      <c r="U313" s="150"/>
      <c r="V313" s="152"/>
      <c r="W313" s="152"/>
      <c r="X313" s="150"/>
      <c r="Y313" s="150"/>
      <c r="Z313" s="154"/>
      <c r="AA313" s="150"/>
      <c r="AB313" s="152"/>
      <c r="AC313" s="152"/>
      <c r="AD313" s="152"/>
      <c r="AE313" s="152"/>
      <c r="AF313" s="152"/>
      <c r="AG313" s="152"/>
      <c r="AH313" s="152"/>
      <c r="AI313" s="152"/>
      <c r="AJ313" s="152"/>
      <c r="AK313" s="152"/>
      <c r="AL313" s="152"/>
      <c r="AM313" s="152"/>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c r="BI313" s="150"/>
      <c r="BJ313" s="150"/>
      <c r="BK313" s="150"/>
      <c r="BL313" s="150"/>
      <c r="BM313" s="150"/>
      <c r="BN313" s="150"/>
      <c r="BO313" s="150"/>
      <c r="BP313" s="150"/>
      <c r="BQ313" s="150"/>
    </row>
    <row r="314" spans="1:69" s="178" customFormat="1">
      <c r="A314" s="104">
        <f>Food!C314</f>
        <v>0</v>
      </c>
      <c r="B314" s="106">
        <f>Food!E314</f>
        <v>0</v>
      </c>
      <c r="C314" s="104">
        <f>Food!O314</f>
        <v>0</v>
      </c>
      <c r="D314" s="73"/>
      <c r="E314" s="73"/>
      <c r="F314" s="150"/>
      <c r="G314" s="150"/>
      <c r="H314" s="150"/>
      <c r="I314" s="151"/>
      <c r="J314" s="150"/>
      <c r="K314" s="152"/>
      <c r="L314" s="152"/>
      <c r="M314" s="150"/>
      <c r="N314" s="153"/>
      <c r="O314" s="153"/>
      <c r="P314" s="150"/>
      <c r="Q314" s="150"/>
      <c r="R314" s="152"/>
      <c r="S314" s="152"/>
      <c r="T314" s="150"/>
      <c r="U314" s="150"/>
      <c r="V314" s="152"/>
      <c r="W314" s="152"/>
      <c r="X314" s="150"/>
      <c r="Y314" s="150"/>
      <c r="Z314" s="154"/>
      <c r="AA314" s="150"/>
      <c r="AB314" s="152"/>
      <c r="AC314" s="152"/>
      <c r="AD314" s="152"/>
      <c r="AE314" s="152"/>
      <c r="AF314" s="152"/>
      <c r="AG314" s="152"/>
      <c r="AH314" s="152"/>
      <c r="AI314" s="152"/>
      <c r="AJ314" s="152"/>
      <c r="AK314" s="152"/>
      <c r="AL314" s="152"/>
      <c r="AM314" s="152"/>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c r="BI314" s="150"/>
      <c r="BJ314" s="150"/>
      <c r="BK314" s="150"/>
      <c r="BL314" s="150"/>
      <c r="BM314" s="150"/>
      <c r="BN314" s="150"/>
      <c r="BO314" s="150"/>
      <c r="BP314" s="150"/>
      <c r="BQ314" s="150"/>
    </row>
    <row r="315" spans="1:69" s="178" customFormat="1">
      <c r="A315" s="104">
        <f>Food!C315</f>
        <v>0</v>
      </c>
      <c r="B315" s="106">
        <f>Food!E315</f>
        <v>0</v>
      </c>
      <c r="C315" s="104">
        <f>Food!O315</f>
        <v>0</v>
      </c>
      <c r="D315" s="73"/>
      <c r="E315" s="73"/>
      <c r="F315" s="150"/>
      <c r="G315" s="150"/>
      <c r="H315" s="150"/>
      <c r="I315" s="151"/>
      <c r="J315" s="150"/>
      <c r="K315" s="152"/>
      <c r="L315" s="152"/>
      <c r="M315" s="150"/>
      <c r="N315" s="153"/>
      <c r="O315" s="153"/>
      <c r="P315" s="150"/>
      <c r="Q315" s="150"/>
      <c r="R315" s="152"/>
      <c r="S315" s="152"/>
      <c r="T315" s="150"/>
      <c r="U315" s="150"/>
      <c r="V315" s="152"/>
      <c r="W315" s="152"/>
      <c r="X315" s="150"/>
      <c r="Y315" s="150"/>
      <c r="Z315" s="154"/>
      <c r="AA315" s="150"/>
      <c r="AB315" s="152"/>
      <c r="AC315" s="152"/>
      <c r="AD315" s="152"/>
      <c r="AE315" s="152"/>
      <c r="AF315" s="152"/>
      <c r="AG315" s="152"/>
      <c r="AH315" s="152"/>
      <c r="AI315" s="152"/>
      <c r="AJ315" s="152"/>
      <c r="AK315" s="152"/>
      <c r="AL315" s="152"/>
      <c r="AM315" s="152"/>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c r="BI315" s="150"/>
      <c r="BJ315" s="150"/>
      <c r="BK315" s="150"/>
      <c r="BL315" s="150"/>
      <c r="BM315" s="150"/>
      <c r="BN315" s="150"/>
      <c r="BO315" s="150"/>
      <c r="BP315" s="150"/>
      <c r="BQ315" s="150"/>
    </row>
    <row r="316" spans="1:69" s="178" customFormat="1">
      <c r="A316" s="104">
        <f>Food!C316</f>
        <v>0</v>
      </c>
      <c r="B316" s="106">
        <f>Food!E316</f>
        <v>0</v>
      </c>
      <c r="C316" s="104">
        <f>Food!O316</f>
        <v>0</v>
      </c>
      <c r="D316" s="73"/>
      <c r="E316" s="73"/>
      <c r="F316" s="150"/>
      <c r="G316" s="150"/>
      <c r="H316" s="150"/>
      <c r="I316" s="151"/>
      <c r="J316" s="150"/>
      <c r="K316" s="152"/>
      <c r="L316" s="152"/>
      <c r="M316" s="150"/>
      <c r="N316" s="153"/>
      <c r="O316" s="153"/>
      <c r="P316" s="150"/>
      <c r="Q316" s="150"/>
      <c r="R316" s="152"/>
      <c r="S316" s="152"/>
      <c r="T316" s="150"/>
      <c r="U316" s="150"/>
      <c r="V316" s="152"/>
      <c r="W316" s="152"/>
      <c r="X316" s="150"/>
      <c r="Y316" s="150"/>
      <c r="Z316" s="154"/>
      <c r="AA316" s="150"/>
      <c r="AB316" s="152"/>
      <c r="AC316" s="152"/>
      <c r="AD316" s="152"/>
      <c r="AE316" s="152"/>
      <c r="AF316" s="152"/>
      <c r="AG316" s="152"/>
      <c r="AH316" s="152"/>
      <c r="AI316" s="152"/>
      <c r="AJ316" s="152"/>
      <c r="AK316" s="152"/>
      <c r="AL316" s="152"/>
      <c r="AM316" s="152"/>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c r="BI316" s="150"/>
      <c r="BJ316" s="150"/>
      <c r="BK316" s="150"/>
      <c r="BL316" s="150"/>
      <c r="BM316" s="150"/>
      <c r="BN316" s="150"/>
      <c r="BO316" s="150"/>
      <c r="BP316" s="150"/>
      <c r="BQ316" s="150"/>
    </row>
    <row r="317" spans="1:69" s="178" customFormat="1">
      <c r="A317" s="104">
        <f>Food!C317</f>
        <v>0</v>
      </c>
      <c r="B317" s="106">
        <f>Food!E317</f>
        <v>0</v>
      </c>
      <c r="C317" s="104">
        <f>Food!O317</f>
        <v>0</v>
      </c>
      <c r="D317" s="73"/>
      <c r="E317" s="73"/>
      <c r="F317" s="150"/>
      <c r="G317" s="150"/>
      <c r="H317" s="150"/>
      <c r="I317" s="151"/>
      <c r="J317" s="150"/>
      <c r="K317" s="152"/>
      <c r="L317" s="152"/>
      <c r="M317" s="150"/>
      <c r="N317" s="153"/>
      <c r="O317" s="153"/>
      <c r="P317" s="150"/>
      <c r="Q317" s="150"/>
      <c r="R317" s="152"/>
      <c r="S317" s="152"/>
      <c r="T317" s="150"/>
      <c r="U317" s="150"/>
      <c r="V317" s="152"/>
      <c r="W317" s="152"/>
      <c r="X317" s="150"/>
      <c r="Y317" s="150"/>
      <c r="Z317" s="154"/>
      <c r="AA317" s="150"/>
      <c r="AB317" s="152"/>
      <c r="AC317" s="152"/>
      <c r="AD317" s="152"/>
      <c r="AE317" s="152"/>
      <c r="AF317" s="152"/>
      <c r="AG317" s="152"/>
      <c r="AH317" s="152"/>
      <c r="AI317" s="152"/>
      <c r="AJ317" s="152"/>
      <c r="AK317" s="152"/>
      <c r="AL317" s="152"/>
      <c r="AM317" s="152"/>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c r="BI317" s="150"/>
      <c r="BJ317" s="150"/>
      <c r="BK317" s="150"/>
      <c r="BL317" s="150"/>
      <c r="BM317" s="150"/>
      <c r="BN317" s="150"/>
      <c r="BO317" s="150"/>
      <c r="BP317" s="150"/>
      <c r="BQ317" s="150"/>
    </row>
    <row r="318" spans="1:69" s="178" customFormat="1">
      <c r="A318" s="104">
        <f>Food!C318</f>
        <v>0</v>
      </c>
      <c r="B318" s="106">
        <f>Food!E318</f>
        <v>0</v>
      </c>
      <c r="C318" s="104">
        <f>Food!O318</f>
        <v>0</v>
      </c>
      <c r="D318" s="73"/>
      <c r="E318" s="73"/>
      <c r="F318" s="150"/>
      <c r="G318" s="150"/>
      <c r="H318" s="150"/>
      <c r="I318" s="151"/>
      <c r="J318" s="150"/>
      <c r="K318" s="152"/>
      <c r="L318" s="152"/>
      <c r="M318" s="150"/>
      <c r="N318" s="153"/>
      <c r="O318" s="153"/>
      <c r="P318" s="150"/>
      <c r="Q318" s="150"/>
      <c r="R318" s="152"/>
      <c r="S318" s="152"/>
      <c r="T318" s="150"/>
      <c r="U318" s="150"/>
      <c r="V318" s="152"/>
      <c r="W318" s="152"/>
      <c r="X318" s="150"/>
      <c r="Y318" s="150"/>
      <c r="Z318" s="154"/>
      <c r="AA318" s="150"/>
      <c r="AB318" s="152"/>
      <c r="AC318" s="152"/>
      <c r="AD318" s="152"/>
      <c r="AE318" s="152"/>
      <c r="AF318" s="152"/>
      <c r="AG318" s="152"/>
      <c r="AH318" s="152"/>
      <c r="AI318" s="152"/>
      <c r="AJ318" s="152"/>
      <c r="AK318" s="152"/>
      <c r="AL318" s="152"/>
      <c r="AM318" s="152"/>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c r="BI318" s="150"/>
      <c r="BJ318" s="150"/>
      <c r="BK318" s="150"/>
      <c r="BL318" s="150"/>
      <c r="BM318" s="150"/>
      <c r="BN318" s="150"/>
      <c r="BO318" s="150"/>
      <c r="BP318" s="150"/>
      <c r="BQ318" s="150"/>
    </row>
    <row r="319" spans="1:69" s="178" customFormat="1">
      <c r="A319" s="104">
        <f>Food!C319</f>
        <v>0</v>
      </c>
      <c r="B319" s="106">
        <f>Food!E319</f>
        <v>0</v>
      </c>
      <c r="C319" s="104">
        <f>Food!O319</f>
        <v>0</v>
      </c>
      <c r="D319" s="73"/>
      <c r="E319" s="73"/>
      <c r="F319" s="150"/>
      <c r="G319" s="150"/>
      <c r="H319" s="150"/>
      <c r="I319" s="151"/>
      <c r="J319" s="150"/>
      <c r="K319" s="152"/>
      <c r="L319" s="152"/>
      <c r="M319" s="150"/>
      <c r="N319" s="153"/>
      <c r="O319" s="153"/>
      <c r="P319" s="150"/>
      <c r="Q319" s="150"/>
      <c r="R319" s="152"/>
      <c r="S319" s="152"/>
      <c r="T319" s="150"/>
      <c r="U319" s="150"/>
      <c r="V319" s="152"/>
      <c r="W319" s="152"/>
      <c r="X319" s="150"/>
      <c r="Y319" s="150"/>
      <c r="Z319" s="154"/>
      <c r="AA319" s="150"/>
      <c r="AB319" s="152"/>
      <c r="AC319" s="152"/>
      <c r="AD319" s="152"/>
      <c r="AE319" s="152"/>
      <c r="AF319" s="152"/>
      <c r="AG319" s="152"/>
      <c r="AH319" s="152"/>
      <c r="AI319" s="152"/>
      <c r="AJ319" s="152"/>
      <c r="AK319" s="152"/>
      <c r="AL319" s="152"/>
      <c r="AM319" s="152"/>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c r="BI319" s="150"/>
      <c r="BJ319" s="150"/>
      <c r="BK319" s="150"/>
      <c r="BL319" s="150"/>
      <c r="BM319" s="150"/>
      <c r="BN319" s="150"/>
      <c r="BO319" s="150"/>
      <c r="BP319" s="150"/>
      <c r="BQ319" s="150"/>
    </row>
    <row r="320" spans="1:69" s="178" customFormat="1">
      <c r="A320" s="104">
        <f>Food!C320</f>
        <v>0</v>
      </c>
      <c r="B320" s="106">
        <f>Food!E320</f>
        <v>0</v>
      </c>
      <c r="C320" s="104">
        <f>Food!O320</f>
        <v>0</v>
      </c>
      <c r="D320" s="73"/>
      <c r="E320" s="73"/>
      <c r="F320" s="150"/>
      <c r="G320" s="150"/>
      <c r="H320" s="150"/>
      <c r="I320" s="151"/>
      <c r="J320" s="150"/>
      <c r="K320" s="152"/>
      <c r="L320" s="152"/>
      <c r="M320" s="150"/>
      <c r="N320" s="153"/>
      <c r="O320" s="153"/>
      <c r="P320" s="150"/>
      <c r="Q320" s="150"/>
      <c r="R320" s="152"/>
      <c r="S320" s="152"/>
      <c r="T320" s="150"/>
      <c r="U320" s="150"/>
      <c r="V320" s="152"/>
      <c r="W320" s="152"/>
      <c r="X320" s="150"/>
      <c r="Y320" s="150"/>
      <c r="Z320" s="154"/>
      <c r="AA320" s="150"/>
      <c r="AB320" s="152"/>
      <c r="AC320" s="152"/>
      <c r="AD320" s="152"/>
      <c r="AE320" s="152"/>
      <c r="AF320" s="152"/>
      <c r="AG320" s="152"/>
      <c r="AH320" s="152"/>
      <c r="AI320" s="152"/>
      <c r="AJ320" s="152"/>
      <c r="AK320" s="152"/>
      <c r="AL320" s="152"/>
      <c r="AM320" s="152"/>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c r="BI320" s="150"/>
      <c r="BJ320" s="150"/>
      <c r="BK320" s="150"/>
      <c r="BL320" s="150"/>
      <c r="BM320" s="150"/>
      <c r="BN320" s="150"/>
      <c r="BO320" s="150"/>
      <c r="BP320" s="150"/>
      <c r="BQ320" s="150"/>
    </row>
    <row r="321" spans="1:69" s="178" customFormat="1">
      <c r="A321" s="104">
        <f>Food!C321</f>
        <v>0</v>
      </c>
      <c r="B321" s="106">
        <f>Food!E321</f>
        <v>0</v>
      </c>
      <c r="C321" s="104">
        <f>Food!O321</f>
        <v>0</v>
      </c>
      <c r="D321" s="73"/>
      <c r="E321" s="73"/>
      <c r="F321" s="150"/>
      <c r="G321" s="150"/>
      <c r="H321" s="150"/>
      <c r="I321" s="151"/>
      <c r="J321" s="150"/>
      <c r="K321" s="152"/>
      <c r="L321" s="152"/>
      <c r="M321" s="150"/>
      <c r="N321" s="153"/>
      <c r="O321" s="153"/>
      <c r="P321" s="150"/>
      <c r="Q321" s="150"/>
      <c r="R321" s="152"/>
      <c r="S321" s="152"/>
      <c r="T321" s="150"/>
      <c r="U321" s="150"/>
      <c r="V321" s="152"/>
      <c r="W321" s="152"/>
      <c r="X321" s="150"/>
      <c r="Y321" s="150"/>
      <c r="Z321" s="154"/>
      <c r="AA321" s="150"/>
      <c r="AB321" s="152"/>
      <c r="AC321" s="152"/>
      <c r="AD321" s="152"/>
      <c r="AE321" s="152"/>
      <c r="AF321" s="152"/>
      <c r="AG321" s="152"/>
      <c r="AH321" s="152"/>
      <c r="AI321" s="152"/>
      <c r="AJ321" s="152"/>
      <c r="AK321" s="152"/>
      <c r="AL321" s="152"/>
      <c r="AM321" s="152"/>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c r="BI321" s="150"/>
      <c r="BJ321" s="150"/>
      <c r="BK321" s="150"/>
      <c r="BL321" s="150"/>
      <c r="BM321" s="150"/>
      <c r="BN321" s="150"/>
      <c r="BO321" s="150"/>
      <c r="BP321" s="150"/>
      <c r="BQ321" s="150"/>
    </row>
    <row r="322" spans="1:69" s="178" customFormat="1">
      <c r="A322" s="104">
        <f>Food!C322</f>
        <v>0</v>
      </c>
      <c r="B322" s="106">
        <f>Food!E322</f>
        <v>0</v>
      </c>
      <c r="C322" s="104">
        <f>Food!O322</f>
        <v>0</v>
      </c>
      <c r="D322" s="73"/>
      <c r="E322" s="73"/>
      <c r="F322" s="150"/>
      <c r="G322" s="150"/>
      <c r="H322" s="150"/>
      <c r="I322" s="151"/>
      <c r="J322" s="150"/>
      <c r="K322" s="152"/>
      <c r="L322" s="152"/>
      <c r="M322" s="150"/>
      <c r="N322" s="153"/>
      <c r="O322" s="153"/>
      <c r="P322" s="150"/>
      <c r="Q322" s="150"/>
      <c r="R322" s="152"/>
      <c r="S322" s="152"/>
      <c r="T322" s="150"/>
      <c r="U322" s="150"/>
      <c r="V322" s="152"/>
      <c r="W322" s="152"/>
      <c r="X322" s="150"/>
      <c r="Y322" s="150"/>
      <c r="Z322" s="154"/>
      <c r="AA322" s="150"/>
      <c r="AB322" s="152"/>
      <c r="AC322" s="152"/>
      <c r="AD322" s="152"/>
      <c r="AE322" s="152"/>
      <c r="AF322" s="152"/>
      <c r="AG322" s="152"/>
      <c r="AH322" s="152"/>
      <c r="AI322" s="152"/>
      <c r="AJ322" s="152"/>
      <c r="AK322" s="152"/>
      <c r="AL322" s="152"/>
      <c r="AM322" s="152"/>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c r="BI322" s="150"/>
      <c r="BJ322" s="150"/>
      <c r="BK322" s="150"/>
      <c r="BL322" s="150"/>
      <c r="BM322" s="150"/>
      <c r="BN322" s="150"/>
      <c r="BO322" s="150"/>
      <c r="BP322" s="150"/>
      <c r="BQ322" s="150"/>
    </row>
    <row r="323" spans="1:69" s="178" customFormat="1">
      <c r="A323" s="104">
        <f>Food!C323</f>
        <v>0</v>
      </c>
      <c r="B323" s="106">
        <f>Food!E323</f>
        <v>0</v>
      </c>
      <c r="C323" s="104">
        <f>Food!O323</f>
        <v>0</v>
      </c>
      <c r="D323" s="73"/>
      <c r="E323" s="73"/>
      <c r="F323" s="150"/>
      <c r="G323" s="150"/>
      <c r="H323" s="150"/>
      <c r="I323" s="151"/>
      <c r="J323" s="150"/>
      <c r="K323" s="152"/>
      <c r="L323" s="152"/>
      <c r="M323" s="150"/>
      <c r="N323" s="153"/>
      <c r="O323" s="153"/>
      <c r="P323" s="150"/>
      <c r="Q323" s="150"/>
      <c r="R323" s="152"/>
      <c r="S323" s="152"/>
      <c r="T323" s="150"/>
      <c r="U323" s="150"/>
      <c r="V323" s="152"/>
      <c r="W323" s="152"/>
      <c r="X323" s="150"/>
      <c r="Y323" s="150"/>
      <c r="Z323" s="154"/>
      <c r="AA323" s="150"/>
      <c r="AB323" s="152"/>
      <c r="AC323" s="152"/>
      <c r="AD323" s="152"/>
      <c r="AE323" s="152"/>
      <c r="AF323" s="152"/>
      <c r="AG323" s="152"/>
      <c r="AH323" s="152"/>
      <c r="AI323" s="152"/>
      <c r="AJ323" s="152"/>
      <c r="AK323" s="152"/>
      <c r="AL323" s="152"/>
      <c r="AM323" s="152"/>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c r="BI323" s="150"/>
      <c r="BJ323" s="150"/>
      <c r="BK323" s="150"/>
      <c r="BL323" s="150"/>
      <c r="BM323" s="150"/>
      <c r="BN323" s="150"/>
      <c r="BO323" s="150"/>
      <c r="BP323" s="150"/>
      <c r="BQ323" s="150"/>
    </row>
    <row r="324" spans="1:69" s="178" customFormat="1">
      <c r="A324" s="104">
        <f>Food!C324</f>
        <v>0</v>
      </c>
      <c r="B324" s="106">
        <f>Food!E324</f>
        <v>0</v>
      </c>
      <c r="C324" s="104">
        <f>Food!O324</f>
        <v>0</v>
      </c>
      <c r="D324" s="73"/>
      <c r="E324" s="73"/>
      <c r="F324" s="150"/>
      <c r="G324" s="150"/>
      <c r="H324" s="150"/>
      <c r="I324" s="151"/>
      <c r="J324" s="150"/>
      <c r="K324" s="152"/>
      <c r="L324" s="152"/>
      <c r="M324" s="150"/>
      <c r="N324" s="153"/>
      <c r="O324" s="153"/>
      <c r="P324" s="150"/>
      <c r="Q324" s="150"/>
      <c r="R324" s="152"/>
      <c r="S324" s="152"/>
      <c r="T324" s="150"/>
      <c r="U324" s="150"/>
      <c r="V324" s="152"/>
      <c r="W324" s="152"/>
      <c r="X324" s="150"/>
      <c r="Y324" s="150"/>
      <c r="Z324" s="154"/>
      <c r="AA324" s="150"/>
      <c r="AB324" s="152"/>
      <c r="AC324" s="152"/>
      <c r="AD324" s="152"/>
      <c r="AE324" s="152"/>
      <c r="AF324" s="152"/>
      <c r="AG324" s="152"/>
      <c r="AH324" s="152"/>
      <c r="AI324" s="152"/>
      <c r="AJ324" s="152"/>
      <c r="AK324" s="152"/>
      <c r="AL324" s="152"/>
      <c r="AM324" s="152"/>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c r="BI324" s="150"/>
      <c r="BJ324" s="150"/>
      <c r="BK324" s="150"/>
      <c r="BL324" s="150"/>
      <c r="BM324" s="150"/>
      <c r="BN324" s="150"/>
      <c r="BO324" s="150"/>
      <c r="BP324" s="150"/>
      <c r="BQ324" s="150"/>
    </row>
    <row r="325" spans="1:69" s="178" customFormat="1">
      <c r="A325" s="104">
        <f>Food!C325</f>
        <v>0</v>
      </c>
      <c r="B325" s="106">
        <f>Food!E325</f>
        <v>0</v>
      </c>
      <c r="C325" s="104">
        <f>Food!O325</f>
        <v>0</v>
      </c>
      <c r="D325" s="73"/>
      <c r="E325" s="73"/>
      <c r="F325" s="150"/>
      <c r="G325" s="150"/>
      <c r="H325" s="150"/>
      <c r="I325" s="151"/>
      <c r="J325" s="150"/>
      <c r="K325" s="152"/>
      <c r="L325" s="152"/>
      <c r="M325" s="150"/>
      <c r="N325" s="153"/>
      <c r="O325" s="153"/>
      <c r="P325" s="150"/>
      <c r="Q325" s="150"/>
      <c r="R325" s="152"/>
      <c r="S325" s="152"/>
      <c r="T325" s="150"/>
      <c r="U325" s="150"/>
      <c r="V325" s="152"/>
      <c r="W325" s="152"/>
      <c r="X325" s="150"/>
      <c r="Y325" s="150"/>
      <c r="Z325" s="154"/>
      <c r="AA325" s="150"/>
      <c r="AB325" s="152"/>
      <c r="AC325" s="152"/>
      <c r="AD325" s="152"/>
      <c r="AE325" s="152"/>
      <c r="AF325" s="152"/>
      <c r="AG325" s="152"/>
      <c r="AH325" s="152"/>
      <c r="AI325" s="152"/>
      <c r="AJ325" s="152"/>
      <c r="AK325" s="152"/>
      <c r="AL325" s="152"/>
      <c r="AM325" s="152"/>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c r="BI325" s="150"/>
      <c r="BJ325" s="150"/>
      <c r="BK325" s="150"/>
      <c r="BL325" s="150"/>
      <c r="BM325" s="150"/>
      <c r="BN325" s="150"/>
      <c r="BO325" s="150"/>
      <c r="BP325" s="150"/>
      <c r="BQ325" s="150"/>
    </row>
    <row r="326" spans="1:69" s="178" customFormat="1">
      <c r="A326" s="104">
        <f>Food!C326</f>
        <v>0</v>
      </c>
      <c r="B326" s="106">
        <f>Food!E326</f>
        <v>0</v>
      </c>
      <c r="C326" s="104">
        <f>Food!O326</f>
        <v>0</v>
      </c>
      <c r="D326" s="73"/>
      <c r="E326" s="73"/>
      <c r="F326" s="150"/>
      <c r="G326" s="150"/>
      <c r="H326" s="150"/>
      <c r="I326" s="151"/>
      <c r="J326" s="150"/>
      <c r="K326" s="152"/>
      <c r="L326" s="152"/>
      <c r="M326" s="150"/>
      <c r="N326" s="153"/>
      <c r="O326" s="153"/>
      <c r="P326" s="150"/>
      <c r="Q326" s="150"/>
      <c r="R326" s="152"/>
      <c r="S326" s="152"/>
      <c r="T326" s="150"/>
      <c r="U326" s="150"/>
      <c r="V326" s="152"/>
      <c r="W326" s="152"/>
      <c r="X326" s="150"/>
      <c r="Y326" s="150"/>
      <c r="Z326" s="154"/>
      <c r="AA326" s="150"/>
      <c r="AB326" s="152"/>
      <c r="AC326" s="152"/>
      <c r="AD326" s="152"/>
      <c r="AE326" s="152"/>
      <c r="AF326" s="152"/>
      <c r="AG326" s="152"/>
      <c r="AH326" s="152"/>
      <c r="AI326" s="152"/>
      <c r="AJ326" s="152"/>
      <c r="AK326" s="152"/>
      <c r="AL326" s="152"/>
      <c r="AM326" s="152"/>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c r="BI326" s="150"/>
      <c r="BJ326" s="150"/>
      <c r="BK326" s="150"/>
      <c r="BL326" s="150"/>
      <c r="BM326" s="150"/>
      <c r="BN326" s="150"/>
      <c r="BO326" s="150"/>
      <c r="BP326" s="150"/>
      <c r="BQ326" s="150"/>
    </row>
    <row r="327" spans="1:69" s="178" customFormat="1">
      <c r="A327" s="104">
        <f>Food!C327</f>
        <v>0</v>
      </c>
      <c r="B327" s="106">
        <f>Food!E327</f>
        <v>0</v>
      </c>
      <c r="C327" s="104">
        <f>Food!O327</f>
        <v>0</v>
      </c>
      <c r="D327" s="73"/>
      <c r="E327" s="73"/>
      <c r="F327" s="150"/>
      <c r="G327" s="150"/>
      <c r="H327" s="150"/>
      <c r="I327" s="151"/>
      <c r="J327" s="150"/>
      <c r="K327" s="152"/>
      <c r="L327" s="152"/>
      <c r="M327" s="150"/>
      <c r="N327" s="153"/>
      <c r="O327" s="153"/>
      <c r="P327" s="150"/>
      <c r="Q327" s="150"/>
      <c r="R327" s="152"/>
      <c r="S327" s="152"/>
      <c r="T327" s="150"/>
      <c r="U327" s="150"/>
      <c r="V327" s="152"/>
      <c r="W327" s="152"/>
      <c r="X327" s="150"/>
      <c r="Y327" s="150"/>
      <c r="Z327" s="154"/>
      <c r="AA327" s="150"/>
      <c r="AB327" s="152"/>
      <c r="AC327" s="152"/>
      <c r="AD327" s="152"/>
      <c r="AE327" s="152"/>
      <c r="AF327" s="152"/>
      <c r="AG327" s="152"/>
      <c r="AH327" s="152"/>
      <c r="AI327" s="152"/>
      <c r="AJ327" s="152"/>
      <c r="AK327" s="152"/>
      <c r="AL327" s="152"/>
      <c r="AM327" s="152"/>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c r="BI327" s="150"/>
      <c r="BJ327" s="150"/>
      <c r="BK327" s="150"/>
      <c r="BL327" s="150"/>
      <c r="BM327" s="150"/>
      <c r="BN327" s="150"/>
      <c r="BO327" s="150"/>
      <c r="BP327" s="150"/>
      <c r="BQ327" s="150"/>
    </row>
    <row r="328" spans="1:69" s="178" customFormat="1">
      <c r="A328" s="104">
        <f>Food!C328</f>
        <v>0</v>
      </c>
      <c r="B328" s="106">
        <f>Food!E328</f>
        <v>0</v>
      </c>
      <c r="C328" s="104">
        <f>Food!O328</f>
        <v>0</v>
      </c>
      <c r="D328" s="73"/>
      <c r="E328" s="73"/>
      <c r="F328" s="150"/>
      <c r="G328" s="150"/>
      <c r="H328" s="150"/>
      <c r="I328" s="151"/>
      <c r="J328" s="150"/>
      <c r="K328" s="152"/>
      <c r="L328" s="152"/>
      <c r="M328" s="150"/>
      <c r="N328" s="153"/>
      <c r="O328" s="153"/>
      <c r="P328" s="150"/>
      <c r="Q328" s="150"/>
      <c r="R328" s="152"/>
      <c r="S328" s="152"/>
      <c r="T328" s="150"/>
      <c r="U328" s="150"/>
      <c r="V328" s="152"/>
      <c r="W328" s="152"/>
      <c r="X328" s="150"/>
      <c r="Y328" s="150"/>
      <c r="Z328" s="154"/>
      <c r="AA328" s="150"/>
      <c r="AB328" s="152"/>
      <c r="AC328" s="152"/>
      <c r="AD328" s="152"/>
      <c r="AE328" s="152"/>
      <c r="AF328" s="152"/>
      <c r="AG328" s="152"/>
      <c r="AH328" s="152"/>
      <c r="AI328" s="152"/>
      <c r="AJ328" s="152"/>
      <c r="AK328" s="152"/>
      <c r="AL328" s="152"/>
      <c r="AM328" s="152"/>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c r="BI328" s="150"/>
      <c r="BJ328" s="150"/>
      <c r="BK328" s="150"/>
      <c r="BL328" s="150"/>
      <c r="BM328" s="150"/>
      <c r="BN328" s="150"/>
      <c r="BO328" s="150"/>
      <c r="BP328" s="150"/>
      <c r="BQ328" s="150"/>
    </row>
    <row r="329" spans="1:69" s="178" customFormat="1">
      <c r="A329" s="104">
        <f>Food!C329</f>
        <v>0</v>
      </c>
      <c r="B329" s="106">
        <f>Food!E329</f>
        <v>0</v>
      </c>
      <c r="C329" s="104">
        <f>Food!O329</f>
        <v>0</v>
      </c>
      <c r="D329" s="73"/>
      <c r="E329" s="73"/>
      <c r="F329" s="150"/>
      <c r="G329" s="150"/>
      <c r="H329" s="150"/>
      <c r="I329" s="151"/>
      <c r="J329" s="150"/>
      <c r="K329" s="152"/>
      <c r="L329" s="152"/>
      <c r="M329" s="150"/>
      <c r="N329" s="153"/>
      <c r="O329" s="153"/>
      <c r="P329" s="150"/>
      <c r="Q329" s="150"/>
      <c r="R329" s="152"/>
      <c r="S329" s="152"/>
      <c r="T329" s="150"/>
      <c r="U329" s="150"/>
      <c r="V329" s="152"/>
      <c r="W329" s="152"/>
      <c r="X329" s="150"/>
      <c r="Y329" s="150"/>
      <c r="Z329" s="154"/>
      <c r="AA329" s="150"/>
      <c r="AB329" s="152"/>
      <c r="AC329" s="152"/>
      <c r="AD329" s="152"/>
      <c r="AE329" s="152"/>
      <c r="AF329" s="152"/>
      <c r="AG329" s="152"/>
      <c r="AH329" s="152"/>
      <c r="AI329" s="152"/>
      <c r="AJ329" s="152"/>
      <c r="AK329" s="152"/>
      <c r="AL329" s="152"/>
      <c r="AM329" s="152"/>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c r="BI329" s="150"/>
      <c r="BJ329" s="150"/>
      <c r="BK329" s="150"/>
      <c r="BL329" s="150"/>
      <c r="BM329" s="150"/>
      <c r="BN329" s="150"/>
      <c r="BO329" s="150"/>
      <c r="BP329" s="150"/>
      <c r="BQ329" s="150"/>
    </row>
    <row r="330" spans="1:69" s="178" customFormat="1">
      <c r="A330" s="104">
        <f>Food!C330</f>
        <v>0</v>
      </c>
      <c r="B330" s="106">
        <f>Food!E330</f>
        <v>0</v>
      </c>
      <c r="C330" s="104">
        <f>Food!O330</f>
        <v>0</v>
      </c>
      <c r="D330" s="73"/>
      <c r="E330" s="73"/>
      <c r="F330" s="150"/>
      <c r="G330" s="150"/>
      <c r="H330" s="150"/>
      <c r="I330" s="151"/>
      <c r="J330" s="150"/>
      <c r="K330" s="152"/>
      <c r="L330" s="152"/>
      <c r="M330" s="150"/>
      <c r="N330" s="153"/>
      <c r="O330" s="153"/>
      <c r="P330" s="150"/>
      <c r="Q330" s="150"/>
      <c r="R330" s="152"/>
      <c r="S330" s="152"/>
      <c r="T330" s="150"/>
      <c r="U330" s="150"/>
      <c r="V330" s="152"/>
      <c r="W330" s="152"/>
      <c r="X330" s="150"/>
      <c r="Y330" s="150"/>
      <c r="Z330" s="154"/>
      <c r="AA330" s="150"/>
      <c r="AB330" s="152"/>
      <c r="AC330" s="152"/>
      <c r="AD330" s="152"/>
      <c r="AE330" s="152"/>
      <c r="AF330" s="152"/>
      <c r="AG330" s="152"/>
      <c r="AH330" s="152"/>
      <c r="AI330" s="152"/>
      <c r="AJ330" s="152"/>
      <c r="AK330" s="152"/>
      <c r="AL330" s="152"/>
      <c r="AM330" s="152"/>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c r="BI330" s="150"/>
      <c r="BJ330" s="150"/>
      <c r="BK330" s="150"/>
      <c r="BL330" s="150"/>
      <c r="BM330" s="150"/>
      <c r="BN330" s="150"/>
      <c r="BO330" s="150"/>
      <c r="BP330" s="150"/>
      <c r="BQ330" s="150"/>
    </row>
    <row r="331" spans="1:69" s="178" customFormat="1">
      <c r="A331" s="104">
        <f>Food!C331</f>
        <v>0</v>
      </c>
      <c r="B331" s="106">
        <f>Food!E331</f>
        <v>0</v>
      </c>
      <c r="C331" s="104">
        <f>Food!O331</f>
        <v>0</v>
      </c>
      <c r="D331" s="73"/>
      <c r="E331" s="73"/>
      <c r="F331" s="150"/>
      <c r="G331" s="150"/>
      <c r="H331" s="150"/>
      <c r="I331" s="151"/>
      <c r="J331" s="150"/>
      <c r="K331" s="152"/>
      <c r="L331" s="152"/>
      <c r="M331" s="150"/>
      <c r="N331" s="153"/>
      <c r="O331" s="153"/>
      <c r="P331" s="150"/>
      <c r="Q331" s="150"/>
      <c r="R331" s="152"/>
      <c r="S331" s="152"/>
      <c r="T331" s="150"/>
      <c r="U331" s="150"/>
      <c r="V331" s="152"/>
      <c r="W331" s="152"/>
      <c r="X331" s="150"/>
      <c r="Y331" s="150"/>
      <c r="Z331" s="154"/>
      <c r="AA331" s="150"/>
      <c r="AB331" s="152"/>
      <c r="AC331" s="152"/>
      <c r="AD331" s="152"/>
      <c r="AE331" s="152"/>
      <c r="AF331" s="152"/>
      <c r="AG331" s="152"/>
      <c r="AH331" s="152"/>
      <c r="AI331" s="152"/>
      <c r="AJ331" s="152"/>
      <c r="AK331" s="152"/>
      <c r="AL331" s="152"/>
      <c r="AM331" s="152"/>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c r="BI331" s="150"/>
      <c r="BJ331" s="150"/>
      <c r="BK331" s="150"/>
      <c r="BL331" s="150"/>
      <c r="BM331" s="150"/>
      <c r="BN331" s="150"/>
      <c r="BO331" s="150"/>
      <c r="BP331" s="150"/>
      <c r="BQ331" s="150"/>
    </row>
    <row r="332" spans="1:69" s="178" customFormat="1">
      <c r="A332" s="104">
        <f>Food!C332</f>
        <v>0</v>
      </c>
      <c r="B332" s="106">
        <f>Food!E332</f>
        <v>0</v>
      </c>
      <c r="C332" s="104">
        <f>Food!O332</f>
        <v>0</v>
      </c>
      <c r="D332" s="73"/>
      <c r="E332" s="73"/>
      <c r="F332" s="150"/>
      <c r="G332" s="150"/>
      <c r="H332" s="150"/>
      <c r="I332" s="151"/>
      <c r="J332" s="150"/>
      <c r="K332" s="152"/>
      <c r="L332" s="152"/>
      <c r="M332" s="150"/>
      <c r="N332" s="153"/>
      <c r="O332" s="153"/>
      <c r="P332" s="150"/>
      <c r="Q332" s="150"/>
      <c r="R332" s="152"/>
      <c r="S332" s="152"/>
      <c r="T332" s="150"/>
      <c r="U332" s="150"/>
      <c r="V332" s="152"/>
      <c r="W332" s="152"/>
      <c r="X332" s="150"/>
      <c r="Y332" s="150"/>
      <c r="Z332" s="154"/>
      <c r="AA332" s="150"/>
      <c r="AB332" s="152"/>
      <c r="AC332" s="152"/>
      <c r="AD332" s="152"/>
      <c r="AE332" s="152"/>
      <c r="AF332" s="152"/>
      <c r="AG332" s="152"/>
      <c r="AH332" s="152"/>
      <c r="AI332" s="152"/>
      <c r="AJ332" s="152"/>
      <c r="AK332" s="152"/>
      <c r="AL332" s="152"/>
      <c r="AM332" s="152"/>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c r="BI332" s="150"/>
      <c r="BJ332" s="150"/>
      <c r="BK332" s="150"/>
      <c r="BL332" s="150"/>
      <c r="BM332" s="150"/>
      <c r="BN332" s="150"/>
      <c r="BO332" s="150"/>
      <c r="BP332" s="150"/>
      <c r="BQ332" s="150"/>
    </row>
    <row r="333" spans="1:69" s="178" customFormat="1">
      <c r="A333" s="104">
        <f>Food!C333</f>
        <v>0</v>
      </c>
      <c r="B333" s="106">
        <f>Food!E333</f>
        <v>0</v>
      </c>
      <c r="C333" s="104">
        <f>Food!O333</f>
        <v>0</v>
      </c>
      <c r="D333" s="73"/>
      <c r="E333" s="73"/>
      <c r="F333" s="150"/>
      <c r="G333" s="150"/>
      <c r="H333" s="150"/>
      <c r="I333" s="151"/>
      <c r="J333" s="150"/>
      <c r="K333" s="152"/>
      <c r="L333" s="152"/>
      <c r="M333" s="150"/>
      <c r="N333" s="153"/>
      <c r="O333" s="153"/>
      <c r="P333" s="150"/>
      <c r="Q333" s="150"/>
      <c r="R333" s="152"/>
      <c r="S333" s="152"/>
      <c r="T333" s="150"/>
      <c r="U333" s="150"/>
      <c r="V333" s="152"/>
      <c r="W333" s="152"/>
      <c r="X333" s="150"/>
      <c r="Y333" s="150"/>
      <c r="Z333" s="154"/>
      <c r="AA333" s="150"/>
      <c r="AB333" s="152"/>
      <c r="AC333" s="152"/>
      <c r="AD333" s="152"/>
      <c r="AE333" s="152"/>
      <c r="AF333" s="152"/>
      <c r="AG333" s="152"/>
      <c r="AH333" s="152"/>
      <c r="AI333" s="152"/>
      <c r="AJ333" s="152"/>
      <c r="AK333" s="152"/>
      <c r="AL333" s="152"/>
      <c r="AM333" s="152"/>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c r="BI333" s="150"/>
      <c r="BJ333" s="150"/>
      <c r="BK333" s="150"/>
      <c r="BL333" s="150"/>
      <c r="BM333" s="150"/>
      <c r="BN333" s="150"/>
      <c r="BO333" s="150"/>
      <c r="BP333" s="150"/>
      <c r="BQ333" s="150"/>
    </row>
    <row r="334" spans="1:69" s="178" customFormat="1">
      <c r="A334" s="104">
        <f>Food!C334</f>
        <v>0</v>
      </c>
      <c r="B334" s="106">
        <f>Food!E334</f>
        <v>0</v>
      </c>
      <c r="C334" s="104">
        <f>Food!O334</f>
        <v>0</v>
      </c>
      <c r="D334" s="73"/>
      <c r="E334" s="73"/>
      <c r="F334" s="150"/>
      <c r="G334" s="150"/>
      <c r="H334" s="150"/>
      <c r="I334" s="151"/>
      <c r="J334" s="150"/>
      <c r="K334" s="152"/>
      <c r="L334" s="152"/>
      <c r="M334" s="150"/>
      <c r="N334" s="153"/>
      <c r="O334" s="153"/>
      <c r="P334" s="150"/>
      <c r="Q334" s="150"/>
      <c r="R334" s="152"/>
      <c r="S334" s="152"/>
      <c r="T334" s="150"/>
      <c r="U334" s="150"/>
      <c r="V334" s="152"/>
      <c r="W334" s="152"/>
      <c r="X334" s="150"/>
      <c r="Y334" s="150"/>
      <c r="Z334" s="154"/>
      <c r="AA334" s="150"/>
      <c r="AB334" s="152"/>
      <c r="AC334" s="152"/>
      <c r="AD334" s="152"/>
      <c r="AE334" s="152"/>
      <c r="AF334" s="152"/>
      <c r="AG334" s="152"/>
      <c r="AH334" s="152"/>
      <c r="AI334" s="152"/>
      <c r="AJ334" s="152"/>
      <c r="AK334" s="152"/>
      <c r="AL334" s="152"/>
      <c r="AM334" s="152"/>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c r="BI334" s="150"/>
      <c r="BJ334" s="150"/>
      <c r="BK334" s="150"/>
      <c r="BL334" s="150"/>
      <c r="BM334" s="150"/>
      <c r="BN334" s="150"/>
      <c r="BO334" s="150"/>
      <c r="BP334" s="150"/>
      <c r="BQ334" s="150"/>
    </row>
    <row r="335" spans="1:69" s="178" customFormat="1">
      <c r="A335" s="104">
        <f>Food!C335</f>
        <v>0</v>
      </c>
      <c r="B335" s="106">
        <f>Food!E335</f>
        <v>0</v>
      </c>
      <c r="C335" s="104">
        <f>Food!O335</f>
        <v>0</v>
      </c>
      <c r="D335" s="73"/>
      <c r="E335" s="73"/>
      <c r="F335" s="150"/>
      <c r="G335" s="150"/>
      <c r="H335" s="150"/>
      <c r="I335" s="151"/>
      <c r="J335" s="150"/>
      <c r="K335" s="152"/>
      <c r="L335" s="152"/>
      <c r="M335" s="150"/>
      <c r="N335" s="153"/>
      <c r="O335" s="153"/>
      <c r="P335" s="150"/>
      <c r="Q335" s="150"/>
      <c r="R335" s="152"/>
      <c r="S335" s="152"/>
      <c r="T335" s="150"/>
      <c r="U335" s="150"/>
      <c r="V335" s="152"/>
      <c r="W335" s="152"/>
      <c r="X335" s="150"/>
      <c r="Y335" s="150"/>
      <c r="Z335" s="154"/>
      <c r="AA335" s="150"/>
      <c r="AB335" s="152"/>
      <c r="AC335" s="152"/>
      <c r="AD335" s="152"/>
      <c r="AE335" s="152"/>
      <c r="AF335" s="152"/>
      <c r="AG335" s="152"/>
      <c r="AH335" s="152"/>
      <c r="AI335" s="152"/>
      <c r="AJ335" s="152"/>
      <c r="AK335" s="152"/>
      <c r="AL335" s="152"/>
      <c r="AM335" s="152"/>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c r="BI335" s="150"/>
      <c r="BJ335" s="150"/>
      <c r="BK335" s="150"/>
      <c r="BL335" s="150"/>
      <c r="BM335" s="150"/>
      <c r="BN335" s="150"/>
      <c r="BO335" s="150"/>
      <c r="BP335" s="150"/>
      <c r="BQ335" s="150"/>
    </row>
    <row r="336" spans="1:69" s="178" customFormat="1">
      <c r="A336" s="104">
        <f>Food!C336</f>
        <v>0</v>
      </c>
      <c r="B336" s="106">
        <f>Food!E336</f>
        <v>0</v>
      </c>
      <c r="C336" s="104">
        <f>Food!O336</f>
        <v>0</v>
      </c>
      <c r="D336" s="73"/>
      <c r="E336" s="73"/>
      <c r="F336" s="150"/>
      <c r="G336" s="150"/>
      <c r="H336" s="150"/>
      <c r="I336" s="151"/>
      <c r="J336" s="150"/>
      <c r="K336" s="152"/>
      <c r="L336" s="152"/>
      <c r="M336" s="150"/>
      <c r="N336" s="153"/>
      <c r="O336" s="153"/>
      <c r="P336" s="150"/>
      <c r="Q336" s="150"/>
      <c r="R336" s="152"/>
      <c r="S336" s="152"/>
      <c r="T336" s="150"/>
      <c r="U336" s="150"/>
      <c r="V336" s="152"/>
      <c r="W336" s="152"/>
      <c r="X336" s="150"/>
      <c r="Y336" s="150"/>
      <c r="Z336" s="154"/>
      <c r="AA336" s="150"/>
      <c r="AB336" s="152"/>
      <c r="AC336" s="152"/>
      <c r="AD336" s="152"/>
      <c r="AE336" s="152"/>
      <c r="AF336" s="152"/>
      <c r="AG336" s="152"/>
      <c r="AH336" s="152"/>
      <c r="AI336" s="152"/>
      <c r="AJ336" s="152"/>
      <c r="AK336" s="152"/>
      <c r="AL336" s="152"/>
      <c r="AM336" s="152"/>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c r="BI336" s="150"/>
      <c r="BJ336" s="150"/>
      <c r="BK336" s="150"/>
      <c r="BL336" s="150"/>
      <c r="BM336" s="150"/>
      <c r="BN336" s="150"/>
      <c r="BO336" s="150"/>
      <c r="BP336" s="150"/>
      <c r="BQ336" s="150"/>
    </row>
    <row r="337" spans="1:69" s="178" customFormat="1">
      <c r="A337" s="104">
        <f>Food!C337</f>
        <v>0</v>
      </c>
      <c r="B337" s="106">
        <f>Food!E337</f>
        <v>0</v>
      </c>
      <c r="C337" s="104">
        <f>Food!O337</f>
        <v>0</v>
      </c>
      <c r="D337" s="73"/>
      <c r="E337" s="73"/>
      <c r="F337" s="150"/>
      <c r="G337" s="150"/>
      <c r="H337" s="150"/>
      <c r="I337" s="151"/>
      <c r="J337" s="150"/>
      <c r="K337" s="152"/>
      <c r="L337" s="152"/>
      <c r="M337" s="150"/>
      <c r="N337" s="153"/>
      <c r="O337" s="153"/>
      <c r="P337" s="150"/>
      <c r="Q337" s="150"/>
      <c r="R337" s="152"/>
      <c r="S337" s="152"/>
      <c r="T337" s="150"/>
      <c r="U337" s="150"/>
      <c r="V337" s="152"/>
      <c r="W337" s="152"/>
      <c r="X337" s="150"/>
      <c r="Y337" s="150"/>
      <c r="Z337" s="154"/>
      <c r="AA337" s="150"/>
      <c r="AB337" s="152"/>
      <c r="AC337" s="152"/>
      <c r="AD337" s="152"/>
      <c r="AE337" s="152"/>
      <c r="AF337" s="152"/>
      <c r="AG337" s="152"/>
      <c r="AH337" s="152"/>
      <c r="AI337" s="152"/>
      <c r="AJ337" s="152"/>
      <c r="AK337" s="152"/>
      <c r="AL337" s="152"/>
      <c r="AM337" s="152"/>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c r="BI337" s="150"/>
      <c r="BJ337" s="150"/>
      <c r="BK337" s="150"/>
      <c r="BL337" s="150"/>
      <c r="BM337" s="150"/>
      <c r="BN337" s="150"/>
      <c r="BO337" s="150"/>
      <c r="BP337" s="150"/>
      <c r="BQ337" s="150"/>
    </row>
    <row r="338" spans="1:69" s="178" customFormat="1">
      <c r="A338" s="104">
        <f>Food!C338</f>
        <v>0</v>
      </c>
      <c r="B338" s="106">
        <f>Food!E338</f>
        <v>0</v>
      </c>
      <c r="C338" s="104">
        <f>Food!O338</f>
        <v>0</v>
      </c>
      <c r="D338" s="73"/>
      <c r="E338" s="73"/>
      <c r="F338" s="150"/>
      <c r="G338" s="150"/>
      <c r="H338" s="150"/>
      <c r="I338" s="151"/>
      <c r="J338" s="150"/>
      <c r="K338" s="152"/>
      <c r="L338" s="152"/>
      <c r="M338" s="150"/>
      <c r="N338" s="153"/>
      <c r="O338" s="153"/>
      <c r="P338" s="150"/>
      <c r="Q338" s="150"/>
      <c r="R338" s="152"/>
      <c r="S338" s="152"/>
      <c r="T338" s="150"/>
      <c r="U338" s="150"/>
      <c r="V338" s="152"/>
      <c r="W338" s="152"/>
      <c r="X338" s="150"/>
      <c r="Y338" s="150"/>
      <c r="Z338" s="154"/>
      <c r="AA338" s="150"/>
      <c r="AB338" s="152"/>
      <c r="AC338" s="152"/>
      <c r="AD338" s="152"/>
      <c r="AE338" s="152"/>
      <c r="AF338" s="152"/>
      <c r="AG338" s="152"/>
      <c r="AH338" s="152"/>
      <c r="AI338" s="152"/>
      <c r="AJ338" s="152"/>
      <c r="AK338" s="152"/>
      <c r="AL338" s="152"/>
      <c r="AM338" s="152"/>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c r="BI338" s="150"/>
      <c r="BJ338" s="150"/>
      <c r="BK338" s="150"/>
      <c r="BL338" s="150"/>
      <c r="BM338" s="150"/>
      <c r="BN338" s="150"/>
      <c r="BO338" s="150"/>
      <c r="BP338" s="150"/>
      <c r="BQ338" s="150"/>
    </row>
    <row r="339" spans="1:69" s="178" customFormat="1">
      <c r="A339" s="104">
        <f>Food!C339</f>
        <v>0</v>
      </c>
      <c r="B339" s="106">
        <f>Food!E339</f>
        <v>0</v>
      </c>
      <c r="C339" s="104">
        <f>Food!O339</f>
        <v>0</v>
      </c>
      <c r="D339" s="73"/>
      <c r="E339" s="73"/>
      <c r="F339" s="150"/>
      <c r="G339" s="150"/>
      <c r="H339" s="150"/>
      <c r="I339" s="151"/>
      <c r="J339" s="150"/>
      <c r="K339" s="152"/>
      <c r="L339" s="152"/>
      <c r="M339" s="150"/>
      <c r="N339" s="153"/>
      <c r="O339" s="153"/>
      <c r="P339" s="150"/>
      <c r="Q339" s="150"/>
      <c r="R339" s="152"/>
      <c r="S339" s="152"/>
      <c r="T339" s="150"/>
      <c r="U339" s="150"/>
      <c r="V339" s="152"/>
      <c r="W339" s="152"/>
      <c r="X339" s="150"/>
      <c r="Y339" s="150"/>
      <c r="Z339" s="154"/>
      <c r="AA339" s="150"/>
      <c r="AB339" s="152"/>
      <c r="AC339" s="152"/>
      <c r="AD339" s="152"/>
      <c r="AE339" s="152"/>
      <c r="AF339" s="152"/>
      <c r="AG339" s="152"/>
      <c r="AH339" s="152"/>
      <c r="AI339" s="152"/>
      <c r="AJ339" s="152"/>
      <c r="AK339" s="152"/>
      <c r="AL339" s="152"/>
      <c r="AM339" s="152"/>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c r="BI339" s="150"/>
      <c r="BJ339" s="150"/>
      <c r="BK339" s="150"/>
      <c r="BL339" s="150"/>
      <c r="BM339" s="150"/>
      <c r="BN339" s="150"/>
      <c r="BO339" s="150"/>
      <c r="BP339" s="150"/>
      <c r="BQ339" s="150"/>
    </row>
    <row r="340" spans="1:69" s="178" customFormat="1">
      <c r="A340" s="104">
        <f>Food!C340</f>
        <v>0</v>
      </c>
      <c r="B340" s="106">
        <f>Food!E340</f>
        <v>0</v>
      </c>
      <c r="C340" s="104">
        <f>Food!O340</f>
        <v>0</v>
      </c>
      <c r="D340" s="73"/>
      <c r="E340" s="73"/>
      <c r="F340" s="150"/>
      <c r="G340" s="150"/>
      <c r="H340" s="150"/>
      <c r="I340" s="151"/>
      <c r="J340" s="150"/>
      <c r="K340" s="152"/>
      <c r="L340" s="152"/>
      <c r="M340" s="150"/>
      <c r="N340" s="153"/>
      <c r="O340" s="153"/>
      <c r="P340" s="150"/>
      <c r="Q340" s="150"/>
      <c r="R340" s="152"/>
      <c r="S340" s="152"/>
      <c r="T340" s="150"/>
      <c r="U340" s="150"/>
      <c r="V340" s="152"/>
      <c r="W340" s="152"/>
      <c r="X340" s="150"/>
      <c r="Y340" s="150"/>
      <c r="Z340" s="154"/>
      <c r="AA340" s="150"/>
      <c r="AB340" s="152"/>
      <c r="AC340" s="152"/>
      <c r="AD340" s="152"/>
      <c r="AE340" s="152"/>
      <c r="AF340" s="152"/>
      <c r="AG340" s="152"/>
      <c r="AH340" s="152"/>
      <c r="AI340" s="152"/>
      <c r="AJ340" s="152"/>
      <c r="AK340" s="152"/>
      <c r="AL340" s="152"/>
      <c r="AM340" s="152"/>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c r="BI340" s="150"/>
      <c r="BJ340" s="150"/>
      <c r="BK340" s="150"/>
      <c r="BL340" s="150"/>
      <c r="BM340" s="150"/>
      <c r="BN340" s="150"/>
      <c r="BO340" s="150"/>
      <c r="BP340" s="150"/>
      <c r="BQ340" s="150"/>
    </row>
    <row r="341" spans="1:69" s="178" customFormat="1">
      <c r="A341" s="104">
        <f>Food!C341</f>
        <v>0</v>
      </c>
      <c r="B341" s="106">
        <f>Food!E341</f>
        <v>0</v>
      </c>
      <c r="C341" s="104">
        <f>Food!O341</f>
        <v>0</v>
      </c>
      <c r="D341" s="73"/>
      <c r="E341" s="73"/>
      <c r="F341" s="150"/>
      <c r="G341" s="150"/>
      <c r="H341" s="150"/>
      <c r="I341" s="151"/>
      <c r="J341" s="150"/>
      <c r="K341" s="152"/>
      <c r="L341" s="152"/>
      <c r="M341" s="150"/>
      <c r="N341" s="153"/>
      <c r="O341" s="153"/>
      <c r="P341" s="150"/>
      <c r="Q341" s="150"/>
      <c r="R341" s="152"/>
      <c r="S341" s="152"/>
      <c r="T341" s="150"/>
      <c r="U341" s="150"/>
      <c r="V341" s="152"/>
      <c r="W341" s="152"/>
      <c r="X341" s="150"/>
      <c r="Y341" s="150"/>
      <c r="Z341" s="154"/>
      <c r="AA341" s="150"/>
      <c r="AB341" s="152"/>
      <c r="AC341" s="152"/>
      <c r="AD341" s="152"/>
      <c r="AE341" s="152"/>
      <c r="AF341" s="152"/>
      <c r="AG341" s="152"/>
      <c r="AH341" s="152"/>
      <c r="AI341" s="152"/>
      <c r="AJ341" s="152"/>
      <c r="AK341" s="152"/>
      <c r="AL341" s="152"/>
      <c r="AM341" s="152"/>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c r="BI341" s="150"/>
      <c r="BJ341" s="150"/>
      <c r="BK341" s="150"/>
      <c r="BL341" s="150"/>
      <c r="BM341" s="150"/>
      <c r="BN341" s="150"/>
      <c r="BO341" s="150"/>
      <c r="BP341" s="150"/>
      <c r="BQ341" s="150"/>
    </row>
    <row r="342" spans="1:69" s="178" customFormat="1">
      <c r="A342" s="104">
        <f>Food!C342</f>
        <v>0</v>
      </c>
      <c r="B342" s="106">
        <f>Food!E342</f>
        <v>0</v>
      </c>
      <c r="C342" s="104">
        <f>Food!O342</f>
        <v>0</v>
      </c>
      <c r="D342" s="73"/>
      <c r="E342" s="73"/>
      <c r="F342" s="150"/>
      <c r="G342" s="150"/>
      <c r="H342" s="150"/>
      <c r="I342" s="151"/>
      <c r="J342" s="150"/>
      <c r="K342" s="152"/>
      <c r="L342" s="152"/>
      <c r="M342" s="150"/>
      <c r="N342" s="153"/>
      <c r="O342" s="153"/>
      <c r="P342" s="150"/>
      <c r="Q342" s="150"/>
      <c r="R342" s="152"/>
      <c r="S342" s="152"/>
      <c r="T342" s="150"/>
      <c r="U342" s="150"/>
      <c r="V342" s="152"/>
      <c r="W342" s="152"/>
      <c r="X342" s="150"/>
      <c r="Y342" s="150"/>
      <c r="Z342" s="154"/>
      <c r="AA342" s="150"/>
      <c r="AB342" s="152"/>
      <c r="AC342" s="152"/>
      <c r="AD342" s="152"/>
      <c r="AE342" s="152"/>
      <c r="AF342" s="152"/>
      <c r="AG342" s="152"/>
      <c r="AH342" s="152"/>
      <c r="AI342" s="152"/>
      <c r="AJ342" s="152"/>
      <c r="AK342" s="152"/>
      <c r="AL342" s="152"/>
      <c r="AM342" s="152"/>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c r="BI342" s="150"/>
      <c r="BJ342" s="150"/>
      <c r="BK342" s="150"/>
      <c r="BL342" s="150"/>
      <c r="BM342" s="150"/>
      <c r="BN342" s="150"/>
      <c r="BO342" s="150"/>
      <c r="BP342" s="150"/>
      <c r="BQ342" s="150"/>
    </row>
    <row r="343" spans="1:69" s="178" customFormat="1">
      <c r="A343" s="104">
        <f>Food!C343</f>
        <v>0</v>
      </c>
      <c r="B343" s="106">
        <f>Food!E343</f>
        <v>0</v>
      </c>
      <c r="C343" s="104">
        <f>Food!O343</f>
        <v>0</v>
      </c>
      <c r="D343" s="73"/>
      <c r="E343" s="73"/>
      <c r="F343" s="150"/>
      <c r="G343" s="150"/>
      <c r="H343" s="150"/>
      <c r="I343" s="151"/>
      <c r="J343" s="150"/>
      <c r="K343" s="152"/>
      <c r="L343" s="152"/>
      <c r="M343" s="150"/>
      <c r="N343" s="153"/>
      <c r="O343" s="153"/>
      <c r="P343" s="150"/>
      <c r="Q343" s="150"/>
      <c r="R343" s="152"/>
      <c r="S343" s="152"/>
      <c r="T343" s="150"/>
      <c r="U343" s="150"/>
      <c r="V343" s="152"/>
      <c r="W343" s="152"/>
      <c r="X343" s="150"/>
      <c r="Y343" s="150"/>
      <c r="Z343" s="154"/>
      <c r="AA343" s="150"/>
      <c r="AB343" s="152"/>
      <c r="AC343" s="152"/>
      <c r="AD343" s="152"/>
      <c r="AE343" s="152"/>
      <c r="AF343" s="152"/>
      <c r="AG343" s="152"/>
      <c r="AH343" s="152"/>
      <c r="AI343" s="152"/>
      <c r="AJ343" s="152"/>
      <c r="AK343" s="152"/>
      <c r="AL343" s="152"/>
      <c r="AM343" s="152"/>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c r="BI343" s="150"/>
      <c r="BJ343" s="150"/>
      <c r="BK343" s="150"/>
      <c r="BL343" s="150"/>
      <c r="BM343" s="150"/>
      <c r="BN343" s="150"/>
      <c r="BO343" s="150"/>
      <c r="BP343" s="150"/>
      <c r="BQ343" s="150"/>
    </row>
    <row r="344" spans="1:69" s="178" customFormat="1">
      <c r="A344" s="104">
        <f>Food!C344</f>
        <v>0</v>
      </c>
      <c r="B344" s="106">
        <f>Food!E344</f>
        <v>0</v>
      </c>
      <c r="C344" s="104">
        <f>Food!O344</f>
        <v>0</v>
      </c>
      <c r="D344" s="73"/>
      <c r="E344" s="73"/>
      <c r="F344" s="150"/>
      <c r="G344" s="150"/>
      <c r="H344" s="150"/>
      <c r="I344" s="151"/>
      <c r="J344" s="150"/>
      <c r="K344" s="152"/>
      <c r="L344" s="152"/>
      <c r="M344" s="150"/>
      <c r="N344" s="153"/>
      <c r="O344" s="153"/>
      <c r="P344" s="150"/>
      <c r="Q344" s="150"/>
      <c r="R344" s="152"/>
      <c r="S344" s="152"/>
      <c r="T344" s="150"/>
      <c r="U344" s="150"/>
      <c r="V344" s="152"/>
      <c r="W344" s="152"/>
      <c r="X344" s="150"/>
      <c r="Y344" s="150"/>
      <c r="Z344" s="154"/>
      <c r="AA344" s="150"/>
      <c r="AB344" s="152"/>
      <c r="AC344" s="152"/>
      <c r="AD344" s="152"/>
      <c r="AE344" s="152"/>
      <c r="AF344" s="152"/>
      <c r="AG344" s="152"/>
      <c r="AH344" s="152"/>
      <c r="AI344" s="152"/>
      <c r="AJ344" s="152"/>
      <c r="AK344" s="152"/>
      <c r="AL344" s="152"/>
      <c r="AM344" s="152"/>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c r="BI344" s="150"/>
      <c r="BJ344" s="150"/>
      <c r="BK344" s="150"/>
      <c r="BL344" s="150"/>
      <c r="BM344" s="150"/>
      <c r="BN344" s="150"/>
      <c r="BO344" s="150"/>
      <c r="BP344" s="150"/>
      <c r="BQ344" s="150"/>
    </row>
    <row r="345" spans="1:69" s="178" customFormat="1">
      <c r="A345" s="104">
        <f>Food!C345</f>
        <v>0</v>
      </c>
      <c r="B345" s="106">
        <f>Food!E345</f>
        <v>0</v>
      </c>
      <c r="C345" s="104">
        <f>Food!O345</f>
        <v>0</v>
      </c>
      <c r="D345" s="73"/>
      <c r="E345" s="73"/>
      <c r="F345" s="150"/>
      <c r="G345" s="150"/>
      <c r="H345" s="150"/>
      <c r="I345" s="151"/>
      <c r="J345" s="150"/>
      <c r="K345" s="152"/>
      <c r="L345" s="152"/>
      <c r="M345" s="150"/>
      <c r="N345" s="153"/>
      <c r="O345" s="153"/>
      <c r="P345" s="150"/>
      <c r="Q345" s="150"/>
      <c r="R345" s="152"/>
      <c r="S345" s="152"/>
      <c r="T345" s="150"/>
      <c r="U345" s="150"/>
      <c r="V345" s="152"/>
      <c r="W345" s="152"/>
      <c r="X345" s="150"/>
      <c r="Y345" s="150"/>
      <c r="Z345" s="154"/>
      <c r="AA345" s="150"/>
      <c r="AB345" s="152"/>
      <c r="AC345" s="152"/>
      <c r="AD345" s="152"/>
      <c r="AE345" s="152"/>
      <c r="AF345" s="152"/>
      <c r="AG345" s="152"/>
      <c r="AH345" s="152"/>
      <c r="AI345" s="152"/>
      <c r="AJ345" s="152"/>
      <c r="AK345" s="152"/>
      <c r="AL345" s="152"/>
      <c r="AM345" s="152"/>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c r="BI345" s="150"/>
      <c r="BJ345" s="150"/>
      <c r="BK345" s="150"/>
      <c r="BL345" s="150"/>
      <c r="BM345" s="150"/>
      <c r="BN345" s="150"/>
      <c r="BO345" s="150"/>
      <c r="BP345" s="150"/>
      <c r="BQ345" s="150"/>
    </row>
    <row r="346" spans="1:69" s="178" customFormat="1">
      <c r="A346" s="104">
        <f>Food!C346</f>
        <v>0</v>
      </c>
      <c r="B346" s="106">
        <f>Food!E346</f>
        <v>0</v>
      </c>
      <c r="C346" s="104">
        <f>Food!O346</f>
        <v>0</v>
      </c>
      <c r="D346" s="73"/>
      <c r="E346" s="73"/>
      <c r="F346" s="150"/>
      <c r="G346" s="150"/>
      <c r="H346" s="150"/>
      <c r="I346" s="151"/>
      <c r="J346" s="150"/>
      <c r="K346" s="152"/>
      <c r="L346" s="152"/>
      <c r="M346" s="150"/>
      <c r="N346" s="153"/>
      <c r="O346" s="153"/>
      <c r="P346" s="150"/>
      <c r="Q346" s="150"/>
      <c r="R346" s="152"/>
      <c r="S346" s="152"/>
      <c r="T346" s="150"/>
      <c r="U346" s="150"/>
      <c r="V346" s="152"/>
      <c r="W346" s="152"/>
      <c r="X346" s="150"/>
      <c r="Y346" s="150"/>
      <c r="Z346" s="154"/>
      <c r="AA346" s="150"/>
      <c r="AB346" s="152"/>
      <c r="AC346" s="152"/>
      <c r="AD346" s="152"/>
      <c r="AE346" s="152"/>
      <c r="AF346" s="152"/>
      <c r="AG346" s="152"/>
      <c r="AH346" s="152"/>
      <c r="AI346" s="152"/>
      <c r="AJ346" s="152"/>
      <c r="AK346" s="152"/>
      <c r="AL346" s="152"/>
      <c r="AM346" s="152"/>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c r="BI346" s="150"/>
      <c r="BJ346" s="150"/>
      <c r="BK346" s="150"/>
      <c r="BL346" s="150"/>
      <c r="BM346" s="150"/>
      <c r="BN346" s="150"/>
      <c r="BO346" s="150"/>
      <c r="BP346" s="150"/>
      <c r="BQ346" s="150"/>
    </row>
    <row r="347" spans="1:69" s="178" customFormat="1">
      <c r="A347" s="104">
        <f>Food!C347</f>
        <v>0</v>
      </c>
      <c r="B347" s="106">
        <f>Food!E347</f>
        <v>0</v>
      </c>
      <c r="C347" s="104">
        <f>Food!O347</f>
        <v>0</v>
      </c>
      <c r="D347" s="73"/>
      <c r="E347" s="73"/>
      <c r="F347" s="150"/>
      <c r="G347" s="150"/>
      <c r="H347" s="150"/>
      <c r="I347" s="151"/>
      <c r="J347" s="150"/>
      <c r="K347" s="152"/>
      <c r="L347" s="152"/>
      <c r="M347" s="150"/>
      <c r="N347" s="153"/>
      <c r="O347" s="153"/>
      <c r="P347" s="150"/>
      <c r="Q347" s="150"/>
      <c r="R347" s="152"/>
      <c r="S347" s="152"/>
      <c r="T347" s="150"/>
      <c r="U347" s="150"/>
      <c r="V347" s="152"/>
      <c r="W347" s="152"/>
      <c r="X347" s="150"/>
      <c r="Y347" s="150"/>
      <c r="Z347" s="154"/>
      <c r="AA347" s="150"/>
      <c r="AB347" s="152"/>
      <c r="AC347" s="152"/>
      <c r="AD347" s="152"/>
      <c r="AE347" s="152"/>
      <c r="AF347" s="152"/>
      <c r="AG347" s="152"/>
      <c r="AH347" s="152"/>
      <c r="AI347" s="152"/>
      <c r="AJ347" s="152"/>
      <c r="AK347" s="152"/>
      <c r="AL347" s="152"/>
      <c r="AM347" s="152"/>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c r="BI347" s="150"/>
      <c r="BJ347" s="150"/>
      <c r="BK347" s="150"/>
      <c r="BL347" s="150"/>
      <c r="BM347" s="150"/>
      <c r="BN347" s="150"/>
      <c r="BO347" s="150"/>
      <c r="BP347" s="150"/>
      <c r="BQ347" s="150"/>
    </row>
    <row r="348" spans="1:69" s="178" customFormat="1">
      <c r="A348" s="104">
        <f>Food!C348</f>
        <v>0</v>
      </c>
      <c r="B348" s="106">
        <f>Food!E348</f>
        <v>0</v>
      </c>
      <c r="C348" s="104">
        <f>Food!O348</f>
        <v>0</v>
      </c>
      <c r="D348" s="73"/>
      <c r="E348" s="73"/>
      <c r="F348" s="150"/>
      <c r="G348" s="150"/>
      <c r="H348" s="150"/>
      <c r="I348" s="151"/>
      <c r="J348" s="150"/>
      <c r="K348" s="152"/>
      <c r="L348" s="152"/>
      <c r="M348" s="150"/>
      <c r="N348" s="153"/>
      <c r="O348" s="153"/>
      <c r="P348" s="150"/>
      <c r="Q348" s="150"/>
      <c r="R348" s="152"/>
      <c r="S348" s="152"/>
      <c r="T348" s="150"/>
      <c r="U348" s="150"/>
      <c r="V348" s="152"/>
      <c r="W348" s="152"/>
      <c r="X348" s="150"/>
      <c r="Y348" s="150"/>
      <c r="Z348" s="154"/>
      <c r="AA348" s="150"/>
      <c r="AB348" s="152"/>
      <c r="AC348" s="152"/>
      <c r="AD348" s="152"/>
      <c r="AE348" s="152"/>
      <c r="AF348" s="152"/>
      <c r="AG348" s="152"/>
      <c r="AH348" s="152"/>
      <c r="AI348" s="152"/>
      <c r="AJ348" s="152"/>
      <c r="AK348" s="152"/>
      <c r="AL348" s="152"/>
      <c r="AM348" s="152"/>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c r="BI348" s="150"/>
      <c r="BJ348" s="150"/>
      <c r="BK348" s="150"/>
      <c r="BL348" s="150"/>
      <c r="BM348" s="150"/>
      <c r="BN348" s="150"/>
      <c r="BO348" s="150"/>
      <c r="BP348" s="150"/>
      <c r="BQ348" s="150"/>
    </row>
    <row r="349" spans="1:69" s="178" customFormat="1">
      <c r="A349" s="104">
        <f>Food!C349</f>
        <v>0</v>
      </c>
      <c r="B349" s="106">
        <f>Food!E349</f>
        <v>0</v>
      </c>
      <c r="C349" s="104">
        <f>Food!O349</f>
        <v>0</v>
      </c>
      <c r="D349" s="73"/>
      <c r="E349" s="73"/>
      <c r="F349" s="150"/>
      <c r="G349" s="150"/>
      <c r="H349" s="150"/>
      <c r="I349" s="151"/>
      <c r="J349" s="150"/>
      <c r="K349" s="152"/>
      <c r="L349" s="152"/>
      <c r="M349" s="150"/>
      <c r="N349" s="153"/>
      <c r="O349" s="153"/>
      <c r="P349" s="150"/>
      <c r="Q349" s="150"/>
      <c r="R349" s="152"/>
      <c r="S349" s="152"/>
      <c r="T349" s="150"/>
      <c r="U349" s="150"/>
      <c r="V349" s="152"/>
      <c r="W349" s="152"/>
      <c r="X349" s="150"/>
      <c r="Y349" s="150"/>
      <c r="Z349" s="154"/>
      <c r="AA349" s="150"/>
      <c r="AB349" s="152"/>
      <c r="AC349" s="152"/>
      <c r="AD349" s="152"/>
      <c r="AE349" s="152"/>
      <c r="AF349" s="152"/>
      <c r="AG349" s="152"/>
      <c r="AH349" s="152"/>
      <c r="AI349" s="152"/>
      <c r="AJ349" s="152"/>
      <c r="AK349" s="152"/>
      <c r="AL349" s="152"/>
      <c r="AM349" s="152"/>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c r="BI349" s="150"/>
      <c r="BJ349" s="150"/>
      <c r="BK349" s="150"/>
      <c r="BL349" s="150"/>
      <c r="BM349" s="150"/>
      <c r="BN349" s="150"/>
      <c r="BO349" s="150"/>
      <c r="BP349" s="150"/>
      <c r="BQ349" s="150"/>
    </row>
    <row r="350" spans="1:69" s="178" customFormat="1">
      <c r="A350" s="104">
        <f>Food!C350</f>
        <v>0</v>
      </c>
      <c r="B350" s="106">
        <f>Food!E350</f>
        <v>0</v>
      </c>
      <c r="C350" s="104">
        <f>Food!O350</f>
        <v>0</v>
      </c>
      <c r="D350" s="73"/>
      <c r="E350" s="73"/>
      <c r="F350" s="150"/>
      <c r="G350" s="150"/>
      <c r="H350" s="150"/>
      <c r="I350" s="151"/>
      <c r="J350" s="150"/>
      <c r="K350" s="152"/>
      <c r="L350" s="152"/>
      <c r="M350" s="150"/>
      <c r="N350" s="153"/>
      <c r="O350" s="153"/>
      <c r="P350" s="150"/>
      <c r="Q350" s="150"/>
      <c r="R350" s="152"/>
      <c r="S350" s="152"/>
      <c r="T350" s="150"/>
      <c r="U350" s="150"/>
      <c r="V350" s="152"/>
      <c r="W350" s="152"/>
      <c r="X350" s="150"/>
      <c r="Y350" s="150"/>
      <c r="Z350" s="154"/>
      <c r="AA350" s="150"/>
      <c r="AB350" s="152"/>
      <c r="AC350" s="152"/>
      <c r="AD350" s="152"/>
      <c r="AE350" s="152"/>
      <c r="AF350" s="152"/>
      <c r="AG350" s="152"/>
      <c r="AH350" s="152"/>
      <c r="AI350" s="152"/>
      <c r="AJ350" s="152"/>
      <c r="AK350" s="152"/>
      <c r="AL350" s="152"/>
      <c r="AM350" s="152"/>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c r="BI350" s="150"/>
      <c r="BJ350" s="150"/>
      <c r="BK350" s="150"/>
      <c r="BL350" s="150"/>
      <c r="BM350" s="150"/>
      <c r="BN350" s="150"/>
      <c r="BO350" s="150"/>
      <c r="BP350" s="150"/>
      <c r="BQ350" s="150"/>
    </row>
    <row r="351" spans="1:69" s="178" customFormat="1">
      <c r="A351" s="104">
        <f>Food!C351</f>
        <v>0</v>
      </c>
      <c r="B351" s="106">
        <f>Food!E351</f>
        <v>0</v>
      </c>
      <c r="C351" s="104">
        <f>Food!O351</f>
        <v>0</v>
      </c>
      <c r="D351" s="73"/>
      <c r="E351" s="73"/>
      <c r="F351" s="150"/>
      <c r="G351" s="150"/>
      <c r="H351" s="150"/>
      <c r="I351" s="151"/>
      <c r="J351" s="150"/>
      <c r="K351" s="152"/>
      <c r="L351" s="152"/>
      <c r="M351" s="150"/>
      <c r="N351" s="153"/>
      <c r="O351" s="153"/>
      <c r="P351" s="150"/>
      <c r="Q351" s="150"/>
      <c r="R351" s="152"/>
      <c r="S351" s="152"/>
      <c r="T351" s="150"/>
      <c r="U351" s="150"/>
      <c r="V351" s="152"/>
      <c r="W351" s="152"/>
      <c r="X351" s="150"/>
      <c r="Y351" s="150"/>
      <c r="Z351" s="154"/>
      <c r="AA351" s="150"/>
      <c r="AB351" s="152"/>
      <c r="AC351" s="152"/>
      <c r="AD351" s="152"/>
      <c r="AE351" s="152"/>
      <c r="AF351" s="152"/>
      <c r="AG351" s="152"/>
      <c r="AH351" s="152"/>
      <c r="AI351" s="152"/>
      <c r="AJ351" s="152"/>
      <c r="AK351" s="152"/>
      <c r="AL351" s="152"/>
      <c r="AM351" s="152"/>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c r="BI351" s="150"/>
      <c r="BJ351" s="150"/>
      <c r="BK351" s="150"/>
      <c r="BL351" s="150"/>
      <c r="BM351" s="150"/>
      <c r="BN351" s="150"/>
      <c r="BO351" s="150"/>
      <c r="BP351" s="150"/>
      <c r="BQ351" s="150"/>
    </row>
    <row r="352" spans="1:69" s="178" customFormat="1">
      <c r="A352" s="104">
        <f>Food!C352</f>
        <v>0</v>
      </c>
      <c r="B352" s="106">
        <f>Food!E352</f>
        <v>0</v>
      </c>
      <c r="C352" s="104">
        <f>Food!O352</f>
        <v>0</v>
      </c>
      <c r="D352" s="73"/>
      <c r="E352" s="73"/>
      <c r="F352" s="150"/>
      <c r="G352" s="150"/>
      <c r="H352" s="150"/>
      <c r="I352" s="151"/>
      <c r="J352" s="150"/>
      <c r="K352" s="152"/>
      <c r="L352" s="152"/>
      <c r="M352" s="150"/>
      <c r="N352" s="153"/>
      <c r="O352" s="153"/>
      <c r="P352" s="150"/>
      <c r="Q352" s="150"/>
      <c r="R352" s="152"/>
      <c r="S352" s="152"/>
      <c r="T352" s="150"/>
      <c r="U352" s="150"/>
      <c r="V352" s="152"/>
      <c r="W352" s="152"/>
      <c r="X352" s="150"/>
      <c r="Y352" s="150"/>
      <c r="Z352" s="154"/>
      <c r="AA352" s="150"/>
      <c r="AB352" s="152"/>
      <c r="AC352" s="152"/>
      <c r="AD352" s="152"/>
      <c r="AE352" s="152"/>
      <c r="AF352" s="152"/>
      <c r="AG352" s="152"/>
      <c r="AH352" s="152"/>
      <c r="AI352" s="152"/>
      <c r="AJ352" s="152"/>
      <c r="AK352" s="152"/>
      <c r="AL352" s="152"/>
      <c r="AM352" s="152"/>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c r="BI352" s="150"/>
      <c r="BJ352" s="150"/>
      <c r="BK352" s="150"/>
      <c r="BL352" s="150"/>
      <c r="BM352" s="150"/>
      <c r="BN352" s="150"/>
      <c r="BO352" s="150"/>
      <c r="BP352" s="150"/>
      <c r="BQ352" s="150"/>
    </row>
    <row r="353" spans="1:69" s="178" customFormat="1">
      <c r="A353" s="104">
        <f>Food!C353</f>
        <v>0</v>
      </c>
      <c r="B353" s="106">
        <f>Food!E353</f>
        <v>0</v>
      </c>
      <c r="C353" s="104">
        <f>Food!O353</f>
        <v>0</v>
      </c>
      <c r="D353" s="73"/>
      <c r="E353" s="73"/>
      <c r="F353" s="150"/>
      <c r="G353" s="150"/>
      <c r="H353" s="150"/>
      <c r="I353" s="151"/>
      <c r="J353" s="150"/>
      <c r="K353" s="152"/>
      <c r="L353" s="152"/>
      <c r="M353" s="150"/>
      <c r="N353" s="153"/>
      <c r="O353" s="153"/>
      <c r="P353" s="150"/>
      <c r="Q353" s="150"/>
      <c r="R353" s="152"/>
      <c r="S353" s="152"/>
      <c r="T353" s="150"/>
      <c r="U353" s="150"/>
      <c r="V353" s="152"/>
      <c r="W353" s="152"/>
      <c r="X353" s="150"/>
      <c r="Y353" s="150"/>
      <c r="Z353" s="154"/>
      <c r="AA353" s="150"/>
      <c r="AB353" s="152"/>
      <c r="AC353" s="152"/>
      <c r="AD353" s="152"/>
      <c r="AE353" s="152"/>
      <c r="AF353" s="152"/>
      <c r="AG353" s="152"/>
      <c r="AH353" s="152"/>
      <c r="AI353" s="152"/>
      <c r="AJ353" s="152"/>
      <c r="AK353" s="152"/>
      <c r="AL353" s="152"/>
      <c r="AM353" s="152"/>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c r="BI353" s="150"/>
      <c r="BJ353" s="150"/>
      <c r="BK353" s="150"/>
      <c r="BL353" s="150"/>
      <c r="BM353" s="150"/>
      <c r="BN353" s="150"/>
      <c r="BO353" s="150"/>
      <c r="BP353" s="150"/>
      <c r="BQ353" s="150"/>
    </row>
    <row r="354" spans="1:69" s="178" customFormat="1">
      <c r="A354" s="104">
        <f>Food!C354</f>
        <v>0</v>
      </c>
      <c r="B354" s="106">
        <f>Food!E354</f>
        <v>0</v>
      </c>
      <c r="C354" s="104">
        <f>Food!O354</f>
        <v>0</v>
      </c>
      <c r="D354" s="73"/>
      <c r="E354" s="73"/>
      <c r="F354" s="150"/>
      <c r="G354" s="150"/>
      <c r="H354" s="150"/>
      <c r="I354" s="151"/>
      <c r="J354" s="150"/>
      <c r="K354" s="152"/>
      <c r="L354" s="152"/>
      <c r="M354" s="150"/>
      <c r="N354" s="153"/>
      <c r="O354" s="153"/>
      <c r="P354" s="150"/>
      <c r="Q354" s="150"/>
      <c r="R354" s="152"/>
      <c r="S354" s="152"/>
      <c r="T354" s="150"/>
      <c r="U354" s="150"/>
      <c r="V354" s="152"/>
      <c r="W354" s="152"/>
      <c r="X354" s="150"/>
      <c r="Y354" s="150"/>
      <c r="Z354" s="154"/>
      <c r="AA354" s="150"/>
      <c r="AB354" s="152"/>
      <c r="AC354" s="152"/>
      <c r="AD354" s="152"/>
      <c r="AE354" s="152"/>
      <c r="AF354" s="152"/>
      <c r="AG354" s="152"/>
      <c r="AH354" s="152"/>
      <c r="AI354" s="152"/>
      <c r="AJ354" s="152"/>
      <c r="AK354" s="152"/>
      <c r="AL354" s="152"/>
      <c r="AM354" s="152"/>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c r="BI354" s="150"/>
      <c r="BJ354" s="150"/>
      <c r="BK354" s="150"/>
      <c r="BL354" s="150"/>
      <c r="BM354" s="150"/>
      <c r="BN354" s="150"/>
      <c r="BO354" s="150"/>
      <c r="BP354" s="150"/>
      <c r="BQ354" s="150"/>
    </row>
    <row r="355" spans="1:69" s="178" customFormat="1">
      <c r="A355" s="104">
        <f>Food!C355</f>
        <v>0</v>
      </c>
      <c r="B355" s="106">
        <f>Food!E355</f>
        <v>0</v>
      </c>
      <c r="C355" s="104">
        <f>Food!O355</f>
        <v>0</v>
      </c>
      <c r="D355" s="73"/>
      <c r="E355" s="73"/>
      <c r="F355" s="150"/>
      <c r="G355" s="150"/>
      <c r="H355" s="150"/>
      <c r="I355" s="151"/>
      <c r="J355" s="150"/>
      <c r="K355" s="152"/>
      <c r="L355" s="152"/>
      <c r="M355" s="150"/>
      <c r="N355" s="153"/>
      <c r="O355" s="153"/>
      <c r="P355" s="150"/>
      <c r="Q355" s="150"/>
      <c r="R355" s="152"/>
      <c r="S355" s="152"/>
      <c r="T355" s="150"/>
      <c r="U355" s="150"/>
      <c r="V355" s="152"/>
      <c r="W355" s="152"/>
      <c r="X355" s="150"/>
      <c r="Y355" s="150"/>
      <c r="Z355" s="154"/>
      <c r="AA355" s="150"/>
      <c r="AB355" s="152"/>
      <c r="AC355" s="152"/>
      <c r="AD355" s="152"/>
      <c r="AE355" s="152"/>
      <c r="AF355" s="152"/>
      <c r="AG355" s="152"/>
      <c r="AH355" s="152"/>
      <c r="AI355" s="152"/>
      <c r="AJ355" s="152"/>
      <c r="AK355" s="152"/>
      <c r="AL355" s="152"/>
      <c r="AM355" s="152"/>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c r="BI355" s="150"/>
      <c r="BJ355" s="150"/>
      <c r="BK355" s="150"/>
      <c r="BL355" s="150"/>
      <c r="BM355" s="150"/>
      <c r="BN355" s="150"/>
      <c r="BO355" s="150"/>
      <c r="BP355" s="150"/>
      <c r="BQ355" s="150"/>
    </row>
    <row r="356" spans="1:69" s="178" customFormat="1">
      <c r="A356" s="104">
        <f>Food!C356</f>
        <v>0</v>
      </c>
      <c r="B356" s="106">
        <f>Food!E356</f>
        <v>0</v>
      </c>
      <c r="C356" s="104">
        <f>Food!O356</f>
        <v>0</v>
      </c>
      <c r="D356" s="73"/>
      <c r="E356" s="73"/>
      <c r="F356" s="150"/>
      <c r="G356" s="150"/>
      <c r="H356" s="150"/>
      <c r="I356" s="151"/>
      <c r="J356" s="150"/>
      <c r="K356" s="152"/>
      <c r="L356" s="152"/>
      <c r="M356" s="150"/>
      <c r="N356" s="153"/>
      <c r="O356" s="153"/>
      <c r="P356" s="150"/>
      <c r="Q356" s="150"/>
      <c r="R356" s="152"/>
      <c r="S356" s="152"/>
      <c r="T356" s="150"/>
      <c r="U356" s="150"/>
      <c r="V356" s="152"/>
      <c r="W356" s="152"/>
      <c r="X356" s="150"/>
      <c r="Y356" s="150"/>
      <c r="Z356" s="154"/>
      <c r="AA356" s="150"/>
      <c r="AB356" s="152"/>
      <c r="AC356" s="152"/>
      <c r="AD356" s="152"/>
      <c r="AE356" s="152"/>
      <c r="AF356" s="152"/>
      <c r="AG356" s="152"/>
      <c r="AH356" s="152"/>
      <c r="AI356" s="152"/>
      <c r="AJ356" s="152"/>
      <c r="AK356" s="152"/>
      <c r="AL356" s="152"/>
      <c r="AM356" s="152"/>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c r="BI356" s="150"/>
      <c r="BJ356" s="150"/>
      <c r="BK356" s="150"/>
      <c r="BL356" s="150"/>
      <c r="BM356" s="150"/>
      <c r="BN356" s="150"/>
      <c r="BO356" s="150"/>
      <c r="BP356" s="150"/>
      <c r="BQ356" s="150"/>
    </row>
    <row r="357" spans="1:69" s="178" customFormat="1">
      <c r="A357" s="104">
        <f>Food!C357</f>
        <v>0</v>
      </c>
      <c r="B357" s="106">
        <f>Food!E357</f>
        <v>0</v>
      </c>
      <c r="C357" s="104">
        <f>Food!O357</f>
        <v>0</v>
      </c>
      <c r="D357" s="73"/>
      <c r="E357" s="73"/>
      <c r="F357" s="150"/>
      <c r="G357" s="150"/>
      <c r="H357" s="150"/>
      <c r="I357" s="151"/>
      <c r="J357" s="150"/>
      <c r="K357" s="152"/>
      <c r="L357" s="152"/>
      <c r="M357" s="150"/>
      <c r="N357" s="153"/>
      <c r="O357" s="153"/>
      <c r="P357" s="150"/>
      <c r="Q357" s="150"/>
      <c r="R357" s="152"/>
      <c r="S357" s="152"/>
      <c r="T357" s="150"/>
      <c r="U357" s="150"/>
      <c r="V357" s="152"/>
      <c r="W357" s="152"/>
      <c r="X357" s="150"/>
      <c r="Y357" s="150"/>
      <c r="Z357" s="154"/>
      <c r="AA357" s="150"/>
      <c r="AB357" s="152"/>
      <c r="AC357" s="152"/>
      <c r="AD357" s="152"/>
      <c r="AE357" s="152"/>
      <c r="AF357" s="152"/>
      <c r="AG357" s="152"/>
      <c r="AH357" s="152"/>
      <c r="AI357" s="152"/>
      <c r="AJ357" s="152"/>
      <c r="AK357" s="152"/>
      <c r="AL357" s="152"/>
      <c r="AM357" s="152"/>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c r="BI357" s="150"/>
      <c r="BJ357" s="150"/>
      <c r="BK357" s="150"/>
      <c r="BL357" s="150"/>
      <c r="BM357" s="150"/>
      <c r="BN357" s="150"/>
      <c r="BO357" s="150"/>
      <c r="BP357" s="150"/>
      <c r="BQ357" s="150"/>
    </row>
    <row r="358" spans="1:69" s="178" customFormat="1">
      <c r="A358" s="104">
        <f>Food!C358</f>
        <v>0</v>
      </c>
      <c r="B358" s="106">
        <f>Food!E358</f>
        <v>0</v>
      </c>
      <c r="C358" s="104">
        <f>Food!O358</f>
        <v>0</v>
      </c>
      <c r="D358" s="73"/>
      <c r="E358" s="73"/>
      <c r="F358" s="150"/>
      <c r="G358" s="150"/>
      <c r="H358" s="150"/>
      <c r="I358" s="151"/>
      <c r="J358" s="150"/>
      <c r="K358" s="152"/>
      <c r="L358" s="152"/>
      <c r="M358" s="150"/>
      <c r="N358" s="153"/>
      <c r="O358" s="153"/>
      <c r="P358" s="150"/>
      <c r="Q358" s="150"/>
      <c r="R358" s="152"/>
      <c r="S358" s="152"/>
      <c r="T358" s="150"/>
      <c r="U358" s="150"/>
      <c r="V358" s="152"/>
      <c r="W358" s="152"/>
      <c r="X358" s="150"/>
      <c r="Y358" s="150"/>
      <c r="Z358" s="154"/>
      <c r="AA358" s="150"/>
      <c r="AB358" s="152"/>
      <c r="AC358" s="152"/>
      <c r="AD358" s="152"/>
      <c r="AE358" s="152"/>
      <c r="AF358" s="152"/>
      <c r="AG358" s="152"/>
      <c r="AH358" s="152"/>
      <c r="AI358" s="152"/>
      <c r="AJ358" s="152"/>
      <c r="AK358" s="152"/>
      <c r="AL358" s="152"/>
      <c r="AM358" s="152"/>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c r="BI358" s="150"/>
      <c r="BJ358" s="150"/>
      <c r="BK358" s="150"/>
      <c r="BL358" s="150"/>
      <c r="BM358" s="150"/>
      <c r="BN358" s="150"/>
      <c r="BO358" s="150"/>
      <c r="BP358" s="150"/>
      <c r="BQ358" s="150"/>
    </row>
    <row r="359" spans="1:69" s="178" customFormat="1">
      <c r="A359" s="104">
        <f>Food!C359</f>
        <v>0</v>
      </c>
      <c r="B359" s="106">
        <f>Food!E359</f>
        <v>0</v>
      </c>
      <c r="C359" s="104">
        <f>Food!O359</f>
        <v>0</v>
      </c>
      <c r="D359" s="73"/>
      <c r="E359" s="73"/>
      <c r="F359" s="150"/>
      <c r="G359" s="150"/>
      <c r="H359" s="150"/>
      <c r="I359" s="151"/>
      <c r="J359" s="150"/>
      <c r="K359" s="152"/>
      <c r="L359" s="152"/>
      <c r="M359" s="150"/>
      <c r="N359" s="153"/>
      <c r="O359" s="153"/>
      <c r="P359" s="150"/>
      <c r="Q359" s="150"/>
      <c r="R359" s="152"/>
      <c r="S359" s="152"/>
      <c r="T359" s="150"/>
      <c r="U359" s="150"/>
      <c r="V359" s="152"/>
      <c r="W359" s="152"/>
      <c r="X359" s="150"/>
      <c r="Y359" s="150"/>
      <c r="Z359" s="154"/>
      <c r="AA359" s="150"/>
      <c r="AB359" s="152"/>
      <c r="AC359" s="152"/>
      <c r="AD359" s="152"/>
      <c r="AE359" s="152"/>
      <c r="AF359" s="152"/>
      <c r="AG359" s="152"/>
      <c r="AH359" s="152"/>
      <c r="AI359" s="152"/>
      <c r="AJ359" s="152"/>
      <c r="AK359" s="152"/>
      <c r="AL359" s="152"/>
      <c r="AM359" s="152"/>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c r="BI359" s="150"/>
      <c r="BJ359" s="150"/>
      <c r="BK359" s="150"/>
      <c r="BL359" s="150"/>
      <c r="BM359" s="150"/>
      <c r="BN359" s="150"/>
      <c r="BO359" s="150"/>
      <c r="BP359" s="150"/>
      <c r="BQ359" s="150"/>
    </row>
    <row r="360" spans="1:69" s="178" customFormat="1">
      <c r="A360" s="104">
        <f>Food!C360</f>
        <v>0</v>
      </c>
      <c r="B360" s="106">
        <f>Food!E360</f>
        <v>0</v>
      </c>
      <c r="C360" s="104">
        <f>Food!O360</f>
        <v>0</v>
      </c>
      <c r="D360" s="73"/>
      <c r="E360" s="73"/>
      <c r="F360" s="150"/>
      <c r="G360" s="150"/>
      <c r="H360" s="150"/>
      <c r="I360" s="151"/>
      <c r="J360" s="150"/>
      <c r="K360" s="152"/>
      <c r="L360" s="152"/>
      <c r="M360" s="150"/>
      <c r="N360" s="153"/>
      <c r="O360" s="153"/>
      <c r="P360" s="150"/>
      <c r="Q360" s="150"/>
      <c r="R360" s="152"/>
      <c r="S360" s="152"/>
      <c r="T360" s="150"/>
      <c r="U360" s="150"/>
      <c r="V360" s="152"/>
      <c r="W360" s="152"/>
      <c r="X360" s="150"/>
      <c r="Y360" s="150"/>
      <c r="Z360" s="154"/>
      <c r="AA360" s="150"/>
      <c r="AB360" s="152"/>
      <c r="AC360" s="152"/>
      <c r="AD360" s="152"/>
      <c r="AE360" s="152"/>
      <c r="AF360" s="152"/>
      <c r="AG360" s="152"/>
      <c r="AH360" s="152"/>
      <c r="AI360" s="152"/>
      <c r="AJ360" s="152"/>
      <c r="AK360" s="152"/>
      <c r="AL360" s="152"/>
      <c r="AM360" s="152"/>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c r="BI360" s="150"/>
      <c r="BJ360" s="150"/>
      <c r="BK360" s="150"/>
      <c r="BL360" s="150"/>
      <c r="BM360" s="150"/>
      <c r="BN360" s="150"/>
      <c r="BO360" s="150"/>
      <c r="BP360" s="150"/>
      <c r="BQ360" s="150"/>
    </row>
    <row r="361" spans="1:69" s="178" customFormat="1">
      <c r="A361" s="104">
        <f>Food!C361</f>
        <v>0</v>
      </c>
      <c r="B361" s="106">
        <f>Food!E361</f>
        <v>0</v>
      </c>
      <c r="C361" s="104">
        <f>Food!O361</f>
        <v>0</v>
      </c>
      <c r="D361" s="73"/>
      <c r="E361" s="73"/>
      <c r="F361" s="150"/>
      <c r="G361" s="150"/>
      <c r="H361" s="150"/>
      <c r="I361" s="151"/>
      <c r="J361" s="150"/>
      <c r="K361" s="152"/>
      <c r="L361" s="152"/>
      <c r="M361" s="150"/>
      <c r="N361" s="153"/>
      <c r="O361" s="153"/>
      <c r="P361" s="150"/>
      <c r="Q361" s="150"/>
      <c r="R361" s="152"/>
      <c r="S361" s="152"/>
      <c r="T361" s="150"/>
      <c r="U361" s="150"/>
      <c r="V361" s="152"/>
      <c r="W361" s="152"/>
      <c r="X361" s="150"/>
      <c r="Y361" s="150"/>
      <c r="Z361" s="154"/>
      <c r="AA361" s="150"/>
      <c r="AB361" s="152"/>
      <c r="AC361" s="152"/>
      <c r="AD361" s="152"/>
      <c r="AE361" s="152"/>
      <c r="AF361" s="152"/>
      <c r="AG361" s="152"/>
      <c r="AH361" s="152"/>
      <c r="AI361" s="152"/>
      <c r="AJ361" s="152"/>
      <c r="AK361" s="152"/>
      <c r="AL361" s="152"/>
      <c r="AM361" s="152"/>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c r="BI361" s="150"/>
      <c r="BJ361" s="150"/>
      <c r="BK361" s="150"/>
      <c r="BL361" s="150"/>
      <c r="BM361" s="150"/>
      <c r="BN361" s="150"/>
      <c r="BO361" s="150"/>
      <c r="BP361" s="150"/>
      <c r="BQ361" s="150"/>
    </row>
    <row r="362" spans="1:69" s="178" customFormat="1">
      <c r="A362" s="104">
        <f>Food!C362</f>
        <v>0</v>
      </c>
      <c r="B362" s="106">
        <f>Food!E362</f>
        <v>0</v>
      </c>
      <c r="C362" s="104">
        <f>Food!O362</f>
        <v>0</v>
      </c>
      <c r="D362" s="73"/>
      <c r="E362" s="73"/>
      <c r="F362" s="150"/>
      <c r="G362" s="150"/>
      <c r="H362" s="150"/>
      <c r="I362" s="151"/>
      <c r="J362" s="150"/>
      <c r="K362" s="152"/>
      <c r="L362" s="152"/>
      <c r="M362" s="150"/>
      <c r="N362" s="153"/>
      <c r="O362" s="153"/>
      <c r="P362" s="150"/>
      <c r="Q362" s="150"/>
      <c r="R362" s="152"/>
      <c r="S362" s="152"/>
      <c r="T362" s="150"/>
      <c r="U362" s="150"/>
      <c r="V362" s="152"/>
      <c r="W362" s="152"/>
      <c r="X362" s="150"/>
      <c r="Y362" s="150"/>
      <c r="Z362" s="154"/>
      <c r="AA362" s="150"/>
      <c r="AB362" s="152"/>
      <c r="AC362" s="152"/>
      <c r="AD362" s="152"/>
      <c r="AE362" s="152"/>
      <c r="AF362" s="152"/>
      <c r="AG362" s="152"/>
      <c r="AH362" s="152"/>
      <c r="AI362" s="152"/>
      <c r="AJ362" s="152"/>
      <c r="AK362" s="152"/>
      <c r="AL362" s="152"/>
      <c r="AM362" s="152"/>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c r="BI362" s="150"/>
      <c r="BJ362" s="150"/>
      <c r="BK362" s="150"/>
      <c r="BL362" s="150"/>
      <c r="BM362" s="150"/>
      <c r="BN362" s="150"/>
      <c r="BO362" s="150"/>
      <c r="BP362" s="150"/>
      <c r="BQ362" s="150"/>
    </row>
    <row r="363" spans="1:69" s="178" customFormat="1">
      <c r="A363" s="104">
        <f>Food!C363</f>
        <v>0</v>
      </c>
      <c r="B363" s="106">
        <f>Food!E363</f>
        <v>0</v>
      </c>
      <c r="C363" s="104">
        <f>Food!O363</f>
        <v>0</v>
      </c>
      <c r="D363" s="73"/>
      <c r="E363" s="73"/>
      <c r="F363" s="150"/>
      <c r="G363" s="150"/>
      <c r="H363" s="150"/>
      <c r="I363" s="151"/>
      <c r="J363" s="150"/>
      <c r="K363" s="152"/>
      <c r="L363" s="152"/>
      <c r="M363" s="150"/>
      <c r="N363" s="153"/>
      <c r="O363" s="153"/>
      <c r="P363" s="150"/>
      <c r="Q363" s="150"/>
      <c r="R363" s="152"/>
      <c r="S363" s="152"/>
      <c r="T363" s="150"/>
      <c r="U363" s="150"/>
      <c r="V363" s="152"/>
      <c r="W363" s="152"/>
      <c r="X363" s="150"/>
      <c r="Y363" s="150"/>
      <c r="Z363" s="154"/>
      <c r="AA363" s="150"/>
      <c r="AB363" s="152"/>
      <c r="AC363" s="152"/>
      <c r="AD363" s="152"/>
      <c r="AE363" s="152"/>
      <c r="AF363" s="152"/>
      <c r="AG363" s="152"/>
      <c r="AH363" s="152"/>
      <c r="AI363" s="152"/>
      <c r="AJ363" s="152"/>
      <c r="AK363" s="152"/>
      <c r="AL363" s="152"/>
      <c r="AM363" s="152"/>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c r="BI363" s="150"/>
      <c r="BJ363" s="150"/>
      <c r="BK363" s="150"/>
      <c r="BL363" s="150"/>
      <c r="BM363" s="150"/>
      <c r="BN363" s="150"/>
      <c r="BO363" s="150"/>
      <c r="BP363" s="150"/>
      <c r="BQ363" s="150"/>
    </row>
    <row r="364" spans="1:69" s="178" customFormat="1">
      <c r="A364" s="104">
        <f>Food!C364</f>
        <v>0</v>
      </c>
      <c r="B364" s="106">
        <f>Food!E364</f>
        <v>0</v>
      </c>
      <c r="C364" s="104">
        <f>Food!O364</f>
        <v>0</v>
      </c>
      <c r="D364" s="73"/>
      <c r="E364" s="73"/>
      <c r="F364" s="150"/>
      <c r="G364" s="150"/>
      <c r="H364" s="150"/>
      <c r="I364" s="151"/>
      <c r="J364" s="150"/>
      <c r="K364" s="152"/>
      <c r="L364" s="152"/>
      <c r="M364" s="150"/>
      <c r="N364" s="153"/>
      <c r="O364" s="153"/>
      <c r="P364" s="150"/>
      <c r="Q364" s="150"/>
      <c r="R364" s="152"/>
      <c r="S364" s="152"/>
      <c r="T364" s="150"/>
      <c r="U364" s="150"/>
      <c r="V364" s="152"/>
      <c r="W364" s="152"/>
      <c r="X364" s="150"/>
      <c r="Y364" s="150"/>
      <c r="Z364" s="154"/>
      <c r="AA364" s="150"/>
      <c r="AB364" s="152"/>
      <c r="AC364" s="152"/>
      <c r="AD364" s="152"/>
      <c r="AE364" s="152"/>
      <c r="AF364" s="152"/>
      <c r="AG364" s="152"/>
      <c r="AH364" s="152"/>
      <c r="AI364" s="152"/>
      <c r="AJ364" s="152"/>
      <c r="AK364" s="152"/>
      <c r="AL364" s="152"/>
      <c r="AM364" s="152"/>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c r="BI364" s="150"/>
      <c r="BJ364" s="150"/>
      <c r="BK364" s="150"/>
      <c r="BL364" s="150"/>
      <c r="BM364" s="150"/>
      <c r="BN364" s="150"/>
      <c r="BO364" s="150"/>
      <c r="BP364" s="150"/>
      <c r="BQ364" s="150"/>
    </row>
    <row r="365" spans="1:69" s="178" customFormat="1">
      <c r="A365" s="104">
        <f>Food!C365</f>
        <v>0</v>
      </c>
      <c r="B365" s="106">
        <f>Food!E365</f>
        <v>0</v>
      </c>
      <c r="C365" s="104">
        <f>Food!O365</f>
        <v>0</v>
      </c>
      <c r="D365" s="73"/>
      <c r="E365" s="73"/>
      <c r="F365" s="150"/>
      <c r="G365" s="150"/>
      <c r="H365" s="150"/>
      <c r="I365" s="151"/>
      <c r="J365" s="150"/>
      <c r="K365" s="152"/>
      <c r="L365" s="152"/>
      <c r="M365" s="150"/>
      <c r="N365" s="153"/>
      <c r="O365" s="153"/>
      <c r="P365" s="150"/>
      <c r="Q365" s="150"/>
      <c r="R365" s="152"/>
      <c r="S365" s="152"/>
      <c r="T365" s="150"/>
      <c r="U365" s="150"/>
      <c r="V365" s="152"/>
      <c r="W365" s="152"/>
      <c r="X365" s="150"/>
      <c r="Y365" s="150"/>
      <c r="Z365" s="154"/>
      <c r="AA365" s="150"/>
      <c r="AB365" s="152"/>
      <c r="AC365" s="152"/>
      <c r="AD365" s="152"/>
      <c r="AE365" s="152"/>
      <c r="AF365" s="152"/>
      <c r="AG365" s="152"/>
      <c r="AH365" s="152"/>
      <c r="AI365" s="152"/>
      <c r="AJ365" s="152"/>
      <c r="AK365" s="152"/>
      <c r="AL365" s="152"/>
      <c r="AM365" s="152"/>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c r="BI365" s="150"/>
      <c r="BJ365" s="150"/>
      <c r="BK365" s="150"/>
      <c r="BL365" s="150"/>
      <c r="BM365" s="150"/>
      <c r="BN365" s="150"/>
      <c r="BO365" s="150"/>
      <c r="BP365" s="150"/>
      <c r="BQ365" s="150"/>
    </row>
    <row r="366" spans="1:69" s="178" customFormat="1">
      <c r="A366" s="104">
        <f>Food!C366</f>
        <v>0</v>
      </c>
      <c r="B366" s="106">
        <f>Food!E366</f>
        <v>0</v>
      </c>
      <c r="C366" s="104">
        <f>Food!O366</f>
        <v>0</v>
      </c>
      <c r="D366" s="73"/>
      <c r="E366" s="73"/>
      <c r="F366" s="150"/>
      <c r="G366" s="150"/>
      <c r="H366" s="150"/>
      <c r="I366" s="151"/>
      <c r="J366" s="150"/>
      <c r="K366" s="152"/>
      <c r="L366" s="152"/>
      <c r="M366" s="150"/>
      <c r="N366" s="153"/>
      <c r="O366" s="153"/>
      <c r="P366" s="150"/>
      <c r="Q366" s="150"/>
      <c r="R366" s="152"/>
      <c r="S366" s="152"/>
      <c r="T366" s="150"/>
      <c r="U366" s="150"/>
      <c r="V366" s="152"/>
      <c r="W366" s="152"/>
      <c r="X366" s="150"/>
      <c r="Y366" s="150"/>
      <c r="Z366" s="154"/>
      <c r="AA366" s="150"/>
      <c r="AB366" s="152"/>
      <c r="AC366" s="152"/>
      <c r="AD366" s="152"/>
      <c r="AE366" s="152"/>
      <c r="AF366" s="152"/>
      <c r="AG366" s="152"/>
      <c r="AH366" s="152"/>
      <c r="AI366" s="152"/>
      <c r="AJ366" s="152"/>
      <c r="AK366" s="152"/>
      <c r="AL366" s="152"/>
      <c r="AM366" s="152"/>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c r="BI366" s="150"/>
      <c r="BJ366" s="150"/>
      <c r="BK366" s="150"/>
      <c r="BL366" s="150"/>
      <c r="BM366" s="150"/>
      <c r="BN366" s="150"/>
      <c r="BO366" s="150"/>
      <c r="BP366" s="150"/>
      <c r="BQ366" s="150"/>
    </row>
    <row r="367" spans="1:69" s="178" customFormat="1">
      <c r="A367" s="104">
        <f>Food!C367</f>
        <v>0</v>
      </c>
      <c r="B367" s="106">
        <f>Food!E367</f>
        <v>0</v>
      </c>
      <c r="C367" s="104">
        <f>Food!O367</f>
        <v>0</v>
      </c>
      <c r="D367" s="73"/>
      <c r="E367" s="73"/>
      <c r="F367" s="150"/>
      <c r="G367" s="150"/>
      <c r="H367" s="150"/>
      <c r="I367" s="151"/>
      <c r="J367" s="150"/>
      <c r="K367" s="152"/>
      <c r="L367" s="152"/>
      <c r="M367" s="150"/>
      <c r="N367" s="153"/>
      <c r="O367" s="153"/>
      <c r="P367" s="150"/>
      <c r="Q367" s="150"/>
      <c r="R367" s="152"/>
      <c r="S367" s="152"/>
      <c r="T367" s="150"/>
      <c r="U367" s="150"/>
      <c r="V367" s="152"/>
      <c r="W367" s="152"/>
      <c r="X367" s="150"/>
      <c r="Y367" s="150"/>
      <c r="Z367" s="154"/>
      <c r="AA367" s="150"/>
      <c r="AB367" s="152"/>
      <c r="AC367" s="152"/>
      <c r="AD367" s="152"/>
      <c r="AE367" s="152"/>
      <c r="AF367" s="152"/>
      <c r="AG367" s="152"/>
      <c r="AH367" s="152"/>
      <c r="AI367" s="152"/>
      <c r="AJ367" s="152"/>
      <c r="AK367" s="152"/>
      <c r="AL367" s="152"/>
      <c r="AM367" s="152"/>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c r="BI367" s="150"/>
      <c r="BJ367" s="150"/>
      <c r="BK367" s="150"/>
      <c r="BL367" s="150"/>
      <c r="BM367" s="150"/>
      <c r="BN367" s="150"/>
      <c r="BO367" s="150"/>
      <c r="BP367" s="150"/>
      <c r="BQ367" s="150"/>
    </row>
    <row r="368" spans="1:69" s="178" customFormat="1">
      <c r="A368" s="104">
        <f>Food!C368</f>
        <v>0</v>
      </c>
      <c r="B368" s="106">
        <f>Food!E368</f>
        <v>0</v>
      </c>
      <c r="C368" s="104">
        <f>Food!O368</f>
        <v>0</v>
      </c>
      <c r="D368" s="73"/>
      <c r="E368" s="73"/>
      <c r="F368" s="150"/>
      <c r="G368" s="150"/>
      <c r="H368" s="150"/>
      <c r="I368" s="151"/>
      <c r="J368" s="150"/>
      <c r="K368" s="152"/>
      <c r="L368" s="152"/>
      <c r="M368" s="150"/>
      <c r="N368" s="153"/>
      <c r="O368" s="153"/>
      <c r="P368" s="150"/>
      <c r="Q368" s="150"/>
      <c r="R368" s="152"/>
      <c r="S368" s="152"/>
      <c r="T368" s="150"/>
      <c r="U368" s="150"/>
      <c r="V368" s="152"/>
      <c r="W368" s="152"/>
      <c r="X368" s="150"/>
      <c r="Y368" s="150"/>
      <c r="Z368" s="154"/>
      <c r="AA368" s="150"/>
      <c r="AB368" s="152"/>
      <c r="AC368" s="152"/>
      <c r="AD368" s="152"/>
      <c r="AE368" s="152"/>
      <c r="AF368" s="152"/>
      <c r="AG368" s="152"/>
      <c r="AH368" s="152"/>
      <c r="AI368" s="152"/>
      <c r="AJ368" s="152"/>
      <c r="AK368" s="152"/>
      <c r="AL368" s="152"/>
      <c r="AM368" s="152"/>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c r="BI368" s="150"/>
      <c r="BJ368" s="150"/>
      <c r="BK368" s="150"/>
      <c r="BL368" s="150"/>
      <c r="BM368" s="150"/>
      <c r="BN368" s="150"/>
      <c r="BO368" s="150"/>
      <c r="BP368" s="150"/>
      <c r="BQ368" s="150"/>
    </row>
    <row r="369" spans="1:69" s="178" customFormat="1">
      <c r="A369" s="104">
        <f>Food!C369</f>
        <v>0</v>
      </c>
      <c r="B369" s="106">
        <f>Food!E369</f>
        <v>0</v>
      </c>
      <c r="C369" s="104">
        <f>Food!O369</f>
        <v>0</v>
      </c>
      <c r="D369" s="73"/>
      <c r="E369" s="73"/>
      <c r="F369" s="150"/>
      <c r="G369" s="150"/>
      <c r="H369" s="150"/>
      <c r="I369" s="151"/>
      <c r="J369" s="150"/>
      <c r="K369" s="152"/>
      <c r="L369" s="152"/>
      <c r="M369" s="150"/>
      <c r="N369" s="153"/>
      <c r="O369" s="153"/>
      <c r="P369" s="150"/>
      <c r="Q369" s="150"/>
      <c r="R369" s="152"/>
      <c r="S369" s="152"/>
      <c r="T369" s="150"/>
      <c r="U369" s="150"/>
      <c r="V369" s="152"/>
      <c r="W369" s="152"/>
      <c r="X369" s="150"/>
      <c r="Y369" s="150"/>
      <c r="Z369" s="154"/>
      <c r="AA369" s="150"/>
      <c r="AB369" s="152"/>
      <c r="AC369" s="152"/>
      <c r="AD369" s="152"/>
      <c r="AE369" s="152"/>
      <c r="AF369" s="152"/>
      <c r="AG369" s="152"/>
      <c r="AH369" s="152"/>
      <c r="AI369" s="152"/>
      <c r="AJ369" s="152"/>
      <c r="AK369" s="152"/>
      <c r="AL369" s="152"/>
      <c r="AM369" s="152"/>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c r="BI369" s="150"/>
      <c r="BJ369" s="150"/>
      <c r="BK369" s="150"/>
      <c r="BL369" s="150"/>
      <c r="BM369" s="150"/>
      <c r="BN369" s="150"/>
      <c r="BO369" s="150"/>
      <c r="BP369" s="150"/>
      <c r="BQ369" s="150"/>
    </row>
    <row r="370" spans="1:69" s="178" customFormat="1">
      <c r="A370" s="104">
        <f>Food!C370</f>
        <v>0</v>
      </c>
      <c r="B370" s="106">
        <f>Food!E370</f>
        <v>0</v>
      </c>
      <c r="C370" s="104">
        <f>Food!O370</f>
        <v>0</v>
      </c>
      <c r="D370" s="73"/>
      <c r="E370" s="73"/>
      <c r="F370" s="150"/>
      <c r="G370" s="150"/>
      <c r="H370" s="150"/>
      <c r="I370" s="151"/>
      <c r="J370" s="150"/>
      <c r="K370" s="152"/>
      <c r="L370" s="152"/>
      <c r="M370" s="150"/>
      <c r="N370" s="153"/>
      <c r="O370" s="153"/>
      <c r="P370" s="150"/>
      <c r="Q370" s="150"/>
      <c r="R370" s="152"/>
      <c r="S370" s="152"/>
      <c r="T370" s="150"/>
      <c r="U370" s="150"/>
      <c r="V370" s="152"/>
      <c r="W370" s="152"/>
      <c r="X370" s="150"/>
      <c r="Y370" s="150"/>
      <c r="Z370" s="154"/>
      <c r="AA370" s="150"/>
      <c r="AB370" s="152"/>
      <c r="AC370" s="152"/>
      <c r="AD370" s="152"/>
      <c r="AE370" s="152"/>
      <c r="AF370" s="152"/>
      <c r="AG370" s="152"/>
      <c r="AH370" s="152"/>
      <c r="AI370" s="152"/>
      <c r="AJ370" s="152"/>
      <c r="AK370" s="152"/>
      <c r="AL370" s="152"/>
      <c r="AM370" s="152"/>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c r="BI370" s="150"/>
      <c r="BJ370" s="150"/>
      <c r="BK370" s="150"/>
      <c r="BL370" s="150"/>
      <c r="BM370" s="150"/>
      <c r="BN370" s="150"/>
      <c r="BO370" s="150"/>
      <c r="BP370" s="150"/>
      <c r="BQ370" s="150"/>
    </row>
    <row r="371" spans="1:69" s="178" customFormat="1">
      <c r="A371" s="104">
        <f>Food!C371</f>
        <v>0</v>
      </c>
      <c r="B371" s="106">
        <f>Food!E371</f>
        <v>0</v>
      </c>
      <c r="C371" s="104">
        <f>Food!O371</f>
        <v>0</v>
      </c>
      <c r="D371" s="73"/>
      <c r="E371" s="73"/>
      <c r="F371" s="150"/>
      <c r="G371" s="150"/>
      <c r="H371" s="150"/>
      <c r="I371" s="151"/>
      <c r="J371" s="150"/>
      <c r="K371" s="152"/>
      <c r="L371" s="152"/>
      <c r="M371" s="150"/>
      <c r="N371" s="153"/>
      <c r="O371" s="153"/>
      <c r="P371" s="150"/>
      <c r="Q371" s="150"/>
      <c r="R371" s="152"/>
      <c r="S371" s="152"/>
      <c r="T371" s="150"/>
      <c r="U371" s="150"/>
      <c r="V371" s="152"/>
      <c r="W371" s="152"/>
      <c r="X371" s="150"/>
      <c r="Y371" s="150"/>
      <c r="Z371" s="154"/>
      <c r="AA371" s="150"/>
      <c r="AB371" s="152"/>
      <c r="AC371" s="152"/>
      <c r="AD371" s="152"/>
      <c r="AE371" s="152"/>
      <c r="AF371" s="152"/>
      <c r="AG371" s="152"/>
      <c r="AH371" s="152"/>
      <c r="AI371" s="152"/>
      <c r="AJ371" s="152"/>
      <c r="AK371" s="152"/>
      <c r="AL371" s="152"/>
      <c r="AM371" s="152"/>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c r="BI371" s="150"/>
      <c r="BJ371" s="150"/>
      <c r="BK371" s="150"/>
      <c r="BL371" s="150"/>
      <c r="BM371" s="150"/>
      <c r="BN371" s="150"/>
      <c r="BO371" s="150"/>
      <c r="BP371" s="150"/>
      <c r="BQ371" s="150"/>
    </row>
    <row r="372" spans="1:69" s="178" customFormat="1">
      <c r="A372" s="104">
        <f>Food!C372</f>
        <v>0</v>
      </c>
      <c r="B372" s="106">
        <f>Food!E372</f>
        <v>0</v>
      </c>
      <c r="C372" s="104">
        <f>Food!O372</f>
        <v>0</v>
      </c>
      <c r="D372" s="73"/>
      <c r="E372" s="73"/>
      <c r="F372" s="150"/>
      <c r="G372" s="150"/>
      <c r="H372" s="150"/>
      <c r="I372" s="151"/>
      <c r="J372" s="150"/>
      <c r="K372" s="152"/>
      <c r="L372" s="152"/>
      <c r="M372" s="150"/>
      <c r="N372" s="153"/>
      <c r="O372" s="153"/>
      <c r="P372" s="150"/>
      <c r="Q372" s="150"/>
      <c r="R372" s="152"/>
      <c r="S372" s="152"/>
      <c r="T372" s="150"/>
      <c r="U372" s="150"/>
      <c r="V372" s="152"/>
      <c r="W372" s="152"/>
      <c r="X372" s="150"/>
      <c r="Y372" s="150"/>
      <c r="Z372" s="154"/>
      <c r="AA372" s="150"/>
      <c r="AB372" s="152"/>
      <c r="AC372" s="152"/>
      <c r="AD372" s="152"/>
      <c r="AE372" s="152"/>
      <c r="AF372" s="152"/>
      <c r="AG372" s="152"/>
      <c r="AH372" s="152"/>
      <c r="AI372" s="152"/>
      <c r="AJ372" s="152"/>
      <c r="AK372" s="152"/>
      <c r="AL372" s="152"/>
      <c r="AM372" s="152"/>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c r="BI372" s="150"/>
      <c r="BJ372" s="150"/>
      <c r="BK372" s="150"/>
      <c r="BL372" s="150"/>
      <c r="BM372" s="150"/>
      <c r="BN372" s="150"/>
      <c r="BO372" s="150"/>
      <c r="BP372" s="150"/>
      <c r="BQ372" s="150"/>
    </row>
    <row r="373" spans="1:69" s="178" customFormat="1">
      <c r="A373" s="104">
        <f>Food!C373</f>
        <v>0</v>
      </c>
      <c r="B373" s="106">
        <f>Food!E373</f>
        <v>0</v>
      </c>
      <c r="C373" s="104">
        <f>Food!O373</f>
        <v>0</v>
      </c>
      <c r="D373" s="73"/>
      <c r="E373" s="73"/>
      <c r="F373" s="150"/>
      <c r="G373" s="150"/>
      <c r="H373" s="150"/>
      <c r="I373" s="151"/>
      <c r="J373" s="150"/>
      <c r="K373" s="152"/>
      <c r="L373" s="152"/>
      <c r="M373" s="150"/>
      <c r="N373" s="153"/>
      <c r="O373" s="153"/>
      <c r="P373" s="150"/>
      <c r="Q373" s="150"/>
      <c r="R373" s="152"/>
      <c r="S373" s="152"/>
      <c r="T373" s="150"/>
      <c r="U373" s="150"/>
      <c r="V373" s="152"/>
      <c r="W373" s="152"/>
      <c r="X373" s="150"/>
      <c r="Y373" s="150"/>
      <c r="Z373" s="154"/>
      <c r="AA373" s="150"/>
      <c r="AB373" s="152"/>
      <c r="AC373" s="152"/>
      <c r="AD373" s="152"/>
      <c r="AE373" s="152"/>
      <c r="AF373" s="152"/>
      <c r="AG373" s="152"/>
      <c r="AH373" s="152"/>
      <c r="AI373" s="152"/>
      <c r="AJ373" s="152"/>
      <c r="AK373" s="152"/>
      <c r="AL373" s="152"/>
      <c r="AM373" s="152"/>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c r="BI373" s="150"/>
      <c r="BJ373" s="150"/>
      <c r="BK373" s="150"/>
      <c r="BL373" s="150"/>
      <c r="BM373" s="150"/>
      <c r="BN373" s="150"/>
      <c r="BO373" s="150"/>
      <c r="BP373" s="150"/>
      <c r="BQ373" s="150"/>
    </row>
    <row r="374" spans="1:69" s="178" customFormat="1">
      <c r="A374" s="104">
        <f>Food!C374</f>
        <v>0</v>
      </c>
      <c r="B374" s="106">
        <f>Food!E374</f>
        <v>0</v>
      </c>
      <c r="C374" s="104">
        <f>Food!O374</f>
        <v>0</v>
      </c>
      <c r="D374" s="73"/>
      <c r="E374" s="73"/>
      <c r="F374" s="150"/>
      <c r="G374" s="150"/>
      <c r="H374" s="150"/>
      <c r="I374" s="151"/>
      <c r="J374" s="150"/>
      <c r="K374" s="152"/>
      <c r="L374" s="152"/>
      <c r="M374" s="150"/>
      <c r="N374" s="153"/>
      <c r="O374" s="153"/>
      <c r="P374" s="150"/>
      <c r="Q374" s="150"/>
      <c r="R374" s="152"/>
      <c r="S374" s="152"/>
      <c r="T374" s="150"/>
      <c r="U374" s="150"/>
      <c r="V374" s="152"/>
      <c r="W374" s="152"/>
      <c r="X374" s="150"/>
      <c r="Y374" s="150"/>
      <c r="Z374" s="154"/>
      <c r="AA374" s="150"/>
      <c r="AB374" s="152"/>
      <c r="AC374" s="152"/>
      <c r="AD374" s="152"/>
      <c r="AE374" s="152"/>
      <c r="AF374" s="152"/>
      <c r="AG374" s="152"/>
      <c r="AH374" s="152"/>
      <c r="AI374" s="152"/>
      <c r="AJ374" s="152"/>
      <c r="AK374" s="152"/>
      <c r="AL374" s="152"/>
      <c r="AM374" s="152"/>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c r="BI374" s="150"/>
      <c r="BJ374" s="150"/>
      <c r="BK374" s="150"/>
      <c r="BL374" s="150"/>
      <c r="BM374" s="150"/>
      <c r="BN374" s="150"/>
      <c r="BO374" s="150"/>
      <c r="BP374" s="150"/>
      <c r="BQ374" s="150"/>
    </row>
    <row r="375" spans="1:69" s="178" customFormat="1">
      <c r="A375" s="104">
        <f>Food!C375</f>
        <v>0</v>
      </c>
      <c r="B375" s="106">
        <f>Food!E375</f>
        <v>0</v>
      </c>
      <c r="C375" s="104">
        <f>Food!O375</f>
        <v>0</v>
      </c>
      <c r="D375" s="73"/>
      <c r="E375" s="73"/>
      <c r="F375" s="150"/>
      <c r="G375" s="150"/>
      <c r="H375" s="150"/>
      <c r="I375" s="151"/>
      <c r="J375" s="150"/>
      <c r="K375" s="152"/>
      <c r="L375" s="152"/>
      <c r="M375" s="150"/>
      <c r="N375" s="153"/>
      <c r="O375" s="153"/>
      <c r="P375" s="150"/>
      <c r="Q375" s="150"/>
      <c r="R375" s="152"/>
      <c r="S375" s="152"/>
      <c r="T375" s="150"/>
      <c r="U375" s="150"/>
      <c r="V375" s="152"/>
      <c r="W375" s="152"/>
      <c r="X375" s="150"/>
      <c r="Y375" s="150"/>
      <c r="Z375" s="154"/>
      <c r="AA375" s="150"/>
      <c r="AB375" s="152"/>
      <c r="AC375" s="152"/>
      <c r="AD375" s="152"/>
      <c r="AE375" s="152"/>
      <c r="AF375" s="152"/>
      <c r="AG375" s="152"/>
      <c r="AH375" s="152"/>
      <c r="AI375" s="152"/>
      <c r="AJ375" s="152"/>
      <c r="AK375" s="152"/>
      <c r="AL375" s="152"/>
      <c r="AM375" s="152"/>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c r="BI375" s="150"/>
      <c r="BJ375" s="150"/>
      <c r="BK375" s="150"/>
      <c r="BL375" s="150"/>
      <c r="BM375" s="150"/>
      <c r="BN375" s="150"/>
      <c r="BO375" s="150"/>
      <c r="BP375" s="150"/>
      <c r="BQ375" s="150"/>
    </row>
    <row r="376" spans="1:69" s="178" customFormat="1">
      <c r="A376" s="104">
        <f>Food!C376</f>
        <v>0</v>
      </c>
      <c r="B376" s="106">
        <f>Food!E376</f>
        <v>0</v>
      </c>
      <c r="C376" s="104">
        <f>Food!O376</f>
        <v>0</v>
      </c>
      <c r="D376" s="73"/>
      <c r="E376" s="73"/>
      <c r="F376" s="150"/>
      <c r="G376" s="150"/>
      <c r="H376" s="150"/>
      <c r="I376" s="151"/>
      <c r="J376" s="150"/>
      <c r="K376" s="152"/>
      <c r="L376" s="152"/>
      <c r="M376" s="150"/>
      <c r="N376" s="153"/>
      <c r="O376" s="153"/>
      <c r="P376" s="150"/>
      <c r="Q376" s="150"/>
      <c r="R376" s="152"/>
      <c r="S376" s="152"/>
      <c r="T376" s="150"/>
      <c r="U376" s="150"/>
      <c r="V376" s="152"/>
      <c r="W376" s="152"/>
      <c r="X376" s="150"/>
      <c r="Y376" s="150"/>
      <c r="Z376" s="154"/>
      <c r="AA376" s="150"/>
      <c r="AB376" s="152"/>
      <c r="AC376" s="152"/>
      <c r="AD376" s="152"/>
      <c r="AE376" s="152"/>
      <c r="AF376" s="152"/>
      <c r="AG376" s="152"/>
      <c r="AH376" s="152"/>
      <c r="AI376" s="152"/>
      <c r="AJ376" s="152"/>
      <c r="AK376" s="152"/>
      <c r="AL376" s="152"/>
      <c r="AM376" s="152"/>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c r="BI376" s="150"/>
      <c r="BJ376" s="150"/>
      <c r="BK376" s="150"/>
      <c r="BL376" s="150"/>
      <c r="BM376" s="150"/>
      <c r="BN376" s="150"/>
      <c r="BO376" s="150"/>
      <c r="BP376" s="150"/>
      <c r="BQ376" s="150"/>
    </row>
    <row r="377" spans="1:69" s="178" customFormat="1">
      <c r="A377" s="104">
        <f>Food!C377</f>
        <v>0</v>
      </c>
      <c r="B377" s="106">
        <f>Food!E377</f>
        <v>0</v>
      </c>
      <c r="C377" s="104">
        <f>Food!O377</f>
        <v>0</v>
      </c>
      <c r="D377" s="73"/>
      <c r="E377" s="73"/>
      <c r="F377" s="150"/>
      <c r="G377" s="150"/>
      <c r="H377" s="150"/>
      <c r="I377" s="151"/>
      <c r="J377" s="150"/>
      <c r="K377" s="152"/>
      <c r="L377" s="152"/>
      <c r="M377" s="150"/>
      <c r="N377" s="153"/>
      <c r="O377" s="153"/>
      <c r="P377" s="150"/>
      <c r="Q377" s="150"/>
      <c r="R377" s="152"/>
      <c r="S377" s="152"/>
      <c r="T377" s="150"/>
      <c r="U377" s="150"/>
      <c r="V377" s="152"/>
      <c r="W377" s="152"/>
      <c r="X377" s="150"/>
      <c r="Y377" s="150"/>
      <c r="Z377" s="154"/>
      <c r="AA377" s="150"/>
      <c r="AB377" s="152"/>
      <c r="AC377" s="152"/>
      <c r="AD377" s="152"/>
      <c r="AE377" s="152"/>
      <c r="AF377" s="152"/>
      <c r="AG377" s="152"/>
      <c r="AH377" s="152"/>
      <c r="AI377" s="152"/>
      <c r="AJ377" s="152"/>
      <c r="AK377" s="152"/>
      <c r="AL377" s="152"/>
      <c r="AM377" s="152"/>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c r="BI377" s="150"/>
      <c r="BJ377" s="150"/>
      <c r="BK377" s="150"/>
      <c r="BL377" s="150"/>
      <c r="BM377" s="150"/>
      <c r="BN377" s="150"/>
      <c r="BO377" s="150"/>
      <c r="BP377" s="150"/>
      <c r="BQ377" s="150"/>
    </row>
    <row r="378" spans="1:69" s="178" customFormat="1">
      <c r="A378" s="104">
        <f>Food!C378</f>
        <v>0</v>
      </c>
      <c r="B378" s="106">
        <f>Food!E378</f>
        <v>0</v>
      </c>
      <c r="C378" s="104">
        <f>Food!O378</f>
        <v>0</v>
      </c>
      <c r="D378" s="73"/>
      <c r="E378" s="73"/>
      <c r="F378" s="150"/>
      <c r="G378" s="150"/>
      <c r="H378" s="150"/>
      <c r="I378" s="151"/>
      <c r="J378" s="150"/>
      <c r="K378" s="152"/>
      <c r="L378" s="152"/>
      <c r="M378" s="150"/>
      <c r="N378" s="153"/>
      <c r="O378" s="153"/>
      <c r="P378" s="150"/>
      <c r="Q378" s="150"/>
      <c r="R378" s="152"/>
      <c r="S378" s="152"/>
      <c r="T378" s="150"/>
      <c r="U378" s="150"/>
      <c r="V378" s="152"/>
      <c r="W378" s="152"/>
      <c r="X378" s="150"/>
      <c r="Y378" s="150"/>
      <c r="Z378" s="154"/>
      <c r="AA378" s="150"/>
      <c r="AB378" s="152"/>
      <c r="AC378" s="152"/>
      <c r="AD378" s="152"/>
      <c r="AE378" s="152"/>
      <c r="AF378" s="152"/>
      <c r="AG378" s="152"/>
      <c r="AH378" s="152"/>
      <c r="AI378" s="152"/>
      <c r="AJ378" s="152"/>
      <c r="AK378" s="152"/>
      <c r="AL378" s="152"/>
      <c r="AM378" s="152"/>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c r="BI378" s="150"/>
      <c r="BJ378" s="150"/>
      <c r="BK378" s="150"/>
      <c r="BL378" s="150"/>
      <c r="BM378" s="150"/>
      <c r="BN378" s="150"/>
      <c r="BO378" s="150"/>
      <c r="BP378" s="150"/>
      <c r="BQ378" s="150"/>
    </row>
    <row r="379" spans="1:69" s="178" customFormat="1">
      <c r="A379" s="104">
        <f>Food!C379</f>
        <v>0</v>
      </c>
      <c r="B379" s="106">
        <f>Food!E379</f>
        <v>0</v>
      </c>
      <c r="C379" s="104">
        <f>Food!O379</f>
        <v>0</v>
      </c>
      <c r="D379" s="73"/>
      <c r="E379" s="73"/>
      <c r="F379" s="150"/>
      <c r="G379" s="150"/>
      <c r="H379" s="150"/>
      <c r="I379" s="151"/>
      <c r="J379" s="150"/>
      <c r="K379" s="152"/>
      <c r="L379" s="152"/>
      <c r="M379" s="150"/>
      <c r="N379" s="153"/>
      <c r="O379" s="153"/>
      <c r="P379" s="150"/>
      <c r="Q379" s="150"/>
      <c r="R379" s="152"/>
      <c r="S379" s="152"/>
      <c r="T379" s="150"/>
      <c r="U379" s="150"/>
      <c r="V379" s="152"/>
      <c r="W379" s="152"/>
      <c r="X379" s="150"/>
      <c r="Y379" s="150"/>
      <c r="Z379" s="154"/>
      <c r="AA379" s="150"/>
      <c r="AB379" s="152"/>
      <c r="AC379" s="152"/>
      <c r="AD379" s="152"/>
      <c r="AE379" s="152"/>
      <c r="AF379" s="152"/>
      <c r="AG379" s="152"/>
      <c r="AH379" s="152"/>
      <c r="AI379" s="152"/>
      <c r="AJ379" s="152"/>
      <c r="AK379" s="152"/>
      <c r="AL379" s="152"/>
      <c r="AM379" s="152"/>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c r="BI379" s="150"/>
      <c r="BJ379" s="150"/>
      <c r="BK379" s="150"/>
      <c r="BL379" s="150"/>
      <c r="BM379" s="150"/>
      <c r="BN379" s="150"/>
      <c r="BO379" s="150"/>
      <c r="BP379" s="150"/>
      <c r="BQ379" s="150"/>
    </row>
    <row r="380" spans="1:69" s="178" customFormat="1">
      <c r="A380" s="104">
        <f>Food!C380</f>
        <v>0</v>
      </c>
      <c r="B380" s="106">
        <f>Food!E380</f>
        <v>0</v>
      </c>
      <c r="C380" s="104">
        <f>Food!O380</f>
        <v>0</v>
      </c>
      <c r="D380" s="73"/>
      <c r="E380" s="73"/>
      <c r="F380" s="150"/>
      <c r="G380" s="150"/>
      <c r="H380" s="150"/>
      <c r="I380" s="151"/>
      <c r="J380" s="150"/>
      <c r="K380" s="152"/>
      <c r="L380" s="152"/>
      <c r="M380" s="150"/>
      <c r="N380" s="153"/>
      <c r="O380" s="153"/>
      <c r="P380" s="150"/>
      <c r="Q380" s="150"/>
      <c r="R380" s="152"/>
      <c r="S380" s="152"/>
      <c r="T380" s="150"/>
      <c r="U380" s="150"/>
      <c r="V380" s="152"/>
      <c r="W380" s="152"/>
      <c r="X380" s="150"/>
      <c r="Y380" s="150"/>
      <c r="Z380" s="154"/>
      <c r="AA380" s="150"/>
      <c r="AB380" s="152"/>
      <c r="AC380" s="152"/>
      <c r="AD380" s="152"/>
      <c r="AE380" s="152"/>
      <c r="AF380" s="152"/>
      <c r="AG380" s="152"/>
      <c r="AH380" s="152"/>
      <c r="AI380" s="152"/>
      <c r="AJ380" s="152"/>
      <c r="AK380" s="152"/>
      <c r="AL380" s="152"/>
      <c r="AM380" s="152"/>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c r="BI380" s="150"/>
      <c r="BJ380" s="150"/>
      <c r="BK380" s="150"/>
      <c r="BL380" s="150"/>
      <c r="BM380" s="150"/>
      <c r="BN380" s="150"/>
      <c r="BO380" s="150"/>
      <c r="BP380" s="150"/>
      <c r="BQ380" s="150"/>
    </row>
    <row r="381" spans="1:69" s="178" customFormat="1">
      <c r="A381" s="104">
        <f>Food!C381</f>
        <v>0</v>
      </c>
      <c r="B381" s="106">
        <f>Food!E381</f>
        <v>0</v>
      </c>
      <c r="C381" s="104">
        <f>Food!O381</f>
        <v>0</v>
      </c>
      <c r="D381" s="73"/>
      <c r="E381" s="73"/>
      <c r="F381" s="150"/>
      <c r="G381" s="150"/>
      <c r="H381" s="150"/>
      <c r="I381" s="151"/>
      <c r="J381" s="150"/>
      <c r="K381" s="152"/>
      <c r="L381" s="152"/>
      <c r="M381" s="150"/>
      <c r="N381" s="153"/>
      <c r="O381" s="153"/>
      <c r="P381" s="150"/>
      <c r="Q381" s="150"/>
      <c r="R381" s="152"/>
      <c r="S381" s="152"/>
      <c r="T381" s="150"/>
      <c r="U381" s="150"/>
      <c r="V381" s="152"/>
      <c r="W381" s="152"/>
      <c r="X381" s="150"/>
      <c r="Y381" s="150"/>
      <c r="Z381" s="154"/>
      <c r="AA381" s="150"/>
      <c r="AB381" s="152"/>
      <c r="AC381" s="152"/>
      <c r="AD381" s="152"/>
      <c r="AE381" s="152"/>
      <c r="AF381" s="152"/>
      <c r="AG381" s="152"/>
      <c r="AH381" s="152"/>
      <c r="AI381" s="152"/>
      <c r="AJ381" s="152"/>
      <c r="AK381" s="152"/>
      <c r="AL381" s="152"/>
      <c r="AM381" s="152"/>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c r="BI381" s="150"/>
      <c r="BJ381" s="150"/>
      <c r="BK381" s="150"/>
      <c r="BL381" s="150"/>
      <c r="BM381" s="150"/>
      <c r="BN381" s="150"/>
      <c r="BO381" s="150"/>
      <c r="BP381" s="150"/>
      <c r="BQ381" s="150"/>
    </row>
    <row r="382" spans="1:69" s="178" customFormat="1">
      <c r="A382" s="104">
        <f>Food!C382</f>
        <v>0</v>
      </c>
      <c r="B382" s="106">
        <f>Food!E382</f>
        <v>0</v>
      </c>
      <c r="C382" s="104">
        <f>Food!O382</f>
        <v>0</v>
      </c>
      <c r="D382" s="73"/>
      <c r="E382" s="73"/>
      <c r="F382" s="150"/>
      <c r="G382" s="150"/>
      <c r="H382" s="150"/>
      <c r="I382" s="151"/>
      <c r="J382" s="150"/>
      <c r="K382" s="152"/>
      <c r="L382" s="152"/>
      <c r="M382" s="150"/>
      <c r="N382" s="153"/>
      <c r="O382" s="153"/>
      <c r="P382" s="150"/>
      <c r="Q382" s="150"/>
      <c r="R382" s="152"/>
      <c r="S382" s="152"/>
      <c r="T382" s="150"/>
      <c r="U382" s="150"/>
      <c r="V382" s="152"/>
      <c r="W382" s="152"/>
      <c r="X382" s="150"/>
      <c r="Y382" s="150"/>
      <c r="Z382" s="154"/>
      <c r="AA382" s="150"/>
      <c r="AB382" s="152"/>
      <c r="AC382" s="152"/>
      <c r="AD382" s="152"/>
      <c r="AE382" s="152"/>
      <c r="AF382" s="152"/>
      <c r="AG382" s="152"/>
      <c r="AH382" s="152"/>
      <c r="AI382" s="152"/>
      <c r="AJ382" s="152"/>
      <c r="AK382" s="152"/>
      <c r="AL382" s="152"/>
      <c r="AM382" s="152"/>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c r="BI382" s="150"/>
      <c r="BJ382" s="150"/>
      <c r="BK382" s="150"/>
      <c r="BL382" s="150"/>
      <c r="BM382" s="150"/>
      <c r="BN382" s="150"/>
      <c r="BO382" s="150"/>
      <c r="BP382" s="150"/>
      <c r="BQ382" s="150"/>
    </row>
    <row r="383" spans="1:69" s="178" customFormat="1">
      <c r="A383" s="104">
        <f>Food!C383</f>
        <v>0</v>
      </c>
      <c r="B383" s="106">
        <f>Food!E383</f>
        <v>0</v>
      </c>
      <c r="C383" s="104">
        <f>Food!O383</f>
        <v>0</v>
      </c>
      <c r="D383" s="73"/>
      <c r="E383" s="73"/>
      <c r="F383" s="150"/>
      <c r="G383" s="150"/>
      <c r="H383" s="150"/>
      <c r="I383" s="151"/>
      <c r="J383" s="150"/>
      <c r="K383" s="152"/>
      <c r="L383" s="152"/>
      <c r="M383" s="150"/>
      <c r="N383" s="153"/>
      <c r="O383" s="153"/>
      <c r="P383" s="150"/>
      <c r="Q383" s="150"/>
      <c r="R383" s="152"/>
      <c r="S383" s="152"/>
      <c r="T383" s="150"/>
      <c r="U383" s="150"/>
      <c r="V383" s="152"/>
      <c r="W383" s="152"/>
      <c r="X383" s="150"/>
      <c r="Y383" s="150"/>
      <c r="Z383" s="154"/>
      <c r="AA383" s="150"/>
      <c r="AB383" s="152"/>
      <c r="AC383" s="152"/>
      <c r="AD383" s="152"/>
      <c r="AE383" s="152"/>
      <c r="AF383" s="152"/>
      <c r="AG383" s="152"/>
      <c r="AH383" s="152"/>
      <c r="AI383" s="152"/>
      <c r="AJ383" s="152"/>
      <c r="AK383" s="152"/>
      <c r="AL383" s="152"/>
      <c r="AM383" s="152"/>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c r="BI383" s="150"/>
      <c r="BJ383" s="150"/>
      <c r="BK383" s="150"/>
      <c r="BL383" s="150"/>
      <c r="BM383" s="150"/>
      <c r="BN383" s="150"/>
      <c r="BO383" s="150"/>
      <c r="BP383" s="150"/>
      <c r="BQ383" s="150"/>
    </row>
    <row r="384" spans="1:69" s="178" customFormat="1">
      <c r="A384" s="104">
        <f>Food!C384</f>
        <v>0</v>
      </c>
      <c r="B384" s="106">
        <f>Food!E384</f>
        <v>0</v>
      </c>
      <c r="C384" s="104">
        <f>Food!O384</f>
        <v>0</v>
      </c>
      <c r="D384" s="73"/>
      <c r="E384" s="73"/>
      <c r="F384" s="150"/>
      <c r="G384" s="150"/>
      <c r="H384" s="150"/>
      <c r="I384" s="151"/>
      <c r="J384" s="150"/>
      <c r="K384" s="152"/>
      <c r="L384" s="152"/>
      <c r="M384" s="150"/>
      <c r="N384" s="153"/>
      <c r="O384" s="153"/>
      <c r="P384" s="150"/>
      <c r="Q384" s="150"/>
      <c r="R384" s="152"/>
      <c r="S384" s="152"/>
      <c r="T384" s="150"/>
      <c r="U384" s="150"/>
      <c r="V384" s="152"/>
      <c r="W384" s="152"/>
      <c r="X384" s="150"/>
      <c r="Y384" s="150"/>
      <c r="Z384" s="154"/>
      <c r="AA384" s="150"/>
      <c r="AB384" s="152"/>
      <c r="AC384" s="152"/>
      <c r="AD384" s="152"/>
      <c r="AE384" s="152"/>
      <c r="AF384" s="152"/>
      <c r="AG384" s="152"/>
      <c r="AH384" s="152"/>
      <c r="AI384" s="152"/>
      <c r="AJ384" s="152"/>
      <c r="AK384" s="152"/>
      <c r="AL384" s="152"/>
      <c r="AM384" s="152"/>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c r="BI384" s="150"/>
      <c r="BJ384" s="150"/>
      <c r="BK384" s="150"/>
      <c r="BL384" s="150"/>
      <c r="BM384" s="150"/>
      <c r="BN384" s="150"/>
      <c r="BO384" s="150"/>
      <c r="BP384" s="150"/>
      <c r="BQ384" s="150"/>
    </row>
    <row r="385" spans="1:69" s="178" customFormat="1">
      <c r="A385" s="104">
        <f>Food!C385</f>
        <v>0</v>
      </c>
      <c r="B385" s="106">
        <f>Food!E385</f>
        <v>0</v>
      </c>
      <c r="C385" s="104">
        <f>Food!O385</f>
        <v>0</v>
      </c>
      <c r="D385" s="73"/>
      <c r="E385" s="73"/>
      <c r="F385" s="150"/>
      <c r="G385" s="150"/>
      <c r="H385" s="150"/>
      <c r="I385" s="151"/>
      <c r="J385" s="150"/>
      <c r="K385" s="152"/>
      <c r="L385" s="152"/>
      <c r="M385" s="150"/>
      <c r="N385" s="153"/>
      <c r="O385" s="153"/>
      <c r="P385" s="150"/>
      <c r="Q385" s="150"/>
      <c r="R385" s="152"/>
      <c r="S385" s="152"/>
      <c r="T385" s="150"/>
      <c r="U385" s="150"/>
      <c r="V385" s="152"/>
      <c r="W385" s="152"/>
      <c r="X385" s="150"/>
      <c r="Y385" s="150"/>
      <c r="Z385" s="154"/>
      <c r="AA385" s="150"/>
      <c r="AB385" s="152"/>
      <c r="AC385" s="152"/>
      <c r="AD385" s="152"/>
      <c r="AE385" s="152"/>
      <c r="AF385" s="152"/>
      <c r="AG385" s="152"/>
      <c r="AH385" s="152"/>
      <c r="AI385" s="152"/>
      <c r="AJ385" s="152"/>
      <c r="AK385" s="152"/>
      <c r="AL385" s="152"/>
      <c r="AM385" s="152"/>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c r="BI385" s="150"/>
      <c r="BJ385" s="150"/>
      <c r="BK385" s="150"/>
      <c r="BL385" s="150"/>
      <c r="BM385" s="150"/>
      <c r="BN385" s="150"/>
      <c r="BO385" s="150"/>
      <c r="BP385" s="150"/>
      <c r="BQ385" s="150"/>
    </row>
    <row r="386" spans="1:69" s="178" customFormat="1">
      <c r="A386" s="104">
        <f>Food!C386</f>
        <v>0</v>
      </c>
      <c r="B386" s="106">
        <f>Food!E386</f>
        <v>0</v>
      </c>
      <c r="C386" s="104">
        <f>Food!O386</f>
        <v>0</v>
      </c>
      <c r="D386" s="73"/>
      <c r="E386" s="73"/>
      <c r="F386" s="150"/>
      <c r="G386" s="150"/>
      <c r="H386" s="150"/>
      <c r="I386" s="151"/>
      <c r="J386" s="150"/>
      <c r="K386" s="152"/>
      <c r="L386" s="152"/>
      <c r="M386" s="150"/>
      <c r="N386" s="153"/>
      <c r="O386" s="153"/>
      <c r="P386" s="150"/>
      <c r="Q386" s="150"/>
      <c r="R386" s="152"/>
      <c r="S386" s="152"/>
      <c r="T386" s="150"/>
      <c r="U386" s="150"/>
      <c r="V386" s="152"/>
      <c r="W386" s="152"/>
      <c r="X386" s="150"/>
      <c r="Y386" s="150"/>
      <c r="Z386" s="154"/>
      <c r="AA386" s="150"/>
      <c r="AB386" s="152"/>
      <c r="AC386" s="152"/>
      <c r="AD386" s="152"/>
      <c r="AE386" s="152"/>
      <c r="AF386" s="152"/>
      <c r="AG386" s="152"/>
      <c r="AH386" s="152"/>
      <c r="AI386" s="152"/>
      <c r="AJ386" s="152"/>
      <c r="AK386" s="152"/>
      <c r="AL386" s="152"/>
      <c r="AM386" s="152"/>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c r="BI386" s="150"/>
      <c r="BJ386" s="150"/>
      <c r="BK386" s="150"/>
      <c r="BL386" s="150"/>
      <c r="BM386" s="150"/>
      <c r="BN386" s="150"/>
      <c r="BO386" s="150"/>
      <c r="BP386" s="150"/>
      <c r="BQ386" s="150"/>
    </row>
    <row r="387" spans="1:69" s="178" customFormat="1">
      <c r="A387" s="104">
        <f>Food!C387</f>
        <v>0</v>
      </c>
      <c r="B387" s="106">
        <f>Food!E387</f>
        <v>0</v>
      </c>
      <c r="C387" s="104">
        <f>Food!O387</f>
        <v>0</v>
      </c>
      <c r="D387" s="73"/>
      <c r="E387" s="73"/>
      <c r="F387" s="150"/>
      <c r="G387" s="150"/>
      <c r="H387" s="150"/>
      <c r="I387" s="151"/>
      <c r="J387" s="150"/>
      <c r="K387" s="152"/>
      <c r="L387" s="152"/>
      <c r="M387" s="150"/>
      <c r="N387" s="153"/>
      <c r="O387" s="153"/>
      <c r="P387" s="150"/>
      <c r="Q387" s="150"/>
      <c r="R387" s="152"/>
      <c r="S387" s="152"/>
      <c r="T387" s="150"/>
      <c r="U387" s="150"/>
      <c r="V387" s="152"/>
      <c r="W387" s="152"/>
      <c r="X387" s="150"/>
      <c r="Y387" s="150"/>
      <c r="Z387" s="154"/>
      <c r="AA387" s="150"/>
      <c r="AB387" s="152"/>
      <c r="AC387" s="152"/>
      <c r="AD387" s="152"/>
      <c r="AE387" s="152"/>
      <c r="AF387" s="152"/>
      <c r="AG387" s="152"/>
      <c r="AH387" s="152"/>
      <c r="AI387" s="152"/>
      <c r="AJ387" s="152"/>
      <c r="AK387" s="152"/>
      <c r="AL387" s="152"/>
      <c r="AM387" s="152"/>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c r="BI387" s="150"/>
      <c r="BJ387" s="150"/>
      <c r="BK387" s="150"/>
      <c r="BL387" s="150"/>
      <c r="BM387" s="150"/>
      <c r="BN387" s="150"/>
      <c r="BO387" s="150"/>
      <c r="BP387" s="150"/>
      <c r="BQ387" s="150"/>
    </row>
    <row r="388" spans="1:69" s="178" customFormat="1">
      <c r="A388" s="104">
        <f>Food!C388</f>
        <v>0</v>
      </c>
      <c r="B388" s="106">
        <f>Food!E388</f>
        <v>0</v>
      </c>
      <c r="C388" s="104">
        <f>Food!O388</f>
        <v>0</v>
      </c>
      <c r="D388" s="73"/>
      <c r="E388" s="73"/>
      <c r="F388" s="150"/>
      <c r="G388" s="150"/>
      <c r="H388" s="150"/>
      <c r="I388" s="151"/>
      <c r="J388" s="150"/>
      <c r="K388" s="152"/>
      <c r="L388" s="152"/>
      <c r="M388" s="150"/>
      <c r="N388" s="153"/>
      <c r="O388" s="153"/>
      <c r="P388" s="150"/>
      <c r="Q388" s="150"/>
      <c r="R388" s="152"/>
      <c r="S388" s="152"/>
      <c r="T388" s="150"/>
      <c r="U388" s="150"/>
      <c r="V388" s="152"/>
      <c r="W388" s="152"/>
      <c r="X388" s="150"/>
      <c r="Y388" s="150"/>
      <c r="Z388" s="154"/>
      <c r="AA388" s="150"/>
      <c r="AB388" s="152"/>
      <c r="AC388" s="152"/>
      <c r="AD388" s="152"/>
      <c r="AE388" s="152"/>
      <c r="AF388" s="152"/>
      <c r="AG388" s="152"/>
      <c r="AH388" s="152"/>
      <c r="AI388" s="152"/>
      <c r="AJ388" s="152"/>
      <c r="AK388" s="152"/>
      <c r="AL388" s="152"/>
      <c r="AM388" s="152"/>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c r="BI388" s="150"/>
      <c r="BJ388" s="150"/>
      <c r="BK388" s="150"/>
      <c r="BL388" s="150"/>
      <c r="BM388" s="150"/>
      <c r="BN388" s="150"/>
      <c r="BO388" s="150"/>
      <c r="BP388" s="150"/>
      <c r="BQ388" s="150"/>
    </row>
    <row r="389" spans="1:69" s="178" customFormat="1">
      <c r="A389" s="104">
        <f>Food!C389</f>
        <v>0</v>
      </c>
      <c r="B389" s="106">
        <f>Food!E389</f>
        <v>0</v>
      </c>
      <c r="C389" s="104">
        <f>Food!O389</f>
        <v>0</v>
      </c>
      <c r="D389" s="73"/>
      <c r="E389" s="73"/>
      <c r="F389" s="150"/>
      <c r="G389" s="150"/>
      <c r="H389" s="150"/>
      <c r="I389" s="151"/>
      <c r="J389" s="150"/>
      <c r="K389" s="152"/>
      <c r="L389" s="152"/>
      <c r="M389" s="150"/>
      <c r="N389" s="153"/>
      <c r="O389" s="153"/>
      <c r="P389" s="150"/>
      <c r="Q389" s="150"/>
      <c r="R389" s="152"/>
      <c r="S389" s="152"/>
      <c r="T389" s="150"/>
      <c r="U389" s="150"/>
      <c r="V389" s="152"/>
      <c r="W389" s="152"/>
      <c r="X389" s="150"/>
      <c r="Y389" s="150"/>
      <c r="Z389" s="154"/>
      <c r="AA389" s="150"/>
      <c r="AB389" s="152"/>
      <c r="AC389" s="152"/>
      <c r="AD389" s="152"/>
      <c r="AE389" s="152"/>
      <c r="AF389" s="152"/>
      <c r="AG389" s="152"/>
      <c r="AH389" s="152"/>
      <c r="AI389" s="152"/>
      <c r="AJ389" s="152"/>
      <c r="AK389" s="152"/>
      <c r="AL389" s="152"/>
      <c r="AM389" s="152"/>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c r="BI389" s="150"/>
      <c r="BJ389" s="150"/>
      <c r="BK389" s="150"/>
      <c r="BL389" s="150"/>
      <c r="BM389" s="150"/>
      <c r="BN389" s="150"/>
      <c r="BO389" s="150"/>
      <c r="BP389" s="150"/>
      <c r="BQ389" s="150"/>
    </row>
    <row r="390" spans="1:69" s="178" customFormat="1">
      <c r="A390" s="104">
        <f>Food!C390</f>
        <v>0</v>
      </c>
      <c r="B390" s="106">
        <f>Food!E390</f>
        <v>0</v>
      </c>
      <c r="C390" s="104">
        <f>Food!O390</f>
        <v>0</v>
      </c>
      <c r="D390" s="73"/>
      <c r="E390" s="73"/>
      <c r="F390" s="150"/>
      <c r="G390" s="150"/>
      <c r="H390" s="150"/>
      <c r="I390" s="151"/>
      <c r="J390" s="150"/>
      <c r="K390" s="152"/>
      <c r="L390" s="152"/>
      <c r="M390" s="150"/>
      <c r="N390" s="153"/>
      <c r="O390" s="153"/>
      <c r="P390" s="150"/>
      <c r="Q390" s="150"/>
      <c r="R390" s="152"/>
      <c r="S390" s="152"/>
      <c r="T390" s="150"/>
      <c r="U390" s="150"/>
      <c r="V390" s="152"/>
      <c r="W390" s="152"/>
      <c r="X390" s="150"/>
      <c r="Y390" s="150"/>
      <c r="Z390" s="154"/>
      <c r="AA390" s="150"/>
      <c r="AB390" s="152"/>
      <c r="AC390" s="152"/>
      <c r="AD390" s="152"/>
      <c r="AE390" s="152"/>
      <c r="AF390" s="152"/>
      <c r="AG390" s="152"/>
      <c r="AH390" s="152"/>
      <c r="AI390" s="152"/>
      <c r="AJ390" s="152"/>
      <c r="AK390" s="152"/>
      <c r="AL390" s="152"/>
      <c r="AM390" s="152"/>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c r="BI390" s="150"/>
      <c r="BJ390" s="150"/>
      <c r="BK390" s="150"/>
      <c r="BL390" s="150"/>
      <c r="BM390" s="150"/>
      <c r="BN390" s="150"/>
      <c r="BO390" s="150"/>
      <c r="BP390" s="150"/>
      <c r="BQ390" s="150"/>
    </row>
    <row r="391" spans="1:69" s="178" customFormat="1">
      <c r="A391" s="104">
        <f>Food!C391</f>
        <v>0</v>
      </c>
      <c r="B391" s="106">
        <f>Food!E391</f>
        <v>0</v>
      </c>
      <c r="C391" s="104">
        <f>Food!O391</f>
        <v>0</v>
      </c>
      <c r="D391" s="73"/>
      <c r="E391" s="73"/>
      <c r="F391" s="150"/>
      <c r="G391" s="150"/>
      <c r="H391" s="150"/>
      <c r="I391" s="151"/>
      <c r="J391" s="150"/>
      <c r="K391" s="152"/>
      <c r="L391" s="152"/>
      <c r="M391" s="150"/>
      <c r="N391" s="153"/>
      <c r="O391" s="153"/>
      <c r="P391" s="150"/>
      <c r="Q391" s="150"/>
      <c r="R391" s="152"/>
      <c r="S391" s="152"/>
      <c r="T391" s="150"/>
      <c r="U391" s="150"/>
      <c r="V391" s="152"/>
      <c r="W391" s="152"/>
      <c r="X391" s="150"/>
      <c r="Y391" s="150"/>
      <c r="Z391" s="154"/>
      <c r="AA391" s="150"/>
      <c r="AB391" s="152"/>
      <c r="AC391" s="152"/>
      <c r="AD391" s="152"/>
      <c r="AE391" s="152"/>
      <c r="AF391" s="152"/>
      <c r="AG391" s="152"/>
      <c r="AH391" s="152"/>
      <c r="AI391" s="152"/>
      <c r="AJ391" s="152"/>
      <c r="AK391" s="152"/>
      <c r="AL391" s="152"/>
      <c r="AM391" s="152"/>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c r="BI391" s="150"/>
      <c r="BJ391" s="150"/>
      <c r="BK391" s="150"/>
      <c r="BL391" s="150"/>
      <c r="BM391" s="150"/>
      <c r="BN391" s="150"/>
      <c r="BO391" s="150"/>
      <c r="BP391" s="150"/>
      <c r="BQ391" s="150"/>
    </row>
    <row r="392" spans="1:69" s="178" customFormat="1">
      <c r="A392" s="104">
        <f>Food!C392</f>
        <v>0</v>
      </c>
      <c r="B392" s="106">
        <f>Food!E392</f>
        <v>0</v>
      </c>
      <c r="C392" s="104">
        <f>Food!O392</f>
        <v>0</v>
      </c>
      <c r="D392" s="73"/>
      <c r="E392" s="73"/>
      <c r="F392" s="150"/>
      <c r="G392" s="150"/>
      <c r="H392" s="150"/>
      <c r="I392" s="151"/>
      <c r="J392" s="150"/>
      <c r="K392" s="152"/>
      <c r="L392" s="152"/>
      <c r="M392" s="150"/>
      <c r="N392" s="153"/>
      <c r="O392" s="153"/>
      <c r="P392" s="150"/>
      <c r="Q392" s="150"/>
      <c r="R392" s="152"/>
      <c r="S392" s="152"/>
      <c r="T392" s="150"/>
      <c r="U392" s="150"/>
      <c r="V392" s="152"/>
      <c r="W392" s="152"/>
      <c r="X392" s="150"/>
      <c r="Y392" s="150"/>
      <c r="Z392" s="154"/>
      <c r="AA392" s="150"/>
      <c r="AB392" s="152"/>
      <c r="AC392" s="152"/>
      <c r="AD392" s="152"/>
      <c r="AE392" s="152"/>
      <c r="AF392" s="152"/>
      <c r="AG392" s="152"/>
      <c r="AH392" s="152"/>
      <c r="AI392" s="152"/>
      <c r="AJ392" s="152"/>
      <c r="AK392" s="152"/>
      <c r="AL392" s="152"/>
      <c r="AM392" s="152"/>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c r="BI392" s="150"/>
      <c r="BJ392" s="150"/>
      <c r="BK392" s="150"/>
      <c r="BL392" s="150"/>
      <c r="BM392" s="150"/>
      <c r="BN392" s="150"/>
      <c r="BO392" s="150"/>
      <c r="BP392" s="150"/>
      <c r="BQ392" s="150"/>
    </row>
    <row r="393" spans="1:69" s="178" customFormat="1">
      <c r="A393" s="104">
        <f>Food!C393</f>
        <v>0</v>
      </c>
      <c r="B393" s="106">
        <f>Food!E393</f>
        <v>0</v>
      </c>
      <c r="C393" s="104">
        <f>Food!O393</f>
        <v>0</v>
      </c>
      <c r="D393" s="73"/>
      <c r="E393" s="73"/>
      <c r="F393" s="150"/>
      <c r="G393" s="150"/>
      <c r="H393" s="150"/>
      <c r="I393" s="151"/>
      <c r="J393" s="150"/>
      <c r="K393" s="152"/>
      <c r="L393" s="152"/>
      <c r="M393" s="150"/>
      <c r="N393" s="153"/>
      <c r="O393" s="153"/>
      <c r="P393" s="150"/>
      <c r="Q393" s="150"/>
      <c r="R393" s="152"/>
      <c r="S393" s="152"/>
      <c r="T393" s="150"/>
      <c r="U393" s="150"/>
      <c r="V393" s="152"/>
      <c r="W393" s="152"/>
      <c r="X393" s="150"/>
      <c r="Y393" s="150"/>
      <c r="Z393" s="154"/>
      <c r="AA393" s="150"/>
      <c r="AB393" s="152"/>
      <c r="AC393" s="152"/>
      <c r="AD393" s="152"/>
      <c r="AE393" s="152"/>
      <c r="AF393" s="152"/>
      <c r="AG393" s="152"/>
      <c r="AH393" s="152"/>
      <c r="AI393" s="152"/>
      <c r="AJ393" s="152"/>
      <c r="AK393" s="152"/>
      <c r="AL393" s="152"/>
      <c r="AM393" s="152"/>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c r="BI393" s="150"/>
      <c r="BJ393" s="150"/>
      <c r="BK393" s="150"/>
      <c r="BL393" s="150"/>
      <c r="BM393" s="150"/>
      <c r="BN393" s="150"/>
      <c r="BO393" s="150"/>
      <c r="BP393" s="150"/>
      <c r="BQ393" s="150"/>
    </row>
    <row r="394" spans="1:69" s="178" customFormat="1">
      <c r="A394" s="104">
        <f>Food!C394</f>
        <v>0</v>
      </c>
      <c r="B394" s="106">
        <f>Food!E394</f>
        <v>0</v>
      </c>
      <c r="C394" s="104">
        <f>Food!O394</f>
        <v>0</v>
      </c>
      <c r="D394" s="73"/>
      <c r="E394" s="73"/>
      <c r="F394" s="150"/>
      <c r="G394" s="150"/>
      <c r="H394" s="150"/>
      <c r="I394" s="151"/>
      <c r="J394" s="150"/>
      <c r="K394" s="152"/>
      <c r="L394" s="152"/>
      <c r="M394" s="150"/>
      <c r="N394" s="153"/>
      <c r="O394" s="153"/>
      <c r="P394" s="150"/>
      <c r="Q394" s="150"/>
      <c r="R394" s="152"/>
      <c r="S394" s="152"/>
      <c r="T394" s="150"/>
      <c r="U394" s="150"/>
      <c r="V394" s="152"/>
      <c r="W394" s="152"/>
      <c r="X394" s="150"/>
      <c r="Y394" s="150"/>
      <c r="Z394" s="154"/>
      <c r="AA394" s="150"/>
      <c r="AB394" s="152"/>
      <c r="AC394" s="152"/>
      <c r="AD394" s="152"/>
      <c r="AE394" s="152"/>
      <c r="AF394" s="152"/>
      <c r="AG394" s="152"/>
      <c r="AH394" s="152"/>
      <c r="AI394" s="152"/>
      <c r="AJ394" s="152"/>
      <c r="AK394" s="152"/>
      <c r="AL394" s="152"/>
      <c r="AM394" s="152"/>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c r="BI394" s="150"/>
      <c r="BJ394" s="150"/>
      <c r="BK394" s="150"/>
      <c r="BL394" s="150"/>
      <c r="BM394" s="150"/>
      <c r="BN394" s="150"/>
      <c r="BO394" s="150"/>
      <c r="BP394" s="150"/>
      <c r="BQ394" s="150"/>
    </row>
    <row r="395" spans="1:69" s="178" customFormat="1">
      <c r="A395" s="104">
        <f>Food!C395</f>
        <v>0</v>
      </c>
      <c r="B395" s="106">
        <f>Food!E395</f>
        <v>0</v>
      </c>
      <c r="C395" s="104">
        <f>Food!O395</f>
        <v>0</v>
      </c>
      <c r="D395" s="73"/>
      <c r="E395" s="73"/>
      <c r="F395" s="150"/>
      <c r="G395" s="150"/>
      <c r="H395" s="150"/>
      <c r="I395" s="151"/>
      <c r="J395" s="150"/>
      <c r="K395" s="152"/>
      <c r="L395" s="152"/>
      <c r="M395" s="150"/>
      <c r="N395" s="153"/>
      <c r="O395" s="153"/>
      <c r="P395" s="150"/>
      <c r="Q395" s="150"/>
      <c r="R395" s="152"/>
      <c r="S395" s="152"/>
      <c r="T395" s="150"/>
      <c r="U395" s="150"/>
      <c r="V395" s="152"/>
      <c r="W395" s="152"/>
      <c r="X395" s="150"/>
      <c r="Y395" s="150"/>
      <c r="Z395" s="154"/>
      <c r="AA395" s="150"/>
      <c r="AB395" s="152"/>
      <c r="AC395" s="152"/>
      <c r="AD395" s="152"/>
      <c r="AE395" s="152"/>
      <c r="AF395" s="152"/>
      <c r="AG395" s="152"/>
      <c r="AH395" s="152"/>
      <c r="AI395" s="152"/>
      <c r="AJ395" s="152"/>
      <c r="AK395" s="152"/>
      <c r="AL395" s="152"/>
      <c r="AM395" s="152"/>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c r="BI395" s="150"/>
      <c r="BJ395" s="150"/>
      <c r="BK395" s="150"/>
      <c r="BL395" s="150"/>
      <c r="BM395" s="150"/>
      <c r="BN395" s="150"/>
      <c r="BO395" s="150"/>
      <c r="BP395" s="150"/>
      <c r="BQ395" s="150"/>
    </row>
    <row r="396" spans="1:69" s="178" customFormat="1">
      <c r="A396" s="104">
        <f>Food!C396</f>
        <v>0</v>
      </c>
      <c r="B396" s="106">
        <f>Food!E396</f>
        <v>0</v>
      </c>
      <c r="C396" s="104">
        <f>Food!O396</f>
        <v>0</v>
      </c>
      <c r="D396" s="73"/>
      <c r="E396" s="73"/>
      <c r="F396" s="150"/>
      <c r="G396" s="150"/>
      <c r="H396" s="150"/>
      <c r="I396" s="151"/>
      <c r="J396" s="150"/>
      <c r="K396" s="152"/>
      <c r="L396" s="152"/>
      <c r="M396" s="150"/>
      <c r="N396" s="153"/>
      <c r="O396" s="153"/>
      <c r="P396" s="150"/>
      <c r="Q396" s="150"/>
      <c r="R396" s="152"/>
      <c r="S396" s="152"/>
      <c r="T396" s="150"/>
      <c r="U396" s="150"/>
      <c r="V396" s="152"/>
      <c r="W396" s="152"/>
      <c r="X396" s="150"/>
      <c r="Y396" s="150"/>
      <c r="Z396" s="154"/>
      <c r="AA396" s="150"/>
      <c r="AB396" s="152"/>
      <c r="AC396" s="152"/>
      <c r="AD396" s="152"/>
      <c r="AE396" s="152"/>
      <c r="AF396" s="152"/>
      <c r="AG396" s="152"/>
      <c r="AH396" s="152"/>
      <c r="AI396" s="152"/>
      <c r="AJ396" s="152"/>
      <c r="AK396" s="152"/>
      <c r="AL396" s="152"/>
      <c r="AM396" s="152"/>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c r="BI396" s="150"/>
      <c r="BJ396" s="150"/>
      <c r="BK396" s="150"/>
      <c r="BL396" s="150"/>
      <c r="BM396" s="150"/>
      <c r="BN396" s="150"/>
      <c r="BO396" s="150"/>
      <c r="BP396" s="150"/>
      <c r="BQ396" s="150"/>
    </row>
    <row r="397" spans="1:69" s="178" customFormat="1">
      <c r="A397" s="104">
        <f>Food!C397</f>
        <v>0</v>
      </c>
      <c r="B397" s="106">
        <f>Food!E397</f>
        <v>0</v>
      </c>
      <c r="C397" s="104">
        <f>Food!O397</f>
        <v>0</v>
      </c>
      <c r="D397" s="73"/>
      <c r="E397" s="73"/>
      <c r="F397" s="150"/>
      <c r="G397" s="150"/>
      <c r="H397" s="150"/>
      <c r="I397" s="151"/>
      <c r="J397" s="150"/>
      <c r="K397" s="152"/>
      <c r="L397" s="152"/>
      <c r="M397" s="150"/>
      <c r="N397" s="153"/>
      <c r="O397" s="153"/>
      <c r="P397" s="150"/>
      <c r="Q397" s="150"/>
      <c r="R397" s="152"/>
      <c r="S397" s="152"/>
      <c r="T397" s="150"/>
      <c r="U397" s="150"/>
      <c r="V397" s="152"/>
      <c r="W397" s="152"/>
      <c r="X397" s="150"/>
      <c r="Y397" s="150"/>
      <c r="Z397" s="154"/>
      <c r="AA397" s="150"/>
      <c r="AB397" s="152"/>
      <c r="AC397" s="152"/>
      <c r="AD397" s="152"/>
      <c r="AE397" s="152"/>
      <c r="AF397" s="152"/>
      <c r="AG397" s="152"/>
      <c r="AH397" s="152"/>
      <c r="AI397" s="152"/>
      <c r="AJ397" s="152"/>
      <c r="AK397" s="152"/>
      <c r="AL397" s="152"/>
      <c r="AM397" s="152"/>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c r="BI397" s="150"/>
      <c r="BJ397" s="150"/>
      <c r="BK397" s="150"/>
      <c r="BL397" s="150"/>
      <c r="BM397" s="150"/>
      <c r="BN397" s="150"/>
      <c r="BO397" s="150"/>
      <c r="BP397" s="150"/>
      <c r="BQ397" s="150"/>
    </row>
    <row r="398" spans="1:69" s="178" customFormat="1">
      <c r="A398" s="104">
        <f>Food!C398</f>
        <v>0</v>
      </c>
      <c r="B398" s="106">
        <f>Food!E398</f>
        <v>0</v>
      </c>
      <c r="C398" s="104">
        <f>Food!O398</f>
        <v>0</v>
      </c>
      <c r="D398" s="73"/>
      <c r="E398" s="73"/>
      <c r="F398" s="150"/>
      <c r="G398" s="150"/>
      <c r="H398" s="150"/>
      <c r="I398" s="151"/>
      <c r="J398" s="150"/>
      <c r="K398" s="152"/>
      <c r="L398" s="152"/>
      <c r="M398" s="150"/>
      <c r="N398" s="153"/>
      <c r="O398" s="153"/>
      <c r="P398" s="150"/>
      <c r="Q398" s="150"/>
      <c r="R398" s="152"/>
      <c r="S398" s="152"/>
      <c r="T398" s="150"/>
      <c r="U398" s="150"/>
      <c r="V398" s="152"/>
      <c r="W398" s="152"/>
      <c r="X398" s="150"/>
      <c r="Y398" s="150"/>
      <c r="Z398" s="154"/>
      <c r="AA398" s="150"/>
      <c r="AB398" s="152"/>
      <c r="AC398" s="152"/>
      <c r="AD398" s="152"/>
      <c r="AE398" s="152"/>
      <c r="AF398" s="152"/>
      <c r="AG398" s="152"/>
      <c r="AH398" s="152"/>
      <c r="AI398" s="152"/>
      <c r="AJ398" s="152"/>
      <c r="AK398" s="152"/>
      <c r="AL398" s="152"/>
      <c r="AM398" s="152"/>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c r="BI398" s="150"/>
      <c r="BJ398" s="150"/>
      <c r="BK398" s="150"/>
      <c r="BL398" s="150"/>
      <c r="BM398" s="150"/>
      <c r="BN398" s="150"/>
      <c r="BO398" s="150"/>
      <c r="BP398" s="150"/>
      <c r="BQ398" s="150"/>
    </row>
    <row r="399" spans="1:69" s="178" customFormat="1">
      <c r="A399" s="104">
        <f>Food!C399</f>
        <v>0</v>
      </c>
      <c r="B399" s="106">
        <f>Food!E399</f>
        <v>0</v>
      </c>
      <c r="C399" s="104">
        <f>Food!O399</f>
        <v>0</v>
      </c>
      <c r="D399" s="73"/>
      <c r="E399" s="73"/>
      <c r="F399" s="150"/>
      <c r="G399" s="150"/>
      <c r="H399" s="150"/>
      <c r="I399" s="151"/>
      <c r="J399" s="150"/>
      <c r="K399" s="152"/>
      <c r="L399" s="152"/>
      <c r="M399" s="150"/>
      <c r="N399" s="153"/>
      <c r="O399" s="153"/>
      <c r="P399" s="150"/>
      <c r="Q399" s="150"/>
      <c r="R399" s="152"/>
      <c r="S399" s="152"/>
      <c r="T399" s="150"/>
      <c r="U399" s="150"/>
      <c r="V399" s="152"/>
      <c r="W399" s="152"/>
      <c r="X399" s="150"/>
      <c r="Y399" s="150"/>
      <c r="Z399" s="154"/>
      <c r="AA399" s="150"/>
      <c r="AB399" s="152"/>
      <c r="AC399" s="152"/>
      <c r="AD399" s="152"/>
      <c r="AE399" s="152"/>
      <c r="AF399" s="152"/>
      <c r="AG399" s="152"/>
      <c r="AH399" s="152"/>
      <c r="AI399" s="152"/>
      <c r="AJ399" s="152"/>
      <c r="AK399" s="152"/>
      <c r="AL399" s="152"/>
      <c r="AM399" s="152"/>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c r="BI399" s="150"/>
      <c r="BJ399" s="150"/>
      <c r="BK399" s="150"/>
      <c r="BL399" s="150"/>
      <c r="BM399" s="150"/>
      <c r="BN399" s="150"/>
      <c r="BO399" s="150"/>
      <c r="BP399" s="150"/>
      <c r="BQ399" s="150"/>
    </row>
    <row r="400" spans="1:69" s="178" customFormat="1">
      <c r="A400" s="104">
        <f>Food!C400</f>
        <v>0</v>
      </c>
      <c r="B400" s="106">
        <f>Food!E400</f>
        <v>0</v>
      </c>
      <c r="C400" s="104">
        <f>Food!O400</f>
        <v>0</v>
      </c>
      <c r="D400" s="73"/>
      <c r="E400" s="73"/>
      <c r="F400" s="150"/>
      <c r="G400" s="150"/>
      <c r="H400" s="150"/>
      <c r="I400" s="151"/>
      <c r="J400" s="150"/>
      <c r="K400" s="152"/>
      <c r="L400" s="152"/>
      <c r="M400" s="150"/>
      <c r="N400" s="153"/>
      <c r="O400" s="153"/>
      <c r="P400" s="150"/>
      <c r="Q400" s="150"/>
      <c r="R400" s="152"/>
      <c r="S400" s="152"/>
      <c r="T400" s="150"/>
      <c r="U400" s="150"/>
      <c r="V400" s="152"/>
      <c r="W400" s="152"/>
      <c r="X400" s="150"/>
      <c r="Y400" s="150"/>
      <c r="Z400" s="154"/>
      <c r="AA400" s="150"/>
      <c r="AB400" s="152"/>
      <c r="AC400" s="152"/>
      <c r="AD400" s="152"/>
      <c r="AE400" s="152"/>
      <c r="AF400" s="152"/>
      <c r="AG400" s="152"/>
      <c r="AH400" s="152"/>
      <c r="AI400" s="152"/>
      <c r="AJ400" s="152"/>
      <c r="AK400" s="152"/>
      <c r="AL400" s="152"/>
      <c r="AM400" s="152"/>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c r="BI400" s="150"/>
      <c r="BJ400" s="150"/>
      <c r="BK400" s="150"/>
      <c r="BL400" s="150"/>
      <c r="BM400" s="150"/>
      <c r="BN400" s="150"/>
      <c r="BO400" s="150"/>
      <c r="BP400" s="150"/>
      <c r="BQ400" s="150"/>
    </row>
    <row r="401" spans="1:69" s="178" customFormat="1">
      <c r="A401" s="104">
        <f>Food!C401</f>
        <v>0</v>
      </c>
      <c r="B401" s="106">
        <f>Food!E401</f>
        <v>0</v>
      </c>
      <c r="C401" s="104">
        <f>Food!O401</f>
        <v>0</v>
      </c>
      <c r="D401" s="73"/>
      <c r="E401" s="73"/>
      <c r="F401" s="150"/>
      <c r="G401" s="150"/>
      <c r="H401" s="150"/>
      <c r="I401" s="151"/>
      <c r="J401" s="150"/>
      <c r="K401" s="152"/>
      <c r="L401" s="152"/>
      <c r="M401" s="150"/>
      <c r="N401" s="153"/>
      <c r="O401" s="153"/>
      <c r="P401" s="150"/>
      <c r="Q401" s="150"/>
      <c r="R401" s="152"/>
      <c r="S401" s="152"/>
      <c r="T401" s="150"/>
      <c r="U401" s="150"/>
      <c r="V401" s="152"/>
      <c r="W401" s="152"/>
      <c r="X401" s="150"/>
      <c r="Y401" s="150"/>
      <c r="Z401" s="154"/>
      <c r="AA401" s="150"/>
      <c r="AB401" s="152"/>
      <c r="AC401" s="152"/>
      <c r="AD401" s="152"/>
      <c r="AE401" s="152"/>
      <c r="AF401" s="152"/>
      <c r="AG401" s="152"/>
      <c r="AH401" s="152"/>
      <c r="AI401" s="152"/>
      <c r="AJ401" s="152"/>
      <c r="AK401" s="152"/>
      <c r="AL401" s="152"/>
      <c r="AM401" s="152"/>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c r="BI401" s="150"/>
      <c r="BJ401" s="150"/>
      <c r="BK401" s="150"/>
      <c r="BL401" s="150"/>
      <c r="BM401" s="150"/>
      <c r="BN401" s="150"/>
      <c r="BO401" s="150"/>
      <c r="BP401" s="150"/>
      <c r="BQ401" s="150"/>
    </row>
    <row r="402" spans="1:69" s="178" customFormat="1">
      <c r="A402" s="104">
        <f>Food!C402</f>
        <v>0</v>
      </c>
      <c r="B402" s="106">
        <f>Food!E402</f>
        <v>0</v>
      </c>
      <c r="C402" s="104">
        <f>Food!O402</f>
        <v>0</v>
      </c>
      <c r="D402" s="73"/>
      <c r="E402" s="73"/>
      <c r="F402" s="150"/>
      <c r="G402" s="150"/>
      <c r="H402" s="150"/>
      <c r="I402" s="151"/>
      <c r="J402" s="150"/>
      <c r="K402" s="152"/>
      <c r="L402" s="152"/>
      <c r="M402" s="150"/>
      <c r="N402" s="153"/>
      <c r="O402" s="153"/>
      <c r="P402" s="150"/>
      <c r="Q402" s="150"/>
      <c r="R402" s="152"/>
      <c r="S402" s="152"/>
      <c r="T402" s="150"/>
      <c r="U402" s="150"/>
      <c r="V402" s="152"/>
      <c r="W402" s="152"/>
      <c r="X402" s="150"/>
      <c r="Y402" s="150"/>
      <c r="Z402" s="154"/>
      <c r="AA402" s="150"/>
      <c r="AB402" s="152"/>
      <c r="AC402" s="152"/>
      <c r="AD402" s="152"/>
      <c r="AE402" s="152"/>
      <c r="AF402" s="152"/>
      <c r="AG402" s="152"/>
      <c r="AH402" s="152"/>
      <c r="AI402" s="152"/>
      <c r="AJ402" s="152"/>
      <c r="AK402" s="152"/>
      <c r="AL402" s="152"/>
      <c r="AM402" s="152"/>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c r="BI402" s="150"/>
      <c r="BJ402" s="150"/>
      <c r="BK402" s="150"/>
      <c r="BL402" s="150"/>
      <c r="BM402" s="150"/>
      <c r="BN402" s="150"/>
      <c r="BO402" s="150"/>
      <c r="BP402" s="150"/>
      <c r="BQ402" s="150"/>
    </row>
    <row r="403" spans="1:69" s="178" customFormat="1">
      <c r="A403" s="104">
        <f>Food!C403</f>
        <v>0</v>
      </c>
      <c r="B403" s="106">
        <f>Food!E403</f>
        <v>0</v>
      </c>
      <c r="C403" s="104">
        <f>Food!O403</f>
        <v>0</v>
      </c>
      <c r="D403" s="73"/>
      <c r="E403" s="73"/>
      <c r="F403" s="150"/>
      <c r="G403" s="150"/>
      <c r="H403" s="150"/>
      <c r="I403" s="151"/>
      <c r="J403" s="150"/>
      <c r="K403" s="152"/>
      <c r="L403" s="152"/>
      <c r="M403" s="150"/>
      <c r="N403" s="153"/>
      <c r="O403" s="153"/>
      <c r="P403" s="150"/>
      <c r="Q403" s="150"/>
      <c r="R403" s="152"/>
      <c r="S403" s="152"/>
      <c r="T403" s="150"/>
      <c r="U403" s="150"/>
      <c r="V403" s="152"/>
      <c r="W403" s="152"/>
      <c r="X403" s="150"/>
      <c r="Y403" s="150"/>
      <c r="Z403" s="154"/>
      <c r="AA403" s="150"/>
      <c r="AB403" s="152"/>
      <c r="AC403" s="152"/>
      <c r="AD403" s="152"/>
      <c r="AE403" s="152"/>
      <c r="AF403" s="152"/>
      <c r="AG403" s="152"/>
      <c r="AH403" s="152"/>
      <c r="AI403" s="152"/>
      <c r="AJ403" s="152"/>
      <c r="AK403" s="152"/>
      <c r="AL403" s="152"/>
      <c r="AM403" s="152"/>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c r="BI403" s="150"/>
      <c r="BJ403" s="150"/>
      <c r="BK403" s="150"/>
      <c r="BL403" s="150"/>
      <c r="BM403" s="150"/>
      <c r="BN403" s="150"/>
      <c r="BO403" s="150"/>
      <c r="BP403" s="150"/>
      <c r="BQ403" s="150"/>
    </row>
    <row r="404" spans="1:69" s="178" customFormat="1">
      <c r="A404" s="104">
        <f>Food!C404</f>
        <v>0</v>
      </c>
      <c r="B404" s="106">
        <f>Food!E404</f>
        <v>0</v>
      </c>
      <c r="C404" s="104">
        <f>Food!O404</f>
        <v>0</v>
      </c>
      <c r="D404" s="73"/>
      <c r="E404" s="73"/>
      <c r="F404" s="150"/>
      <c r="G404" s="150"/>
      <c r="H404" s="150"/>
      <c r="I404" s="151"/>
      <c r="J404" s="150"/>
      <c r="K404" s="152"/>
      <c r="L404" s="152"/>
      <c r="M404" s="150"/>
      <c r="N404" s="153"/>
      <c r="O404" s="153"/>
      <c r="P404" s="150"/>
      <c r="Q404" s="150"/>
      <c r="R404" s="152"/>
      <c r="S404" s="152"/>
      <c r="T404" s="150"/>
      <c r="U404" s="150"/>
      <c r="V404" s="152"/>
      <c r="W404" s="152"/>
      <c r="X404" s="150"/>
      <c r="Y404" s="150"/>
      <c r="Z404" s="154"/>
      <c r="AA404" s="150"/>
      <c r="AB404" s="152"/>
      <c r="AC404" s="152"/>
      <c r="AD404" s="152"/>
      <c r="AE404" s="152"/>
      <c r="AF404" s="152"/>
      <c r="AG404" s="152"/>
      <c r="AH404" s="152"/>
      <c r="AI404" s="152"/>
      <c r="AJ404" s="152"/>
      <c r="AK404" s="152"/>
      <c r="AL404" s="152"/>
      <c r="AM404" s="152"/>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c r="BI404" s="150"/>
      <c r="BJ404" s="150"/>
      <c r="BK404" s="150"/>
      <c r="BL404" s="150"/>
      <c r="BM404" s="150"/>
      <c r="BN404" s="150"/>
      <c r="BO404" s="150"/>
      <c r="BP404" s="150"/>
      <c r="BQ404" s="150"/>
    </row>
    <row r="405" spans="1:69" s="178" customFormat="1">
      <c r="A405" s="104">
        <f>Food!C405</f>
        <v>0</v>
      </c>
      <c r="B405" s="106">
        <f>Food!E405</f>
        <v>0</v>
      </c>
      <c r="C405" s="104">
        <f>Food!O405</f>
        <v>0</v>
      </c>
      <c r="D405" s="73"/>
      <c r="E405" s="73"/>
      <c r="F405" s="150"/>
      <c r="G405" s="150"/>
      <c r="H405" s="150"/>
      <c r="I405" s="151"/>
      <c r="J405" s="150"/>
      <c r="K405" s="152"/>
      <c r="L405" s="152"/>
      <c r="M405" s="150"/>
      <c r="N405" s="153"/>
      <c r="O405" s="153"/>
      <c r="P405" s="150"/>
      <c r="Q405" s="150"/>
      <c r="R405" s="152"/>
      <c r="S405" s="152"/>
      <c r="T405" s="150"/>
      <c r="U405" s="150"/>
      <c r="V405" s="152"/>
      <c r="W405" s="152"/>
      <c r="X405" s="150"/>
      <c r="Y405" s="150"/>
      <c r="Z405" s="154"/>
      <c r="AA405" s="150"/>
      <c r="AB405" s="152"/>
      <c r="AC405" s="152"/>
      <c r="AD405" s="152"/>
      <c r="AE405" s="152"/>
      <c r="AF405" s="152"/>
      <c r="AG405" s="152"/>
      <c r="AH405" s="152"/>
      <c r="AI405" s="152"/>
      <c r="AJ405" s="152"/>
      <c r="AK405" s="152"/>
      <c r="AL405" s="152"/>
      <c r="AM405" s="152"/>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c r="BI405" s="150"/>
      <c r="BJ405" s="150"/>
      <c r="BK405" s="150"/>
      <c r="BL405" s="150"/>
      <c r="BM405" s="150"/>
      <c r="BN405" s="150"/>
      <c r="BO405" s="150"/>
      <c r="BP405" s="150"/>
      <c r="BQ405" s="150"/>
    </row>
    <row r="406" spans="1:69" s="178" customFormat="1">
      <c r="A406" s="104">
        <f>Food!C406</f>
        <v>0</v>
      </c>
      <c r="B406" s="106">
        <f>Food!E406</f>
        <v>0</v>
      </c>
      <c r="C406" s="104">
        <f>Food!O406</f>
        <v>0</v>
      </c>
      <c r="D406" s="73"/>
      <c r="E406" s="73"/>
      <c r="F406" s="150"/>
      <c r="G406" s="150"/>
      <c r="H406" s="150"/>
      <c r="I406" s="151"/>
      <c r="J406" s="150"/>
      <c r="K406" s="152"/>
      <c r="L406" s="152"/>
      <c r="M406" s="150"/>
      <c r="N406" s="153"/>
      <c r="O406" s="153"/>
      <c r="P406" s="150"/>
      <c r="Q406" s="150"/>
      <c r="R406" s="152"/>
      <c r="S406" s="152"/>
      <c r="T406" s="150"/>
      <c r="U406" s="150"/>
      <c r="V406" s="152"/>
      <c r="W406" s="152"/>
      <c r="X406" s="150"/>
      <c r="Y406" s="150"/>
      <c r="Z406" s="154"/>
      <c r="AA406" s="150"/>
      <c r="AB406" s="152"/>
      <c r="AC406" s="152"/>
      <c r="AD406" s="152"/>
      <c r="AE406" s="152"/>
      <c r="AF406" s="152"/>
      <c r="AG406" s="152"/>
      <c r="AH406" s="152"/>
      <c r="AI406" s="152"/>
      <c r="AJ406" s="152"/>
      <c r="AK406" s="152"/>
      <c r="AL406" s="152"/>
      <c r="AM406" s="152"/>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c r="BI406" s="150"/>
      <c r="BJ406" s="150"/>
      <c r="BK406" s="150"/>
      <c r="BL406" s="150"/>
      <c r="BM406" s="150"/>
      <c r="BN406" s="150"/>
      <c r="BO406" s="150"/>
      <c r="BP406" s="150"/>
      <c r="BQ406" s="150"/>
    </row>
    <row r="407" spans="1:69" s="178" customFormat="1">
      <c r="A407" s="104">
        <f>Food!C407</f>
        <v>0</v>
      </c>
      <c r="B407" s="106">
        <f>Food!E407</f>
        <v>0</v>
      </c>
      <c r="C407" s="104">
        <f>Food!O407</f>
        <v>0</v>
      </c>
      <c r="D407" s="73"/>
      <c r="E407" s="73"/>
      <c r="F407" s="150"/>
      <c r="G407" s="150"/>
      <c r="H407" s="150"/>
      <c r="I407" s="151"/>
      <c r="J407" s="150"/>
      <c r="K407" s="152"/>
      <c r="L407" s="152"/>
      <c r="M407" s="150"/>
      <c r="N407" s="153"/>
      <c r="O407" s="153"/>
      <c r="P407" s="150"/>
      <c r="Q407" s="150"/>
      <c r="R407" s="152"/>
      <c r="S407" s="152"/>
      <c r="T407" s="150"/>
      <c r="U407" s="150"/>
      <c r="V407" s="152"/>
      <c r="W407" s="152"/>
      <c r="X407" s="150"/>
      <c r="Y407" s="150"/>
      <c r="Z407" s="154"/>
      <c r="AA407" s="150"/>
      <c r="AB407" s="152"/>
      <c r="AC407" s="152"/>
      <c r="AD407" s="152"/>
      <c r="AE407" s="152"/>
      <c r="AF407" s="152"/>
      <c r="AG407" s="152"/>
      <c r="AH407" s="152"/>
      <c r="AI407" s="152"/>
      <c r="AJ407" s="152"/>
      <c r="AK407" s="152"/>
      <c r="AL407" s="152"/>
      <c r="AM407" s="152"/>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c r="BI407" s="150"/>
      <c r="BJ407" s="150"/>
      <c r="BK407" s="150"/>
      <c r="BL407" s="150"/>
      <c r="BM407" s="150"/>
      <c r="BN407" s="150"/>
      <c r="BO407" s="150"/>
      <c r="BP407" s="150"/>
      <c r="BQ407" s="150"/>
    </row>
    <row r="408" spans="1:69" s="178" customFormat="1">
      <c r="A408" s="104">
        <f>Food!C408</f>
        <v>0</v>
      </c>
      <c r="B408" s="106">
        <f>Food!E408</f>
        <v>0</v>
      </c>
      <c r="C408" s="104">
        <f>Food!O408</f>
        <v>0</v>
      </c>
      <c r="D408" s="73"/>
      <c r="E408" s="73"/>
      <c r="F408" s="150"/>
      <c r="G408" s="150"/>
      <c r="H408" s="150"/>
      <c r="I408" s="151"/>
      <c r="J408" s="150"/>
      <c r="K408" s="152"/>
      <c r="L408" s="152"/>
      <c r="M408" s="150"/>
      <c r="N408" s="153"/>
      <c r="O408" s="153"/>
      <c r="P408" s="150"/>
      <c r="Q408" s="150"/>
      <c r="R408" s="152"/>
      <c r="S408" s="152"/>
      <c r="T408" s="150"/>
      <c r="U408" s="150"/>
      <c r="V408" s="152"/>
      <c r="W408" s="152"/>
      <c r="X408" s="150"/>
      <c r="Y408" s="150"/>
      <c r="Z408" s="154"/>
      <c r="AA408" s="150"/>
      <c r="AB408" s="152"/>
      <c r="AC408" s="152"/>
      <c r="AD408" s="152"/>
      <c r="AE408" s="152"/>
      <c r="AF408" s="152"/>
      <c r="AG408" s="152"/>
      <c r="AH408" s="152"/>
      <c r="AI408" s="152"/>
      <c r="AJ408" s="152"/>
      <c r="AK408" s="152"/>
      <c r="AL408" s="152"/>
      <c r="AM408" s="152"/>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c r="BI408" s="150"/>
      <c r="BJ408" s="150"/>
      <c r="BK408" s="150"/>
      <c r="BL408" s="150"/>
      <c r="BM408" s="150"/>
      <c r="BN408" s="150"/>
      <c r="BO408" s="150"/>
      <c r="BP408" s="150"/>
      <c r="BQ408" s="150"/>
    </row>
    <row r="409" spans="1:69" s="178" customFormat="1">
      <c r="A409" s="104">
        <f>Food!C409</f>
        <v>0</v>
      </c>
      <c r="B409" s="106">
        <f>Food!E409</f>
        <v>0</v>
      </c>
      <c r="C409" s="104">
        <f>Food!O409</f>
        <v>0</v>
      </c>
      <c r="D409" s="73"/>
      <c r="E409" s="73"/>
      <c r="F409" s="150"/>
      <c r="G409" s="150"/>
      <c r="H409" s="150"/>
      <c r="I409" s="151"/>
      <c r="J409" s="150"/>
      <c r="K409" s="152"/>
      <c r="L409" s="152"/>
      <c r="M409" s="150"/>
      <c r="N409" s="153"/>
      <c r="O409" s="153"/>
      <c r="P409" s="150"/>
      <c r="Q409" s="150"/>
      <c r="R409" s="152"/>
      <c r="S409" s="152"/>
      <c r="T409" s="150"/>
      <c r="U409" s="150"/>
      <c r="V409" s="152"/>
      <c r="W409" s="152"/>
      <c r="X409" s="150"/>
      <c r="Y409" s="150"/>
      <c r="Z409" s="154"/>
      <c r="AA409" s="150"/>
      <c r="AB409" s="152"/>
      <c r="AC409" s="152"/>
      <c r="AD409" s="152"/>
      <c r="AE409" s="152"/>
      <c r="AF409" s="152"/>
      <c r="AG409" s="152"/>
      <c r="AH409" s="152"/>
      <c r="AI409" s="152"/>
      <c r="AJ409" s="152"/>
      <c r="AK409" s="152"/>
      <c r="AL409" s="152"/>
      <c r="AM409" s="152"/>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c r="BI409" s="150"/>
      <c r="BJ409" s="150"/>
      <c r="BK409" s="150"/>
      <c r="BL409" s="150"/>
      <c r="BM409" s="150"/>
      <c r="BN409" s="150"/>
      <c r="BO409" s="150"/>
      <c r="BP409" s="150"/>
      <c r="BQ409" s="150"/>
    </row>
    <row r="410" spans="1:69" s="178" customFormat="1">
      <c r="A410" s="104">
        <f>Food!C410</f>
        <v>0</v>
      </c>
      <c r="B410" s="106">
        <f>Food!E410</f>
        <v>0</v>
      </c>
      <c r="C410" s="104">
        <f>Food!O410</f>
        <v>0</v>
      </c>
      <c r="D410" s="73"/>
      <c r="E410" s="73"/>
      <c r="F410" s="150"/>
      <c r="G410" s="150"/>
      <c r="H410" s="150"/>
      <c r="I410" s="151"/>
      <c r="J410" s="150"/>
      <c r="K410" s="152"/>
      <c r="L410" s="152"/>
      <c r="M410" s="150"/>
      <c r="N410" s="153"/>
      <c r="O410" s="153"/>
      <c r="P410" s="150"/>
      <c r="Q410" s="150"/>
      <c r="R410" s="152"/>
      <c r="S410" s="152"/>
      <c r="T410" s="150"/>
      <c r="U410" s="150"/>
      <c r="V410" s="152"/>
      <c r="W410" s="152"/>
      <c r="X410" s="150"/>
      <c r="Y410" s="150"/>
      <c r="Z410" s="154"/>
      <c r="AA410" s="150"/>
      <c r="AB410" s="152"/>
      <c r="AC410" s="152"/>
      <c r="AD410" s="152"/>
      <c r="AE410" s="152"/>
      <c r="AF410" s="152"/>
      <c r="AG410" s="152"/>
      <c r="AH410" s="152"/>
      <c r="AI410" s="152"/>
      <c r="AJ410" s="152"/>
      <c r="AK410" s="152"/>
      <c r="AL410" s="152"/>
      <c r="AM410" s="152"/>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c r="BI410" s="150"/>
      <c r="BJ410" s="150"/>
      <c r="BK410" s="150"/>
      <c r="BL410" s="150"/>
      <c r="BM410" s="150"/>
      <c r="BN410" s="150"/>
      <c r="BO410" s="150"/>
      <c r="BP410" s="150"/>
      <c r="BQ410" s="150"/>
    </row>
    <row r="411" spans="1:69" s="178" customFormat="1">
      <c r="A411" s="104">
        <f>Food!C411</f>
        <v>0</v>
      </c>
      <c r="B411" s="106">
        <f>Food!E411</f>
        <v>0</v>
      </c>
      <c r="C411" s="104">
        <f>Food!O411</f>
        <v>0</v>
      </c>
      <c r="D411" s="73"/>
      <c r="E411" s="73"/>
      <c r="F411" s="150"/>
      <c r="G411" s="150"/>
      <c r="H411" s="150"/>
      <c r="I411" s="151"/>
      <c r="J411" s="150"/>
      <c r="K411" s="152"/>
      <c r="L411" s="152"/>
      <c r="M411" s="150"/>
      <c r="N411" s="153"/>
      <c r="O411" s="153"/>
      <c r="P411" s="150"/>
      <c r="Q411" s="150"/>
      <c r="R411" s="152"/>
      <c r="S411" s="152"/>
      <c r="T411" s="150"/>
      <c r="U411" s="150"/>
      <c r="V411" s="152"/>
      <c r="W411" s="152"/>
      <c r="X411" s="150"/>
      <c r="Y411" s="150"/>
      <c r="Z411" s="154"/>
      <c r="AA411" s="150"/>
      <c r="AB411" s="152"/>
      <c r="AC411" s="152"/>
      <c r="AD411" s="152"/>
      <c r="AE411" s="152"/>
      <c r="AF411" s="152"/>
      <c r="AG411" s="152"/>
      <c r="AH411" s="152"/>
      <c r="AI411" s="152"/>
      <c r="AJ411" s="152"/>
      <c r="AK411" s="152"/>
      <c r="AL411" s="152"/>
      <c r="AM411" s="152"/>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c r="BI411" s="150"/>
      <c r="BJ411" s="150"/>
      <c r="BK411" s="150"/>
      <c r="BL411" s="150"/>
      <c r="BM411" s="150"/>
      <c r="BN411" s="150"/>
      <c r="BO411" s="150"/>
      <c r="BP411" s="150"/>
      <c r="BQ411" s="150"/>
    </row>
    <row r="412" spans="1:69" s="178" customFormat="1">
      <c r="A412" s="104">
        <f>Food!C412</f>
        <v>0</v>
      </c>
      <c r="B412" s="106">
        <f>Food!E412</f>
        <v>0</v>
      </c>
      <c r="C412" s="104">
        <f>Food!O412</f>
        <v>0</v>
      </c>
      <c r="D412" s="73"/>
      <c r="E412" s="73"/>
      <c r="F412" s="150"/>
      <c r="G412" s="150"/>
      <c r="H412" s="150"/>
      <c r="I412" s="151"/>
      <c r="J412" s="150"/>
      <c r="K412" s="152"/>
      <c r="L412" s="152"/>
      <c r="M412" s="150"/>
      <c r="N412" s="153"/>
      <c r="O412" s="153"/>
      <c r="P412" s="150"/>
      <c r="Q412" s="150"/>
      <c r="R412" s="152"/>
      <c r="S412" s="152"/>
      <c r="T412" s="150"/>
      <c r="U412" s="150"/>
      <c r="V412" s="152"/>
      <c r="W412" s="152"/>
      <c r="X412" s="150"/>
      <c r="Y412" s="150"/>
      <c r="Z412" s="154"/>
      <c r="AA412" s="150"/>
      <c r="AB412" s="152"/>
      <c r="AC412" s="152"/>
      <c r="AD412" s="152"/>
      <c r="AE412" s="152"/>
      <c r="AF412" s="152"/>
      <c r="AG412" s="152"/>
      <c r="AH412" s="152"/>
      <c r="AI412" s="152"/>
      <c r="AJ412" s="152"/>
      <c r="AK412" s="152"/>
      <c r="AL412" s="152"/>
      <c r="AM412" s="152"/>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c r="BI412" s="150"/>
      <c r="BJ412" s="150"/>
      <c r="BK412" s="150"/>
      <c r="BL412" s="150"/>
      <c r="BM412" s="150"/>
      <c r="BN412" s="150"/>
      <c r="BO412" s="150"/>
      <c r="BP412" s="150"/>
      <c r="BQ412" s="150"/>
    </row>
    <row r="413" spans="1:69" s="178" customFormat="1">
      <c r="A413" s="104">
        <f>Food!C413</f>
        <v>0</v>
      </c>
      <c r="B413" s="106">
        <f>Food!E413</f>
        <v>0</v>
      </c>
      <c r="C413" s="104">
        <f>Food!O413</f>
        <v>0</v>
      </c>
      <c r="D413" s="73"/>
      <c r="E413" s="73"/>
      <c r="F413" s="150"/>
      <c r="G413" s="150"/>
      <c r="H413" s="150"/>
      <c r="I413" s="151"/>
      <c r="J413" s="150"/>
      <c r="K413" s="152"/>
      <c r="L413" s="152"/>
      <c r="M413" s="150"/>
      <c r="N413" s="153"/>
      <c r="O413" s="153"/>
      <c r="P413" s="150"/>
      <c r="Q413" s="150"/>
      <c r="R413" s="152"/>
      <c r="S413" s="152"/>
      <c r="T413" s="150"/>
      <c r="U413" s="150"/>
      <c r="V413" s="152"/>
      <c r="W413" s="152"/>
      <c r="X413" s="150"/>
      <c r="Y413" s="150"/>
      <c r="Z413" s="154"/>
      <c r="AA413" s="150"/>
      <c r="AB413" s="152"/>
      <c r="AC413" s="152"/>
      <c r="AD413" s="152"/>
      <c r="AE413" s="152"/>
      <c r="AF413" s="152"/>
      <c r="AG413" s="152"/>
      <c r="AH413" s="152"/>
      <c r="AI413" s="152"/>
      <c r="AJ413" s="152"/>
      <c r="AK413" s="152"/>
      <c r="AL413" s="152"/>
      <c r="AM413" s="152"/>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c r="BI413" s="150"/>
      <c r="BJ413" s="150"/>
      <c r="BK413" s="150"/>
      <c r="BL413" s="150"/>
      <c r="BM413" s="150"/>
      <c r="BN413" s="150"/>
      <c r="BO413" s="150"/>
      <c r="BP413" s="150"/>
      <c r="BQ413" s="150"/>
    </row>
    <row r="414" spans="1:69" s="178" customFormat="1">
      <c r="A414" s="104">
        <f>Food!C414</f>
        <v>0</v>
      </c>
      <c r="B414" s="106">
        <f>Food!E414</f>
        <v>0</v>
      </c>
      <c r="C414" s="104">
        <f>Food!O414</f>
        <v>0</v>
      </c>
      <c r="D414" s="73"/>
      <c r="E414" s="73"/>
      <c r="F414" s="150"/>
      <c r="G414" s="150"/>
      <c r="H414" s="150"/>
      <c r="I414" s="151"/>
      <c r="J414" s="150"/>
      <c r="K414" s="152"/>
      <c r="L414" s="152"/>
      <c r="M414" s="150"/>
      <c r="N414" s="153"/>
      <c r="O414" s="153"/>
      <c r="P414" s="150"/>
      <c r="Q414" s="150"/>
      <c r="R414" s="152"/>
      <c r="S414" s="152"/>
      <c r="T414" s="150"/>
      <c r="U414" s="150"/>
      <c r="V414" s="152"/>
      <c r="W414" s="152"/>
      <c r="X414" s="150"/>
      <c r="Y414" s="150"/>
      <c r="Z414" s="154"/>
      <c r="AA414" s="150"/>
      <c r="AB414" s="152"/>
      <c r="AC414" s="152"/>
      <c r="AD414" s="152"/>
      <c r="AE414" s="152"/>
      <c r="AF414" s="152"/>
      <c r="AG414" s="152"/>
      <c r="AH414" s="152"/>
      <c r="AI414" s="152"/>
      <c r="AJ414" s="152"/>
      <c r="AK414" s="152"/>
      <c r="AL414" s="152"/>
      <c r="AM414" s="152"/>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c r="BI414" s="150"/>
      <c r="BJ414" s="150"/>
      <c r="BK414" s="150"/>
      <c r="BL414" s="150"/>
      <c r="BM414" s="150"/>
      <c r="BN414" s="150"/>
      <c r="BO414" s="150"/>
      <c r="BP414" s="150"/>
      <c r="BQ414" s="150"/>
    </row>
    <row r="415" spans="1:69" s="178" customFormat="1">
      <c r="A415" s="104">
        <f>Food!C415</f>
        <v>0</v>
      </c>
      <c r="B415" s="106">
        <f>Food!E415</f>
        <v>0</v>
      </c>
      <c r="C415" s="104">
        <f>Food!O415</f>
        <v>0</v>
      </c>
      <c r="D415" s="73"/>
      <c r="E415" s="73"/>
      <c r="F415" s="150"/>
      <c r="G415" s="150"/>
      <c r="H415" s="150"/>
      <c r="I415" s="151"/>
      <c r="J415" s="150"/>
      <c r="K415" s="152"/>
      <c r="L415" s="152"/>
      <c r="M415" s="150"/>
      <c r="N415" s="153"/>
      <c r="O415" s="153"/>
      <c r="P415" s="150"/>
      <c r="Q415" s="150"/>
      <c r="R415" s="152"/>
      <c r="S415" s="152"/>
      <c r="T415" s="150"/>
      <c r="U415" s="150"/>
      <c r="V415" s="152"/>
      <c r="W415" s="152"/>
      <c r="X415" s="150"/>
      <c r="Y415" s="150"/>
      <c r="Z415" s="154"/>
      <c r="AA415" s="150"/>
      <c r="AB415" s="152"/>
      <c r="AC415" s="152"/>
      <c r="AD415" s="152"/>
      <c r="AE415" s="152"/>
      <c r="AF415" s="152"/>
      <c r="AG415" s="152"/>
      <c r="AH415" s="152"/>
      <c r="AI415" s="152"/>
      <c r="AJ415" s="152"/>
      <c r="AK415" s="152"/>
      <c r="AL415" s="152"/>
      <c r="AM415" s="152"/>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c r="BI415" s="150"/>
      <c r="BJ415" s="150"/>
      <c r="BK415" s="150"/>
      <c r="BL415" s="150"/>
      <c r="BM415" s="150"/>
      <c r="BN415" s="150"/>
      <c r="BO415" s="150"/>
      <c r="BP415" s="150"/>
      <c r="BQ415" s="150"/>
    </row>
    <row r="416" spans="1:69" s="178" customFormat="1">
      <c r="A416" s="104">
        <f>Food!C416</f>
        <v>0</v>
      </c>
      <c r="B416" s="106">
        <f>Food!E416</f>
        <v>0</v>
      </c>
      <c r="C416" s="104">
        <f>Food!O416</f>
        <v>0</v>
      </c>
      <c r="D416" s="73"/>
      <c r="E416" s="73"/>
      <c r="F416" s="150"/>
      <c r="G416" s="150"/>
      <c r="H416" s="150"/>
      <c r="I416" s="151"/>
      <c r="J416" s="150"/>
      <c r="K416" s="152"/>
      <c r="L416" s="152"/>
      <c r="M416" s="150"/>
      <c r="N416" s="153"/>
      <c r="O416" s="153"/>
      <c r="P416" s="150"/>
      <c r="Q416" s="150"/>
      <c r="R416" s="152"/>
      <c r="S416" s="152"/>
      <c r="T416" s="150"/>
      <c r="U416" s="150"/>
      <c r="V416" s="152"/>
      <c r="W416" s="152"/>
      <c r="X416" s="150"/>
      <c r="Y416" s="150"/>
      <c r="Z416" s="154"/>
      <c r="AA416" s="150"/>
      <c r="AB416" s="152"/>
      <c r="AC416" s="152"/>
      <c r="AD416" s="152"/>
      <c r="AE416" s="152"/>
      <c r="AF416" s="152"/>
      <c r="AG416" s="152"/>
      <c r="AH416" s="152"/>
      <c r="AI416" s="152"/>
      <c r="AJ416" s="152"/>
      <c r="AK416" s="152"/>
      <c r="AL416" s="152"/>
      <c r="AM416" s="152"/>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c r="BI416" s="150"/>
      <c r="BJ416" s="150"/>
      <c r="BK416" s="150"/>
      <c r="BL416" s="150"/>
      <c r="BM416" s="150"/>
      <c r="BN416" s="150"/>
      <c r="BO416" s="150"/>
      <c r="BP416" s="150"/>
      <c r="BQ416" s="150"/>
    </row>
    <row r="417" spans="1:69" s="178" customFormat="1">
      <c r="A417" s="104">
        <f>Food!C417</f>
        <v>0</v>
      </c>
      <c r="B417" s="106">
        <f>Food!E417</f>
        <v>0</v>
      </c>
      <c r="C417" s="104">
        <f>Food!O417</f>
        <v>0</v>
      </c>
      <c r="D417" s="73"/>
      <c r="E417" s="73"/>
      <c r="F417" s="150"/>
      <c r="G417" s="150"/>
      <c r="H417" s="150"/>
      <c r="I417" s="151"/>
      <c r="J417" s="150"/>
      <c r="K417" s="152"/>
      <c r="L417" s="152"/>
      <c r="M417" s="150"/>
      <c r="N417" s="153"/>
      <c r="O417" s="153"/>
      <c r="P417" s="150"/>
      <c r="Q417" s="150"/>
      <c r="R417" s="152"/>
      <c r="S417" s="152"/>
      <c r="T417" s="150"/>
      <c r="U417" s="150"/>
      <c r="V417" s="152"/>
      <c r="W417" s="152"/>
      <c r="X417" s="150"/>
      <c r="Y417" s="150"/>
      <c r="Z417" s="154"/>
      <c r="AA417" s="150"/>
      <c r="AB417" s="152"/>
      <c r="AC417" s="152"/>
      <c r="AD417" s="152"/>
      <c r="AE417" s="152"/>
      <c r="AF417" s="152"/>
      <c r="AG417" s="152"/>
      <c r="AH417" s="152"/>
      <c r="AI417" s="152"/>
      <c r="AJ417" s="152"/>
      <c r="AK417" s="152"/>
      <c r="AL417" s="152"/>
      <c r="AM417" s="152"/>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c r="BI417" s="150"/>
      <c r="BJ417" s="150"/>
      <c r="BK417" s="150"/>
      <c r="BL417" s="150"/>
      <c r="BM417" s="150"/>
      <c r="BN417" s="150"/>
      <c r="BO417" s="150"/>
      <c r="BP417" s="150"/>
      <c r="BQ417" s="150"/>
    </row>
    <row r="418" spans="1:69" s="178" customFormat="1">
      <c r="A418" s="104">
        <f>Food!C418</f>
        <v>0</v>
      </c>
      <c r="B418" s="106">
        <f>Food!E418</f>
        <v>0</v>
      </c>
      <c r="C418" s="104">
        <f>Food!O418</f>
        <v>0</v>
      </c>
      <c r="D418" s="73"/>
      <c r="E418" s="73"/>
      <c r="F418" s="150"/>
      <c r="G418" s="150"/>
      <c r="H418" s="150"/>
      <c r="I418" s="151"/>
      <c r="J418" s="150"/>
      <c r="K418" s="152"/>
      <c r="L418" s="152"/>
      <c r="M418" s="150"/>
      <c r="N418" s="153"/>
      <c r="O418" s="153"/>
      <c r="P418" s="150"/>
      <c r="Q418" s="150"/>
      <c r="R418" s="152"/>
      <c r="S418" s="152"/>
      <c r="T418" s="150"/>
      <c r="U418" s="150"/>
      <c r="V418" s="152"/>
      <c r="W418" s="152"/>
      <c r="X418" s="150"/>
      <c r="Y418" s="150"/>
      <c r="Z418" s="154"/>
      <c r="AA418" s="150"/>
      <c r="AB418" s="152"/>
      <c r="AC418" s="152"/>
      <c r="AD418" s="152"/>
      <c r="AE418" s="152"/>
      <c r="AF418" s="152"/>
      <c r="AG418" s="152"/>
      <c r="AH418" s="152"/>
      <c r="AI418" s="152"/>
      <c r="AJ418" s="152"/>
      <c r="AK418" s="152"/>
      <c r="AL418" s="152"/>
      <c r="AM418" s="152"/>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c r="BI418" s="150"/>
      <c r="BJ418" s="150"/>
      <c r="BK418" s="150"/>
      <c r="BL418" s="150"/>
      <c r="BM418" s="150"/>
      <c r="BN418" s="150"/>
      <c r="BO418" s="150"/>
      <c r="BP418" s="150"/>
      <c r="BQ418" s="150"/>
    </row>
    <row r="419" spans="1:69" s="178" customFormat="1">
      <c r="A419" s="104">
        <f>Food!C419</f>
        <v>0</v>
      </c>
      <c r="B419" s="106">
        <f>Food!E419</f>
        <v>0</v>
      </c>
      <c r="C419" s="104">
        <f>Food!O419</f>
        <v>0</v>
      </c>
      <c r="D419" s="73"/>
      <c r="E419" s="73"/>
      <c r="F419" s="150"/>
      <c r="G419" s="150"/>
      <c r="H419" s="150"/>
      <c r="I419" s="151"/>
      <c r="J419" s="150"/>
      <c r="K419" s="152"/>
      <c r="L419" s="152"/>
      <c r="M419" s="150"/>
      <c r="N419" s="153"/>
      <c r="O419" s="153"/>
      <c r="P419" s="150"/>
      <c r="Q419" s="150"/>
      <c r="R419" s="152"/>
      <c r="S419" s="152"/>
      <c r="T419" s="150"/>
      <c r="U419" s="150"/>
      <c r="V419" s="152"/>
      <c r="W419" s="152"/>
      <c r="X419" s="150"/>
      <c r="Y419" s="150"/>
      <c r="Z419" s="154"/>
      <c r="AA419" s="150"/>
      <c r="AB419" s="152"/>
      <c r="AC419" s="152"/>
      <c r="AD419" s="152"/>
      <c r="AE419" s="152"/>
      <c r="AF419" s="152"/>
      <c r="AG419" s="152"/>
      <c r="AH419" s="152"/>
      <c r="AI419" s="152"/>
      <c r="AJ419" s="152"/>
      <c r="AK419" s="152"/>
      <c r="AL419" s="152"/>
      <c r="AM419" s="152"/>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c r="BI419" s="150"/>
      <c r="BJ419" s="150"/>
      <c r="BK419" s="150"/>
      <c r="BL419" s="150"/>
      <c r="BM419" s="150"/>
      <c r="BN419" s="150"/>
      <c r="BO419" s="150"/>
      <c r="BP419" s="150"/>
      <c r="BQ419" s="150"/>
    </row>
    <row r="420" spans="1:69" s="178" customFormat="1">
      <c r="A420" s="104">
        <f>Food!C420</f>
        <v>0</v>
      </c>
      <c r="B420" s="106">
        <f>Food!E420</f>
        <v>0</v>
      </c>
      <c r="C420" s="104">
        <f>Food!O420</f>
        <v>0</v>
      </c>
      <c r="D420" s="73"/>
      <c r="E420" s="73"/>
      <c r="F420" s="150"/>
      <c r="G420" s="150"/>
      <c r="H420" s="150"/>
      <c r="I420" s="151"/>
      <c r="J420" s="150"/>
      <c r="K420" s="152"/>
      <c r="L420" s="152"/>
      <c r="M420" s="150"/>
      <c r="N420" s="153"/>
      <c r="O420" s="153"/>
      <c r="P420" s="150"/>
      <c r="Q420" s="150"/>
      <c r="R420" s="152"/>
      <c r="S420" s="152"/>
      <c r="T420" s="150"/>
      <c r="U420" s="150"/>
      <c r="V420" s="152"/>
      <c r="W420" s="152"/>
      <c r="X420" s="150"/>
      <c r="Y420" s="150"/>
      <c r="Z420" s="154"/>
      <c r="AA420" s="150"/>
      <c r="AB420" s="152"/>
      <c r="AC420" s="152"/>
      <c r="AD420" s="152"/>
      <c r="AE420" s="152"/>
      <c r="AF420" s="152"/>
      <c r="AG420" s="152"/>
      <c r="AH420" s="152"/>
      <c r="AI420" s="152"/>
      <c r="AJ420" s="152"/>
      <c r="AK420" s="152"/>
      <c r="AL420" s="152"/>
      <c r="AM420" s="152"/>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c r="BI420" s="150"/>
      <c r="BJ420" s="150"/>
      <c r="BK420" s="150"/>
      <c r="BL420" s="150"/>
      <c r="BM420" s="150"/>
      <c r="BN420" s="150"/>
      <c r="BO420" s="150"/>
      <c r="BP420" s="150"/>
      <c r="BQ420" s="150"/>
    </row>
    <row r="421" spans="1:69" s="178" customFormat="1">
      <c r="A421" s="104">
        <f>Food!C421</f>
        <v>0</v>
      </c>
      <c r="B421" s="106">
        <f>Food!E421</f>
        <v>0</v>
      </c>
      <c r="C421" s="104">
        <f>Food!O421</f>
        <v>0</v>
      </c>
      <c r="D421" s="73"/>
      <c r="E421" s="73"/>
      <c r="F421" s="150"/>
      <c r="G421" s="150"/>
      <c r="H421" s="150"/>
      <c r="I421" s="151"/>
      <c r="J421" s="150"/>
      <c r="K421" s="152"/>
      <c r="L421" s="152"/>
      <c r="M421" s="150"/>
      <c r="N421" s="153"/>
      <c r="O421" s="153"/>
      <c r="P421" s="150"/>
      <c r="Q421" s="150"/>
      <c r="R421" s="152"/>
      <c r="S421" s="152"/>
      <c r="T421" s="150"/>
      <c r="U421" s="150"/>
      <c r="V421" s="152"/>
      <c r="W421" s="152"/>
      <c r="X421" s="150"/>
      <c r="Y421" s="150"/>
      <c r="Z421" s="154"/>
      <c r="AA421" s="150"/>
      <c r="AB421" s="152"/>
      <c r="AC421" s="152"/>
      <c r="AD421" s="152"/>
      <c r="AE421" s="152"/>
      <c r="AF421" s="152"/>
      <c r="AG421" s="152"/>
      <c r="AH421" s="152"/>
      <c r="AI421" s="152"/>
      <c r="AJ421" s="152"/>
      <c r="AK421" s="152"/>
      <c r="AL421" s="152"/>
      <c r="AM421" s="152"/>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c r="BI421" s="150"/>
      <c r="BJ421" s="150"/>
      <c r="BK421" s="150"/>
      <c r="BL421" s="150"/>
      <c r="BM421" s="150"/>
      <c r="BN421" s="150"/>
      <c r="BO421" s="150"/>
      <c r="BP421" s="150"/>
      <c r="BQ421" s="150"/>
    </row>
    <row r="422" spans="1:69" s="178" customFormat="1">
      <c r="A422" s="104">
        <f>Food!C422</f>
        <v>0</v>
      </c>
      <c r="B422" s="106">
        <f>Food!E422</f>
        <v>0</v>
      </c>
      <c r="C422" s="104">
        <f>Food!O422</f>
        <v>0</v>
      </c>
      <c r="D422" s="73"/>
      <c r="E422" s="73"/>
      <c r="F422" s="150"/>
      <c r="G422" s="150"/>
      <c r="H422" s="150"/>
      <c r="I422" s="151"/>
      <c r="J422" s="150"/>
      <c r="K422" s="152"/>
      <c r="L422" s="152"/>
      <c r="M422" s="150"/>
      <c r="N422" s="153"/>
      <c r="O422" s="153"/>
      <c r="P422" s="150"/>
      <c r="Q422" s="150"/>
      <c r="R422" s="152"/>
      <c r="S422" s="152"/>
      <c r="T422" s="150"/>
      <c r="U422" s="150"/>
      <c r="V422" s="152"/>
      <c r="W422" s="152"/>
      <c r="X422" s="150"/>
      <c r="Y422" s="150"/>
      <c r="Z422" s="154"/>
      <c r="AA422" s="150"/>
      <c r="AB422" s="152"/>
      <c r="AC422" s="152"/>
      <c r="AD422" s="152"/>
      <c r="AE422" s="152"/>
      <c r="AF422" s="152"/>
      <c r="AG422" s="152"/>
      <c r="AH422" s="152"/>
      <c r="AI422" s="152"/>
      <c r="AJ422" s="152"/>
      <c r="AK422" s="152"/>
      <c r="AL422" s="152"/>
      <c r="AM422" s="152"/>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c r="BI422" s="150"/>
      <c r="BJ422" s="150"/>
      <c r="BK422" s="150"/>
      <c r="BL422" s="150"/>
      <c r="BM422" s="150"/>
      <c r="BN422" s="150"/>
      <c r="BO422" s="150"/>
      <c r="BP422" s="150"/>
      <c r="BQ422" s="150"/>
    </row>
    <row r="423" spans="1:69" s="178" customFormat="1">
      <c r="A423" s="104">
        <f>Food!C423</f>
        <v>0</v>
      </c>
      <c r="B423" s="106">
        <f>Food!E423</f>
        <v>0</v>
      </c>
      <c r="C423" s="104">
        <f>Food!O423</f>
        <v>0</v>
      </c>
      <c r="D423" s="73"/>
      <c r="E423" s="73"/>
      <c r="F423" s="150"/>
      <c r="G423" s="150"/>
      <c r="H423" s="150"/>
      <c r="I423" s="151"/>
      <c r="J423" s="150"/>
      <c r="K423" s="152"/>
      <c r="L423" s="152"/>
      <c r="M423" s="150"/>
      <c r="N423" s="153"/>
      <c r="O423" s="153"/>
      <c r="P423" s="150"/>
      <c r="Q423" s="150"/>
      <c r="R423" s="152"/>
      <c r="S423" s="152"/>
      <c r="T423" s="150"/>
      <c r="U423" s="150"/>
      <c r="V423" s="152"/>
      <c r="W423" s="152"/>
      <c r="X423" s="150"/>
      <c r="Y423" s="150"/>
      <c r="Z423" s="154"/>
      <c r="AA423" s="150"/>
      <c r="AB423" s="152"/>
      <c r="AC423" s="152"/>
      <c r="AD423" s="152"/>
      <c r="AE423" s="152"/>
      <c r="AF423" s="152"/>
      <c r="AG423" s="152"/>
      <c r="AH423" s="152"/>
      <c r="AI423" s="152"/>
      <c r="AJ423" s="152"/>
      <c r="AK423" s="152"/>
      <c r="AL423" s="152"/>
      <c r="AM423" s="152"/>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c r="BI423" s="150"/>
      <c r="BJ423" s="150"/>
      <c r="BK423" s="150"/>
      <c r="BL423" s="150"/>
      <c r="BM423" s="150"/>
      <c r="BN423" s="150"/>
      <c r="BO423" s="150"/>
      <c r="BP423" s="150"/>
      <c r="BQ423" s="150"/>
    </row>
    <row r="424" spans="1:69" s="178" customFormat="1">
      <c r="A424" s="104">
        <f>Food!C424</f>
        <v>0</v>
      </c>
      <c r="B424" s="106">
        <f>Food!E424</f>
        <v>0</v>
      </c>
      <c r="C424" s="104">
        <f>Food!O424</f>
        <v>0</v>
      </c>
      <c r="D424" s="73"/>
      <c r="E424" s="73"/>
      <c r="F424" s="150"/>
      <c r="G424" s="150"/>
      <c r="H424" s="150"/>
      <c r="I424" s="151"/>
      <c r="J424" s="150"/>
      <c r="K424" s="152"/>
      <c r="L424" s="152"/>
      <c r="M424" s="150"/>
      <c r="N424" s="153"/>
      <c r="O424" s="153"/>
      <c r="P424" s="150"/>
      <c r="Q424" s="150"/>
      <c r="R424" s="152"/>
      <c r="S424" s="152"/>
      <c r="T424" s="150"/>
      <c r="U424" s="150"/>
      <c r="V424" s="152"/>
      <c r="W424" s="152"/>
      <c r="X424" s="150"/>
      <c r="Y424" s="150"/>
      <c r="Z424" s="154"/>
      <c r="AA424" s="150"/>
      <c r="AB424" s="152"/>
      <c r="AC424" s="152"/>
      <c r="AD424" s="152"/>
      <c r="AE424" s="152"/>
      <c r="AF424" s="152"/>
      <c r="AG424" s="152"/>
      <c r="AH424" s="152"/>
      <c r="AI424" s="152"/>
      <c r="AJ424" s="152"/>
      <c r="AK424" s="152"/>
      <c r="AL424" s="152"/>
      <c r="AM424" s="152"/>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c r="BI424" s="150"/>
      <c r="BJ424" s="150"/>
      <c r="BK424" s="150"/>
      <c r="BL424" s="150"/>
      <c r="BM424" s="150"/>
      <c r="BN424" s="150"/>
      <c r="BO424" s="150"/>
      <c r="BP424" s="150"/>
      <c r="BQ424" s="150"/>
    </row>
    <row r="425" spans="1:69" s="178" customFormat="1">
      <c r="A425" s="104">
        <f>Food!C425</f>
        <v>0</v>
      </c>
      <c r="B425" s="106">
        <f>Food!E425</f>
        <v>0</v>
      </c>
      <c r="C425" s="104">
        <f>Food!O425</f>
        <v>0</v>
      </c>
      <c r="D425" s="73"/>
      <c r="E425" s="73"/>
      <c r="F425" s="150"/>
      <c r="G425" s="150"/>
      <c r="H425" s="150"/>
      <c r="I425" s="151"/>
      <c r="J425" s="150"/>
      <c r="K425" s="152"/>
      <c r="L425" s="152"/>
      <c r="M425" s="150"/>
      <c r="N425" s="153"/>
      <c r="O425" s="153"/>
      <c r="P425" s="150"/>
      <c r="Q425" s="150"/>
      <c r="R425" s="152"/>
      <c r="S425" s="152"/>
      <c r="T425" s="150"/>
      <c r="U425" s="150"/>
      <c r="V425" s="152"/>
      <c r="W425" s="152"/>
      <c r="X425" s="150"/>
      <c r="Y425" s="150"/>
      <c r="Z425" s="154"/>
      <c r="AA425" s="150"/>
      <c r="AB425" s="152"/>
      <c r="AC425" s="152"/>
      <c r="AD425" s="152"/>
      <c r="AE425" s="152"/>
      <c r="AF425" s="152"/>
      <c r="AG425" s="152"/>
      <c r="AH425" s="152"/>
      <c r="AI425" s="152"/>
      <c r="AJ425" s="152"/>
      <c r="AK425" s="152"/>
      <c r="AL425" s="152"/>
      <c r="AM425" s="152"/>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c r="BI425" s="150"/>
      <c r="BJ425" s="150"/>
      <c r="BK425" s="150"/>
      <c r="BL425" s="150"/>
      <c r="BM425" s="150"/>
      <c r="BN425" s="150"/>
      <c r="BO425" s="150"/>
      <c r="BP425" s="150"/>
      <c r="BQ425" s="150"/>
    </row>
    <row r="426" spans="1:69" s="178" customFormat="1">
      <c r="A426" s="104">
        <f>Food!C426</f>
        <v>0</v>
      </c>
      <c r="B426" s="106">
        <f>Food!E426</f>
        <v>0</v>
      </c>
      <c r="C426" s="104">
        <f>Food!O426</f>
        <v>0</v>
      </c>
      <c r="D426" s="73"/>
      <c r="E426" s="73"/>
      <c r="F426" s="150"/>
      <c r="G426" s="150"/>
      <c r="H426" s="150"/>
      <c r="I426" s="151"/>
      <c r="J426" s="150"/>
      <c r="K426" s="152"/>
      <c r="L426" s="152"/>
      <c r="M426" s="150"/>
      <c r="N426" s="153"/>
      <c r="O426" s="153"/>
      <c r="P426" s="150"/>
      <c r="Q426" s="150"/>
      <c r="R426" s="152"/>
      <c r="S426" s="152"/>
      <c r="T426" s="150"/>
      <c r="U426" s="150"/>
      <c r="V426" s="152"/>
      <c r="W426" s="152"/>
      <c r="X426" s="150"/>
      <c r="Y426" s="150"/>
      <c r="Z426" s="154"/>
      <c r="AA426" s="150"/>
      <c r="AB426" s="152"/>
      <c r="AC426" s="152"/>
      <c r="AD426" s="152"/>
      <c r="AE426" s="152"/>
      <c r="AF426" s="152"/>
      <c r="AG426" s="152"/>
      <c r="AH426" s="152"/>
      <c r="AI426" s="152"/>
      <c r="AJ426" s="152"/>
      <c r="AK426" s="152"/>
      <c r="AL426" s="152"/>
      <c r="AM426" s="152"/>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c r="BI426" s="150"/>
      <c r="BJ426" s="150"/>
      <c r="BK426" s="150"/>
      <c r="BL426" s="150"/>
      <c r="BM426" s="150"/>
      <c r="BN426" s="150"/>
      <c r="BO426" s="150"/>
      <c r="BP426" s="150"/>
      <c r="BQ426" s="150"/>
    </row>
    <row r="427" spans="1:69" s="178" customFormat="1">
      <c r="A427" s="104">
        <f>Food!C427</f>
        <v>0</v>
      </c>
      <c r="B427" s="106">
        <f>Food!E427</f>
        <v>0</v>
      </c>
      <c r="C427" s="104">
        <f>Food!O427</f>
        <v>0</v>
      </c>
      <c r="D427" s="73"/>
      <c r="E427" s="73"/>
      <c r="F427" s="150"/>
      <c r="G427" s="150"/>
      <c r="H427" s="150"/>
      <c r="I427" s="151"/>
      <c r="J427" s="150"/>
      <c r="K427" s="152"/>
      <c r="L427" s="152"/>
      <c r="M427" s="150"/>
      <c r="N427" s="153"/>
      <c r="O427" s="153"/>
      <c r="P427" s="150"/>
      <c r="Q427" s="150"/>
      <c r="R427" s="152"/>
      <c r="S427" s="152"/>
      <c r="T427" s="150"/>
      <c r="U427" s="150"/>
      <c r="V427" s="152"/>
      <c r="W427" s="152"/>
      <c r="X427" s="150"/>
      <c r="Y427" s="150"/>
      <c r="Z427" s="154"/>
      <c r="AA427" s="150"/>
      <c r="AB427" s="152"/>
      <c r="AC427" s="152"/>
      <c r="AD427" s="152"/>
      <c r="AE427" s="152"/>
      <c r="AF427" s="152"/>
      <c r="AG427" s="152"/>
      <c r="AH427" s="152"/>
      <c r="AI427" s="152"/>
      <c r="AJ427" s="152"/>
      <c r="AK427" s="152"/>
      <c r="AL427" s="152"/>
      <c r="AM427" s="152"/>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c r="BI427" s="150"/>
      <c r="BJ427" s="150"/>
      <c r="BK427" s="150"/>
      <c r="BL427" s="150"/>
      <c r="BM427" s="150"/>
      <c r="BN427" s="150"/>
      <c r="BO427" s="150"/>
      <c r="BP427" s="150"/>
      <c r="BQ427" s="150"/>
    </row>
    <row r="428" spans="1:69" s="178" customFormat="1">
      <c r="A428" s="104">
        <f>Food!C428</f>
        <v>0</v>
      </c>
      <c r="B428" s="106">
        <f>Food!E428</f>
        <v>0</v>
      </c>
      <c r="C428" s="104">
        <f>Food!O428</f>
        <v>0</v>
      </c>
      <c r="D428" s="73"/>
      <c r="E428" s="73"/>
      <c r="F428" s="150"/>
      <c r="G428" s="150"/>
      <c r="H428" s="150"/>
      <c r="I428" s="151"/>
      <c r="J428" s="150"/>
      <c r="K428" s="152"/>
      <c r="L428" s="152"/>
      <c r="M428" s="150"/>
      <c r="N428" s="153"/>
      <c r="O428" s="153"/>
      <c r="P428" s="150"/>
      <c r="Q428" s="150"/>
      <c r="R428" s="152"/>
      <c r="S428" s="152"/>
      <c r="T428" s="150"/>
      <c r="U428" s="150"/>
      <c r="V428" s="152"/>
      <c r="W428" s="152"/>
      <c r="X428" s="150"/>
      <c r="Y428" s="150"/>
      <c r="Z428" s="154"/>
      <c r="AA428" s="150"/>
      <c r="AB428" s="152"/>
      <c r="AC428" s="152"/>
      <c r="AD428" s="152"/>
      <c r="AE428" s="152"/>
      <c r="AF428" s="152"/>
      <c r="AG428" s="152"/>
      <c r="AH428" s="152"/>
      <c r="AI428" s="152"/>
      <c r="AJ428" s="152"/>
      <c r="AK428" s="152"/>
      <c r="AL428" s="152"/>
      <c r="AM428" s="152"/>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c r="BI428" s="150"/>
      <c r="BJ428" s="150"/>
      <c r="BK428" s="150"/>
      <c r="BL428" s="150"/>
      <c r="BM428" s="150"/>
      <c r="BN428" s="150"/>
      <c r="BO428" s="150"/>
      <c r="BP428" s="150"/>
      <c r="BQ428" s="150"/>
    </row>
    <row r="429" spans="1:69" s="178" customFormat="1">
      <c r="A429" s="104">
        <f>Food!C429</f>
        <v>0</v>
      </c>
      <c r="B429" s="106">
        <f>Food!E429</f>
        <v>0</v>
      </c>
      <c r="C429" s="104">
        <f>Food!O429</f>
        <v>0</v>
      </c>
      <c r="D429" s="73"/>
      <c r="E429" s="73"/>
      <c r="F429" s="150"/>
      <c r="G429" s="150"/>
      <c r="H429" s="150"/>
      <c r="I429" s="151"/>
      <c r="J429" s="150"/>
      <c r="K429" s="152"/>
      <c r="L429" s="152"/>
      <c r="M429" s="150"/>
      <c r="N429" s="153"/>
      <c r="O429" s="153"/>
      <c r="P429" s="150"/>
      <c r="Q429" s="150"/>
      <c r="R429" s="152"/>
      <c r="S429" s="152"/>
      <c r="T429" s="150"/>
      <c r="U429" s="150"/>
      <c r="V429" s="152"/>
      <c r="W429" s="152"/>
      <c r="X429" s="150"/>
      <c r="Y429" s="150"/>
      <c r="Z429" s="154"/>
      <c r="AA429" s="150"/>
      <c r="AB429" s="152"/>
      <c r="AC429" s="152"/>
      <c r="AD429" s="152"/>
      <c r="AE429" s="152"/>
      <c r="AF429" s="152"/>
      <c r="AG429" s="152"/>
      <c r="AH429" s="152"/>
      <c r="AI429" s="152"/>
      <c r="AJ429" s="152"/>
      <c r="AK429" s="152"/>
      <c r="AL429" s="152"/>
      <c r="AM429" s="152"/>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c r="BI429" s="150"/>
      <c r="BJ429" s="150"/>
      <c r="BK429" s="150"/>
      <c r="BL429" s="150"/>
      <c r="BM429" s="150"/>
      <c r="BN429" s="150"/>
      <c r="BO429" s="150"/>
      <c r="BP429" s="150"/>
      <c r="BQ429" s="150"/>
    </row>
    <row r="430" spans="1:69" s="178" customFormat="1">
      <c r="A430" s="104">
        <f>Food!C430</f>
        <v>0</v>
      </c>
      <c r="B430" s="106">
        <f>Food!E430</f>
        <v>0</v>
      </c>
      <c r="C430" s="104">
        <f>Food!O430</f>
        <v>0</v>
      </c>
      <c r="D430" s="73"/>
      <c r="E430" s="73"/>
      <c r="F430" s="150"/>
      <c r="G430" s="150"/>
      <c r="H430" s="150"/>
      <c r="I430" s="151"/>
      <c r="J430" s="150"/>
      <c r="K430" s="152"/>
      <c r="L430" s="152"/>
      <c r="M430" s="150"/>
      <c r="N430" s="153"/>
      <c r="O430" s="153"/>
      <c r="P430" s="150"/>
      <c r="Q430" s="150"/>
      <c r="R430" s="152"/>
      <c r="S430" s="152"/>
      <c r="T430" s="150"/>
      <c r="U430" s="150"/>
      <c r="V430" s="152"/>
      <c r="W430" s="152"/>
      <c r="X430" s="150"/>
      <c r="Y430" s="150"/>
      <c r="Z430" s="154"/>
      <c r="AA430" s="150"/>
      <c r="AB430" s="152"/>
      <c r="AC430" s="152"/>
      <c r="AD430" s="152"/>
      <c r="AE430" s="152"/>
      <c r="AF430" s="152"/>
      <c r="AG430" s="152"/>
      <c r="AH430" s="152"/>
      <c r="AI430" s="152"/>
      <c r="AJ430" s="152"/>
      <c r="AK430" s="152"/>
      <c r="AL430" s="152"/>
      <c r="AM430" s="152"/>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c r="BI430" s="150"/>
      <c r="BJ430" s="150"/>
      <c r="BK430" s="150"/>
      <c r="BL430" s="150"/>
      <c r="BM430" s="150"/>
      <c r="BN430" s="150"/>
      <c r="BO430" s="150"/>
      <c r="BP430" s="150"/>
      <c r="BQ430" s="150"/>
    </row>
    <row r="431" spans="1:69" s="178" customFormat="1">
      <c r="A431" s="104">
        <f>Food!C431</f>
        <v>0</v>
      </c>
      <c r="B431" s="106">
        <f>Food!E431</f>
        <v>0</v>
      </c>
      <c r="C431" s="104">
        <f>Food!O431</f>
        <v>0</v>
      </c>
      <c r="D431" s="73"/>
      <c r="E431" s="73"/>
      <c r="F431" s="150"/>
      <c r="G431" s="150"/>
      <c r="H431" s="150"/>
      <c r="I431" s="151"/>
      <c r="J431" s="150"/>
      <c r="K431" s="152"/>
      <c r="L431" s="152"/>
      <c r="M431" s="150"/>
      <c r="N431" s="153"/>
      <c r="O431" s="153"/>
      <c r="P431" s="150"/>
      <c r="Q431" s="150"/>
      <c r="R431" s="152"/>
      <c r="S431" s="152"/>
      <c r="T431" s="150"/>
      <c r="U431" s="150"/>
      <c r="V431" s="152"/>
      <c r="W431" s="152"/>
      <c r="X431" s="150"/>
      <c r="Y431" s="150"/>
      <c r="Z431" s="154"/>
      <c r="AA431" s="150"/>
      <c r="AB431" s="152"/>
      <c r="AC431" s="152"/>
      <c r="AD431" s="152"/>
      <c r="AE431" s="152"/>
      <c r="AF431" s="152"/>
      <c r="AG431" s="152"/>
      <c r="AH431" s="152"/>
      <c r="AI431" s="152"/>
      <c r="AJ431" s="152"/>
      <c r="AK431" s="152"/>
      <c r="AL431" s="152"/>
      <c r="AM431" s="152"/>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c r="BI431" s="150"/>
      <c r="BJ431" s="150"/>
      <c r="BK431" s="150"/>
      <c r="BL431" s="150"/>
      <c r="BM431" s="150"/>
      <c r="BN431" s="150"/>
      <c r="BO431" s="150"/>
      <c r="BP431" s="150"/>
      <c r="BQ431" s="150"/>
    </row>
    <row r="432" spans="1:69" s="178" customFormat="1">
      <c r="A432" s="104">
        <f>Food!C432</f>
        <v>0</v>
      </c>
      <c r="B432" s="106">
        <f>Food!E432</f>
        <v>0</v>
      </c>
      <c r="C432" s="104">
        <f>Food!O432</f>
        <v>0</v>
      </c>
      <c r="D432" s="73"/>
      <c r="E432" s="73"/>
      <c r="F432" s="150"/>
      <c r="G432" s="150"/>
      <c r="H432" s="150"/>
      <c r="I432" s="151"/>
      <c r="J432" s="150"/>
      <c r="K432" s="152"/>
      <c r="L432" s="152"/>
      <c r="M432" s="150"/>
      <c r="N432" s="153"/>
      <c r="O432" s="153"/>
      <c r="P432" s="150"/>
      <c r="Q432" s="150"/>
      <c r="R432" s="152"/>
      <c r="S432" s="152"/>
      <c r="T432" s="150"/>
      <c r="U432" s="150"/>
      <c r="V432" s="152"/>
      <c r="W432" s="152"/>
      <c r="X432" s="150"/>
      <c r="Y432" s="150"/>
      <c r="Z432" s="154"/>
      <c r="AA432" s="150"/>
      <c r="AB432" s="152"/>
      <c r="AC432" s="152"/>
      <c r="AD432" s="152"/>
      <c r="AE432" s="152"/>
      <c r="AF432" s="152"/>
      <c r="AG432" s="152"/>
      <c r="AH432" s="152"/>
      <c r="AI432" s="152"/>
      <c r="AJ432" s="152"/>
      <c r="AK432" s="152"/>
      <c r="AL432" s="152"/>
      <c r="AM432" s="152"/>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c r="BI432" s="150"/>
      <c r="BJ432" s="150"/>
      <c r="BK432" s="150"/>
      <c r="BL432" s="150"/>
      <c r="BM432" s="150"/>
      <c r="BN432" s="150"/>
      <c r="BO432" s="150"/>
      <c r="BP432" s="150"/>
      <c r="BQ432" s="150"/>
    </row>
    <row r="433" spans="1:69" s="178" customFormat="1">
      <c r="A433" s="104">
        <f>Food!C433</f>
        <v>0</v>
      </c>
      <c r="B433" s="106">
        <f>Food!E433</f>
        <v>0</v>
      </c>
      <c r="C433" s="104">
        <f>Food!O433</f>
        <v>0</v>
      </c>
      <c r="D433" s="73"/>
      <c r="E433" s="73"/>
      <c r="F433" s="150"/>
      <c r="G433" s="150"/>
      <c r="H433" s="150"/>
      <c r="I433" s="151"/>
      <c r="J433" s="150"/>
      <c r="K433" s="152"/>
      <c r="L433" s="152"/>
      <c r="M433" s="150"/>
      <c r="N433" s="153"/>
      <c r="O433" s="153"/>
      <c r="P433" s="150"/>
      <c r="Q433" s="150"/>
      <c r="R433" s="152"/>
      <c r="S433" s="152"/>
      <c r="T433" s="150"/>
      <c r="U433" s="150"/>
      <c r="V433" s="152"/>
      <c r="W433" s="152"/>
      <c r="X433" s="150"/>
      <c r="Y433" s="150"/>
      <c r="Z433" s="154"/>
      <c r="AA433" s="150"/>
      <c r="AB433" s="152"/>
      <c r="AC433" s="152"/>
      <c r="AD433" s="152"/>
      <c r="AE433" s="152"/>
      <c r="AF433" s="152"/>
      <c r="AG433" s="152"/>
      <c r="AH433" s="152"/>
      <c r="AI433" s="152"/>
      <c r="AJ433" s="152"/>
      <c r="AK433" s="152"/>
      <c r="AL433" s="152"/>
      <c r="AM433" s="152"/>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c r="BI433" s="150"/>
      <c r="BJ433" s="150"/>
      <c r="BK433" s="150"/>
      <c r="BL433" s="150"/>
      <c r="BM433" s="150"/>
      <c r="BN433" s="150"/>
      <c r="BO433" s="150"/>
      <c r="BP433" s="150"/>
      <c r="BQ433" s="150"/>
    </row>
    <row r="434" spans="1:69" s="178" customFormat="1">
      <c r="A434" s="104">
        <f>Food!C434</f>
        <v>0</v>
      </c>
      <c r="B434" s="106">
        <f>Food!E434</f>
        <v>0</v>
      </c>
      <c r="C434" s="104">
        <f>Food!O434</f>
        <v>0</v>
      </c>
      <c r="D434" s="73"/>
      <c r="E434" s="73"/>
      <c r="F434" s="150"/>
      <c r="G434" s="150"/>
      <c r="H434" s="150"/>
      <c r="I434" s="151"/>
      <c r="J434" s="150"/>
      <c r="K434" s="152"/>
      <c r="L434" s="152"/>
      <c r="M434" s="150"/>
      <c r="N434" s="153"/>
      <c r="O434" s="153"/>
      <c r="P434" s="150"/>
      <c r="Q434" s="150"/>
      <c r="R434" s="152"/>
      <c r="S434" s="152"/>
      <c r="T434" s="150"/>
      <c r="U434" s="150"/>
      <c r="V434" s="152"/>
      <c r="W434" s="152"/>
      <c r="X434" s="150"/>
      <c r="Y434" s="150"/>
      <c r="Z434" s="154"/>
      <c r="AA434" s="150"/>
      <c r="AB434" s="152"/>
      <c r="AC434" s="152"/>
      <c r="AD434" s="152"/>
      <c r="AE434" s="152"/>
      <c r="AF434" s="152"/>
      <c r="AG434" s="152"/>
      <c r="AH434" s="152"/>
      <c r="AI434" s="152"/>
      <c r="AJ434" s="152"/>
      <c r="AK434" s="152"/>
      <c r="AL434" s="152"/>
      <c r="AM434" s="152"/>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c r="BI434" s="150"/>
      <c r="BJ434" s="150"/>
      <c r="BK434" s="150"/>
      <c r="BL434" s="150"/>
      <c r="BM434" s="150"/>
      <c r="BN434" s="150"/>
      <c r="BO434" s="150"/>
      <c r="BP434" s="150"/>
      <c r="BQ434" s="150"/>
    </row>
    <row r="435" spans="1:69" s="178" customFormat="1">
      <c r="A435" s="104">
        <f>Food!C435</f>
        <v>0</v>
      </c>
      <c r="B435" s="106">
        <f>Food!E435</f>
        <v>0</v>
      </c>
      <c r="C435" s="104">
        <f>Food!O435</f>
        <v>0</v>
      </c>
      <c r="D435" s="73"/>
      <c r="E435" s="73"/>
      <c r="F435" s="150"/>
      <c r="G435" s="150"/>
      <c r="H435" s="150"/>
      <c r="I435" s="151"/>
      <c r="J435" s="150"/>
      <c r="K435" s="152"/>
      <c r="L435" s="152"/>
      <c r="M435" s="150"/>
      <c r="N435" s="153"/>
      <c r="O435" s="153"/>
      <c r="P435" s="150"/>
      <c r="Q435" s="150"/>
      <c r="R435" s="152"/>
      <c r="S435" s="152"/>
      <c r="T435" s="150"/>
      <c r="U435" s="150"/>
      <c r="V435" s="152"/>
      <c r="W435" s="152"/>
      <c r="X435" s="150"/>
      <c r="Y435" s="150"/>
      <c r="Z435" s="154"/>
      <c r="AA435" s="150"/>
      <c r="AB435" s="152"/>
      <c r="AC435" s="152"/>
      <c r="AD435" s="152"/>
      <c r="AE435" s="152"/>
      <c r="AF435" s="152"/>
      <c r="AG435" s="152"/>
      <c r="AH435" s="152"/>
      <c r="AI435" s="152"/>
      <c r="AJ435" s="152"/>
      <c r="AK435" s="152"/>
      <c r="AL435" s="152"/>
      <c r="AM435" s="152"/>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c r="BI435" s="150"/>
      <c r="BJ435" s="150"/>
      <c r="BK435" s="150"/>
      <c r="BL435" s="150"/>
      <c r="BM435" s="150"/>
      <c r="BN435" s="150"/>
      <c r="BO435" s="150"/>
      <c r="BP435" s="150"/>
      <c r="BQ435" s="150"/>
    </row>
    <row r="436" spans="1:69" s="178" customFormat="1">
      <c r="A436" s="104">
        <f>Food!C436</f>
        <v>0</v>
      </c>
      <c r="B436" s="106">
        <f>Food!E436</f>
        <v>0</v>
      </c>
      <c r="C436" s="104">
        <f>Food!O436</f>
        <v>0</v>
      </c>
      <c r="D436" s="73"/>
      <c r="E436" s="73"/>
      <c r="F436" s="150"/>
      <c r="G436" s="150"/>
      <c r="H436" s="150"/>
      <c r="I436" s="151"/>
      <c r="J436" s="150"/>
      <c r="K436" s="152"/>
      <c r="L436" s="152"/>
      <c r="M436" s="150"/>
      <c r="N436" s="153"/>
      <c r="O436" s="153"/>
      <c r="P436" s="150"/>
      <c r="Q436" s="150"/>
      <c r="R436" s="152"/>
      <c r="S436" s="152"/>
      <c r="T436" s="150"/>
      <c r="U436" s="150"/>
      <c r="V436" s="152"/>
      <c r="W436" s="152"/>
      <c r="X436" s="150"/>
      <c r="Y436" s="150"/>
      <c r="Z436" s="154"/>
      <c r="AA436" s="150"/>
      <c r="AB436" s="152"/>
      <c r="AC436" s="152"/>
      <c r="AD436" s="152"/>
      <c r="AE436" s="152"/>
      <c r="AF436" s="152"/>
      <c r="AG436" s="152"/>
      <c r="AH436" s="152"/>
      <c r="AI436" s="152"/>
      <c r="AJ436" s="152"/>
      <c r="AK436" s="152"/>
      <c r="AL436" s="152"/>
      <c r="AM436" s="152"/>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c r="BI436" s="150"/>
      <c r="BJ436" s="150"/>
      <c r="BK436" s="150"/>
      <c r="BL436" s="150"/>
      <c r="BM436" s="150"/>
      <c r="BN436" s="150"/>
      <c r="BO436" s="150"/>
      <c r="BP436" s="150"/>
      <c r="BQ436" s="150"/>
    </row>
    <row r="437" spans="1:69" s="178" customFormat="1">
      <c r="A437" s="104">
        <f>Food!C437</f>
        <v>0</v>
      </c>
      <c r="B437" s="106">
        <f>Food!E437</f>
        <v>0</v>
      </c>
      <c r="C437" s="104">
        <f>Food!O437</f>
        <v>0</v>
      </c>
      <c r="D437" s="73"/>
      <c r="E437" s="73"/>
      <c r="F437" s="150"/>
      <c r="G437" s="150"/>
      <c r="H437" s="150"/>
      <c r="I437" s="151"/>
      <c r="J437" s="150"/>
      <c r="K437" s="152"/>
      <c r="L437" s="152"/>
      <c r="M437" s="150"/>
      <c r="N437" s="153"/>
      <c r="O437" s="153"/>
      <c r="P437" s="150"/>
      <c r="Q437" s="150"/>
      <c r="R437" s="152"/>
      <c r="S437" s="152"/>
      <c r="T437" s="150"/>
      <c r="U437" s="150"/>
      <c r="V437" s="152"/>
      <c r="W437" s="152"/>
      <c r="X437" s="150"/>
      <c r="Y437" s="150"/>
      <c r="Z437" s="154"/>
      <c r="AA437" s="150"/>
      <c r="AB437" s="152"/>
      <c r="AC437" s="152"/>
      <c r="AD437" s="152"/>
      <c r="AE437" s="152"/>
      <c r="AF437" s="152"/>
      <c r="AG437" s="152"/>
      <c r="AH437" s="152"/>
      <c r="AI437" s="152"/>
      <c r="AJ437" s="152"/>
      <c r="AK437" s="152"/>
      <c r="AL437" s="152"/>
      <c r="AM437" s="152"/>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c r="BI437" s="150"/>
      <c r="BJ437" s="150"/>
      <c r="BK437" s="150"/>
      <c r="BL437" s="150"/>
      <c r="BM437" s="150"/>
      <c r="BN437" s="150"/>
      <c r="BO437" s="150"/>
      <c r="BP437" s="150"/>
      <c r="BQ437" s="150"/>
    </row>
    <row r="438" spans="1:69" s="178" customFormat="1">
      <c r="A438" s="104">
        <f>Food!C438</f>
        <v>0</v>
      </c>
      <c r="B438" s="106">
        <f>Food!E438</f>
        <v>0</v>
      </c>
      <c r="C438" s="104">
        <f>Food!O438</f>
        <v>0</v>
      </c>
      <c r="D438" s="73"/>
      <c r="E438" s="73"/>
      <c r="F438" s="150"/>
      <c r="G438" s="150"/>
      <c r="H438" s="150"/>
      <c r="I438" s="151"/>
      <c r="J438" s="150"/>
      <c r="K438" s="152"/>
      <c r="L438" s="152"/>
      <c r="M438" s="150"/>
      <c r="N438" s="153"/>
      <c r="O438" s="153"/>
      <c r="P438" s="150"/>
      <c r="Q438" s="150"/>
      <c r="R438" s="152"/>
      <c r="S438" s="152"/>
      <c r="T438" s="150"/>
      <c r="U438" s="150"/>
      <c r="V438" s="152"/>
      <c r="W438" s="152"/>
      <c r="X438" s="150"/>
      <c r="Y438" s="150"/>
      <c r="Z438" s="154"/>
      <c r="AA438" s="150"/>
      <c r="AB438" s="152"/>
      <c r="AC438" s="152"/>
      <c r="AD438" s="152"/>
      <c r="AE438" s="152"/>
      <c r="AF438" s="152"/>
      <c r="AG438" s="152"/>
      <c r="AH438" s="152"/>
      <c r="AI438" s="152"/>
      <c r="AJ438" s="152"/>
      <c r="AK438" s="152"/>
      <c r="AL438" s="152"/>
      <c r="AM438" s="152"/>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c r="BI438" s="150"/>
      <c r="BJ438" s="150"/>
      <c r="BK438" s="150"/>
      <c r="BL438" s="150"/>
      <c r="BM438" s="150"/>
      <c r="BN438" s="150"/>
      <c r="BO438" s="150"/>
      <c r="BP438" s="150"/>
      <c r="BQ438" s="150"/>
    </row>
    <row r="439" spans="1:69" s="178" customFormat="1">
      <c r="A439" s="104">
        <f>Food!C439</f>
        <v>0</v>
      </c>
      <c r="B439" s="106">
        <f>Food!E439</f>
        <v>0</v>
      </c>
      <c r="C439" s="104">
        <f>Food!O439</f>
        <v>0</v>
      </c>
      <c r="D439" s="73"/>
      <c r="E439" s="73"/>
      <c r="F439" s="150"/>
      <c r="G439" s="150"/>
      <c r="H439" s="150"/>
      <c r="I439" s="151"/>
      <c r="J439" s="150"/>
      <c r="K439" s="152"/>
      <c r="L439" s="152"/>
      <c r="M439" s="150"/>
      <c r="N439" s="153"/>
      <c r="O439" s="153"/>
      <c r="P439" s="150"/>
      <c r="Q439" s="150"/>
      <c r="R439" s="152"/>
      <c r="S439" s="152"/>
      <c r="T439" s="150"/>
      <c r="U439" s="150"/>
      <c r="V439" s="152"/>
      <c r="W439" s="152"/>
      <c r="X439" s="150"/>
      <c r="Y439" s="150"/>
      <c r="Z439" s="154"/>
      <c r="AA439" s="150"/>
      <c r="AB439" s="152"/>
      <c r="AC439" s="152"/>
      <c r="AD439" s="152"/>
      <c r="AE439" s="152"/>
      <c r="AF439" s="152"/>
      <c r="AG439" s="152"/>
      <c r="AH439" s="152"/>
      <c r="AI439" s="152"/>
      <c r="AJ439" s="152"/>
      <c r="AK439" s="152"/>
      <c r="AL439" s="152"/>
      <c r="AM439" s="152"/>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c r="BI439" s="150"/>
      <c r="BJ439" s="150"/>
      <c r="BK439" s="150"/>
      <c r="BL439" s="150"/>
      <c r="BM439" s="150"/>
      <c r="BN439" s="150"/>
      <c r="BO439" s="150"/>
      <c r="BP439" s="150"/>
      <c r="BQ439" s="150"/>
    </row>
    <row r="440" spans="1:69" s="178" customFormat="1">
      <c r="A440" s="104">
        <f>Food!C440</f>
        <v>0</v>
      </c>
      <c r="B440" s="106">
        <f>Food!E440</f>
        <v>0</v>
      </c>
      <c r="C440" s="104">
        <f>Food!O440</f>
        <v>0</v>
      </c>
      <c r="D440" s="73"/>
      <c r="E440" s="73"/>
      <c r="F440" s="150"/>
      <c r="G440" s="150"/>
      <c r="H440" s="150"/>
      <c r="I440" s="151"/>
      <c r="J440" s="150"/>
      <c r="K440" s="152"/>
      <c r="L440" s="152"/>
      <c r="M440" s="150"/>
      <c r="N440" s="153"/>
      <c r="O440" s="153"/>
      <c r="P440" s="150"/>
      <c r="Q440" s="150"/>
      <c r="R440" s="152"/>
      <c r="S440" s="152"/>
      <c r="T440" s="150"/>
      <c r="U440" s="150"/>
      <c r="V440" s="152"/>
      <c r="W440" s="152"/>
      <c r="X440" s="150"/>
      <c r="Y440" s="150"/>
      <c r="Z440" s="154"/>
      <c r="AA440" s="150"/>
      <c r="AB440" s="152"/>
      <c r="AC440" s="152"/>
      <c r="AD440" s="152"/>
      <c r="AE440" s="152"/>
      <c r="AF440" s="152"/>
      <c r="AG440" s="152"/>
      <c r="AH440" s="152"/>
      <c r="AI440" s="152"/>
      <c r="AJ440" s="152"/>
      <c r="AK440" s="152"/>
      <c r="AL440" s="152"/>
      <c r="AM440" s="152"/>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c r="BI440" s="150"/>
      <c r="BJ440" s="150"/>
      <c r="BK440" s="150"/>
      <c r="BL440" s="150"/>
      <c r="BM440" s="150"/>
      <c r="BN440" s="150"/>
      <c r="BO440" s="150"/>
      <c r="BP440" s="150"/>
      <c r="BQ440" s="150"/>
    </row>
    <row r="441" spans="1:69" s="178" customFormat="1">
      <c r="A441" s="104">
        <f>Food!C441</f>
        <v>0</v>
      </c>
      <c r="B441" s="106">
        <f>Food!E441</f>
        <v>0</v>
      </c>
      <c r="C441" s="104">
        <f>Food!O441</f>
        <v>0</v>
      </c>
      <c r="D441" s="73"/>
      <c r="E441" s="73"/>
      <c r="F441" s="150"/>
      <c r="G441" s="150"/>
      <c r="H441" s="150"/>
      <c r="I441" s="151"/>
      <c r="J441" s="150"/>
      <c r="K441" s="152"/>
      <c r="L441" s="152"/>
      <c r="M441" s="150"/>
      <c r="N441" s="153"/>
      <c r="O441" s="153"/>
      <c r="P441" s="150"/>
      <c r="Q441" s="150"/>
      <c r="R441" s="152"/>
      <c r="S441" s="152"/>
      <c r="T441" s="150"/>
      <c r="U441" s="150"/>
      <c r="V441" s="152"/>
      <c r="W441" s="152"/>
      <c r="X441" s="150"/>
      <c r="Y441" s="150"/>
      <c r="Z441" s="154"/>
      <c r="AA441" s="150"/>
      <c r="AB441" s="152"/>
      <c r="AC441" s="152"/>
      <c r="AD441" s="152"/>
      <c r="AE441" s="152"/>
      <c r="AF441" s="152"/>
      <c r="AG441" s="152"/>
      <c r="AH441" s="152"/>
      <c r="AI441" s="152"/>
      <c r="AJ441" s="152"/>
      <c r="AK441" s="152"/>
      <c r="AL441" s="152"/>
      <c r="AM441" s="152"/>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c r="BI441" s="150"/>
      <c r="BJ441" s="150"/>
      <c r="BK441" s="150"/>
      <c r="BL441" s="150"/>
      <c r="BM441" s="150"/>
      <c r="BN441" s="150"/>
      <c r="BO441" s="150"/>
      <c r="BP441" s="150"/>
      <c r="BQ441" s="150"/>
    </row>
    <row r="442" spans="1:69" s="178" customFormat="1">
      <c r="A442" s="104">
        <f>Food!C442</f>
        <v>0</v>
      </c>
      <c r="B442" s="106">
        <f>Food!E442</f>
        <v>0</v>
      </c>
      <c r="C442" s="104">
        <f>Food!O442</f>
        <v>0</v>
      </c>
      <c r="D442" s="73"/>
      <c r="E442" s="73"/>
      <c r="F442" s="150"/>
      <c r="G442" s="150"/>
      <c r="H442" s="150"/>
      <c r="I442" s="151"/>
      <c r="J442" s="150"/>
      <c r="K442" s="152"/>
      <c r="L442" s="152"/>
      <c r="M442" s="150"/>
      <c r="N442" s="153"/>
      <c r="O442" s="153"/>
      <c r="P442" s="150"/>
      <c r="Q442" s="150"/>
      <c r="R442" s="152"/>
      <c r="S442" s="152"/>
      <c r="T442" s="150"/>
      <c r="U442" s="150"/>
      <c r="V442" s="152"/>
      <c r="W442" s="152"/>
      <c r="X442" s="150"/>
      <c r="Y442" s="150"/>
      <c r="Z442" s="154"/>
      <c r="AA442" s="150"/>
      <c r="AB442" s="152"/>
      <c r="AC442" s="152"/>
      <c r="AD442" s="152"/>
      <c r="AE442" s="152"/>
      <c r="AF442" s="152"/>
      <c r="AG442" s="152"/>
      <c r="AH442" s="152"/>
      <c r="AI442" s="152"/>
      <c r="AJ442" s="152"/>
      <c r="AK442" s="152"/>
      <c r="AL442" s="152"/>
      <c r="AM442" s="152"/>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c r="BI442" s="150"/>
      <c r="BJ442" s="150"/>
      <c r="BK442" s="150"/>
      <c r="BL442" s="150"/>
      <c r="BM442" s="150"/>
      <c r="BN442" s="150"/>
      <c r="BO442" s="150"/>
      <c r="BP442" s="150"/>
      <c r="BQ442" s="150"/>
    </row>
    <row r="443" spans="1:69" s="178" customFormat="1">
      <c r="A443" s="104">
        <f>Food!C443</f>
        <v>0</v>
      </c>
      <c r="B443" s="106">
        <f>Food!E443</f>
        <v>0</v>
      </c>
      <c r="C443" s="104">
        <f>Food!O443</f>
        <v>0</v>
      </c>
      <c r="D443" s="73"/>
      <c r="E443" s="73"/>
      <c r="F443" s="150"/>
      <c r="G443" s="150"/>
      <c r="H443" s="150"/>
      <c r="I443" s="151"/>
      <c r="J443" s="150"/>
      <c r="K443" s="152"/>
      <c r="L443" s="152"/>
      <c r="M443" s="150"/>
      <c r="N443" s="153"/>
      <c r="O443" s="153"/>
      <c r="P443" s="150"/>
      <c r="Q443" s="150"/>
      <c r="R443" s="152"/>
      <c r="S443" s="152"/>
      <c r="T443" s="150"/>
      <c r="U443" s="150"/>
      <c r="V443" s="152"/>
      <c r="W443" s="152"/>
      <c r="X443" s="150"/>
      <c r="Y443" s="150"/>
      <c r="Z443" s="154"/>
      <c r="AA443" s="150"/>
      <c r="AB443" s="152"/>
      <c r="AC443" s="152"/>
      <c r="AD443" s="152"/>
      <c r="AE443" s="152"/>
      <c r="AF443" s="152"/>
      <c r="AG443" s="152"/>
      <c r="AH443" s="152"/>
      <c r="AI443" s="152"/>
      <c r="AJ443" s="152"/>
      <c r="AK443" s="152"/>
      <c r="AL443" s="152"/>
      <c r="AM443" s="152"/>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c r="BI443" s="150"/>
      <c r="BJ443" s="150"/>
      <c r="BK443" s="150"/>
      <c r="BL443" s="150"/>
      <c r="BM443" s="150"/>
      <c r="BN443" s="150"/>
      <c r="BO443" s="150"/>
      <c r="BP443" s="150"/>
      <c r="BQ443" s="150"/>
    </row>
    <row r="444" spans="1:69" s="178" customFormat="1">
      <c r="A444" s="104">
        <f>Food!C444</f>
        <v>0</v>
      </c>
      <c r="B444" s="106">
        <f>Food!E444</f>
        <v>0</v>
      </c>
      <c r="C444" s="104">
        <f>Food!O444</f>
        <v>0</v>
      </c>
      <c r="D444" s="73"/>
      <c r="E444" s="73"/>
      <c r="F444" s="150"/>
      <c r="G444" s="150"/>
      <c r="H444" s="150"/>
      <c r="I444" s="151"/>
      <c r="J444" s="150"/>
      <c r="K444" s="152"/>
      <c r="L444" s="152"/>
      <c r="M444" s="150"/>
      <c r="N444" s="153"/>
      <c r="O444" s="153"/>
      <c r="P444" s="150"/>
      <c r="Q444" s="150"/>
      <c r="R444" s="152"/>
      <c r="S444" s="152"/>
      <c r="T444" s="150"/>
      <c r="U444" s="150"/>
      <c r="V444" s="152"/>
      <c r="W444" s="152"/>
      <c r="X444" s="150"/>
      <c r="Y444" s="150"/>
      <c r="Z444" s="154"/>
      <c r="AA444" s="150"/>
      <c r="AB444" s="152"/>
      <c r="AC444" s="152"/>
      <c r="AD444" s="152"/>
      <c r="AE444" s="152"/>
      <c r="AF444" s="152"/>
      <c r="AG444" s="152"/>
      <c r="AH444" s="152"/>
      <c r="AI444" s="152"/>
      <c r="AJ444" s="152"/>
      <c r="AK444" s="152"/>
      <c r="AL444" s="152"/>
      <c r="AM444" s="152"/>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c r="BI444" s="150"/>
      <c r="BJ444" s="150"/>
      <c r="BK444" s="150"/>
      <c r="BL444" s="150"/>
      <c r="BM444" s="150"/>
      <c r="BN444" s="150"/>
      <c r="BO444" s="150"/>
      <c r="BP444" s="150"/>
      <c r="BQ444" s="150"/>
    </row>
    <row r="445" spans="1:69" s="178" customFormat="1">
      <c r="A445" s="104">
        <f>Food!C445</f>
        <v>0</v>
      </c>
      <c r="B445" s="106">
        <f>Food!E445</f>
        <v>0</v>
      </c>
      <c r="C445" s="104">
        <f>Food!O445</f>
        <v>0</v>
      </c>
      <c r="D445" s="73"/>
      <c r="E445" s="73"/>
      <c r="F445" s="150"/>
      <c r="G445" s="150"/>
      <c r="H445" s="150"/>
      <c r="I445" s="151"/>
      <c r="J445" s="150"/>
      <c r="K445" s="152"/>
      <c r="L445" s="152"/>
      <c r="M445" s="150"/>
      <c r="N445" s="153"/>
      <c r="O445" s="153"/>
      <c r="P445" s="150"/>
      <c r="Q445" s="150"/>
      <c r="R445" s="152"/>
      <c r="S445" s="152"/>
      <c r="T445" s="150"/>
      <c r="U445" s="150"/>
      <c r="V445" s="152"/>
      <c r="W445" s="152"/>
      <c r="X445" s="150"/>
      <c r="Y445" s="150"/>
      <c r="Z445" s="154"/>
      <c r="AA445" s="150"/>
      <c r="AB445" s="152"/>
      <c r="AC445" s="152"/>
      <c r="AD445" s="152"/>
      <c r="AE445" s="152"/>
      <c r="AF445" s="152"/>
      <c r="AG445" s="152"/>
      <c r="AH445" s="152"/>
      <c r="AI445" s="152"/>
      <c r="AJ445" s="152"/>
      <c r="AK445" s="152"/>
      <c r="AL445" s="152"/>
      <c r="AM445" s="152"/>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c r="BI445" s="150"/>
      <c r="BJ445" s="150"/>
      <c r="BK445" s="150"/>
      <c r="BL445" s="150"/>
      <c r="BM445" s="150"/>
      <c r="BN445" s="150"/>
      <c r="BO445" s="150"/>
      <c r="BP445" s="150"/>
      <c r="BQ445" s="150"/>
    </row>
    <row r="446" spans="1:69" s="178" customFormat="1">
      <c r="A446" s="104">
        <f>Food!C446</f>
        <v>0</v>
      </c>
      <c r="B446" s="106">
        <f>Food!E446</f>
        <v>0</v>
      </c>
      <c r="C446" s="104">
        <f>Food!O446</f>
        <v>0</v>
      </c>
      <c r="D446" s="73"/>
      <c r="E446" s="73"/>
      <c r="F446" s="150"/>
      <c r="G446" s="150"/>
      <c r="H446" s="150"/>
      <c r="I446" s="151"/>
      <c r="J446" s="150"/>
      <c r="K446" s="152"/>
      <c r="L446" s="152"/>
      <c r="M446" s="150"/>
      <c r="N446" s="153"/>
      <c r="O446" s="153"/>
      <c r="P446" s="150"/>
      <c r="Q446" s="150"/>
      <c r="R446" s="152"/>
      <c r="S446" s="152"/>
      <c r="T446" s="150"/>
      <c r="U446" s="150"/>
      <c r="V446" s="152"/>
      <c r="W446" s="152"/>
      <c r="X446" s="150"/>
      <c r="Y446" s="150"/>
      <c r="Z446" s="154"/>
      <c r="AA446" s="150"/>
      <c r="AB446" s="152"/>
      <c r="AC446" s="152"/>
      <c r="AD446" s="152"/>
      <c r="AE446" s="152"/>
      <c r="AF446" s="152"/>
      <c r="AG446" s="152"/>
      <c r="AH446" s="152"/>
      <c r="AI446" s="152"/>
      <c r="AJ446" s="152"/>
      <c r="AK446" s="152"/>
      <c r="AL446" s="152"/>
      <c r="AM446" s="152"/>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c r="BI446" s="150"/>
      <c r="BJ446" s="150"/>
      <c r="BK446" s="150"/>
      <c r="BL446" s="150"/>
      <c r="BM446" s="150"/>
      <c r="BN446" s="150"/>
      <c r="BO446" s="150"/>
      <c r="BP446" s="150"/>
      <c r="BQ446" s="150"/>
    </row>
    <row r="447" spans="1:69" s="178" customFormat="1">
      <c r="A447" s="104">
        <f>Food!C447</f>
        <v>0</v>
      </c>
      <c r="B447" s="106">
        <f>Food!E447</f>
        <v>0</v>
      </c>
      <c r="C447" s="104">
        <f>Food!O447</f>
        <v>0</v>
      </c>
      <c r="D447" s="73"/>
      <c r="E447" s="73"/>
      <c r="F447" s="150"/>
      <c r="G447" s="150"/>
      <c r="H447" s="150"/>
      <c r="I447" s="151"/>
      <c r="J447" s="150"/>
      <c r="K447" s="152"/>
      <c r="L447" s="152"/>
      <c r="M447" s="150"/>
      <c r="N447" s="153"/>
      <c r="O447" s="153"/>
      <c r="P447" s="150"/>
      <c r="Q447" s="150"/>
      <c r="R447" s="152"/>
      <c r="S447" s="152"/>
      <c r="T447" s="150"/>
      <c r="U447" s="150"/>
      <c r="V447" s="152"/>
      <c r="W447" s="152"/>
      <c r="X447" s="150"/>
      <c r="Y447" s="150"/>
      <c r="Z447" s="154"/>
      <c r="AA447" s="150"/>
      <c r="AB447" s="152"/>
      <c r="AC447" s="152"/>
      <c r="AD447" s="152"/>
      <c r="AE447" s="152"/>
      <c r="AF447" s="152"/>
      <c r="AG447" s="152"/>
      <c r="AH447" s="152"/>
      <c r="AI447" s="152"/>
      <c r="AJ447" s="152"/>
      <c r="AK447" s="152"/>
      <c r="AL447" s="152"/>
      <c r="AM447" s="152"/>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c r="BI447" s="150"/>
      <c r="BJ447" s="150"/>
      <c r="BK447" s="150"/>
      <c r="BL447" s="150"/>
      <c r="BM447" s="150"/>
      <c r="BN447" s="150"/>
      <c r="BO447" s="150"/>
      <c r="BP447" s="150"/>
      <c r="BQ447" s="150"/>
    </row>
    <row r="448" spans="1:69" s="178" customFormat="1">
      <c r="A448" s="104">
        <f>Food!C448</f>
        <v>0</v>
      </c>
      <c r="B448" s="106">
        <f>Food!E448</f>
        <v>0</v>
      </c>
      <c r="C448" s="104">
        <f>Food!O448</f>
        <v>0</v>
      </c>
      <c r="D448" s="73"/>
      <c r="E448" s="73"/>
      <c r="F448" s="150"/>
      <c r="G448" s="150"/>
      <c r="H448" s="150"/>
      <c r="I448" s="151"/>
      <c r="J448" s="150"/>
      <c r="K448" s="152"/>
      <c r="L448" s="152"/>
      <c r="M448" s="150"/>
      <c r="N448" s="153"/>
      <c r="O448" s="153"/>
      <c r="P448" s="150"/>
      <c r="Q448" s="150"/>
      <c r="R448" s="152"/>
      <c r="S448" s="152"/>
      <c r="T448" s="150"/>
      <c r="U448" s="150"/>
      <c r="V448" s="152"/>
      <c r="W448" s="152"/>
      <c r="X448" s="150"/>
      <c r="Y448" s="150"/>
      <c r="Z448" s="154"/>
      <c r="AA448" s="150"/>
      <c r="AB448" s="152"/>
      <c r="AC448" s="152"/>
      <c r="AD448" s="152"/>
      <c r="AE448" s="152"/>
      <c r="AF448" s="152"/>
      <c r="AG448" s="152"/>
      <c r="AH448" s="152"/>
      <c r="AI448" s="152"/>
      <c r="AJ448" s="152"/>
      <c r="AK448" s="152"/>
      <c r="AL448" s="152"/>
      <c r="AM448" s="152"/>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c r="BI448" s="150"/>
      <c r="BJ448" s="150"/>
      <c r="BK448" s="150"/>
      <c r="BL448" s="150"/>
      <c r="BM448" s="150"/>
      <c r="BN448" s="150"/>
      <c r="BO448" s="150"/>
      <c r="BP448" s="150"/>
      <c r="BQ448" s="150"/>
    </row>
    <row r="449" spans="1:69" s="178" customFormat="1">
      <c r="A449" s="104">
        <f>Food!C449</f>
        <v>0</v>
      </c>
      <c r="B449" s="106">
        <f>Food!E449</f>
        <v>0</v>
      </c>
      <c r="C449" s="104">
        <f>Food!O449</f>
        <v>0</v>
      </c>
      <c r="D449" s="73"/>
      <c r="E449" s="73"/>
      <c r="F449" s="150"/>
      <c r="G449" s="150"/>
      <c r="H449" s="150"/>
      <c r="I449" s="151"/>
      <c r="J449" s="150"/>
      <c r="K449" s="152"/>
      <c r="L449" s="152"/>
      <c r="M449" s="150"/>
      <c r="N449" s="153"/>
      <c r="O449" s="153"/>
      <c r="P449" s="150"/>
      <c r="Q449" s="150"/>
      <c r="R449" s="152"/>
      <c r="S449" s="152"/>
      <c r="T449" s="150"/>
      <c r="U449" s="150"/>
      <c r="V449" s="152"/>
      <c r="W449" s="152"/>
      <c r="X449" s="150"/>
      <c r="Y449" s="150"/>
      <c r="Z449" s="154"/>
      <c r="AA449" s="150"/>
      <c r="AB449" s="152"/>
      <c r="AC449" s="152"/>
      <c r="AD449" s="152"/>
      <c r="AE449" s="152"/>
      <c r="AF449" s="152"/>
      <c r="AG449" s="152"/>
      <c r="AH449" s="152"/>
      <c r="AI449" s="152"/>
      <c r="AJ449" s="152"/>
      <c r="AK449" s="152"/>
      <c r="AL449" s="152"/>
      <c r="AM449" s="152"/>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c r="BI449" s="150"/>
      <c r="BJ449" s="150"/>
      <c r="BK449" s="150"/>
      <c r="BL449" s="150"/>
      <c r="BM449" s="150"/>
      <c r="BN449" s="150"/>
      <c r="BO449" s="150"/>
      <c r="BP449" s="150"/>
      <c r="BQ449" s="150"/>
    </row>
    <row r="450" spans="1:69" s="178" customFormat="1">
      <c r="A450" s="104">
        <f>Food!C450</f>
        <v>0</v>
      </c>
      <c r="B450" s="106">
        <f>Food!E450</f>
        <v>0</v>
      </c>
      <c r="C450" s="104">
        <f>Food!O450</f>
        <v>0</v>
      </c>
      <c r="D450" s="73"/>
      <c r="E450" s="73"/>
      <c r="F450" s="150"/>
      <c r="G450" s="150"/>
      <c r="H450" s="150"/>
      <c r="I450" s="151"/>
      <c r="J450" s="150"/>
      <c r="K450" s="152"/>
      <c r="L450" s="152"/>
      <c r="M450" s="150"/>
      <c r="N450" s="153"/>
      <c r="O450" s="153"/>
      <c r="P450" s="150"/>
      <c r="Q450" s="150"/>
      <c r="R450" s="152"/>
      <c r="S450" s="152"/>
      <c r="T450" s="150"/>
      <c r="U450" s="150"/>
      <c r="V450" s="152"/>
      <c r="W450" s="152"/>
      <c r="X450" s="150"/>
      <c r="Y450" s="150"/>
      <c r="Z450" s="154"/>
      <c r="AA450" s="150"/>
      <c r="AB450" s="152"/>
      <c r="AC450" s="152"/>
      <c r="AD450" s="152"/>
      <c r="AE450" s="152"/>
      <c r="AF450" s="152"/>
      <c r="AG450" s="152"/>
      <c r="AH450" s="152"/>
      <c r="AI450" s="152"/>
      <c r="AJ450" s="152"/>
      <c r="AK450" s="152"/>
      <c r="AL450" s="152"/>
      <c r="AM450" s="152"/>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c r="BI450" s="150"/>
      <c r="BJ450" s="150"/>
      <c r="BK450" s="150"/>
      <c r="BL450" s="150"/>
      <c r="BM450" s="150"/>
      <c r="BN450" s="150"/>
      <c r="BO450" s="150"/>
      <c r="BP450" s="150"/>
      <c r="BQ450" s="150"/>
    </row>
    <row r="451" spans="1:69" s="178" customFormat="1">
      <c r="A451" s="104">
        <f>Food!C451</f>
        <v>0</v>
      </c>
      <c r="B451" s="106">
        <f>Food!E451</f>
        <v>0</v>
      </c>
      <c r="C451" s="104">
        <f>Food!O451</f>
        <v>0</v>
      </c>
      <c r="D451" s="73"/>
      <c r="E451" s="73"/>
      <c r="F451" s="150"/>
      <c r="G451" s="150"/>
      <c r="H451" s="150"/>
      <c r="I451" s="151"/>
      <c r="J451" s="150"/>
      <c r="K451" s="152"/>
      <c r="L451" s="152"/>
      <c r="M451" s="150"/>
      <c r="N451" s="153"/>
      <c r="O451" s="153"/>
      <c r="P451" s="150"/>
      <c r="Q451" s="150"/>
      <c r="R451" s="152"/>
      <c r="S451" s="152"/>
      <c r="T451" s="150"/>
      <c r="U451" s="150"/>
      <c r="V451" s="152"/>
      <c r="W451" s="152"/>
      <c r="X451" s="150"/>
      <c r="Y451" s="150"/>
      <c r="Z451" s="154"/>
      <c r="AA451" s="150"/>
      <c r="AB451" s="152"/>
      <c r="AC451" s="152"/>
      <c r="AD451" s="152"/>
      <c r="AE451" s="152"/>
      <c r="AF451" s="152"/>
      <c r="AG451" s="152"/>
      <c r="AH451" s="152"/>
      <c r="AI451" s="152"/>
      <c r="AJ451" s="152"/>
      <c r="AK451" s="152"/>
      <c r="AL451" s="152"/>
      <c r="AM451" s="152"/>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c r="BI451" s="150"/>
      <c r="BJ451" s="150"/>
      <c r="BK451" s="150"/>
      <c r="BL451" s="150"/>
      <c r="BM451" s="150"/>
      <c r="BN451" s="150"/>
      <c r="BO451" s="150"/>
      <c r="BP451" s="150"/>
      <c r="BQ451" s="150"/>
    </row>
    <row r="452" spans="1:69" s="178" customFormat="1">
      <c r="A452" s="104">
        <f>Food!C452</f>
        <v>0</v>
      </c>
      <c r="B452" s="106">
        <f>Food!E452</f>
        <v>0</v>
      </c>
      <c r="C452" s="104">
        <f>Food!O452</f>
        <v>0</v>
      </c>
      <c r="D452" s="73"/>
      <c r="E452" s="73"/>
      <c r="F452" s="150"/>
      <c r="G452" s="150"/>
      <c r="H452" s="150"/>
      <c r="I452" s="151"/>
      <c r="J452" s="150"/>
      <c r="K452" s="152"/>
      <c r="L452" s="152"/>
      <c r="M452" s="150"/>
      <c r="N452" s="153"/>
      <c r="O452" s="153"/>
      <c r="P452" s="150"/>
      <c r="Q452" s="150"/>
      <c r="R452" s="152"/>
      <c r="S452" s="152"/>
      <c r="T452" s="150"/>
      <c r="U452" s="150"/>
      <c r="V452" s="152"/>
      <c r="W452" s="152"/>
      <c r="X452" s="150"/>
      <c r="Y452" s="150"/>
      <c r="Z452" s="154"/>
      <c r="AA452" s="150"/>
      <c r="AB452" s="152"/>
      <c r="AC452" s="152"/>
      <c r="AD452" s="152"/>
      <c r="AE452" s="152"/>
      <c r="AF452" s="152"/>
      <c r="AG452" s="152"/>
      <c r="AH452" s="152"/>
      <c r="AI452" s="152"/>
      <c r="AJ452" s="152"/>
      <c r="AK452" s="152"/>
      <c r="AL452" s="152"/>
      <c r="AM452" s="152"/>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c r="BI452" s="150"/>
      <c r="BJ452" s="150"/>
      <c r="BK452" s="150"/>
      <c r="BL452" s="150"/>
      <c r="BM452" s="150"/>
      <c r="BN452" s="150"/>
      <c r="BO452" s="150"/>
      <c r="BP452" s="150"/>
      <c r="BQ452" s="150"/>
    </row>
    <row r="453" spans="1:69" s="178" customFormat="1">
      <c r="A453" s="104">
        <f>Food!C453</f>
        <v>0</v>
      </c>
      <c r="B453" s="106">
        <f>Food!E453</f>
        <v>0</v>
      </c>
      <c r="C453" s="104">
        <f>Food!O453</f>
        <v>0</v>
      </c>
      <c r="D453" s="73"/>
      <c r="E453" s="73"/>
      <c r="F453" s="150"/>
      <c r="G453" s="150"/>
      <c r="H453" s="150"/>
      <c r="I453" s="151"/>
      <c r="J453" s="150"/>
      <c r="K453" s="152"/>
      <c r="L453" s="152"/>
      <c r="M453" s="150"/>
      <c r="N453" s="153"/>
      <c r="O453" s="153"/>
      <c r="P453" s="150"/>
      <c r="Q453" s="150"/>
      <c r="R453" s="152"/>
      <c r="S453" s="152"/>
      <c r="T453" s="150"/>
      <c r="U453" s="150"/>
      <c r="V453" s="152"/>
      <c r="W453" s="152"/>
      <c r="X453" s="150"/>
      <c r="Y453" s="150"/>
      <c r="Z453" s="154"/>
      <c r="AA453" s="150"/>
      <c r="AB453" s="152"/>
      <c r="AC453" s="152"/>
      <c r="AD453" s="152"/>
      <c r="AE453" s="152"/>
      <c r="AF453" s="152"/>
      <c r="AG453" s="152"/>
      <c r="AH453" s="152"/>
      <c r="AI453" s="152"/>
      <c r="AJ453" s="152"/>
      <c r="AK453" s="152"/>
      <c r="AL453" s="152"/>
      <c r="AM453" s="152"/>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c r="BI453" s="150"/>
      <c r="BJ453" s="150"/>
      <c r="BK453" s="150"/>
      <c r="BL453" s="150"/>
      <c r="BM453" s="150"/>
      <c r="BN453" s="150"/>
      <c r="BO453" s="150"/>
      <c r="BP453" s="150"/>
      <c r="BQ453" s="150"/>
    </row>
    <row r="454" spans="1:69" s="178" customFormat="1">
      <c r="A454" s="104">
        <f>Food!C454</f>
        <v>0</v>
      </c>
      <c r="B454" s="106">
        <f>Food!E454</f>
        <v>0</v>
      </c>
      <c r="C454" s="104">
        <f>Food!O454</f>
        <v>0</v>
      </c>
      <c r="D454" s="73"/>
      <c r="E454" s="73"/>
      <c r="F454" s="150"/>
      <c r="G454" s="150"/>
      <c r="H454" s="150"/>
      <c r="I454" s="151"/>
      <c r="J454" s="150"/>
      <c r="K454" s="152"/>
      <c r="L454" s="152"/>
      <c r="M454" s="150"/>
      <c r="N454" s="153"/>
      <c r="O454" s="153"/>
      <c r="P454" s="150"/>
      <c r="Q454" s="150"/>
      <c r="R454" s="152"/>
      <c r="S454" s="152"/>
      <c r="T454" s="150"/>
      <c r="U454" s="150"/>
      <c r="V454" s="152"/>
      <c r="W454" s="152"/>
      <c r="X454" s="150"/>
      <c r="Y454" s="150"/>
      <c r="Z454" s="154"/>
      <c r="AA454" s="150"/>
      <c r="AB454" s="152"/>
      <c r="AC454" s="152"/>
      <c r="AD454" s="152"/>
      <c r="AE454" s="152"/>
      <c r="AF454" s="152"/>
      <c r="AG454" s="152"/>
      <c r="AH454" s="152"/>
      <c r="AI454" s="152"/>
      <c r="AJ454" s="152"/>
      <c r="AK454" s="152"/>
      <c r="AL454" s="152"/>
      <c r="AM454" s="152"/>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c r="BI454" s="150"/>
      <c r="BJ454" s="150"/>
      <c r="BK454" s="150"/>
      <c r="BL454" s="150"/>
      <c r="BM454" s="150"/>
      <c r="BN454" s="150"/>
      <c r="BO454" s="150"/>
      <c r="BP454" s="150"/>
      <c r="BQ454" s="150"/>
    </row>
    <row r="455" spans="1:69" s="178" customFormat="1">
      <c r="A455" s="104">
        <f>Food!C455</f>
        <v>0</v>
      </c>
      <c r="B455" s="106">
        <f>Food!E455</f>
        <v>0</v>
      </c>
      <c r="C455" s="104">
        <f>Food!O455</f>
        <v>0</v>
      </c>
      <c r="D455" s="73"/>
      <c r="E455" s="73"/>
      <c r="F455" s="150"/>
      <c r="G455" s="150"/>
      <c r="H455" s="150"/>
      <c r="I455" s="151"/>
      <c r="J455" s="150"/>
      <c r="K455" s="152"/>
      <c r="L455" s="152"/>
      <c r="M455" s="150"/>
      <c r="N455" s="153"/>
      <c r="O455" s="153"/>
      <c r="P455" s="150"/>
      <c r="Q455" s="150"/>
      <c r="R455" s="152"/>
      <c r="S455" s="152"/>
      <c r="T455" s="150"/>
      <c r="U455" s="150"/>
      <c r="V455" s="152"/>
      <c r="W455" s="152"/>
      <c r="X455" s="150"/>
      <c r="Y455" s="150"/>
      <c r="Z455" s="154"/>
      <c r="AA455" s="150"/>
      <c r="AB455" s="152"/>
      <c r="AC455" s="152"/>
      <c r="AD455" s="152"/>
      <c r="AE455" s="152"/>
      <c r="AF455" s="152"/>
      <c r="AG455" s="152"/>
      <c r="AH455" s="152"/>
      <c r="AI455" s="152"/>
      <c r="AJ455" s="152"/>
      <c r="AK455" s="152"/>
      <c r="AL455" s="152"/>
      <c r="AM455" s="152"/>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c r="BI455" s="150"/>
      <c r="BJ455" s="150"/>
      <c r="BK455" s="150"/>
      <c r="BL455" s="150"/>
      <c r="BM455" s="150"/>
      <c r="BN455" s="150"/>
      <c r="BO455" s="150"/>
      <c r="BP455" s="150"/>
      <c r="BQ455" s="150"/>
    </row>
    <row r="456" spans="1:69" s="178" customFormat="1">
      <c r="A456" s="104">
        <f>Food!C456</f>
        <v>0</v>
      </c>
      <c r="B456" s="106">
        <f>Food!E456</f>
        <v>0</v>
      </c>
      <c r="C456" s="104">
        <f>Food!O456</f>
        <v>0</v>
      </c>
      <c r="D456" s="73"/>
      <c r="E456" s="73"/>
      <c r="F456" s="150"/>
      <c r="G456" s="150"/>
      <c r="H456" s="150"/>
      <c r="I456" s="151"/>
      <c r="J456" s="150"/>
      <c r="K456" s="152"/>
      <c r="L456" s="152"/>
      <c r="M456" s="150"/>
      <c r="N456" s="153"/>
      <c r="O456" s="153"/>
      <c r="P456" s="150"/>
      <c r="Q456" s="150"/>
      <c r="R456" s="152"/>
      <c r="S456" s="152"/>
      <c r="T456" s="150"/>
      <c r="U456" s="150"/>
      <c r="V456" s="152"/>
      <c r="W456" s="152"/>
      <c r="X456" s="150"/>
      <c r="Y456" s="150"/>
      <c r="Z456" s="154"/>
      <c r="AA456" s="150"/>
      <c r="AB456" s="152"/>
      <c r="AC456" s="152"/>
      <c r="AD456" s="152"/>
      <c r="AE456" s="152"/>
      <c r="AF456" s="152"/>
      <c r="AG456" s="152"/>
      <c r="AH456" s="152"/>
      <c r="AI456" s="152"/>
      <c r="AJ456" s="152"/>
      <c r="AK456" s="152"/>
      <c r="AL456" s="152"/>
      <c r="AM456" s="152"/>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c r="BI456" s="150"/>
      <c r="BJ456" s="150"/>
      <c r="BK456" s="150"/>
      <c r="BL456" s="150"/>
      <c r="BM456" s="150"/>
      <c r="BN456" s="150"/>
      <c r="BO456" s="150"/>
      <c r="BP456" s="150"/>
      <c r="BQ456" s="150"/>
    </row>
    <row r="457" spans="1:69" s="178" customFormat="1">
      <c r="A457" s="104">
        <f>Food!C457</f>
        <v>0</v>
      </c>
      <c r="B457" s="106">
        <f>Food!E457</f>
        <v>0</v>
      </c>
      <c r="C457" s="104">
        <f>Food!O457</f>
        <v>0</v>
      </c>
      <c r="D457" s="73"/>
      <c r="E457" s="73"/>
      <c r="F457" s="150"/>
      <c r="G457" s="150"/>
      <c r="H457" s="150"/>
      <c r="I457" s="151"/>
      <c r="J457" s="150"/>
      <c r="K457" s="152"/>
      <c r="L457" s="152"/>
      <c r="M457" s="150"/>
      <c r="N457" s="153"/>
      <c r="O457" s="153"/>
      <c r="P457" s="150"/>
      <c r="Q457" s="150"/>
      <c r="R457" s="152"/>
      <c r="S457" s="152"/>
      <c r="T457" s="150"/>
      <c r="U457" s="150"/>
      <c r="V457" s="152"/>
      <c r="W457" s="152"/>
      <c r="X457" s="150"/>
      <c r="Y457" s="150"/>
      <c r="Z457" s="154"/>
      <c r="AA457" s="150"/>
      <c r="AB457" s="152"/>
      <c r="AC457" s="152"/>
      <c r="AD457" s="152"/>
      <c r="AE457" s="152"/>
      <c r="AF457" s="152"/>
      <c r="AG457" s="152"/>
      <c r="AH457" s="152"/>
      <c r="AI457" s="152"/>
      <c r="AJ457" s="152"/>
      <c r="AK457" s="152"/>
      <c r="AL457" s="152"/>
      <c r="AM457" s="152"/>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c r="BI457" s="150"/>
      <c r="BJ457" s="150"/>
      <c r="BK457" s="150"/>
      <c r="BL457" s="150"/>
      <c r="BM457" s="150"/>
      <c r="BN457" s="150"/>
      <c r="BO457" s="150"/>
      <c r="BP457" s="150"/>
      <c r="BQ457" s="150"/>
    </row>
    <row r="458" spans="1:69" s="178" customFormat="1">
      <c r="A458" s="104">
        <f>Food!C458</f>
        <v>0</v>
      </c>
      <c r="B458" s="106">
        <f>Food!E458</f>
        <v>0</v>
      </c>
      <c r="C458" s="104">
        <f>Food!O458</f>
        <v>0</v>
      </c>
      <c r="D458" s="73"/>
      <c r="E458" s="73"/>
      <c r="F458" s="150"/>
      <c r="G458" s="150"/>
      <c r="H458" s="150"/>
      <c r="I458" s="151"/>
      <c r="J458" s="150"/>
      <c r="K458" s="152"/>
      <c r="L458" s="152"/>
      <c r="M458" s="150"/>
      <c r="N458" s="153"/>
      <c r="O458" s="153"/>
      <c r="P458" s="150"/>
      <c r="Q458" s="150"/>
      <c r="R458" s="152"/>
      <c r="S458" s="152"/>
      <c r="T458" s="150"/>
      <c r="U458" s="150"/>
      <c r="V458" s="152"/>
      <c r="W458" s="152"/>
      <c r="X458" s="150"/>
      <c r="Y458" s="150"/>
      <c r="Z458" s="154"/>
      <c r="AA458" s="150"/>
      <c r="AB458" s="152"/>
      <c r="AC458" s="152"/>
      <c r="AD458" s="152"/>
      <c r="AE458" s="152"/>
      <c r="AF458" s="152"/>
      <c r="AG458" s="152"/>
      <c r="AH458" s="152"/>
      <c r="AI458" s="152"/>
      <c r="AJ458" s="152"/>
      <c r="AK458" s="152"/>
      <c r="AL458" s="152"/>
      <c r="AM458" s="152"/>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c r="BI458" s="150"/>
      <c r="BJ458" s="150"/>
      <c r="BK458" s="150"/>
      <c r="BL458" s="150"/>
      <c r="BM458" s="150"/>
      <c r="BN458" s="150"/>
      <c r="BO458" s="150"/>
      <c r="BP458" s="150"/>
      <c r="BQ458" s="150"/>
    </row>
    <row r="459" spans="1:69" s="178" customFormat="1">
      <c r="A459" s="104">
        <f>Food!C459</f>
        <v>0</v>
      </c>
      <c r="B459" s="106">
        <f>Food!E459</f>
        <v>0</v>
      </c>
      <c r="C459" s="104">
        <f>Food!O459</f>
        <v>0</v>
      </c>
      <c r="D459" s="73"/>
      <c r="E459" s="73"/>
      <c r="F459" s="150"/>
      <c r="G459" s="150"/>
      <c r="H459" s="150"/>
      <c r="I459" s="151"/>
      <c r="J459" s="150"/>
      <c r="K459" s="152"/>
      <c r="L459" s="152"/>
      <c r="M459" s="150"/>
      <c r="N459" s="153"/>
      <c r="O459" s="153"/>
      <c r="P459" s="150"/>
      <c r="Q459" s="150"/>
      <c r="R459" s="152"/>
      <c r="S459" s="152"/>
      <c r="T459" s="150"/>
      <c r="U459" s="150"/>
      <c r="V459" s="152"/>
      <c r="W459" s="152"/>
      <c r="X459" s="150"/>
      <c r="Y459" s="150"/>
      <c r="Z459" s="154"/>
      <c r="AA459" s="150"/>
      <c r="AB459" s="152"/>
      <c r="AC459" s="152"/>
      <c r="AD459" s="152"/>
      <c r="AE459" s="152"/>
      <c r="AF459" s="152"/>
      <c r="AG459" s="152"/>
      <c r="AH459" s="152"/>
      <c r="AI459" s="152"/>
      <c r="AJ459" s="152"/>
      <c r="AK459" s="152"/>
      <c r="AL459" s="152"/>
      <c r="AM459" s="152"/>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c r="BI459" s="150"/>
      <c r="BJ459" s="150"/>
      <c r="BK459" s="150"/>
      <c r="BL459" s="150"/>
      <c r="BM459" s="150"/>
      <c r="BN459" s="150"/>
      <c r="BO459" s="150"/>
      <c r="BP459" s="150"/>
      <c r="BQ459" s="150"/>
    </row>
    <row r="460" spans="1:69" s="178" customFormat="1">
      <c r="A460" s="104">
        <f>Food!C460</f>
        <v>0</v>
      </c>
      <c r="B460" s="106">
        <f>Food!E460</f>
        <v>0</v>
      </c>
      <c r="C460" s="104">
        <f>Food!O460</f>
        <v>0</v>
      </c>
      <c r="D460" s="73"/>
      <c r="E460" s="73"/>
      <c r="F460" s="150"/>
      <c r="G460" s="150"/>
      <c r="H460" s="150"/>
      <c r="I460" s="151"/>
      <c r="J460" s="150"/>
      <c r="K460" s="152"/>
      <c r="L460" s="152"/>
      <c r="M460" s="150"/>
      <c r="N460" s="153"/>
      <c r="O460" s="153"/>
      <c r="P460" s="150"/>
      <c r="Q460" s="150"/>
      <c r="R460" s="152"/>
      <c r="S460" s="152"/>
      <c r="T460" s="150"/>
      <c r="U460" s="150"/>
      <c r="V460" s="152"/>
      <c r="W460" s="152"/>
      <c r="X460" s="150"/>
      <c r="Y460" s="150"/>
      <c r="Z460" s="154"/>
      <c r="AA460" s="150"/>
      <c r="AB460" s="152"/>
      <c r="AC460" s="152"/>
      <c r="AD460" s="152"/>
      <c r="AE460" s="152"/>
      <c r="AF460" s="152"/>
      <c r="AG460" s="152"/>
      <c r="AH460" s="152"/>
      <c r="AI460" s="152"/>
      <c r="AJ460" s="152"/>
      <c r="AK460" s="152"/>
      <c r="AL460" s="152"/>
      <c r="AM460" s="152"/>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c r="BI460" s="150"/>
      <c r="BJ460" s="150"/>
      <c r="BK460" s="150"/>
      <c r="BL460" s="150"/>
      <c r="BM460" s="150"/>
      <c r="BN460" s="150"/>
      <c r="BO460" s="150"/>
      <c r="BP460" s="150"/>
      <c r="BQ460" s="150"/>
    </row>
    <row r="461" spans="1:69" s="178" customFormat="1">
      <c r="A461" s="104">
        <f>Food!C461</f>
        <v>0</v>
      </c>
      <c r="B461" s="106">
        <f>Food!E461</f>
        <v>0</v>
      </c>
      <c r="C461" s="104">
        <f>Food!O461</f>
        <v>0</v>
      </c>
      <c r="D461" s="73"/>
      <c r="E461" s="73"/>
      <c r="F461" s="150"/>
      <c r="G461" s="150"/>
      <c r="H461" s="150"/>
      <c r="I461" s="151"/>
      <c r="J461" s="150"/>
      <c r="K461" s="152"/>
      <c r="L461" s="152"/>
      <c r="M461" s="150"/>
      <c r="N461" s="153"/>
      <c r="O461" s="153"/>
      <c r="P461" s="150"/>
      <c r="Q461" s="150"/>
      <c r="R461" s="152"/>
      <c r="S461" s="152"/>
      <c r="T461" s="150"/>
      <c r="U461" s="150"/>
      <c r="V461" s="152"/>
      <c r="W461" s="152"/>
      <c r="X461" s="150"/>
      <c r="Y461" s="150"/>
      <c r="Z461" s="154"/>
      <c r="AA461" s="150"/>
      <c r="AB461" s="152"/>
      <c r="AC461" s="152"/>
      <c r="AD461" s="152"/>
      <c r="AE461" s="152"/>
      <c r="AF461" s="152"/>
      <c r="AG461" s="152"/>
      <c r="AH461" s="152"/>
      <c r="AI461" s="152"/>
      <c r="AJ461" s="152"/>
      <c r="AK461" s="152"/>
      <c r="AL461" s="152"/>
      <c r="AM461" s="152"/>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c r="BI461" s="150"/>
      <c r="BJ461" s="150"/>
      <c r="BK461" s="150"/>
      <c r="BL461" s="150"/>
      <c r="BM461" s="150"/>
      <c r="BN461" s="150"/>
      <c r="BO461" s="150"/>
      <c r="BP461" s="150"/>
      <c r="BQ461" s="150"/>
    </row>
    <row r="462" spans="1:69" s="178" customFormat="1">
      <c r="A462" s="104">
        <f>Food!C462</f>
        <v>0</v>
      </c>
      <c r="B462" s="106">
        <f>Food!E462</f>
        <v>0</v>
      </c>
      <c r="C462" s="104">
        <f>Food!O462</f>
        <v>0</v>
      </c>
      <c r="D462" s="73"/>
      <c r="E462" s="73"/>
      <c r="F462" s="150"/>
      <c r="G462" s="150"/>
      <c r="H462" s="150"/>
      <c r="I462" s="151"/>
      <c r="J462" s="150"/>
      <c r="K462" s="152"/>
      <c r="L462" s="152"/>
      <c r="M462" s="150"/>
      <c r="N462" s="153"/>
      <c r="O462" s="153"/>
      <c r="P462" s="150"/>
      <c r="Q462" s="150"/>
      <c r="R462" s="152"/>
      <c r="S462" s="152"/>
      <c r="T462" s="150"/>
      <c r="U462" s="150"/>
      <c r="V462" s="152"/>
      <c r="W462" s="152"/>
      <c r="X462" s="150"/>
      <c r="Y462" s="150"/>
      <c r="Z462" s="154"/>
      <c r="AA462" s="150"/>
      <c r="AB462" s="152"/>
      <c r="AC462" s="152"/>
      <c r="AD462" s="152"/>
      <c r="AE462" s="152"/>
      <c r="AF462" s="152"/>
      <c r="AG462" s="152"/>
      <c r="AH462" s="152"/>
      <c r="AI462" s="152"/>
      <c r="AJ462" s="152"/>
      <c r="AK462" s="152"/>
      <c r="AL462" s="152"/>
      <c r="AM462" s="152"/>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c r="BI462" s="150"/>
      <c r="BJ462" s="150"/>
      <c r="BK462" s="150"/>
      <c r="BL462" s="150"/>
      <c r="BM462" s="150"/>
      <c r="BN462" s="150"/>
      <c r="BO462" s="150"/>
      <c r="BP462" s="150"/>
      <c r="BQ462" s="150"/>
    </row>
    <row r="463" spans="1:69" s="178" customFormat="1">
      <c r="A463" s="104">
        <f>Food!C463</f>
        <v>0</v>
      </c>
      <c r="B463" s="106">
        <f>Food!E463</f>
        <v>0</v>
      </c>
      <c r="C463" s="104">
        <f>Food!O463</f>
        <v>0</v>
      </c>
      <c r="D463" s="73"/>
      <c r="E463" s="73"/>
      <c r="F463" s="150"/>
      <c r="G463" s="150"/>
      <c r="H463" s="150"/>
      <c r="I463" s="151"/>
      <c r="J463" s="150"/>
      <c r="K463" s="152"/>
      <c r="L463" s="152"/>
      <c r="M463" s="150"/>
      <c r="N463" s="153"/>
      <c r="O463" s="153"/>
      <c r="P463" s="150"/>
      <c r="Q463" s="150"/>
      <c r="R463" s="152"/>
      <c r="S463" s="152"/>
      <c r="T463" s="150"/>
      <c r="U463" s="150"/>
      <c r="V463" s="152"/>
      <c r="W463" s="152"/>
      <c r="X463" s="150"/>
      <c r="Y463" s="150"/>
      <c r="Z463" s="154"/>
      <c r="AA463" s="150"/>
      <c r="AB463" s="152"/>
      <c r="AC463" s="152"/>
      <c r="AD463" s="152"/>
      <c r="AE463" s="152"/>
      <c r="AF463" s="152"/>
      <c r="AG463" s="152"/>
      <c r="AH463" s="152"/>
      <c r="AI463" s="152"/>
      <c r="AJ463" s="152"/>
      <c r="AK463" s="152"/>
      <c r="AL463" s="152"/>
      <c r="AM463" s="152"/>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c r="BI463" s="150"/>
      <c r="BJ463" s="150"/>
      <c r="BK463" s="150"/>
      <c r="BL463" s="150"/>
      <c r="BM463" s="150"/>
      <c r="BN463" s="150"/>
      <c r="BO463" s="150"/>
      <c r="BP463" s="150"/>
      <c r="BQ463" s="150"/>
    </row>
    <row r="464" spans="1:69" s="178" customFormat="1">
      <c r="A464" s="104">
        <f>Food!C464</f>
        <v>0</v>
      </c>
      <c r="B464" s="106">
        <f>Food!E464</f>
        <v>0</v>
      </c>
      <c r="C464" s="104">
        <f>Food!O464</f>
        <v>0</v>
      </c>
      <c r="D464" s="73"/>
      <c r="E464" s="73"/>
      <c r="F464" s="150"/>
      <c r="G464" s="150"/>
      <c r="H464" s="150"/>
      <c r="I464" s="151"/>
      <c r="J464" s="150"/>
      <c r="K464" s="152"/>
      <c r="L464" s="152"/>
      <c r="M464" s="150"/>
      <c r="N464" s="153"/>
      <c r="O464" s="153"/>
      <c r="P464" s="150"/>
      <c r="Q464" s="150"/>
      <c r="R464" s="152"/>
      <c r="S464" s="152"/>
      <c r="T464" s="150"/>
      <c r="U464" s="150"/>
      <c r="V464" s="152"/>
      <c r="W464" s="152"/>
      <c r="X464" s="150"/>
      <c r="Y464" s="150"/>
      <c r="Z464" s="154"/>
      <c r="AA464" s="150"/>
      <c r="AB464" s="152"/>
      <c r="AC464" s="152"/>
      <c r="AD464" s="152"/>
      <c r="AE464" s="152"/>
      <c r="AF464" s="152"/>
      <c r="AG464" s="152"/>
      <c r="AH464" s="152"/>
      <c r="AI464" s="152"/>
      <c r="AJ464" s="152"/>
      <c r="AK464" s="152"/>
      <c r="AL464" s="152"/>
      <c r="AM464" s="152"/>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c r="BI464" s="150"/>
      <c r="BJ464" s="150"/>
      <c r="BK464" s="150"/>
      <c r="BL464" s="150"/>
      <c r="BM464" s="150"/>
      <c r="BN464" s="150"/>
      <c r="BO464" s="150"/>
      <c r="BP464" s="150"/>
      <c r="BQ464" s="150"/>
    </row>
    <row r="465" spans="1:69" s="178" customFormat="1">
      <c r="A465" s="104">
        <f>Food!C465</f>
        <v>0</v>
      </c>
      <c r="B465" s="106">
        <f>Food!E465</f>
        <v>0</v>
      </c>
      <c r="C465" s="104">
        <f>Food!O465</f>
        <v>0</v>
      </c>
      <c r="D465" s="73"/>
      <c r="E465" s="73"/>
      <c r="F465" s="150"/>
      <c r="G465" s="150"/>
      <c r="H465" s="150"/>
      <c r="I465" s="151"/>
      <c r="J465" s="150"/>
      <c r="K465" s="152"/>
      <c r="L465" s="152"/>
      <c r="M465" s="150"/>
      <c r="N465" s="153"/>
      <c r="O465" s="153"/>
      <c r="P465" s="150"/>
      <c r="Q465" s="150"/>
      <c r="R465" s="152"/>
      <c r="S465" s="152"/>
      <c r="T465" s="150"/>
      <c r="U465" s="150"/>
      <c r="V465" s="152"/>
      <c r="W465" s="152"/>
      <c r="X465" s="150"/>
      <c r="Y465" s="150"/>
      <c r="Z465" s="154"/>
      <c r="AA465" s="150"/>
      <c r="AB465" s="152"/>
      <c r="AC465" s="152"/>
      <c r="AD465" s="152"/>
      <c r="AE465" s="152"/>
      <c r="AF465" s="152"/>
      <c r="AG465" s="152"/>
      <c r="AH465" s="152"/>
      <c r="AI465" s="152"/>
      <c r="AJ465" s="152"/>
      <c r="AK465" s="152"/>
      <c r="AL465" s="152"/>
      <c r="AM465" s="152"/>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c r="BI465" s="150"/>
      <c r="BJ465" s="150"/>
      <c r="BK465" s="150"/>
      <c r="BL465" s="150"/>
      <c r="BM465" s="150"/>
      <c r="BN465" s="150"/>
      <c r="BO465" s="150"/>
      <c r="BP465" s="150"/>
      <c r="BQ465" s="150"/>
    </row>
    <row r="466" spans="1:69" s="178" customFormat="1">
      <c r="A466" s="104">
        <f>Food!C466</f>
        <v>0</v>
      </c>
      <c r="B466" s="106">
        <f>Food!E466</f>
        <v>0</v>
      </c>
      <c r="C466" s="104">
        <f>Food!O466</f>
        <v>0</v>
      </c>
      <c r="D466" s="73"/>
      <c r="E466" s="73"/>
      <c r="F466" s="150"/>
      <c r="G466" s="150"/>
      <c r="H466" s="150"/>
      <c r="I466" s="151"/>
      <c r="J466" s="150"/>
      <c r="K466" s="152"/>
      <c r="L466" s="152"/>
      <c r="M466" s="150"/>
      <c r="N466" s="153"/>
      <c r="O466" s="153"/>
      <c r="P466" s="150"/>
      <c r="Q466" s="150"/>
      <c r="R466" s="152"/>
      <c r="S466" s="152"/>
      <c r="T466" s="150"/>
      <c r="U466" s="150"/>
      <c r="V466" s="152"/>
      <c r="W466" s="152"/>
      <c r="X466" s="150"/>
      <c r="Y466" s="150"/>
      <c r="Z466" s="154"/>
      <c r="AA466" s="150"/>
      <c r="AB466" s="152"/>
      <c r="AC466" s="152"/>
      <c r="AD466" s="152"/>
      <c r="AE466" s="152"/>
      <c r="AF466" s="152"/>
      <c r="AG466" s="152"/>
      <c r="AH466" s="152"/>
      <c r="AI466" s="152"/>
      <c r="AJ466" s="152"/>
      <c r="AK466" s="152"/>
      <c r="AL466" s="152"/>
      <c r="AM466" s="152"/>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c r="BI466" s="150"/>
      <c r="BJ466" s="150"/>
      <c r="BK466" s="150"/>
      <c r="BL466" s="150"/>
      <c r="BM466" s="150"/>
      <c r="BN466" s="150"/>
      <c r="BO466" s="150"/>
      <c r="BP466" s="150"/>
      <c r="BQ466" s="150"/>
    </row>
    <row r="467" spans="1:69" s="178" customFormat="1">
      <c r="A467" s="104">
        <f>Food!C467</f>
        <v>0</v>
      </c>
      <c r="B467" s="106">
        <f>Food!E467</f>
        <v>0</v>
      </c>
      <c r="C467" s="104">
        <f>Food!O467</f>
        <v>0</v>
      </c>
      <c r="D467" s="73"/>
      <c r="E467" s="73"/>
      <c r="F467" s="150"/>
      <c r="G467" s="150"/>
      <c r="H467" s="150"/>
      <c r="I467" s="151"/>
      <c r="J467" s="150"/>
      <c r="K467" s="152"/>
      <c r="L467" s="152"/>
      <c r="M467" s="150"/>
      <c r="N467" s="153"/>
      <c r="O467" s="153"/>
      <c r="P467" s="150"/>
      <c r="Q467" s="150"/>
      <c r="R467" s="152"/>
      <c r="S467" s="152"/>
      <c r="T467" s="150"/>
      <c r="U467" s="150"/>
      <c r="V467" s="152"/>
      <c r="W467" s="152"/>
      <c r="X467" s="150"/>
      <c r="Y467" s="150"/>
      <c r="Z467" s="154"/>
      <c r="AA467" s="150"/>
      <c r="AB467" s="152"/>
      <c r="AC467" s="152"/>
      <c r="AD467" s="152"/>
      <c r="AE467" s="152"/>
      <c r="AF467" s="152"/>
      <c r="AG467" s="152"/>
      <c r="AH467" s="152"/>
      <c r="AI467" s="152"/>
      <c r="AJ467" s="152"/>
      <c r="AK467" s="152"/>
      <c r="AL467" s="152"/>
      <c r="AM467" s="152"/>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c r="BI467" s="150"/>
      <c r="BJ467" s="150"/>
      <c r="BK467" s="150"/>
      <c r="BL467" s="150"/>
      <c r="BM467" s="150"/>
      <c r="BN467" s="150"/>
      <c r="BO467" s="150"/>
      <c r="BP467" s="150"/>
      <c r="BQ467" s="150"/>
    </row>
    <row r="468" spans="1:69" s="178" customFormat="1">
      <c r="A468" s="104">
        <f>Food!C468</f>
        <v>0</v>
      </c>
      <c r="B468" s="106">
        <f>Food!E468</f>
        <v>0</v>
      </c>
      <c r="C468" s="104">
        <f>Food!O468</f>
        <v>0</v>
      </c>
      <c r="D468" s="73"/>
      <c r="E468" s="73"/>
      <c r="F468" s="150"/>
      <c r="G468" s="150"/>
      <c r="H468" s="150"/>
      <c r="I468" s="151"/>
      <c r="J468" s="150"/>
      <c r="K468" s="152"/>
      <c r="L468" s="152"/>
      <c r="M468" s="150"/>
      <c r="N468" s="153"/>
      <c r="O468" s="153"/>
      <c r="P468" s="150"/>
      <c r="Q468" s="150"/>
      <c r="R468" s="152"/>
      <c r="S468" s="152"/>
      <c r="T468" s="150"/>
      <c r="U468" s="150"/>
      <c r="V468" s="152"/>
      <c r="W468" s="152"/>
      <c r="X468" s="150"/>
      <c r="Y468" s="150"/>
      <c r="Z468" s="154"/>
      <c r="AA468" s="150"/>
      <c r="AB468" s="152"/>
      <c r="AC468" s="152"/>
      <c r="AD468" s="152"/>
      <c r="AE468" s="152"/>
      <c r="AF468" s="152"/>
      <c r="AG468" s="152"/>
      <c r="AH468" s="152"/>
      <c r="AI468" s="152"/>
      <c r="AJ468" s="152"/>
      <c r="AK468" s="152"/>
      <c r="AL468" s="152"/>
      <c r="AM468" s="152"/>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c r="BI468" s="150"/>
      <c r="BJ468" s="150"/>
      <c r="BK468" s="150"/>
      <c r="BL468" s="150"/>
      <c r="BM468" s="150"/>
      <c r="BN468" s="150"/>
      <c r="BO468" s="150"/>
      <c r="BP468" s="150"/>
      <c r="BQ468" s="150"/>
    </row>
    <row r="469" spans="1:69" s="178" customFormat="1">
      <c r="A469" s="104">
        <f>Food!C469</f>
        <v>0</v>
      </c>
      <c r="B469" s="106">
        <f>Food!E469</f>
        <v>0</v>
      </c>
      <c r="C469" s="104">
        <f>Food!O469</f>
        <v>0</v>
      </c>
      <c r="D469" s="73"/>
      <c r="E469" s="73"/>
      <c r="F469" s="150"/>
      <c r="G469" s="150"/>
      <c r="H469" s="150"/>
      <c r="I469" s="151"/>
      <c r="J469" s="150"/>
      <c r="K469" s="152"/>
      <c r="L469" s="152"/>
      <c r="M469" s="150"/>
      <c r="N469" s="153"/>
      <c r="O469" s="153"/>
      <c r="P469" s="150"/>
      <c r="Q469" s="150"/>
      <c r="R469" s="152"/>
      <c r="S469" s="152"/>
      <c r="T469" s="150"/>
      <c r="U469" s="150"/>
      <c r="V469" s="152"/>
      <c r="W469" s="152"/>
      <c r="X469" s="150"/>
      <c r="Y469" s="150"/>
      <c r="Z469" s="154"/>
      <c r="AA469" s="150"/>
      <c r="AB469" s="152"/>
      <c r="AC469" s="152"/>
      <c r="AD469" s="152"/>
      <c r="AE469" s="152"/>
      <c r="AF469" s="152"/>
      <c r="AG469" s="152"/>
      <c r="AH469" s="152"/>
      <c r="AI469" s="152"/>
      <c r="AJ469" s="152"/>
      <c r="AK469" s="152"/>
      <c r="AL469" s="152"/>
      <c r="AM469" s="152"/>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c r="BI469" s="150"/>
      <c r="BJ469" s="150"/>
      <c r="BK469" s="150"/>
      <c r="BL469" s="150"/>
      <c r="BM469" s="150"/>
      <c r="BN469" s="150"/>
      <c r="BO469" s="150"/>
      <c r="BP469" s="150"/>
      <c r="BQ469" s="150"/>
    </row>
    <row r="470" spans="1:69" s="178" customFormat="1">
      <c r="A470" s="104">
        <f>Food!C470</f>
        <v>0</v>
      </c>
      <c r="B470" s="106">
        <f>Food!E470</f>
        <v>0</v>
      </c>
      <c r="C470" s="104">
        <f>Food!O470</f>
        <v>0</v>
      </c>
      <c r="D470" s="73"/>
      <c r="E470" s="73"/>
      <c r="F470" s="150"/>
      <c r="G470" s="150"/>
      <c r="H470" s="150"/>
      <c r="I470" s="151"/>
      <c r="J470" s="150"/>
      <c r="K470" s="152"/>
      <c r="L470" s="152"/>
      <c r="M470" s="150"/>
      <c r="N470" s="153"/>
      <c r="O470" s="153"/>
      <c r="P470" s="150"/>
      <c r="Q470" s="150"/>
      <c r="R470" s="152"/>
      <c r="S470" s="152"/>
      <c r="T470" s="150"/>
      <c r="U470" s="150"/>
      <c r="V470" s="152"/>
      <c r="W470" s="152"/>
      <c r="X470" s="150"/>
      <c r="Y470" s="150"/>
      <c r="Z470" s="154"/>
      <c r="AA470" s="150"/>
      <c r="AB470" s="152"/>
      <c r="AC470" s="152"/>
      <c r="AD470" s="152"/>
      <c r="AE470" s="152"/>
      <c r="AF470" s="152"/>
      <c r="AG470" s="152"/>
      <c r="AH470" s="152"/>
      <c r="AI470" s="152"/>
      <c r="AJ470" s="152"/>
      <c r="AK470" s="152"/>
      <c r="AL470" s="152"/>
      <c r="AM470" s="152"/>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c r="BI470" s="150"/>
      <c r="BJ470" s="150"/>
      <c r="BK470" s="150"/>
      <c r="BL470" s="150"/>
      <c r="BM470" s="150"/>
      <c r="BN470" s="150"/>
      <c r="BO470" s="150"/>
      <c r="BP470" s="150"/>
      <c r="BQ470" s="150"/>
    </row>
    <row r="471" spans="1:69" s="178" customFormat="1">
      <c r="A471" s="104">
        <f>Food!C471</f>
        <v>0</v>
      </c>
      <c r="B471" s="106">
        <f>Food!E471</f>
        <v>0</v>
      </c>
      <c r="C471" s="104">
        <f>Food!O471</f>
        <v>0</v>
      </c>
      <c r="D471" s="73"/>
      <c r="E471" s="73"/>
      <c r="F471" s="150"/>
      <c r="G471" s="150"/>
      <c r="H471" s="150"/>
      <c r="I471" s="151"/>
      <c r="J471" s="150"/>
      <c r="K471" s="152"/>
      <c r="L471" s="152"/>
      <c r="M471" s="150"/>
      <c r="N471" s="153"/>
      <c r="O471" s="153"/>
      <c r="P471" s="150"/>
      <c r="Q471" s="150"/>
      <c r="R471" s="152"/>
      <c r="S471" s="152"/>
      <c r="T471" s="150"/>
      <c r="U471" s="150"/>
      <c r="V471" s="152"/>
      <c r="W471" s="152"/>
      <c r="X471" s="150"/>
      <c r="Y471" s="150"/>
      <c r="Z471" s="154"/>
      <c r="AA471" s="150"/>
      <c r="AB471" s="152"/>
      <c r="AC471" s="152"/>
      <c r="AD471" s="152"/>
      <c r="AE471" s="152"/>
      <c r="AF471" s="152"/>
      <c r="AG471" s="152"/>
      <c r="AH471" s="152"/>
      <c r="AI471" s="152"/>
      <c r="AJ471" s="152"/>
      <c r="AK471" s="152"/>
      <c r="AL471" s="152"/>
      <c r="AM471" s="152"/>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c r="BI471" s="150"/>
      <c r="BJ471" s="150"/>
      <c r="BK471" s="150"/>
      <c r="BL471" s="150"/>
      <c r="BM471" s="150"/>
      <c r="BN471" s="150"/>
      <c r="BO471" s="150"/>
      <c r="BP471" s="150"/>
      <c r="BQ471" s="150"/>
    </row>
    <row r="472" spans="1:69" s="178" customFormat="1">
      <c r="A472" s="104">
        <f>Food!C472</f>
        <v>0</v>
      </c>
      <c r="B472" s="106">
        <f>Food!E472</f>
        <v>0</v>
      </c>
      <c r="C472" s="104">
        <f>Food!O472</f>
        <v>0</v>
      </c>
      <c r="D472" s="73"/>
      <c r="E472" s="73"/>
      <c r="F472" s="150"/>
      <c r="G472" s="150"/>
      <c r="H472" s="150"/>
      <c r="I472" s="151"/>
      <c r="J472" s="150"/>
      <c r="K472" s="152"/>
      <c r="L472" s="152"/>
      <c r="M472" s="150"/>
      <c r="N472" s="153"/>
      <c r="O472" s="153"/>
      <c r="P472" s="150"/>
      <c r="Q472" s="150"/>
      <c r="R472" s="152"/>
      <c r="S472" s="152"/>
      <c r="T472" s="150"/>
      <c r="U472" s="150"/>
      <c r="V472" s="152"/>
      <c r="W472" s="152"/>
      <c r="X472" s="150"/>
      <c r="Y472" s="150"/>
      <c r="Z472" s="154"/>
      <c r="AA472" s="150"/>
      <c r="AB472" s="152"/>
      <c r="AC472" s="152"/>
      <c r="AD472" s="152"/>
      <c r="AE472" s="152"/>
      <c r="AF472" s="152"/>
      <c r="AG472" s="152"/>
      <c r="AH472" s="152"/>
      <c r="AI472" s="152"/>
      <c r="AJ472" s="152"/>
      <c r="AK472" s="152"/>
      <c r="AL472" s="152"/>
      <c r="AM472" s="152"/>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c r="BI472" s="150"/>
      <c r="BJ472" s="150"/>
      <c r="BK472" s="150"/>
      <c r="BL472" s="150"/>
      <c r="BM472" s="150"/>
      <c r="BN472" s="150"/>
      <c r="BO472" s="150"/>
      <c r="BP472" s="150"/>
      <c r="BQ472" s="150"/>
    </row>
    <row r="473" spans="1:69" s="178" customFormat="1">
      <c r="A473" s="104">
        <f>Food!C473</f>
        <v>0</v>
      </c>
      <c r="B473" s="106">
        <f>Food!E473</f>
        <v>0</v>
      </c>
      <c r="C473" s="104">
        <f>Food!O473</f>
        <v>0</v>
      </c>
      <c r="D473" s="73"/>
      <c r="E473" s="73"/>
      <c r="F473" s="150"/>
      <c r="G473" s="150"/>
      <c r="H473" s="150"/>
      <c r="I473" s="151"/>
      <c r="J473" s="150"/>
      <c r="K473" s="152"/>
      <c r="L473" s="152"/>
      <c r="M473" s="150"/>
      <c r="N473" s="153"/>
      <c r="O473" s="153"/>
      <c r="P473" s="150"/>
      <c r="Q473" s="150"/>
      <c r="R473" s="152"/>
      <c r="S473" s="152"/>
      <c r="T473" s="150"/>
      <c r="U473" s="150"/>
      <c r="V473" s="152"/>
      <c r="W473" s="152"/>
      <c r="X473" s="150"/>
      <c r="Y473" s="150"/>
      <c r="Z473" s="154"/>
      <c r="AA473" s="150"/>
      <c r="AB473" s="152"/>
      <c r="AC473" s="152"/>
      <c r="AD473" s="152"/>
      <c r="AE473" s="152"/>
      <c r="AF473" s="152"/>
      <c r="AG473" s="152"/>
      <c r="AH473" s="152"/>
      <c r="AI473" s="152"/>
      <c r="AJ473" s="152"/>
      <c r="AK473" s="152"/>
      <c r="AL473" s="152"/>
      <c r="AM473" s="152"/>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c r="BI473" s="150"/>
      <c r="BJ473" s="150"/>
      <c r="BK473" s="150"/>
      <c r="BL473" s="150"/>
      <c r="BM473" s="150"/>
      <c r="BN473" s="150"/>
      <c r="BO473" s="150"/>
      <c r="BP473" s="150"/>
      <c r="BQ473" s="150"/>
    </row>
    <row r="474" spans="1:69" s="178" customFormat="1">
      <c r="A474" s="104">
        <f>Food!C474</f>
        <v>0</v>
      </c>
      <c r="B474" s="106">
        <f>Food!E474</f>
        <v>0</v>
      </c>
      <c r="C474" s="104">
        <f>Food!O474</f>
        <v>0</v>
      </c>
      <c r="D474" s="73"/>
      <c r="E474" s="73"/>
      <c r="F474" s="150"/>
      <c r="G474" s="150"/>
      <c r="H474" s="150"/>
      <c r="I474" s="151"/>
      <c r="J474" s="150"/>
      <c r="K474" s="152"/>
      <c r="L474" s="152"/>
      <c r="M474" s="150"/>
      <c r="N474" s="153"/>
      <c r="O474" s="153"/>
      <c r="P474" s="150"/>
      <c r="Q474" s="150"/>
      <c r="R474" s="152"/>
      <c r="S474" s="152"/>
      <c r="T474" s="150"/>
      <c r="U474" s="150"/>
      <c r="V474" s="152"/>
      <c r="W474" s="152"/>
      <c r="X474" s="150"/>
      <c r="Y474" s="150"/>
      <c r="Z474" s="154"/>
      <c r="AA474" s="150"/>
      <c r="AB474" s="152"/>
      <c r="AC474" s="152"/>
      <c r="AD474" s="152"/>
      <c r="AE474" s="152"/>
      <c r="AF474" s="152"/>
      <c r="AG474" s="152"/>
      <c r="AH474" s="152"/>
      <c r="AI474" s="152"/>
      <c r="AJ474" s="152"/>
      <c r="AK474" s="152"/>
      <c r="AL474" s="152"/>
      <c r="AM474" s="152"/>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c r="BI474" s="150"/>
      <c r="BJ474" s="150"/>
      <c r="BK474" s="150"/>
      <c r="BL474" s="150"/>
      <c r="BM474" s="150"/>
      <c r="BN474" s="150"/>
      <c r="BO474" s="150"/>
      <c r="BP474" s="150"/>
      <c r="BQ474" s="150"/>
    </row>
    <row r="475" spans="1:69" s="178" customFormat="1">
      <c r="A475" s="104">
        <f>Food!C475</f>
        <v>0</v>
      </c>
      <c r="B475" s="106">
        <f>Food!E475</f>
        <v>0</v>
      </c>
      <c r="C475" s="104">
        <f>Food!O475</f>
        <v>0</v>
      </c>
      <c r="D475" s="73"/>
      <c r="E475" s="73"/>
      <c r="F475" s="150"/>
      <c r="G475" s="150"/>
      <c r="H475" s="150"/>
      <c r="I475" s="151"/>
      <c r="J475" s="150"/>
      <c r="K475" s="152"/>
      <c r="L475" s="152"/>
      <c r="M475" s="150"/>
      <c r="N475" s="153"/>
      <c r="O475" s="153"/>
      <c r="P475" s="150"/>
      <c r="Q475" s="150"/>
      <c r="R475" s="152"/>
      <c r="S475" s="152"/>
      <c r="T475" s="150"/>
      <c r="U475" s="150"/>
      <c r="V475" s="152"/>
      <c r="W475" s="152"/>
      <c r="X475" s="150"/>
      <c r="Y475" s="150"/>
      <c r="Z475" s="154"/>
      <c r="AA475" s="150"/>
      <c r="AB475" s="152"/>
      <c r="AC475" s="152"/>
      <c r="AD475" s="152"/>
      <c r="AE475" s="152"/>
      <c r="AF475" s="152"/>
      <c r="AG475" s="152"/>
      <c r="AH475" s="152"/>
      <c r="AI475" s="152"/>
      <c r="AJ475" s="152"/>
      <c r="AK475" s="152"/>
      <c r="AL475" s="152"/>
      <c r="AM475" s="152"/>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c r="BI475" s="150"/>
      <c r="BJ475" s="150"/>
      <c r="BK475" s="150"/>
      <c r="BL475" s="150"/>
      <c r="BM475" s="150"/>
      <c r="BN475" s="150"/>
      <c r="BO475" s="150"/>
      <c r="BP475" s="150"/>
      <c r="BQ475" s="150"/>
    </row>
    <row r="476" spans="1:69" s="178" customFormat="1">
      <c r="A476" s="104">
        <f>Food!C476</f>
        <v>0</v>
      </c>
      <c r="B476" s="106">
        <f>Food!E476</f>
        <v>0</v>
      </c>
      <c r="C476" s="104">
        <f>Food!O476</f>
        <v>0</v>
      </c>
      <c r="D476" s="73"/>
      <c r="E476" s="73"/>
      <c r="F476" s="150"/>
      <c r="G476" s="150"/>
      <c r="H476" s="150"/>
      <c r="I476" s="151"/>
      <c r="J476" s="150"/>
      <c r="K476" s="152"/>
      <c r="L476" s="152"/>
      <c r="M476" s="150"/>
      <c r="N476" s="153"/>
      <c r="O476" s="153"/>
      <c r="P476" s="150"/>
      <c r="Q476" s="150"/>
      <c r="R476" s="152"/>
      <c r="S476" s="152"/>
      <c r="T476" s="150"/>
      <c r="U476" s="150"/>
      <c r="V476" s="152"/>
      <c r="W476" s="152"/>
      <c r="X476" s="150"/>
      <c r="Y476" s="150"/>
      <c r="Z476" s="154"/>
      <c r="AA476" s="150"/>
      <c r="AB476" s="152"/>
      <c r="AC476" s="152"/>
      <c r="AD476" s="152"/>
      <c r="AE476" s="152"/>
      <c r="AF476" s="152"/>
      <c r="AG476" s="152"/>
      <c r="AH476" s="152"/>
      <c r="AI476" s="152"/>
      <c r="AJ476" s="152"/>
      <c r="AK476" s="152"/>
      <c r="AL476" s="152"/>
      <c r="AM476" s="152"/>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c r="BI476" s="150"/>
      <c r="BJ476" s="150"/>
      <c r="BK476" s="150"/>
      <c r="BL476" s="150"/>
      <c r="BM476" s="150"/>
      <c r="BN476" s="150"/>
      <c r="BO476" s="150"/>
      <c r="BP476" s="150"/>
      <c r="BQ476" s="150"/>
    </row>
    <row r="477" spans="1:69" s="178" customFormat="1">
      <c r="A477" s="104">
        <f>Food!C477</f>
        <v>0</v>
      </c>
      <c r="B477" s="106">
        <f>Food!E477</f>
        <v>0</v>
      </c>
      <c r="C477" s="104">
        <f>Food!O477</f>
        <v>0</v>
      </c>
      <c r="D477" s="73"/>
      <c r="E477" s="73"/>
      <c r="F477" s="150"/>
      <c r="G477" s="150"/>
      <c r="H477" s="150"/>
      <c r="I477" s="151"/>
      <c r="J477" s="150"/>
      <c r="K477" s="152"/>
      <c r="L477" s="152"/>
      <c r="M477" s="150"/>
      <c r="N477" s="153"/>
      <c r="O477" s="153"/>
      <c r="P477" s="150"/>
      <c r="Q477" s="150"/>
      <c r="R477" s="152"/>
      <c r="S477" s="152"/>
      <c r="T477" s="150"/>
      <c r="U477" s="150"/>
      <c r="V477" s="152"/>
      <c r="W477" s="152"/>
      <c r="X477" s="150"/>
      <c r="Y477" s="150"/>
      <c r="Z477" s="154"/>
      <c r="AA477" s="150"/>
      <c r="AB477" s="152"/>
      <c r="AC477" s="152"/>
      <c r="AD477" s="152"/>
      <c r="AE477" s="152"/>
      <c r="AF477" s="152"/>
      <c r="AG477" s="152"/>
      <c r="AH477" s="152"/>
      <c r="AI477" s="152"/>
      <c r="AJ477" s="152"/>
      <c r="AK477" s="152"/>
      <c r="AL477" s="152"/>
      <c r="AM477" s="152"/>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c r="BI477" s="150"/>
      <c r="BJ477" s="150"/>
      <c r="BK477" s="150"/>
      <c r="BL477" s="150"/>
      <c r="BM477" s="150"/>
      <c r="BN477" s="150"/>
      <c r="BO477" s="150"/>
      <c r="BP477" s="150"/>
      <c r="BQ477" s="150"/>
    </row>
    <row r="478" spans="1:69" s="178" customFormat="1">
      <c r="A478" s="104">
        <f>Food!C478</f>
        <v>0</v>
      </c>
      <c r="B478" s="106">
        <f>Food!E478</f>
        <v>0</v>
      </c>
      <c r="C478" s="104">
        <f>Food!O478</f>
        <v>0</v>
      </c>
      <c r="D478" s="73"/>
      <c r="E478" s="73"/>
      <c r="F478" s="150"/>
      <c r="G478" s="150"/>
      <c r="H478" s="150"/>
      <c r="I478" s="151"/>
      <c r="J478" s="150"/>
      <c r="K478" s="152"/>
      <c r="L478" s="152"/>
      <c r="M478" s="150"/>
      <c r="N478" s="153"/>
      <c r="O478" s="153"/>
      <c r="P478" s="150"/>
      <c r="Q478" s="150"/>
      <c r="R478" s="152"/>
      <c r="S478" s="152"/>
      <c r="T478" s="150"/>
      <c r="U478" s="150"/>
      <c r="V478" s="152"/>
      <c r="W478" s="152"/>
      <c r="X478" s="150"/>
      <c r="Y478" s="150"/>
      <c r="Z478" s="154"/>
      <c r="AA478" s="150"/>
      <c r="AB478" s="152"/>
      <c r="AC478" s="152"/>
      <c r="AD478" s="152"/>
      <c r="AE478" s="152"/>
      <c r="AF478" s="152"/>
      <c r="AG478" s="152"/>
      <c r="AH478" s="152"/>
      <c r="AI478" s="152"/>
      <c r="AJ478" s="152"/>
      <c r="AK478" s="152"/>
      <c r="AL478" s="152"/>
      <c r="AM478" s="152"/>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c r="BI478" s="150"/>
      <c r="BJ478" s="150"/>
      <c r="BK478" s="150"/>
      <c r="BL478" s="150"/>
      <c r="BM478" s="150"/>
      <c r="BN478" s="150"/>
      <c r="BO478" s="150"/>
      <c r="BP478" s="150"/>
      <c r="BQ478" s="150"/>
    </row>
    <row r="479" spans="1:69" s="178" customFormat="1">
      <c r="A479" s="104">
        <f>Food!C479</f>
        <v>0</v>
      </c>
      <c r="B479" s="106">
        <f>Food!E479</f>
        <v>0</v>
      </c>
      <c r="C479" s="104">
        <f>Food!O479</f>
        <v>0</v>
      </c>
      <c r="D479" s="73"/>
      <c r="E479" s="73"/>
      <c r="F479" s="150"/>
      <c r="G479" s="150"/>
      <c r="H479" s="150"/>
      <c r="I479" s="151"/>
      <c r="J479" s="150"/>
      <c r="K479" s="152"/>
      <c r="L479" s="152"/>
      <c r="M479" s="150"/>
      <c r="N479" s="153"/>
      <c r="O479" s="153"/>
      <c r="P479" s="150"/>
      <c r="Q479" s="150"/>
      <c r="R479" s="152"/>
      <c r="S479" s="152"/>
      <c r="T479" s="150"/>
      <c r="U479" s="150"/>
      <c r="V479" s="152"/>
      <c r="W479" s="152"/>
      <c r="X479" s="150"/>
      <c r="Y479" s="150"/>
      <c r="Z479" s="154"/>
      <c r="AA479" s="150"/>
      <c r="AB479" s="152"/>
      <c r="AC479" s="152"/>
      <c r="AD479" s="152"/>
      <c r="AE479" s="152"/>
      <c r="AF479" s="152"/>
      <c r="AG479" s="152"/>
      <c r="AH479" s="152"/>
      <c r="AI479" s="152"/>
      <c r="AJ479" s="152"/>
      <c r="AK479" s="152"/>
      <c r="AL479" s="152"/>
      <c r="AM479" s="152"/>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c r="BI479" s="150"/>
      <c r="BJ479" s="150"/>
      <c r="BK479" s="150"/>
      <c r="BL479" s="150"/>
      <c r="BM479" s="150"/>
      <c r="BN479" s="150"/>
      <c r="BO479" s="150"/>
      <c r="BP479" s="150"/>
      <c r="BQ479" s="150"/>
    </row>
    <row r="480" spans="1:69" s="178" customFormat="1">
      <c r="A480" s="104">
        <f>Food!C480</f>
        <v>0</v>
      </c>
      <c r="B480" s="106">
        <f>Food!E480</f>
        <v>0</v>
      </c>
      <c r="C480" s="104">
        <f>Food!O480</f>
        <v>0</v>
      </c>
      <c r="D480" s="73"/>
      <c r="E480" s="73"/>
      <c r="F480" s="150"/>
      <c r="G480" s="150"/>
      <c r="H480" s="150"/>
      <c r="I480" s="151"/>
      <c r="J480" s="150"/>
      <c r="K480" s="152"/>
      <c r="L480" s="152"/>
      <c r="M480" s="150"/>
      <c r="N480" s="153"/>
      <c r="O480" s="153"/>
      <c r="P480" s="150"/>
      <c r="Q480" s="150"/>
      <c r="R480" s="152"/>
      <c r="S480" s="152"/>
      <c r="T480" s="150"/>
      <c r="U480" s="150"/>
      <c r="V480" s="152"/>
      <c r="W480" s="152"/>
      <c r="X480" s="150"/>
      <c r="Y480" s="150"/>
      <c r="Z480" s="154"/>
      <c r="AA480" s="150"/>
      <c r="AB480" s="152"/>
      <c r="AC480" s="152"/>
      <c r="AD480" s="152"/>
      <c r="AE480" s="152"/>
      <c r="AF480" s="152"/>
      <c r="AG480" s="152"/>
      <c r="AH480" s="152"/>
      <c r="AI480" s="152"/>
      <c r="AJ480" s="152"/>
      <c r="AK480" s="152"/>
      <c r="AL480" s="152"/>
      <c r="AM480" s="152"/>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c r="BI480" s="150"/>
      <c r="BJ480" s="150"/>
      <c r="BK480" s="150"/>
      <c r="BL480" s="150"/>
      <c r="BM480" s="150"/>
      <c r="BN480" s="150"/>
      <c r="BO480" s="150"/>
      <c r="BP480" s="150"/>
      <c r="BQ480" s="150"/>
    </row>
    <row r="481" spans="1:69" s="178" customFormat="1">
      <c r="A481" s="104">
        <f>Food!C481</f>
        <v>0</v>
      </c>
      <c r="B481" s="106">
        <f>Food!E481</f>
        <v>0</v>
      </c>
      <c r="C481" s="104">
        <f>Food!O481</f>
        <v>0</v>
      </c>
      <c r="D481" s="73"/>
      <c r="E481" s="73"/>
      <c r="F481" s="150"/>
      <c r="G481" s="150"/>
      <c r="H481" s="150"/>
      <c r="I481" s="151"/>
      <c r="J481" s="150"/>
      <c r="K481" s="152"/>
      <c r="L481" s="152"/>
      <c r="M481" s="150"/>
      <c r="N481" s="153"/>
      <c r="O481" s="153"/>
      <c r="P481" s="150"/>
      <c r="Q481" s="150"/>
      <c r="R481" s="152"/>
      <c r="S481" s="152"/>
      <c r="T481" s="150"/>
      <c r="U481" s="150"/>
      <c r="V481" s="152"/>
      <c r="W481" s="152"/>
      <c r="X481" s="150"/>
      <c r="Y481" s="150"/>
      <c r="Z481" s="154"/>
      <c r="AA481" s="150"/>
      <c r="AB481" s="152"/>
      <c r="AC481" s="152"/>
      <c r="AD481" s="152"/>
      <c r="AE481" s="152"/>
      <c r="AF481" s="152"/>
      <c r="AG481" s="152"/>
      <c r="AH481" s="152"/>
      <c r="AI481" s="152"/>
      <c r="AJ481" s="152"/>
      <c r="AK481" s="152"/>
      <c r="AL481" s="152"/>
      <c r="AM481" s="152"/>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c r="BI481" s="150"/>
      <c r="BJ481" s="150"/>
      <c r="BK481" s="150"/>
      <c r="BL481" s="150"/>
      <c r="BM481" s="150"/>
      <c r="BN481" s="150"/>
      <c r="BO481" s="150"/>
      <c r="BP481" s="150"/>
      <c r="BQ481" s="150"/>
    </row>
    <row r="482" spans="1:69" s="178" customFormat="1">
      <c r="A482" s="104">
        <f>Food!C482</f>
        <v>0</v>
      </c>
      <c r="B482" s="106">
        <f>Food!E482</f>
        <v>0</v>
      </c>
      <c r="C482" s="104">
        <f>Food!O482</f>
        <v>0</v>
      </c>
      <c r="D482" s="73"/>
      <c r="E482" s="73"/>
      <c r="F482" s="150"/>
      <c r="G482" s="150"/>
      <c r="H482" s="150"/>
      <c r="I482" s="151"/>
      <c r="J482" s="150"/>
      <c r="K482" s="152"/>
      <c r="L482" s="152"/>
      <c r="M482" s="150"/>
      <c r="N482" s="153"/>
      <c r="O482" s="153"/>
      <c r="P482" s="150"/>
      <c r="Q482" s="150"/>
      <c r="R482" s="152"/>
      <c r="S482" s="152"/>
      <c r="T482" s="150"/>
      <c r="U482" s="150"/>
      <c r="V482" s="152"/>
      <c r="W482" s="152"/>
      <c r="X482" s="150"/>
      <c r="Y482" s="150"/>
      <c r="Z482" s="154"/>
      <c r="AA482" s="150"/>
      <c r="AB482" s="152"/>
      <c r="AC482" s="152"/>
      <c r="AD482" s="152"/>
      <c r="AE482" s="152"/>
      <c r="AF482" s="152"/>
      <c r="AG482" s="152"/>
      <c r="AH482" s="152"/>
      <c r="AI482" s="152"/>
      <c r="AJ482" s="152"/>
      <c r="AK482" s="152"/>
      <c r="AL482" s="152"/>
      <c r="AM482" s="152"/>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c r="BI482" s="150"/>
      <c r="BJ482" s="150"/>
      <c r="BK482" s="150"/>
      <c r="BL482" s="150"/>
      <c r="BM482" s="150"/>
      <c r="BN482" s="150"/>
      <c r="BO482" s="150"/>
      <c r="BP482" s="150"/>
      <c r="BQ482" s="150"/>
    </row>
    <row r="483" spans="1:69" s="178" customFormat="1">
      <c r="A483" s="104">
        <f>Food!C483</f>
        <v>0</v>
      </c>
      <c r="B483" s="106">
        <f>Food!E483</f>
        <v>0</v>
      </c>
      <c r="C483" s="104">
        <f>Food!O483</f>
        <v>0</v>
      </c>
      <c r="D483" s="73"/>
      <c r="E483" s="73"/>
      <c r="F483" s="150"/>
      <c r="G483" s="150"/>
      <c r="H483" s="150"/>
      <c r="I483" s="151"/>
      <c r="J483" s="150"/>
      <c r="K483" s="152"/>
      <c r="L483" s="152"/>
      <c r="M483" s="150"/>
      <c r="N483" s="153"/>
      <c r="O483" s="153"/>
      <c r="P483" s="150"/>
      <c r="Q483" s="150"/>
      <c r="R483" s="152"/>
      <c r="S483" s="152"/>
      <c r="T483" s="150"/>
      <c r="U483" s="150"/>
      <c r="V483" s="152"/>
      <c r="W483" s="152"/>
      <c r="X483" s="150"/>
      <c r="Y483" s="150"/>
      <c r="Z483" s="154"/>
      <c r="AA483" s="150"/>
      <c r="AB483" s="152"/>
      <c r="AC483" s="152"/>
      <c r="AD483" s="152"/>
      <c r="AE483" s="152"/>
      <c r="AF483" s="152"/>
      <c r="AG483" s="152"/>
      <c r="AH483" s="152"/>
      <c r="AI483" s="152"/>
      <c r="AJ483" s="152"/>
      <c r="AK483" s="152"/>
      <c r="AL483" s="152"/>
      <c r="AM483" s="152"/>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c r="BI483" s="150"/>
      <c r="BJ483" s="150"/>
      <c r="BK483" s="150"/>
      <c r="BL483" s="150"/>
      <c r="BM483" s="150"/>
      <c r="BN483" s="150"/>
      <c r="BO483" s="150"/>
      <c r="BP483" s="150"/>
      <c r="BQ483" s="150"/>
    </row>
    <row r="484" spans="1:69" s="178" customFormat="1">
      <c r="A484" s="104">
        <f>Food!C484</f>
        <v>0</v>
      </c>
      <c r="B484" s="106">
        <f>Food!E484</f>
        <v>0</v>
      </c>
      <c r="C484" s="104">
        <f>Food!O484</f>
        <v>0</v>
      </c>
      <c r="D484" s="73"/>
      <c r="E484" s="73"/>
      <c r="F484" s="150"/>
      <c r="G484" s="150"/>
      <c r="H484" s="150"/>
      <c r="I484" s="151"/>
      <c r="J484" s="150"/>
      <c r="K484" s="152"/>
      <c r="L484" s="152"/>
      <c r="M484" s="150"/>
      <c r="N484" s="153"/>
      <c r="O484" s="153"/>
      <c r="P484" s="150"/>
      <c r="Q484" s="150"/>
      <c r="R484" s="152"/>
      <c r="S484" s="152"/>
      <c r="T484" s="150"/>
      <c r="U484" s="150"/>
      <c r="V484" s="152"/>
      <c r="W484" s="152"/>
      <c r="X484" s="150"/>
      <c r="Y484" s="150"/>
      <c r="Z484" s="154"/>
      <c r="AA484" s="150"/>
      <c r="AB484" s="152"/>
      <c r="AC484" s="152"/>
      <c r="AD484" s="152"/>
      <c r="AE484" s="152"/>
      <c r="AF484" s="152"/>
      <c r="AG484" s="152"/>
      <c r="AH484" s="152"/>
      <c r="AI484" s="152"/>
      <c r="AJ484" s="152"/>
      <c r="AK484" s="152"/>
      <c r="AL484" s="152"/>
      <c r="AM484" s="152"/>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c r="BI484" s="150"/>
      <c r="BJ484" s="150"/>
      <c r="BK484" s="150"/>
      <c r="BL484" s="150"/>
      <c r="BM484" s="150"/>
      <c r="BN484" s="150"/>
      <c r="BO484" s="150"/>
      <c r="BP484" s="150"/>
      <c r="BQ484" s="150"/>
    </row>
    <row r="485" spans="1:69" s="178" customFormat="1">
      <c r="A485" s="104">
        <f>Food!C485</f>
        <v>0</v>
      </c>
      <c r="B485" s="106">
        <f>Food!E485</f>
        <v>0</v>
      </c>
      <c r="C485" s="104">
        <f>Food!O485</f>
        <v>0</v>
      </c>
      <c r="D485" s="73"/>
      <c r="E485" s="73"/>
      <c r="F485" s="150"/>
      <c r="G485" s="150"/>
      <c r="H485" s="150"/>
      <c r="I485" s="151"/>
      <c r="J485" s="150"/>
      <c r="K485" s="152"/>
      <c r="L485" s="152"/>
      <c r="M485" s="150"/>
      <c r="N485" s="153"/>
      <c r="O485" s="153"/>
      <c r="P485" s="150"/>
      <c r="Q485" s="150"/>
      <c r="R485" s="152"/>
      <c r="S485" s="152"/>
      <c r="T485" s="150"/>
      <c r="U485" s="150"/>
      <c r="V485" s="152"/>
      <c r="W485" s="152"/>
      <c r="X485" s="150"/>
      <c r="Y485" s="150"/>
      <c r="Z485" s="154"/>
      <c r="AA485" s="150"/>
      <c r="AB485" s="152"/>
      <c r="AC485" s="152"/>
      <c r="AD485" s="152"/>
      <c r="AE485" s="152"/>
      <c r="AF485" s="152"/>
      <c r="AG485" s="152"/>
      <c r="AH485" s="152"/>
      <c r="AI485" s="152"/>
      <c r="AJ485" s="152"/>
      <c r="AK485" s="152"/>
      <c r="AL485" s="152"/>
      <c r="AM485" s="152"/>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c r="BI485" s="150"/>
      <c r="BJ485" s="150"/>
      <c r="BK485" s="150"/>
      <c r="BL485" s="150"/>
      <c r="BM485" s="150"/>
      <c r="BN485" s="150"/>
      <c r="BO485" s="150"/>
      <c r="BP485" s="150"/>
      <c r="BQ485" s="150"/>
    </row>
    <row r="486" spans="1:69" s="178" customFormat="1">
      <c r="A486" s="104">
        <f>Food!C486</f>
        <v>0</v>
      </c>
      <c r="B486" s="106">
        <f>Food!E486</f>
        <v>0</v>
      </c>
      <c r="C486" s="104">
        <f>Food!O486</f>
        <v>0</v>
      </c>
      <c r="D486" s="73"/>
      <c r="E486" s="73"/>
      <c r="F486" s="150"/>
      <c r="G486" s="150"/>
      <c r="H486" s="150"/>
      <c r="I486" s="151"/>
      <c r="J486" s="150"/>
      <c r="K486" s="152"/>
      <c r="L486" s="152"/>
      <c r="M486" s="150"/>
      <c r="N486" s="153"/>
      <c r="O486" s="153"/>
      <c r="P486" s="150"/>
      <c r="Q486" s="150"/>
      <c r="R486" s="152"/>
      <c r="S486" s="152"/>
      <c r="T486" s="150"/>
      <c r="U486" s="150"/>
      <c r="V486" s="152"/>
      <c r="W486" s="152"/>
      <c r="X486" s="150"/>
      <c r="Y486" s="150"/>
      <c r="Z486" s="154"/>
      <c r="AA486" s="150"/>
      <c r="AB486" s="152"/>
      <c r="AC486" s="152"/>
      <c r="AD486" s="152"/>
      <c r="AE486" s="152"/>
      <c r="AF486" s="152"/>
      <c r="AG486" s="152"/>
      <c r="AH486" s="152"/>
      <c r="AI486" s="152"/>
      <c r="AJ486" s="152"/>
      <c r="AK486" s="152"/>
      <c r="AL486" s="152"/>
      <c r="AM486" s="152"/>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c r="BI486" s="150"/>
      <c r="BJ486" s="150"/>
      <c r="BK486" s="150"/>
      <c r="BL486" s="150"/>
      <c r="BM486" s="150"/>
      <c r="BN486" s="150"/>
      <c r="BO486" s="150"/>
      <c r="BP486" s="150"/>
      <c r="BQ486" s="150"/>
    </row>
    <row r="487" spans="1:69" s="178" customFormat="1">
      <c r="A487" s="104">
        <f>Food!C487</f>
        <v>0</v>
      </c>
      <c r="B487" s="106">
        <f>Food!E487</f>
        <v>0</v>
      </c>
      <c r="C487" s="104">
        <f>Food!O487</f>
        <v>0</v>
      </c>
      <c r="D487" s="73"/>
      <c r="E487" s="73"/>
      <c r="F487" s="150"/>
      <c r="G487" s="150"/>
      <c r="H487" s="150"/>
      <c r="I487" s="151"/>
      <c r="J487" s="150"/>
      <c r="K487" s="152"/>
      <c r="L487" s="152"/>
      <c r="M487" s="150"/>
      <c r="N487" s="153"/>
      <c r="O487" s="153"/>
      <c r="P487" s="150"/>
      <c r="Q487" s="150"/>
      <c r="R487" s="152"/>
      <c r="S487" s="152"/>
      <c r="T487" s="150"/>
      <c r="U487" s="150"/>
      <c r="V487" s="152"/>
      <c r="W487" s="152"/>
      <c r="X487" s="150"/>
      <c r="Y487" s="150"/>
      <c r="Z487" s="154"/>
      <c r="AA487" s="150"/>
      <c r="AB487" s="152"/>
      <c r="AC487" s="152"/>
      <c r="AD487" s="152"/>
      <c r="AE487" s="152"/>
      <c r="AF487" s="152"/>
      <c r="AG487" s="152"/>
      <c r="AH487" s="152"/>
      <c r="AI487" s="152"/>
      <c r="AJ487" s="152"/>
      <c r="AK487" s="152"/>
      <c r="AL487" s="152"/>
      <c r="AM487" s="152"/>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c r="BI487" s="150"/>
      <c r="BJ487" s="150"/>
      <c r="BK487" s="150"/>
      <c r="BL487" s="150"/>
      <c r="BM487" s="150"/>
      <c r="BN487" s="150"/>
      <c r="BO487" s="150"/>
      <c r="BP487" s="150"/>
      <c r="BQ487" s="150"/>
    </row>
    <row r="488" spans="1:69" s="178" customFormat="1">
      <c r="A488" s="104">
        <f>Food!C488</f>
        <v>0</v>
      </c>
      <c r="B488" s="106">
        <f>Food!E488</f>
        <v>0</v>
      </c>
      <c r="C488" s="104">
        <f>Food!O488</f>
        <v>0</v>
      </c>
      <c r="D488" s="73"/>
      <c r="E488" s="73"/>
      <c r="F488" s="150"/>
      <c r="G488" s="150"/>
      <c r="H488" s="150"/>
      <c r="I488" s="151"/>
      <c r="J488" s="150"/>
      <c r="K488" s="152"/>
      <c r="L488" s="152"/>
      <c r="M488" s="150"/>
      <c r="N488" s="153"/>
      <c r="O488" s="153"/>
      <c r="P488" s="150"/>
      <c r="Q488" s="150"/>
      <c r="R488" s="152"/>
      <c r="S488" s="152"/>
      <c r="T488" s="150"/>
      <c r="U488" s="150"/>
      <c r="V488" s="152"/>
      <c r="W488" s="152"/>
      <c r="X488" s="150"/>
      <c r="Y488" s="150"/>
      <c r="Z488" s="154"/>
      <c r="AA488" s="150"/>
      <c r="AB488" s="152"/>
      <c r="AC488" s="152"/>
      <c r="AD488" s="152"/>
      <c r="AE488" s="152"/>
      <c r="AF488" s="152"/>
      <c r="AG488" s="152"/>
      <c r="AH488" s="152"/>
      <c r="AI488" s="152"/>
      <c r="AJ488" s="152"/>
      <c r="AK488" s="152"/>
      <c r="AL488" s="152"/>
      <c r="AM488" s="152"/>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c r="BI488" s="150"/>
      <c r="BJ488" s="150"/>
      <c r="BK488" s="150"/>
      <c r="BL488" s="150"/>
      <c r="BM488" s="150"/>
      <c r="BN488" s="150"/>
      <c r="BO488" s="150"/>
      <c r="BP488" s="150"/>
      <c r="BQ488" s="150"/>
    </row>
    <row r="489" spans="1:69" s="178" customFormat="1">
      <c r="A489" s="104">
        <f>Food!C489</f>
        <v>0</v>
      </c>
      <c r="B489" s="106">
        <f>Food!E489</f>
        <v>0</v>
      </c>
      <c r="C489" s="104">
        <f>Food!O489</f>
        <v>0</v>
      </c>
      <c r="D489" s="73"/>
      <c r="E489" s="73"/>
      <c r="F489" s="150"/>
      <c r="G489" s="150"/>
      <c r="H489" s="150"/>
      <c r="I489" s="151"/>
      <c r="J489" s="150"/>
      <c r="K489" s="152"/>
      <c r="L489" s="152"/>
      <c r="M489" s="150"/>
      <c r="N489" s="153"/>
      <c r="O489" s="153"/>
      <c r="P489" s="150"/>
      <c r="Q489" s="150"/>
      <c r="R489" s="152"/>
      <c r="S489" s="152"/>
      <c r="T489" s="150"/>
      <c r="U489" s="150"/>
      <c r="V489" s="152"/>
      <c r="W489" s="152"/>
      <c r="X489" s="150"/>
      <c r="Y489" s="150"/>
      <c r="Z489" s="154"/>
      <c r="AA489" s="150"/>
      <c r="AB489" s="152"/>
      <c r="AC489" s="152"/>
      <c r="AD489" s="152"/>
      <c r="AE489" s="152"/>
      <c r="AF489" s="152"/>
      <c r="AG489" s="152"/>
      <c r="AH489" s="152"/>
      <c r="AI489" s="152"/>
      <c r="AJ489" s="152"/>
      <c r="AK489" s="152"/>
      <c r="AL489" s="152"/>
      <c r="AM489" s="152"/>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c r="BI489" s="150"/>
      <c r="BJ489" s="150"/>
      <c r="BK489" s="150"/>
      <c r="BL489" s="150"/>
      <c r="BM489" s="150"/>
      <c r="BN489" s="150"/>
      <c r="BO489" s="150"/>
      <c r="BP489" s="150"/>
      <c r="BQ489" s="150"/>
    </row>
    <row r="490" spans="1:69" s="178" customFormat="1">
      <c r="A490" s="104">
        <f>Food!C490</f>
        <v>0</v>
      </c>
      <c r="B490" s="106">
        <f>Food!E490</f>
        <v>0</v>
      </c>
      <c r="C490" s="104">
        <f>Food!O490</f>
        <v>0</v>
      </c>
      <c r="D490" s="73"/>
      <c r="E490" s="73"/>
      <c r="F490" s="150"/>
      <c r="G490" s="150"/>
      <c r="H490" s="150"/>
      <c r="I490" s="151"/>
      <c r="J490" s="150"/>
      <c r="K490" s="152"/>
      <c r="L490" s="152"/>
      <c r="M490" s="150"/>
      <c r="N490" s="153"/>
      <c r="O490" s="153"/>
      <c r="P490" s="150"/>
      <c r="Q490" s="150"/>
      <c r="R490" s="152"/>
      <c r="S490" s="152"/>
      <c r="T490" s="150"/>
      <c r="U490" s="150"/>
      <c r="V490" s="152"/>
      <c r="W490" s="152"/>
      <c r="X490" s="150"/>
      <c r="Y490" s="150"/>
      <c r="Z490" s="154"/>
      <c r="AA490" s="150"/>
      <c r="AB490" s="152"/>
      <c r="AC490" s="152"/>
      <c r="AD490" s="152"/>
      <c r="AE490" s="152"/>
      <c r="AF490" s="152"/>
      <c r="AG490" s="152"/>
      <c r="AH490" s="152"/>
      <c r="AI490" s="152"/>
      <c r="AJ490" s="152"/>
      <c r="AK490" s="152"/>
      <c r="AL490" s="152"/>
      <c r="AM490" s="152"/>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c r="BI490" s="150"/>
      <c r="BJ490" s="150"/>
      <c r="BK490" s="150"/>
      <c r="BL490" s="150"/>
      <c r="BM490" s="150"/>
      <c r="BN490" s="150"/>
      <c r="BO490" s="150"/>
      <c r="BP490" s="150"/>
      <c r="BQ490" s="150"/>
    </row>
    <row r="491" spans="1:69" s="178" customFormat="1">
      <c r="A491" s="104">
        <f>Food!C491</f>
        <v>0</v>
      </c>
      <c r="B491" s="106">
        <f>Food!E491</f>
        <v>0</v>
      </c>
      <c r="C491" s="104">
        <f>Food!O491</f>
        <v>0</v>
      </c>
      <c r="D491" s="73"/>
      <c r="E491" s="73"/>
      <c r="F491" s="150"/>
      <c r="G491" s="150"/>
      <c r="H491" s="150"/>
      <c r="I491" s="151"/>
      <c r="J491" s="150"/>
      <c r="K491" s="152"/>
      <c r="L491" s="152"/>
      <c r="M491" s="150"/>
      <c r="N491" s="153"/>
      <c r="O491" s="153"/>
      <c r="P491" s="150"/>
      <c r="Q491" s="150"/>
      <c r="R491" s="152"/>
      <c r="S491" s="152"/>
      <c r="T491" s="150"/>
      <c r="U491" s="150"/>
      <c r="V491" s="152"/>
      <c r="W491" s="152"/>
      <c r="X491" s="150"/>
      <c r="Y491" s="150"/>
      <c r="Z491" s="154"/>
      <c r="AA491" s="150"/>
      <c r="AB491" s="152"/>
      <c r="AC491" s="152"/>
      <c r="AD491" s="152"/>
      <c r="AE491" s="152"/>
      <c r="AF491" s="152"/>
      <c r="AG491" s="152"/>
      <c r="AH491" s="152"/>
      <c r="AI491" s="152"/>
      <c r="AJ491" s="152"/>
      <c r="AK491" s="152"/>
      <c r="AL491" s="152"/>
      <c r="AM491" s="152"/>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c r="BI491" s="150"/>
      <c r="BJ491" s="150"/>
      <c r="BK491" s="150"/>
      <c r="BL491" s="150"/>
      <c r="BM491" s="150"/>
      <c r="BN491" s="150"/>
      <c r="BO491" s="150"/>
      <c r="BP491" s="150"/>
      <c r="BQ491" s="150"/>
    </row>
    <row r="492" spans="1:69" s="178" customFormat="1">
      <c r="A492" s="104">
        <f>Food!C492</f>
        <v>0</v>
      </c>
      <c r="B492" s="106">
        <f>Food!E492</f>
        <v>0</v>
      </c>
      <c r="C492" s="104">
        <f>Food!O492</f>
        <v>0</v>
      </c>
      <c r="D492" s="73"/>
      <c r="E492" s="73"/>
      <c r="F492" s="150"/>
      <c r="G492" s="150"/>
      <c r="H492" s="150"/>
      <c r="I492" s="151"/>
      <c r="J492" s="150"/>
      <c r="K492" s="152"/>
      <c r="L492" s="152"/>
      <c r="M492" s="150"/>
      <c r="N492" s="153"/>
      <c r="O492" s="153"/>
      <c r="P492" s="150"/>
      <c r="Q492" s="150"/>
      <c r="R492" s="152"/>
      <c r="S492" s="152"/>
      <c r="T492" s="150"/>
      <c r="U492" s="150"/>
      <c r="V492" s="152"/>
      <c r="W492" s="152"/>
      <c r="X492" s="150"/>
      <c r="Y492" s="150"/>
      <c r="Z492" s="154"/>
      <c r="AA492" s="150"/>
      <c r="AB492" s="152"/>
      <c r="AC492" s="152"/>
      <c r="AD492" s="152"/>
      <c r="AE492" s="152"/>
      <c r="AF492" s="152"/>
      <c r="AG492" s="152"/>
      <c r="AH492" s="152"/>
      <c r="AI492" s="152"/>
      <c r="AJ492" s="152"/>
      <c r="AK492" s="152"/>
      <c r="AL492" s="152"/>
      <c r="AM492" s="152"/>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c r="BI492" s="150"/>
      <c r="BJ492" s="150"/>
      <c r="BK492" s="150"/>
      <c r="BL492" s="150"/>
      <c r="BM492" s="150"/>
      <c r="BN492" s="150"/>
      <c r="BO492" s="150"/>
      <c r="BP492" s="150"/>
      <c r="BQ492" s="150"/>
    </row>
    <row r="493" spans="1:69" s="178" customFormat="1">
      <c r="A493" s="104">
        <f>Food!C493</f>
        <v>0</v>
      </c>
      <c r="B493" s="106">
        <f>Food!E493</f>
        <v>0</v>
      </c>
      <c r="C493" s="104">
        <f>Food!O493</f>
        <v>0</v>
      </c>
      <c r="D493" s="73"/>
      <c r="E493" s="73"/>
      <c r="F493" s="150"/>
      <c r="G493" s="150"/>
      <c r="H493" s="150"/>
      <c r="I493" s="151"/>
      <c r="J493" s="150"/>
      <c r="K493" s="152"/>
      <c r="L493" s="152"/>
      <c r="M493" s="150"/>
      <c r="N493" s="153"/>
      <c r="O493" s="153"/>
      <c r="P493" s="150"/>
      <c r="Q493" s="150"/>
      <c r="R493" s="152"/>
      <c r="S493" s="152"/>
      <c r="T493" s="150"/>
      <c r="U493" s="150"/>
      <c r="V493" s="152"/>
      <c r="W493" s="152"/>
      <c r="X493" s="150"/>
      <c r="Y493" s="150"/>
      <c r="Z493" s="154"/>
      <c r="AA493" s="150"/>
      <c r="AB493" s="152"/>
      <c r="AC493" s="152"/>
      <c r="AD493" s="152"/>
      <c r="AE493" s="152"/>
      <c r="AF493" s="152"/>
      <c r="AG493" s="152"/>
      <c r="AH493" s="152"/>
      <c r="AI493" s="152"/>
      <c r="AJ493" s="152"/>
      <c r="AK493" s="152"/>
      <c r="AL493" s="152"/>
      <c r="AM493" s="152"/>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c r="BI493" s="150"/>
      <c r="BJ493" s="150"/>
      <c r="BK493" s="150"/>
      <c r="BL493" s="150"/>
      <c r="BM493" s="150"/>
      <c r="BN493" s="150"/>
      <c r="BO493" s="150"/>
      <c r="BP493" s="150"/>
      <c r="BQ493" s="150"/>
    </row>
    <row r="494" spans="1:69" s="178" customFormat="1">
      <c r="A494" s="104">
        <f>Food!C494</f>
        <v>0</v>
      </c>
      <c r="B494" s="106">
        <f>Food!E494</f>
        <v>0</v>
      </c>
      <c r="C494" s="104">
        <f>Food!O494</f>
        <v>0</v>
      </c>
      <c r="D494" s="73"/>
      <c r="E494" s="73"/>
      <c r="F494" s="150"/>
      <c r="G494" s="150"/>
      <c r="H494" s="150"/>
      <c r="I494" s="151"/>
      <c r="J494" s="150"/>
      <c r="K494" s="152"/>
      <c r="L494" s="152"/>
      <c r="M494" s="150"/>
      <c r="N494" s="153"/>
      <c r="O494" s="153"/>
      <c r="P494" s="150"/>
      <c r="Q494" s="150"/>
      <c r="R494" s="152"/>
      <c r="S494" s="152"/>
      <c r="T494" s="150"/>
      <c r="U494" s="150"/>
      <c r="V494" s="152"/>
      <c r="W494" s="152"/>
      <c r="X494" s="150"/>
      <c r="Y494" s="150"/>
      <c r="Z494" s="154"/>
      <c r="AA494" s="150"/>
      <c r="AB494" s="152"/>
      <c r="AC494" s="152"/>
      <c r="AD494" s="152"/>
      <c r="AE494" s="152"/>
      <c r="AF494" s="152"/>
      <c r="AG494" s="152"/>
      <c r="AH494" s="152"/>
      <c r="AI494" s="152"/>
      <c r="AJ494" s="152"/>
      <c r="AK494" s="152"/>
      <c r="AL494" s="152"/>
      <c r="AM494" s="152"/>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c r="BI494" s="150"/>
      <c r="BJ494" s="150"/>
      <c r="BK494" s="150"/>
      <c r="BL494" s="150"/>
      <c r="BM494" s="150"/>
      <c r="BN494" s="150"/>
      <c r="BO494" s="150"/>
      <c r="BP494" s="150"/>
      <c r="BQ494" s="150"/>
    </row>
    <row r="495" spans="1:69" s="178" customFormat="1">
      <c r="A495" s="104">
        <f>Food!C495</f>
        <v>0</v>
      </c>
      <c r="B495" s="106">
        <f>Food!E495</f>
        <v>0</v>
      </c>
      <c r="C495" s="104">
        <f>Food!O495</f>
        <v>0</v>
      </c>
      <c r="D495" s="73"/>
      <c r="E495" s="73"/>
      <c r="F495" s="150"/>
      <c r="G495" s="150"/>
      <c r="H495" s="150"/>
      <c r="I495" s="151"/>
      <c r="J495" s="150"/>
      <c r="K495" s="152"/>
      <c r="L495" s="152"/>
      <c r="M495" s="150"/>
      <c r="N495" s="153"/>
      <c r="O495" s="153"/>
      <c r="P495" s="150"/>
      <c r="Q495" s="150"/>
      <c r="R495" s="152"/>
      <c r="S495" s="152"/>
      <c r="T495" s="150"/>
      <c r="U495" s="150"/>
      <c r="V495" s="152"/>
      <c r="W495" s="152"/>
      <c r="X495" s="150"/>
      <c r="Y495" s="150"/>
      <c r="Z495" s="154"/>
      <c r="AA495" s="150"/>
      <c r="AB495" s="152"/>
      <c r="AC495" s="152"/>
      <c r="AD495" s="152"/>
      <c r="AE495" s="152"/>
      <c r="AF495" s="152"/>
      <c r="AG495" s="152"/>
      <c r="AH495" s="152"/>
      <c r="AI495" s="152"/>
      <c r="AJ495" s="152"/>
      <c r="AK495" s="152"/>
      <c r="AL495" s="152"/>
      <c r="AM495" s="152"/>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c r="BI495" s="150"/>
      <c r="BJ495" s="150"/>
      <c r="BK495" s="150"/>
      <c r="BL495" s="150"/>
      <c r="BM495" s="150"/>
      <c r="BN495" s="150"/>
      <c r="BO495" s="150"/>
      <c r="BP495" s="150"/>
      <c r="BQ495" s="150"/>
    </row>
    <row r="496" spans="1:69" s="178" customFormat="1">
      <c r="A496" s="104">
        <f>Food!C496</f>
        <v>0</v>
      </c>
      <c r="B496" s="106">
        <f>Food!E496</f>
        <v>0</v>
      </c>
      <c r="C496" s="104">
        <f>Food!O496</f>
        <v>0</v>
      </c>
      <c r="D496" s="73"/>
      <c r="E496" s="73"/>
      <c r="F496" s="150"/>
      <c r="G496" s="150"/>
      <c r="H496" s="150"/>
      <c r="I496" s="151"/>
      <c r="J496" s="150"/>
      <c r="K496" s="152"/>
      <c r="L496" s="152"/>
      <c r="M496" s="150"/>
      <c r="N496" s="153"/>
      <c r="O496" s="153"/>
      <c r="P496" s="150"/>
      <c r="Q496" s="150"/>
      <c r="R496" s="152"/>
      <c r="S496" s="152"/>
      <c r="T496" s="150"/>
      <c r="U496" s="150"/>
      <c r="V496" s="152"/>
      <c r="W496" s="152"/>
      <c r="X496" s="150"/>
      <c r="Y496" s="150"/>
      <c r="Z496" s="154"/>
      <c r="AA496" s="150"/>
      <c r="AB496" s="152"/>
      <c r="AC496" s="152"/>
      <c r="AD496" s="152"/>
      <c r="AE496" s="152"/>
      <c r="AF496" s="152"/>
      <c r="AG496" s="152"/>
      <c r="AH496" s="152"/>
      <c r="AI496" s="152"/>
      <c r="AJ496" s="152"/>
      <c r="AK496" s="152"/>
      <c r="AL496" s="152"/>
      <c r="AM496" s="152"/>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c r="BI496" s="150"/>
      <c r="BJ496" s="150"/>
      <c r="BK496" s="150"/>
      <c r="BL496" s="150"/>
      <c r="BM496" s="150"/>
      <c r="BN496" s="150"/>
      <c r="BO496" s="150"/>
      <c r="BP496" s="150"/>
      <c r="BQ496" s="150"/>
    </row>
    <row r="497" spans="1:69" s="178" customFormat="1">
      <c r="A497" s="104">
        <f>Food!C497</f>
        <v>0</v>
      </c>
      <c r="B497" s="106">
        <f>Food!E497</f>
        <v>0</v>
      </c>
      <c r="C497" s="104">
        <f>Food!O497</f>
        <v>0</v>
      </c>
      <c r="D497" s="73"/>
      <c r="E497" s="73"/>
      <c r="F497" s="150"/>
      <c r="G497" s="150"/>
      <c r="H497" s="150"/>
      <c r="I497" s="151"/>
      <c r="J497" s="150"/>
      <c r="K497" s="152"/>
      <c r="L497" s="152"/>
      <c r="M497" s="150"/>
      <c r="N497" s="153"/>
      <c r="O497" s="153"/>
      <c r="P497" s="150"/>
      <c r="Q497" s="150"/>
      <c r="R497" s="152"/>
      <c r="S497" s="152"/>
      <c r="T497" s="150"/>
      <c r="U497" s="150"/>
      <c r="V497" s="152"/>
      <c r="W497" s="152"/>
      <c r="X497" s="150"/>
      <c r="Y497" s="150"/>
      <c r="Z497" s="154"/>
      <c r="AA497" s="150"/>
      <c r="AB497" s="152"/>
      <c r="AC497" s="152"/>
      <c r="AD497" s="152"/>
      <c r="AE497" s="152"/>
      <c r="AF497" s="152"/>
      <c r="AG497" s="152"/>
      <c r="AH497" s="152"/>
      <c r="AI497" s="152"/>
      <c r="AJ497" s="152"/>
      <c r="AK497" s="152"/>
      <c r="AL497" s="152"/>
      <c r="AM497" s="152"/>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c r="BI497" s="150"/>
      <c r="BJ497" s="150"/>
      <c r="BK497" s="150"/>
      <c r="BL497" s="150"/>
      <c r="BM497" s="150"/>
      <c r="BN497" s="150"/>
      <c r="BO497" s="150"/>
      <c r="BP497" s="150"/>
      <c r="BQ497" s="150"/>
    </row>
    <row r="498" spans="1:69" s="178" customFormat="1">
      <c r="A498" s="104">
        <f>Food!C498</f>
        <v>0</v>
      </c>
      <c r="B498" s="106">
        <f>Food!E498</f>
        <v>0</v>
      </c>
      <c r="C498" s="104">
        <f>Food!O498</f>
        <v>0</v>
      </c>
      <c r="D498" s="73"/>
      <c r="E498" s="73"/>
      <c r="F498" s="150"/>
      <c r="G498" s="150"/>
      <c r="H498" s="150"/>
      <c r="I498" s="151"/>
      <c r="J498" s="150"/>
      <c r="K498" s="152"/>
      <c r="L498" s="152"/>
      <c r="M498" s="150"/>
      <c r="N498" s="153"/>
      <c r="O498" s="153"/>
      <c r="P498" s="150"/>
      <c r="Q498" s="150"/>
      <c r="R498" s="152"/>
      <c r="S498" s="152"/>
      <c r="T498" s="150"/>
      <c r="U498" s="150"/>
      <c r="V498" s="152"/>
      <c r="W498" s="152"/>
      <c r="X498" s="150"/>
      <c r="Y498" s="150"/>
      <c r="Z498" s="154"/>
      <c r="AA498" s="150"/>
      <c r="AB498" s="152"/>
      <c r="AC498" s="152"/>
      <c r="AD498" s="152"/>
      <c r="AE498" s="152"/>
      <c r="AF498" s="152"/>
      <c r="AG498" s="152"/>
      <c r="AH498" s="152"/>
      <c r="AI498" s="152"/>
      <c r="AJ498" s="152"/>
      <c r="AK498" s="152"/>
      <c r="AL498" s="152"/>
      <c r="AM498" s="152"/>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c r="BI498" s="150"/>
      <c r="BJ498" s="150"/>
      <c r="BK498" s="150"/>
      <c r="BL498" s="150"/>
      <c r="BM498" s="150"/>
      <c r="BN498" s="150"/>
      <c r="BO498" s="150"/>
      <c r="BP498" s="150"/>
      <c r="BQ498" s="150"/>
    </row>
    <row r="499" spans="1:69" s="178" customFormat="1">
      <c r="A499" s="104">
        <f>Food!C499</f>
        <v>0</v>
      </c>
      <c r="B499" s="106">
        <f>Food!E499</f>
        <v>0</v>
      </c>
      <c r="C499" s="104">
        <f>Food!O499</f>
        <v>0</v>
      </c>
      <c r="D499" s="73"/>
      <c r="E499" s="73"/>
      <c r="F499" s="150"/>
      <c r="G499" s="150"/>
      <c r="H499" s="150"/>
      <c r="I499" s="151"/>
      <c r="J499" s="150"/>
      <c r="K499" s="152"/>
      <c r="L499" s="152"/>
      <c r="M499" s="150"/>
      <c r="N499" s="153"/>
      <c r="O499" s="153"/>
      <c r="P499" s="150"/>
      <c r="Q499" s="150"/>
      <c r="R499" s="152"/>
      <c r="S499" s="152"/>
      <c r="T499" s="150"/>
      <c r="U499" s="150"/>
      <c r="V499" s="152"/>
      <c r="W499" s="152"/>
      <c r="X499" s="150"/>
      <c r="Y499" s="150"/>
      <c r="Z499" s="154"/>
      <c r="AA499" s="150"/>
      <c r="AB499" s="152"/>
      <c r="AC499" s="152"/>
      <c r="AD499" s="152"/>
      <c r="AE499" s="152"/>
      <c r="AF499" s="152"/>
      <c r="AG499" s="152"/>
      <c r="AH499" s="152"/>
      <c r="AI499" s="152"/>
      <c r="AJ499" s="152"/>
      <c r="AK499" s="152"/>
      <c r="AL499" s="152"/>
      <c r="AM499" s="152"/>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c r="BI499" s="150"/>
      <c r="BJ499" s="150"/>
      <c r="BK499" s="150"/>
      <c r="BL499" s="150"/>
      <c r="BM499" s="150"/>
      <c r="BN499" s="150"/>
      <c r="BO499" s="150"/>
      <c r="BP499" s="150"/>
      <c r="BQ499" s="150"/>
    </row>
    <row r="500" spans="1:69" s="178" customFormat="1">
      <c r="A500" s="104">
        <f>Food!C500</f>
        <v>0</v>
      </c>
      <c r="B500" s="106">
        <f>Food!E500</f>
        <v>0</v>
      </c>
      <c r="C500" s="104">
        <f>Food!O500</f>
        <v>0</v>
      </c>
      <c r="D500" s="73"/>
      <c r="E500" s="73"/>
      <c r="F500" s="150"/>
      <c r="G500" s="150"/>
      <c r="H500" s="150"/>
      <c r="I500" s="151"/>
      <c r="J500" s="150"/>
      <c r="K500" s="152"/>
      <c r="L500" s="152"/>
      <c r="M500" s="150"/>
      <c r="N500" s="153"/>
      <c r="O500" s="153"/>
      <c r="P500" s="150"/>
      <c r="Q500" s="150"/>
      <c r="R500" s="152"/>
      <c r="S500" s="152"/>
      <c r="T500" s="150"/>
      <c r="U500" s="150"/>
      <c r="V500" s="152"/>
      <c r="W500" s="152"/>
      <c r="X500" s="150"/>
      <c r="Y500" s="150"/>
      <c r="Z500" s="154"/>
      <c r="AA500" s="150"/>
      <c r="AB500" s="152"/>
      <c r="AC500" s="152"/>
      <c r="AD500" s="152"/>
      <c r="AE500" s="152"/>
      <c r="AF500" s="152"/>
      <c r="AG500" s="152"/>
      <c r="AH500" s="152"/>
      <c r="AI500" s="152"/>
      <c r="AJ500" s="152"/>
      <c r="AK500" s="152"/>
      <c r="AL500" s="152"/>
      <c r="AM500" s="152"/>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c r="BI500" s="150"/>
      <c r="BJ500" s="150"/>
      <c r="BK500" s="150"/>
      <c r="BL500" s="150"/>
      <c r="BM500" s="150"/>
      <c r="BN500" s="150"/>
      <c r="BO500" s="150"/>
      <c r="BP500" s="150"/>
      <c r="BQ500" s="150"/>
    </row>
    <row r="501" spans="1:69">
      <c r="AO501" s="75" t="s">
        <v>165</v>
      </c>
      <c r="AP501" s="75" t="s">
        <v>165</v>
      </c>
      <c r="AQ501" s="75" t="s">
        <v>165</v>
      </c>
      <c r="AR501" s="75" t="s">
        <v>165</v>
      </c>
      <c r="AS501" s="75" t="s">
        <v>165</v>
      </c>
    </row>
  </sheetData>
  <sheetProtection algorithmName="SHA-512" hashValue="aSvMVeMzbxYWDNBo9lQPsb3CYlUS1b8vz7nhwT/j+PRY2sR+QfX+4HXSve7DVwlYW4TwgbQ8bjnEPK9D8phMfA==" saltValue="SLRqQig98+Bb3wYjtoVQgQ==" spinCount="100000" sheet="1" objects="1" scenarios="1"/>
  <dataValidations count="2">
    <dataValidation allowBlank="1" sqref="D1:E1 AU1:AV1 A1:C500" xr:uid="{00000000-0002-0000-0600-000000000000}"/>
    <dataValidation type="list" allowBlank="1" showInputMessage="1" showErrorMessage="1" sqref="BE2:BE500" xr:uid="{BDBF857C-D14F-4E67-97FB-A1EEC2105A6D}">
      <formula1>"ja, nein"</formula1>
    </dataValidation>
  </dataValidations>
  <pageMargins left="0.11811023622047245" right="0.31496062992125984" top="0.39370078740157483" bottom="0.39370078740157483" header="0.11811023622047245" footer="0.11811023622047245"/>
  <pageSetup paperSize="9" scale="80" orientation="landscape" verticalDpi="300" r:id="rId1"/>
  <headerFooter>
    <oddHeader>&amp;C&amp;A</oddHeader>
    <oddFooter>&amp;C&amp;Z&amp;F&amp;R&amp;P</oddFooter>
  </headerFooter>
  <legacyDrawing r:id="rId2"/>
  <extLst>
    <ext xmlns:x14="http://schemas.microsoft.com/office/spreadsheetml/2009/9/main" uri="{CCE6A557-97BC-4b89-ADB6-D9C93CAAB3DF}">
      <x14:dataValidations xmlns:xm="http://schemas.microsoft.com/office/excel/2006/main" count="22">
        <x14:dataValidation type="list" allowBlank="1" showInputMessage="1" showErrorMessage="1" xr:uid="{00000000-0002-0000-0600-000001000000}">
          <x14:formula1>
            <xm:f>Auswahlisten!$J$2:$J$3</xm:f>
          </x14:formula1>
          <xm:sqref>J2:J500 T2:T500</xm:sqref>
        </x14:dataValidation>
        <x14:dataValidation type="list" allowBlank="1" showInputMessage="1" showErrorMessage="1" xr:uid="{00000000-0002-0000-0600-000002000000}">
          <x14:formula1>
            <xm:f>Auswahlisten!$A$2:$A$6</xm:f>
          </x14:formula1>
          <xm:sqref>F2:F500</xm:sqref>
        </x14:dataValidation>
        <x14:dataValidation type="list" allowBlank="1" showInputMessage="1" showErrorMessage="1" xr:uid="{00000000-0002-0000-0600-000003000000}">
          <x14:formula1>
            <xm:f>Auswahlisten!$M$2:$M$24</xm:f>
          </x14:formula1>
          <xm:sqref>L2:L500</xm:sqref>
        </x14:dataValidation>
        <x14:dataValidation type="list" allowBlank="1" showInputMessage="1" showErrorMessage="1" xr:uid="{00000000-0002-0000-0600-000004000000}">
          <x14:formula1>
            <xm:f>Auswahlisten!$N$2:$N$6</xm:f>
          </x14:formula1>
          <xm:sqref>M2:M500</xm:sqref>
        </x14:dataValidation>
        <x14:dataValidation type="list" allowBlank="1" showInputMessage="1" showErrorMessage="1" xr:uid="{00000000-0002-0000-0600-000005000000}">
          <x14:formula1>
            <xm:f>Auswahlisten!$O$2:$O$6</xm:f>
          </x14:formula1>
          <xm:sqref>P2:P500</xm:sqref>
        </x14:dataValidation>
        <x14:dataValidation type="list" allowBlank="1" showInputMessage="1" showErrorMessage="1" xr:uid="{00000000-0002-0000-0600-000006000000}">
          <x14:formula1>
            <xm:f>Auswahlisten!$P$2:$P$20</xm:f>
          </x14:formula1>
          <xm:sqref>V2:V500</xm:sqref>
        </x14:dataValidation>
        <x14:dataValidation type="list" allowBlank="1" showInputMessage="1" showErrorMessage="1" xr:uid="{00000000-0002-0000-0600-000007000000}">
          <x14:formula1>
            <xm:f>Auswahlisten!$X$2:$X$240</xm:f>
          </x14:formula1>
          <xm:sqref>W2:W500</xm:sqref>
        </x14:dataValidation>
        <x14:dataValidation type="list" allowBlank="1" showInputMessage="1" showErrorMessage="1" xr:uid="{00000000-0002-0000-0600-000008000000}">
          <x14:formula1>
            <xm:f>Auswahlisten!$Q$2:$Q$7</xm:f>
          </x14:formula1>
          <xm:sqref>X2:X500</xm:sqref>
        </x14:dataValidation>
        <x14:dataValidation type="list" allowBlank="1" showInputMessage="1" showErrorMessage="1" xr:uid="{00000000-0002-0000-0600-000009000000}">
          <x14:formula1>
            <xm:f>Auswahlisten!$R$2:$R$5</xm:f>
          </x14:formula1>
          <xm:sqref>Y2:Y500</xm:sqref>
        </x14:dataValidation>
        <x14:dataValidation type="list" allowBlank="1" showInputMessage="1" showErrorMessage="1" xr:uid="{00000000-0002-0000-0600-00000A000000}">
          <x14:formula1>
            <xm:f>Auswahlisten!$Y$2:$Y$6</xm:f>
          </x14:formula1>
          <xm:sqref>AA2:AA500</xm:sqref>
        </x14:dataValidation>
        <x14:dataValidation type="list" allowBlank="1" showInputMessage="1" showErrorMessage="1" xr:uid="{00000000-0002-0000-0600-00000B000000}">
          <x14:formula1>
            <xm:f>Auswahlisten!$S$2:$S$98</xm:f>
          </x14:formula1>
          <xm:sqref>AB2:AM500</xm:sqref>
        </x14:dataValidation>
        <x14:dataValidation type="list" allowBlank="1" showInputMessage="1" showErrorMessage="1" xr:uid="{00000000-0002-0000-0600-00000C000000}">
          <x14:formula1>
            <xm:f>Auswahlisten!$L$2:$L$4</xm:f>
          </x14:formula1>
          <xm:sqref>AN2:AN500</xm:sqref>
        </x14:dataValidation>
        <x14:dataValidation type="list" allowBlank="1" showInputMessage="1" showErrorMessage="1" xr:uid="{00000000-0002-0000-0600-00000E000000}">
          <x14:formula1>
            <xm:f>Auswahlisten!$J$2</xm:f>
          </x14:formula1>
          <xm:sqref>D2:E500</xm:sqref>
        </x14:dataValidation>
        <x14:dataValidation type="list" allowBlank="1" showInputMessage="1" showErrorMessage="1" xr:uid="{00000000-0002-0000-0600-00000F000000}">
          <x14:formula1>
            <xm:f>Auswahlisten!$U$2:$U$3</xm:f>
          </x14:formula1>
          <xm:sqref>Q2:Q500</xm:sqref>
        </x14:dataValidation>
        <x14:dataValidation type="list" allowBlank="1" showInputMessage="1" showErrorMessage="1" xr:uid="{00000000-0002-0000-0600-000010000000}">
          <x14:formula1>
            <xm:f>Auswahlisten!$V$2:$V$502</xm:f>
          </x14:formula1>
          <xm:sqref>R2:R500</xm:sqref>
        </x14:dataValidation>
        <x14:dataValidation type="list" allowBlank="1" showInputMessage="1" showErrorMessage="1" xr:uid="{00000000-0002-0000-0600-000011000000}">
          <x14:formula1>
            <xm:f>Auswahlisten!$W$2:$W$502</xm:f>
          </x14:formula1>
          <xm:sqref>S2:S500</xm:sqref>
        </x14:dataValidation>
        <x14:dataValidation type="list" allowBlank="1" showInputMessage="1" showErrorMessage="1" xr:uid="{6E37FF21-3390-4264-9171-FAC1FD0A1796}">
          <x14:formula1>
            <xm:f>Auswahlisten!$AF$2:$AF$20</xm:f>
          </x14:formula1>
          <xm:sqref>BF2:BF500 BI2:BI500 BL2:BL500</xm:sqref>
        </x14:dataValidation>
        <x14:dataValidation type="list" allowBlank="1" showInputMessage="1" showErrorMessage="1" xr:uid="{A87EBECB-8165-4B06-A967-453935B6D7C4}">
          <x14:formula1>
            <xm:f>Auswahlisten!$AG$2:$AG$4</xm:f>
          </x14:formula1>
          <xm:sqref>BH2:BH500 BK2:BK500 BN2:BN500</xm:sqref>
        </x14:dataValidation>
        <x14:dataValidation type="list" allowBlank="1" showInputMessage="1" showErrorMessage="1" xr:uid="{0A97E651-4DEA-4EDD-8078-ED8CEC95D390}">
          <x14:formula1>
            <xm:f>Auswahlisten!$AH$2:$AH$10</xm:f>
          </x14:formula1>
          <xm:sqref>BO2:BO500</xm:sqref>
        </x14:dataValidation>
        <x14:dataValidation type="list" allowBlank="1" showInputMessage="1" showErrorMessage="1" xr:uid="{8F92D56B-A23E-4C0C-BE1C-9C0AFAF488D9}">
          <x14:formula1>
            <xm:f>Auswahlisten!$AI$2:$AI$10</xm:f>
          </x14:formula1>
          <xm:sqref>BP2:BP500</xm:sqref>
        </x14:dataValidation>
        <x14:dataValidation type="list" allowBlank="1" showInputMessage="1" showErrorMessage="1" xr:uid="{980ED3F0-E4E7-495A-8613-3A916215D462}">
          <x14:formula1>
            <xm:f>Auswahlisten!$AJ$2:$AJ$75</xm:f>
          </x14:formula1>
          <xm:sqref>BQ2:BQ500</xm:sqref>
        </x14:dataValidation>
        <x14:dataValidation type="list" allowBlank="1" showInputMessage="1" showErrorMessage="1" xr:uid="{00000000-0002-0000-0600-00000D000000}">
          <x14:formula1>
            <xm:f>Auswahlisten!$T$2:$T$133</xm:f>
          </x14:formula1>
          <xm:sqref>AO2:AS500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pageSetUpPr fitToPage="1"/>
  </sheetPr>
  <dimension ref="A1:K495"/>
  <sheetViews>
    <sheetView workbookViewId="0">
      <pane ySplit="1" topLeftCell="A2" activePane="bottomLeft" state="frozen"/>
      <selection pane="bottomLeft" activeCell="A3" sqref="A3"/>
    </sheetView>
  </sheetViews>
  <sheetFormatPr baseColWidth="10" defaultColWidth="25.5703125" defaultRowHeight="15"/>
  <cols>
    <col min="1" max="1" width="24" style="75" bestFit="1" customWidth="1"/>
    <col min="2" max="2" width="26.7109375" style="177" bestFit="1" customWidth="1"/>
    <col min="3" max="3" width="31.5703125" style="75" customWidth="1"/>
    <col min="4" max="4" width="17.85546875" style="77" customWidth="1"/>
    <col min="5" max="5" width="26.7109375" style="77" customWidth="1"/>
    <col min="6" max="6" width="22.28515625" style="77" customWidth="1"/>
    <col min="7" max="7" width="24.140625" style="77" customWidth="1"/>
    <col min="8" max="8" width="21.7109375" style="77" customWidth="1"/>
    <col min="9" max="9" width="28" style="77" customWidth="1"/>
    <col min="10" max="10" width="22.140625" style="77" customWidth="1"/>
    <col min="11" max="11" width="23.42578125" style="77" customWidth="1"/>
    <col min="12" max="16384" width="25.5703125" style="77"/>
  </cols>
  <sheetData>
    <row r="1" spans="1:11" s="179" customFormat="1" ht="85.5">
      <c r="A1" s="116" t="s">
        <v>146</v>
      </c>
      <c r="B1" s="116" t="s">
        <v>57</v>
      </c>
      <c r="C1" s="116" t="s">
        <v>147</v>
      </c>
      <c r="D1" s="120" t="s">
        <v>1803</v>
      </c>
      <c r="E1" s="120" t="s">
        <v>1804</v>
      </c>
      <c r="F1" s="120" t="s">
        <v>1805</v>
      </c>
      <c r="G1" s="120" t="s">
        <v>1806</v>
      </c>
      <c r="H1" s="120" t="s">
        <v>1807</v>
      </c>
      <c r="I1" s="120" t="s">
        <v>1808</v>
      </c>
      <c r="J1" s="120" t="s">
        <v>1809</v>
      </c>
      <c r="K1" s="120" t="s">
        <v>1810</v>
      </c>
    </row>
    <row r="2" spans="1:11">
      <c r="A2" s="104">
        <f>Food!C2</f>
        <v>0</v>
      </c>
      <c r="B2" s="106">
        <f>Food!E2</f>
        <v>0</v>
      </c>
      <c r="C2" s="104">
        <f>Food!O2</f>
        <v>0</v>
      </c>
      <c r="D2" s="76"/>
      <c r="E2" s="76"/>
      <c r="F2" s="76"/>
      <c r="G2" s="76"/>
      <c r="H2" s="76"/>
      <c r="I2" s="76"/>
      <c r="J2" s="76"/>
      <c r="K2" s="76"/>
    </row>
    <row r="3" spans="1:11">
      <c r="A3" s="104">
        <f>Food!C3</f>
        <v>0</v>
      </c>
      <c r="B3" s="106">
        <f>Food!E3</f>
        <v>0</v>
      </c>
      <c r="C3" s="104">
        <f>Food!O3</f>
        <v>0</v>
      </c>
      <c r="D3" s="76"/>
      <c r="E3" s="76"/>
      <c r="F3" s="76"/>
      <c r="G3" s="76"/>
      <c r="H3" s="76"/>
      <c r="I3" s="76"/>
      <c r="J3" s="76"/>
      <c r="K3" s="76"/>
    </row>
    <row r="4" spans="1:11">
      <c r="A4" s="104">
        <f>Food!C4</f>
        <v>0</v>
      </c>
      <c r="B4" s="106">
        <f>Food!E4</f>
        <v>0</v>
      </c>
      <c r="C4" s="104">
        <f>Food!O4</f>
        <v>0</v>
      </c>
      <c r="D4" s="76"/>
      <c r="E4" s="76"/>
      <c r="F4" s="76"/>
      <c r="G4" s="76"/>
      <c r="H4" s="76"/>
      <c r="I4" s="76"/>
      <c r="J4" s="76"/>
      <c r="K4" s="76"/>
    </row>
    <row r="5" spans="1:11">
      <c r="A5" s="104">
        <f>Food!C5</f>
        <v>0</v>
      </c>
      <c r="B5" s="106">
        <f>Food!E5</f>
        <v>0</v>
      </c>
      <c r="C5" s="104">
        <f>Food!O5</f>
        <v>0</v>
      </c>
      <c r="D5" s="76"/>
      <c r="E5" s="76"/>
      <c r="F5" s="76"/>
      <c r="G5" s="76"/>
      <c r="H5" s="76"/>
      <c r="I5" s="76"/>
      <c r="J5" s="76"/>
      <c r="K5" s="76"/>
    </row>
    <row r="6" spans="1:11">
      <c r="A6" s="104">
        <f>Food!C6</f>
        <v>0</v>
      </c>
      <c r="B6" s="106">
        <f>Food!E6</f>
        <v>0</v>
      </c>
      <c r="C6" s="104">
        <f>Food!O6</f>
        <v>0</v>
      </c>
      <c r="D6" s="76"/>
      <c r="E6" s="76"/>
      <c r="F6" s="76"/>
      <c r="G6" s="76"/>
      <c r="H6" s="76"/>
      <c r="I6" s="76"/>
      <c r="J6" s="76"/>
      <c r="K6" s="76"/>
    </row>
    <row r="7" spans="1:11">
      <c r="A7" s="104">
        <f>Food!C7</f>
        <v>0</v>
      </c>
      <c r="B7" s="106">
        <f>Food!E7</f>
        <v>0</v>
      </c>
      <c r="C7" s="104">
        <f>Food!O7</f>
        <v>0</v>
      </c>
      <c r="D7" s="76"/>
      <c r="E7" s="76"/>
      <c r="F7" s="76"/>
      <c r="G7" s="76"/>
      <c r="H7" s="76"/>
      <c r="I7" s="76"/>
      <c r="J7" s="76"/>
      <c r="K7" s="76"/>
    </row>
    <row r="8" spans="1:11">
      <c r="A8" s="104">
        <f>Food!C8</f>
        <v>0</v>
      </c>
      <c r="B8" s="106">
        <f>Food!E8</f>
        <v>0</v>
      </c>
      <c r="C8" s="104">
        <f>Food!O8</f>
        <v>0</v>
      </c>
      <c r="D8" s="76"/>
      <c r="E8" s="76"/>
      <c r="F8" s="76"/>
      <c r="G8" s="76"/>
      <c r="H8" s="76"/>
      <c r="I8" s="76"/>
      <c r="J8" s="76"/>
      <c r="K8" s="76"/>
    </row>
    <row r="9" spans="1:11">
      <c r="A9" s="104">
        <f>Food!C9</f>
        <v>0</v>
      </c>
      <c r="B9" s="106">
        <f>Food!E9</f>
        <v>0</v>
      </c>
      <c r="C9" s="104">
        <f>Food!O9</f>
        <v>0</v>
      </c>
      <c r="D9" s="76"/>
      <c r="E9" s="76"/>
      <c r="F9" s="76"/>
      <c r="G9" s="76"/>
      <c r="H9" s="76"/>
      <c r="I9" s="76"/>
      <c r="J9" s="76"/>
      <c r="K9" s="76"/>
    </row>
    <row r="10" spans="1:11">
      <c r="A10" s="104">
        <f>Food!C10</f>
        <v>0</v>
      </c>
      <c r="B10" s="106">
        <f>Food!E10</f>
        <v>0</v>
      </c>
      <c r="C10" s="104">
        <f>Food!O10</f>
        <v>0</v>
      </c>
      <c r="D10" s="76"/>
      <c r="E10" s="76"/>
      <c r="F10" s="76"/>
      <c r="G10" s="76"/>
      <c r="H10" s="76"/>
      <c r="I10" s="76"/>
      <c r="J10" s="76"/>
      <c r="K10" s="76"/>
    </row>
    <row r="11" spans="1:11">
      <c r="A11" s="104">
        <f>Food!C11</f>
        <v>0</v>
      </c>
      <c r="B11" s="106">
        <f>Food!E11</f>
        <v>0</v>
      </c>
      <c r="C11" s="104">
        <f>Food!O11</f>
        <v>0</v>
      </c>
      <c r="D11" s="76"/>
      <c r="E11" s="76"/>
      <c r="F11" s="76"/>
      <c r="G11" s="76"/>
      <c r="H11" s="76"/>
      <c r="I11" s="76"/>
      <c r="J11" s="76"/>
      <c r="K11" s="76"/>
    </row>
    <row r="12" spans="1:11">
      <c r="A12" s="104">
        <f>Food!C12</f>
        <v>0</v>
      </c>
      <c r="B12" s="106">
        <f>Food!E12</f>
        <v>0</v>
      </c>
      <c r="C12" s="104">
        <f>Food!O12</f>
        <v>0</v>
      </c>
      <c r="D12" s="76"/>
      <c r="E12" s="76"/>
      <c r="F12" s="76"/>
      <c r="G12" s="76"/>
      <c r="H12" s="76"/>
      <c r="I12" s="76"/>
      <c r="J12" s="76"/>
      <c r="K12" s="76"/>
    </row>
    <row r="13" spans="1:11">
      <c r="A13" s="104">
        <f>Food!C13</f>
        <v>0</v>
      </c>
      <c r="B13" s="106">
        <f>Food!E13</f>
        <v>0</v>
      </c>
      <c r="C13" s="104">
        <f>Food!O13</f>
        <v>0</v>
      </c>
      <c r="D13" s="76"/>
      <c r="E13" s="76"/>
      <c r="F13" s="76"/>
      <c r="G13" s="76"/>
      <c r="H13" s="76"/>
      <c r="I13" s="76"/>
      <c r="J13" s="76"/>
      <c r="K13" s="76"/>
    </row>
    <row r="14" spans="1:11">
      <c r="A14" s="104">
        <f>Food!C14</f>
        <v>0</v>
      </c>
      <c r="B14" s="106">
        <f>Food!E14</f>
        <v>0</v>
      </c>
      <c r="C14" s="104">
        <f>Food!O14</f>
        <v>0</v>
      </c>
      <c r="D14" s="76"/>
      <c r="E14" s="76"/>
      <c r="F14" s="76"/>
      <c r="G14" s="76"/>
      <c r="H14" s="76"/>
      <c r="I14" s="76"/>
      <c r="J14" s="76"/>
      <c r="K14" s="76"/>
    </row>
    <row r="15" spans="1:11">
      <c r="A15" s="104">
        <f>Food!C15</f>
        <v>0</v>
      </c>
      <c r="B15" s="106">
        <f>Food!E15</f>
        <v>0</v>
      </c>
      <c r="C15" s="104">
        <f>Food!O15</f>
        <v>0</v>
      </c>
      <c r="D15" s="76"/>
      <c r="E15" s="76"/>
      <c r="F15" s="76"/>
      <c r="G15" s="76"/>
      <c r="H15" s="76"/>
      <c r="I15" s="76"/>
      <c r="J15" s="76"/>
      <c r="K15" s="76"/>
    </row>
    <row r="16" spans="1:11">
      <c r="A16" s="104">
        <f>Food!C16</f>
        <v>0</v>
      </c>
      <c r="B16" s="106">
        <f>Food!E16</f>
        <v>0</v>
      </c>
      <c r="C16" s="104">
        <f>Food!O16</f>
        <v>0</v>
      </c>
      <c r="D16" s="76"/>
      <c r="E16" s="76"/>
      <c r="F16" s="76"/>
      <c r="G16" s="76"/>
      <c r="H16" s="76"/>
      <c r="I16" s="76"/>
      <c r="J16" s="76"/>
      <c r="K16" s="76"/>
    </row>
    <row r="17" spans="1:11">
      <c r="A17" s="104">
        <f>Food!C17</f>
        <v>0</v>
      </c>
      <c r="B17" s="106">
        <f>Food!E17</f>
        <v>0</v>
      </c>
      <c r="C17" s="104">
        <f>Food!O17</f>
        <v>0</v>
      </c>
      <c r="D17" s="76"/>
      <c r="E17" s="76"/>
      <c r="F17" s="76"/>
      <c r="G17" s="76"/>
      <c r="H17" s="76"/>
      <c r="I17" s="76"/>
      <c r="J17" s="76"/>
      <c r="K17" s="76"/>
    </row>
    <row r="18" spans="1:11">
      <c r="A18" s="104">
        <f>Food!C18</f>
        <v>0</v>
      </c>
      <c r="B18" s="106">
        <f>Food!E18</f>
        <v>0</v>
      </c>
      <c r="C18" s="104">
        <f>Food!O18</f>
        <v>0</v>
      </c>
      <c r="D18" s="76"/>
      <c r="E18" s="76"/>
      <c r="F18" s="76"/>
      <c r="G18" s="76"/>
      <c r="H18" s="76"/>
      <c r="I18" s="76"/>
      <c r="J18" s="76"/>
      <c r="K18" s="76"/>
    </row>
    <row r="19" spans="1:11">
      <c r="A19" s="104">
        <f>Food!C19</f>
        <v>0</v>
      </c>
      <c r="B19" s="106">
        <f>Food!E19</f>
        <v>0</v>
      </c>
      <c r="C19" s="104">
        <f>Food!O19</f>
        <v>0</v>
      </c>
      <c r="D19" s="76"/>
      <c r="E19" s="76"/>
      <c r="F19" s="76"/>
      <c r="G19" s="76"/>
      <c r="H19" s="76"/>
      <c r="I19" s="76"/>
      <c r="J19" s="76"/>
      <c r="K19" s="76"/>
    </row>
    <row r="20" spans="1:11">
      <c r="A20" s="104">
        <f>Food!C20</f>
        <v>0</v>
      </c>
      <c r="B20" s="106">
        <f>Food!E20</f>
        <v>0</v>
      </c>
      <c r="C20" s="104">
        <f>Food!O20</f>
        <v>0</v>
      </c>
      <c r="D20" s="76"/>
      <c r="E20" s="76"/>
      <c r="F20" s="76"/>
      <c r="G20" s="76"/>
      <c r="H20" s="76"/>
      <c r="I20" s="76"/>
      <c r="J20" s="76"/>
      <c r="K20" s="76"/>
    </row>
    <row r="21" spans="1:11">
      <c r="A21" s="104">
        <f>Food!C21</f>
        <v>0</v>
      </c>
      <c r="B21" s="106">
        <f>Food!E21</f>
        <v>0</v>
      </c>
      <c r="C21" s="104">
        <f>Food!O21</f>
        <v>0</v>
      </c>
      <c r="D21" s="76"/>
      <c r="E21" s="76"/>
      <c r="F21" s="76"/>
      <c r="G21" s="76"/>
      <c r="H21" s="76"/>
      <c r="I21" s="76"/>
      <c r="J21" s="76"/>
      <c r="K21" s="76"/>
    </row>
    <row r="22" spans="1:11">
      <c r="A22" s="104">
        <f>Food!C22</f>
        <v>0</v>
      </c>
      <c r="B22" s="106">
        <f>Food!E22</f>
        <v>0</v>
      </c>
      <c r="C22" s="104">
        <f>Food!O22</f>
        <v>0</v>
      </c>
      <c r="D22" s="76"/>
      <c r="E22" s="76"/>
      <c r="F22" s="76"/>
      <c r="G22" s="76"/>
      <c r="H22" s="76"/>
      <c r="I22" s="76"/>
      <c r="J22" s="76"/>
      <c r="K22" s="76"/>
    </row>
    <row r="23" spans="1:11">
      <c r="A23" s="104">
        <f>Food!C23</f>
        <v>0</v>
      </c>
      <c r="B23" s="106">
        <f>Food!E23</f>
        <v>0</v>
      </c>
      <c r="C23" s="104">
        <f>Food!O23</f>
        <v>0</v>
      </c>
      <c r="D23" s="76"/>
      <c r="E23" s="76"/>
      <c r="F23" s="76"/>
      <c r="G23" s="76"/>
      <c r="H23" s="76"/>
      <c r="I23" s="76"/>
      <c r="J23" s="76"/>
      <c r="K23" s="76"/>
    </row>
    <row r="24" spans="1:11">
      <c r="A24" s="104">
        <f>Food!C24</f>
        <v>0</v>
      </c>
      <c r="B24" s="106">
        <f>Food!E24</f>
        <v>0</v>
      </c>
      <c r="C24" s="104">
        <f>Food!O24</f>
        <v>0</v>
      </c>
      <c r="D24" s="76"/>
      <c r="E24" s="76"/>
      <c r="F24" s="76"/>
      <c r="G24" s="76"/>
      <c r="H24" s="76"/>
      <c r="I24" s="76"/>
      <c r="J24" s="76"/>
      <c r="K24" s="76"/>
    </row>
    <row r="25" spans="1:11">
      <c r="A25" s="104">
        <f>Food!C25</f>
        <v>0</v>
      </c>
      <c r="B25" s="106">
        <f>Food!E25</f>
        <v>0</v>
      </c>
      <c r="C25" s="104">
        <f>Food!O25</f>
        <v>0</v>
      </c>
      <c r="D25" s="76"/>
      <c r="E25" s="76"/>
      <c r="F25" s="76"/>
      <c r="G25" s="76"/>
      <c r="H25" s="76"/>
      <c r="I25" s="76"/>
      <c r="J25" s="76"/>
      <c r="K25" s="76"/>
    </row>
    <row r="26" spans="1:11">
      <c r="A26" s="104">
        <f>Food!C26</f>
        <v>0</v>
      </c>
      <c r="B26" s="106">
        <f>Food!E26</f>
        <v>0</v>
      </c>
      <c r="C26" s="104">
        <f>Food!O26</f>
        <v>0</v>
      </c>
      <c r="D26" s="76"/>
      <c r="E26" s="76"/>
      <c r="F26" s="76"/>
      <c r="G26" s="76"/>
      <c r="H26" s="76"/>
      <c r="I26" s="76"/>
      <c r="J26" s="76"/>
      <c r="K26" s="76"/>
    </row>
    <row r="27" spans="1:11">
      <c r="A27" s="104">
        <f>Food!C27</f>
        <v>0</v>
      </c>
      <c r="B27" s="106">
        <f>Food!E27</f>
        <v>0</v>
      </c>
      <c r="C27" s="104">
        <f>Food!O27</f>
        <v>0</v>
      </c>
      <c r="D27" s="76"/>
      <c r="E27" s="76"/>
      <c r="F27" s="76"/>
      <c r="G27" s="76"/>
      <c r="H27" s="76"/>
      <c r="I27" s="76"/>
      <c r="J27" s="76"/>
      <c r="K27" s="76"/>
    </row>
    <row r="28" spans="1:11">
      <c r="A28" s="104">
        <f>Food!C28</f>
        <v>0</v>
      </c>
      <c r="B28" s="106">
        <f>Food!E28</f>
        <v>0</v>
      </c>
      <c r="C28" s="104">
        <f>Food!O28</f>
        <v>0</v>
      </c>
      <c r="D28" s="76"/>
      <c r="E28" s="76"/>
      <c r="F28" s="76"/>
      <c r="G28" s="76"/>
      <c r="H28" s="76"/>
      <c r="I28" s="76"/>
      <c r="J28" s="76"/>
      <c r="K28" s="76"/>
    </row>
    <row r="29" spans="1:11">
      <c r="A29" s="104">
        <f>Food!C29</f>
        <v>0</v>
      </c>
      <c r="B29" s="106">
        <f>Food!E29</f>
        <v>0</v>
      </c>
      <c r="C29" s="104">
        <f>Food!O29</f>
        <v>0</v>
      </c>
      <c r="D29" s="76"/>
      <c r="E29" s="76"/>
      <c r="F29" s="76"/>
      <c r="G29" s="76"/>
      <c r="H29" s="76"/>
      <c r="I29" s="76"/>
      <c r="J29" s="76"/>
      <c r="K29" s="76"/>
    </row>
    <row r="30" spans="1:11">
      <c r="A30" s="104">
        <f>Food!C30</f>
        <v>0</v>
      </c>
      <c r="B30" s="106">
        <f>Food!E30</f>
        <v>0</v>
      </c>
      <c r="C30" s="104">
        <f>Food!O30</f>
        <v>0</v>
      </c>
      <c r="D30" s="76"/>
      <c r="E30" s="76"/>
      <c r="F30" s="76"/>
      <c r="G30" s="76"/>
      <c r="H30" s="76"/>
      <c r="I30" s="76"/>
      <c r="J30" s="76"/>
      <c r="K30" s="76"/>
    </row>
    <row r="31" spans="1:11">
      <c r="A31" s="104">
        <f>Food!C31</f>
        <v>0</v>
      </c>
      <c r="B31" s="106">
        <f>Food!E31</f>
        <v>0</v>
      </c>
      <c r="C31" s="104">
        <f>Food!O31</f>
        <v>0</v>
      </c>
      <c r="D31" s="76"/>
      <c r="E31" s="76"/>
      <c r="F31" s="76"/>
      <c r="G31" s="76"/>
      <c r="H31" s="76"/>
      <c r="I31" s="76"/>
      <c r="J31" s="76"/>
      <c r="K31" s="76"/>
    </row>
    <row r="32" spans="1:11">
      <c r="A32" s="104">
        <f>Food!C32</f>
        <v>0</v>
      </c>
      <c r="B32" s="106">
        <f>Food!E32</f>
        <v>0</v>
      </c>
      <c r="C32" s="104">
        <f>Food!O32</f>
        <v>0</v>
      </c>
      <c r="D32" s="76"/>
      <c r="E32" s="76"/>
      <c r="F32" s="76"/>
      <c r="G32" s="76"/>
      <c r="H32" s="76"/>
      <c r="I32" s="76"/>
      <c r="J32" s="76"/>
      <c r="K32" s="76"/>
    </row>
    <row r="33" spans="1:11">
      <c r="A33" s="104">
        <f>Food!C33</f>
        <v>0</v>
      </c>
      <c r="B33" s="106">
        <f>Food!E33</f>
        <v>0</v>
      </c>
      <c r="C33" s="104">
        <f>Food!O33</f>
        <v>0</v>
      </c>
      <c r="D33" s="76"/>
      <c r="E33" s="76"/>
      <c r="F33" s="76"/>
      <c r="G33" s="76"/>
      <c r="H33" s="76"/>
      <c r="I33" s="76"/>
      <c r="J33" s="76"/>
      <c r="K33" s="76"/>
    </row>
    <row r="34" spans="1:11">
      <c r="A34" s="104">
        <f>Food!C34</f>
        <v>0</v>
      </c>
      <c r="B34" s="106">
        <f>Food!E34</f>
        <v>0</v>
      </c>
      <c r="C34" s="104">
        <f>Food!O34</f>
        <v>0</v>
      </c>
      <c r="D34" s="76"/>
      <c r="E34" s="76"/>
      <c r="F34" s="76"/>
      <c r="G34" s="76"/>
      <c r="H34" s="76"/>
      <c r="I34" s="76"/>
      <c r="J34" s="76"/>
      <c r="K34" s="76"/>
    </row>
    <row r="35" spans="1:11">
      <c r="A35" s="104">
        <f>Food!C35</f>
        <v>0</v>
      </c>
      <c r="B35" s="106">
        <f>Food!E35</f>
        <v>0</v>
      </c>
      <c r="C35" s="104">
        <f>Food!O35</f>
        <v>0</v>
      </c>
      <c r="D35" s="76"/>
      <c r="E35" s="76"/>
      <c r="F35" s="76"/>
      <c r="G35" s="76"/>
      <c r="H35" s="76"/>
      <c r="I35" s="76"/>
      <c r="J35" s="76"/>
      <c r="K35" s="76"/>
    </row>
    <row r="36" spans="1:11">
      <c r="A36" s="104">
        <f>Food!C36</f>
        <v>0</v>
      </c>
      <c r="B36" s="106">
        <f>Food!E36</f>
        <v>0</v>
      </c>
      <c r="C36" s="104">
        <f>Food!O36</f>
        <v>0</v>
      </c>
      <c r="D36" s="76"/>
      <c r="E36" s="76"/>
      <c r="F36" s="76"/>
      <c r="G36" s="76"/>
      <c r="H36" s="76"/>
      <c r="I36" s="76"/>
      <c r="J36" s="76"/>
      <c r="K36" s="76"/>
    </row>
    <row r="37" spans="1:11">
      <c r="A37" s="104">
        <f>Food!C37</f>
        <v>0</v>
      </c>
      <c r="B37" s="106">
        <f>Food!E37</f>
        <v>0</v>
      </c>
      <c r="C37" s="104">
        <f>Food!O37</f>
        <v>0</v>
      </c>
      <c r="D37" s="76"/>
      <c r="E37" s="76"/>
      <c r="F37" s="76"/>
      <c r="G37" s="76"/>
      <c r="H37" s="76"/>
      <c r="I37" s="76"/>
      <c r="J37" s="76"/>
      <c r="K37" s="76"/>
    </row>
    <row r="38" spans="1:11">
      <c r="A38" s="104">
        <f>Food!C38</f>
        <v>0</v>
      </c>
      <c r="B38" s="106">
        <f>Food!E38</f>
        <v>0</v>
      </c>
      <c r="C38" s="104">
        <f>Food!O38</f>
        <v>0</v>
      </c>
      <c r="D38" s="76"/>
      <c r="E38" s="76"/>
      <c r="F38" s="76"/>
      <c r="G38" s="76"/>
      <c r="H38" s="76"/>
      <c r="I38" s="76"/>
      <c r="J38" s="76"/>
      <c r="K38" s="76"/>
    </row>
    <row r="39" spans="1:11">
      <c r="A39" s="104">
        <f>Food!C39</f>
        <v>0</v>
      </c>
      <c r="B39" s="106">
        <f>Food!E39</f>
        <v>0</v>
      </c>
      <c r="C39" s="104">
        <f>Food!O39</f>
        <v>0</v>
      </c>
      <c r="D39" s="76"/>
      <c r="E39" s="76"/>
      <c r="F39" s="76"/>
      <c r="G39" s="76"/>
      <c r="H39" s="76"/>
      <c r="I39" s="76"/>
      <c r="J39" s="76"/>
      <c r="K39" s="76"/>
    </row>
    <row r="40" spans="1:11">
      <c r="A40" s="104">
        <f>Food!C40</f>
        <v>0</v>
      </c>
      <c r="B40" s="106">
        <f>Food!E40</f>
        <v>0</v>
      </c>
      <c r="C40" s="104">
        <f>Food!O40</f>
        <v>0</v>
      </c>
      <c r="D40" s="76"/>
      <c r="E40" s="76"/>
      <c r="F40" s="76"/>
      <c r="G40" s="76"/>
      <c r="H40" s="76"/>
      <c r="I40" s="76"/>
      <c r="J40" s="76"/>
      <c r="K40" s="76"/>
    </row>
    <row r="41" spans="1:11">
      <c r="A41" s="104">
        <f>Food!C41</f>
        <v>0</v>
      </c>
      <c r="B41" s="106">
        <f>Food!E41</f>
        <v>0</v>
      </c>
      <c r="C41" s="104">
        <f>Food!O41</f>
        <v>0</v>
      </c>
      <c r="D41" s="76"/>
      <c r="E41" s="76"/>
      <c r="F41" s="76"/>
      <c r="G41" s="76"/>
      <c r="H41" s="76"/>
      <c r="I41" s="76"/>
      <c r="J41" s="76"/>
      <c r="K41" s="76"/>
    </row>
    <row r="42" spans="1:11">
      <c r="A42" s="104">
        <f>Food!C42</f>
        <v>0</v>
      </c>
      <c r="B42" s="106">
        <f>Food!E42</f>
        <v>0</v>
      </c>
      <c r="C42" s="104">
        <f>Food!O42</f>
        <v>0</v>
      </c>
      <c r="D42" s="76"/>
      <c r="E42" s="76"/>
      <c r="F42" s="76"/>
      <c r="G42" s="76"/>
      <c r="H42" s="76"/>
      <c r="I42" s="76"/>
      <c r="J42" s="76"/>
      <c r="K42" s="76"/>
    </row>
    <row r="43" spans="1:11">
      <c r="A43" s="104">
        <f>Food!C43</f>
        <v>0</v>
      </c>
      <c r="B43" s="106">
        <f>Food!E43</f>
        <v>0</v>
      </c>
      <c r="C43" s="104">
        <f>Food!O43</f>
        <v>0</v>
      </c>
      <c r="D43" s="76"/>
      <c r="E43" s="76"/>
      <c r="F43" s="76"/>
      <c r="G43" s="76"/>
      <c r="H43" s="76"/>
      <c r="I43" s="76"/>
      <c r="J43" s="76"/>
      <c r="K43" s="76"/>
    </row>
    <row r="44" spans="1:11">
      <c r="A44" s="104">
        <f>Food!C44</f>
        <v>0</v>
      </c>
      <c r="B44" s="106">
        <f>Food!E44</f>
        <v>0</v>
      </c>
      <c r="C44" s="104">
        <f>Food!O44</f>
        <v>0</v>
      </c>
      <c r="D44" s="76"/>
      <c r="E44" s="76"/>
      <c r="F44" s="76"/>
      <c r="G44" s="76"/>
      <c r="H44" s="76"/>
      <c r="I44" s="76"/>
      <c r="J44" s="76"/>
      <c r="K44" s="76"/>
    </row>
    <row r="45" spans="1:11">
      <c r="A45" s="104">
        <f>Food!C45</f>
        <v>0</v>
      </c>
      <c r="B45" s="106">
        <f>Food!E45</f>
        <v>0</v>
      </c>
      <c r="C45" s="104">
        <f>Food!O45</f>
        <v>0</v>
      </c>
      <c r="D45" s="76"/>
      <c r="E45" s="76"/>
      <c r="F45" s="76"/>
      <c r="G45" s="76"/>
      <c r="H45" s="76"/>
      <c r="I45" s="76"/>
      <c r="J45" s="76"/>
      <c r="K45" s="76"/>
    </row>
    <row r="46" spans="1:11">
      <c r="A46" s="104">
        <f>Food!C46</f>
        <v>0</v>
      </c>
      <c r="B46" s="106">
        <f>Food!E46</f>
        <v>0</v>
      </c>
      <c r="C46" s="104">
        <f>Food!O46</f>
        <v>0</v>
      </c>
      <c r="D46" s="76"/>
      <c r="E46" s="76"/>
      <c r="F46" s="76"/>
      <c r="G46" s="76"/>
      <c r="H46" s="76"/>
      <c r="I46" s="76"/>
      <c r="J46" s="76"/>
      <c r="K46" s="76"/>
    </row>
    <row r="47" spans="1:11">
      <c r="A47" s="104">
        <f>Food!C47</f>
        <v>0</v>
      </c>
      <c r="B47" s="106">
        <f>Food!E47</f>
        <v>0</v>
      </c>
      <c r="C47" s="104">
        <f>Food!O47</f>
        <v>0</v>
      </c>
      <c r="D47" s="76"/>
      <c r="E47" s="76"/>
      <c r="F47" s="76"/>
      <c r="G47" s="76"/>
      <c r="H47" s="76"/>
      <c r="I47" s="76"/>
      <c r="J47" s="76"/>
      <c r="K47" s="76"/>
    </row>
    <row r="48" spans="1:11">
      <c r="A48" s="104">
        <f>Food!C48</f>
        <v>0</v>
      </c>
      <c r="B48" s="106">
        <f>Food!E48</f>
        <v>0</v>
      </c>
      <c r="C48" s="104">
        <f>Food!O48</f>
        <v>0</v>
      </c>
      <c r="D48" s="76"/>
      <c r="E48" s="76"/>
      <c r="F48" s="76"/>
      <c r="G48" s="76"/>
      <c r="H48" s="76"/>
      <c r="I48" s="76"/>
      <c r="J48" s="76"/>
      <c r="K48" s="76"/>
    </row>
    <row r="49" spans="1:11">
      <c r="A49" s="104">
        <f>Food!C49</f>
        <v>0</v>
      </c>
      <c r="B49" s="106">
        <f>Food!E49</f>
        <v>0</v>
      </c>
      <c r="C49" s="104">
        <f>Food!O49</f>
        <v>0</v>
      </c>
      <c r="D49" s="76"/>
      <c r="E49" s="76"/>
      <c r="F49" s="76"/>
      <c r="G49" s="76"/>
      <c r="H49" s="76"/>
      <c r="I49" s="76"/>
      <c r="J49" s="76"/>
      <c r="K49" s="76"/>
    </row>
    <row r="50" spans="1:11">
      <c r="A50" s="104">
        <f>Food!C50</f>
        <v>0</v>
      </c>
      <c r="B50" s="106">
        <f>Food!E50</f>
        <v>0</v>
      </c>
      <c r="C50" s="104">
        <f>Food!O50</f>
        <v>0</v>
      </c>
      <c r="D50" s="76"/>
      <c r="E50" s="76"/>
      <c r="F50" s="76"/>
      <c r="G50" s="76"/>
      <c r="H50" s="76"/>
      <c r="I50" s="76"/>
      <c r="J50" s="76"/>
      <c r="K50" s="76"/>
    </row>
    <row r="51" spans="1:11">
      <c r="A51" s="104">
        <f>Food!C51</f>
        <v>0</v>
      </c>
      <c r="B51" s="106">
        <f>Food!E51</f>
        <v>0</v>
      </c>
      <c r="C51" s="104">
        <f>Food!O51</f>
        <v>0</v>
      </c>
      <c r="D51" s="76"/>
      <c r="E51" s="76"/>
      <c r="F51" s="76"/>
      <c r="G51" s="76"/>
      <c r="H51" s="76"/>
      <c r="I51" s="76"/>
      <c r="J51" s="76"/>
      <c r="K51" s="76"/>
    </row>
    <row r="52" spans="1:11">
      <c r="A52" s="104">
        <f>Food!C52</f>
        <v>0</v>
      </c>
      <c r="B52" s="106">
        <f>Food!E52</f>
        <v>0</v>
      </c>
      <c r="C52" s="104">
        <f>Food!O52</f>
        <v>0</v>
      </c>
      <c r="D52" s="76"/>
      <c r="E52" s="76"/>
      <c r="F52" s="76"/>
      <c r="G52" s="76"/>
      <c r="H52" s="76"/>
      <c r="I52" s="76"/>
      <c r="J52" s="76"/>
      <c r="K52" s="76"/>
    </row>
    <row r="53" spans="1:11">
      <c r="A53" s="104">
        <f>Food!C53</f>
        <v>0</v>
      </c>
      <c r="B53" s="106">
        <f>Food!E53</f>
        <v>0</v>
      </c>
      <c r="C53" s="104">
        <f>Food!O53</f>
        <v>0</v>
      </c>
      <c r="D53" s="76"/>
      <c r="E53" s="76"/>
      <c r="F53" s="76"/>
      <c r="G53" s="76"/>
      <c r="H53" s="76"/>
      <c r="I53" s="76"/>
      <c r="J53" s="76"/>
      <c r="K53" s="76"/>
    </row>
    <row r="54" spans="1:11">
      <c r="A54" s="104">
        <f>Food!C54</f>
        <v>0</v>
      </c>
      <c r="B54" s="106">
        <f>Food!E54</f>
        <v>0</v>
      </c>
      <c r="C54" s="104">
        <f>Food!O54</f>
        <v>0</v>
      </c>
      <c r="D54" s="76"/>
      <c r="E54" s="76"/>
      <c r="F54" s="76"/>
      <c r="G54" s="76"/>
      <c r="H54" s="76"/>
      <c r="I54" s="76"/>
      <c r="J54" s="76"/>
      <c r="K54" s="76"/>
    </row>
    <row r="55" spans="1:11">
      <c r="A55" s="104">
        <f>Food!C55</f>
        <v>0</v>
      </c>
      <c r="B55" s="106">
        <f>Food!E55</f>
        <v>0</v>
      </c>
      <c r="C55" s="104">
        <f>Food!O55</f>
        <v>0</v>
      </c>
      <c r="D55" s="76"/>
      <c r="E55" s="76"/>
      <c r="F55" s="76"/>
      <c r="G55" s="76"/>
      <c r="H55" s="76"/>
      <c r="I55" s="76"/>
      <c r="J55" s="76"/>
      <c r="K55" s="76"/>
    </row>
    <row r="56" spans="1:11">
      <c r="A56" s="104">
        <f>Food!C56</f>
        <v>0</v>
      </c>
      <c r="B56" s="106">
        <f>Food!E56</f>
        <v>0</v>
      </c>
      <c r="C56" s="104">
        <f>Food!O56</f>
        <v>0</v>
      </c>
      <c r="D56" s="76"/>
      <c r="E56" s="76"/>
      <c r="F56" s="76"/>
      <c r="G56" s="76"/>
      <c r="H56" s="76"/>
      <c r="I56" s="76"/>
      <c r="J56" s="76"/>
      <c r="K56" s="76"/>
    </row>
    <row r="57" spans="1:11">
      <c r="A57" s="104">
        <f>Food!C57</f>
        <v>0</v>
      </c>
      <c r="B57" s="106">
        <f>Food!E57</f>
        <v>0</v>
      </c>
      <c r="C57" s="104">
        <f>Food!O57</f>
        <v>0</v>
      </c>
      <c r="D57" s="76"/>
      <c r="E57" s="76"/>
      <c r="F57" s="76"/>
      <c r="G57" s="76"/>
      <c r="H57" s="76"/>
      <c r="I57" s="76"/>
      <c r="J57" s="76"/>
      <c r="K57" s="76"/>
    </row>
    <row r="58" spans="1:11">
      <c r="A58" s="104">
        <f>Food!C58</f>
        <v>0</v>
      </c>
      <c r="B58" s="106">
        <f>Food!E58</f>
        <v>0</v>
      </c>
      <c r="C58" s="104">
        <f>Food!O58</f>
        <v>0</v>
      </c>
      <c r="D58" s="76"/>
      <c r="E58" s="76"/>
      <c r="F58" s="76"/>
      <c r="G58" s="76"/>
      <c r="H58" s="76"/>
      <c r="I58" s="76"/>
      <c r="J58" s="76"/>
      <c r="K58" s="76"/>
    </row>
    <row r="59" spans="1:11">
      <c r="A59" s="104">
        <f>Food!C59</f>
        <v>0</v>
      </c>
      <c r="B59" s="106">
        <f>Food!E59</f>
        <v>0</v>
      </c>
      <c r="C59" s="104">
        <f>Food!O59</f>
        <v>0</v>
      </c>
      <c r="D59" s="76"/>
      <c r="E59" s="76"/>
      <c r="F59" s="76"/>
      <c r="G59" s="76"/>
      <c r="H59" s="76"/>
      <c r="I59" s="76"/>
      <c r="J59" s="76"/>
      <c r="K59" s="76"/>
    </row>
    <row r="60" spans="1:11">
      <c r="A60" s="104">
        <f>Food!C60</f>
        <v>0</v>
      </c>
      <c r="B60" s="106">
        <f>Food!E60</f>
        <v>0</v>
      </c>
      <c r="C60" s="104">
        <f>Food!O60</f>
        <v>0</v>
      </c>
      <c r="D60" s="76"/>
      <c r="E60" s="76"/>
      <c r="F60" s="76"/>
      <c r="G60" s="76"/>
      <c r="H60" s="76"/>
      <c r="I60" s="76"/>
      <c r="J60" s="76"/>
      <c r="K60" s="76"/>
    </row>
    <row r="61" spans="1:11">
      <c r="A61" s="104">
        <f>Food!C61</f>
        <v>0</v>
      </c>
      <c r="B61" s="106">
        <f>Food!E61</f>
        <v>0</v>
      </c>
      <c r="C61" s="104">
        <f>Food!O61</f>
        <v>0</v>
      </c>
      <c r="D61" s="76"/>
      <c r="E61" s="76"/>
      <c r="F61" s="76"/>
      <c r="G61" s="76"/>
      <c r="H61" s="76"/>
      <c r="I61" s="76"/>
      <c r="J61" s="76"/>
      <c r="K61" s="76"/>
    </row>
    <row r="62" spans="1:11">
      <c r="A62" s="104">
        <f>Food!C62</f>
        <v>0</v>
      </c>
      <c r="B62" s="106">
        <f>Food!E62</f>
        <v>0</v>
      </c>
      <c r="C62" s="104">
        <f>Food!O62</f>
        <v>0</v>
      </c>
      <c r="D62" s="76"/>
      <c r="E62" s="76"/>
      <c r="F62" s="76"/>
      <c r="G62" s="76"/>
      <c r="H62" s="76"/>
      <c r="I62" s="76"/>
      <c r="J62" s="76"/>
      <c r="K62" s="76"/>
    </row>
    <row r="63" spans="1:11">
      <c r="A63" s="104">
        <f>Food!C63</f>
        <v>0</v>
      </c>
      <c r="B63" s="106">
        <f>Food!E63</f>
        <v>0</v>
      </c>
      <c r="C63" s="104">
        <f>Food!O63</f>
        <v>0</v>
      </c>
      <c r="D63" s="76"/>
      <c r="E63" s="76"/>
      <c r="F63" s="76"/>
      <c r="G63" s="76"/>
      <c r="H63" s="76"/>
      <c r="I63" s="76"/>
      <c r="J63" s="76"/>
      <c r="K63" s="76"/>
    </row>
    <row r="64" spans="1:11">
      <c r="A64" s="104">
        <f>Food!C64</f>
        <v>0</v>
      </c>
      <c r="B64" s="106">
        <f>Food!E64</f>
        <v>0</v>
      </c>
      <c r="C64" s="104">
        <f>Food!O64</f>
        <v>0</v>
      </c>
      <c r="D64" s="76"/>
      <c r="E64" s="76"/>
      <c r="F64" s="76"/>
      <c r="G64" s="76"/>
      <c r="H64" s="76"/>
      <c r="I64" s="76"/>
      <c r="J64" s="76"/>
      <c r="K64" s="76"/>
    </row>
    <row r="65" spans="1:11">
      <c r="A65" s="104">
        <f>Food!C65</f>
        <v>0</v>
      </c>
      <c r="B65" s="106">
        <f>Food!E65</f>
        <v>0</v>
      </c>
      <c r="C65" s="104">
        <f>Food!O65</f>
        <v>0</v>
      </c>
      <c r="D65" s="76"/>
      <c r="E65" s="76"/>
      <c r="F65" s="76"/>
      <c r="G65" s="76"/>
      <c r="H65" s="76"/>
      <c r="I65" s="76"/>
      <c r="J65" s="76"/>
      <c r="K65" s="76"/>
    </row>
    <row r="66" spans="1:11">
      <c r="A66" s="104">
        <f>Food!C66</f>
        <v>0</v>
      </c>
      <c r="B66" s="106">
        <f>Food!E66</f>
        <v>0</v>
      </c>
      <c r="C66" s="104">
        <f>Food!O66</f>
        <v>0</v>
      </c>
      <c r="D66" s="76"/>
      <c r="E66" s="76"/>
      <c r="F66" s="76"/>
      <c r="G66" s="76"/>
      <c r="H66" s="76"/>
      <c r="I66" s="76"/>
      <c r="J66" s="76"/>
      <c r="K66" s="76"/>
    </row>
    <row r="67" spans="1:11">
      <c r="A67" s="104">
        <f>Food!C67</f>
        <v>0</v>
      </c>
      <c r="B67" s="106">
        <f>Food!E67</f>
        <v>0</v>
      </c>
      <c r="C67" s="104">
        <f>Food!O67</f>
        <v>0</v>
      </c>
      <c r="D67" s="76"/>
      <c r="E67" s="76"/>
      <c r="F67" s="76"/>
      <c r="G67" s="76"/>
      <c r="H67" s="76"/>
      <c r="I67" s="76"/>
      <c r="J67" s="76"/>
      <c r="K67" s="76"/>
    </row>
    <row r="68" spans="1:11">
      <c r="A68" s="104">
        <f>Food!C68</f>
        <v>0</v>
      </c>
      <c r="B68" s="106">
        <f>Food!E68</f>
        <v>0</v>
      </c>
      <c r="C68" s="104">
        <f>Food!O68</f>
        <v>0</v>
      </c>
      <c r="D68" s="76"/>
      <c r="E68" s="76"/>
      <c r="F68" s="76"/>
      <c r="G68" s="76"/>
      <c r="H68" s="76"/>
      <c r="I68" s="76"/>
      <c r="J68" s="76"/>
      <c r="K68" s="76"/>
    </row>
    <row r="69" spans="1:11">
      <c r="A69" s="104">
        <f>Food!C69</f>
        <v>0</v>
      </c>
      <c r="B69" s="106">
        <f>Food!E69</f>
        <v>0</v>
      </c>
      <c r="C69" s="104">
        <f>Food!O69</f>
        <v>0</v>
      </c>
      <c r="D69" s="76"/>
      <c r="E69" s="76"/>
      <c r="F69" s="76"/>
      <c r="G69" s="76"/>
      <c r="H69" s="76"/>
      <c r="I69" s="76"/>
      <c r="J69" s="76"/>
      <c r="K69" s="76"/>
    </row>
    <row r="70" spans="1:11">
      <c r="A70" s="104">
        <f>Food!C70</f>
        <v>0</v>
      </c>
      <c r="B70" s="106">
        <f>Food!E70</f>
        <v>0</v>
      </c>
      <c r="C70" s="104">
        <f>Food!O70</f>
        <v>0</v>
      </c>
      <c r="D70" s="76"/>
      <c r="E70" s="76"/>
      <c r="F70" s="76"/>
      <c r="G70" s="76"/>
      <c r="H70" s="76"/>
      <c r="I70" s="76"/>
      <c r="J70" s="76"/>
      <c r="K70" s="76"/>
    </row>
    <row r="71" spans="1:11">
      <c r="A71" s="104">
        <f>Food!C71</f>
        <v>0</v>
      </c>
      <c r="B71" s="106">
        <f>Food!E71</f>
        <v>0</v>
      </c>
      <c r="C71" s="104">
        <f>Food!O71</f>
        <v>0</v>
      </c>
      <c r="D71" s="76"/>
      <c r="E71" s="76"/>
      <c r="F71" s="76"/>
      <c r="G71" s="76"/>
      <c r="H71" s="76"/>
      <c r="I71" s="76"/>
      <c r="J71" s="76"/>
      <c r="K71" s="76"/>
    </row>
    <row r="72" spans="1:11">
      <c r="A72" s="104">
        <f>Food!C72</f>
        <v>0</v>
      </c>
      <c r="B72" s="106">
        <f>Food!E72</f>
        <v>0</v>
      </c>
      <c r="C72" s="104">
        <f>Food!O72</f>
        <v>0</v>
      </c>
      <c r="D72" s="76"/>
      <c r="E72" s="76"/>
      <c r="F72" s="76"/>
      <c r="G72" s="76"/>
      <c r="H72" s="76"/>
      <c r="I72" s="76"/>
      <c r="J72" s="76"/>
      <c r="K72" s="76"/>
    </row>
    <row r="73" spans="1:11">
      <c r="A73" s="104">
        <f>Food!C73</f>
        <v>0</v>
      </c>
      <c r="B73" s="106">
        <f>Food!E73</f>
        <v>0</v>
      </c>
      <c r="C73" s="104">
        <f>Food!O73</f>
        <v>0</v>
      </c>
      <c r="D73" s="76"/>
      <c r="E73" s="76"/>
      <c r="F73" s="76"/>
      <c r="G73" s="76"/>
      <c r="H73" s="76"/>
      <c r="I73" s="76"/>
      <c r="J73" s="76"/>
      <c r="K73" s="76"/>
    </row>
    <row r="74" spans="1:11">
      <c r="A74" s="104">
        <f>Food!C74</f>
        <v>0</v>
      </c>
      <c r="B74" s="106">
        <f>Food!E74</f>
        <v>0</v>
      </c>
      <c r="C74" s="104">
        <f>Food!O74</f>
        <v>0</v>
      </c>
      <c r="D74" s="76"/>
      <c r="E74" s="76"/>
      <c r="F74" s="76"/>
      <c r="G74" s="76"/>
      <c r="H74" s="76"/>
      <c r="I74" s="76"/>
      <c r="J74" s="76"/>
      <c r="K74" s="76"/>
    </row>
    <row r="75" spans="1:11">
      <c r="A75" s="104">
        <f>Food!C75</f>
        <v>0</v>
      </c>
      <c r="B75" s="106">
        <f>Food!E75</f>
        <v>0</v>
      </c>
      <c r="C75" s="104">
        <f>Food!O75</f>
        <v>0</v>
      </c>
      <c r="D75" s="76"/>
      <c r="E75" s="76"/>
      <c r="F75" s="76"/>
      <c r="G75" s="76"/>
      <c r="H75" s="76"/>
      <c r="I75" s="76"/>
      <c r="J75" s="76"/>
      <c r="K75" s="76"/>
    </row>
    <row r="76" spans="1:11">
      <c r="A76" s="104">
        <f>Food!C76</f>
        <v>0</v>
      </c>
      <c r="B76" s="106">
        <f>Food!E76</f>
        <v>0</v>
      </c>
      <c r="C76" s="104">
        <f>Food!O76</f>
        <v>0</v>
      </c>
      <c r="D76" s="76"/>
      <c r="E76" s="76"/>
      <c r="F76" s="76"/>
      <c r="G76" s="76"/>
      <c r="H76" s="76"/>
      <c r="I76" s="76"/>
      <c r="J76" s="76"/>
      <c r="K76" s="76"/>
    </row>
    <row r="77" spans="1:11">
      <c r="A77" s="104">
        <f>Food!C77</f>
        <v>0</v>
      </c>
      <c r="B77" s="106">
        <f>Food!E77</f>
        <v>0</v>
      </c>
      <c r="C77" s="104">
        <f>Food!O77</f>
        <v>0</v>
      </c>
      <c r="D77" s="76"/>
      <c r="E77" s="76"/>
      <c r="F77" s="76"/>
      <c r="G77" s="76"/>
      <c r="H77" s="76"/>
      <c r="I77" s="76"/>
      <c r="J77" s="76"/>
      <c r="K77" s="76"/>
    </row>
    <row r="78" spans="1:11">
      <c r="A78" s="104">
        <f>Food!C78</f>
        <v>0</v>
      </c>
      <c r="B78" s="106">
        <f>Food!E78</f>
        <v>0</v>
      </c>
      <c r="C78" s="104">
        <f>Food!O78</f>
        <v>0</v>
      </c>
      <c r="D78" s="76"/>
      <c r="E78" s="76"/>
      <c r="F78" s="76"/>
      <c r="G78" s="76"/>
      <c r="H78" s="76"/>
      <c r="I78" s="76"/>
      <c r="J78" s="76"/>
      <c r="K78" s="76"/>
    </row>
    <row r="79" spans="1:11">
      <c r="A79" s="104">
        <f>Food!C79</f>
        <v>0</v>
      </c>
      <c r="B79" s="106">
        <f>Food!E79</f>
        <v>0</v>
      </c>
      <c r="C79" s="104">
        <f>Food!O79</f>
        <v>0</v>
      </c>
      <c r="D79" s="76"/>
      <c r="E79" s="76"/>
      <c r="F79" s="76"/>
      <c r="G79" s="76"/>
      <c r="H79" s="76"/>
      <c r="I79" s="76"/>
      <c r="J79" s="76"/>
      <c r="K79" s="76"/>
    </row>
    <row r="80" spans="1:11">
      <c r="A80" s="104">
        <f>Food!C80</f>
        <v>0</v>
      </c>
      <c r="B80" s="106">
        <f>Food!E80</f>
        <v>0</v>
      </c>
      <c r="C80" s="104">
        <f>Food!O80</f>
        <v>0</v>
      </c>
      <c r="D80" s="76"/>
      <c r="E80" s="76"/>
      <c r="F80" s="76"/>
      <c r="G80" s="76"/>
      <c r="H80" s="76"/>
      <c r="I80" s="76"/>
      <c r="J80" s="76"/>
      <c r="K80" s="76"/>
    </row>
    <row r="81" spans="1:11">
      <c r="A81" s="104">
        <f>Food!C81</f>
        <v>0</v>
      </c>
      <c r="B81" s="106">
        <f>Food!E81</f>
        <v>0</v>
      </c>
      <c r="C81" s="104">
        <f>Food!O81</f>
        <v>0</v>
      </c>
      <c r="D81" s="76"/>
      <c r="E81" s="76"/>
      <c r="F81" s="76"/>
      <c r="G81" s="76"/>
      <c r="H81" s="76"/>
      <c r="I81" s="76"/>
      <c r="J81" s="76"/>
      <c r="K81" s="76"/>
    </row>
    <row r="82" spans="1:11">
      <c r="A82" s="104">
        <f>Food!C82</f>
        <v>0</v>
      </c>
      <c r="B82" s="106">
        <f>Food!E82</f>
        <v>0</v>
      </c>
      <c r="C82" s="104">
        <f>Food!O82</f>
        <v>0</v>
      </c>
      <c r="D82" s="76"/>
      <c r="E82" s="76"/>
      <c r="F82" s="76"/>
      <c r="G82" s="76"/>
      <c r="H82" s="76"/>
      <c r="I82" s="76"/>
      <c r="J82" s="76"/>
      <c r="K82" s="76"/>
    </row>
    <row r="83" spans="1:11">
      <c r="A83" s="104">
        <f>Food!C83</f>
        <v>0</v>
      </c>
      <c r="B83" s="106">
        <f>Food!E83</f>
        <v>0</v>
      </c>
      <c r="C83" s="104">
        <f>Food!O83</f>
        <v>0</v>
      </c>
      <c r="D83" s="76"/>
      <c r="E83" s="76"/>
      <c r="F83" s="76"/>
      <c r="G83" s="76"/>
      <c r="H83" s="76"/>
      <c r="I83" s="76"/>
      <c r="J83" s="76"/>
      <c r="K83" s="76"/>
    </row>
    <row r="84" spans="1:11">
      <c r="A84" s="104">
        <f>Food!C84</f>
        <v>0</v>
      </c>
      <c r="B84" s="106">
        <f>Food!E84</f>
        <v>0</v>
      </c>
      <c r="C84" s="104">
        <f>Food!O84</f>
        <v>0</v>
      </c>
      <c r="D84" s="76"/>
      <c r="E84" s="76"/>
      <c r="F84" s="76"/>
      <c r="G84" s="76"/>
      <c r="H84" s="76"/>
      <c r="I84" s="76"/>
      <c r="J84" s="76"/>
      <c r="K84" s="76"/>
    </row>
    <row r="85" spans="1:11">
      <c r="A85" s="104">
        <f>Food!C85</f>
        <v>0</v>
      </c>
      <c r="B85" s="106">
        <f>Food!E85</f>
        <v>0</v>
      </c>
      <c r="C85" s="104">
        <f>Food!O85</f>
        <v>0</v>
      </c>
      <c r="D85" s="76"/>
      <c r="E85" s="76"/>
      <c r="F85" s="76"/>
      <c r="G85" s="76"/>
      <c r="H85" s="76"/>
      <c r="I85" s="76"/>
      <c r="J85" s="76"/>
      <c r="K85" s="76"/>
    </row>
    <row r="86" spans="1:11">
      <c r="A86" s="104">
        <f>Food!C86</f>
        <v>0</v>
      </c>
      <c r="B86" s="106">
        <f>Food!E86</f>
        <v>0</v>
      </c>
      <c r="C86" s="104">
        <f>Food!O86</f>
        <v>0</v>
      </c>
      <c r="D86" s="76"/>
      <c r="E86" s="76"/>
      <c r="F86" s="76"/>
      <c r="G86" s="76"/>
      <c r="H86" s="76"/>
      <c r="I86" s="76"/>
      <c r="J86" s="76"/>
      <c r="K86" s="76"/>
    </row>
    <row r="87" spans="1:11">
      <c r="A87" s="104">
        <f>Food!C87</f>
        <v>0</v>
      </c>
      <c r="B87" s="106">
        <f>Food!E87</f>
        <v>0</v>
      </c>
      <c r="C87" s="104">
        <f>Food!O87</f>
        <v>0</v>
      </c>
      <c r="D87" s="76"/>
      <c r="E87" s="76"/>
      <c r="F87" s="76"/>
      <c r="G87" s="76"/>
      <c r="H87" s="76"/>
      <c r="I87" s="76"/>
      <c r="J87" s="76"/>
      <c r="K87" s="76"/>
    </row>
    <row r="88" spans="1:11">
      <c r="A88" s="104">
        <f>Food!C88</f>
        <v>0</v>
      </c>
      <c r="B88" s="106">
        <f>Food!E88</f>
        <v>0</v>
      </c>
      <c r="C88" s="104">
        <f>Food!O88</f>
        <v>0</v>
      </c>
      <c r="D88" s="76"/>
      <c r="E88" s="76"/>
      <c r="F88" s="76"/>
      <c r="G88" s="76"/>
      <c r="H88" s="76"/>
      <c r="I88" s="76"/>
      <c r="J88" s="76"/>
      <c r="K88" s="76"/>
    </row>
    <row r="89" spans="1:11">
      <c r="A89" s="104">
        <f>Food!C89</f>
        <v>0</v>
      </c>
      <c r="B89" s="106">
        <f>Food!E89</f>
        <v>0</v>
      </c>
      <c r="C89" s="104">
        <f>Food!O89</f>
        <v>0</v>
      </c>
      <c r="D89" s="76"/>
      <c r="E89" s="76"/>
      <c r="F89" s="76"/>
      <c r="G89" s="76"/>
      <c r="H89" s="76"/>
      <c r="I89" s="76"/>
      <c r="J89" s="76"/>
      <c r="K89" s="76"/>
    </row>
    <row r="90" spans="1:11">
      <c r="A90" s="104">
        <f>Food!C90</f>
        <v>0</v>
      </c>
      <c r="B90" s="106">
        <f>Food!E90</f>
        <v>0</v>
      </c>
      <c r="C90" s="104">
        <f>Food!O90</f>
        <v>0</v>
      </c>
      <c r="D90" s="76"/>
      <c r="E90" s="76"/>
      <c r="F90" s="76"/>
      <c r="G90" s="76"/>
      <c r="H90" s="76"/>
      <c r="I90" s="76"/>
      <c r="J90" s="76"/>
      <c r="K90" s="76"/>
    </row>
    <row r="91" spans="1:11">
      <c r="A91" s="104">
        <f>Food!C91</f>
        <v>0</v>
      </c>
      <c r="B91" s="106">
        <f>Food!E91</f>
        <v>0</v>
      </c>
      <c r="C91" s="104">
        <f>Food!O91</f>
        <v>0</v>
      </c>
      <c r="D91" s="76"/>
      <c r="E91" s="76"/>
      <c r="F91" s="76"/>
      <c r="G91" s="76"/>
      <c r="H91" s="76"/>
      <c r="I91" s="76"/>
      <c r="J91" s="76"/>
      <c r="K91" s="76"/>
    </row>
    <row r="92" spans="1:11">
      <c r="A92" s="104">
        <f>Food!C92</f>
        <v>0</v>
      </c>
      <c r="B92" s="106">
        <f>Food!E92</f>
        <v>0</v>
      </c>
      <c r="C92" s="104">
        <f>Food!O92</f>
        <v>0</v>
      </c>
      <c r="D92" s="76"/>
      <c r="E92" s="76"/>
      <c r="F92" s="76"/>
      <c r="G92" s="76"/>
      <c r="H92" s="76"/>
      <c r="I92" s="76"/>
      <c r="J92" s="76"/>
      <c r="K92" s="76"/>
    </row>
    <row r="93" spans="1:11">
      <c r="A93" s="104">
        <f>Food!C93</f>
        <v>0</v>
      </c>
      <c r="B93" s="106">
        <f>Food!E93</f>
        <v>0</v>
      </c>
      <c r="C93" s="104">
        <f>Food!O93</f>
        <v>0</v>
      </c>
      <c r="D93" s="76"/>
      <c r="E93" s="76"/>
      <c r="F93" s="76"/>
      <c r="G93" s="76"/>
      <c r="H93" s="76"/>
      <c r="I93" s="76"/>
      <c r="J93" s="76"/>
      <c r="K93" s="76"/>
    </row>
    <row r="94" spans="1:11">
      <c r="A94" s="104">
        <f>Food!C94</f>
        <v>0</v>
      </c>
      <c r="B94" s="106">
        <f>Food!E94</f>
        <v>0</v>
      </c>
      <c r="C94" s="104">
        <f>Food!O94</f>
        <v>0</v>
      </c>
      <c r="D94" s="76"/>
      <c r="E94" s="76"/>
      <c r="F94" s="76"/>
      <c r="G94" s="76"/>
      <c r="H94" s="76"/>
      <c r="I94" s="76"/>
      <c r="J94" s="76"/>
      <c r="K94" s="76"/>
    </row>
    <row r="95" spans="1:11">
      <c r="A95" s="104">
        <f>Food!C95</f>
        <v>0</v>
      </c>
      <c r="B95" s="106">
        <f>Food!E95</f>
        <v>0</v>
      </c>
      <c r="C95" s="104">
        <f>Food!O95</f>
        <v>0</v>
      </c>
      <c r="D95" s="76"/>
      <c r="E95" s="76"/>
      <c r="F95" s="76"/>
      <c r="G95" s="76"/>
      <c r="H95" s="76"/>
      <c r="I95" s="76"/>
      <c r="J95" s="76"/>
      <c r="K95" s="76"/>
    </row>
    <row r="96" spans="1:11">
      <c r="A96" s="104">
        <f>Food!C96</f>
        <v>0</v>
      </c>
      <c r="B96" s="106">
        <f>Food!E96</f>
        <v>0</v>
      </c>
      <c r="C96" s="104">
        <f>Food!O96</f>
        <v>0</v>
      </c>
      <c r="D96" s="76"/>
      <c r="E96" s="76"/>
      <c r="F96" s="76"/>
      <c r="G96" s="76"/>
      <c r="H96" s="76"/>
      <c r="I96" s="76"/>
      <c r="J96" s="76"/>
      <c r="K96" s="76"/>
    </row>
    <row r="97" spans="1:11">
      <c r="A97" s="104">
        <f>Food!C97</f>
        <v>0</v>
      </c>
      <c r="B97" s="106">
        <f>Food!E97</f>
        <v>0</v>
      </c>
      <c r="C97" s="104">
        <f>Food!O97</f>
        <v>0</v>
      </c>
      <c r="D97" s="76"/>
      <c r="E97" s="76"/>
      <c r="F97" s="76"/>
      <c r="G97" s="76"/>
      <c r="H97" s="76"/>
      <c r="I97" s="76"/>
      <c r="J97" s="76"/>
      <c r="K97" s="76"/>
    </row>
    <row r="98" spans="1:11">
      <c r="A98" s="104">
        <f>Food!C98</f>
        <v>0</v>
      </c>
      <c r="B98" s="106">
        <f>Food!E98</f>
        <v>0</v>
      </c>
      <c r="C98" s="104">
        <f>Food!O98</f>
        <v>0</v>
      </c>
      <c r="D98" s="76"/>
      <c r="E98" s="76"/>
      <c r="F98" s="76"/>
      <c r="G98" s="76"/>
      <c r="H98" s="76"/>
      <c r="I98" s="76"/>
      <c r="J98" s="76"/>
      <c r="K98" s="76"/>
    </row>
    <row r="99" spans="1:11">
      <c r="A99" s="104">
        <f>Food!C99</f>
        <v>0</v>
      </c>
      <c r="B99" s="106">
        <f>Food!E99</f>
        <v>0</v>
      </c>
      <c r="C99" s="104">
        <f>Food!O99</f>
        <v>0</v>
      </c>
      <c r="D99" s="76"/>
      <c r="E99" s="76"/>
      <c r="F99" s="76"/>
      <c r="G99" s="76"/>
      <c r="H99" s="76"/>
      <c r="I99" s="76"/>
      <c r="J99" s="76"/>
      <c r="K99" s="76"/>
    </row>
    <row r="100" spans="1:11">
      <c r="A100" s="104">
        <f>Food!C100</f>
        <v>0</v>
      </c>
      <c r="B100" s="106">
        <f>Food!E100</f>
        <v>0</v>
      </c>
      <c r="C100" s="104">
        <f>Food!O100</f>
        <v>0</v>
      </c>
      <c r="D100" s="76"/>
      <c r="E100" s="76"/>
      <c r="F100" s="76"/>
      <c r="G100" s="76"/>
      <c r="H100" s="76"/>
      <c r="I100" s="76"/>
      <c r="J100" s="76"/>
      <c r="K100" s="76"/>
    </row>
    <row r="101" spans="1:11">
      <c r="A101" s="104">
        <f>Food!C101</f>
        <v>0</v>
      </c>
      <c r="B101" s="106">
        <f>Food!E101</f>
        <v>0</v>
      </c>
      <c r="C101" s="104">
        <f>Food!O101</f>
        <v>0</v>
      </c>
      <c r="D101" s="76"/>
      <c r="E101" s="76"/>
      <c r="F101" s="76"/>
      <c r="G101" s="76"/>
      <c r="H101" s="76"/>
      <c r="I101" s="76"/>
      <c r="J101" s="76"/>
      <c r="K101" s="76"/>
    </row>
    <row r="102" spans="1:11">
      <c r="A102" s="104">
        <f>Food!C102</f>
        <v>0</v>
      </c>
      <c r="B102" s="106">
        <f>Food!E102</f>
        <v>0</v>
      </c>
      <c r="C102" s="104">
        <f>Food!O102</f>
        <v>0</v>
      </c>
      <c r="D102" s="76"/>
      <c r="E102" s="76"/>
      <c r="F102" s="76"/>
      <c r="G102" s="76"/>
      <c r="H102" s="76"/>
      <c r="I102" s="76"/>
      <c r="J102" s="76"/>
      <c r="K102" s="76"/>
    </row>
    <row r="103" spans="1:11">
      <c r="A103" s="104">
        <f>Food!C103</f>
        <v>0</v>
      </c>
      <c r="B103" s="106">
        <f>Food!E103</f>
        <v>0</v>
      </c>
      <c r="C103" s="104">
        <f>Food!O103</f>
        <v>0</v>
      </c>
      <c r="D103" s="76"/>
      <c r="E103" s="76"/>
      <c r="F103" s="76"/>
      <c r="G103" s="76"/>
      <c r="H103" s="76"/>
      <c r="I103" s="76"/>
      <c r="J103" s="76"/>
      <c r="K103" s="76"/>
    </row>
    <row r="104" spans="1:11">
      <c r="A104" s="104">
        <f>Food!C104</f>
        <v>0</v>
      </c>
      <c r="B104" s="106">
        <f>Food!E104</f>
        <v>0</v>
      </c>
      <c r="C104" s="104">
        <f>Food!O104</f>
        <v>0</v>
      </c>
      <c r="D104" s="76"/>
      <c r="E104" s="76"/>
      <c r="F104" s="76"/>
      <c r="G104" s="76"/>
      <c r="H104" s="76"/>
      <c r="I104" s="76"/>
      <c r="J104" s="76"/>
      <c r="K104" s="76"/>
    </row>
    <row r="105" spans="1:11">
      <c r="A105" s="104">
        <f>Food!C105</f>
        <v>0</v>
      </c>
      <c r="B105" s="106">
        <f>Food!E105</f>
        <v>0</v>
      </c>
      <c r="C105" s="104">
        <f>Food!O105</f>
        <v>0</v>
      </c>
      <c r="D105" s="76"/>
      <c r="E105" s="76"/>
      <c r="F105" s="76"/>
      <c r="G105" s="76"/>
      <c r="H105" s="76"/>
      <c r="I105" s="76"/>
      <c r="J105" s="76"/>
      <c r="K105" s="76"/>
    </row>
    <row r="106" spans="1:11">
      <c r="A106" s="104">
        <f>Food!C106</f>
        <v>0</v>
      </c>
      <c r="B106" s="106">
        <f>Food!E106</f>
        <v>0</v>
      </c>
      <c r="C106" s="104">
        <f>Food!O106</f>
        <v>0</v>
      </c>
      <c r="D106" s="76"/>
      <c r="E106" s="76"/>
      <c r="F106" s="76"/>
      <c r="G106" s="76"/>
      <c r="H106" s="76"/>
      <c r="I106" s="76"/>
      <c r="J106" s="76"/>
      <c r="K106" s="76"/>
    </row>
    <row r="107" spans="1:11">
      <c r="A107" s="104">
        <f>Food!C107</f>
        <v>0</v>
      </c>
      <c r="B107" s="106">
        <f>Food!E107</f>
        <v>0</v>
      </c>
      <c r="C107" s="104">
        <f>Food!O107</f>
        <v>0</v>
      </c>
      <c r="D107" s="76"/>
      <c r="E107" s="76"/>
      <c r="F107" s="76"/>
      <c r="G107" s="76"/>
      <c r="H107" s="76"/>
      <c r="I107" s="76"/>
      <c r="J107" s="76"/>
      <c r="K107" s="76"/>
    </row>
    <row r="108" spans="1:11">
      <c r="A108" s="104">
        <f>Food!C108</f>
        <v>0</v>
      </c>
      <c r="B108" s="106">
        <f>Food!E108</f>
        <v>0</v>
      </c>
      <c r="C108" s="104">
        <f>Food!O108</f>
        <v>0</v>
      </c>
      <c r="D108" s="76"/>
      <c r="E108" s="76"/>
      <c r="F108" s="76"/>
      <c r="G108" s="76"/>
      <c r="H108" s="76"/>
      <c r="I108" s="76"/>
      <c r="J108" s="76"/>
      <c r="K108" s="76"/>
    </row>
    <row r="109" spans="1:11">
      <c r="A109" s="104">
        <f>Food!C109</f>
        <v>0</v>
      </c>
      <c r="B109" s="106">
        <f>Food!E109</f>
        <v>0</v>
      </c>
      <c r="C109" s="104">
        <f>Food!O109</f>
        <v>0</v>
      </c>
      <c r="D109" s="76"/>
      <c r="E109" s="76"/>
      <c r="F109" s="76"/>
      <c r="G109" s="76"/>
      <c r="H109" s="76"/>
      <c r="I109" s="76"/>
      <c r="J109" s="76"/>
      <c r="K109" s="76"/>
    </row>
    <row r="110" spans="1:11">
      <c r="A110" s="104">
        <f>Food!C110</f>
        <v>0</v>
      </c>
      <c r="B110" s="106">
        <f>Food!E110</f>
        <v>0</v>
      </c>
      <c r="C110" s="104">
        <f>Food!O110</f>
        <v>0</v>
      </c>
      <c r="D110" s="76"/>
      <c r="E110" s="76"/>
      <c r="F110" s="76"/>
      <c r="G110" s="76"/>
      <c r="H110" s="76"/>
      <c r="I110" s="76"/>
      <c r="J110" s="76"/>
      <c r="K110" s="76"/>
    </row>
    <row r="111" spans="1:11">
      <c r="A111" s="104">
        <f>Food!C111</f>
        <v>0</v>
      </c>
      <c r="B111" s="106">
        <f>Food!E111</f>
        <v>0</v>
      </c>
      <c r="C111" s="104">
        <f>Food!O111</f>
        <v>0</v>
      </c>
      <c r="D111" s="76"/>
      <c r="E111" s="76"/>
      <c r="F111" s="76"/>
      <c r="G111" s="76"/>
      <c r="H111" s="76"/>
      <c r="I111" s="76"/>
      <c r="J111" s="76"/>
      <c r="K111" s="76"/>
    </row>
    <row r="112" spans="1:11">
      <c r="A112" s="104">
        <f>Food!C112</f>
        <v>0</v>
      </c>
      <c r="B112" s="106">
        <f>Food!E112</f>
        <v>0</v>
      </c>
      <c r="C112" s="104">
        <f>Food!O112</f>
        <v>0</v>
      </c>
      <c r="D112" s="76"/>
      <c r="E112" s="76"/>
      <c r="F112" s="76"/>
      <c r="G112" s="76"/>
      <c r="H112" s="76"/>
      <c r="I112" s="76"/>
      <c r="J112" s="76"/>
      <c r="K112" s="76"/>
    </row>
    <row r="113" spans="1:11">
      <c r="A113" s="104">
        <f>Food!C113</f>
        <v>0</v>
      </c>
      <c r="B113" s="106">
        <f>Food!E113</f>
        <v>0</v>
      </c>
      <c r="C113" s="104">
        <f>Food!O113</f>
        <v>0</v>
      </c>
      <c r="D113" s="76"/>
      <c r="E113" s="76"/>
      <c r="F113" s="76"/>
      <c r="G113" s="76"/>
      <c r="H113" s="76"/>
      <c r="I113" s="76"/>
      <c r="J113" s="76"/>
      <c r="K113" s="76"/>
    </row>
    <row r="114" spans="1:11">
      <c r="A114" s="104">
        <f>Food!C114</f>
        <v>0</v>
      </c>
      <c r="B114" s="106">
        <f>Food!E114</f>
        <v>0</v>
      </c>
      <c r="C114" s="104">
        <f>Food!O114</f>
        <v>0</v>
      </c>
      <c r="D114" s="76"/>
      <c r="E114" s="76"/>
      <c r="F114" s="76"/>
      <c r="G114" s="76"/>
      <c r="H114" s="76"/>
      <c r="I114" s="76"/>
      <c r="J114" s="76"/>
      <c r="K114" s="76"/>
    </row>
    <row r="115" spans="1:11">
      <c r="A115" s="104">
        <f>Food!C115</f>
        <v>0</v>
      </c>
      <c r="B115" s="106">
        <f>Food!E115</f>
        <v>0</v>
      </c>
      <c r="C115" s="104">
        <f>Food!O115</f>
        <v>0</v>
      </c>
      <c r="D115" s="76"/>
      <c r="E115" s="76"/>
      <c r="F115" s="76"/>
      <c r="G115" s="76"/>
      <c r="H115" s="76"/>
      <c r="I115" s="76"/>
      <c r="J115" s="76"/>
      <c r="K115" s="76"/>
    </row>
    <row r="116" spans="1:11">
      <c r="A116" s="104">
        <f>Food!C116</f>
        <v>0</v>
      </c>
      <c r="B116" s="106">
        <f>Food!E116</f>
        <v>0</v>
      </c>
      <c r="C116" s="104">
        <f>Food!O116</f>
        <v>0</v>
      </c>
      <c r="D116" s="76"/>
      <c r="E116" s="76"/>
      <c r="F116" s="76"/>
      <c r="G116" s="76"/>
      <c r="H116" s="76"/>
      <c r="I116" s="76"/>
      <c r="J116" s="76"/>
      <c r="K116" s="76"/>
    </row>
    <row r="117" spans="1:11">
      <c r="A117" s="104">
        <f>Food!C117</f>
        <v>0</v>
      </c>
      <c r="B117" s="106">
        <f>Food!E117</f>
        <v>0</v>
      </c>
      <c r="C117" s="104">
        <f>Food!O117</f>
        <v>0</v>
      </c>
      <c r="D117" s="76"/>
      <c r="E117" s="76"/>
      <c r="F117" s="76"/>
      <c r="G117" s="76"/>
      <c r="H117" s="76"/>
      <c r="I117" s="76"/>
      <c r="J117" s="76"/>
      <c r="K117" s="76"/>
    </row>
    <row r="118" spans="1:11">
      <c r="A118" s="104">
        <f>Food!C118</f>
        <v>0</v>
      </c>
      <c r="B118" s="106">
        <f>Food!E118</f>
        <v>0</v>
      </c>
      <c r="C118" s="104">
        <f>Food!O118</f>
        <v>0</v>
      </c>
      <c r="D118" s="76"/>
      <c r="E118" s="76"/>
      <c r="F118" s="76"/>
      <c r="G118" s="76"/>
      <c r="H118" s="76"/>
      <c r="I118" s="76"/>
      <c r="J118" s="76"/>
      <c r="K118" s="76"/>
    </row>
    <row r="119" spans="1:11">
      <c r="A119" s="104">
        <f>Food!C119</f>
        <v>0</v>
      </c>
      <c r="B119" s="106">
        <f>Food!E119</f>
        <v>0</v>
      </c>
      <c r="C119" s="104">
        <f>Food!O119</f>
        <v>0</v>
      </c>
      <c r="D119" s="76"/>
      <c r="E119" s="76"/>
      <c r="F119" s="76"/>
      <c r="G119" s="76"/>
      <c r="H119" s="76"/>
      <c r="I119" s="76"/>
      <c r="J119" s="76"/>
      <c r="K119" s="76"/>
    </row>
    <row r="120" spans="1:11">
      <c r="A120" s="104">
        <f>Food!C120</f>
        <v>0</v>
      </c>
      <c r="B120" s="106">
        <f>Food!E120</f>
        <v>0</v>
      </c>
      <c r="C120" s="104">
        <f>Food!O120</f>
        <v>0</v>
      </c>
      <c r="D120" s="76"/>
      <c r="E120" s="76"/>
      <c r="F120" s="76"/>
      <c r="G120" s="76"/>
      <c r="H120" s="76"/>
      <c r="I120" s="76"/>
      <c r="J120" s="76"/>
      <c r="K120" s="76"/>
    </row>
    <row r="121" spans="1:11">
      <c r="A121" s="104">
        <f>Food!C121</f>
        <v>0</v>
      </c>
      <c r="B121" s="106">
        <f>Food!E121</f>
        <v>0</v>
      </c>
      <c r="C121" s="104">
        <f>Food!O121</f>
        <v>0</v>
      </c>
      <c r="D121" s="76"/>
      <c r="E121" s="76"/>
      <c r="F121" s="76"/>
      <c r="G121" s="76"/>
      <c r="H121" s="76"/>
      <c r="I121" s="76"/>
      <c r="J121" s="76"/>
      <c r="K121" s="76"/>
    </row>
    <row r="122" spans="1:11">
      <c r="A122" s="104">
        <f>Food!C122</f>
        <v>0</v>
      </c>
      <c r="B122" s="106">
        <f>Food!E122</f>
        <v>0</v>
      </c>
      <c r="C122" s="104">
        <f>Food!O122</f>
        <v>0</v>
      </c>
      <c r="D122" s="76"/>
      <c r="E122" s="76"/>
      <c r="F122" s="76"/>
      <c r="G122" s="76"/>
      <c r="H122" s="76"/>
      <c r="I122" s="76"/>
      <c r="J122" s="76"/>
      <c r="K122" s="76"/>
    </row>
    <row r="123" spans="1:11">
      <c r="A123" s="104">
        <f>Food!C123</f>
        <v>0</v>
      </c>
      <c r="B123" s="106">
        <f>Food!E123</f>
        <v>0</v>
      </c>
      <c r="C123" s="104">
        <f>Food!O123</f>
        <v>0</v>
      </c>
      <c r="D123" s="76"/>
      <c r="E123" s="76"/>
      <c r="F123" s="76"/>
      <c r="G123" s="76"/>
      <c r="H123" s="76"/>
      <c r="I123" s="76"/>
      <c r="J123" s="76"/>
      <c r="K123" s="76"/>
    </row>
    <row r="124" spans="1:11">
      <c r="A124" s="104">
        <f>Food!C124</f>
        <v>0</v>
      </c>
      <c r="B124" s="106">
        <f>Food!E124</f>
        <v>0</v>
      </c>
      <c r="C124" s="104">
        <f>Food!O124</f>
        <v>0</v>
      </c>
      <c r="D124" s="76"/>
      <c r="E124" s="76"/>
      <c r="F124" s="76"/>
      <c r="G124" s="76"/>
      <c r="H124" s="76"/>
      <c r="I124" s="76"/>
      <c r="J124" s="76"/>
      <c r="K124" s="76"/>
    </row>
    <row r="125" spans="1:11">
      <c r="A125" s="104">
        <f>Food!C125</f>
        <v>0</v>
      </c>
      <c r="B125" s="106">
        <f>Food!E125</f>
        <v>0</v>
      </c>
      <c r="C125" s="104">
        <f>Food!O125</f>
        <v>0</v>
      </c>
      <c r="D125" s="76"/>
      <c r="E125" s="76"/>
      <c r="F125" s="76"/>
      <c r="G125" s="76"/>
      <c r="H125" s="76"/>
      <c r="I125" s="76"/>
      <c r="J125" s="76"/>
      <c r="K125" s="76"/>
    </row>
    <row r="126" spans="1:11">
      <c r="A126" s="104">
        <f>Food!C126</f>
        <v>0</v>
      </c>
      <c r="B126" s="106">
        <f>Food!E126</f>
        <v>0</v>
      </c>
      <c r="C126" s="104">
        <f>Food!O126</f>
        <v>0</v>
      </c>
      <c r="D126" s="76"/>
      <c r="E126" s="76"/>
      <c r="F126" s="76"/>
      <c r="G126" s="76"/>
      <c r="H126" s="76"/>
      <c r="I126" s="76"/>
      <c r="J126" s="76"/>
      <c r="K126" s="76"/>
    </row>
    <row r="127" spans="1:11">
      <c r="A127" s="104">
        <f>Food!C127</f>
        <v>0</v>
      </c>
      <c r="B127" s="106">
        <f>Food!E127</f>
        <v>0</v>
      </c>
      <c r="C127" s="104">
        <f>Food!O127</f>
        <v>0</v>
      </c>
      <c r="D127" s="76"/>
      <c r="E127" s="76"/>
      <c r="F127" s="76"/>
      <c r="G127" s="76"/>
      <c r="H127" s="76"/>
      <c r="I127" s="76"/>
      <c r="J127" s="76"/>
      <c r="K127" s="76"/>
    </row>
    <row r="128" spans="1:11">
      <c r="A128" s="104">
        <f>Food!C128</f>
        <v>0</v>
      </c>
      <c r="B128" s="106">
        <f>Food!E128</f>
        <v>0</v>
      </c>
      <c r="C128" s="104">
        <f>Food!O128</f>
        <v>0</v>
      </c>
      <c r="D128" s="76"/>
      <c r="E128" s="76"/>
      <c r="F128" s="76"/>
      <c r="G128" s="76"/>
      <c r="H128" s="76"/>
      <c r="I128" s="76"/>
      <c r="J128" s="76"/>
      <c r="K128" s="76"/>
    </row>
    <row r="129" spans="1:11">
      <c r="A129" s="104">
        <f>Food!C129</f>
        <v>0</v>
      </c>
      <c r="B129" s="106">
        <f>Food!E129</f>
        <v>0</v>
      </c>
      <c r="C129" s="104">
        <f>Food!O129</f>
        <v>0</v>
      </c>
      <c r="D129" s="76"/>
      <c r="E129" s="76"/>
      <c r="F129" s="76"/>
      <c r="G129" s="76"/>
      <c r="H129" s="76"/>
      <c r="I129" s="76"/>
      <c r="J129" s="76"/>
      <c r="K129" s="76"/>
    </row>
    <row r="130" spans="1:11">
      <c r="A130" s="104">
        <f>Food!C130</f>
        <v>0</v>
      </c>
      <c r="B130" s="106">
        <f>Food!E130</f>
        <v>0</v>
      </c>
      <c r="C130" s="104">
        <f>Food!O130</f>
        <v>0</v>
      </c>
      <c r="D130" s="76"/>
      <c r="E130" s="76"/>
      <c r="F130" s="76"/>
      <c r="G130" s="76"/>
      <c r="H130" s="76"/>
      <c r="I130" s="76"/>
      <c r="J130" s="76"/>
      <c r="K130" s="76"/>
    </row>
    <row r="131" spans="1:11">
      <c r="A131" s="104">
        <f>Food!C131</f>
        <v>0</v>
      </c>
      <c r="B131" s="106">
        <f>Food!E131</f>
        <v>0</v>
      </c>
      <c r="C131" s="104">
        <f>Food!O131</f>
        <v>0</v>
      </c>
      <c r="D131" s="76"/>
      <c r="E131" s="76"/>
      <c r="F131" s="76"/>
      <c r="G131" s="76"/>
      <c r="H131" s="76"/>
      <c r="I131" s="76"/>
      <c r="J131" s="76"/>
      <c r="K131" s="76"/>
    </row>
    <row r="132" spans="1:11">
      <c r="A132" s="104">
        <f>Food!C132</f>
        <v>0</v>
      </c>
      <c r="B132" s="106">
        <f>Food!E132</f>
        <v>0</v>
      </c>
      <c r="C132" s="104">
        <f>Food!O132</f>
        <v>0</v>
      </c>
      <c r="D132" s="76"/>
      <c r="E132" s="76"/>
      <c r="F132" s="76"/>
      <c r="G132" s="76"/>
      <c r="H132" s="76"/>
      <c r="I132" s="76"/>
      <c r="J132" s="76"/>
      <c r="K132" s="76"/>
    </row>
    <row r="133" spans="1:11">
      <c r="A133" s="104">
        <f>Food!C133</f>
        <v>0</v>
      </c>
      <c r="B133" s="106">
        <f>Food!E133</f>
        <v>0</v>
      </c>
      <c r="C133" s="104">
        <f>Food!O133</f>
        <v>0</v>
      </c>
      <c r="D133" s="76"/>
      <c r="E133" s="76"/>
      <c r="F133" s="76"/>
      <c r="G133" s="76"/>
      <c r="H133" s="76"/>
      <c r="I133" s="76"/>
      <c r="J133" s="76"/>
      <c r="K133" s="76"/>
    </row>
    <row r="134" spans="1:11">
      <c r="A134" s="104">
        <f>Food!C134</f>
        <v>0</v>
      </c>
      <c r="B134" s="106">
        <f>Food!E134</f>
        <v>0</v>
      </c>
      <c r="C134" s="104">
        <f>Food!O134</f>
        <v>0</v>
      </c>
      <c r="D134" s="76"/>
      <c r="E134" s="76"/>
      <c r="F134" s="76"/>
      <c r="G134" s="76"/>
      <c r="H134" s="76"/>
      <c r="I134" s="76"/>
      <c r="J134" s="76"/>
      <c r="K134" s="76"/>
    </row>
    <row r="135" spans="1:11">
      <c r="A135" s="104">
        <f>Food!C135</f>
        <v>0</v>
      </c>
      <c r="B135" s="106">
        <f>Food!E135</f>
        <v>0</v>
      </c>
      <c r="C135" s="104">
        <f>Food!O135</f>
        <v>0</v>
      </c>
      <c r="D135" s="76"/>
      <c r="E135" s="76"/>
      <c r="F135" s="76"/>
      <c r="G135" s="76"/>
      <c r="H135" s="76"/>
      <c r="I135" s="76"/>
      <c r="J135" s="76"/>
      <c r="K135" s="76"/>
    </row>
    <row r="136" spans="1:11">
      <c r="A136" s="104">
        <f>Food!C136</f>
        <v>0</v>
      </c>
      <c r="B136" s="106">
        <f>Food!E136</f>
        <v>0</v>
      </c>
      <c r="C136" s="104">
        <f>Food!O136</f>
        <v>0</v>
      </c>
      <c r="D136" s="76"/>
      <c r="E136" s="76"/>
      <c r="F136" s="76"/>
      <c r="G136" s="76"/>
      <c r="H136" s="76"/>
      <c r="I136" s="76"/>
      <c r="J136" s="76"/>
      <c r="K136" s="76"/>
    </row>
    <row r="137" spans="1:11">
      <c r="A137" s="104">
        <f>Food!C137</f>
        <v>0</v>
      </c>
      <c r="B137" s="106">
        <f>Food!E137</f>
        <v>0</v>
      </c>
      <c r="C137" s="104">
        <f>Food!O137</f>
        <v>0</v>
      </c>
      <c r="D137" s="76"/>
      <c r="E137" s="76"/>
      <c r="F137" s="76"/>
      <c r="G137" s="76"/>
      <c r="H137" s="76"/>
      <c r="I137" s="76"/>
      <c r="J137" s="76"/>
      <c r="K137" s="76"/>
    </row>
    <row r="138" spans="1:11">
      <c r="A138" s="104">
        <f>Food!C138</f>
        <v>0</v>
      </c>
      <c r="B138" s="106">
        <f>Food!E138</f>
        <v>0</v>
      </c>
      <c r="C138" s="104">
        <f>Food!O138</f>
        <v>0</v>
      </c>
      <c r="D138" s="76"/>
      <c r="E138" s="76"/>
      <c r="F138" s="76"/>
      <c r="G138" s="76"/>
      <c r="H138" s="76"/>
      <c r="I138" s="76"/>
      <c r="J138" s="76"/>
      <c r="K138" s="76"/>
    </row>
    <row r="139" spans="1:11">
      <c r="A139" s="104">
        <f>Food!C139</f>
        <v>0</v>
      </c>
      <c r="B139" s="106">
        <f>Food!E139</f>
        <v>0</v>
      </c>
      <c r="C139" s="104">
        <f>Food!O139</f>
        <v>0</v>
      </c>
      <c r="D139" s="76"/>
      <c r="E139" s="76"/>
      <c r="F139" s="76"/>
      <c r="G139" s="76"/>
      <c r="H139" s="76"/>
      <c r="I139" s="76"/>
      <c r="J139" s="76"/>
      <c r="K139" s="76"/>
    </row>
    <row r="140" spans="1:11">
      <c r="A140" s="104">
        <f>Food!C140</f>
        <v>0</v>
      </c>
      <c r="B140" s="106">
        <f>Food!E140</f>
        <v>0</v>
      </c>
      <c r="C140" s="104">
        <f>Food!O140</f>
        <v>0</v>
      </c>
      <c r="D140" s="76"/>
      <c r="E140" s="76"/>
      <c r="F140" s="76"/>
      <c r="G140" s="76"/>
      <c r="H140" s="76"/>
      <c r="I140" s="76"/>
      <c r="J140" s="76"/>
      <c r="K140" s="76"/>
    </row>
    <row r="141" spans="1:11">
      <c r="A141" s="104">
        <f>Food!C141</f>
        <v>0</v>
      </c>
      <c r="B141" s="106">
        <f>Food!E141</f>
        <v>0</v>
      </c>
      <c r="C141" s="104">
        <f>Food!O141</f>
        <v>0</v>
      </c>
      <c r="D141" s="76"/>
      <c r="E141" s="76"/>
      <c r="F141" s="76"/>
      <c r="G141" s="76"/>
      <c r="H141" s="76"/>
      <c r="I141" s="76"/>
      <c r="J141" s="76"/>
      <c r="K141" s="76"/>
    </row>
    <row r="142" spans="1:11">
      <c r="A142" s="104">
        <f>Food!C142</f>
        <v>0</v>
      </c>
      <c r="B142" s="106">
        <f>Food!E142</f>
        <v>0</v>
      </c>
      <c r="C142" s="104">
        <f>Food!O142</f>
        <v>0</v>
      </c>
      <c r="D142" s="76"/>
      <c r="E142" s="76"/>
      <c r="F142" s="76"/>
      <c r="G142" s="76"/>
      <c r="H142" s="76"/>
      <c r="I142" s="76"/>
      <c r="J142" s="76"/>
      <c r="K142" s="76"/>
    </row>
    <row r="143" spans="1:11">
      <c r="A143" s="104">
        <f>Food!C143</f>
        <v>0</v>
      </c>
      <c r="B143" s="106">
        <f>Food!E143</f>
        <v>0</v>
      </c>
      <c r="C143" s="104">
        <f>Food!O143</f>
        <v>0</v>
      </c>
      <c r="D143" s="76"/>
      <c r="E143" s="76"/>
      <c r="F143" s="76"/>
      <c r="G143" s="76"/>
      <c r="H143" s="76"/>
      <c r="I143" s="76"/>
      <c r="J143" s="76"/>
      <c r="K143" s="76"/>
    </row>
    <row r="144" spans="1:11">
      <c r="A144" s="104">
        <f>Food!C144</f>
        <v>0</v>
      </c>
      <c r="B144" s="106">
        <f>Food!E144</f>
        <v>0</v>
      </c>
      <c r="C144" s="104">
        <f>Food!O144</f>
        <v>0</v>
      </c>
      <c r="D144" s="76"/>
      <c r="E144" s="76"/>
      <c r="F144" s="76"/>
      <c r="G144" s="76"/>
      <c r="H144" s="76"/>
      <c r="I144" s="76"/>
      <c r="J144" s="76"/>
      <c r="K144" s="76"/>
    </row>
    <row r="145" spans="1:11">
      <c r="A145" s="104">
        <f>Food!C145</f>
        <v>0</v>
      </c>
      <c r="B145" s="106">
        <f>Food!E145</f>
        <v>0</v>
      </c>
      <c r="C145" s="104">
        <f>Food!O145</f>
        <v>0</v>
      </c>
      <c r="D145" s="76"/>
      <c r="E145" s="76"/>
      <c r="F145" s="76"/>
      <c r="G145" s="76"/>
      <c r="H145" s="76"/>
      <c r="I145" s="76"/>
      <c r="J145" s="76"/>
      <c r="K145" s="76"/>
    </row>
    <row r="146" spans="1:11">
      <c r="A146" s="104">
        <f>Food!C146</f>
        <v>0</v>
      </c>
      <c r="B146" s="106">
        <f>Food!E146</f>
        <v>0</v>
      </c>
      <c r="C146" s="104">
        <f>Food!O146</f>
        <v>0</v>
      </c>
      <c r="D146" s="76"/>
      <c r="E146" s="76"/>
      <c r="F146" s="76"/>
      <c r="G146" s="76"/>
      <c r="H146" s="76"/>
      <c r="I146" s="76"/>
      <c r="J146" s="76"/>
      <c r="K146" s="76"/>
    </row>
    <row r="147" spans="1:11">
      <c r="A147" s="104">
        <f>Food!C147</f>
        <v>0</v>
      </c>
      <c r="B147" s="106">
        <f>Food!E147</f>
        <v>0</v>
      </c>
      <c r="C147" s="104">
        <f>Food!O147</f>
        <v>0</v>
      </c>
      <c r="D147" s="76"/>
      <c r="E147" s="76"/>
      <c r="F147" s="76"/>
      <c r="G147" s="76"/>
      <c r="H147" s="76"/>
      <c r="I147" s="76"/>
      <c r="J147" s="76"/>
      <c r="K147" s="76"/>
    </row>
    <row r="148" spans="1:11">
      <c r="A148" s="104">
        <f>Food!C148</f>
        <v>0</v>
      </c>
      <c r="B148" s="106">
        <f>Food!E148</f>
        <v>0</v>
      </c>
      <c r="C148" s="104">
        <f>Food!O148</f>
        <v>0</v>
      </c>
      <c r="D148" s="76"/>
      <c r="E148" s="76"/>
      <c r="F148" s="76"/>
      <c r="G148" s="76"/>
      <c r="H148" s="76"/>
      <c r="I148" s="76"/>
      <c r="J148" s="76"/>
      <c r="K148" s="76"/>
    </row>
    <row r="149" spans="1:11">
      <c r="A149" s="104">
        <f>Food!C149</f>
        <v>0</v>
      </c>
      <c r="B149" s="106">
        <f>Food!E149</f>
        <v>0</v>
      </c>
      <c r="C149" s="104">
        <f>Food!O149</f>
        <v>0</v>
      </c>
      <c r="D149" s="76"/>
      <c r="E149" s="76"/>
      <c r="F149" s="76"/>
      <c r="G149" s="76"/>
      <c r="H149" s="76"/>
      <c r="I149" s="76"/>
      <c r="J149" s="76"/>
      <c r="K149" s="76"/>
    </row>
    <row r="150" spans="1:11">
      <c r="A150" s="104">
        <f>Food!C150</f>
        <v>0</v>
      </c>
      <c r="B150" s="106">
        <f>Food!E150</f>
        <v>0</v>
      </c>
      <c r="C150" s="104">
        <f>Food!O150</f>
        <v>0</v>
      </c>
      <c r="D150" s="76"/>
      <c r="E150" s="76"/>
      <c r="F150" s="76"/>
      <c r="G150" s="76"/>
      <c r="H150" s="76"/>
      <c r="I150" s="76"/>
      <c r="J150" s="76"/>
      <c r="K150" s="76"/>
    </row>
    <row r="151" spans="1:11">
      <c r="A151" s="104">
        <f>Food!C151</f>
        <v>0</v>
      </c>
      <c r="B151" s="106">
        <f>Food!E151</f>
        <v>0</v>
      </c>
      <c r="C151" s="104">
        <f>Food!O151</f>
        <v>0</v>
      </c>
      <c r="D151" s="76"/>
      <c r="E151" s="76"/>
      <c r="F151" s="76"/>
      <c r="G151" s="76"/>
      <c r="H151" s="76"/>
      <c r="I151" s="76"/>
      <c r="J151" s="76"/>
      <c r="K151" s="76"/>
    </row>
    <row r="152" spans="1:11">
      <c r="A152" s="104">
        <f>Food!C152</f>
        <v>0</v>
      </c>
      <c r="B152" s="106">
        <f>Food!E152</f>
        <v>0</v>
      </c>
      <c r="C152" s="104">
        <f>Food!O152</f>
        <v>0</v>
      </c>
      <c r="D152" s="76"/>
      <c r="E152" s="76"/>
      <c r="F152" s="76"/>
      <c r="G152" s="76"/>
      <c r="H152" s="76"/>
      <c r="I152" s="76"/>
      <c r="J152" s="76"/>
      <c r="K152" s="76"/>
    </row>
    <row r="153" spans="1:11">
      <c r="A153" s="104">
        <f>Food!C153</f>
        <v>0</v>
      </c>
      <c r="B153" s="106">
        <f>Food!E153</f>
        <v>0</v>
      </c>
      <c r="C153" s="104">
        <f>Food!O153</f>
        <v>0</v>
      </c>
      <c r="D153" s="76"/>
      <c r="E153" s="76"/>
      <c r="F153" s="76"/>
      <c r="G153" s="76"/>
      <c r="H153" s="76"/>
      <c r="I153" s="76"/>
      <c r="J153" s="76"/>
      <c r="K153" s="76"/>
    </row>
    <row r="154" spans="1:11">
      <c r="A154" s="104">
        <f>Food!C154</f>
        <v>0</v>
      </c>
      <c r="B154" s="106">
        <f>Food!E154</f>
        <v>0</v>
      </c>
      <c r="C154" s="104">
        <f>Food!O154</f>
        <v>0</v>
      </c>
      <c r="D154" s="76"/>
      <c r="E154" s="76"/>
      <c r="F154" s="76"/>
      <c r="G154" s="76"/>
      <c r="H154" s="76"/>
      <c r="I154" s="76"/>
      <c r="J154" s="76"/>
      <c r="K154" s="76"/>
    </row>
    <row r="155" spans="1:11">
      <c r="A155" s="104">
        <f>Food!C155</f>
        <v>0</v>
      </c>
      <c r="B155" s="106">
        <f>Food!E155</f>
        <v>0</v>
      </c>
      <c r="C155" s="104">
        <f>Food!O155</f>
        <v>0</v>
      </c>
      <c r="D155" s="76"/>
      <c r="E155" s="76"/>
      <c r="F155" s="76"/>
      <c r="G155" s="76"/>
      <c r="H155" s="76"/>
      <c r="I155" s="76"/>
      <c r="J155" s="76"/>
      <c r="K155" s="76"/>
    </row>
    <row r="156" spans="1:11">
      <c r="A156" s="104">
        <f>Food!C156</f>
        <v>0</v>
      </c>
      <c r="B156" s="106">
        <f>Food!E156</f>
        <v>0</v>
      </c>
      <c r="C156" s="104">
        <f>Food!O156</f>
        <v>0</v>
      </c>
      <c r="D156" s="76"/>
      <c r="E156" s="76"/>
      <c r="F156" s="76"/>
      <c r="G156" s="76"/>
      <c r="H156" s="76"/>
      <c r="I156" s="76"/>
      <c r="J156" s="76"/>
      <c r="K156" s="76"/>
    </row>
    <row r="157" spans="1:11">
      <c r="A157" s="104">
        <f>Food!C157</f>
        <v>0</v>
      </c>
      <c r="B157" s="106">
        <f>Food!E157</f>
        <v>0</v>
      </c>
      <c r="C157" s="104">
        <f>Food!O157</f>
        <v>0</v>
      </c>
      <c r="D157" s="76"/>
      <c r="E157" s="76"/>
      <c r="F157" s="76"/>
      <c r="G157" s="76"/>
      <c r="H157" s="76"/>
      <c r="I157" s="76"/>
      <c r="J157" s="76"/>
      <c r="K157" s="76"/>
    </row>
    <row r="158" spans="1:11">
      <c r="A158" s="104">
        <f>Food!C158</f>
        <v>0</v>
      </c>
      <c r="B158" s="106">
        <f>Food!E158</f>
        <v>0</v>
      </c>
      <c r="C158" s="104">
        <f>Food!O158</f>
        <v>0</v>
      </c>
      <c r="D158" s="76"/>
      <c r="E158" s="76"/>
      <c r="F158" s="76"/>
      <c r="G158" s="76"/>
      <c r="H158" s="76"/>
      <c r="I158" s="76"/>
      <c r="J158" s="76"/>
      <c r="K158" s="76"/>
    </row>
    <row r="159" spans="1:11">
      <c r="A159" s="104">
        <f>Food!C159</f>
        <v>0</v>
      </c>
      <c r="B159" s="106">
        <f>Food!E159</f>
        <v>0</v>
      </c>
      <c r="C159" s="104">
        <f>Food!O159</f>
        <v>0</v>
      </c>
      <c r="D159" s="76"/>
      <c r="E159" s="76"/>
      <c r="F159" s="76"/>
      <c r="G159" s="76"/>
      <c r="H159" s="76"/>
      <c r="I159" s="76"/>
      <c r="J159" s="76"/>
      <c r="K159" s="76"/>
    </row>
    <row r="160" spans="1:11">
      <c r="A160" s="104">
        <f>Food!C160</f>
        <v>0</v>
      </c>
      <c r="B160" s="106">
        <f>Food!E160</f>
        <v>0</v>
      </c>
      <c r="C160" s="104">
        <f>Food!O160</f>
        <v>0</v>
      </c>
      <c r="D160" s="76"/>
      <c r="E160" s="76"/>
      <c r="F160" s="76"/>
      <c r="G160" s="76"/>
      <c r="H160" s="76"/>
      <c r="I160" s="76"/>
      <c r="J160" s="76"/>
      <c r="K160" s="76"/>
    </row>
    <row r="161" spans="1:11">
      <c r="A161" s="104">
        <f>Food!C161</f>
        <v>0</v>
      </c>
      <c r="B161" s="106">
        <f>Food!E161</f>
        <v>0</v>
      </c>
      <c r="C161" s="104">
        <f>Food!O161</f>
        <v>0</v>
      </c>
      <c r="D161" s="76"/>
      <c r="E161" s="76"/>
      <c r="F161" s="76"/>
      <c r="G161" s="76"/>
      <c r="H161" s="76"/>
      <c r="I161" s="76"/>
      <c r="J161" s="76"/>
      <c r="K161" s="76"/>
    </row>
    <row r="162" spans="1:11">
      <c r="A162" s="104">
        <f>Food!C162</f>
        <v>0</v>
      </c>
      <c r="B162" s="106">
        <f>Food!E162</f>
        <v>0</v>
      </c>
      <c r="C162" s="104">
        <f>Food!O162</f>
        <v>0</v>
      </c>
      <c r="D162" s="76"/>
      <c r="E162" s="76"/>
      <c r="F162" s="76"/>
      <c r="G162" s="76"/>
      <c r="H162" s="76"/>
      <c r="I162" s="76"/>
      <c r="J162" s="76"/>
      <c r="K162" s="76"/>
    </row>
    <row r="163" spans="1:11">
      <c r="A163" s="104">
        <f>Food!C163</f>
        <v>0</v>
      </c>
      <c r="B163" s="106">
        <f>Food!E163</f>
        <v>0</v>
      </c>
      <c r="C163" s="104">
        <f>Food!O163</f>
        <v>0</v>
      </c>
      <c r="D163" s="76"/>
      <c r="E163" s="76"/>
      <c r="F163" s="76"/>
      <c r="G163" s="76"/>
      <c r="H163" s="76"/>
      <c r="I163" s="76"/>
      <c r="J163" s="76"/>
      <c r="K163" s="76"/>
    </row>
    <row r="164" spans="1:11">
      <c r="A164" s="104">
        <f>Food!C164</f>
        <v>0</v>
      </c>
      <c r="B164" s="106">
        <f>Food!E164</f>
        <v>0</v>
      </c>
      <c r="C164" s="104">
        <f>Food!O164</f>
        <v>0</v>
      </c>
      <c r="D164" s="76"/>
      <c r="E164" s="76"/>
      <c r="F164" s="76"/>
      <c r="G164" s="76"/>
      <c r="H164" s="76"/>
      <c r="I164" s="76"/>
      <c r="J164" s="76"/>
      <c r="K164" s="76"/>
    </row>
    <row r="165" spans="1:11">
      <c r="A165" s="104">
        <f>Food!C165</f>
        <v>0</v>
      </c>
      <c r="B165" s="106">
        <f>Food!E165</f>
        <v>0</v>
      </c>
      <c r="C165" s="104">
        <f>Food!O165</f>
        <v>0</v>
      </c>
      <c r="D165" s="76"/>
      <c r="E165" s="76"/>
      <c r="F165" s="76"/>
      <c r="G165" s="76"/>
      <c r="H165" s="76"/>
      <c r="I165" s="76"/>
      <c r="J165" s="76"/>
      <c r="K165" s="76"/>
    </row>
    <row r="166" spans="1:11">
      <c r="A166" s="104">
        <f>Food!C166</f>
        <v>0</v>
      </c>
      <c r="B166" s="106">
        <f>Food!E166</f>
        <v>0</v>
      </c>
      <c r="C166" s="104">
        <f>Food!O166</f>
        <v>0</v>
      </c>
      <c r="D166" s="76"/>
      <c r="E166" s="76"/>
      <c r="F166" s="76"/>
      <c r="G166" s="76"/>
      <c r="H166" s="76"/>
      <c r="I166" s="76"/>
      <c r="J166" s="76"/>
      <c r="K166" s="76"/>
    </row>
    <row r="167" spans="1:11">
      <c r="A167" s="104">
        <f>Food!C167</f>
        <v>0</v>
      </c>
      <c r="B167" s="106">
        <f>Food!E167</f>
        <v>0</v>
      </c>
      <c r="C167" s="104">
        <f>Food!O167</f>
        <v>0</v>
      </c>
      <c r="D167" s="76"/>
      <c r="E167" s="76"/>
      <c r="F167" s="76"/>
      <c r="G167" s="76"/>
      <c r="H167" s="76"/>
      <c r="I167" s="76"/>
      <c r="J167" s="76"/>
      <c r="K167" s="76"/>
    </row>
    <row r="168" spans="1:11">
      <c r="A168" s="104">
        <f>Food!C168</f>
        <v>0</v>
      </c>
      <c r="B168" s="106">
        <f>Food!E168</f>
        <v>0</v>
      </c>
      <c r="C168" s="104">
        <f>Food!O168</f>
        <v>0</v>
      </c>
      <c r="D168" s="76"/>
      <c r="E168" s="76"/>
      <c r="F168" s="76"/>
      <c r="G168" s="76"/>
      <c r="H168" s="76"/>
      <c r="I168" s="76"/>
      <c r="J168" s="76"/>
      <c r="K168" s="76"/>
    </row>
    <row r="169" spans="1:11">
      <c r="A169" s="104">
        <f>Food!C169</f>
        <v>0</v>
      </c>
      <c r="B169" s="106">
        <f>Food!E169</f>
        <v>0</v>
      </c>
      <c r="C169" s="104">
        <f>Food!O169</f>
        <v>0</v>
      </c>
      <c r="D169" s="76"/>
      <c r="E169" s="76"/>
      <c r="F169" s="76"/>
      <c r="G169" s="76"/>
      <c r="H169" s="76"/>
      <c r="I169" s="76"/>
      <c r="J169" s="76"/>
      <c r="K169" s="76"/>
    </row>
    <row r="170" spans="1:11">
      <c r="A170" s="104">
        <f>Food!C170</f>
        <v>0</v>
      </c>
      <c r="B170" s="106">
        <f>Food!E170</f>
        <v>0</v>
      </c>
      <c r="C170" s="104">
        <f>Food!O170</f>
        <v>0</v>
      </c>
      <c r="D170" s="76"/>
      <c r="E170" s="76"/>
      <c r="F170" s="76"/>
      <c r="G170" s="76"/>
      <c r="H170" s="76"/>
      <c r="I170" s="76"/>
      <c r="J170" s="76"/>
      <c r="K170" s="76"/>
    </row>
    <row r="171" spans="1:11">
      <c r="A171" s="104">
        <f>Food!C171</f>
        <v>0</v>
      </c>
      <c r="B171" s="106">
        <f>Food!E171</f>
        <v>0</v>
      </c>
      <c r="C171" s="104">
        <f>Food!O171</f>
        <v>0</v>
      </c>
      <c r="D171" s="76"/>
      <c r="E171" s="76"/>
      <c r="F171" s="76"/>
      <c r="G171" s="76"/>
      <c r="H171" s="76"/>
      <c r="I171" s="76"/>
      <c r="J171" s="76"/>
      <c r="K171" s="76"/>
    </row>
    <row r="172" spans="1:11">
      <c r="A172" s="104">
        <f>Food!C172</f>
        <v>0</v>
      </c>
      <c r="B172" s="106">
        <f>Food!E172</f>
        <v>0</v>
      </c>
      <c r="C172" s="104">
        <f>Food!O172</f>
        <v>0</v>
      </c>
      <c r="D172" s="76"/>
      <c r="E172" s="76"/>
      <c r="F172" s="76"/>
      <c r="G172" s="76"/>
      <c r="H172" s="76"/>
      <c r="I172" s="76"/>
      <c r="J172" s="76"/>
      <c r="K172" s="76"/>
    </row>
    <row r="173" spans="1:11">
      <c r="A173" s="104">
        <f>Food!C173</f>
        <v>0</v>
      </c>
      <c r="B173" s="106">
        <f>Food!E173</f>
        <v>0</v>
      </c>
      <c r="C173" s="104">
        <f>Food!O173</f>
        <v>0</v>
      </c>
      <c r="D173" s="76"/>
      <c r="E173" s="76"/>
      <c r="F173" s="76"/>
      <c r="G173" s="76"/>
      <c r="H173" s="76"/>
      <c r="I173" s="76"/>
      <c r="J173" s="76"/>
      <c r="K173" s="76"/>
    </row>
    <row r="174" spans="1:11">
      <c r="A174" s="104">
        <f>Food!C174</f>
        <v>0</v>
      </c>
      <c r="B174" s="106">
        <f>Food!E174</f>
        <v>0</v>
      </c>
      <c r="C174" s="104">
        <f>Food!O174</f>
        <v>0</v>
      </c>
      <c r="D174" s="76"/>
      <c r="E174" s="76"/>
      <c r="F174" s="76"/>
      <c r="G174" s="76"/>
      <c r="H174" s="76"/>
      <c r="I174" s="76"/>
      <c r="J174" s="76"/>
      <c r="K174" s="76"/>
    </row>
    <row r="175" spans="1:11">
      <c r="A175" s="104">
        <f>Food!C175</f>
        <v>0</v>
      </c>
      <c r="B175" s="106">
        <f>Food!E175</f>
        <v>0</v>
      </c>
      <c r="C175" s="104">
        <f>Food!O175</f>
        <v>0</v>
      </c>
      <c r="D175" s="76"/>
      <c r="E175" s="76"/>
      <c r="F175" s="76"/>
      <c r="G175" s="76"/>
      <c r="H175" s="76"/>
      <c r="I175" s="76"/>
      <c r="J175" s="76"/>
      <c r="K175" s="76"/>
    </row>
    <row r="176" spans="1:11">
      <c r="A176" s="104">
        <f>Food!C176</f>
        <v>0</v>
      </c>
      <c r="B176" s="106">
        <f>Food!E176</f>
        <v>0</v>
      </c>
      <c r="C176" s="104">
        <f>Food!O176</f>
        <v>0</v>
      </c>
      <c r="D176" s="76"/>
      <c r="E176" s="76"/>
      <c r="F176" s="76"/>
      <c r="G176" s="76"/>
      <c r="H176" s="76"/>
      <c r="I176" s="76"/>
      <c r="J176" s="76"/>
      <c r="K176" s="76"/>
    </row>
    <row r="177" spans="1:11">
      <c r="A177" s="104">
        <f>Food!C177</f>
        <v>0</v>
      </c>
      <c r="B177" s="106">
        <f>Food!E177</f>
        <v>0</v>
      </c>
      <c r="C177" s="104">
        <f>Food!O177</f>
        <v>0</v>
      </c>
      <c r="D177" s="76"/>
      <c r="E177" s="76"/>
      <c r="F177" s="76"/>
      <c r="G177" s="76"/>
      <c r="H177" s="76"/>
      <c r="I177" s="76"/>
      <c r="J177" s="76"/>
      <c r="K177" s="76"/>
    </row>
    <row r="178" spans="1:11">
      <c r="A178" s="104">
        <f>Food!C178</f>
        <v>0</v>
      </c>
      <c r="B178" s="106">
        <f>Food!E178</f>
        <v>0</v>
      </c>
      <c r="C178" s="104">
        <f>Food!O178</f>
        <v>0</v>
      </c>
      <c r="D178" s="76"/>
      <c r="E178" s="76"/>
      <c r="F178" s="76"/>
      <c r="G178" s="76"/>
      <c r="H178" s="76"/>
      <c r="I178" s="76"/>
      <c r="J178" s="76"/>
      <c r="K178" s="76"/>
    </row>
    <row r="179" spans="1:11">
      <c r="A179" s="104">
        <f>Food!C179</f>
        <v>0</v>
      </c>
      <c r="B179" s="106">
        <f>Food!E179</f>
        <v>0</v>
      </c>
      <c r="C179" s="104">
        <f>Food!O179</f>
        <v>0</v>
      </c>
      <c r="D179" s="76"/>
      <c r="E179" s="76"/>
      <c r="F179" s="76"/>
      <c r="G179" s="76"/>
      <c r="H179" s="76"/>
      <c r="I179" s="76"/>
      <c r="J179" s="76"/>
      <c r="K179" s="76"/>
    </row>
    <row r="180" spans="1:11">
      <c r="A180" s="104">
        <f>Food!C180</f>
        <v>0</v>
      </c>
      <c r="B180" s="106">
        <f>Food!E180</f>
        <v>0</v>
      </c>
      <c r="C180" s="104">
        <f>Food!O180</f>
        <v>0</v>
      </c>
      <c r="D180" s="76"/>
      <c r="E180" s="76"/>
      <c r="F180" s="76"/>
      <c r="G180" s="76"/>
      <c r="H180" s="76"/>
      <c r="I180" s="76"/>
      <c r="J180" s="76"/>
      <c r="K180" s="76"/>
    </row>
    <row r="181" spans="1:11">
      <c r="A181" s="104">
        <f>Food!C181</f>
        <v>0</v>
      </c>
      <c r="B181" s="106">
        <f>Food!E181</f>
        <v>0</v>
      </c>
      <c r="C181" s="104">
        <f>Food!O181</f>
        <v>0</v>
      </c>
      <c r="D181" s="76"/>
      <c r="E181" s="76"/>
      <c r="F181" s="76"/>
      <c r="G181" s="76"/>
      <c r="H181" s="76"/>
      <c r="I181" s="76"/>
      <c r="J181" s="76"/>
      <c r="K181" s="76"/>
    </row>
    <row r="182" spans="1:11">
      <c r="A182" s="104">
        <f>Food!C182</f>
        <v>0</v>
      </c>
      <c r="B182" s="106">
        <f>Food!E182</f>
        <v>0</v>
      </c>
      <c r="C182" s="104">
        <f>Food!O182</f>
        <v>0</v>
      </c>
      <c r="D182" s="76"/>
      <c r="E182" s="76"/>
      <c r="F182" s="76"/>
      <c r="G182" s="76"/>
      <c r="H182" s="76"/>
      <c r="I182" s="76"/>
      <c r="J182" s="76"/>
      <c r="K182" s="76"/>
    </row>
    <row r="183" spans="1:11">
      <c r="A183" s="104">
        <f>Food!C183</f>
        <v>0</v>
      </c>
      <c r="B183" s="106">
        <f>Food!E183</f>
        <v>0</v>
      </c>
      <c r="C183" s="104">
        <f>Food!O183</f>
        <v>0</v>
      </c>
      <c r="D183" s="76"/>
      <c r="E183" s="76"/>
      <c r="F183" s="76"/>
      <c r="G183" s="76"/>
      <c r="H183" s="76"/>
      <c r="I183" s="76"/>
      <c r="J183" s="76"/>
      <c r="K183" s="76"/>
    </row>
    <row r="184" spans="1:11">
      <c r="A184" s="104">
        <f>Food!C184</f>
        <v>0</v>
      </c>
      <c r="B184" s="106">
        <f>Food!E184</f>
        <v>0</v>
      </c>
      <c r="C184" s="104">
        <f>Food!O184</f>
        <v>0</v>
      </c>
      <c r="D184" s="76"/>
      <c r="E184" s="76"/>
      <c r="F184" s="76"/>
      <c r="G184" s="76"/>
      <c r="H184" s="76"/>
      <c r="I184" s="76"/>
      <c r="J184" s="76"/>
      <c r="K184" s="76"/>
    </row>
    <row r="185" spans="1:11">
      <c r="A185" s="104">
        <f>Food!C185</f>
        <v>0</v>
      </c>
      <c r="B185" s="106">
        <f>Food!E185</f>
        <v>0</v>
      </c>
      <c r="C185" s="104">
        <f>Food!O185</f>
        <v>0</v>
      </c>
      <c r="D185" s="76"/>
      <c r="E185" s="76"/>
      <c r="F185" s="76"/>
      <c r="G185" s="76"/>
      <c r="H185" s="76"/>
      <c r="I185" s="76"/>
      <c r="J185" s="76"/>
      <c r="K185" s="76"/>
    </row>
    <row r="186" spans="1:11">
      <c r="A186" s="104">
        <f>Food!C186</f>
        <v>0</v>
      </c>
      <c r="B186" s="106">
        <f>Food!E186</f>
        <v>0</v>
      </c>
      <c r="C186" s="104">
        <f>Food!O186</f>
        <v>0</v>
      </c>
      <c r="D186" s="76"/>
      <c r="E186" s="76"/>
      <c r="F186" s="76"/>
      <c r="G186" s="76"/>
      <c r="H186" s="76"/>
      <c r="I186" s="76"/>
      <c r="J186" s="76"/>
      <c r="K186" s="76"/>
    </row>
    <row r="187" spans="1:11">
      <c r="A187" s="104">
        <f>Food!C187</f>
        <v>0</v>
      </c>
      <c r="B187" s="106">
        <f>Food!E187</f>
        <v>0</v>
      </c>
      <c r="C187" s="104">
        <f>Food!O187</f>
        <v>0</v>
      </c>
      <c r="D187" s="76"/>
      <c r="E187" s="76"/>
      <c r="F187" s="76"/>
      <c r="G187" s="76"/>
      <c r="H187" s="76"/>
      <c r="I187" s="76"/>
      <c r="J187" s="76"/>
      <c r="K187" s="76"/>
    </row>
    <row r="188" spans="1:11">
      <c r="A188" s="104">
        <f>Food!C188</f>
        <v>0</v>
      </c>
      <c r="B188" s="106">
        <f>Food!E188</f>
        <v>0</v>
      </c>
      <c r="C188" s="104">
        <f>Food!O188</f>
        <v>0</v>
      </c>
      <c r="D188" s="76"/>
      <c r="E188" s="76"/>
      <c r="F188" s="76"/>
      <c r="G188" s="76"/>
      <c r="H188" s="76"/>
      <c r="I188" s="76"/>
      <c r="J188" s="76"/>
      <c r="K188" s="76"/>
    </row>
    <row r="189" spans="1:11">
      <c r="A189" s="104">
        <f>Food!C189</f>
        <v>0</v>
      </c>
      <c r="B189" s="106">
        <f>Food!E189</f>
        <v>0</v>
      </c>
      <c r="C189" s="104">
        <f>Food!O189</f>
        <v>0</v>
      </c>
      <c r="D189" s="76"/>
      <c r="E189" s="76"/>
      <c r="F189" s="76"/>
      <c r="G189" s="76"/>
      <c r="H189" s="76"/>
      <c r="I189" s="76"/>
      <c r="J189" s="76"/>
      <c r="K189" s="76"/>
    </row>
    <row r="190" spans="1:11">
      <c r="A190" s="104">
        <f>Food!C190</f>
        <v>0</v>
      </c>
      <c r="B190" s="106">
        <f>Food!E190</f>
        <v>0</v>
      </c>
      <c r="C190" s="104">
        <f>Food!O190</f>
        <v>0</v>
      </c>
      <c r="D190" s="76"/>
      <c r="E190" s="76"/>
      <c r="F190" s="76"/>
      <c r="G190" s="76"/>
      <c r="H190" s="76"/>
      <c r="I190" s="76"/>
      <c r="J190" s="76"/>
      <c r="K190" s="76"/>
    </row>
    <row r="191" spans="1:11">
      <c r="A191" s="104">
        <f>Food!C191</f>
        <v>0</v>
      </c>
      <c r="B191" s="106">
        <f>Food!E191</f>
        <v>0</v>
      </c>
      <c r="C191" s="104">
        <f>Food!O191</f>
        <v>0</v>
      </c>
      <c r="D191" s="76"/>
      <c r="E191" s="76"/>
      <c r="F191" s="76"/>
      <c r="G191" s="76"/>
      <c r="H191" s="76"/>
      <c r="I191" s="76"/>
      <c r="J191" s="76"/>
      <c r="K191" s="76"/>
    </row>
    <row r="192" spans="1:11">
      <c r="A192" s="104">
        <f>Food!C192</f>
        <v>0</v>
      </c>
      <c r="B192" s="106">
        <f>Food!E192</f>
        <v>0</v>
      </c>
      <c r="C192" s="104">
        <f>Food!O192</f>
        <v>0</v>
      </c>
      <c r="D192" s="76"/>
      <c r="E192" s="76"/>
      <c r="F192" s="76"/>
      <c r="G192" s="76"/>
      <c r="H192" s="76"/>
      <c r="I192" s="76"/>
      <c r="J192" s="76"/>
      <c r="K192" s="76"/>
    </row>
    <row r="193" spans="1:11">
      <c r="A193" s="104">
        <f>Food!C193</f>
        <v>0</v>
      </c>
      <c r="B193" s="106">
        <f>Food!E193</f>
        <v>0</v>
      </c>
      <c r="C193" s="104">
        <f>Food!O193</f>
        <v>0</v>
      </c>
      <c r="D193" s="76"/>
      <c r="E193" s="76"/>
      <c r="F193" s="76"/>
      <c r="G193" s="76"/>
      <c r="H193" s="76"/>
      <c r="I193" s="76"/>
      <c r="J193" s="76"/>
      <c r="K193" s="76"/>
    </row>
    <row r="194" spans="1:11">
      <c r="A194" s="104">
        <f>Food!C194</f>
        <v>0</v>
      </c>
      <c r="B194" s="106">
        <f>Food!E194</f>
        <v>0</v>
      </c>
      <c r="C194" s="104">
        <f>Food!O194</f>
        <v>0</v>
      </c>
      <c r="D194" s="76"/>
      <c r="E194" s="76"/>
      <c r="F194" s="76"/>
      <c r="G194" s="76"/>
      <c r="H194" s="76"/>
      <c r="I194" s="76"/>
      <c r="J194" s="76"/>
      <c r="K194" s="76"/>
    </row>
    <row r="195" spans="1:11">
      <c r="A195" s="104">
        <f>Food!C195</f>
        <v>0</v>
      </c>
      <c r="B195" s="106">
        <f>Food!E195</f>
        <v>0</v>
      </c>
      <c r="C195" s="104">
        <f>Food!O195</f>
        <v>0</v>
      </c>
      <c r="D195" s="76"/>
      <c r="E195" s="76"/>
      <c r="F195" s="76"/>
      <c r="G195" s="76"/>
      <c r="H195" s="76"/>
      <c r="I195" s="76"/>
      <c r="J195" s="76"/>
      <c r="K195" s="76"/>
    </row>
    <row r="196" spans="1:11">
      <c r="A196" s="104">
        <f>Food!C196</f>
        <v>0</v>
      </c>
      <c r="B196" s="106">
        <f>Food!E196</f>
        <v>0</v>
      </c>
      <c r="C196" s="104">
        <f>Food!O196</f>
        <v>0</v>
      </c>
      <c r="D196" s="76"/>
      <c r="E196" s="76"/>
      <c r="F196" s="76"/>
      <c r="G196" s="76"/>
      <c r="H196" s="76"/>
      <c r="I196" s="76"/>
      <c r="J196" s="76"/>
      <c r="K196" s="76"/>
    </row>
    <row r="197" spans="1:11">
      <c r="A197" s="104">
        <f>Food!C197</f>
        <v>0</v>
      </c>
      <c r="B197" s="106">
        <f>Food!E197</f>
        <v>0</v>
      </c>
      <c r="C197" s="104">
        <f>Food!O197</f>
        <v>0</v>
      </c>
      <c r="D197" s="76"/>
      <c r="E197" s="76"/>
      <c r="F197" s="76"/>
      <c r="G197" s="76"/>
      <c r="H197" s="76"/>
      <c r="I197" s="76"/>
      <c r="J197" s="76"/>
      <c r="K197" s="76"/>
    </row>
    <row r="198" spans="1:11">
      <c r="A198" s="104">
        <f>Food!C198</f>
        <v>0</v>
      </c>
      <c r="B198" s="106">
        <f>Food!E198</f>
        <v>0</v>
      </c>
      <c r="C198" s="104">
        <f>Food!O198</f>
        <v>0</v>
      </c>
      <c r="D198" s="76"/>
      <c r="E198" s="76"/>
      <c r="F198" s="76"/>
      <c r="G198" s="76"/>
      <c r="H198" s="76"/>
      <c r="I198" s="76"/>
      <c r="J198" s="76"/>
      <c r="K198" s="76"/>
    </row>
    <row r="199" spans="1:11">
      <c r="A199" s="104">
        <f>Food!C199</f>
        <v>0</v>
      </c>
      <c r="B199" s="106">
        <f>Food!E199</f>
        <v>0</v>
      </c>
      <c r="C199" s="104">
        <f>Food!O199</f>
        <v>0</v>
      </c>
      <c r="D199" s="76"/>
      <c r="E199" s="76"/>
      <c r="F199" s="76"/>
      <c r="G199" s="76"/>
      <c r="H199" s="76"/>
      <c r="I199" s="76"/>
      <c r="J199" s="76"/>
      <c r="K199" s="76"/>
    </row>
    <row r="200" spans="1:11">
      <c r="A200" s="104">
        <f>Food!C200</f>
        <v>0</v>
      </c>
      <c r="B200" s="106">
        <f>Food!E200</f>
        <v>0</v>
      </c>
      <c r="C200" s="104">
        <f>Food!O200</f>
        <v>0</v>
      </c>
      <c r="D200" s="76"/>
      <c r="E200" s="76"/>
      <c r="F200" s="76"/>
      <c r="G200" s="76"/>
      <c r="H200" s="76"/>
      <c r="I200" s="76"/>
      <c r="J200" s="76"/>
      <c r="K200" s="76"/>
    </row>
    <row r="201" spans="1:11">
      <c r="A201" s="104">
        <f>Food!C201</f>
        <v>0</v>
      </c>
      <c r="B201" s="106">
        <f>Food!E201</f>
        <v>0</v>
      </c>
      <c r="C201" s="104">
        <f>Food!O201</f>
        <v>0</v>
      </c>
      <c r="D201" s="76"/>
      <c r="E201" s="76"/>
      <c r="F201" s="76"/>
      <c r="G201" s="76"/>
      <c r="H201" s="76"/>
      <c r="I201" s="76"/>
      <c r="J201" s="76"/>
      <c r="K201" s="76"/>
    </row>
    <row r="202" spans="1:11">
      <c r="A202" s="104">
        <f>Food!C202</f>
        <v>0</v>
      </c>
      <c r="B202" s="106">
        <f>Food!E202</f>
        <v>0</v>
      </c>
      <c r="C202" s="104">
        <f>Food!O202</f>
        <v>0</v>
      </c>
      <c r="D202" s="76"/>
      <c r="E202" s="76"/>
      <c r="F202" s="76"/>
      <c r="G202" s="76"/>
      <c r="H202" s="76"/>
      <c r="I202" s="76"/>
      <c r="J202" s="76"/>
      <c r="K202" s="76"/>
    </row>
    <row r="203" spans="1:11">
      <c r="A203" s="104">
        <f>Food!C203</f>
        <v>0</v>
      </c>
      <c r="B203" s="106">
        <f>Food!E203</f>
        <v>0</v>
      </c>
      <c r="C203" s="104">
        <f>Food!O203</f>
        <v>0</v>
      </c>
      <c r="D203" s="76"/>
      <c r="E203" s="76"/>
      <c r="F203" s="76"/>
      <c r="G203" s="76"/>
      <c r="H203" s="76"/>
      <c r="I203" s="76"/>
      <c r="J203" s="76"/>
      <c r="K203" s="76"/>
    </row>
    <row r="204" spans="1:11">
      <c r="A204" s="104">
        <f>Food!C204</f>
        <v>0</v>
      </c>
      <c r="B204" s="106">
        <f>Food!E204</f>
        <v>0</v>
      </c>
      <c r="C204" s="104">
        <f>Food!O204</f>
        <v>0</v>
      </c>
      <c r="D204" s="76"/>
      <c r="E204" s="76"/>
      <c r="F204" s="76"/>
      <c r="G204" s="76"/>
      <c r="H204" s="76"/>
      <c r="I204" s="76"/>
      <c r="J204" s="76"/>
      <c r="K204" s="76"/>
    </row>
    <row r="205" spans="1:11">
      <c r="A205" s="104">
        <f>Food!C205</f>
        <v>0</v>
      </c>
      <c r="B205" s="106">
        <f>Food!E205</f>
        <v>0</v>
      </c>
      <c r="C205" s="104">
        <f>Food!O205</f>
        <v>0</v>
      </c>
      <c r="D205" s="76"/>
      <c r="E205" s="76"/>
      <c r="F205" s="76"/>
      <c r="G205" s="76"/>
      <c r="H205" s="76"/>
      <c r="I205" s="76"/>
      <c r="J205" s="76"/>
      <c r="K205" s="76"/>
    </row>
    <row r="206" spans="1:11">
      <c r="A206" s="104">
        <f>Food!C206</f>
        <v>0</v>
      </c>
      <c r="B206" s="106">
        <f>Food!E206</f>
        <v>0</v>
      </c>
      <c r="C206" s="104">
        <f>Food!O206</f>
        <v>0</v>
      </c>
      <c r="D206" s="76"/>
      <c r="E206" s="76"/>
      <c r="F206" s="76"/>
      <c r="G206" s="76"/>
      <c r="H206" s="76"/>
      <c r="I206" s="76"/>
      <c r="J206" s="76"/>
      <c r="K206" s="76"/>
    </row>
    <row r="207" spans="1:11">
      <c r="A207" s="104">
        <f>Food!C207</f>
        <v>0</v>
      </c>
      <c r="B207" s="106">
        <f>Food!E207</f>
        <v>0</v>
      </c>
      <c r="C207" s="104">
        <f>Food!O207</f>
        <v>0</v>
      </c>
      <c r="D207" s="76"/>
      <c r="E207" s="76"/>
      <c r="F207" s="76"/>
      <c r="G207" s="76"/>
      <c r="H207" s="76"/>
      <c r="I207" s="76"/>
      <c r="J207" s="76"/>
      <c r="K207" s="76"/>
    </row>
    <row r="208" spans="1:11">
      <c r="A208" s="104">
        <f>Food!C208</f>
        <v>0</v>
      </c>
      <c r="B208" s="106">
        <f>Food!E208</f>
        <v>0</v>
      </c>
      <c r="C208" s="104">
        <f>Food!O208</f>
        <v>0</v>
      </c>
      <c r="D208" s="76"/>
      <c r="E208" s="76"/>
      <c r="F208" s="76"/>
      <c r="G208" s="76"/>
      <c r="H208" s="76"/>
      <c r="I208" s="76"/>
      <c r="J208" s="76"/>
      <c r="K208" s="76"/>
    </row>
    <row r="209" spans="1:11">
      <c r="A209" s="104">
        <f>Food!C209</f>
        <v>0</v>
      </c>
      <c r="B209" s="106">
        <f>Food!E209</f>
        <v>0</v>
      </c>
      <c r="C209" s="104">
        <f>Food!O209</f>
        <v>0</v>
      </c>
      <c r="D209" s="76"/>
      <c r="E209" s="76"/>
      <c r="F209" s="76"/>
      <c r="G209" s="76"/>
      <c r="H209" s="76"/>
      <c r="I209" s="76"/>
      <c r="J209" s="76"/>
      <c r="K209" s="76"/>
    </row>
    <row r="210" spans="1:11">
      <c r="A210" s="104">
        <f>Food!C210</f>
        <v>0</v>
      </c>
      <c r="B210" s="106">
        <f>Food!E210</f>
        <v>0</v>
      </c>
      <c r="C210" s="104">
        <f>Food!O210</f>
        <v>0</v>
      </c>
      <c r="D210" s="76"/>
      <c r="E210" s="76"/>
      <c r="F210" s="76"/>
      <c r="G210" s="76"/>
      <c r="H210" s="76"/>
      <c r="I210" s="76"/>
      <c r="J210" s="76"/>
      <c r="K210" s="76"/>
    </row>
    <row r="211" spans="1:11">
      <c r="A211" s="104">
        <f>Food!C211</f>
        <v>0</v>
      </c>
      <c r="B211" s="106">
        <f>Food!E211</f>
        <v>0</v>
      </c>
      <c r="C211" s="104">
        <f>Food!O211</f>
        <v>0</v>
      </c>
      <c r="D211" s="76"/>
      <c r="E211" s="76"/>
      <c r="F211" s="76"/>
      <c r="G211" s="76"/>
      <c r="H211" s="76"/>
      <c r="I211" s="76"/>
      <c r="J211" s="76"/>
      <c r="K211" s="76"/>
    </row>
    <row r="212" spans="1:11">
      <c r="A212" s="104">
        <f>Food!C212</f>
        <v>0</v>
      </c>
      <c r="B212" s="106">
        <f>Food!E212</f>
        <v>0</v>
      </c>
      <c r="C212" s="104">
        <f>Food!O212</f>
        <v>0</v>
      </c>
      <c r="D212" s="76"/>
      <c r="E212" s="76"/>
      <c r="F212" s="76"/>
      <c r="G212" s="76"/>
      <c r="H212" s="76"/>
      <c r="I212" s="76"/>
      <c r="J212" s="76"/>
      <c r="K212" s="76"/>
    </row>
    <row r="213" spans="1:11">
      <c r="A213" s="104">
        <f>Food!C213</f>
        <v>0</v>
      </c>
      <c r="B213" s="106">
        <f>Food!E213</f>
        <v>0</v>
      </c>
      <c r="C213" s="104">
        <f>Food!O213</f>
        <v>0</v>
      </c>
      <c r="D213" s="76"/>
      <c r="E213" s="76"/>
      <c r="F213" s="76"/>
      <c r="G213" s="76"/>
      <c r="H213" s="76"/>
      <c r="I213" s="76"/>
      <c r="J213" s="76"/>
      <c r="K213" s="76"/>
    </row>
    <row r="214" spans="1:11">
      <c r="A214" s="104">
        <f>Food!C214</f>
        <v>0</v>
      </c>
      <c r="B214" s="106">
        <f>Food!E214</f>
        <v>0</v>
      </c>
      <c r="C214" s="104">
        <f>Food!O214</f>
        <v>0</v>
      </c>
      <c r="D214" s="76"/>
      <c r="E214" s="76"/>
      <c r="F214" s="76"/>
      <c r="G214" s="76"/>
      <c r="H214" s="76"/>
      <c r="I214" s="76"/>
      <c r="J214" s="76"/>
      <c r="K214" s="76"/>
    </row>
    <row r="215" spans="1:11">
      <c r="A215" s="104">
        <f>Food!C215</f>
        <v>0</v>
      </c>
      <c r="B215" s="106">
        <f>Food!E215</f>
        <v>0</v>
      </c>
      <c r="C215" s="104">
        <f>Food!O215</f>
        <v>0</v>
      </c>
      <c r="D215" s="76"/>
      <c r="E215" s="76"/>
      <c r="F215" s="76"/>
      <c r="G215" s="76"/>
      <c r="H215" s="76"/>
      <c r="I215" s="76"/>
      <c r="J215" s="76"/>
      <c r="K215" s="76"/>
    </row>
    <row r="216" spans="1:11">
      <c r="A216" s="104">
        <f>Food!C216</f>
        <v>0</v>
      </c>
      <c r="B216" s="106">
        <f>Food!E216</f>
        <v>0</v>
      </c>
      <c r="C216" s="104">
        <f>Food!O216</f>
        <v>0</v>
      </c>
      <c r="D216" s="76"/>
      <c r="E216" s="76"/>
      <c r="F216" s="76"/>
      <c r="G216" s="76"/>
      <c r="H216" s="76"/>
      <c r="I216" s="76"/>
      <c r="J216" s="76"/>
      <c r="K216" s="76"/>
    </row>
    <row r="217" spans="1:11">
      <c r="A217" s="104">
        <f>Food!C217</f>
        <v>0</v>
      </c>
      <c r="B217" s="106">
        <f>Food!E217</f>
        <v>0</v>
      </c>
      <c r="C217" s="104">
        <f>Food!O217</f>
        <v>0</v>
      </c>
      <c r="D217" s="76"/>
      <c r="E217" s="76"/>
      <c r="F217" s="76"/>
      <c r="G217" s="76"/>
      <c r="H217" s="76"/>
      <c r="I217" s="76"/>
      <c r="J217" s="76"/>
      <c r="K217" s="76"/>
    </row>
    <row r="218" spans="1:11">
      <c r="A218" s="104">
        <f>Food!C218</f>
        <v>0</v>
      </c>
      <c r="B218" s="106">
        <f>Food!E218</f>
        <v>0</v>
      </c>
      <c r="C218" s="104">
        <f>Food!O218</f>
        <v>0</v>
      </c>
      <c r="D218" s="76"/>
      <c r="E218" s="76"/>
      <c r="F218" s="76"/>
      <c r="G218" s="76"/>
      <c r="H218" s="76"/>
      <c r="I218" s="76"/>
      <c r="J218" s="76"/>
      <c r="K218" s="76"/>
    </row>
    <row r="219" spans="1:11">
      <c r="A219" s="104">
        <f>Food!C219</f>
        <v>0</v>
      </c>
      <c r="B219" s="106">
        <f>Food!E219</f>
        <v>0</v>
      </c>
      <c r="C219" s="104">
        <f>Food!O219</f>
        <v>0</v>
      </c>
      <c r="D219" s="76"/>
      <c r="E219" s="76"/>
      <c r="F219" s="76"/>
      <c r="G219" s="76"/>
      <c r="H219" s="76"/>
      <c r="I219" s="76"/>
      <c r="J219" s="76"/>
      <c r="K219" s="76"/>
    </row>
    <row r="220" spans="1:11">
      <c r="A220" s="104">
        <f>Food!C220</f>
        <v>0</v>
      </c>
      <c r="B220" s="106">
        <f>Food!E220</f>
        <v>0</v>
      </c>
      <c r="C220" s="104">
        <f>Food!O220</f>
        <v>0</v>
      </c>
      <c r="D220" s="76"/>
      <c r="E220" s="76"/>
      <c r="F220" s="76"/>
      <c r="G220" s="76"/>
      <c r="H220" s="76"/>
      <c r="I220" s="76"/>
      <c r="J220" s="76"/>
      <c r="K220" s="76"/>
    </row>
    <row r="221" spans="1:11">
      <c r="A221" s="104">
        <f>Food!C221</f>
        <v>0</v>
      </c>
      <c r="B221" s="106">
        <f>Food!E221</f>
        <v>0</v>
      </c>
      <c r="C221" s="104">
        <f>Food!O221</f>
        <v>0</v>
      </c>
      <c r="D221" s="76"/>
      <c r="E221" s="76"/>
      <c r="F221" s="76"/>
      <c r="G221" s="76"/>
      <c r="H221" s="76"/>
      <c r="I221" s="76"/>
      <c r="J221" s="76"/>
      <c r="K221" s="76"/>
    </row>
    <row r="222" spans="1:11">
      <c r="A222" s="104">
        <f>Food!C222</f>
        <v>0</v>
      </c>
      <c r="B222" s="106">
        <f>Food!E222</f>
        <v>0</v>
      </c>
      <c r="C222" s="104">
        <f>Food!O222</f>
        <v>0</v>
      </c>
      <c r="D222" s="76"/>
      <c r="E222" s="76"/>
      <c r="F222" s="76"/>
      <c r="G222" s="76"/>
      <c r="H222" s="76"/>
      <c r="I222" s="76"/>
      <c r="J222" s="76"/>
      <c r="K222" s="76"/>
    </row>
    <row r="223" spans="1:11">
      <c r="A223" s="104">
        <f>Food!C223</f>
        <v>0</v>
      </c>
      <c r="B223" s="106">
        <f>Food!E223</f>
        <v>0</v>
      </c>
      <c r="C223" s="104">
        <f>Food!O223</f>
        <v>0</v>
      </c>
      <c r="D223" s="76"/>
      <c r="E223" s="76"/>
      <c r="F223" s="76"/>
      <c r="G223" s="76"/>
      <c r="H223" s="76"/>
      <c r="I223" s="76"/>
      <c r="J223" s="76"/>
      <c r="K223" s="76"/>
    </row>
    <row r="224" spans="1:11">
      <c r="A224" s="104">
        <f>Food!C224</f>
        <v>0</v>
      </c>
      <c r="B224" s="106">
        <f>Food!E224</f>
        <v>0</v>
      </c>
      <c r="C224" s="104">
        <f>Food!O224</f>
        <v>0</v>
      </c>
      <c r="D224" s="76"/>
      <c r="E224" s="76"/>
      <c r="F224" s="76"/>
      <c r="G224" s="76"/>
      <c r="H224" s="76"/>
      <c r="I224" s="76"/>
      <c r="J224" s="76"/>
      <c r="K224" s="76"/>
    </row>
    <row r="225" spans="1:11">
      <c r="A225" s="104">
        <f>Food!C225</f>
        <v>0</v>
      </c>
      <c r="B225" s="106">
        <f>Food!E225</f>
        <v>0</v>
      </c>
      <c r="C225" s="104">
        <f>Food!O225</f>
        <v>0</v>
      </c>
      <c r="D225" s="76"/>
      <c r="E225" s="76"/>
      <c r="F225" s="76"/>
      <c r="G225" s="76"/>
      <c r="H225" s="76"/>
      <c r="I225" s="76"/>
      <c r="J225" s="76"/>
      <c r="K225" s="76"/>
    </row>
    <row r="226" spans="1:11">
      <c r="A226" s="104">
        <f>Food!C226</f>
        <v>0</v>
      </c>
      <c r="B226" s="106">
        <f>Food!E226</f>
        <v>0</v>
      </c>
      <c r="C226" s="104">
        <f>Food!O226</f>
        <v>0</v>
      </c>
      <c r="D226" s="76"/>
      <c r="E226" s="76"/>
      <c r="F226" s="76"/>
      <c r="G226" s="76"/>
      <c r="H226" s="76"/>
      <c r="I226" s="76"/>
      <c r="J226" s="76"/>
      <c r="K226" s="76"/>
    </row>
    <row r="227" spans="1:11">
      <c r="A227" s="104">
        <f>Food!C227</f>
        <v>0</v>
      </c>
      <c r="B227" s="106">
        <f>Food!E227</f>
        <v>0</v>
      </c>
      <c r="C227" s="104">
        <f>Food!O227</f>
        <v>0</v>
      </c>
      <c r="D227" s="76"/>
      <c r="E227" s="76"/>
      <c r="F227" s="76"/>
      <c r="G227" s="76"/>
      <c r="H227" s="76"/>
      <c r="I227" s="76"/>
      <c r="J227" s="76"/>
      <c r="K227" s="76"/>
    </row>
    <row r="228" spans="1:11">
      <c r="A228" s="104">
        <f>Food!C228</f>
        <v>0</v>
      </c>
      <c r="B228" s="106">
        <f>Food!E228</f>
        <v>0</v>
      </c>
      <c r="C228" s="104">
        <f>Food!O228</f>
        <v>0</v>
      </c>
      <c r="D228" s="76"/>
      <c r="E228" s="76"/>
      <c r="F228" s="76"/>
      <c r="G228" s="76"/>
      <c r="H228" s="76"/>
      <c r="I228" s="76"/>
      <c r="J228" s="76"/>
      <c r="K228" s="76"/>
    </row>
    <row r="229" spans="1:11">
      <c r="A229" s="104">
        <f>Food!C229</f>
        <v>0</v>
      </c>
      <c r="B229" s="106">
        <f>Food!E229</f>
        <v>0</v>
      </c>
      <c r="C229" s="104">
        <f>Food!O229</f>
        <v>0</v>
      </c>
      <c r="D229" s="76"/>
      <c r="E229" s="76"/>
      <c r="F229" s="76"/>
      <c r="G229" s="76"/>
      <c r="H229" s="76"/>
      <c r="I229" s="76"/>
      <c r="J229" s="76"/>
      <c r="K229" s="76"/>
    </row>
    <row r="230" spans="1:11">
      <c r="A230" s="104">
        <f>Food!C230</f>
        <v>0</v>
      </c>
      <c r="B230" s="106">
        <f>Food!E230</f>
        <v>0</v>
      </c>
      <c r="C230" s="104">
        <f>Food!O230</f>
        <v>0</v>
      </c>
      <c r="D230" s="76"/>
      <c r="E230" s="76"/>
      <c r="F230" s="76"/>
      <c r="G230" s="76"/>
      <c r="H230" s="76"/>
      <c r="I230" s="76"/>
      <c r="J230" s="76"/>
      <c r="K230" s="76"/>
    </row>
    <row r="231" spans="1:11">
      <c r="A231" s="104">
        <f>Food!C231</f>
        <v>0</v>
      </c>
      <c r="B231" s="106">
        <f>Food!E231</f>
        <v>0</v>
      </c>
      <c r="C231" s="104">
        <f>Food!O231</f>
        <v>0</v>
      </c>
      <c r="D231" s="76"/>
      <c r="E231" s="76"/>
      <c r="F231" s="76"/>
      <c r="G231" s="76"/>
      <c r="H231" s="76"/>
      <c r="I231" s="76"/>
      <c r="J231" s="76"/>
      <c r="K231" s="76"/>
    </row>
    <row r="232" spans="1:11">
      <c r="A232" s="104">
        <f>Food!C232</f>
        <v>0</v>
      </c>
      <c r="B232" s="106">
        <f>Food!E232</f>
        <v>0</v>
      </c>
      <c r="C232" s="104">
        <f>Food!O232</f>
        <v>0</v>
      </c>
      <c r="D232" s="76"/>
      <c r="E232" s="76"/>
      <c r="F232" s="76"/>
      <c r="G232" s="76"/>
      <c r="H232" s="76"/>
      <c r="I232" s="76"/>
      <c r="J232" s="76"/>
      <c r="K232" s="76"/>
    </row>
    <row r="233" spans="1:11">
      <c r="A233" s="104">
        <f>Food!C233</f>
        <v>0</v>
      </c>
      <c r="B233" s="106">
        <f>Food!E233</f>
        <v>0</v>
      </c>
      <c r="C233" s="104">
        <f>Food!O233</f>
        <v>0</v>
      </c>
      <c r="D233" s="76"/>
      <c r="E233" s="76"/>
      <c r="F233" s="76"/>
      <c r="G233" s="76"/>
      <c r="H233" s="76"/>
      <c r="I233" s="76"/>
      <c r="J233" s="76"/>
      <c r="K233" s="76"/>
    </row>
    <row r="234" spans="1:11">
      <c r="A234" s="104">
        <f>Food!C234</f>
        <v>0</v>
      </c>
      <c r="B234" s="106">
        <f>Food!E234</f>
        <v>0</v>
      </c>
      <c r="C234" s="104">
        <f>Food!O234</f>
        <v>0</v>
      </c>
      <c r="D234" s="76"/>
      <c r="E234" s="76"/>
      <c r="F234" s="76"/>
      <c r="G234" s="76"/>
      <c r="H234" s="76"/>
      <c r="I234" s="76"/>
      <c r="J234" s="76"/>
      <c r="K234" s="76"/>
    </row>
    <row r="235" spans="1:11">
      <c r="A235" s="104">
        <f>Food!C235</f>
        <v>0</v>
      </c>
      <c r="B235" s="106">
        <f>Food!E235</f>
        <v>0</v>
      </c>
      <c r="C235" s="104">
        <f>Food!O235</f>
        <v>0</v>
      </c>
      <c r="D235" s="76"/>
      <c r="E235" s="76"/>
      <c r="F235" s="76"/>
      <c r="G235" s="76"/>
      <c r="H235" s="76"/>
      <c r="I235" s="76"/>
      <c r="J235" s="76"/>
      <c r="K235" s="76"/>
    </row>
    <row r="236" spans="1:11">
      <c r="A236" s="104">
        <f>Food!C236</f>
        <v>0</v>
      </c>
      <c r="B236" s="106">
        <f>Food!E236</f>
        <v>0</v>
      </c>
      <c r="C236" s="104">
        <f>Food!O236</f>
        <v>0</v>
      </c>
      <c r="D236" s="76"/>
      <c r="E236" s="76"/>
      <c r="F236" s="76"/>
      <c r="G236" s="76"/>
      <c r="H236" s="76"/>
      <c r="I236" s="76"/>
      <c r="J236" s="76"/>
      <c r="K236" s="76"/>
    </row>
    <row r="237" spans="1:11">
      <c r="A237" s="104">
        <f>Food!C237</f>
        <v>0</v>
      </c>
      <c r="B237" s="106">
        <f>Food!E237</f>
        <v>0</v>
      </c>
      <c r="C237" s="104">
        <f>Food!O237</f>
        <v>0</v>
      </c>
      <c r="D237" s="76"/>
      <c r="E237" s="76"/>
      <c r="F237" s="76"/>
      <c r="G237" s="76"/>
      <c r="H237" s="76"/>
      <c r="I237" s="76"/>
      <c r="J237" s="76"/>
      <c r="K237" s="76"/>
    </row>
    <row r="238" spans="1:11">
      <c r="A238" s="104">
        <f>Food!C238</f>
        <v>0</v>
      </c>
      <c r="B238" s="106">
        <f>Food!E238</f>
        <v>0</v>
      </c>
      <c r="C238" s="104">
        <f>Food!O238</f>
        <v>0</v>
      </c>
      <c r="D238" s="76"/>
      <c r="E238" s="76"/>
      <c r="F238" s="76"/>
      <c r="G238" s="76"/>
      <c r="H238" s="76"/>
      <c r="I238" s="76"/>
      <c r="J238" s="76"/>
      <c r="K238" s="76"/>
    </row>
    <row r="239" spans="1:11">
      <c r="A239" s="104">
        <f>Food!C239</f>
        <v>0</v>
      </c>
      <c r="B239" s="106">
        <f>Food!E239</f>
        <v>0</v>
      </c>
      <c r="C239" s="104">
        <f>Food!O239</f>
        <v>0</v>
      </c>
      <c r="D239" s="76"/>
      <c r="E239" s="76"/>
      <c r="F239" s="76"/>
      <c r="G239" s="76"/>
      <c r="H239" s="76"/>
      <c r="I239" s="76"/>
      <c r="J239" s="76"/>
      <c r="K239" s="76"/>
    </row>
    <row r="240" spans="1:11">
      <c r="A240" s="104">
        <f>Food!C240</f>
        <v>0</v>
      </c>
      <c r="B240" s="106">
        <f>Food!E240</f>
        <v>0</v>
      </c>
      <c r="C240" s="104">
        <f>Food!O240</f>
        <v>0</v>
      </c>
      <c r="D240" s="76"/>
      <c r="E240" s="76"/>
      <c r="F240" s="76"/>
      <c r="G240" s="76"/>
      <c r="H240" s="76"/>
      <c r="I240" s="76"/>
      <c r="J240" s="76"/>
      <c r="K240" s="76"/>
    </row>
    <row r="241" spans="1:11">
      <c r="A241" s="104">
        <f>Food!C241</f>
        <v>0</v>
      </c>
      <c r="B241" s="106">
        <f>Food!E241</f>
        <v>0</v>
      </c>
      <c r="C241" s="104">
        <f>Food!O241</f>
        <v>0</v>
      </c>
      <c r="D241" s="76"/>
      <c r="E241" s="76"/>
      <c r="F241" s="76"/>
      <c r="G241" s="76"/>
      <c r="H241" s="76"/>
      <c r="I241" s="76"/>
      <c r="J241" s="76"/>
      <c r="K241" s="76"/>
    </row>
    <row r="242" spans="1:11">
      <c r="A242" s="104">
        <f>Food!C242</f>
        <v>0</v>
      </c>
      <c r="B242" s="106">
        <f>Food!E242</f>
        <v>0</v>
      </c>
      <c r="C242" s="104">
        <f>Food!O242</f>
        <v>0</v>
      </c>
      <c r="D242" s="76"/>
      <c r="E242" s="76"/>
      <c r="F242" s="76"/>
      <c r="G242" s="76"/>
      <c r="H242" s="76"/>
      <c r="I242" s="76"/>
      <c r="J242" s="76"/>
      <c r="K242" s="76"/>
    </row>
    <row r="243" spans="1:11">
      <c r="A243" s="104">
        <f>Food!C243</f>
        <v>0</v>
      </c>
      <c r="B243" s="106">
        <f>Food!E243</f>
        <v>0</v>
      </c>
      <c r="C243" s="104">
        <f>Food!O243</f>
        <v>0</v>
      </c>
      <c r="D243" s="76"/>
      <c r="E243" s="76"/>
      <c r="F243" s="76"/>
      <c r="G243" s="76"/>
      <c r="H243" s="76"/>
      <c r="I243" s="76"/>
      <c r="J243" s="76"/>
      <c r="K243" s="76"/>
    </row>
    <row r="244" spans="1:11">
      <c r="A244" s="104">
        <f>Food!C244</f>
        <v>0</v>
      </c>
      <c r="B244" s="106">
        <f>Food!E244</f>
        <v>0</v>
      </c>
      <c r="C244" s="104">
        <f>Food!O244</f>
        <v>0</v>
      </c>
      <c r="D244" s="76"/>
      <c r="E244" s="76"/>
      <c r="F244" s="76"/>
      <c r="G244" s="76"/>
      <c r="H244" s="76"/>
      <c r="I244" s="76"/>
      <c r="J244" s="76"/>
      <c r="K244" s="76"/>
    </row>
    <row r="245" spans="1:11">
      <c r="A245" s="104">
        <f>Food!C245</f>
        <v>0</v>
      </c>
      <c r="B245" s="106">
        <f>Food!E245</f>
        <v>0</v>
      </c>
      <c r="C245" s="104">
        <f>Food!O245</f>
        <v>0</v>
      </c>
      <c r="D245" s="76"/>
      <c r="E245" s="76"/>
      <c r="F245" s="76"/>
      <c r="G245" s="76"/>
      <c r="H245" s="76"/>
      <c r="I245" s="76"/>
      <c r="J245" s="76"/>
      <c r="K245" s="76"/>
    </row>
    <row r="246" spans="1:11">
      <c r="A246" s="104">
        <f>Food!C246</f>
        <v>0</v>
      </c>
      <c r="B246" s="106">
        <f>Food!E246</f>
        <v>0</v>
      </c>
      <c r="C246" s="104">
        <f>Food!O246</f>
        <v>0</v>
      </c>
      <c r="D246" s="76"/>
      <c r="E246" s="76"/>
      <c r="F246" s="76"/>
      <c r="G246" s="76"/>
      <c r="H246" s="76"/>
      <c r="I246" s="76"/>
      <c r="J246" s="76"/>
      <c r="K246" s="76"/>
    </row>
    <row r="247" spans="1:11">
      <c r="A247" s="104">
        <f>Food!C247</f>
        <v>0</v>
      </c>
      <c r="B247" s="106">
        <f>Food!E247</f>
        <v>0</v>
      </c>
      <c r="C247" s="104">
        <f>Food!O247</f>
        <v>0</v>
      </c>
      <c r="D247" s="76"/>
      <c r="E247" s="76"/>
      <c r="F247" s="76"/>
      <c r="G247" s="76"/>
      <c r="H247" s="76"/>
      <c r="I247" s="76"/>
      <c r="J247" s="76"/>
      <c r="K247" s="76"/>
    </row>
    <row r="248" spans="1:11">
      <c r="A248" s="104">
        <f>Food!C248</f>
        <v>0</v>
      </c>
      <c r="B248" s="106">
        <f>Food!E248</f>
        <v>0</v>
      </c>
      <c r="C248" s="104">
        <f>Food!O248</f>
        <v>0</v>
      </c>
      <c r="D248" s="76"/>
      <c r="E248" s="76"/>
      <c r="F248" s="76"/>
      <c r="G248" s="76"/>
      <c r="H248" s="76"/>
      <c r="I248" s="76"/>
      <c r="J248" s="76"/>
      <c r="K248" s="76"/>
    </row>
    <row r="249" spans="1:11">
      <c r="A249" s="104">
        <f>Food!C249</f>
        <v>0</v>
      </c>
      <c r="B249" s="106">
        <f>Food!E249</f>
        <v>0</v>
      </c>
      <c r="C249" s="104">
        <f>Food!O249</f>
        <v>0</v>
      </c>
      <c r="D249" s="76"/>
      <c r="E249" s="76"/>
      <c r="F249" s="76"/>
      <c r="G249" s="76"/>
      <c r="H249" s="76"/>
      <c r="I249" s="76"/>
      <c r="J249" s="76"/>
      <c r="K249" s="76"/>
    </row>
    <row r="250" spans="1:11">
      <c r="A250" s="104">
        <f>Food!C250</f>
        <v>0</v>
      </c>
      <c r="B250" s="106">
        <f>Food!E250</f>
        <v>0</v>
      </c>
      <c r="C250" s="104">
        <f>Food!O250</f>
        <v>0</v>
      </c>
      <c r="D250" s="76"/>
      <c r="E250" s="76"/>
      <c r="F250" s="76"/>
      <c r="G250" s="76"/>
      <c r="H250" s="76"/>
      <c r="I250" s="76"/>
      <c r="J250" s="76"/>
      <c r="K250" s="76"/>
    </row>
    <row r="251" spans="1:11">
      <c r="A251" s="104">
        <f>Food!C251</f>
        <v>0</v>
      </c>
      <c r="B251" s="106">
        <f>Food!E251</f>
        <v>0</v>
      </c>
      <c r="C251" s="104">
        <f>Food!O251</f>
        <v>0</v>
      </c>
      <c r="D251" s="76"/>
      <c r="E251" s="76"/>
      <c r="F251" s="76"/>
      <c r="G251" s="76"/>
      <c r="H251" s="76"/>
      <c r="I251" s="76"/>
      <c r="J251" s="76"/>
      <c r="K251" s="76"/>
    </row>
    <row r="252" spans="1:11">
      <c r="A252" s="104">
        <f>Food!C252</f>
        <v>0</v>
      </c>
      <c r="B252" s="106">
        <f>Food!E252</f>
        <v>0</v>
      </c>
      <c r="C252" s="104">
        <f>Food!O252</f>
        <v>0</v>
      </c>
      <c r="D252" s="76"/>
      <c r="E252" s="76"/>
      <c r="F252" s="76"/>
      <c r="G252" s="76"/>
      <c r="H252" s="76"/>
      <c r="I252" s="76"/>
      <c r="J252" s="76"/>
      <c r="K252" s="76"/>
    </row>
    <row r="253" spans="1:11">
      <c r="A253" s="104">
        <f>Food!C253</f>
        <v>0</v>
      </c>
      <c r="B253" s="106">
        <f>Food!E253</f>
        <v>0</v>
      </c>
      <c r="C253" s="104">
        <f>Food!O253</f>
        <v>0</v>
      </c>
      <c r="D253" s="76"/>
      <c r="E253" s="76"/>
      <c r="F253" s="76"/>
      <c r="G253" s="76"/>
      <c r="H253" s="76"/>
      <c r="I253" s="76"/>
      <c r="J253" s="76"/>
      <c r="K253" s="76"/>
    </row>
    <row r="254" spans="1:11">
      <c r="A254" s="104">
        <f>Food!C254</f>
        <v>0</v>
      </c>
      <c r="B254" s="106">
        <f>Food!E254</f>
        <v>0</v>
      </c>
      <c r="C254" s="104">
        <f>Food!O254</f>
        <v>0</v>
      </c>
      <c r="D254" s="76"/>
      <c r="E254" s="76"/>
      <c r="F254" s="76"/>
      <c r="G254" s="76"/>
      <c r="H254" s="76"/>
      <c r="I254" s="76"/>
      <c r="J254" s="76"/>
      <c r="K254" s="76"/>
    </row>
    <row r="255" spans="1:11">
      <c r="A255" s="104">
        <f>Food!C255</f>
        <v>0</v>
      </c>
      <c r="B255" s="106">
        <f>Food!E255</f>
        <v>0</v>
      </c>
      <c r="C255" s="104">
        <f>Food!O255</f>
        <v>0</v>
      </c>
      <c r="D255" s="76"/>
      <c r="E255" s="76"/>
      <c r="F255" s="76"/>
      <c r="G255" s="76"/>
      <c r="H255" s="76"/>
      <c r="I255" s="76"/>
      <c r="J255" s="76"/>
      <c r="K255" s="76"/>
    </row>
    <row r="256" spans="1:11">
      <c r="A256" s="104">
        <f>Food!C256</f>
        <v>0</v>
      </c>
      <c r="B256" s="106">
        <f>Food!E256</f>
        <v>0</v>
      </c>
      <c r="C256" s="104">
        <f>Food!O256</f>
        <v>0</v>
      </c>
      <c r="D256" s="76"/>
      <c r="E256" s="76"/>
      <c r="F256" s="76"/>
      <c r="G256" s="76"/>
      <c r="H256" s="76"/>
      <c r="I256" s="76"/>
      <c r="J256" s="76"/>
      <c r="K256" s="76"/>
    </row>
    <row r="257" spans="1:11">
      <c r="A257" s="104">
        <f>Food!C257</f>
        <v>0</v>
      </c>
      <c r="B257" s="106">
        <f>Food!E257</f>
        <v>0</v>
      </c>
      <c r="C257" s="104">
        <f>Food!O257</f>
        <v>0</v>
      </c>
      <c r="D257" s="76"/>
      <c r="E257" s="76"/>
      <c r="F257" s="76"/>
      <c r="G257" s="76"/>
      <c r="H257" s="76"/>
      <c r="I257" s="76"/>
      <c r="J257" s="76"/>
      <c r="K257" s="76"/>
    </row>
    <row r="258" spans="1:11">
      <c r="A258" s="104">
        <f>Food!C258</f>
        <v>0</v>
      </c>
      <c r="B258" s="106">
        <f>Food!E258</f>
        <v>0</v>
      </c>
      <c r="C258" s="104">
        <f>Food!O258</f>
        <v>0</v>
      </c>
      <c r="D258" s="76"/>
      <c r="E258" s="76"/>
      <c r="F258" s="76"/>
      <c r="G258" s="76"/>
      <c r="H258" s="76"/>
      <c r="I258" s="76"/>
      <c r="J258" s="76"/>
      <c r="K258" s="76"/>
    </row>
    <row r="259" spans="1:11">
      <c r="A259" s="104">
        <f>Food!C259</f>
        <v>0</v>
      </c>
      <c r="B259" s="106">
        <f>Food!E259</f>
        <v>0</v>
      </c>
      <c r="C259" s="104">
        <f>Food!O259</f>
        <v>0</v>
      </c>
      <c r="D259" s="76"/>
      <c r="E259" s="76"/>
      <c r="F259" s="76"/>
      <c r="G259" s="76"/>
      <c r="H259" s="76"/>
      <c r="I259" s="76"/>
      <c r="J259" s="76"/>
      <c r="K259" s="76"/>
    </row>
    <row r="260" spans="1:11">
      <c r="A260" s="104">
        <f>Food!C260</f>
        <v>0</v>
      </c>
      <c r="B260" s="106">
        <f>Food!E260</f>
        <v>0</v>
      </c>
      <c r="C260" s="104">
        <f>Food!O260</f>
        <v>0</v>
      </c>
      <c r="D260" s="76"/>
      <c r="E260" s="76"/>
      <c r="F260" s="76"/>
      <c r="G260" s="76"/>
      <c r="H260" s="76"/>
      <c r="I260" s="76"/>
      <c r="J260" s="76"/>
      <c r="K260" s="76"/>
    </row>
    <row r="261" spans="1:11">
      <c r="A261" s="104">
        <f>Food!C261</f>
        <v>0</v>
      </c>
      <c r="B261" s="106">
        <f>Food!E261</f>
        <v>0</v>
      </c>
      <c r="C261" s="104">
        <f>Food!O261</f>
        <v>0</v>
      </c>
      <c r="D261" s="76"/>
      <c r="E261" s="76"/>
      <c r="F261" s="76"/>
      <c r="G261" s="76"/>
      <c r="H261" s="76"/>
      <c r="I261" s="76"/>
      <c r="J261" s="76"/>
      <c r="K261" s="76"/>
    </row>
    <row r="262" spans="1:11">
      <c r="A262" s="104">
        <f>Food!C262</f>
        <v>0</v>
      </c>
      <c r="B262" s="106">
        <f>Food!E262</f>
        <v>0</v>
      </c>
      <c r="C262" s="104">
        <f>Food!O262</f>
        <v>0</v>
      </c>
      <c r="D262" s="76"/>
      <c r="E262" s="76"/>
      <c r="F262" s="76"/>
      <c r="G262" s="76"/>
      <c r="H262" s="76"/>
      <c r="I262" s="76"/>
      <c r="J262" s="76"/>
      <c r="K262" s="76"/>
    </row>
    <row r="263" spans="1:11">
      <c r="A263" s="104">
        <f>Food!C263</f>
        <v>0</v>
      </c>
      <c r="B263" s="106">
        <f>Food!E263</f>
        <v>0</v>
      </c>
      <c r="C263" s="104">
        <f>Food!O263</f>
        <v>0</v>
      </c>
      <c r="D263" s="76"/>
      <c r="E263" s="76"/>
      <c r="F263" s="76"/>
      <c r="G263" s="76"/>
      <c r="H263" s="76"/>
      <c r="I263" s="76"/>
      <c r="J263" s="76"/>
      <c r="K263" s="76"/>
    </row>
    <row r="264" spans="1:11">
      <c r="A264" s="104">
        <f>Food!C264</f>
        <v>0</v>
      </c>
      <c r="B264" s="106">
        <f>Food!E264</f>
        <v>0</v>
      </c>
      <c r="C264" s="104">
        <f>Food!O264</f>
        <v>0</v>
      </c>
      <c r="D264" s="76"/>
      <c r="E264" s="76"/>
      <c r="F264" s="76"/>
      <c r="G264" s="76"/>
      <c r="H264" s="76"/>
      <c r="I264" s="76"/>
      <c r="J264" s="76"/>
      <c r="K264" s="76"/>
    </row>
    <row r="265" spans="1:11">
      <c r="A265" s="104">
        <f>Food!C265</f>
        <v>0</v>
      </c>
      <c r="B265" s="106">
        <f>Food!E265</f>
        <v>0</v>
      </c>
      <c r="C265" s="104">
        <f>Food!O265</f>
        <v>0</v>
      </c>
      <c r="D265" s="76"/>
      <c r="E265" s="76"/>
      <c r="F265" s="76"/>
      <c r="G265" s="76"/>
      <c r="H265" s="76"/>
      <c r="I265" s="76"/>
      <c r="J265" s="76"/>
      <c r="K265" s="76"/>
    </row>
    <row r="266" spans="1:11">
      <c r="A266" s="104">
        <f>Food!C266</f>
        <v>0</v>
      </c>
      <c r="B266" s="106">
        <f>Food!E266</f>
        <v>0</v>
      </c>
      <c r="C266" s="104">
        <f>Food!O266</f>
        <v>0</v>
      </c>
      <c r="D266" s="76"/>
      <c r="E266" s="76"/>
      <c r="F266" s="76"/>
      <c r="G266" s="76"/>
      <c r="H266" s="76"/>
      <c r="I266" s="76"/>
      <c r="J266" s="76"/>
      <c r="K266" s="76"/>
    </row>
    <row r="267" spans="1:11">
      <c r="A267" s="104">
        <f>Food!C267</f>
        <v>0</v>
      </c>
      <c r="B267" s="106">
        <f>Food!E267</f>
        <v>0</v>
      </c>
      <c r="C267" s="104">
        <f>Food!O267</f>
        <v>0</v>
      </c>
      <c r="D267" s="76"/>
      <c r="E267" s="76"/>
      <c r="F267" s="76"/>
      <c r="G267" s="76"/>
      <c r="H267" s="76"/>
      <c r="I267" s="76"/>
      <c r="J267" s="76"/>
      <c r="K267" s="76"/>
    </row>
    <row r="268" spans="1:11">
      <c r="A268" s="104">
        <f>Food!C268</f>
        <v>0</v>
      </c>
      <c r="B268" s="106">
        <f>Food!E268</f>
        <v>0</v>
      </c>
      <c r="C268" s="104">
        <f>Food!O268</f>
        <v>0</v>
      </c>
      <c r="D268" s="76"/>
      <c r="E268" s="76"/>
      <c r="F268" s="76"/>
      <c r="G268" s="76"/>
      <c r="H268" s="76"/>
      <c r="I268" s="76"/>
      <c r="J268" s="76"/>
      <c r="K268" s="76"/>
    </row>
    <row r="269" spans="1:11">
      <c r="A269" s="104">
        <f>Food!C269</f>
        <v>0</v>
      </c>
      <c r="B269" s="106">
        <f>Food!E269</f>
        <v>0</v>
      </c>
      <c r="C269" s="104">
        <f>Food!O269</f>
        <v>0</v>
      </c>
      <c r="D269" s="76"/>
      <c r="E269" s="76"/>
      <c r="F269" s="76"/>
      <c r="G269" s="76"/>
      <c r="H269" s="76"/>
      <c r="I269" s="76"/>
      <c r="J269" s="76"/>
      <c r="K269" s="76"/>
    </row>
    <row r="270" spans="1:11">
      <c r="A270" s="104">
        <f>Food!C270</f>
        <v>0</v>
      </c>
      <c r="B270" s="106">
        <f>Food!E270</f>
        <v>0</v>
      </c>
      <c r="C270" s="104">
        <f>Food!O270</f>
        <v>0</v>
      </c>
      <c r="D270" s="76"/>
      <c r="E270" s="76"/>
      <c r="F270" s="76"/>
      <c r="G270" s="76"/>
      <c r="H270" s="76"/>
      <c r="I270" s="76"/>
      <c r="J270" s="76"/>
      <c r="K270" s="76"/>
    </row>
    <row r="271" spans="1:11">
      <c r="A271" s="104">
        <f>Food!C271</f>
        <v>0</v>
      </c>
      <c r="B271" s="106">
        <f>Food!E271</f>
        <v>0</v>
      </c>
      <c r="C271" s="104">
        <f>Food!O271</f>
        <v>0</v>
      </c>
      <c r="D271" s="76"/>
      <c r="E271" s="76"/>
      <c r="F271" s="76"/>
      <c r="G271" s="76"/>
      <c r="H271" s="76"/>
      <c r="I271" s="76"/>
      <c r="J271" s="76"/>
      <c r="K271" s="76"/>
    </row>
    <row r="272" spans="1:11">
      <c r="A272" s="104">
        <f>Food!C272</f>
        <v>0</v>
      </c>
      <c r="B272" s="106">
        <f>Food!E272</f>
        <v>0</v>
      </c>
      <c r="C272" s="104">
        <f>Food!O272</f>
        <v>0</v>
      </c>
      <c r="D272" s="76"/>
      <c r="E272" s="76"/>
      <c r="F272" s="76"/>
      <c r="G272" s="76"/>
      <c r="H272" s="76"/>
      <c r="I272" s="76"/>
      <c r="J272" s="76"/>
      <c r="K272" s="76"/>
    </row>
    <row r="273" spans="1:11">
      <c r="A273" s="104">
        <f>Food!C273</f>
        <v>0</v>
      </c>
      <c r="B273" s="106">
        <f>Food!E273</f>
        <v>0</v>
      </c>
      <c r="C273" s="104">
        <f>Food!O273</f>
        <v>0</v>
      </c>
      <c r="D273" s="76"/>
      <c r="E273" s="76"/>
      <c r="F273" s="76"/>
      <c r="G273" s="76"/>
      <c r="H273" s="76"/>
      <c r="I273" s="76"/>
      <c r="J273" s="76"/>
      <c r="K273" s="76"/>
    </row>
    <row r="274" spans="1:11">
      <c r="A274" s="104">
        <f>Food!C274</f>
        <v>0</v>
      </c>
      <c r="B274" s="106">
        <f>Food!E274</f>
        <v>0</v>
      </c>
      <c r="C274" s="104">
        <f>Food!O274</f>
        <v>0</v>
      </c>
      <c r="D274" s="76"/>
      <c r="E274" s="76"/>
      <c r="F274" s="76"/>
      <c r="G274" s="76"/>
      <c r="H274" s="76"/>
      <c r="I274" s="76"/>
      <c r="J274" s="76"/>
      <c r="K274" s="76"/>
    </row>
    <row r="275" spans="1:11">
      <c r="A275" s="104">
        <f>Food!C275</f>
        <v>0</v>
      </c>
      <c r="B275" s="106">
        <f>Food!E275</f>
        <v>0</v>
      </c>
      <c r="C275" s="104">
        <f>Food!O275</f>
        <v>0</v>
      </c>
      <c r="D275" s="76"/>
      <c r="E275" s="76"/>
      <c r="F275" s="76"/>
      <c r="G275" s="76"/>
      <c r="H275" s="76"/>
      <c r="I275" s="76"/>
      <c r="J275" s="76"/>
      <c r="K275" s="76"/>
    </row>
    <row r="276" spans="1:11">
      <c r="A276" s="104">
        <f>Food!C276</f>
        <v>0</v>
      </c>
      <c r="B276" s="106">
        <f>Food!E276</f>
        <v>0</v>
      </c>
      <c r="C276" s="104">
        <f>Food!O276</f>
        <v>0</v>
      </c>
      <c r="D276" s="76"/>
      <c r="E276" s="76"/>
      <c r="F276" s="76"/>
      <c r="G276" s="76"/>
      <c r="H276" s="76"/>
      <c r="I276" s="76"/>
      <c r="J276" s="76"/>
      <c r="K276" s="76"/>
    </row>
    <row r="277" spans="1:11">
      <c r="A277" s="104">
        <f>Food!C277</f>
        <v>0</v>
      </c>
      <c r="B277" s="106">
        <f>Food!E277</f>
        <v>0</v>
      </c>
      <c r="C277" s="104">
        <f>Food!O277</f>
        <v>0</v>
      </c>
      <c r="D277" s="76"/>
      <c r="E277" s="76"/>
      <c r="F277" s="76"/>
      <c r="G277" s="76"/>
      <c r="H277" s="76"/>
      <c r="I277" s="76"/>
      <c r="J277" s="76"/>
      <c r="K277" s="76"/>
    </row>
    <row r="278" spans="1:11">
      <c r="A278" s="104">
        <f>Food!C278</f>
        <v>0</v>
      </c>
      <c r="B278" s="106">
        <f>Food!E278</f>
        <v>0</v>
      </c>
      <c r="C278" s="104">
        <f>Food!O278</f>
        <v>0</v>
      </c>
      <c r="D278" s="76"/>
      <c r="E278" s="76"/>
      <c r="F278" s="76"/>
      <c r="G278" s="76"/>
      <c r="H278" s="76"/>
      <c r="I278" s="76"/>
      <c r="J278" s="76"/>
      <c r="K278" s="76"/>
    </row>
    <row r="279" spans="1:11">
      <c r="A279" s="104">
        <f>Food!C279</f>
        <v>0</v>
      </c>
      <c r="B279" s="106">
        <f>Food!E279</f>
        <v>0</v>
      </c>
      <c r="C279" s="104">
        <f>Food!O279</f>
        <v>0</v>
      </c>
      <c r="D279" s="76"/>
      <c r="E279" s="76"/>
      <c r="F279" s="76"/>
      <c r="G279" s="76"/>
      <c r="H279" s="76"/>
      <c r="I279" s="76"/>
      <c r="J279" s="76"/>
      <c r="K279" s="76"/>
    </row>
    <row r="280" spans="1:11">
      <c r="A280" s="104">
        <f>Food!C280</f>
        <v>0</v>
      </c>
      <c r="B280" s="106">
        <f>Food!E280</f>
        <v>0</v>
      </c>
      <c r="C280" s="104">
        <f>Food!O280</f>
        <v>0</v>
      </c>
      <c r="D280" s="76"/>
      <c r="E280" s="76"/>
      <c r="F280" s="76"/>
      <c r="G280" s="76"/>
      <c r="H280" s="76"/>
      <c r="I280" s="76"/>
      <c r="J280" s="76"/>
      <c r="K280" s="76"/>
    </row>
    <row r="281" spans="1:11">
      <c r="A281" s="104">
        <f>Food!C281</f>
        <v>0</v>
      </c>
      <c r="B281" s="106">
        <f>Food!E281</f>
        <v>0</v>
      </c>
      <c r="C281" s="104">
        <f>Food!O281</f>
        <v>0</v>
      </c>
      <c r="D281" s="76"/>
      <c r="E281" s="76"/>
      <c r="F281" s="76"/>
      <c r="G281" s="76"/>
      <c r="H281" s="76"/>
      <c r="I281" s="76"/>
      <c r="J281" s="76"/>
      <c r="K281" s="76"/>
    </row>
    <row r="282" spans="1:11">
      <c r="A282" s="104">
        <f>Food!C282</f>
        <v>0</v>
      </c>
      <c r="B282" s="106">
        <f>Food!E282</f>
        <v>0</v>
      </c>
      <c r="C282" s="104">
        <f>Food!O282</f>
        <v>0</v>
      </c>
      <c r="D282" s="76"/>
      <c r="E282" s="76"/>
      <c r="F282" s="76"/>
      <c r="G282" s="76"/>
      <c r="H282" s="76"/>
      <c r="I282" s="76"/>
      <c r="J282" s="76"/>
      <c r="K282" s="76"/>
    </row>
    <row r="283" spans="1:11">
      <c r="A283" s="104">
        <f>Food!C283</f>
        <v>0</v>
      </c>
      <c r="B283" s="106">
        <f>Food!E283</f>
        <v>0</v>
      </c>
      <c r="C283" s="104">
        <f>Food!O283</f>
        <v>0</v>
      </c>
      <c r="D283" s="76"/>
      <c r="E283" s="76"/>
      <c r="F283" s="76"/>
      <c r="G283" s="76"/>
      <c r="H283" s="76"/>
      <c r="I283" s="76"/>
      <c r="J283" s="76"/>
      <c r="K283" s="76"/>
    </row>
    <row r="284" spans="1:11">
      <c r="A284" s="104">
        <f>Food!C284</f>
        <v>0</v>
      </c>
      <c r="B284" s="106">
        <f>Food!E284</f>
        <v>0</v>
      </c>
      <c r="C284" s="104">
        <f>Food!O284</f>
        <v>0</v>
      </c>
      <c r="D284" s="76"/>
      <c r="E284" s="76"/>
      <c r="F284" s="76"/>
      <c r="G284" s="76"/>
      <c r="H284" s="76"/>
      <c r="I284" s="76"/>
      <c r="J284" s="76"/>
      <c r="K284" s="76"/>
    </row>
    <row r="285" spans="1:11">
      <c r="A285" s="104">
        <f>Food!C285</f>
        <v>0</v>
      </c>
      <c r="B285" s="106">
        <f>Food!E285</f>
        <v>0</v>
      </c>
      <c r="C285" s="104">
        <f>Food!O285</f>
        <v>0</v>
      </c>
      <c r="D285" s="76"/>
      <c r="E285" s="76"/>
      <c r="F285" s="76"/>
      <c r="G285" s="76"/>
      <c r="H285" s="76"/>
      <c r="I285" s="76"/>
      <c r="J285" s="76"/>
      <c r="K285" s="76"/>
    </row>
    <row r="286" spans="1:11">
      <c r="A286" s="104">
        <f>Food!C286</f>
        <v>0</v>
      </c>
      <c r="B286" s="106">
        <f>Food!E286</f>
        <v>0</v>
      </c>
      <c r="C286" s="104">
        <f>Food!O286</f>
        <v>0</v>
      </c>
      <c r="D286" s="76"/>
      <c r="E286" s="76"/>
      <c r="F286" s="76"/>
      <c r="G286" s="76"/>
      <c r="H286" s="76"/>
      <c r="I286" s="76"/>
      <c r="J286" s="76"/>
      <c r="K286" s="76"/>
    </row>
    <row r="287" spans="1:11">
      <c r="A287" s="104">
        <f>Food!C287</f>
        <v>0</v>
      </c>
      <c r="B287" s="106">
        <f>Food!E287</f>
        <v>0</v>
      </c>
      <c r="C287" s="104">
        <f>Food!O287</f>
        <v>0</v>
      </c>
      <c r="D287" s="76"/>
      <c r="E287" s="76"/>
      <c r="F287" s="76"/>
      <c r="G287" s="76"/>
      <c r="H287" s="76"/>
      <c r="I287" s="76"/>
      <c r="J287" s="76"/>
      <c r="K287" s="76"/>
    </row>
    <row r="288" spans="1:11">
      <c r="A288" s="104">
        <f>Food!C288</f>
        <v>0</v>
      </c>
      <c r="B288" s="106">
        <f>Food!E288</f>
        <v>0</v>
      </c>
      <c r="C288" s="104">
        <f>Food!O288</f>
        <v>0</v>
      </c>
      <c r="D288" s="76"/>
      <c r="E288" s="76"/>
      <c r="F288" s="76"/>
      <c r="G288" s="76"/>
      <c r="H288" s="76"/>
      <c r="I288" s="76"/>
      <c r="J288" s="76"/>
      <c r="K288" s="76"/>
    </row>
    <row r="289" spans="1:11">
      <c r="A289" s="104">
        <f>Food!C289</f>
        <v>0</v>
      </c>
      <c r="B289" s="106">
        <f>Food!E289</f>
        <v>0</v>
      </c>
      <c r="C289" s="104">
        <f>Food!O289</f>
        <v>0</v>
      </c>
      <c r="D289" s="76"/>
      <c r="E289" s="76"/>
      <c r="F289" s="76"/>
      <c r="G289" s="76"/>
      <c r="H289" s="76"/>
      <c r="I289" s="76"/>
      <c r="J289" s="76"/>
      <c r="K289" s="76"/>
    </row>
    <row r="290" spans="1:11">
      <c r="A290" s="104">
        <f>Food!C290</f>
        <v>0</v>
      </c>
      <c r="B290" s="106">
        <f>Food!E290</f>
        <v>0</v>
      </c>
      <c r="C290" s="104">
        <f>Food!O290</f>
        <v>0</v>
      </c>
      <c r="D290" s="76"/>
      <c r="E290" s="76"/>
      <c r="F290" s="76"/>
      <c r="G290" s="76"/>
      <c r="H290" s="76"/>
      <c r="I290" s="76"/>
      <c r="J290" s="76"/>
      <c r="K290" s="76"/>
    </row>
    <row r="291" spans="1:11">
      <c r="A291" s="104">
        <f>Food!C291</f>
        <v>0</v>
      </c>
      <c r="B291" s="106">
        <f>Food!E291</f>
        <v>0</v>
      </c>
      <c r="C291" s="104">
        <f>Food!O291</f>
        <v>0</v>
      </c>
      <c r="D291" s="76"/>
      <c r="E291" s="76"/>
      <c r="F291" s="76"/>
      <c r="G291" s="76"/>
      <c r="H291" s="76"/>
      <c r="I291" s="76"/>
      <c r="J291" s="76"/>
      <c r="K291" s="76"/>
    </row>
    <row r="292" spans="1:11">
      <c r="A292" s="104">
        <f>Food!C292</f>
        <v>0</v>
      </c>
      <c r="B292" s="106">
        <f>Food!E292</f>
        <v>0</v>
      </c>
      <c r="C292" s="104">
        <f>Food!O292</f>
        <v>0</v>
      </c>
      <c r="D292" s="76"/>
      <c r="E292" s="76"/>
      <c r="F292" s="76"/>
      <c r="G292" s="76"/>
      <c r="H292" s="76"/>
      <c r="I292" s="76"/>
      <c r="J292" s="76"/>
      <c r="K292" s="76"/>
    </row>
    <row r="293" spans="1:11">
      <c r="A293" s="104">
        <f>Food!C293</f>
        <v>0</v>
      </c>
      <c r="B293" s="106">
        <f>Food!E293</f>
        <v>0</v>
      </c>
      <c r="C293" s="104">
        <f>Food!O293</f>
        <v>0</v>
      </c>
      <c r="D293" s="76"/>
      <c r="E293" s="76"/>
      <c r="F293" s="76"/>
      <c r="G293" s="76"/>
      <c r="H293" s="76"/>
      <c r="I293" s="76"/>
      <c r="J293" s="76"/>
      <c r="K293" s="76"/>
    </row>
    <row r="294" spans="1:11">
      <c r="A294" s="104">
        <f>Food!C294</f>
        <v>0</v>
      </c>
      <c r="B294" s="106">
        <f>Food!E294</f>
        <v>0</v>
      </c>
      <c r="C294" s="104">
        <f>Food!O294</f>
        <v>0</v>
      </c>
      <c r="D294" s="76"/>
      <c r="E294" s="76"/>
      <c r="F294" s="76"/>
      <c r="G294" s="76"/>
      <c r="H294" s="76"/>
      <c r="I294" s="76"/>
      <c r="J294" s="76"/>
      <c r="K294" s="76"/>
    </row>
    <row r="295" spans="1:11">
      <c r="A295" s="104">
        <f>Food!C295</f>
        <v>0</v>
      </c>
      <c r="B295" s="106">
        <f>Food!E295</f>
        <v>0</v>
      </c>
      <c r="C295" s="104">
        <f>Food!O295</f>
        <v>0</v>
      </c>
      <c r="D295" s="76"/>
      <c r="E295" s="76"/>
      <c r="F295" s="76"/>
      <c r="G295" s="76"/>
      <c r="H295" s="76"/>
      <c r="I295" s="76"/>
      <c r="J295" s="76"/>
      <c r="K295" s="76"/>
    </row>
    <row r="296" spans="1:11">
      <c r="A296" s="104">
        <f>Food!C296</f>
        <v>0</v>
      </c>
      <c r="B296" s="106">
        <f>Food!E296</f>
        <v>0</v>
      </c>
      <c r="C296" s="104">
        <f>Food!O296</f>
        <v>0</v>
      </c>
      <c r="D296" s="76"/>
      <c r="E296" s="76"/>
      <c r="F296" s="76"/>
      <c r="G296" s="76"/>
      <c r="H296" s="76"/>
      <c r="I296" s="76"/>
      <c r="J296" s="76"/>
      <c r="K296" s="76"/>
    </row>
    <row r="297" spans="1:11">
      <c r="A297" s="104">
        <f>Food!C297</f>
        <v>0</v>
      </c>
      <c r="B297" s="106">
        <f>Food!E297</f>
        <v>0</v>
      </c>
      <c r="C297" s="104">
        <f>Food!O297</f>
        <v>0</v>
      </c>
      <c r="D297" s="76"/>
      <c r="E297" s="76"/>
      <c r="F297" s="76"/>
      <c r="G297" s="76"/>
      <c r="H297" s="76"/>
      <c r="I297" s="76"/>
      <c r="J297" s="76"/>
      <c r="K297" s="76"/>
    </row>
    <row r="298" spans="1:11">
      <c r="A298" s="104">
        <f>Food!C298</f>
        <v>0</v>
      </c>
      <c r="B298" s="106">
        <f>Food!E298</f>
        <v>0</v>
      </c>
      <c r="C298" s="104">
        <f>Food!O298</f>
        <v>0</v>
      </c>
      <c r="D298" s="76"/>
      <c r="E298" s="76"/>
      <c r="F298" s="76"/>
      <c r="G298" s="76"/>
      <c r="H298" s="76"/>
      <c r="I298" s="76"/>
      <c r="J298" s="76"/>
      <c r="K298" s="76"/>
    </row>
    <row r="299" spans="1:11">
      <c r="A299" s="104">
        <f>Food!C299</f>
        <v>0</v>
      </c>
      <c r="B299" s="106">
        <f>Food!E299</f>
        <v>0</v>
      </c>
      <c r="C299" s="104">
        <f>Food!O299</f>
        <v>0</v>
      </c>
      <c r="D299" s="76"/>
      <c r="E299" s="76"/>
      <c r="F299" s="76"/>
      <c r="G299" s="76"/>
      <c r="H299" s="76"/>
      <c r="I299" s="76"/>
      <c r="J299" s="76"/>
      <c r="K299" s="76"/>
    </row>
    <row r="300" spans="1:11">
      <c r="A300" s="104">
        <f>Food!C300</f>
        <v>0</v>
      </c>
      <c r="B300" s="106">
        <f>Food!E300</f>
        <v>0</v>
      </c>
      <c r="C300" s="104">
        <f>Food!O300</f>
        <v>0</v>
      </c>
      <c r="D300" s="76"/>
      <c r="E300" s="76"/>
      <c r="F300" s="76"/>
      <c r="G300" s="76"/>
      <c r="H300" s="76"/>
      <c r="I300" s="76"/>
      <c r="J300" s="76"/>
      <c r="K300" s="76"/>
    </row>
    <row r="301" spans="1:11">
      <c r="A301" s="104">
        <f>Food!C301</f>
        <v>0</v>
      </c>
      <c r="B301" s="106">
        <f>Food!E301</f>
        <v>0</v>
      </c>
      <c r="C301" s="104">
        <f>Food!O301</f>
        <v>0</v>
      </c>
      <c r="D301" s="76"/>
      <c r="E301" s="76"/>
      <c r="F301" s="76"/>
      <c r="G301" s="76"/>
      <c r="H301" s="76"/>
      <c r="I301" s="76"/>
      <c r="J301" s="76"/>
      <c r="K301" s="76"/>
    </row>
    <row r="302" spans="1:11">
      <c r="A302" s="104">
        <f>Food!C302</f>
        <v>0</v>
      </c>
      <c r="B302" s="106">
        <f>Food!E302</f>
        <v>0</v>
      </c>
      <c r="C302" s="104">
        <f>Food!O302</f>
        <v>0</v>
      </c>
      <c r="D302" s="76"/>
      <c r="E302" s="76"/>
      <c r="F302" s="76"/>
      <c r="G302" s="76"/>
      <c r="H302" s="76"/>
      <c r="I302" s="76"/>
      <c r="J302" s="76"/>
      <c r="K302" s="76"/>
    </row>
    <row r="303" spans="1:11">
      <c r="A303" s="104">
        <f>Food!C303</f>
        <v>0</v>
      </c>
      <c r="B303" s="106">
        <f>Food!E303</f>
        <v>0</v>
      </c>
      <c r="C303" s="104">
        <f>Food!O303</f>
        <v>0</v>
      </c>
      <c r="D303" s="76"/>
      <c r="E303" s="76"/>
      <c r="F303" s="76"/>
      <c r="G303" s="76"/>
      <c r="H303" s="76"/>
      <c r="I303" s="76"/>
      <c r="J303" s="76"/>
      <c r="K303" s="76"/>
    </row>
    <row r="304" spans="1:11">
      <c r="A304" s="104">
        <f>Food!C304</f>
        <v>0</v>
      </c>
      <c r="B304" s="106">
        <f>Food!E304</f>
        <v>0</v>
      </c>
      <c r="C304" s="104">
        <f>Food!O304</f>
        <v>0</v>
      </c>
      <c r="D304" s="76"/>
      <c r="E304" s="76"/>
      <c r="F304" s="76"/>
      <c r="G304" s="76"/>
      <c r="H304" s="76"/>
      <c r="I304" s="76"/>
      <c r="J304" s="76"/>
      <c r="K304" s="76"/>
    </row>
    <row r="305" spans="1:11">
      <c r="A305" s="104">
        <f>Food!C305</f>
        <v>0</v>
      </c>
      <c r="B305" s="106">
        <f>Food!E305</f>
        <v>0</v>
      </c>
      <c r="C305" s="104">
        <f>Food!O305</f>
        <v>0</v>
      </c>
      <c r="D305" s="76"/>
      <c r="E305" s="76"/>
      <c r="F305" s="76"/>
      <c r="G305" s="76"/>
      <c r="H305" s="76"/>
      <c r="I305" s="76"/>
      <c r="J305" s="76"/>
      <c r="K305" s="76"/>
    </row>
    <row r="306" spans="1:11">
      <c r="A306" s="104">
        <f>Food!C306</f>
        <v>0</v>
      </c>
      <c r="B306" s="106">
        <f>Food!E306</f>
        <v>0</v>
      </c>
      <c r="C306" s="104">
        <f>Food!O306</f>
        <v>0</v>
      </c>
      <c r="D306" s="76"/>
      <c r="E306" s="76"/>
      <c r="F306" s="76"/>
      <c r="G306" s="76"/>
      <c r="H306" s="76"/>
      <c r="I306" s="76"/>
      <c r="J306" s="76"/>
      <c r="K306" s="76"/>
    </row>
    <row r="307" spans="1:11">
      <c r="A307" s="104">
        <f>Food!C307</f>
        <v>0</v>
      </c>
      <c r="B307" s="106">
        <f>Food!E307</f>
        <v>0</v>
      </c>
      <c r="C307" s="104">
        <f>Food!O307</f>
        <v>0</v>
      </c>
      <c r="D307" s="76"/>
      <c r="E307" s="76"/>
      <c r="F307" s="76"/>
      <c r="G307" s="76"/>
      <c r="H307" s="76"/>
      <c r="I307" s="76"/>
      <c r="J307" s="76"/>
      <c r="K307" s="76"/>
    </row>
    <row r="308" spans="1:11">
      <c r="A308" s="104">
        <f>Food!C308</f>
        <v>0</v>
      </c>
      <c r="B308" s="106">
        <f>Food!E308</f>
        <v>0</v>
      </c>
      <c r="C308" s="104">
        <f>Food!O308</f>
        <v>0</v>
      </c>
      <c r="D308" s="76"/>
      <c r="E308" s="76"/>
      <c r="F308" s="76"/>
      <c r="G308" s="76"/>
      <c r="H308" s="76"/>
      <c r="I308" s="76"/>
      <c r="J308" s="76"/>
      <c r="K308" s="76"/>
    </row>
    <row r="309" spans="1:11">
      <c r="A309" s="104">
        <f>Food!C309</f>
        <v>0</v>
      </c>
      <c r="B309" s="106">
        <f>Food!E309</f>
        <v>0</v>
      </c>
      <c r="C309" s="104">
        <f>Food!O309</f>
        <v>0</v>
      </c>
      <c r="D309" s="76"/>
      <c r="E309" s="76"/>
      <c r="F309" s="76"/>
      <c r="G309" s="76"/>
      <c r="H309" s="76"/>
      <c r="I309" s="76"/>
      <c r="J309" s="76"/>
      <c r="K309" s="76"/>
    </row>
    <row r="310" spans="1:11">
      <c r="A310" s="104">
        <f>Food!C310</f>
        <v>0</v>
      </c>
      <c r="B310" s="106">
        <f>Food!E310</f>
        <v>0</v>
      </c>
      <c r="C310" s="104">
        <f>Food!O310</f>
        <v>0</v>
      </c>
      <c r="D310" s="76"/>
      <c r="E310" s="76"/>
      <c r="F310" s="76"/>
      <c r="G310" s="76"/>
      <c r="H310" s="76"/>
      <c r="I310" s="76"/>
      <c r="J310" s="76"/>
      <c r="K310" s="76"/>
    </row>
    <row r="311" spans="1:11">
      <c r="A311" s="104">
        <f>Food!C311</f>
        <v>0</v>
      </c>
      <c r="B311" s="106">
        <f>Food!E311</f>
        <v>0</v>
      </c>
      <c r="C311" s="104">
        <f>Food!O311</f>
        <v>0</v>
      </c>
      <c r="D311" s="76"/>
      <c r="E311" s="76"/>
      <c r="F311" s="76"/>
      <c r="G311" s="76"/>
      <c r="H311" s="76"/>
      <c r="I311" s="76"/>
      <c r="J311" s="76"/>
      <c r="K311" s="76"/>
    </row>
    <row r="312" spans="1:11">
      <c r="A312" s="104">
        <f>Food!C312</f>
        <v>0</v>
      </c>
      <c r="B312" s="106">
        <f>Food!E312</f>
        <v>0</v>
      </c>
      <c r="C312" s="104">
        <f>Food!O312</f>
        <v>0</v>
      </c>
      <c r="D312" s="76"/>
      <c r="E312" s="76"/>
      <c r="F312" s="76"/>
      <c r="G312" s="76"/>
      <c r="H312" s="76"/>
      <c r="I312" s="76"/>
      <c r="J312" s="76"/>
      <c r="K312" s="76"/>
    </row>
    <row r="313" spans="1:11">
      <c r="A313" s="104">
        <f>Food!C313</f>
        <v>0</v>
      </c>
      <c r="B313" s="106">
        <f>Food!E313</f>
        <v>0</v>
      </c>
      <c r="C313" s="104">
        <f>Food!O313</f>
        <v>0</v>
      </c>
      <c r="D313" s="76"/>
      <c r="E313" s="76"/>
      <c r="F313" s="76"/>
      <c r="G313" s="76"/>
      <c r="H313" s="76"/>
      <c r="I313" s="76"/>
      <c r="J313" s="76"/>
      <c r="K313" s="76"/>
    </row>
    <row r="314" spans="1:11">
      <c r="A314" s="104">
        <f>Food!C314</f>
        <v>0</v>
      </c>
      <c r="B314" s="106">
        <f>Food!E314</f>
        <v>0</v>
      </c>
      <c r="C314" s="104">
        <f>Food!O314</f>
        <v>0</v>
      </c>
      <c r="D314" s="76"/>
      <c r="E314" s="76"/>
      <c r="F314" s="76"/>
      <c r="G314" s="76"/>
      <c r="H314" s="76"/>
      <c r="I314" s="76"/>
      <c r="J314" s="76"/>
      <c r="K314" s="76"/>
    </row>
    <row r="315" spans="1:11">
      <c r="A315" s="104">
        <f>Food!C315</f>
        <v>0</v>
      </c>
      <c r="B315" s="106">
        <f>Food!E315</f>
        <v>0</v>
      </c>
      <c r="C315" s="104">
        <f>Food!O315</f>
        <v>0</v>
      </c>
      <c r="D315" s="76"/>
      <c r="E315" s="76"/>
      <c r="F315" s="76"/>
      <c r="G315" s="76"/>
      <c r="H315" s="76"/>
      <c r="I315" s="76"/>
      <c r="J315" s="76"/>
      <c r="K315" s="76"/>
    </row>
    <row r="316" spans="1:11">
      <c r="A316" s="104">
        <f>Food!C316</f>
        <v>0</v>
      </c>
      <c r="B316" s="106">
        <f>Food!E316</f>
        <v>0</v>
      </c>
      <c r="C316" s="104">
        <f>Food!O316</f>
        <v>0</v>
      </c>
      <c r="D316" s="76"/>
      <c r="E316" s="76"/>
      <c r="F316" s="76"/>
      <c r="G316" s="76"/>
      <c r="H316" s="76"/>
      <c r="I316" s="76"/>
      <c r="J316" s="76"/>
      <c r="K316" s="76"/>
    </row>
    <row r="317" spans="1:11">
      <c r="A317" s="104">
        <f>Food!C317</f>
        <v>0</v>
      </c>
      <c r="B317" s="106">
        <f>Food!E317</f>
        <v>0</v>
      </c>
      <c r="C317" s="104">
        <f>Food!O317</f>
        <v>0</v>
      </c>
      <c r="D317" s="76"/>
      <c r="E317" s="76"/>
      <c r="F317" s="76"/>
      <c r="G317" s="76"/>
      <c r="H317" s="76"/>
      <c r="I317" s="76"/>
      <c r="J317" s="76"/>
      <c r="K317" s="76"/>
    </row>
    <row r="318" spans="1:11">
      <c r="A318" s="104">
        <f>Food!C318</f>
        <v>0</v>
      </c>
      <c r="B318" s="106">
        <f>Food!E318</f>
        <v>0</v>
      </c>
      <c r="C318" s="104">
        <f>Food!O318</f>
        <v>0</v>
      </c>
      <c r="D318" s="76"/>
      <c r="E318" s="76"/>
      <c r="F318" s="76"/>
      <c r="G318" s="76"/>
      <c r="H318" s="76"/>
      <c r="I318" s="76"/>
      <c r="J318" s="76"/>
      <c r="K318" s="76"/>
    </row>
    <row r="319" spans="1:11">
      <c r="A319" s="104">
        <f>Food!C319</f>
        <v>0</v>
      </c>
      <c r="B319" s="106">
        <f>Food!E319</f>
        <v>0</v>
      </c>
      <c r="C319" s="104">
        <f>Food!O319</f>
        <v>0</v>
      </c>
      <c r="D319" s="76"/>
      <c r="E319" s="76"/>
      <c r="F319" s="76"/>
      <c r="G319" s="76"/>
      <c r="H319" s="76"/>
      <c r="I319" s="76"/>
      <c r="J319" s="76"/>
      <c r="K319" s="76"/>
    </row>
    <row r="320" spans="1:11">
      <c r="A320" s="104">
        <f>Food!C320</f>
        <v>0</v>
      </c>
      <c r="B320" s="106">
        <f>Food!E320</f>
        <v>0</v>
      </c>
      <c r="C320" s="104">
        <f>Food!O320</f>
        <v>0</v>
      </c>
      <c r="D320" s="76"/>
      <c r="E320" s="76"/>
      <c r="F320" s="76"/>
      <c r="G320" s="76"/>
      <c r="H320" s="76"/>
      <c r="I320" s="76"/>
      <c r="J320" s="76"/>
      <c r="K320" s="76"/>
    </row>
    <row r="321" spans="1:11">
      <c r="A321" s="104">
        <f>Food!C321</f>
        <v>0</v>
      </c>
      <c r="B321" s="106">
        <f>Food!E321</f>
        <v>0</v>
      </c>
      <c r="C321" s="104">
        <f>Food!O321</f>
        <v>0</v>
      </c>
      <c r="D321" s="76"/>
      <c r="E321" s="76"/>
      <c r="F321" s="76"/>
      <c r="G321" s="76"/>
      <c r="H321" s="76"/>
      <c r="I321" s="76"/>
      <c r="J321" s="76"/>
      <c r="K321" s="76"/>
    </row>
    <row r="322" spans="1:11">
      <c r="A322" s="104">
        <f>Food!C322</f>
        <v>0</v>
      </c>
      <c r="B322" s="106">
        <f>Food!E322</f>
        <v>0</v>
      </c>
      <c r="C322" s="104">
        <f>Food!O322</f>
        <v>0</v>
      </c>
      <c r="D322" s="76"/>
      <c r="E322" s="76"/>
      <c r="F322" s="76"/>
      <c r="G322" s="76"/>
      <c r="H322" s="76"/>
      <c r="I322" s="76"/>
      <c r="J322" s="76"/>
      <c r="K322" s="76"/>
    </row>
    <row r="323" spans="1:11">
      <c r="A323" s="104">
        <f>Food!C323</f>
        <v>0</v>
      </c>
      <c r="B323" s="106">
        <f>Food!E323</f>
        <v>0</v>
      </c>
      <c r="C323" s="104">
        <f>Food!O323</f>
        <v>0</v>
      </c>
      <c r="D323" s="76"/>
      <c r="E323" s="76"/>
      <c r="F323" s="76"/>
      <c r="G323" s="76"/>
      <c r="H323" s="76"/>
      <c r="I323" s="76"/>
      <c r="J323" s="76"/>
      <c r="K323" s="76"/>
    </row>
    <row r="324" spans="1:11">
      <c r="A324" s="104">
        <f>Food!C324</f>
        <v>0</v>
      </c>
      <c r="B324" s="106">
        <f>Food!E324</f>
        <v>0</v>
      </c>
      <c r="C324" s="104">
        <f>Food!O324</f>
        <v>0</v>
      </c>
      <c r="D324" s="76"/>
      <c r="E324" s="76"/>
      <c r="F324" s="76"/>
      <c r="G324" s="76"/>
      <c r="H324" s="76"/>
      <c r="I324" s="76"/>
      <c r="J324" s="76"/>
      <c r="K324" s="76"/>
    </row>
    <row r="325" spans="1:11">
      <c r="A325" s="104">
        <f>Food!C325</f>
        <v>0</v>
      </c>
      <c r="B325" s="106">
        <f>Food!E325</f>
        <v>0</v>
      </c>
      <c r="C325" s="104">
        <f>Food!O325</f>
        <v>0</v>
      </c>
      <c r="D325" s="76"/>
      <c r="E325" s="76"/>
      <c r="F325" s="76"/>
      <c r="G325" s="76"/>
      <c r="H325" s="76"/>
      <c r="I325" s="76"/>
      <c r="J325" s="76"/>
      <c r="K325" s="76"/>
    </row>
    <row r="326" spans="1:11">
      <c r="A326" s="104">
        <f>Food!C326</f>
        <v>0</v>
      </c>
      <c r="B326" s="106">
        <f>Food!E326</f>
        <v>0</v>
      </c>
      <c r="C326" s="104">
        <f>Food!O326</f>
        <v>0</v>
      </c>
      <c r="D326" s="76"/>
      <c r="E326" s="76"/>
      <c r="F326" s="76"/>
      <c r="G326" s="76"/>
      <c r="H326" s="76"/>
      <c r="I326" s="76"/>
      <c r="J326" s="76"/>
      <c r="K326" s="76"/>
    </row>
    <row r="327" spans="1:11">
      <c r="A327" s="104">
        <f>Food!C327</f>
        <v>0</v>
      </c>
      <c r="B327" s="106">
        <f>Food!E327</f>
        <v>0</v>
      </c>
      <c r="C327" s="104">
        <f>Food!O327</f>
        <v>0</v>
      </c>
      <c r="D327" s="76"/>
      <c r="E327" s="76"/>
      <c r="F327" s="76"/>
      <c r="G327" s="76"/>
      <c r="H327" s="76"/>
      <c r="I327" s="76"/>
      <c r="J327" s="76"/>
      <c r="K327" s="76"/>
    </row>
    <row r="328" spans="1:11">
      <c r="A328" s="104">
        <f>Food!C328</f>
        <v>0</v>
      </c>
      <c r="B328" s="106">
        <f>Food!E328</f>
        <v>0</v>
      </c>
      <c r="C328" s="104">
        <f>Food!O328</f>
        <v>0</v>
      </c>
      <c r="D328" s="76"/>
      <c r="E328" s="76"/>
      <c r="F328" s="76"/>
      <c r="G328" s="76"/>
      <c r="H328" s="76"/>
      <c r="I328" s="76"/>
      <c r="J328" s="76"/>
      <c r="K328" s="76"/>
    </row>
    <row r="329" spans="1:11">
      <c r="A329" s="104">
        <f>Food!C329</f>
        <v>0</v>
      </c>
      <c r="B329" s="106">
        <f>Food!E329</f>
        <v>0</v>
      </c>
      <c r="C329" s="104">
        <f>Food!O329</f>
        <v>0</v>
      </c>
      <c r="D329" s="76"/>
      <c r="E329" s="76"/>
      <c r="F329" s="76"/>
      <c r="G329" s="76"/>
      <c r="H329" s="76"/>
      <c r="I329" s="76"/>
      <c r="J329" s="76"/>
      <c r="K329" s="76"/>
    </row>
    <row r="330" spans="1:11">
      <c r="A330" s="104">
        <f>Food!C330</f>
        <v>0</v>
      </c>
      <c r="B330" s="106">
        <f>Food!E330</f>
        <v>0</v>
      </c>
      <c r="C330" s="104">
        <f>Food!O330</f>
        <v>0</v>
      </c>
      <c r="D330" s="76"/>
      <c r="E330" s="76"/>
      <c r="F330" s="76"/>
      <c r="G330" s="76"/>
      <c r="H330" s="76"/>
      <c r="I330" s="76"/>
      <c r="J330" s="76"/>
      <c r="K330" s="76"/>
    </row>
    <row r="331" spans="1:11">
      <c r="A331" s="104">
        <f>Food!C331</f>
        <v>0</v>
      </c>
      <c r="B331" s="106">
        <f>Food!E331</f>
        <v>0</v>
      </c>
      <c r="C331" s="104">
        <f>Food!O331</f>
        <v>0</v>
      </c>
      <c r="D331" s="76"/>
      <c r="E331" s="76"/>
      <c r="F331" s="76"/>
      <c r="G331" s="76"/>
      <c r="H331" s="76"/>
      <c r="I331" s="76"/>
      <c r="J331" s="76"/>
      <c r="K331" s="76"/>
    </row>
    <row r="332" spans="1:11">
      <c r="A332" s="104">
        <f>Food!C332</f>
        <v>0</v>
      </c>
      <c r="B332" s="106">
        <f>Food!E332</f>
        <v>0</v>
      </c>
      <c r="C332" s="104">
        <f>Food!O332</f>
        <v>0</v>
      </c>
      <c r="D332" s="76"/>
      <c r="E332" s="76"/>
      <c r="F332" s="76"/>
      <c r="G332" s="76"/>
      <c r="H332" s="76"/>
      <c r="I332" s="76"/>
      <c r="J332" s="76"/>
      <c r="K332" s="76"/>
    </row>
    <row r="333" spans="1:11">
      <c r="A333" s="104">
        <f>Food!C333</f>
        <v>0</v>
      </c>
      <c r="B333" s="106">
        <f>Food!E333</f>
        <v>0</v>
      </c>
      <c r="C333" s="104">
        <f>Food!O333</f>
        <v>0</v>
      </c>
      <c r="D333" s="76"/>
      <c r="E333" s="76"/>
      <c r="F333" s="76"/>
      <c r="G333" s="76"/>
      <c r="H333" s="76"/>
      <c r="I333" s="76"/>
      <c r="J333" s="76"/>
      <c r="K333" s="76"/>
    </row>
    <row r="334" spans="1:11">
      <c r="A334" s="104">
        <f>Food!C334</f>
        <v>0</v>
      </c>
      <c r="B334" s="106">
        <f>Food!E334</f>
        <v>0</v>
      </c>
      <c r="C334" s="104">
        <f>Food!O334</f>
        <v>0</v>
      </c>
      <c r="D334" s="76"/>
      <c r="E334" s="76"/>
      <c r="F334" s="76"/>
      <c r="G334" s="76"/>
      <c r="H334" s="76"/>
      <c r="I334" s="76"/>
      <c r="J334" s="76"/>
      <c r="K334" s="76"/>
    </row>
    <row r="335" spans="1:11">
      <c r="A335" s="104">
        <f>Food!C335</f>
        <v>0</v>
      </c>
      <c r="B335" s="106">
        <f>Food!E335</f>
        <v>0</v>
      </c>
      <c r="C335" s="104">
        <f>Food!O335</f>
        <v>0</v>
      </c>
      <c r="D335" s="76"/>
      <c r="E335" s="76"/>
      <c r="F335" s="76"/>
      <c r="G335" s="76"/>
      <c r="H335" s="76"/>
      <c r="I335" s="76"/>
      <c r="J335" s="76"/>
      <c r="K335" s="76"/>
    </row>
    <row r="336" spans="1:11">
      <c r="A336" s="104">
        <f>Food!C336</f>
        <v>0</v>
      </c>
      <c r="B336" s="106">
        <f>Food!E336</f>
        <v>0</v>
      </c>
      <c r="C336" s="104">
        <f>Food!O336</f>
        <v>0</v>
      </c>
      <c r="D336" s="76"/>
      <c r="E336" s="76"/>
      <c r="F336" s="76"/>
      <c r="G336" s="76"/>
      <c r="H336" s="76"/>
      <c r="I336" s="76"/>
      <c r="J336" s="76"/>
      <c r="K336" s="76"/>
    </row>
    <row r="337" spans="1:11">
      <c r="A337" s="104">
        <f>Food!C337</f>
        <v>0</v>
      </c>
      <c r="B337" s="106">
        <f>Food!E337</f>
        <v>0</v>
      </c>
      <c r="C337" s="104">
        <f>Food!O337</f>
        <v>0</v>
      </c>
      <c r="D337" s="76"/>
      <c r="E337" s="76"/>
      <c r="F337" s="76"/>
      <c r="G337" s="76"/>
      <c r="H337" s="76"/>
      <c r="I337" s="76"/>
      <c r="J337" s="76"/>
      <c r="K337" s="76"/>
    </row>
    <row r="338" spans="1:11">
      <c r="A338" s="104">
        <f>Food!C338</f>
        <v>0</v>
      </c>
      <c r="B338" s="106">
        <f>Food!E338</f>
        <v>0</v>
      </c>
      <c r="C338" s="104">
        <f>Food!O338</f>
        <v>0</v>
      </c>
      <c r="D338" s="76"/>
      <c r="E338" s="76"/>
      <c r="F338" s="76"/>
      <c r="G338" s="76"/>
      <c r="H338" s="76"/>
      <c r="I338" s="76"/>
      <c r="J338" s="76"/>
      <c r="K338" s="76"/>
    </row>
    <row r="339" spans="1:11">
      <c r="A339" s="104">
        <f>Food!C339</f>
        <v>0</v>
      </c>
      <c r="B339" s="106">
        <f>Food!E339</f>
        <v>0</v>
      </c>
      <c r="C339" s="104">
        <f>Food!O339</f>
        <v>0</v>
      </c>
      <c r="D339" s="76"/>
      <c r="E339" s="76"/>
      <c r="F339" s="76"/>
      <c r="G339" s="76"/>
      <c r="H339" s="76"/>
      <c r="I339" s="76"/>
      <c r="J339" s="76"/>
      <c r="K339" s="76"/>
    </row>
    <row r="340" spans="1:11">
      <c r="A340" s="104">
        <f>Food!C340</f>
        <v>0</v>
      </c>
      <c r="B340" s="106">
        <f>Food!E340</f>
        <v>0</v>
      </c>
      <c r="C340" s="104">
        <f>Food!O340</f>
        <v>0</v>
      </c>
      <c r="D340" s="76"/>
      <c r="E340" s="76"/>
      <c r="F340" s="76"/>
      <c r="G340" s="76"/>
      <c r="H340" s="76"/>
      <c r="I340" s="76"/>
      <c r="J340" s="76"/>
      <c r="K340" s="76"/>
    </row>
    <row r="341" spans="1:11">
      <c r="A341" s="104">
        <f>Food!C341</f>
        <v>0</v>
      </c>
      <c r="B341" s="106">
        <f>Food!E341</f>
        <v>0</v>
      </c>
      <c r="C341" s="104">
        <f>Food!O341</f>
        <v>0</v>
      </c>
      <c r="D341" s="76"/>
      <c r="E341" s="76"/>
      <c r="F341" s="76"/>
      <c r="G341" s="76"/>
      <c r="H341" s="76"/>
      <c r="I341" s="76"/>
      <c r="J341" s="76"/>
      <c r="K341" s="76"/>
    </row>
    <row r="342" spans="1:11">
      <c r="A342" s="104">
        <f>Food!C342</f>
        <v>0</v>
      </c>
      <c r="B342" s="106">
        <f>Food!E342</f>
        <v>0</v>
      </c>
      <c r="C342" s="104">
        <f>Food!O342</f>
        <v>0</v>
      </c>
      <c r="D342" s="76"/>
      <c r="E342" s="76"/>
      <c r="F342" s="76"/>
      <c r="G342" s="76"/>
      <c r="H342" s="76"/>
      <c r="I342" s="76"/>
      <c r="J342" s="76"/>
      <c r="K342" s="76"/>
    </row>
    <row r="343" spans="1:11">
      <c r="A343" s="104">
        <f>Food!C343</f>
        <v>0</v>
      </c>
      <c r="B343" s="106">
        <f>Food!E343</f>
        <v>0</v>
      </c>
      <c r="C343" s="104">
        <f>Food!O343</f>
        <v>0</v>
      </c>
      <c r="D343" s="76"/>
      <c r="E343" s="76"/>
      <c r="F343" s="76"/>
      <c r="G343" s="76"/>
      <c r="H343" s="76"/>
      <c r="I343" s="76"/>
      <c r="J343" s="76"/>
      <c r="K343" s="76"/>
    </row>
    <row r="344" spans="1:11">
      <c r="A344" s="104">
        <f>Food!C344</f>
        <v>0</v>
      </c>
      <c r="B344" s="106">
        <f>Food!E344</f>
        <v>0</v>
      </c>
      <c r="C344" s="104">
        <f>Food!O344</f>
        <v>0</v>
      </c>
      <c r="D344" s="76"/>
      <c r="E344" s="76"/>
      <c r="F344" s="76"/>
      <c r="G344" s="76"/>
      <c r="H344" s="76"/>
      <c r="I344" s="76"/>
      <c r="J344" s="76"/>
      <c r="K344" s="76"/>
    </row>
    <row r="345" spans="1:11">
      <c r="A345" s="104">
        <f>Food!C345</f>
        <v>0</v>
      </c>
      <c r="B345" s="106">
        <f>Food!E345</f>
        <v>0</v>
      </c>
      <c r="C345" s="104">
        <f>Food!O345</f>
        <v>0</v>
      </c>
      <c r="D345" s="76"/>
      <c r="E345" s="76"/>
      <c r="F345" s="76"/>
      <c r="G345" s="76"/>
      <c r="H345" s="76"/>
      <c r="I345" s="76"/>
      <c r="J345" s="76"/>
      <c r="K345" s="76"/>
    </row>
    <row r="346" spans="1:11">
      <c r="A346" s="104">
        <f>Food!C346</f>
        <v>0</v>
      </c>
      <c r="B346" s="106">
        <f>Food!E346</f>
        <v>0</v>
      </c>
      <c r="C346" s="104">
        <f>Food!O346</f>
        <v>0</v>
      </c>
      <c r="D346" s="76"/>
      <c r="E346" s="76"/>
      <c r="F346" s="76"/>
      <c r="G346" s="76"/>
      <c r="H346" s="76"/>
      <c r="I346" s="76"/>
      <c r="J346" s="76"/>
      <c r="K346" s="76"/>
    </row>
    <row r="347" spans="1:11">
      <c r="A347" s="104">
        <f>Food!C347</f>
        <v>0</v>
      </c>
      <c r="B347" s="106">
        <f>Food!E347</f>
        <v>0</v>
      </c>
      <c r="C347" s="104">
        <f>Food!O347</f>
        <v>0</v>
      </c>
      <c r="D347" s="76"/>
      <c r="E347" s="76"/>
      <c r="F347" s="76"/>
      <c r="G347" s="76"/>
      <c r="H347" s="76"/>
      <c r="I347" s="76"/>
      <c r="J347" s="76"/>
      <c r="K347" s="76"/>
    </row>
    <row r="348" spans="1:11">
      <c r="A348" s="104">
        <f>Food!C348</f>
        <v>0</v>
      </c>
      <c r="B348" s="106">
        <f>Food!E348</f>
        <v>0</v>
      </c>
      <c r="C348" s="104">
        <f>Food!O348</f>
        <v>0</v>
      </c>
      <c r="D348" s="76"/>
      <c r="E348" s="76"/>
      <c r="F348" s="76"/>
      <c r="G348" s="76"/>
      <c r="H348" s="76"/>
      <c r="I348" s="76"/>
      <c r="J348" s="76"/>
      <c r="K348" s="76"/>
    </row>
    <row r="349" spans="1:11">
      <c r="A349" s="104">
        <f>Food!C349</f>
        <v>0</v>
      </c>
      <c r="B349" s="106">
        <f>Food!E349</f>
        <v>0</v>
      </c>
      <c r="C349" s="104">
        <f>Food!O349</f>
        <v>0</v>
      </c>
      <c r="D349" s="76"/>
      <c r="E349" s="76"/>
      <c r="F349" s="76"/>
      <c r="G349" s="76"/>
      <c r="H349" s="76"/>
      <c r="I349" s="76"/>
      <c r="J349" s="76"/>
      <c r="K349" s="76"/>
    </row>
    <row r="350" spans="1:11">
      <c r="A350" s="104">
        <f>Food!C350</f>
        <v>0</v>
      </c>
      <c r="B350" s="106">
        <f>Food!E350</f>
        <v>0</v>
      </c>
      <c r="C350" s="104">
        <f>Food!O350</f>
        <v>0</v>
      </c>
      <c r="D350" s="76"/>
      <c r="E350" s="76"/>
      <c r="F350" s="76"/>
      <c r="G350" s="76"/>
      <c r="H350" s="76"/>
      <c r="I350" s="76"/>
      <c r="J350" s="76"/>
      <c r="K350" s="76"/>
    </row>
    <row r="351" spans="1:11">
      <c r="A351" s="104">
        <f>Food!C351</f>
        <v>0</v>
      </c>
      <c r="B351" s="106">
        <f>Food!E351</f>
        <v>0</v>
      </c>
      <c r="C351" s="104">
        <f>Food!O351</f>
        <v>0</v>
      </c>
      <c r="D351" s="76"/>
      <c r="E351" s="76"/>
      <c r="F351" s="76"/>
      <c r="G351" s="76"/>
      <c r="H351" s="76"/>
      <c r="I351" s="76"/>
      <c r="J351" s="76"/>
      <c r="K351" s="76"/>
    </row>
    <row r="352" spans="1:11">
      <c r="A352" s="104">
        <f>Food!C352</f>
        <v>0</v>
      </c>
      <c r="B352" s="106">
        <f>Food!E352</f>
        <v>0</v>
      </c>
      <c r="C352" s="104">
        <f>Food!O352</f>
        <v>0</v>
      </c>
      <c r="D352" s="76"/>
      <c r="E352" s="76"/>
      <c r="F352" s="76"/>
      <c r="G352" s="76"/>
      <c r="H352" s="76"/>
      <c r="I352" s="76"/>
      <c r="J352" s="76"/>
      <c r="K352" s="76"/>
    </row>
    <row r="353" spans="1:11">
      <c r="A353" s="104">
        <f>Food!C353</f>
        <v>0</v>
      </c>
      <c r="B353" s="106">
        <f>Food!E353</f>
        <v>0</v>
      </c>
      <c r="C353" s="104">
        <f>Food!O353</f>
        <v>0</v>
      </c>
      <c r="D353" s="76"/>
      <c r="E353" s="76"/>
      <c r="F353" s="76"/>
      <c r="G353" s="76"/>
      <c r="H353" s="76"/>
      <c r="I353" s="76"/>
      <c r="J353" s="76"/>
      <c r="K353" s="76"/>
    </row>
    <row r="354" spans="1:11">
      <c r="A354" s="104">
        <f>Food!C354</f>
        <v>0</v>
      </c>
      <c r="B354" s="106">
        <f>Food!E354</f>
        <v>0</v>
      </c>
      <c r="C354" s="104">
        <f>Food!O354</f>
        <v>0</v>
      </c>
      <c r="D354" s="76"/>
      <c r="E354" s="76"/>
      <c r="F354" s="76"/>
      <c r="G354" s="76"/>
      <c r="H354" s="76"/>
      <c r="I354" s="76"/>
      <c r="J354" s="76"/>
      <c r="K354" s="76"/>
    </row>
    <row r="355" spans="1:11">
      <c r="A355" s="104">
        <f>Food!C355</f>
        <v>0</v>
      </c>
      <c r="B355" s="106">
        <f>Food!E355</f>
        <v>0</v>
      </c>
      <c r="C355" s="104">
        <f>Food!O355</f>
        <v>0</v>
      </c>
      <c r="D355" s="76"/>
      <c r="E355" s="76"/>
      <c r="F355" s="76"/>
      <c r="G355" s="76"/>
      <c r="H355" s="76"/>
      <c r="I355" s="76"/>
      <c r="J355" s="76"/>
      <c r="K355" s="76"/>
    </row>
    <row r="356" spans="1:11">
      <c r="A356" s="104">
        <f>Food!C356</f>
        <v>0</v>
      </c>
      <c r="B356" s="106">
        <f>Food!E356</f>
        <v>0</v>
      </c>
      <c r="C356" s="104">
        <f>Food!O356</f>
        <v>0</v>
      </c>
      <c r="D356" s="76"/>
      <c r="E356" s="76"/>
      <c r="F356" s="76"/>
      <c r="G356" s="76"/>
      <c r="H356" s="76"/>
      <c r="I356" s="76"/>
      <c r="J356" s="76"/>
      <c r="K356" s="76"/>
    </row>
    <row r="357" spans="1:11">
      <c r="A357" s="104">
        <f>Food!C357</f>
        <v>0</v>
      </c>
      <c r="B357" s="106">
        <f>Food!E357</f>
        <v>0</v>
      </c>
      <c r="C357" s="104">
        <f>Food!O357</f>
        <v>0</v>
      </c>
      <c r="D357" s="76"/>
      <c r="E357" s="76"/>
      <c r="F357" s="76"/>
      <c r="G357" s="76"/>
      <c r="H357" s="76"/>
      <c r="I357" s="76"/>
      <c r="J357" s="76"/>
      <c r="K357" s="76"/>
    </row>
    <row r="358" spans="1:11">
      <c r="A358" s="104">
        <f>Food!C358</f>
        <v>0</v>
      </c>
      <c r="B358" s="106">
        <f>Food!E358</f>
        <v>0</v>
      </c>
      <c r="C358" s="104">
        <f>Food!O358</f>
        <v>0</v>
      </c>
      <c r="D358" s="76"/>
      <c r="E358" s="76"/>
      <c r="F358" s="76"/>
      <c r="G358" s="76"/>
      <c r="H358" s="76"/>
      <c r="I358" s="76"/>
      <c r="J358" s="76"/>
      <c r="K358" s="76"/>
    </row>
    <row r="359" spans="1:11">
      <c r="A359" s="104">
        <f>Food!C359</f>
        <v>0</v>
      </c>
      <c r="B359" s="106">
        <f>Food!E359</f>
        <v>0</v>
      </c>
      <c r="C359" s="104">
        <f>Food!O359</f>
        <v>0</v>
      </c>
      <c r="D359" s="76"/>
      <c r="E359" s="76"/>
      <c r="F359" s="76"/>
      <c r="G359" s="76"/>
      <c r="H359" s="76"/>
      <c r="I359" s="76"/>
      <c r="J359" s="76"/>
      <c r="K359" s="76"/>
    </row>
    <row r="360" spans="1:11">
      <c r="A360" s="104">
        <f>Food!C360</f>
        <v>0</v>
      </c>
      <c r="B360" s="106">
        <f>Food!E360</f>
        <v>0</v>
      </c>
      <c r="C360" s="104">
        <f>Food!O360</f>
        <v>0</v>
      </c>
      <c r="D360" s="76"/>
      <c r="E360" s="76"/>
      <c r="F360" s="76"/>
      <c r="G360" s="76"/>
      <c r="H360" s="76"/>
      <c r="I360" s="76"/>
      <c r="J360" s="76"/>
      <c r="K360" s="76"/>
    </row>
    <row r="361" spans="1:11">
      <c r="A361" s="104">
        <f>Food!C361</f>
        <v>0</v>
      </c>
      <c r="B361" s="106">
        <f>Food!E361</f>
        <v>0</v>
      </c>
      <c r="C361" s="104">
        <f>Food!O361</f>
        <v>0</v>
      </c>
      <c r="D361" s="76"/>
      <c r="E361" s="76"/>
      <c r="F361" s="76"/>
      <c r="G361" s="76"/>
      <c r="H361" s="76"/>
      <c r="I361" s="76"/>
      <c r="J361" s="76"/>
      <c r="K361" s="76"/>
    </row>
    <row r="362" spans="1:11">
      <c r="A362" s="104">
        <f>Food!C362</f>
        <v>0</v>
      </c>
      <c r="B362" s="106">
        <f>Food!E362</f>
        <v>0</v>
      </c>
      <c r="C362" s="104">
        <f>Food!O362</f>
        <v>0</v>
      </c>
      <c r="D362" s="76"/>
      <c r="E362" s="76"/>
      <c r="F362" s="76"/>
      <c r="G362" s="76"/>
      <c r="H362" s="76"/>
      <c r="I362" s="76"/>
      <c r="J362" s="76"/>
      <c r="K362" s="76"/>
    </row>
    <row r="363" spans="1:11">
      <c r="A363" s="104">
        <f>Food!C363</f>
        <v>0</v>
      </c>
      <c r="B363" s="106">
        <f>Food!E363</f>
        <v>0</v>
      </c>
      <c r="C363" s="104">
        <f>Food!O363</f>
        <v>0</v>
      </c>
      <c r="D363" s="76"/>
      <c r="E363" s="76"/>
      <c r="F363" s="76"/>
      <c r="G363" s="76"/>
      <c r="H363" s="76"/>
      <c r="I363" s="76"/>
      <c r="J363" s="76"/>
      <c r="K363" s="76"/>
    </row>
    <row r="364" spans="1:11">
      <c r="A364" s="104">
        <f>Food!C364</f>
        <v>0</v>
      </c>
      <c r="B364" s="106">
        <f>Food!E364</f>
        <v>0</v>
      </c>
      <c r="C364" s="104">
        <f>Food!O364</f>
        <v>0</v>
      </c>
      <c r="D364" s="76"/>
      <c r="E364" s="76"/>
      <c r="F364" s="76"/>
      <c r="G364" s="76"/>
      <c r="H364" s="76"/>
      <c r="I364" s="76"/>
      <c r="J364" s="76"/>
      <c r="K364" s="76"/>
    </row>
    <row r="365" spans="1:11">
      <c r="A365" s="104">
        <f>Food!C365</f>
        <v>0</v>
      </c>
      <c r="B365" s="106">
        <f>Food!E365</f>
        <v>0</v>
      </c>
      <c r="C365" s="104">
        <f>Food!O365</f>
        <v>0</v>
      </c>
      <c r="D365" s="76"/>
      <c r="E365" s="76"/>
      <c r="F365" s="76"/>
      <c r="G365" s="76"/>
      <c r="H365" s="76"/>
      <c r="I365" s="76"/>
      <c r="J365" s="76"/>
      <c r="K365" s="76"/>
    </row>
    <row r="366" spans="1:11">
      <c r="A366" s="104">
        <f>Food!C366</f>
        <v>0</v>
      </c>
      <c r="B366" s="106">
        <f>Food!E366</f>
        <v>0</v>
      </c>
      <c r="C366" s="104">
        <f>Food!O366</f>
        <v>0</v>
      </c>
      <c r="D366" s="76"/>
      <c r="E366" s="76"/>
      <c r="F366" s="76"/>
      <c r="G366" s="76"/>
      <c r="H366" s="76"/>
      <c r="I366" s="76"/>
      <c r="J366" s="76"/>
      <c r="K366" s="76"/>
    </row>
    <row r="367" spans="1:11">
      <c r="A367" s="104">
        <f>Food!C367</f>
        <v>0</v>
      </c>
      <c r="B367" s="106">
        <f>Food!E367</f>
        <v>0</v>
      </c>
      <c r="C367" s="104">
        <f>Food!O367</f>
        <v>0</v>
      </c>
      <c r="D367" s="76"/>
      <c r="E367" s="76"/>
      <c r="F367" s="76"/>
      <c r="G367" s="76"/>
      <c r="H367" s="76"/>
      <c r="I367" s="76"/>
      <c r="J367" s="76"/>
      <c r="K367" s="76"/>
    </row>
    <row r="368" spans="1:11">
      <c r="A368" s="104">
        <f>Food!C368</f>
        <v>0</v>
      </c>
      <c r="B368" s="106">
        <f>Food!E368</f>
        <v>0</v>
      </c>
      <c r="C368" s="104">
        <f>Food!O368</f>
        <v>0</v>
      </c>
      <c r="D368" s="76"/>
      <c r="E368" s="76"/>
      <c r="F368" s="76"/>
      <c r="G368" s="76"/>
      <c r="H368" s="76"/>
      <c r="I368" s="76"/>
      <c r="J368" s="76"/>
      <c r="K368" s="76"/>
    </row>
    <row r="369" spans="1:11">
      <c r="A369" s="104">
        <f>Food!C369</f>
        <v>0</v>
      </c>
      <c r="B369" s="106">
        <f>Food!E369</f>
        <v>0</v>
      </c>
      <c r="C369" s="104">
        <f>Food!O369</f>
        <v>0</v>
      </c>
      <c r="D369" s="76"/>
      <c r="E369" s="76"/>
      <c r="F369" s="76"/>
      <c r="G369" s="76"/>
      <c r="H369" s="76"/>
      <c r="I369" s="76"/>
      <c r="J369" s="76"/>
      <c r="K369" s="76"/>
    </row>
    <row r="370" spans="1:11">
      <c r="A370" s="104">
        <f>Food!C370</f>
        <v>0</v>
      </c>
      <c r="B370" s="106">
        <f>Food!E370</f>
        <v>0</v>
      </c>
      <c r="C370" s="104">
        <f>Food!O370</f>
        <v>0</v>
      </c>
      <c r="D370" s="76"/>
      <c r="E370" s="76"/>
      <c r="F370" s="76"/>
      <c r="G370" s="76"/>
      <c r="H370" s="76"/>
      <c r="I370" s="76"/>
      <c r="J370" s="76"/>
      <c r="K370" s="76"/>
    </row>
    <row r="371" spans="1:11">
      <c r="A371" s="104">
        <f>Food!C371</f>
        <v>0</v>
      </c>
      <c r="B371" s="106">
        <f>Food!E371</f>
        <v>0</v>
      </c>
      <c r="C371" s="104">
        <f>Food!O371</f>
        <v>0</v>
      </c>
      <c r="D371" s="76"/>
      <c r="E371" s="76"/>
      <c r="F371" s="76"/>
      <c r="G371" s="76"/>
      <c r="H371" s="76"/>
      <c r="I371" s="76"/>
      <c r="J371" s="76"/>
      <c r="K371" s="76"/>
    </row>
    <row r="372" spans="1:11">
      <c r="A372" s="104">
        <f>Food!C372</f>
        <v>0</v>
      </c>
      <c r="B372" s="106">
        <f>Food!E372</f>
        <v>0</v>
      </c>
      <c r="C372" s="104">
        <f>Food!O372</f>
        <v>0</v>
      </c>
      <c r="D372" s="76"/>
      <c r="E372" s="76"/>
      <c r="F372" s="76"/>
      <c r="G372" s="76"/>
      <c r="H372" s="76"/>
      <c r="I372" s="76"/>
      <c r="J372" s="76"/>
      <c r="K372" s="76"/>
    </row>
    <row r="373" spans="1:11">
      <c r="A373" s="104">
        <f>Food!C373</f>
        <v>0</v>
      </c>
      <c r="B373" s="106">
        <f>Food!E373</f>
        <v>0</v>
      </c>
      <c r="C373" s="104">
        <f>Food!O373</f>
        <v>0</v>
      </c>
      <c r="D373" s="76"/>
      <c r="E373" s="76"/>
      <c r="F373" s="76"/>
      <c r="G373" s="76"/>
      <c r="H373" s="76"/>
      <c r="I373" s="76"/>
      <c r="J373" s="76"/>
      <c r="K373" s="76"/>
    </row>
    <row r="374" spans="1:11">
      <c r="A374" s="104">
        <f>Food!C374</f>
        <v>0</v>
      </c>
      <c r="B374" s="106">
        <f>Food!E374</f>
        <v>0</v>
      </c>
      <c r="C374" s="104">
        <f>Food!O374</f>
        <v>0</v>
      </c>
      <c r="D374" s="76"/>
      <c r="E374" s="76"/>
      <c r="F374" s="76"/>
      <c r="G374" s="76"/>
      <c r="H374" s="76"/>
      <c r="I374" s="76"/>
      <c r="J374" s="76"/>
      <c r="K374" s="76"/>
    </row>
    <row r="375" spans="1:11">
      <c r="A375" s="104">
        <f>Food!C375</f>
        <v>0</v>
      </c>
      <c r="B375" s="106">
        <f>Food!E375</f>
        <v>0</v>
      </c>
      <c r="C375" s="104">
        <f>Food!O375</f>
        <v>0</v>
      </c>
      <c r="D375" s="76"/>
      <c r="E375" s="76"/>
      <c r="F375" s="76"/>
      <c r="G375" s="76"/>
      <c r="H375" s="76"/>
      <c r="I375" s="76"/>
      <c r="J375" s="76"/>
      <c r="K375" s="76"/>
    </row>
    <row r="376" spans="1:11">
      <c r="A376" s="104">
        <f>Food!C376</f>
        <v>0</v>
      </c>
      <c r="B376" s="106">
        <f>Food!E376</f>
        <v>0</v>
      </c>
      <c r="C376" s="104">
        <f>Food!O376</f>
        <v>0</v>
      </c>
      <c r="D376" s="76"/>
      <c r="E376" s="76"/>
      <c r="F376" s="76"/>
      <c r="G376" s="76"/>
      <c r="H376" s="76"/>
      <c r="I376" s="76"/>
      <c r="J376" s="76"/>
      <c r="K376" s="76"/>
    </row>
    <row r="377" spans="1:11">
      <c r="A377" s="104">
        <f>Food!C377</f>
        <v>0</v>
      </c>
      <c r="B377" s="106">
        <f>Food!E377</f>
        <v>0</v>
      </c>
      <c r="C377" s="104">
        <f>Food!O377</f>
        <v>0</v>
      </c>
      <c r="D377" s="76"/>
      <c r="E377" s="76"/>
      <c r="F377" s="76"/>
      <c r="G377" s="76"/>
      <c r="H377" s="76"/>
      <c r="I377" s="76"/>
      <c r="J377" s="76"/>
      <c r="K377" s="76"/>
    </row>
    <row r="378" spans="1:11">
      <c r="A378" s="104">
        <f>Food!C378</f>
        <v>0</v>
      </c>
      <c r="B378" s="106">
        <f>Food!E378</f>
        <v>0</v>
      </c>
      <c r="C378" s="104">
        <f>Food!O378</f>
        <v>0</v>
      </c>
      <c r="D378" s="76"/>
      <c r="E378" s="76"/>
      <c r="F378" s="76"/>
      <c r="G378" s="76"/>
      <c r="H378" s="76"/>
      <c r="I378" s="76"/>
      <c r="J378" s="76"/>
      <c r="K378" s="76"/>
    </row>
    <row r="379" spans="1:11">
      <c r="A379" s="104">
        <f>Food!C379</f>
        <v>0</v>
      </c>
      <c r="B379" s="106">
        <f>Food!E379</f>
        <v>0</v>
      </c>
      <c r="C379" s="104">
        <f>Food!O379</f>
        <v>0</v>
      </c>
      <c r="D379" s="76"/>
      <c r="E379" s="76"/>
      <c r="F379" s="76"/>
      <c r="G379" s="76"/>
      <c r="H379" s="76"/>
      <c r="I379" s="76"/>
      <c r="J379" s="76"/>
      <c r="K379" s="76"/>
    </row>
    <row r="380" spans="1:11">
      <c r="A380" s="104">
        <f>Food!C380</f>
        <v>0</v>
      </c>
      <c r="B380" s="106">
        <f>Food!E380</f>
        <v>0</v>
      </c>
      <c r="C380" s="104">
        <f>Food!O380</f>
        <v>0</v>
      </c>
      <c r="D380" s="76"/>
      <c r="E380" s="76"/>
      <c r="F380" s="76"/>
      <c r="G380" s="76"/>
      <c r="H380" s="76"/>
      <c r="I380" s="76"/>
      <c r="J380" s="76"/>
      <c r="K380" s="76"/>
    </row>
    <row r="381" spans="1:11">
      <c r="A381" s="104">
        <f>Food!C381</f>
        <v>0</v>
      </c>
      <c r="B381" s="106">
        <f>Food!E381</f>
        <v>0</v>
      </c>
      <c r="C381" s="104">
        <f>Food!O381</f>
        <v>0</v>
      </c>
      <c r="D381" s="76"/>
      <c r="E381" s="76"/>
      <c r="F381" s="76"/>
      <c r="G381" s="76"/>
      <c r="H381" s="76"/>
      <c r="I381" s="76"/>
      <c r="J381" s="76"/>
      <c r="K381" s="76"/>
    </row>
    <row r="382" spans="1:11">
      <c r="A382" s="104">
        <f>Food!C382</f>
        <v>0</v>
      </c>
      <c r="B382" s="106">
        <f>Food!E382</f>
        <v>0</v>
      </c>
      <c r="C382" s="104">
        <f>Food!O382</f>
        <v>0</v>
      </c>
      <c r="D382" s="76"/>
      <c r="E382" s="76"/>
      <c r="F382" s="76"/>
      <c r="G382" s="76"/>
      <c r="H382" s="76"/>
      <c r="I382" s="76"/>
      <c r="J382" s="76"/>
      <c r="K382" s="76"/>
    </row>
    <row r="383" spans="1:11">
      <c r="A383" s="104">
        <f>Food!C383</f>
        <v>0</v>
      </c>
      <c r="B383" s="106">
        <f>Food!E383</f>
        <v>0</v>
      </c>
      <c r="C383" s="104">
        <f>Food!O383</f>
        <v>0</v>
      </c>
      <c r="D383" s="76"/>
      <c r="E383" s="76"/>
      <c r="F383" s="76"/>
      <c r="G383" s="76"/>
      <c r="H383" s="76"/>
      <c r="I383" s="76"/>
      <c r="J383" s="76"/>
      <c r="K383" s="76"/>
    </row>
    <row r="384" spans="1:11">
      <c r="A384" s="104">
        <f>Food!C384</f>
        <v>0</v>
      </c>
      <c r="B384" s="106">
        <f>Food!E384</f>
        <v>0</v>
      </c>
      <c r="C384" s="104">
        <f>Food!O384</f>
        <v>0</v>
      </c>
      <c r="D384" s="76"/>
      <c r="E384" s="76"/>
      <c r="F384" s="76"/>
      <c r="G384" s="76"/>
      <c r="H384" s="76"/>
      <c r="I384" s="76"/>
      <c r="J384" s="76"/>
      <c r="K384" s="76"/>
    </row>
    <row r="385" spans="1:11">
      <c r="A385" s="104">
        <f>Food!C385</f>
        <v>0</v>
      </c>
      <c r="B385" s="106">
        <f>Food!E385</f>
        <v>0</v>
      </c>
      <c r="C385" s="104">
        <f>Food!O385</f>
        <v>0</v>
      </c>
      <c r="D385" s="76"/>
      <c r="E385" s="76"/>
      <c r="F385" s="76"/>
      <c r="G385" s="76"/>
      <c r="H385" s="76"/>
      <c r="I385" s="76"/>
      <c r="J385" s="76"/>
      <c r="K385" s="76"/>
    </row>
    <row r="386" spans="1:11">
      <c r="A386" s="104">
        <f>Food!C386</f>
        <v>0</v>
      </c>
      <c r="B386" s="106">
        <f>Food!E386</f>
        <v>0</v>
      </c>
      <c r="C386" s="104">
        <f>Food!O386</f>
        <v>0</v>
      </c>
      <c r="D386" s="76"/>
      <c r="E386" s="76"/>
      <c r="F386" s="76"/>
      <c r="G386" s="76"/>
      <c r="H386" s="76"/>
      <c r="I386" s="76"/>
      <c r="J386" s="76"/>
      <c r="K386" s="76"/>
    </row>
    <row r="387" spans="1:11">
      <c r="A387" s="104">
        <f>Food!C387</f>
        <v>0</v>
      </c>
      <c r="B387" s="106">
        <f>Food!E387</f>
        <v>0</v>
      </c>
      <c r="C387" s="104">
        <f>Food!O387</f>
        <v>0</v>
      </c>
      <c r="D387" s="76"/>
      <c r="E387" s="76"/>
      <c r="F387" s="76"/>
      <c r="G387" s="76"/>
      <c r="H387" s="76"/>
      <c r="I387" s="76"/>
      <c r="J387" s="76"/>
      <c r="K387" s="76"/>
    </row>
    <row r="388" spans="1:11">
      <c r="A388" s="104">
        <f>Food!C388</f>
        <v>0</v>
      </c>
      <c r="B388" s="106">
        <f>Food!E388</f>
        <v>0</v>
      </c>
      <c r="C388" s="104">
        <f>Food!O388</f>
        <v>0</v>
      </c>
      <c r="D388" s="76"/>
      <c r="E388" s="76"/>
      <c r="F388" s="76"/>
      <c r="G388" s="76"/>
      <c r="H388" s="76"/>
      <c r="I388" s="76"/>
      <c r="J388" s="76"/>
      <c r="K388" s="76"/>
    </row>
    <row r="389" spans="1:11">
      <c r="A389" s="104">
        <f>Food!C389</f>
        <v>0</v>
      </c>
      <c r="B389" s="106">
        <f>Food!E389</f>
        <v>0</v>
      </c>
      <c r="C389" s="104">
        <f>Food!O389</f>
        <v>0</v>
      </c>
      <c r="D389" s="76"/>
      <c r="E389" s="76"/>
      <c r="F389" s="76"/>
      <c r="G389" s="76"/>
      <c r="H389" s="76"/>
      <c r="I389" s="76"/>
      <c r="J389" s="76"/>
      <c r="K389" s="76"/>
    </row>
    <row r="390" spans="1:11">
      <c r="A390" s="104">
        <f>Food!C390</f>
        <v>0</v>
      </c>
      <c r="B390" s="106">
        <f>Food!E390</f>
        <v>0</v>
      </c>
      <c r="C390" s="104">
        <f>Food!O390</f>
        <v>0</v>
      </c>
      <c r="D390" s="76"/>
      <c r="E390" s="76"/>
      <c r="F390" s="76"/>
      <c r="G390" s="76"/>
      <c r="H390" s="76"/>
      <c r="I390" s="76"/>
      <c r="J390" s="76"/>
      <c r="K390" s="76"/>
    </row>
    <row r="391" spans="1:11">
      <c r="A391" s="104">
        <f>Food!C391</f>
        <v>0</v>
      </c>
      <c r="B391" s="106">
        <f>Food!E391</f>
        <v>0</v>
      </c>
      <c r="C391" s="104">
        <f>Food!O391</f>
        <v>0</v>
      </c>
      <c r="D391" s="76"/>
      <c r="E391" s="76"/>
      <c r="F391" s="76"/>
      <c r="G391" s="76"/>
      <c r="H391" s="76"/>
      <c r="I391" s="76"/>
      <c r="J391" s="76"/>
      <c r="K391" s="76"/>
    </row>
    <row r="392" spans="1:11">
      <c r="A392" s="104">
        <f>Food!C392</f>
        <v>0</v>
      </c>
      <c r="B392" s="106">
        <f>Food!E392</f>
        <v>0</v>
      </c>
      <c r="C392" s="104">
        <f>Food!O392</f>
        <v>0</v>
      </c>
      <c r="D392" s="76"/>
      <c r="E392" s="76"/>
      <c r="F392" s="76"/>
      <c r="G392" s="76"/>
      <c r="H392" s="76"/>
      <c r="I392" s="76"/>
      <c r="J392" s="76"/>
      <c r="K392" s="76"/>
    </row>
    <row r="393" spans="1:11">
      <c r="A393" s="104">
        <f>Food!C393</f>
        <v>0</v>
      </c>
      <c r="B393" s="106">
        <f>Food!E393</f>
        <v>0</v>
      </c>
      <c r="C393" s="104">
        <f>Food!O393</f>
        <v>0</v>
      </c>
      <c r="D393" s="76"/>
      <c r="E393" s="76"/>
      <c r="F393" s="76"/>
      <c r="G393" s="76"/>
      <c r="H393" s="76"/>
      <c r="I393" s="76"/>
      <c r="J393" s="76"/>
      <c r="K393" s="76"/>
    </row>
    <row r="394" spans="1:11">
      <c r="A394" s="104">
        <f>Food!C394</f>
        <v>0</v>
      </c>
      <c r="B394" s="106">
        <f>Food!E394</f>
        <v>0</v>
      </c>
      <c r="C394" s="104">
        <f>Food!O394</f>
        <v>0</v>
      </c>
      <c r="D394" s="76"/>
      <c r="E394" s="76"/>
      <c r="F394" s="76"/>
      <c r="G394" s="76"/>
      <c r="H394" s="76"/>
      <c r="I394" s="76"/>
      <c r="J394" s="76"/>
      <c r="K394" s="76"/>
    </row>
    <row r="395" spans="1:11">
      <c r="A395" s="104">
        <f>Food!C395</f>
        <v>0</v>
      </c>
      <c r="B395" s="106">
        <f>Food!E395</f>
        <v>0</v>
      </c>
      <c r="C395" s="104">
        <f>Food!O395</f>
        <v>0</v>
      </c>
      <c r="D395" s="76"/>
      <c r="E395" s="76"/>
      <c r="F395" s="76"/>
      <c r="G395" s="76"/>
      <c r="H395" s="76"/>
      <c r="I395" s="76"/>
      <c r="J395" s="76"/>
      <c r="K395" s="76"/>
    </row>
    <row r="396" spans="1:11">
      <c r="A396" s="104">
        <f>Food!C396</f>
        <v>0</v>
      </c>
      <c r="B396" s="106">
        <f>Food!E396</f>
        <v>0</v>
      </c>
      <c r="C396" s="104">
        <f>Food!O396</f>
        <v>0</v>
      </c>
      <c r="D396" s="76"/>
      <c r="E396" s="76"/>
      <c r="F396" s="76"/>
      <c r="G396" s="76"/>
      <c r="H396" s="76"/>
      <c r="I396" s="76"/>
      <c r="J396" s="76"/>
      <c r="K396" s="76"/>
    </row>
    <row r="397" spans="1:11">
      <c r="A397" s="104">
        <f>Food!C397</f>
        <v>0</v>
      </c>
      <c r="B397" s="106">
        <f>Food!E397</f>
        <v>0</v>
      </c>
      <c r="C397" s="104">
        <f>Food!O397</f>
        <v>0</v>
      </c>
      <c r="D397" s="76"/>
      <c r="E397" s="76"/>
      <c r="F397" s="76"/>
      <c r="G397" s="76"/>
      <c r="H397" s="76"/>
      <c r="I397" s="76"/>
      <c r="J397" s="76"/>
      <c r="K397" s="76"/>
    </row>
    <row r="398" spans="1:11">
      <c r="A398" s="104">
        <f>Food!C398</f>
        <v>0</v>
      </c>
      <c r="B398" s="106">
        <f>Food!E398</f>
        <v>0</v>
      </c>
      <c r="C398" s="104">
        <f>Food!O398</f>
        <v>0</v>
      </c>
      <c r="D398" s="76"/>
      <c r="E398" s="76"/>
      <c r="F398" s="76"/>
      <c r="G398" s="76"/>
      <c r="H398" s="76"/>
      <c r="I398" s="76"/>
      <c r="J398" s="76"/>
      <c r="K398" s="76"/>
    </row>
    <row r="399" spans="1:11">
      <c r="A399" s="104">
        <f>Food!C399</f>
        <v>0</v>
      </c>
      <c r="B399" s="106">
        <f>Food!E399</f>
        <v>0</v>
      </c>
      <c r="C399" s="104">
        <f>Food!O399</f>
        <v>0</v>
      </c>
      <c r="D399" s="76"/>
      <c r="E399" s="76"/>
      <c r="F399" s="76"/>
      <c r="G399" s="76"/>
      <c r="H399" s="76"/>
      <c r="I399" s="76"/>
      <c r="J399" s="76"/>
      <c r="K399" s="76"/>
    </row>
    <row r="400" spans="1:11">
      <c r="A400" s="104">
        <f>Food!C400</f>
        <v>0</v>
      </c>
      <c r="B400" s="106">
        <f>Food!E400</f>
        <v>0</v>
      </c>
      <c r="C400" s="104">
        <f>Food!O400</f>
        <v>0</v>
      </c>
      <c r="D400" s="76"/>
      <c r="E400" s="76"/>
      <c r="F400" s="76"/>
      <c r="G400" s="76"/>
      <c r="H400" s="76"/>
      <c r="I400" s="76"/>
      <c r="J400" s="76"/>
      <c r="K400" s="76"/>
    </row>
    <row r="401" spans="1:11">
      <c r="A401" s="104">
        <f>Food!C401</f>
        <v>0</v>
      </c>
      <c r="B401" s="106">
        <f>Food!E401</f>
        <v>0</v>
      </c>
      <c r="C401" s="104">
        <f>Food!O401</f>
        <v>0</v>
      </c>
      <c r="D401" s="76"/>
      <c r="E401" s="76"/>
      <c r="F401" s="76"/>
      <c r="G401" s="76"/>
      <c r="H401" s="76"/>
      <c r="I401" s="76"/>
      <c r="J401" s="76"/>
      <c r="K401" s="76"/>
    </row>
    <row r="402" spans="1:11">
      <c r="A402" s="104">
        <f>Food!C402</f>
        <v>0</v>
      </c>
      <c r="B402" s="106">
        <f>Food!E402</f>
        <v>0</v>
      </c>
      <c r="C402" s="104">
        <f>Food!O402</f>
        <v>0</v>
      </c>
      <c r="D402" s="76"/>
      <c r="E402" s="76"/>
      <c r="F402" s="76"/>
      <c r="G402" s="76"/>
      <c r="H402" s="76"/>
      <c r="I402" s="76"/>
      <c r="J402" s="76"/>
      <c r="K402" s="76"/>
    </row>
    <row r="403" spans="1:11">
      <c r="A403" s="104">
        <f>Food!C403</f>
        <v>0</v>
      </c>
      <c r="B403" s="106">
        <f>Food!E403</f>
        <v>0</v>
      </c>
      <c r="C403" s="104">
        <f>Food!O403</f>
        <v>0</v>
      </c>
      <c r="D403" s="76"/>
      <c r="E403" s="76"/>
      <c r="F403" s="76"/>
      <c r="G403" s="76"/>
      <c r="H403" s="76"/>
      <c r="I403" s="76"/>
      <c r="J403" s="76"/>
      <c r="K403" s="76"/>
    </row>
    <row r="404" spans="1:11">
      <c r="A404" s="104">
        <f>Food!C404</f>
        <v>0</v>
      </c>
      <c r="B404" s="106">
        <f>Food!E404</f>
        <v>0</v>
      </c>
      <c r="C404" s="104">
        <f>Food!O404</f>
        <v>0</v>
      </c>
      <c r="D404" s="76"/>
      <c r="E404" s="76"/>
      <c r="F404" s="76"/>
      <c r="G404" s="76"/>
      <c r="H404" s="76"/>
      <c r="I404" s="76"/>
      <c r="J404" s="76"/>
      <c r="K404" s="76"/>
    </row>
    <row r="405" spans="1:11">
      <c r="A405" s="104">
        <f>Food!C405</f>
        <v>0</v>
      </c>
      <c r="B405" s="106">
        <f>Food!E405</f>
        <v>0</v>
      </c>
      <c r="C405" s="104">
        <f>Food!O405</f>
        <v>0</v>
      </c>
      <c r="D405" s="76"/>
      <c r="E405" s="76"/>
      <c r="F405" s="76"/>
      <c r="G405" s="76"/>
      <c r="H405" s="76"/>
      <c r="I405" s="76"/>
      <c r="J405" s="76"/>
      <c r="K405" s="76"/>
    </row>
    <row r="406" spans="1:11">
      <c r="A406" s="104">
        <f>Food!C406</f>
        <v>0</v>
      </c>
      <c r="B406" s="106">
        <f>Food!E406</f>
        <v>0</v>
      </c>
      <c r="C406" s="104">
        <f>Food!O406</f>
        <v>0</v>
      </c>
      <c r="D406" s="76"/>
      <c r="E406" s="76"/>
      <c r="F406" s="76"/>
      <c r="G406" s="76"/>
      <c r="H406" s="76"/>
      <c r="I406" s="76"/>
      <c r="J406" s="76"/>
      <c r="K406" s="76"/>
    </row>
    <row r="407" spans="1:11">
      <c r="A407" s="104">
        <f>Food!C407</f>
        <v>0</v>
      </c>
      <c r="B407" s="106">
        <f>Food!E407</f>
        <v>0</v>
      </c>
      <c r="C407" s="104">
        <f>Food!O407</f>
        <v>0</v>
      </c>
      <c r="D407" s="76"/>
      <c r="E407" s="76"/>
      <c r="F407" s="76"/>
      <c r="G407" s="76"/>
      <c r="H407" s="76"/>
      <c r="I407" s="76"/>
      <c r="J407" s="76"/>
      <c r="K407" s="76"/>
    </row>
    <row r="408" spans="1:11">
      <c r="A408" s="104">
        <f>Food!C408</f>
        <v>0</v>
      </c>
      <c r="B408" s="106">
        <f>Food!E408</f>
        <v>0</v>
      </c>
      <c r="C408" s="104">
        <f>Food!O408</f>
        <v>0</v>
      </c>
      <c r="D408" s="76"/>
      <c r="E408" s="76"/>
      <c r="F408" s="76"/>
      <c r="G408" s="76"/>
      <c r="H408" s="76"/>
      <c r="I408" s="76"/>
      <c r="J408" s="76"/>
      <c r="K408" s="76"/>
    </row>
    <row r="409" spans="1:11">
      <c r="A409" s="104">
        <f>Food!C409</f>
        <v>0</v>
      </c>
      <c r="B409" s="106">
        <f>Food!E409</f>
        <v>0</v>
      </c>
      <c r="C409" s="104">
        <f>Food!O409</f>
        <v>0</v>
      </c>
      <c r="D409" s="76"/>
      <c r="E409" s="76"/>
      <c r="F409" s="76"/>
      <c r="G409" s="76"/>
      <c r="H409" s="76"/>
      <c r="I409" s="76"/>
      <c r="J409" s="76"/>
      <c r="K409" s="76"/>
    </row>
    <row r="410" spans="1:11">
      <c r="A410" s="104">
        <f>Food!C410</f>
        <v>0</v>
      </c>
      <c r="B410" s="106">
        <f>Food!E410</f>
        <v>0</v>
      </c>
      <c r="C410" s="104">
        <f>Food!O410</f>
        <v>0</v>
      </c>
      <c r="D410" s="76"/>
      <c r="E410" s="76"/>
      <c r="F410" s="76"/>
      <c r="G410" s="76"/>
      <c r="H410" s="76"/>
      <c r="I410" s="76"/>
      <c r="J410" s="76"/>
      <c r="K410" s="76"/>
    </row>
    <row r="411" spans="1:11">
      <c r="A411" s="104">
        <f>Food!C411</f>
        <v>0</v>
      </c>
      <c r="B411" s="106">
        <f>Food!E411</f>
        <v>0</v>
      </c>
      <c r="C411" s="104">
        <f>Food!O411</f>
        <v>0</v>
      </c>
      <c r="D411" s="76"/>
      <c r="E411" s="76"/>
      <c r="F411" s="76"/>
      <c r="G411" s="76"/>
      <c r="H411" s="76"/>
      <c r="I411" s="76"/>
      <c r="J411" s="76"/>
      <c r="K411" s="76"/>
    </row>
    <row r="412" spans="1:11">
      <c r="A412" s="104">
        <f>Food!C412</f>
        <v>0</v>
      </c>
      <c r="B412" s="106">
        <f>Food!E412</f>
        <v>0</v>
      </c>
      <c r="C412" s="104">
        <f>Food!O412</f>
        <v>0</v>
      </c>
      <c r="D412" s="76"/>
      <c r="E412" s="76"/>
      <c r="F412" s="76"/>
      <c r="G412" s="76"/>
      <c r="H412" s="76"/>
      <c r="I412" s="76"/>
      <c r="J412" s="76"/>
      <c r="K412" s="76"/>
    </row>
    <row r="413" spans="1:11">
      <c r="A413" s="104">
        <f>Food!C413</f>
        <v>0</v>
      </c>
      <c r="B413" s="106">
        <f>Food!E413</f>
        <v>0</v>
      </c>
      <c r="C413" s="104">
        <f>Food!O413</f>
        <v>0</v>
      </c>
      <c r="D413" s="76"/>
      <c r="E413" s="76"/>
      <c r="F413" s="76"/>
      <c r="G413" s="76"/>
      <c r="H413" s="76"/>
      <c r="I413" s="76"/>
      <c r="J413" s="76"/>
      <c r="K413" s="76"/>
    </row>
    <row r="414" spans="1:11">
      <c r="A414" s="104">
        <f>Food!C414</f>
        <v>0</v>
      </c>
      <c r="B414" s="106">
        <f>Food!E414</f>
        <v>0</v>
      </c>
      <c r="C414" s="104">
        <f>Food!O414</f>
        <v>0</v>
      </c>
      <c r="D414" s="76"/>
      <c r="E414" s="76"/>
      <c r="F414" s="76"/>
      <c r="G414" s="76"/>
      <c r="H414" s="76"/>
      <c r="I414" s="76"/>
      <c r="J414" s="76"/>
      <c r="K414" s="76"/>
    </row>
    <row r="415" spans="1:11">
      <c r="A415" s="104">
        <f>Food!C415</f>
        <v>0</v>
      </c>
      <c r="B415" s="106">
        <f>Food!E415</f>
        <v>0</v>
      </c>
      <c r="C415" s="104">
        <f>Food!O415</f>
        <v>0</v>
      </c>
      <c r="D415" s="76"/>
      <c r="E415" s="76"/>
      <c r="F415" s="76"/>
      <c r="G415" s="76"/>
      <c r="H415" s="76"/>
      <c r="I415" s="76"/>
      <c r="J415" s="76"/>
      <c r="K415" s="76"/>
    </row>
    <row r="416" spans="1:11">
      <c r="A416" s="104">
        <f>Food!C416</f>
        <v>0</v>
      </c>
      <c r="B416" s="106">
        <f>Food!E416</f>
        <v>0</v>
      </c>
      <c r="C416" s="104">
        <f>Food!O416</f>
        <v>0</v>
      </c>
      <c r="D416" s="76"/>
      <c r="E416" s="76"/>
      <c r="F416" s="76"/>
      <c r="G416" s="76"/>
      <c r="H416" s="76"/>
      <c r="I416" s="76"/>
      <c r="J416" s="76"/>
      <c r="K416" s="76"/>
    </row>
    <row r="417" spans="1:11">
      <c r="A417" s="104">
        <f>Food!C417</f>
        <v>0</v>
      </c>
      <c r="B417" s="106">
        <f>Food!E417</f>
        <v>0</v>
      </c>
      <c r="C417" s="104">
        <f>Food!O417</f>
        <v>0</v>
      </c>
      <c r="D417" s="76"/>
      <c r="E417" s="76"/>
      <c r="F417" s="76"/>
      <c r="G417" s="76"/>
      <c r="H417" s="76"/>
      <c r="I417" s="76"/>
      <c r="J417" s="76"/>
      <c r="K417" s="76"/>
    </row>
    <row r="418" spans="1:11">
      <c r="A418" s="104">
        <f>Food!C418</f>
        <v>0</v>
      </c>
      <c r="B418" s="106">
        <f>Food!E418</f>
        <v>0</v>
      </c>
      <c r="C418" s="104">
        <f>Food!O418</f>
        <v>0</v>
      </c>
      <c r="D418" s="76"/>
      <c r="E418" s="76"/>
      <c r="F418" s="76"/>
      <c r="G418" s="76"/>
      <c r="H418" s="76"/>
      <c r="I418" s="76"/>
      <c r="J418" s="76"/>
      <c r="K418" s="76"/>
    </row>
    <row r="419" spans="1:11">
      <c r="A419" s="104">
        <f>Food!C419</f>
        <v>0</v>
      </c>
      <c r="B419" s="106">
        <f>Food!E419</f>
        <v>0</v>
      </c>
      <c r="C419" s="104">
        <f>Food!O419</f>
        <v>0</v>
      </c>
      <c r="D419" s="76"/>
      <c r="E419" s="76"/>
      <c r="F419" s="76"/>
      <c r="G419" s="76"/>
      <c r="H419" s="76"/>
      <c r="I419" s="76"/>
      <c r="J419" s="76"/>
      <c r="K419" s="76"/>
    </row>
    <row r="420" spans="1:11">
      <c r="A420" s="104">
        <f>Food!C420</f>
        <v>0</v>
      </c>
      <c r="B420" s="106">
        <f>Food!E420</f>
        <v>0</v>
      </c>
      <c r="C420" s="104">
        <f>Food!O420</f>
        <v>0</v>
      </c>
      <c r="D420" s="76"/>
      <c r="E420" s="76"/>
      <c r="F420" s="76"/>
      <c r="G420" s="76"/>
      <c r="H420" s="76"/>
      <c r="I420" s="76"/>
      <c r="J420" s="76"/>
      <c r="K420" s="76"/>
    </row>
    <row r="421" spans="1:11">
      <c r="A421" s="104">
        <f>Food!C421</f>
        <v>0</v>
      </c>
      <c r="B421" s="106">
        <f>Food!E421</f>
        <v>0</v>
      </c>
      <c r="C421" s="104">
        <f>Food!O421</f>
        <v>0</v>
      </c>
      <c r="D421" s="76"/>
      <c r="E421" s="76"/>
      <c r="F421" s="76"/>
      <c r="G421" s="76"/>
      <c r="H421" s="76"/>
      <c r="I421" s="76"/>
      <c r="J421" s="76"/>
      <c r="K421" s="76"/>
    </row>
    <row r="422" spans="1:11">
      <c r="A422" s="104">
        <f>Food!C422</f>
        <v>0</v>
      </c>
      <c r="B422" s="106">
        <f>Food!E422</f>
        <v>0</v>
      </c>
      <c r="C422" s="104">
        <f>Food!O422</f>
        <v>0</v>
      </c>
      <c r="D422" s="76"/>
      <c r="E422" s="76"/>
      <c r="F422" s="76"/>
      <c r="G422" s="76"/>
      <c r="H422" s="76"/>
      <c r="I422" s="76"/>
      <c r="J422" s="76"/>
      <c r="K422" s="76"/>
    </row>
    <row r="423" spans="1:11">
      <c r="A423" s="104">
        <f>Food!C423</f>
        <v>0</v>
      </c>
      <c r="B423" s="106">
        <f>Food!E423</f>
        <v>0</v>
      </c>
      <c r="C423" s="104">
        <f>Food!O423</f>
        <v>0</v>
      </c>
      <c r="D423" s="76"/>
      <c r="E423" s="76"/>
      <c r="F423" s="76"/>
      <c r="G423" s="76"/>
      <c r="H423" s="76"/>
      <c r="I423" s="76"/>
      <c r="J423" s="76"/>
      <c r="K423" s="76"/>
    </row>
    <row r="424" spans="1:11">
      <c r="A424" s="104">
        <f>Food!C424</f>
        <v>0</v>
      </c>
      <c r="B424" s="106">
        <f>Food!E424</f>
        <v>0</v>
      </c>
      <c r="C424" s="104">
        <f>Food!O424</f>
        <v>0</v>
      </c>
      <c r="D424" s="76"/>
      <c r="E424" s="76"/>
      <c r="F424" s="76"/>
      <c r="G424" s="76"/>
      <c r="H424" s="76"/>
      <c r="I424" s="76"/>
      <c r="J424" s="76"/>
      <c r="K424" s="76"/>
    </row>
    <row r="425" spans="1:11">
      <c r="A425" s="104">
        <f>Food!C425</f>
        <v>0</v>
      </c>
      <c r="B425" s="106">
        <f>Food!E425</f>
        <v>0</v>
      </c>
      <c r="C425" s="104">
        <f>Food!O425</f>
        <v>0</v>
      </c>
      <c r="D425" s="76"/>
      <c r="E425" s="76"/>
      <c r="F425" s="76"/>
      <c r="G425" s="76"/>
      <c r="H425" s="76"/>
      <c r="I425" s="76"/>
      <c r="J425" s="76"/>
      <c r="K425" s="76"/>
    </row>
    <row r="426" spans="1:11">
      <c r="A426" s="104">
        <f>Food!C426</f>
        <v>0</v>
      </c>
      <c r="B426" s="106">
        <f>Food!E426</f>
        <v>0</v>
      </c>
      <c r="C426" s="104">
        <f>Food!O426</f>
        <v>0</v>
      </c>
      <c r="D426" s="76"/>
      <c r="E426" s="76"/>
      <c r="F426" s="76"/>
      <c r="G426" s="76"/>
      <c r="H426" s="76"/>
      <c r="I426" s="76"/>
      <c r="J426" s="76"/>
      <c r="K426" s="76"/>
    </row>
    <row r="427" spans="1:11">
      <c r="A427" s="104">
        <f>Food!C427</f>
        <v>0</v>
      </c>
      <c r="B427" s="106">
        <f>Food!E427</f>
        <v>0</v>
      </c>
      <c r="C427" s="104">
        <f>Food!O427</f>
        <v>0</v>
      </c>
      <c r="D427" s="76"/>
      <c r="E427" s="76"/>
      <c r="F427" s="76"/>
      <c r="G427" s="76"/>
      <c r="H427" s="76"/>
      <c r="I427" s="76"/>
      <c r="J427" s="76"/>
      <c r="K427" s="76"/>
    </row>
    <row r="428" spans="1:11">
      <c r="A428" s="104">
        <f>Food!C428</f>
        <v>0</v>
      </c>
      <c r="B428" s="106">
        <f>Food!E428</f>
        <v>0</v>
      </c>
      <c r="C428" s="104">
        <f>Food!O428</f>
        <v>0</v>
      </c>
      <c r="D428" s="76"/>
      <c r="E428" s="76"/>
      <c r="F428" s="76"/>
      <c r="G428" s="76"/>
      <c r="H428" s="76"/>
      <c r="I428" s="76"/>
      <c r="J428" s="76"/>
      <c r="K428" s="76"/>
    </row>
    <row r="429" spans="1:11">
      <c r="A429" s="104">
        <f>Food!C429</f>
        <v>0</v>
      </c>
      <c r="B429" s="106">
        <f>Food!E429</f>
        <v>0</v>
      </c>
      <c r="C429" s="104">
        <f>Food!O429</f>
        <v>0</v>
      </c>
      <c r="D429" s="76"/>
      <c r="E429" s="76"/>
      <c r="F429" s="76"/>
      <c r="G429" s="76"/>
      <c r="H429" s="76"/>
      <c r="I429" s="76"/>
      <c r="J429" s="76"/>
      <c r="K429" s="76"/>
    </row>
    <row r="430" spans="1:11">
      <c r="A430" s="104">
        <f>Food!C430</f>
        <v>0</v>
      </c>
      <c r="B430" s="106">
        <f>Food!E430</f>
        <v>0</v>
      </c>
      <c r="C430" s="104">
        <f>Food!O430</f>
        <v>0</v>
      </c>
      <c r="D430" s="76"/>
      <c r="E430" s="76"/>
      <c r="F430" s="76"/>
      <c r="G430" s="76"/>
      <c r="H430" s="76"/>
      <c r="I430" s="76"/>
      <c r="J430" s="76"/>
      <c r="K430" s="76"/>
    </row>
    <row r="431" spans="1:11">
      <c r="A431" s="104">
        <f>Food!C431</f>
        <v>0</v>
      </c>
      <c r="B431" s="106">
        <f>Food!E431</f>
        <v>0</v>
      </c>
      <c r="C431" s="104">
        <f>Food!O431</f>
        <v>0</v>
      </c>
      <c r="D431" s="76"/>
      <c r="E431" s="76"/>
      <c r="F431" s="76"/>
      <c r="G431" s="76"/>
      <c r="H431" s="76"/>
      <c r="I431" s="76"/>
      <c r="J431" s="76"/>
      <c r="K431" s="76"/>
    </row>
    <row r="432" spans="1:11">
      <c r="A432" s="104">
        <f>Food!C432</f>
        <v>0</v>
      </c>
      <c r="B432" s="106">
        <f>Food!E432</f>
        <v>0</v>
      </c>
      <c r="C432" s="104">
        <f>Food!O432</f>
        <v>0</v>
      </c>
      <c r="D432" s="76"/>
      <c r="E432" s="76"/>
      <c r="F432" s="76"/>
      <c r="G432" s="76"/>
      <c r="H432" s="76"/>
      <c r="I432" s="76"/>
      <c r="J432" s="76"/>
      <c r="K432" s="76"/>
    </row>
    <row r="433" spans="1:11">
      <c r="A433" s="104">
        <f>Food!C433</f>
        <v>0</v>
      </c>
      <c r="B433" s="106">
        <f>Food!E433</f>
        <v>0</v>
      </c>
      <c r="C433" s="104">
        <f>Food!O433</f>
        <v>0</v>
      </c>
      <c r="D433" s="76"/>
      <c r="E433" s="76"/>
      <c r="F433" s="76"/>
      <c r="G433" s="76"/>
      <c r="H433" s="76"/>
      <c r="I433" s="76"/>
      <c r="J433" s="76"/>
      <c r="K433" s="76"/>
    </row>
    <row r="434" spans="1:11">
      <c r="A434" s="104">
        <f>Food!C434</f>
        <v>0</v>
      </c>
      <c r="B434" s="106">
        <f>Food!E434</f>
        <v>0</v>
      </c>
      <c r="C434" s="104">
        <f>Food!O434</f>
        <v>0</v>
      </c>
      <c r="D434" s="76"/>
      <c r="E434" s="76"/>
      <c r="F434" s="76"/>
      <c r="G434" s="76"/>
      <c r="H434" s="76"/>
      <c r="I434" s="76"/>
      <c r="J434" s="76"/>
      <c r="K434" s="76"/>
    </row>
    <row r="435" spans="1:11">
      <c r="A435" s="104">
        <f>Food!C435</f>
        <v>0</v>
      </c>
      <c r="B435" s="106">
        <f>Food!E435</f>
        <v>0</v>
      </c>
      <c r="C435" s="104">
        <f>Food!O435</f>
        <v>0</v>
      </c>
      <c r="D435" s="76"/>
      <c r="E435" s="76"/>
      <c r="F435" s="76"/>
      <c r="G435" s="76"/>
      <c r="H435" s="76"/>
      <c r="I435" s="76"/>
      <c r="J435" s="76"/>
      <c r="K435" s="76"/>
    </row>
    <row r="436" spans="1:11">
      <c r="A436" s="104">
        <f>Food!C436</f>
        <v>0</v>
      </c>
      <c r="B436" s="106">
        <f>Food!E436</f>
        <v>0</v>
      </c>
      <c r="C436" s="104">
        <f>Food!O436</f>
        <v>0</v>
      </c>
      <c r="D436" s="76"/>
      <c r="E436" s="76"/>
      <c r="F436" s="76"/>
      <c r="G436" s="76"/>
      <c r="H436" s="76"/>
      <c r="I436" s="76"/>
      <c r="J436" s="76"/>
      <c r="K436" s="76"/>
    </row>
    <row r="437" spans="1:11">
      <c r="A437" s="104">
        <f>Food!C437</f>
        <v>0</v>
      </c>
      <c r="B437" s="106">
        <f>Food!E437</f>
        <v>0</v>
      </c>
      <c r="C437" s="104">
        <f>Food!O437</f>
        <v>0</v>
      </c>
      <c r="D437" s="76"/>
      <c r="E437" s="76"/>
      <c r="F437" s="76"/>
      <c r="G437" s="76"/>
      <c r="H437" s="76"/>
      <c r="I437" s="76"/>
      <c r="J437" s="76"/>
      <c r="K437" s="76"/>
    </row>
    <row r="438" spans="1:11">
      <c r="A438" s="104">
        <f>Food!C438</f>
        <v>0</v>
      </c>
      <c r="B438" s="106">
        <f>Food!E438</f>
        <v>0</v>
      </c>
      <c r="C438" s="104">
        <f>Food!O438</f>
        <v>0</v>
      </c>
      <c r="D438" s="76"/>
      <c r="E438" s="76"/>
      <c r="F438" s="76"/>
      <c r="G438" s="76"/>
      <c r="H438" s="76"/>
      <c r="I438" s="76"/>
      <c r="J438" s="76"/>
      <c r="K438" s="76"/>
    </row>
    <row r="439" spans="1:11">
      <c r="A439" s="104">
        <f>Food!C439</f>
        <v>0</v>
      </c>
      <c r="B439" s="106">
        <f>Food!E439</f>
        <v>0</v>
      </c>
      <c r="C439" s="104">
        <f>Food!O439</f>
        <v>0</v>
      </c>
      <c r="D439" s="76"/>
      <c r="E439" s="76"/>
      <c r="F439" s="76"/>
      <c r="G439" s="76"/>
      <c r="H439" s="76"/>
      <c r="I439" s="76"/>
      <c r="J439" s="76"/>
      <c r="K439" s="76"/>
    </row>
    <row r="440" spans="1:11">
      <c r="A440" s="104">
        <f>Food!C440</f>
        <v>0</v>
      </c>
      <c r="B440" s="106">
        <f>Food!E440</f>
        <v>0</v>
      </c>
      <c r="C440" s="104">
        <f>Food!O440</f>
        <v>0</v>
      </c>
      <c r="D440" s="76"/>
      <c r="E440" s="76"/>
      <c r="F440" s="76"/>
      <c r="G440" s="76"/>
      <c r="H440" s="76"/>
      <c r="I440" s="76"/>
      <c r="J440" s="76"/>
      <c r="K440" s="76"/>
    </row>
    <row r="441" spans="1:11">
      <c r="A441" s="104">
        <f>Food!C441</f>
        <v>0</v>
      </c>
      <c r="B441" s="106">
        <f>Food!E441</f>
        <v>0</v>
      </c>
      <c r="C441" s="104">
        <f>Food!O441</f>
        <v>0</v>
      </c>
      <c r="D441" s="76"/>
      <c r="E441" s="76"/>
      <c r="F441" s="76"/>
      <c r="G441" s="76"/>
      <c r="H441" s="76"/>
      <c r="I441" s="76"/>
      <c r="J441" s="76"/>
      <c r="K441" s="76"/>
    </row>
    <row r="442" spans="1:11">
      <c r="A442" s="104">
        <f>Food!C442</f>
        <v>0</v>
      </c>
      <c r="B442" s="106">
        <f>Food!E442</f>
        <v>0</v>
      </c>
      <c r="C442" s="104">
        <f>Food!O442</f>
        <v>0</v>
      </c>
      <c r="D442" s="76"/>
      <c r="E442" s="76"/>
      <c r="F442" s="76"/>
      <c r="G442" s="76"/>
      <c r="H442" s="76"/>
      <c r="I442" s="76"/>
      <c r="J442" s="76"/>
      <c r="K442" s="76"/>
    </row>
    <row r="443" spans="1:11">
      <c r="A443" s="104">
        <f>Food!C443</f>
        <v>0</v>
      </c>
      <c r="B443" s="106">
        <f>Food!E443</f>
        <v>0</v>
      </c>
      <c r="C443" s="104">
        <f>Food!O443</f>
        <v>0</v>
      </c>
      <c r="D443" s="76"/>
      <c r="E443" s="76"/>
      <c r="F443" s="76"/>
      <c r="G443" s="76"/>
      <c r="H443" s="76"/>
      <c r="I443" s="76"/>
      <c r="J443" s="76"/>
      <c r="K443" s="76"/>
    </row>
    <row r="444" spans="1:11">
      <c r="A444" s="104">
        <f>Food!C444</f>
        <v>0</v>
      </c>
      <c r="B444" s="106">
        <f>Food!E444</f>
        <v>0</v>
      </c>
      <c r="C444" s="104">
        <f>Food!O444</f>
        <v>0</v>
      </c>
      <c r="D444" s="76"/>
      <c r="E444" s="76"/>
      <c r="F444" s="76"/>
      <c r="G444" s="76"/>
      <c r="H444" s="76"/>
      <c r="I444" s="76"/>
      <c r="J444" s="76"/>
      <c r="K444" s="76"/>
    </row>
    <row r="445" spans="1:11">
      <c r="A445" s="104">
        <f>Food!C445</f>
        <v>0</v>
      </c>
      <c r="B445" s="106">
        <f>Food!E445</f>
        <v>0</v>
      </c>
      <c r="C445" s="104">
        <f>Food!O445</f>
        <v>0</v>
      </c>
      <c r="D445" s="76"/>
      <c r="E445" s="76"/>
      <c r="F445" s="76"/>
      <c r="G445" s="76"/>
      <c r="H445" s="76"/>
      <c r="I445" s="76"/>
      <c r="J445" s="76"/>
      <c r="K445" s="76"/>
    </row>
    <row r="446" spans="1:11">
      <c r="A446" s="104">
        <f>Food!C446</f>
        <v>0</v>
      </c>
      <c r="B446" s="106">
        <f>Food!E446</f>
        <v>0</v>
      </c>
      <c r="C446" s="104">
        <f>Food!O446</f>
        <v>0</v>
      </c>
      <c r="D446" s="76"/>
      <c r="E446" s="76"/>
      <c r="F446" s="76"/>
      <c r="G446" s="76"/>
      <c r="H446" s="76"/>
      <c r="I446" s="76"/>
      <c r="J446" s="76"/>
      <c r="K446" s="76"/>
    </row>
    <row r="447" spans="1:11">
      <c r="A447" s="104">
        <f>Food!C447</f>
        <v>0</v>
      </c>
      <c r="B447" s="106">
        <f>Food!E447</f>
        <v>0</v>
      </c>
      <c r="C447" s="104">
        <f>Food!O447</f>
        <v>0</v>
      </c>
      <c r="D447" s="76"/>
      <c r="E447" s="76"/>
      <c r="F447" s="76"/>
      <c r="G447" s="76"/>
      <c r="H447" s="76"/>
      <c r="I447" s="76"/>
      <c r="J447" s="76"/>
      <c r="K447" s="76"/>
    </row>
    <row r="448" spans="1:11">
      <c r="A448" s="104">
        <f>Food!C448</f>
        <v>0</v>
      </c>
      <c r="B448" s="106">
        <f>Food!E448</f>
        <v>0</v>
      </c>
      <c r="C448" s="104">
        <f>Food!O448</f>
        <v>0</v>
      </c>
      <c r="D448" s="76"/>
      <c r="E448" s="76"/>
      <c r="F448" s="76"/>
      <c r="G448" s="76"/>
      <c r="H448" s="76"/>
      <c r="I448" s="76"/>
      <c r="J448" s="76"/>
      <c r="K448" s="76"/>
    </row>
    <row r="449" spans="1:11">
      <c r="A449" s="104">
        <f>Food!C449</f>
        <v>0</v>
      </c>
      <c r="B449" s="106">
        <f>Food!E449</f>
        <v>0</v>
      </c>
      <c r="C449" s="104">
        <f>Food!O449</f>
        <v>0</v>
      </c>
      <c r="D449" s="76"/>
      <c r="E449" s="76"/>
      <c r="F449" s="76"/>
      <c r="G449" s="76"/>
      <c r="H449" s="76"/>
      <c r="I449" s="76"/>
      <c r="J449" s="76"/>
      <c r="K449" s="76"/>
    </row>
    <row r="450" spans="1:11">
      <c r="A450" s="104">
        <f>Food!C450</f>
        <v>0</v>
      </c>
      <c r="B450" s="106">
        <f>Food!E450</f>
        <v>0</v>
      </c>
      <c r="C450" s="104">
        <f>Food!O450</f>
        <v>0</v>
      </c>
      <c r="D450" s="76"/>
      <c r="E450" s="76"/>
      <c r="F450" s="76"/>
      <c r="G450" s="76"/>
      <c r="H450" s="76"/>
      <c r="I450" s="76"/>
      <c r="J450" s="76"/>
      <c r="K450" s="76"/>
    </row>
    <row r="451" spans="1:11">
      <c r="A451" s="104">
        <f>Food!C451</f>
        <v>0</v>
      </c>
      <c r="B451" s="106">
        <f>Food!E451</f>
        <v>0</v>
      </c>
      <c r="C451" s="104">
        <f>Food!O451</f>
        <v>0</v>
      </c>
      <c r="D451" s="76"/>
      <c r="E451" s="76"/>
      <c r="F451" s="76"/>
      <c r="G451" s="76"/>
      <c r="H451" s="76"/>
      <c r="I451" s="76"/>
      <c r="J451" s="76"/>
      <c r="K451" s="76"/>
    </row>
    <row r="452" spans="1:11">
      <c r="A452" s="104">
        <f>Food!C452</f>
        <v>0</v>
      </c>
      <c r="B452" s="106">
        <f>Food!E452</f>
        <v>0</v>
      </c>
      <c r="C452" s="104">
        <f>Food!O452</f>
        <v>0</v>
      </c>
      <c r="D452" s="76"/>
      <c r="E452" s="76"/>
      <c r="F452" s="76"/>
      <c r="G452" s="76"/>
      <c r="H452" s="76"/>
      <c r="I452" s="76"/>
      <c r="J452" s="76"/>
      <c r="K452" s="76"/>
    </row>
    <row r="453" spans="1:11">
      <c r="A453" s="104">
        <f>Food!C453</f>
        <v>0</v>
      </c>
      <c r="B453" s="106">
        <f>Food!E453</f>
        <v>0</v>
      </c>
      <c r="C453" s="104">
        <f>Food!O453</f>
        <v>0</v>
      </c>
      <c r="D453" s="76"/>
      <c r="E453" s="76"/>
      <c r="F453" s="76"/>
      <c r="G453" s="76"/>
      <c r="H453" s="76"/>
      <c r="I453" s="76"/>
      <c r="J453" s="76"/>
      <c r="K453" s="76"/>
    </row>
    <row r="454" spans="1:11">
      <c r="A454" s="104">
        <f>Food!C454</f>
        <v>0</v>
      </c>
      <c r="B454" s="106">
        <f>Food!E454</f>
        <v>0</v>
      </c>
      <c r="C454" s="104">
        <f>Food!O454</f>
        <v>0</v>
      </c>
      <c r="D454" s="76"/>
      <c r="E454" s="76"/>
      <c r="F454" s="76"/>
      <c r="G454" s="76"/>
      <c r="H454" s="76"/>
      <c r="I454" s="76"/>
      <c r="J454" s="76"/>
      <c r="K454" s="76"/>
    </row>
    <row r="455" spans="1:11">
      <c r="A455" s="104">
        <f>Food!C455</f>
        <v>0</v>
      </c>
      <c r="B455" s="106">
        <f>Food!E455</f>
        <v>0</v>
      </c>
      <c r="C455" s="104">
        <f>Food!O455</f>
        <v>0</v>
      </c>
      <c r="D455" s="76"/>
      <c r="E455" s="76"/>
      <c r="F455" s="76"/>
      <c r="G455" s="76"/>
      <c r="H455" s="76"/>
      <c r="I455" s="76"/>
      <c r="J455" s="76"/>
      <c r="K455" s="76"/>
    </row>
    <row r="456" spans="1:11">
      <c r="A456" s="104">
        <f>Food!C456</f>
        <v>0</v>
      </c>
      <c r="B456" s="106">
        <f>Food!E456</f>
        <v>0</v>
      </c>
      <c r="C456" s="104">
        <f>Food!O456</f>
        <v>0</v>
      </c>
      <c r="D456" s="76"/>
      <c r="E456" s="76"/>
      <c r="F456" s="76"/>
      <c r="G456" s="76"/>
      <c r="H456" s="76"/>
      <c r="I456" s="76"/>
      <c r="J456" s="76"/>
      <c r="K456" s="76"/>
    </row>
    <row r="457" spans="1:11">
      <c r="A457" s="104">
        <f>Food!C457</f>
        <v>0</v>
      </c>
      <c r="B457" s="106">
        <f>Food!E457</f>
        <v>0</v>
      </c>
      <c r="C457" s="104">
        <f>Food!O457</f>
        <v>0</v>
      </c>
      <c r="D457" s="76"/>
      <c r="E457" s="76"/>
      <c r="F457" s="76"/>
      <c r="G457" s="76"/>
      <c r="H457" s="76"/>
      <c r="I457" s="76"/>
      <c r="J457" s="76"/>
      <c r="K457" s="76"/>
    </row>
    <row r="458" spans="1:11">
      <c r="A458" s="104">
        <f>Food!C458</f>
        <v>0</v>
      </c>
      <c r="B458" s="106">
        <f>Food!E458</f>
        <v>0</v>
      </c>
      <c r="C458" s="104">
        <f>Food!O458</f>
        <v>0</v>
      </c>
      <c r="D458" s="76"/>
      <c r="E458" s="76"/>
      <c r="F458" s="76"/>
      <c r="G458" s="76"/>
      <c r="H458" s="76"/>
      <c r="I458" s="76"/>
      <c r="J458" s="76"/>
      <c r="K458" s="76"/>
    </row>
    <row r="459" spans="1:11">
      <c r="A459" s="104">
        <f>Food!C459</f>
        <v>0</v>
      </c>
      <c r="B459" s="106">
        <f>Food!E459</f>
        <v>0</v>
      </c>
      <c r="C459" s="104">
        <f>Food!O459</f>
        <v>0</v>
      </c>
      <c r="D459" s="76"/>
      <c r="E459" s="76"/>
      <c r="F459" s="76"/>
      <c r="G459" s="76"/>
      <c r="H459" s="76"/>
      <c r="I459" s="76"/>
      <c r="J459" s="76"/>
      <c r="K459" s="76"/>
    </row>
    <row r="460" spans="1:11">
      <c r="A460" s="104">
        <f>Food!C460</f>
        <v>0</v>
      </c>
      <c r="B460" s="106">
        <f>Food!E460</f>
        <v>0</v>
      </c>
      <c r="C460" s="104">
        <f>Food!O460</f>
        <v>0</v>
      </c>
      <c r="D460" s="76"/>
      <c r="E460" s="76"/>
      <c r="F460" s="76"/>
      <c r="G460" s="76"/>
      <c r="H460" s="76"/>
      <c r="I460" s="76"/>
      <c r="J460" s="76"/>
      <c r="K460" s="76"/>
    </row>
    <row r="461" spans="1:11">
      <c r="A461" s="104">
        <f>Food!C461</f>
        <v>0</v>
      </c>
      <c r="B461" s="106">
        <f>Food!E461</f>
        <v>0</v>
      </c>
      <c r="C461" s="104">
        <f>Food!O461</f>
        <v>0</v>
      </c>
      <c r="D461" s="76"/>
      <c r="E461" s="76"/>
      <c r="F461" s="76"/>
      <c r="G461" s="76"/>
      <c r="H461" s="76"/>
      <c r="I461" s="76"/>
      <c r="J461" s="76"/>
      <c r="K461" s="76"/>
    </row>
    <row r="462" spans="1:11">
      <c r="A462" s="104">
        <f>Food!C462</f>
        <v>0</v>
      </c>
      <c r="B462" s="106">
        <f>Food!E462</f>
        <v>0</v>
      </c>
      <c r="C462" s="104">
        <f>Food!O462</f>
        <v>0</v>
      </c>
      <c r="D462" s="76"/>
      <c r="E462" s="76"/>
      <c r="F462" s="76"/>
      <c r="G462" s="76"/>
      <c r="H462" s="76"/>
      <c r="I462" s="76"/>
      <c r="J462" s="76"/>
      <c r="K462" s="76"/>
    </row>
    <row r="463" spans="1:11">
      <c r="A463" s="104">
        <f>Food!C463</f>
        <v>0</v>
      </c>
      <c r="B463" s="106">
        <f>Food!E463</f>
        <v>0</v>
      </c>
      <c r="C463" s="104">
        <f>Food!O463</f>
        <v>0</v>
      </c>
      <c r="D463" s="76"/>
      <c r="E463" s="76"/>
      <c r="F463" s="76"/>
      <c r="G463" s="76"/>
      <c r="H463" s="76"/>
      <c r="I463" s="76"/>
      <c r="J463" s="76"/>
      <c r="K463" s="76"/>
    </row>
    <row r="464" spans="1:11">
      <c r="A464" s="104">
        <f>Food!C464</f>
        <v>0</v>
      </c>
      <c r="B464" s="106">
        <f>Food!E464</f>
        <v>0</v>
      </c>
      <c r="C464" s="104">
        <f>Food!O464</f>
        <v>0</v>
      </c>
      <c r="D464" s="76"/>
      <c r="E464" s="76"/>
      <c r="F464" s="76"/>
      <c r="G464" s="76"/>
      <c r="H464" s="76"/>
      <c r="I464" s="76"/>
      <c r="J464" s="76"/>
      <c r="K464" s="76"/>
    </row>
    <row r="465" spans="1:11">
      <c r="A465" s="104">
        <f>Food!C465</f>
        <v>0</v>
      </c>
      <c r="B465" s="106">
        <f>Food!E465</f>
        <v>0</v>
      </c>
      <c r="C465" s="104">
        <f>Food!O465</f>
        <v>0</v>
      </c>
      <c r="D465" s="76"/>
      <c r="E465" s="76"/>
      <c r="F465" s="76"/>
      <c r="G465" s="76"/>
      <c r="H465" s="76"/>
      <c r="I465" s="76"/>
      <c r="J465" s="76"/>
      <c r="K465" s="76"/>
    </row>
    <row r="466" spans="1:11">
      <c r="A466" s="104">
        <f>Food!C466</f>
        <v>0</v>
      </c>
      <c r="B466" s="106">
        <f>Food!E466</f>
        <v>0</v>
      </c>
      <c r="C466" s="104">
        <f>Food!O466</f>
        <v>0</v>
      </c>
      <c r="D466" s="76"/>
      <c r="E466" s="76"/>
      <c r="F466" s="76"/>
      <c r="G466" s="76"/>
      <c r="H466" s="76"/>
      <c r="I466" s="76"/>
      <c r="J466" s="76"/>
      <c r="K466" s="76"/>
    </row>
    <row r="467" spans="1:11">
      <c r="A467" s="104">
        <f>Food!C467</f>
        <v>0</v>
      </c>
      <c r="B467" s="106">
        <f>Food!E467</f>
        <v>0</v>
      </c>
      <c r="C467" s="104">
        <f>Food!O467</f>
        <v>0</v>
      </c>
      <c r="D467" s="76"/>
      <c r="E467" s="76"/>
      <c r="F467" s="76"/>
      <c r="G467" s="76"/>
      <c r="H467" s="76"/>
      <c r="I467" s="76"/>
      <c r="J467" s="76"/>
      <c r="K467" s="76"/>
    </row>
    <row r="468" spans="1:11">
      <c r="A468" s="104">
        <f>Food!C468</f>
        <v>0</v>
      </c>
      <c r="B468" s="106">
        <f>Food!E468</f>
        <v>0</v>
      </c>
      <c r="C468" s="104">
        <f>Food!O468</f>
        <v>0</v>
      </c>
      <c r="D468" s="76"/>
      <c r="E468" s="76"/>
      <c r="F468" s="76"/>
      <c r="G468" s="76"/>
      <c r="H468" s="76"/>
      <c r="I468" s="76"/>
      <c r="J468" s="76"/>
      <c r="K468" s="76"/>
    </row>
    <row r="469" spans="1:11">
      <c r="A469" s="104">
        <f>Food!C469</f>
        <v>0</v>
      </c>
      <c r="B469" s="106">
        <f>Food!E469</f>
        <v>0</v>
      </c>
      <c r="C469" s="104">
        <f>Food!O469</f>
        <v>0</v>
      </c>
      <c r="D469" s="76"/>
      <c r="E469" s="76"/>
      <c r="F469" s="76"/>
      <c r="G469" s="76"/>
      <c r="H469" s="76"/>
      <c r="I469" s="76"/>
      <c r="J469" s="76"/>
      <c r="K469" s="76"/>
    </row>
    <row r="470" spans="1:11">
      <c r="A470" s="104">
        <f>Food!C470</f>
        <v>0</v>
      </c>
      <c r="B470" s="106">
        <f>Food!E470</f>
        <v>0</v>
      </c>
      <c r="C470" s="104">
        <f>Food!O470</f>
        <v>0</v>
      </c>
      <c r="D470" s="76"/>
      <c r="E470" s="76"/>
      <c r="F470" s="76"/>
      <c r="G470" s="76"/>
      <c r="H470" s="76"/>
      <c r="I470" s="76"/>
      <c r="J470" s="76"/>
      <c r="K470" s="76"/>
    </row>
    <row r="471" spans="1:11">
      <c r="A471" s="104">
        <f>Food!C471</f>
        <v>0</v>
      </c>
      <c r="B471" s="106">
        <f>Food!E471</f>
        <v>0</v>
      </c>
      <c r="C471" s="104">
        <f>Food!O471</f>
        <v>0</v>
      </c>
      <c r="D471" s="76"/>
      <c r="E471" s="76"/>
      <c r="F471" s="76"/>
      <c r="G471" s="76"/>
      <c r="H471" s="76"/>
      <c r="I471" s="76"/>
      <c r="J471" s="76"/>
      <c r="K471" s="76"/>
    </row>
    <row r="472" spans="1:11">
      <c r="A472" s="104">
        <f>Food!C472</f>
        <v>0</v>
      </c>
      <c r="B472" s="106">
        <f>Food!E472</f>
        <v>0</v>
      </c>
      <c r="C472" s="104">
        <f>Food!O472</f>
        <v>0</v>
      </c>
      <c r="D472" s="76"/>
      <c r="E472" s="76"/>
      <c r="F472" s="76"/>
      <c r="G472" s="76"/>
      <c r="H472" s="76"/>
      <c r="I472" s="76"/>
      <c r="J472" s="76"/>
      <c r="K472" s="76"/>
    </row>
    <row r="473" spans="1:11">
      <c r="A473" s="104">
        <f>Food!C473</f>
        <v>0</v>
      </c>
      <c r="B473" s="106">
        <f>Food!E473</f>
        <v>0</v>
      </c>
      <c r="C473" s="104">
        <f>Food!O473</f>
        <v>0</v>
      </c>
      <c r="D473" s="76"/>
      <c r="E473" s="76"/>
      <c r="F473" s="76"/>
      <c r="G473" s="76"/>
      <c r="H473" s="76"/>
      <c r="I473" s="76"/>
      <c r="J473" s="76"/>
      <c r="K473" s="76"/>
    </row>
    <row r="474" spans="1:11">
      <c r="A474" s="104">
        <f>Food!C474</f>
        <v>0</v>
      </c>
      <c r="B474" s="106">
        <f>Food!E474</f>
        <v>0</v>
      </c>
      <c r="C474" s="104">
        <f>Food!O474</f>
        <v>0</v>
      </c>
      <c r="D474" s="76"/>
      <c r="E474" s="76"/>
      <c r="F474" s="76"/>
      <c r="G474" s="76"/>
      <c r="H474" s="76"/>
      <c r="I474" s="76"/>
      <c r="J474" s="76"/>
      <c r="K474" s="76"/>
    </row>
    <row r="475" spans="1:11">
      <c r="A475" s="104">
        <f>Food!C475</f>
        <v>0</v>
      </c>
      <c r="B475" s="106">
        <f>Food!E475</f>
        <v>0</v>
      </c>
      <c r="C475" s="104">
        <f>Food!O475</f>
        <v>0</v>
      </c>
      <c r="D475" s="76"/>
      <c r="E475" s="76"/>
      <c r="F475" s="76"/>
      <c r="G475" s="76"/>
      <c r="H475" s="76"/>
      <c r="I475" s="76"/>
      <c r="J475" s="76"/>
      <c r="K475" s="76"/>
    </row>
    <row r="476" spans="1:11">
      <c r="A476" s="104">
        <f>Food!C476</f>
        <v>0</v>
      </c>
      <c r="B476" s="106">
        <f>Food!E476</f>
        <v>0</v>
      </c>
      <c r="C476" s="104">
        <f>Food!O476</f>
        <v>0</v>
      </c>
      <c r="D476" s="76"/>
      <c r="E476" s="76"/>
      <c r="F476" s="76"/>
      <c r="G476" s="76"/>
      <c r="H476" s="76"/>
      <c r="I476" s="76"/>
      <c r="J476" s="76"/>
      <c r="K476" s="76"/>
    </row>
    <row r="477" spans="1:11">
      <c r="A477" s="104">
        <f>Food!C477</f>
        <v>0</v>
      </c>
      <c r="B477" s="106">
        <f>Food!E477</f>
        <v>0</v>
      </c>
      <c r="C477" s="104">
        <f>Food!O477</f>
        <v>0</v>
      </c>
      <c r="D477" s="76"/>
      <c r="E477" s="76"/>
      <c r="F477" s="76"/>
      <c r="G477" s="76"/>
      <c r="H477" s="76"/>
      <c r="I477" s="76"/>
      <c r="J477" s="76"/>
      <c r="K477" s="76"/>
    </row>
    <row r="478" spans="1:11">
      <c r="A478" s="104">
        <f>Food!C478</f>
        <v>0</v>
      </c>
      <c r="B478" s="106">
        <f>Food!E478</f>
        <v>0</v>
      </c>
      <c r="C478" s="104">
        <f>Food!O478</f>
        <v>0</v>
      </c>
      <c r="D478" s="76"/>
      <c r="E478" s="76"/>
      <c r="F478" s="76"/>
      <c r="G478" s="76"/>
      <c r="H478" s="76"/>
      <c r="I478" s="76"/>
      <c r="J478" s="76"/>
      <c r="K478" s="76"/>
    </row>
    <row r="479" spans="1:11">
      <c r="A479" s="104">
        <f>Food!C479</f>
        <v>0</v>
      </c>
      <c r="B479" s="106">
        <f>Food!E479</f>
        <v>0</v>
      </c>
      <c r="C479" s="104">
        <f>Food!O479</f>
        <v>0</v>
      </c>
      <c r="D479" s="76"/>
      <c r="E479" s="76"/>
      <c r="F479" s="76"/>
      <c r="G479" s="76"/>
      <c r="H479" s="76"/>
      <c r="I479" s="76"/>
      <c r="J479" s="76"/>
      <c r="K479" s="76"/>
    </row>
    <row r="480" spans="1:11">
      <c r="A480" s="104">
        <f>Food!C480</f>
        <v>0</v>
      </c>
      <c r="B480" s="106">
        <f>Food!E480</f>
        <v>0</v>
      </c>
      <c r="C480" s="104">
        <f>Food!O480</f>
        <v>0</v>
      </c>
      <c r="D480" s="76"/>
      <c r="E480" s="76"/>
      <c r="F480" s="76"/>
      <c r="G480" s="76"/>
      <c r="H480" s="76"/>
      <c r="I480" s="76"/>
      <c r="J480" s="76"/>
      <c r="K480" s="76"/>
    </row>
    <row r="481" spans="1:11">
      <c r="A481" s="104">
        <f>Food!C481</f>
        <v>0</v>
      </c>
      <c r="B481" s="106">
        <f>Food!E481</f>
        <v>0</v>
      </c>
      <c r="C481" s="104">
        <f>Food!O481</f>
        <v>0</v>
      </c>
      <c r="D481" s="76"/>
      <c r="E481" s="76"/>
      <c r="F481" s="76"/>
      <c r="G481" s="76"/>
      <c r="H481" s="76"/>
      <c r="I481" s="76"/>
      <c r="J481" s="76"/>
      <c r="K481" s="76"/>
    </row>
    <row r="482" spans="1:11">
      <c r="A482" s="104">
        <f>Food!C482</f>
        <v>0</v>
      </c>
      <c r="B482" s="106">
        <f>Food!E482</f>
        <v>0</v>
      </c>
      <c r="C482" s="104">
        <f>Food!O482</f>
        <v>0</v>
      </c>
      <c r="D482" s="76"/>
      <c r="E482" s="76"/>
      <c r="F482" s="76"/>
      <c r="G482" s="76"/>
      <c r="H482" s="76"/>
      <c r="I482" s="76"/>
      <c r="J482" s="76"/>
      <c r="K482" s="76"/>
    </row>
    <row r="483" spans="1:11">
      <c r="A483" s="104">
        <f>Food!C483</f>
        <v>0</v>
      </c>
      <c r="B483" s="106">
        <f>Food!E483</f>
        <v>0</v>
      </c>
      <c r="C483" s="104">
        <f>Food!O483</f>
        <v>0</v>
      </c>
      <c r="D483" s="76"/>
      <c r="E483" s="76"/>
      <c r="F483" s="76"/>
      <c r="G483" s="76"/>
      <c r="H483" s="76"/>
      <c r="I483" s="76"/>
      <c r="J483" s="76"/>
      <c r="K483" s="76"/>
    </row>
    <row r="484" spans="1:11">
      <c r="A484" s="104">
        <f>Food!C484</f>
        <v>0</v>
      </c>
      <c r="B484" s="106">
        <f>Food!E484</f>
        <v>0</v>
      </c>
      <c r="C484" s="104">
        <f>Food!O484</f>
        <v>0</v>
      </c>
      <c r="D484" s="76"/>
      <c r="E484" s="76"/>
      <c r="F484" s="76"/>
      <c r="G484" s="76"/>
      <c r="H484" s="76"/>
      <c r="I484" s="76"/>
      <c r="J484" s="76"/>
      <c r="K484" s="76"/>
    </row>
    <row r="485" spans="1:11">
      <c r="A485" s="104">
        <f>Food!C485</f>
        <v>0</v>
      </c>
      <c r="B485" s="106">
        <f>Food!E485</f>
        <v>0</v>
      </c>
      <c r="C485" s="104">
        <f>Food!O485</f>
        <v>0</v>
      </c>
      <c r="D485" s="76"/>
      <c r="E485" s="76"/>
      <c r="F485" s="76"/>
      <c r="G485" s="76"/>
      <c r="H485" s="76"/>
      <c r="I485" s="76"/>
      <c r="J485" s="76"/>
      <c r="K485" s="76"/>
    </row>
    <row r="486" spans="1:11">
      <c r="A486" s="104">
        <f>Food!C486</f>
        <v>0</v>
      </c>
      <c r="B486" s="106">
        <f>Food!E486</f>
        <v>0</v>
      </c>
      <c r="C486" s="104">
        <f>Food!O486</f>
        <v>0</v>
      </c>
      <c r="D486" s="76"/>
      <c r="E486" s="76"/>
      <c r="F486" s="76"/>
      <c r="G486" s="76"/>
      <c r="H486" s="76"/>
      <c r="I486" s="76"/>
      <c r="J486" s="76"/>
      <c r="K486" s="76"/>
    </row>
    <row r="487" spans="1:11">
      <c r="A487" s="104">
        <f>Food!C487</f>
        <v>0</v>
      </c>
      <c r="B487" s="106">
        <f>Food!E487</f>
        <v>0</v>
      </c>
      <c r="C487" s="104">
        <f>Food!O487</f>
        <v>0</v>
      </c>
      <c r="D487" s="76"/>
      <c r="E487" s="76"/>
      <c r="F487" s="76"/>
      <c r="G487" s="76"/>
      <c r="H487" s="76"/>
      <c r="I487" s="76"/>
      <c r="J487" s="76"/>
      <c r="K487" s="76"/>
    </row>
    <row r="488" spans="1:11">
      <c r="A488" s="104">
        <f>Food!C488</f>
        <v>0</v>
      </c>
      <c r="B488" s="106">
        <f>Food!E488</f>
        <v>0</v>
      </c>
      <c r="C488" s="104">
        <f>Food!O488</f>
        <v>0</v>
      </c>
      <c r="D488" s="76"/>
      <c r="E488" s="76"/>
      <c r="F488" s="76"/>
      <c r="G488" s="76"/>
      <c r="H488" s="76"/>
      <c r="I488" s="76"/>
      <c r="J488" s="76"/>
      <c r="K488" s="76"/>
    </row>
    <row r="489" spans="1:11">
      <c r="A489" s="104">
        <f>Food!C489</f>
        <v>0</v>
      </c>
      <c r="B489" s="106">
        <f>Food!E489</f>
        <v>0</v>
      </c>
      <c r="C489" s="104">
        <f>Food!O489</f>
        <v>0</v>
      </c>
      <c r="D489" s="76"/>
      <c r="E489" s="76"/>
      <c r="F489" s="76"/>
      <c r="G489" s="76"/>
      <c r="H489" s="76"/>
      <c r="I489" s="76"/>
      <c r="J489" s="76"/>
      <c r="K489" s="76"/>
    </row>
    <row r="490" spans="1:11">
      <c r="A490" s="104">
        <f>Food!C490</f>
        <v>0</v>
      </c>
      <c r="B490" s="106">
        <f>Food!E490</f>
        <v>0</v>
      </c>
      <c r="C490" s="104">
        <f>Food!O490</f>
        <v>0</v>
      </c>
      <c r="D490" s="76"/>
      <c r="E490" s="76"/>
      <c r="F490" s="76"/>
      <c r="G490" s="76"/>
      <c r="H490" s="76"/>
      <c r="I490" s="76"/>
      <c r="J490" s="76"/>
      <c r="K490" s="76"/>
    </row>
    <row r="491" spans="1:11">
      <c r="A491" s="104">
        <f>Food!C491</f>
        <v>0</v>
      </c>
      <c r="B491" s="106">
        <f>Food!E491</f>
        <v>0</v>
      </c>
      <c r="C491" s="104">
        <f>Food!O491</f>
        <v>0</v>
      </c>
      <c r="D491" s="76"/>
      <c r="E491" s="76"/>
      <c r="F491" s="76"/>
      <c r="G491" s="76"/>
      <c r="H491" s="76"/>
      <c r="I491" s="76"/>
      <c r="J491" s="76"/>
      <c r="K491" s="76"/>
    </row>
    <row r="492" spans="1:11">
      <c r="A492" s="104">
        <f>Food!C492</f>
        <v>0</v>
      </c>
      <c r="B492" s="106">
        <f>Food!E492</f>
        <v>0</v>
      </c>
      <c r="C492" s="104">
        <f>Food!O492</f>
        <v>0</v>
      </c>
      <c r="D492" s="76"/>
      <c r="E492" s="76"/>
      <c r="F492" s="76"/>
      <c r="G492" s="76"/>
      <c r="H492" s="76"/>
      <c r="I492" s="76"/>
      <c r="J492" s="76"/>
      <c r="K492" s="76"/>
    </row>
    <row r="493" spans="1:11">
      <c r="A493" s="104">
        <f>Food!C493</f>
        <v>0</v>
      </c>
      <c r="B493" s="106">
        <f>Food!E493</f>
        <v>0</v>
      </c>
      <c r="C493" s="104">
        <f>Food!O493</f>
        <v>0</v>
      </c>
      <c r="D493" s="76"/>
      <c r="E493" s="76"/>
      <c r="F493" s="76"/>
      <c r="G493" s="76"/>
      <c r="H493" s="76"/>
      <c r="I493" s="76"/>
      <c r="J493" s="76"/>
      <c r="K493" s="76"/>
    </row>
    <row r="494" spans="1:11">
      <c r="A494" s="104">
        <f>Food!C494</f>
        <v>0</v>
      </c>
      <c r="B494" s="106">
        <f>Food!E494</f>
        <v>0</v>
      </c>
      <c r="C494" s="104">
        <f>Food!O494</f>
        <v>0</v>
      </c>
      <c r="D494" s="76"/>
      <c r="E494" s="76"/>
      <c r="F494" s="76"/>
      <c r="G494" s="76"/>
      <c r="H494" s="76"/>
      <c r="I494" s="76"/>
      <c r="J494" s="76"/>
      <c r="K494" s="76"/>
    </row>
    <row r="495" spans="1:11">
      <c r="A495" s="104">
        <f>Food!C495</f>
        <v>0</v>
      </c>
      <c r="B495" s="106">
        <f>Food!E495</f>
        <v>0</v>
      </c>
      <c r="C495" s="104">
        <f>Food!O495</f>
        <v>0</v>
      </c>
      <c r="D495" s="76"/>
      <c r="E495" s="76"/>
      <c r="F495" s="76"/>
      <c r="G495" s="76"/>
      <c r="H495" s="76"/>
      <c r="I495" s="76"/>
      <c r="J495" s="76"/>
      <c r="K495" s="76"/>
    </row>
  </sheetData>
  <sheetProtection algorithmName="SHA-512" hashValue="EYRijm9vjInftI0B8Np1GJ2gWRVCXxDpgYw0uKqU5luW1pD6OJtiEsBOSy+4Ur1TZgcM/gtkAN+lLjUvijx9HA==" saltValue="scHUavgH+lOHvXpGjKDJ2w==" spinCount="100000" sheet="1" objects="1" scenarios="1"/>
  <dataValidations count="1">
    <dataValidation allowBlank="1" sqref="A1:C495" xr:uid="{00000000-0002-0000-0700-000000000000}"/>
  </dataValidations>
  <pageMargins left="0.39370078740157483" right="0.39370078740157483" top="0.39370078740157483" bottom="0.39370078740157483" header="0" footer="0"/>
  <pageSetup paperSize="9" scale="52" fitToHeight="0" orientation="landscape"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pageSetUpPr fitToPage="1"/>
  </sheetPr>
  <dimension ref="A1:F495"/>
  <sheetViews>
    <sheetView workbookViewId="0">
      <pane ySplit="1" topLeftCell="A2" activePane="bottomLeft" state="frozen"/>
      <selection pane="bottomLeft" activeCell="A3" sqref="A3"/>
    </sheetView>
  </sheetViews>
  <sheetFormatPr baseColWidth="10" defaultColWidth="26.28515625" defaultRowHeight="15"/>
  <cols>
    <col min="1" max="1" width="23" style="75" bestFit="1" customWidth="1"/>
    <col min="2" max="2" width="24" style="75" bestFit="1" customWidth="1"/>
    <col min="3" max="3" width="27.5703125" style="75" customWidth="1"/>
    <col min="4" max="6" width="18.140625" style="77" customWidth="1"/>
    <col min="7" max="16384" width="26.28515625" style="75"/>
  </cols>
  <sheetData>
    <row r="1" spans="1:6" ht="69.75">
      <c r="A1" s="121" t="s">
        <v>56</v>
      </c>
      <c r="B1" s="121" t="s">
        <v>57</v>
      </c>
      <c r="C1" s="121" t="s">
        <v>147</v>
      </c>
      <c r="D1" s="122" t="s">
        <v>1811</v>
      </c>
      <c r="E1" s="122" t="s">
        <v>1812</v>
      </c>
      <c r="F1" s="122" t="s">
        <v>1813</v>
      </c>
    </row>
    <row r="2" spans="1:6" s="180" customFormat="1">
      <c r="A2" s="104">
        <f>Food!C2</f>
        <v>0</v>
      </c>
      <c r="B2" s="106">
        <f>Food!E2</f>
        <v>0</v>
      </c>
      <c r="C2" s="104">
        <f>Food!O2</f>
        <v>0</v>
      </c>
      <c r="D2" s="105"/>
      <c r="E2" s="105"/>
      <c r="F2" s="105"/>
    </row>
    <row r="3" spans="1:6" s="180" customFormat="1">
      <c r="A3" s="104">
        <f>Food!C3</f>
        <v>0</v>
      </c>
      <c r="B3" s="106">
        <f>Food!E3</f>
        <v>0</v>
      </c>
      <c r="C3" s="104">
        <f>Food!O3</f>
        <v>0</v>
      </c>
      <c r="D3" s="105"/>
      <c r="E3" s="105"/>
      <c r="F3" s="105"/>
    </row>
    <row r="4" spans="1:6" s="180" customFormat="1">
      <c r="A4" s="104">
        <f>Food!C4</f>
        <v>0</v>
      </c>
      <c r="B4" s="106">
        <f>Food!E4</f>
        <v>0</v>
      </c>
      <c r="C4" s="104">
        <f>Food!O4</f>
        <v>0</v>
      </c>
      <c r="D4" s="105"/>
      <c r="E4" s="105"/>
      <c r="F4" s="105"/>
    </row>
    <row r="5" spans="1:6" s="180" customFormat="1">
      <c r="A5" s="104">
        <f>Food!C5</f>
        <v>0</v>
      </c>
      <c r="B5" s="106">
        <f>Food!E5</f>
        <v>0</v>
      </c>
      <c r="C5" s="104">
        <f>Food!O5</f>
        <v>0</v>
      </c>
      <c r="D5" s="105"/>
      <c r="E5" s="105"/>
      <c r="F5" s="105"/>
    </row>
    <row r="6" spans="1:6" s="180" customFormat="1">
      <c r="A6" s="104">
        <f>Food!C6</f>
        <v>0</v>
      </c>
      <c r="B6" s="106">
        <f>Food!E6</f>
        <v>0</v>
      </c>
      <c r="C6" s="104">
        <f>Food!O6</f>
        <v>0</v>
      </c>
      <c r="D6" s="105"/>
      <c r="E6" s="105"/>
      <c r="F6" s="105"/>
    </row>
    <row r="7" spans="1:6" s="180" customFormat="1">
      <c r="A7" s="104">
        <f>Food!C7</f>
        <v>0</v>
      </c>
      <c r="B7" s="106">
        <f>Food!E7</f>
        <v>0</v>
      </c>
      <c r="C7" s="104">
        <f>Food!O7</f>
        <v>0</v>
      </c>
      <c r="D7" s="105"/>
      <c r="E7" s="105"/>
      <c r="F7" s="105"/>
    </row>
    <row r="8" spans="1:6" s="180" customFormat="1">
      <c r="A8" s="104">
        <f>Food!C8</f>
        <v>0</v>
      </c>
      <c r="B8" s="106">
        <f>Food!E8</f>
        <v>0</v>
      </c>
      <c r="C8" s="104">
        <f>Food!O8</f>
        <v>0</v>
      </c>
      <c r="D8" s="105"/>
      <c r="E8" s="105"/>
      <c r="F8" s="105"/>
    </row>
    <row r="9" spans="1:6" s="180" customFormat="1">
      <c r="A9" s="104">
        <f>Food!C9</f>
        <v>0</v>
      </c>
      <c r="B9" s="106">
        <f>Food!E9</f>
        <v>0</v>
      </c>
      <c r="C9" s="104">
        <f>Food!O9</f>
        <v>0</v>
      </c>
      <c r="D9" s="105"/>
      <c r="E9" s="105"/>
      <c r="F9" s="105"/>
    </row>
    <row r="10" spans="1:6" s="180" customFormat="1">
      <c r="A10" s="104">
        <f>Food!C10</f>
        <v>0</v>
      </c>
      <c r="B10" s="106">
        <f>Food!E10</f>
        <v>0</v>
      </c>
      <c r="C10" s="104">
        <f>Food!O10</f>
        <v>0</v>
      </c>
      <c r="D10" s="105"/>
      <c r="E10" s="105"/>
      <c r="F10" s="105"/>
    </row>
    <row r="11" spans="1:6" s="180" customFormat="1">
      <c r="A11" s="104">
        <f>Food!C11</f>
        <v>0</v>
      </c>
      <c r="B11" s="106">
        <f>Food!E11</f>
        <v>0</v>
      </c>
      <c r="C11" s="104">
        <f>Food!O11</f>
        <v>0</v>
      </c>
      <c r="D11" s="105"/>
      <c r="E11" s="105"/>
      <c r="F11" s="105"/>
    </row>
    <row r="12" spans="1:6" s="180" customFormat="1">
      <c r="A12" s="104">
        <f>Food!C12</f>
        <v>0</v>
      </c>
      <c r="B12" s="106">
        <f>Food!E12</f>
        <v>0</v>
      </c>
      <c r="C12" s="104">
        <f>Food!O12</f>
        <v>0</v>
      </c>
      <c r="D12" s="105"/>
      <c r="E12" s="105"/>
      <c r="F12" s="105"/>
    </row>
    <row r="13" spans="1:6" s="180" customFormat="1">
      <c r="A13" s="104">
        <f>Food!C13</f>
        <v>0</v>
      </c>
      <c r="B13" s="106">
        <f>Food!E13</f>
        <v>0</v>
      </c>
      <c r="C13" s="104">
        <f>Food!O13</f>
        <v>0</v>
      </c>
      <c r="D13" s="105"/>
      <c r="E13" s="105"/>
      <c r="F13" s="105"/>
    </row>
    <row r="14" spans="1:6" s="180" customFormat="1">
      <c r="A14" s="104">
        <f>Food!C14</f>
        <v>0</v>
      </c>
      <c r="B14" s="106">
        <f>Food!E14</f>
        <v>0</v>
      </c>
      <c r="C14" s="104">
        <f>Food!O14</f>
        <v>0</v>
      </c>
      <c r="D14" s="105"/>
      <c r="E14" s="105"/>
      <c r="F14" s="105"/>
    </row>
    <row r="15" spans="1:6" s="180" customFormat="1">
      <c r="A15" s="104">
        <f>Food!C15</f>
        <v>0</v>
      </c>
      <c r="B15" s="106">
        <f>Food!E15</f>
        <v>0</v>
      </c>
      <c r="C15" s="104">
        <f>Food!O15</f>
        <v>0</v>
      </c>
      <c r="D15" s="105"/>
      <c r="E15" s="105"/>
      <c r="F15" s="105"/>
    </row>
    <row r="16" spans="1:6" s="180" customFormat="1">
      <c r="A16" s="104">
        <f>Food!C16</f>
        <v>0</v>
      </c>
      <c r="B16" s="106">
        <f>Food!E16</f>
        <v>0</v>
      </c>
      <c r="C16" s="104">
        <f>Food!O16</f>
        <v>0</v>
      </c>
      <c r="D16" s="105"/>
      <c r="E16" s="105"/>
      <c r="F16" s="105"/>
    </row>
    <row r="17" spans="1:6" s="180" customFormat="1">
      <c r="A17" s="104">
        <f>Food!C17</f>
        <v>0</v>
      </c>
      <c r="B17" s="106">
        <f>Food!E17</f>
        <v>0</v>
      </c>
      <c r="C17" s="104">
        <f>Food!O17</f>
        <v>0</v>
      </c>
      <c r="D17" s="105"/>
      <c r="E17" s="105"/>
      <c r="F17" s="105"/>
    </row>
    <row r="18" spans="1:6" s="180" customFormat="1">
      <c r="A18" s="104">
        <f>Food!C18</f>
        <v>0</v>
      </c>
      <c r="B18" s="106">
        <f>Food!E18</f>
        <v>0</v>
      </c>
      <c r="C18" s="104">
        <f>Food!O18</f>
        <v>0</v>
      </c>
      <c r="D18" s="105"/>
      <c r="E18" s="105"/>
      <c r="F18" s="105"/>
    </row>
    <row r="19" spans="1:6" s="180" customFormat="1">
      <c r="A19" s="104">
        <f>Food!C19</f>
        <v>0</v>
      </c>
      <c r="B19" s="106">
        <f>Food!E19</f>
        <v>0</v>
      </c>
      <c r="C19" s="104">
        <f>Food!O19</f>
        <v>0</v>
      </c>
      <c r="D19" s="105"/>
      <c r="E19" s="105"/>
      <c r="F19" s="105"/>
    </row>
    <row r="20" spans="1:6" s="180" customFormat="1">
      <c r="A20" s="104">
        <f>Food!C20</f>
        <v>0</v>
      </c>
      <c r="B20" s="106">
        <f>Food!E20</f>
        <v>0</v>
      </c>
      <c r="C20" s="104">
        <f>Food!O20</f>
        <v>0</v>
      </c>
      <c r="D20" s="105"/>
      <c r="E20" s="105"/>
      <c r="F20" s="105"/>
    </row>
    <row r="21" spans="1:6" s="180" customFormat="1">
      <c r="A21" s="104">
        <f>Food!C21</f>
        <v>0</v>
      </c>
      <c r="B21" s="106">
        <f>Food!E21</f>
        <v>0</v>
      </c>
      <c r="C21" s="104">
        <f>Food!O21</f>
        <v>0</v>
      </c>
      <c r="D21" s="105"/>
      <c r="E21" s="105"/>
      <c r="F21" s="105"/>
    </row>
    <row r="22" spans="1:6" s="180" customFormat="1">
      <c r="A22" s="104">
        <f>Food!C22</f>
        <v>0</v>
      </c>
      <c r="B22" s="106">
        <f>Food!E22</f>
        <v>0</v>
      </c>
      <c r="C22" s="104">
        <f>Food!O22</f>
        <v>0</v>
      </c>
      <c r="D22" s="105"/>
      <c r="E22" s="105"/>
      <c r="F22" s="105"/>
    </row>
    <row r="23" spans="1:6" s="180" customFormat="1">
      <c r="A23" s="104">
        <f>Food!C23</f>
        <v>0</v>
      </c>
      <c r="B23" s="106">
        <f>Food!E23</f>
        <v>0</v>
      </c>
      <c r="C23" s="104">
        <f>Food!O23</f>
        <v>0</v>
      </c>
      <c r="D23" s="105"/>
      <c r="E23" s="105"/>
      <c r="F23" s="105"/>
    </row>
    <row r="24" spans="1:6" s="180" customFormat="1">
      <c r="A24" s="104">
        <f>Food!C24</f>
        <v>0</v>
      </c>
      <c r="B24" s="106">
        <f>Food!E24</f>
        <v>0</v>
      </c>
      <c r="C24" s="104">
        <f>Food!O24</f>
        <v>0</v>
      </c>
      <c r="D24" s="105"/>
      <c r="E24" s="105"/>
      <c r="F24" s="105"/>
    </row>
    <row r="25" spans="1:6" s="180" customFormat="1">
      <c r="A25" s="104">
        <f>Food!C25</f>
        <v>0</v>
      </c>
      <c r="B25" s="106">
        <f>Food!E25</f>
        <v>0</v>
      </c>
      <c r="C25" s="104">
        <f>Food!O25</f>
        <v>0</v>
      </c>
      <c r="D25" s="105"/>
      <c r="E25" s="105"/>
      <c r="F25" s="105"/>
    </row>
    <row r="26" spans="1:6" s="180" customFormat="1">
      <c r="A26" s="104">
        <f>Food!C26</f>
        <v>0</v>
      </c>
      <c r="B26" s="106">
        <f>Food!E26</f>
        <v>0</v>
      </c>
      <c r="C26" s="104">
        <f>Food!O26</f>
        <v>0</v>
      </c>
      <c r="D26" s="105"/>
      <c r="E26" s="105"/>
      <c r="F26" s="105"/>
    </row>
    <row r="27" spans="1:6" s="180" customFormat="1">
      <c r="A27" s="104">
        <f>Food!C27</f>
        <v>0</v>
      </c>
      <c r="B27" s="106">
        <f>Food!E27</f>
        <v>0</v>
      </c>
      <c r="C27" s="104">
        <f>Food!O27</f>
        <v>0</v>
      </c>
      <c r="D27" s="105"/>
      <c r="E27" s="105"/>
      <c r="F27" s="105"/>
    </row>
    <row r="28" spans="1:6" s="180" customFormat="1">
      <c r="A28" s="104">
        <f>Food!C28</f>
        <v>0</v>
      </c>
      <c r="B28" s="106">
        <f>Food!E28</f>
        <v>0</v>
      </c>
      <c r="C28" s="104">
        <f>Food!O28</f>
        <v>0</v>
      </c>
      <c r="D28" s="105"/>
      <c r="E28" s="105"/>
      <c r="F28" s="105"/>
    </row>
    <row r="29" spans="1:6" s="180" customFormat="1">
      <c r="A29" s="104">
        <f>Food!C29</f>
        <v>0</v>
      </c>
      <c r="B29" s="106">
        <f>Food!E29</f>
        <v>0</v>
      </c>
      <c r="C29" s="104">
        <f>Food!O29</f>
        <v>0</v>
      </c>
      <c r="D29" s="105"/>
      <c r="E29" s="105"/>
      <c r="F29" s="105"/>
    </row>
    <row r="30" spans="1:6" s="180" customFormat="1">
      <c r="A30" s="104">
        <f>Food!C30</f>
        <v>0</v>
      </c>
      <c r="B30" s="106">
        <f>Food!E30</f>
        <v>0</v>
      </c>
      <c r="C30" s="104">
        <f>Food!O30</f>
        <v>0</v>
      </c>
      <c r="D30" s="105"/>
      <c r="E30" s="105"/>
      <c r="F30" s="105"/>
    </row>
    <row r="31" spans="1:6" s="180" customFormat="1">
      <c r="A31" s="104">
        <f>Food!C31</f>
        <v>0</v>
      </c>
      <c r="B31" s="106">
        <f>Food!E31</f>
        <v>0</v>
      </c>
      <c r="C31" s="104">
        <f>Food!O31</f>
        <v>0</v>
      </c>
      <c r="D31" s="105"/>
      <c r="E31" s="105"/>
      <c r="F31" s="105"/>
    </row>
    <row r="32" spans="1:6" s="180" customFormat="1">
      <c r="A32" s="104">
        <f>Food!C32</f>
        <v>0</v>
      </c>
      <c r="B32" s="106">
        <f>Food!E32</f>
        <v>0</v>
      </c>
      <c r="C32" s="104">
        <f>Food!O32</f>
        <v>0</v>
      </c>
      <c r="D32" s="105"/>
      <c r="E32" s="105"/>
      <c r="F32" s="105"/>
    </row>
    <row r="33" spans="1:6" s="180" customFormat="1">
      <c r="A33" s="104">
        <f>Food!C33</f>
        <v>0</v>
      </c>
      <c r="B33" s="106">
        <f>Food!E33</f>
        <v>0</v>
      </c>
      <c r="C33" s="104">
        <f>Food!O33</f>
        <v>0</v>
      </c>
      <c r="D33" s="105"/>
      <c r="E33" s="105"/>
      <c r="F33" s="105"/>
    </row>
    <row r="34" spans="1:6" s="180" customFormat="1">
      <c r="A34" s="104">
        <f>Food!C34</f>
        <v>0</v>
      </c>
      <c r="B34" s="106">
        <f>Food!E34</f>
        <v>0</v>
      </c>
      <c r="C34" s="104">
        <f>Food!O34</f>
        <v>0</v>
      </c>
      <c r="D34" s="105"/>
      <c r="E34" s="105"/>
      <c r="F34" s="105"/>
    </row>
    <row r="35" spans="1:6" s="180" customFormat="1">
      <c r="A35" s="104">
        <f>Food!C35</f>
        <v>0</v>
      </c>
      <c r="B35" s="106">
        <f>Food!E35</f>
        <v>0</v>
      </c>
      <c r="C35" s="104">
        <f>Food!O35</f>
        <v>0</v>
      </c>
      <c r="D35" s="105"/>
      <c r="E35" s="105"/>
      <c r="F35" s="105"/>
    </row>
    <row r="36" spans="1:6" s="180" customFormat="1">
      <c r="A36" s="104">
        <f>Food!C36</f>
        <v>0</v>
      </c>
      <c r="B36" s="106">
        <f>Food!E36</f>
        <v>0</v>
      </c>
      <c r="C36" s="104">
        <f>Food!O36</f>
        <v>0</v>
      </c>
      <c r="D36" s="105"/>
      <c r="E36" s="105"/>
      <c r="F36" s="105"/>
    </row>
    <row r="37" spans="1:6" s="180" customFormat="1">
      <c r="A37" s="104">
        <f>Food!C37</f>
        <v>0</v>
      </c>
      <c r="B37" s="106">
        <f>Food!E37</f>
        <v>0</v>
      </c>
      <c r="C37" s="104">
        <f>Food!O37</f>
        <v>0</v>
      </c>
      <c r="D37" s="105"/>
      <c r="E37" s="105"/>
      <c r="F37" s="105"/>
    </row>
    <row r="38" spans="1:6" s="180" customFormat="1">
      <c r="A38" s="104">
        <f>Food!C38</f>
        <v>0</v>
      </c>
      <c r="B38" s="106">
        <f>Food!E38</f>
        <v>0</v>
      </c>
      <c r="C38" s="104">
        <f>Food!O38</f>
        <v>0</v>
      </c>
      <c r="D38" s="105"/>
      <c r="E38" s="105"/>
      <c r="F38" s="105"/>
    </row>
    <row r="39" spans="1:6" s="180" customFormat="1">
      <c r="A39" s="104">
        <f>Food!C39</f>
        <v>0</v>
      </c>
      <c r="B39" s="106">
        <f>Food!E39</f>
        <v>0</v>
      </c>
      <c r="C39" s="104">
        <f>Food!O39</f>
        <v>0</v>
      </c>
      <c r="D39" s="105"/>
      <c r="E39" s="105"/>
      <c r="F39" s="105"/>
    </row>
    <row r="40" spans="1:6" s="180" customFormat="1">
      <c r="A40" s="104">
        <f>Food!C40</f>
        <v>0</v>
      </c>
      <c r="B40" s="106">
        <f>Food!E40</f>
        <v>0</v>
      </c>
      <c r="C40" s="104">
        <f>Food!O40</f>
        <v>0</v>
      </c>
      <c r="D40" s="105"/>
      <c r="E40" s="105"/>
      <c r="F40" s="105"/>
    </row>
    <row r="41" spans="1:6" s="180" customFormat="1">
      <c r="A41" s="104">
        <f>Food!C41</f>
        <v>0</v>
      </c>
      <c r="B41" s="106">
        <f>Food!E41</f>
        <v>0</v>
      </c>
      <c r="C41" s="104">
        <f>Food!O41</f>
        <v>0</v>
      </c>
      <c r="D41" s="105"/>
      <c r="E41" s="105"/>
      <c r="F41" s="105"/>
    </row>
    <row r="42" spans="1:6" s="180" customFormat="1">
      <c r="A42" s="104">
        <f>Food!C42</f>
        <v>0</v>
      </c>
      <c r="B42" s="106">
        <f>Food!E42</f>
        <v>0</v>
      </c>
      <c r="C42" s="104">
        <f>Food!O42</f>
        <v>0</v>
      </c>
      <c r="D42" s="105"/>
      <c r="E42" s="105"/>
      <c r="F42" s="105"/>
    </row>
    <row r="43" spans="1:6" s="180" customFormat="1">
      <c r="A43" s="104">
        <f>Food!C43</f>
        <v>0</v>
      </c>
      <c r="B43" s="106">
        <f>Food!E43</f>
        <v>0</v>
      </c>
      <c r="C43" s="104">
        <f>Food!O43</f>
        <v>0</v>
      </c>
      <c r="D43" s="105"/>
      <c r="E43" s="105"/>
      <c r="F43" s="105"/>
    </row>
    <row r="44" spans="1:6" s="180" customFormat="1">
      <c r="A44" s="104">
        <f>Food!C44</f>
        <v>0</v>
      </c>
      <c r="B44" s="106">
        <f>Food!E44</f>
        <v>0</v>
      </c>
      <c r="C44" s="104">
        <f>Food!O44</f>
        <v>0</v>
      </c>
      <c r="D44" s="105"/>
      <c r="E44" s="105"/>
      <c r="F44" s="105"/>
    </row>
    <row r="45" spans="1:6" s="180" customFormat="1">
      <c r="A45" s="104">
        <f>Food!C45</f>
        <v>0</v>
      </c>
      <c r="B45" s="106">
        <f>Food!E45</f>
        <v>0</v>
      </c>
      <c r="C45" s="104">
        <f>Food!O45</f>
        <v>0</v>
      </c>
      <c r="D45" s="105"/>
      <c r="E45" s="105"/>
      <c r="F45" s="105"/>
    </row>
    <row r="46" spans="1:6" s="180" customFormat="1">
      <c r="A46" s="104">
        <f>Food!C46</f>
        <v>0</v>
      </c>
      <c r="B46" s="106">
        <f>Food!E46</f>
        <v>0</v>
      </c>
      <c r="C46" s="104">
        <f>Food!O46</f>
        <v>0</v>
      </c>
      <c r="D46" s="105"/>
      <c r="E46" s="105"/>
      <c r="F46" s="105"/>
    </row>
    <row r="47" spans="1:6" s="180" customFormat="1">
      <c r="A47" s="104">
        <f>Food!C47</f>
        <v>0</v>
      </c>
      <c r="B47" s="106">
        <f>Food!E47</f>
        <v>0</v>
      </c>
      <c r="C47" s="104">
        <f>Food!O47</f>
        <v>0</v>
      </c>
      <c r="D47" s="105"/>
      <c r="E47" s="105"/>
      <c r="F47" s="105"/>
    </row>
    <row r="48" spans="1:6" s="180" customFormat="1">
      <c r="A48" s="104">
        <f>Food!C48</f>
        <v>0</v>
      </c>
      <c r="B48" s="106">
        <f>Food!E48</f>
        <v>0</v>
      </c>
      <c r="C48" s="104">
        <f>Food!O48</f>
        <v>0</v>
      </c>
      <c r="D48" s="105"/>
      <c r="E48" s="105"/>
      <c r="F48" s="105"/>
    </row>
    <row r="49" spans="1:6" s="180" customFormat="1">
      <c r="A49" s="104">
        <f>Food!C49</f>
        <v>0</v>
      </c>
      <c r="B49" s="106">
        <f>Food!E49</f>
        <v>0</v>
      </c>
      <c r="C49" s="104">
        <f>Food!O49</f>
        <v>0</v>
      </c>
      <c r="D49" s="105"/>
      <c r="E49" s="105"/>
      <c r="F49" s="105"/>
    </row>
    <row r="50" spans="1:6" s="180" customFormat="1">
      <c r="A50" s="104">
        <f>Food!C50</f>
        <v>0</v>
      </c>
      <c r="B50" s="106">
        <f>Food!E50</f>
        <v>0</v>
      </c>
      <c r="C50" s="104">
        <f>Food!O50</f>
        <v>0</v>
      </c>
      <c r="D50" s="105"/>
      <c r="E50" s="105"/>
      <c r="F50" s="105"/>
    </row>
    <row r="51" spans="1:6" s="180" customFormat="1">
      <c r="A51" s="104">
        <f>Food!C51</f>
        <v>0</v>
      </c>
      <c r="B51" s="106">
        <f>Food!E51</f>
        <v>0</v>
      </c>
      <c r="C51" s="104">
        <f>Food!O51</f>
        <v>0</v>
      </c>
      <c r="D51" s="105"/>
      <c r="E51" s="105"/>
      <c r="F51" s="105"/>
    </row>
    <row r="52" spans="1:6" s="180" customFormat="1">
      <c r="A52" s="104">
        <f>Food!C52</f>
        <v>0</v>
      </c>
      <c r="B52" s="106">
        <f>Food!E52</f>
        <v>0</v>
      </c>
      <c r="C52" s="104">
        <f>Food!O52</f>
        <v>0</v>
      </c>
      <c r="D52" s="105"/>
      <c r="E52" s="105"/>
      <c r="F52" s="105"/>
    </row>
    <row r="53" spans="1:6" s="180" customFormat="1">
      <c r="A53" s="104">
        <f>Food!C53</f>
        <v>0</v>
      </c>
      <c r="B53" s="106">
        <f>Food!E53</f>
        <v>0</v>
      </c>
      <c r="C53" s="104">
        <f>Food!O53</f>
        <v>0</v>
      </c>
      <c r="D53" s="105"/>
      <c r="E53" s="105"/>
      <c r="F53" s="105"/>
    </row>
    <row r="54" spans="1:6" s="180" customFormat="1">
      <c r="A54" s="104">
        <f>Food!C54</f>
        <v>0</v>
      </c>
      <c r="B54" s="106">
        <f>Food!E54</f>
        <v>0</v>
      </c>
      <c r="C54" s="104">
        <f>Food!O54</f>
        <v>0</v>
      </c>
      <c r="D54" s="105"/>
      <c r="E54" s="105"/>
      <c r="F54" s="105"/>
    </row>
    <row r="55" spans="1:6" s="180" customFormat="1">
      <c r="A55" s="104">
        <f>Food!C55</f>
        <v>0</v>
      </c>
      <c r="B55" s="106">
        <f>Food!E55</f>
        <v>0</v>
      </c>
      <c r="C55" s="104">
        <f>Food!O55</f>
        <v>0</v>
      </c>
      <c r="D55" s="105"/>
      <c r="E55" s="105"/>
      <c r="F55" s="105"/>
    </row>
    <row r="56" spans="1:6" s="180" customFormat="1">
      <c r="A56" s="104">
        <f>Food!C56</f>
        <v>0</v>
      </c>
      <c r="B56" s="106">
        <f>Food!E56</f>
        <v>0</v>
      </c>
      <c r="C56" s="104">
        <f>Food!O56</f>
        <v>0</v>
      </c>
      <c r="D56" s="105"/>
      <c r="E56" s="105"/>
      <c r="F56" s="105"/>
    </row>
    <row r="57" spans="1:6" s="180" customFormat="1">
      <c r="A57" s="104">
        <f>Food!C57</f>
        <v>0</v>
      </c>
      <c r="B57" s="106">
        <f>Food!E57</f>
        <v>0</v>
      </c>
      <c r="C57" s="104">
        <f>Food!O57</f>
        <v>0</v>
      </c>
      <c r="D57" s="105"/>
      <c r="E57" s="105"/>
      <c r="F57" s="105"/>
    </row>
    <row r="58" spans="1:6" s="180" customFormat="1">
      <c r="A58" s="104">
        <f>Food!C58</f>
        <v>0</v>
      </c>
      <c r="B58" s="106">
        <f>Food!E58</f>
        <v>0</v>
      </c>
      <c r="C58" s="104">
        <f>Food!O58</f>
        <v>0</v>
      </c>
      <c r="D58" s="105"/>
      <c r="E58" s="105"/>
      <c r="F58" s="105"/>
    </row>
    <row r="59" spans="1:6" s="180" customFormat="1">
      <c r="A59" s="104">
        <f>Food!C59</f>
        <v>0</v>
      </c>
      <c r="B59" s="106">
        <f>Food!E59</f>
        <v>0</v>
      </c>
      <c r="C59" s="104">
        <f>Food!O59</f>
        <v>0</v>
      </c>
      <c r="D59" s="105"/>
      <c r="E59" s="105"/>
      <c r="F59" s="105"/>
    </row>
    <row r="60" spans="1:6" s="180" customFormat="1">
      <c r="A60" s="104">
        <f>Food!C60</f>
        <v>0</v>
      </c>
      <c r="B60" s="106">
        <f>Food!E60</f>
        <v>0</v>
      </c>
      <c r="C60" s="104">
        <f>Food!O60</f>
        <v>0</v>
      </c>
      <c r="D60" s="105"/>
      <c r="E60" s="105"/>
      <c r="F60" s="105"/>
    </row>
    <row r="61" spans="1:6" s="180" customFormat="1">
      <c r="A61" s="104">
        <f>Food!C61</f>
        <v>0</v>
      </c>
      <c r="B61" s="106">
        <f>Food!E61</f>
        <v>0</v>
      </c>
      <c r="C61" s="104">
        <f>Food!O61</f>
        <v>0</v>
      </c>
      <c r="D61" s="105"/>
      <c r="E61" s="105"/>
      <c r="F61" s="105"/>
    </row>
    <row r="62" spans="1:6" s="180" customFormat="1">
      <c r="A62" s="104">
        <f>Food!C62</f>
        <v>0</v>
      </c>
      <c r="B62" s="106">
        <f>Food!E62</f>
        <v>0</v>
      </c>
      <c r="C62" s="104">
        <f>Food!O62</f>
        <v>0</v>
      </c>
      <c r="D62" s="105"/>
      <c r="E62" s="105"/>
      <c r="F62" s="105"/>
    </row>
    <row r="63" spans="1:6" s="180" customFormat="1">
      <c r="A63" s="104">
        <f>Food!C63</f>
        <v>0</v>
      </c>
      <c r="B63" s="106">
        <f>Food!E63</f>
        <v>0</v>
      </c>
      <c r="C63" s="104">
        <f>Food!O63</f>
        <v>0</v>
      </c>
      <c r="D63" s="105"/>
      <c r="E63" s="105"/>
      <c r="F63" s="105"/>
    </row>
    <row r="64" spans="1:6" s="180" customFormat="1">
      <c r="A64" s="104">
        <f>Food!C64</f>
        <v>0</v>
      </c>
      <c r="B64" s="106">
        <f>Food!E64</f>
        <v>0</v>
      </c>
      <c r="C64" s="104">
        <f>Food!O64</f>
        <v>0</v>
      </c>
      <c r="D64" s="105"/>
      <c r="E64" s="105"/>
      <c r="F64" s="105"/>
    </row>
    <row r="65" spans="1:6" s="180" customFormat="1">
      <c r="A65" s="104">
        <f>Food!C65</f>
        <v>0</v>
      </c>
      <c r="B65" s="106">
        <f>Food!E65</f>
        <v>0</v>
      </c>
      <c r="C65" s="104">
        <f>Food!O65</f>
        <v>0</v>
      </c>
      <c r="D65" s="105"/>
      <c r="E65" s="105"/>
      <c r="F65" s="105"/>
    </row>
    <row r="66" spans="1:6" s="180" customFormat="1">
      <c r="A66" s="104">
        <f>Food!C66</f>
        <v>0</v>
      </c>
      <c r="B66" s="106">
        <f>Food!E66</f>
        <v>0</v>
      </c>
      <c r="C66" s="104">
        <f>Food!O66</f>
        <v>0</v>
      </c>
      <c r="D66" s="105"/>
      <c r="E66" s="105"/>
      <c r="F66" s="105"/>
    </row>
    <row r="67" spans="1:6" s="180" customFormat="1">
      <c r="A67" s="104">
        <f>Food!C67</f>
        <v>0</v>
      </c>
      <c r="B67" s="106">
        <f>Food!E67</f>
        <v>0</v>
      </c>
      <c r="C67" s="104">
        <f>Food!O67</f>
        <v>0</v>
      </c>
      <c r="D67" s="105"/>
      <c r="E67" s="105"/>
      <c r="F67" s="105"/>
    </row>
    <row r="68" spans="1:6" s="180" customFormat="1">
      <c r="A68" s="104">
        <f>Food!C68</f>
        <v>0</v>
      </c>
      <c r="B68" s="106">
        <f>Food!E68</f>
        <v>0</v>
      </c>
      <c r="C68" s="104">
        <f>Food!O68</f>
        <v>0</v>
      </c>
      <c r="D68" s="105"/>
      <c r="E68" s="105"/>
      <c r="F68" s="105"/>
    </row>
    <row r="69" spans="1:6" s="180" customFormat="1">
      <c r="A69" s="104">
        <f>Food!C69</f>
        <v>0</v>
      </c>
      <c r="B69" s="106">
        <f>Food!E69</f>
        <v>0</v>
      </c>
      <c r="C69" s="104">
        <f>Food!O69</f>
        <v>0</v>
      </c>
      <c r="D69" s="105"/>
      <c r="E69" s="105"/>
      <c r="F69" s="105"/>
    </row>
    <row r="70" spans="1:6" s="180" customFormat="1">
      <c r="A70" s="104">
        <f>Food!C70</f>
        <v>0</v>
      </c>
      <c r="B70" s="106">
        <f>Food!E70</f>
        <v>0</v>
      </c>
      <c r="C70" s="104">
        <f>Food!O70</f>
        <v>0</v>
      </c>
      <c r="D70" s="105"/>
      <c r="E70" s="105"/>
      <c r="F70" s="105"/>
    </row>
    <row r="71" spans="1:6" s="180" customFormat="1">
      <c r="A71" s="104">
        <f>Food!C71</f>
        <v>0</v>
      </c>
      <c r="B71" s="106">
        <f>Food!E71</f>
        <v>0</v>
      </c>
      <c r="C71" s="104">
        <f>Food!O71</f>
        <v>0</v>
      </c>
      <c r="D71" s="105"/>
      <c r="E71" s="105"/>
      <c r="F71" s="105"/>
    </row>
    <row r="72" spans="1:6" s="180" customFormat="1">
      <c r="A72" s="104">
        <f>Food!C72</f>
        <v>0</v>
      </c>
      <c r="B72" s="106">
        <f>Food!E72</f>
        <v>0</v>
      </c>
      <c r="C72" s="104">
        <f>Food!O72</f>
        <v>0</v>
      </c>
      <c r="D72" s="105"/>
      <c r="E72" s="105"/>
      <c r="F72" s="105"/>
    </row>
    <row r="73" spans="1:6" s="180" customFormat="1">
      <c r="A73" s="104">
        <f>Food!C73</f>
        <v>0</v>
      </c>
      <c r="B73" s="106">
        <f>Food!E73</f>
        <v>0</v>
      </c>
      <c r="C73" s="104">
        <f>Food!O73</f>
        <v>0</v>
      </c>
      <c r="D73" s="105"/>
      <c r="E73" s="105"/>
      <c r="F73" s="105"/>
    </row>
    <row r="74" spans="1:6" s="180" customFormat="1">
      <c r="A74" s="104">
        <f>Food!C74</f>
        <v>0</v>
      </c>
      <c r="B74" s="106">
        <f>Food!E74</f>
        <v>0</v>
      </c>
      <c r="C74" s="104">
        <f>Food!O74</f>
        <v>0</v>
      </c>
      <c r="D74" s="105"/>
      <c r="E74" s="105"/>
      <c r="F74" s="105"/>
    </row>
    <row r="75" spans="1:6" s="180" customFormat="1">
      <c r="A75" s="104">
        <f>Food!C75</f>
        <v>0</v>
      </c>
      <c r="B75" s="106">
        <f>Food!E75</f>
        <v>0</v>
      </c>
      <c r="C75" s="104">
        <f>Food!O75</f>
        <v>0</v>
      </c>
      <c r="D75" s="105"/>
      <c r="E75" s="105"/>
      <c r="F75" s="105"/>
    </row>
    <row r="76" spans="1:6" s="180" customFormat="1">
      <c r="A76" s="104">
        <f>Food!C76</f>
        <v>0</v>
      </c>
      <c r="B76" s="106">
        <f>Food!E76</f>
        <v>0</v>
      </c>
      <c r="C76" s="104">
        <f>Food!O76</f>
        <v>0</v>
      </c>
      <c r="D76" s="105"/>
      <c r="E76" s="105"/>
      <c r="F76" s="105"/>
    </row>
    <row r="77" spans="1:6" s="180" customFormat="1">
      <c r="A77" s="104">
        <f>Food!C77</f>
        <v>0</v>
      </c>
      <c r="B77" s="106">
        <f>Food!E77</f>
        <v>0</v>
      </c>
      <c r="C77" s="104">
        <f>Food!O77</f>
        <v>0</v>
      </c>
      <c r="D77" s="105"/>
      <c r="E77" s="105"/>
      <c r="F77" s="105"/>
    </row>
    <row r="78" spans="1:6" s="180" customFormat="1">
      <c r="A78" s="104">
        <f>Food!C78</f>
        <v>0</v>
      </c>
      <c r="B78" s="106">
        <f>Food!E78</f>
        <v>0</v>
      </c>
      <c r="C78" s="104">
        <f>Food!O78</f>
        <v>0</v>
      </c>
      <c r="D78" s="105"/>
      <c r="E78" s="105"/>
      <c r="F78" s="105"/>
    </row>
    <row r="79" spans="1:6" s="180" customFormat="1">
      <c r="A79" s="104">
        <f>Food!C79</f>
        <v>0</v>
      </c>
      <c r="B79" s="106">
        <f>Food!E79</f>
        <v>0</v>
      </c>
      <c r="C79" s="104">
        <f>Food!O79</f>
        <v>0</v>
      </c>
      <c r="D79" s="105"/>
      <c r="E79" s="105"/>
      <c r="F79" s="105"/>
    </row>
    <row r="80" spans="1:6" s="180" customFormat="1">
      <c r="A80" s="104">
        <f>Food!C80</f>
        <v>0</v>
      </c>
      <c r="B80" s="106">
        <f>Food!E80</f>
        <v>0</v>
      </c>
      <c r="C80" s="104">
        <f>Food!O80</f>
        <v>0</v>
      </c>
      <c r="D80" s="105"/>
      <c r="E80" s="105"/>
      <c r="F80" s="105"/>
    </row>
    <row r="81" spans="1:6" s="180" customFormat="1">
      <c r="A81" s="104">
        <f>Food!C81</f>
        <v>0</v>
      </c>
      <c r="B81" s="106">
        <f>Food!E81</f>
        <v>0</v>
      </c>
      <c r="C81" s="104">
        <f>Food!O81</f>
        <v>0</v>
      </c>
      <c r="D81" s="105"/>
      <c r="E81" s="105"/>
      <c r="F81" s="105"/>
    </row>
    <row r="82" spans="1:6" s="180" customFormat="1">
      <c r="A82" s="104">
        <f>Food!C82</f>
        <v>0</v>
      </c>
      <c r="B82" s="106">
        <f>Food!E82</f>
        <v>0</v>
      </c>
      <c r="C82" s="104">
        <f>Food!O82</f>
        <v>0</v>
      </c>
      <c r="D82" s="105"/>
      <c r="E82" s="105"/>
      <c r="F82" s="105"/>
    </row>
    <row r="83" spans="1:6" s="180" customFormat="1">
      <c r="A83" s="104">
        <f>Food!C83</f>
        <v>0</v>
      </c>
      <c r="B83" s="106">
        <f>Food!E83</f>
        <v>0</v>
      </c>
      <c r="C83" s="104">
        <f>Food!O83</f>
        <v>0</v>
      </c>
      <c r="D83" s="105"/>
      <c r="E83" s="105"/>
      <c r="F83" s="105"/>
    </row>
    <row r="84" spans="1:6" s="180" customFormat="1">
      <c r="A84" s="104">
        <f>Food!C84</f>
        <v>0</v>
      </c>
      <c r="B84" s="106">
        <f>Food!E84</f>
        <v>0</v>
      </c>
      <c r="C84" s="104">
        <f>Food!O84</f>
        <v>0</v>
      </c>
      <c r="D84" s="105"/>
      <c r="E84" s="105"/>
      <c r="F84" s="105"/>
    </row>
    <row r="85" spans="1:6" s="180" customFormat="1">
      <c r="A85" s="104">
        <f>Food!C85</f>
        <v>0</v>
      </c>
      <c r="B85" s="106">
        <f>Food!E85</f>
        <v>0</v>
      </c>
      <c r="C85" s="104">
        <f>Food!O85</f>
        <v>0</v>
      </c>
      <c r="D85" s="105"/>
      <c r="E85" s="105"/>
      <c r="F85" s="105"/>
    </row>
    <row r="86" spans="1:6" s="180" customFormat="1">
      <c r="A86" s="104">
        <f>Food!C86</f>
        <v>0</v>
      </c>
      <c r="B86" s="106">
        <f>Food!E86</f>
        <v>0</v>
      </c>
      <c r="C86" s="104">
        <f>Food!O86</f>
        <v>0</v>
      </c>
      <c r="D86" s="105"/>
      <c r="E86" s="105"/>
      <c r="F86" s="105"/>
    </row>
    <row r="87" spans="1:6" s="180" customFormat="1">
      <c r="A87" s="104">
        <f>Food!C87</f>
        <v>0</v>
      </c>
      <c r="B87" s="106">
        <f>Food!E87</f>
        <v>0</v>
      </c>
      <c r="C87" s="104">
        <f>Food!O87</f>
        <v>0</v>
      </c>
      <c r="D87" s="105"/>
      <c r="E87" s="105"/>
      <c r="F87" s="105"/>
    </row>
    <row r="88" spans="1:6" s="180" customFormat="1">
      <c r="A88" s="104">
        <f>Food!C88</f>
        <v>0</v>
      </c>
      <c r="B88" s="106">
        <f>Food!E88</f>
        <v>0</v>
      </c>
      <c r="C88" s="104">
        <f>Food!O88</f>
        <v>0</v>
      </c>
      <c r="D88" s="105"/>
      <c r="E88" s="105"/>
      <c r="F88" s="105"/>
    </row>
    <row r="89" spans="1:6" s="180" customFormat="1">
      <c r="A89" s="104">
        <f>Food!C89</f>
        <v>0</v>
      </c>
      <c r="B89" s="106">
        <f>Food!E89</f>
        <v>0</v>
      </c>
      <c r="C89" s="104">
        <f>Food!O89</f>
        <v>0</v>
      </c>
      <c r="D89" s="105"/>
      <c r="E89" s="105"/>
      <c r="F89" s="105"/>
    </row>
    <row r="90" spans="1:6" s="180" customFormat="1">
      <c r="A90" s="104">
        <f>Food!C90</f>
        <v>0</v>
      </c>
      <c r="B90" s="106">
        <f>Food!E90</f>
        <v>0</v>
      </c>
      <c r="C90" s="104">
        <f>Food!O90</f>
        <v>0</v>
      </c>
      <c r="D90" s="105"/>
      <c r="E90" s="105"/>
      <c r="F90" s="105"/>
    </row>
    <row r="91" spans="1:6" s="180" customFormat="1">
      <c r="A91" s="104">
        <f>Food!C91</f>
        <v>0</v>
      </c>
      <c r="B91" s="106">
        <f>Food!E91</f>
        <v>0</v>
      </c>
      <c r="C91" s="104">
        <f>Food!O91</f>
        <v>0</v>
      </c>
      <c r="D91" s="105"/>
      <c r="E91" s="105"/>
      <c r="F91" s="105"/>
    </row>
    <row r="92" spans="1:6" s="180" customFormat="1">
      <c r="A92" s="104">
        <f>Food!C92</f>
        <v>0</v>
      </c>
      <c r="B92" s="106">
        <f>Food!E92</f>
        <v>0</v>
      </c>
      <c r="C92" s="104">
        <f>Food!O92</f>
        <v>0</v>
      </c>
      <c r="D92" s="105"/>
      <c r="E92" s="105"/>
      <c r="F92" s="105"/>
    </row>
    <row r="93" spans="1:6" s="180" customFormat="1">
      <c r="A93" s="104">
        <f>Food!C93</f>
        <v>0</v>
      </c>
      <c r="B93" s="106">
        <f>Food!E93</f>
        <v>0</v>
      </c>
      <c r="C93" s="104">
        <f>Food!O93</f>
        <v>0</v>
      </c>
      <c r="D93" s="105"/>
      <c r="E93" s="105"/>
      <c r="F93" s="105"/>
    </row>
    <row r="94" spans="1:6" s="180" customFormat="1">
      <c r="A94" s="104">
        <f>Food!C94</f>
        <v>0</v>
      </c>
      <c r="B94" s="106">
        <f>Food!E94</f>
        <v>0</v>
      </c>
      <c r="C94" s="104">
        <f>Food!O94</f>
        <v>0</v>
      </c>
      <c r="D94" s="105"/>
      <c r="E94" s="105"/>
      <c r="F94" s="105"/>
    </row>
    <row r="95" spans="1:6" s="180" customFormat="1">
      <c r="A95" s="104">
        <f>Food!C95</f>
        <v>0</v>
      </c>
      <c r="B95" s="106">
        <f>Food!E95</f>
        <v>0</v>
      </c>
      <c r="C95" s="104">
        <f>Food!O95</f>
        <v>0</v>
      </c>
      <c r="D95" s="105"/>
      <c r="E95" s="105"/>
      <c r="F95" s="105"/>
    </row>
    <row r="96" spans="1:6" s="180" customFormat="1">
      <c r="A96" s="104">
        <f>Food!C96</f>
        <v>0</v>
      </c>
      <c r="B96" s="106">
        <f>Food!E96</f>
        <v>0</v>
      </c>
      <c r="C96" s="104">
        <f>Food!O96</f>
        <v>0</v>
      </c>
      <c r="D96" s="105"/>
      <c r="E96" s="105"/>
      <c r="F96" s="105"/>
    </row>
    <row r="97" spans="1:6" s="180" customFormat="1">
      <c r="A97" s="104">
        <f>Food!C97</f>
        <v>0</v>
      </c>
      <c r="B97" s="106">
        <f>Food!E97</f>
        <v>0</v>
      </c>
      <c r="C97" s="104">
        <f>Food!O97</f>
        <v>0</v>
      </c>
      <c r="D97" s="105"/>
      <c r="E97" s="105"/>
      <c r="F97" s="105"/>
    </row>
    <row r="98" spans="1:6" s="180" customFormat="1">
      <c r="A98" s="104">
        <f>Food!C98</f>
        <v>0</v>
      </c>
      <c r="B98" s="106">
        <f>Food!E98</f>
        <v>0</v>
      </c>
      <c r="C98" s="104">
        <f>Food!O98</f>
        <v>0</v>
      </c>
      <c r="D98" s="105"/>
      <c r="E98" s="105"/>
      <c r="F98" s="105"/>
    </row>
    <row r="99" spans="1:6" s="180" customFormat="1">
      <c r="A99" s="104">
        <f>Food!C99</f>
        <v>0</v>
      </c>
      <c r="B99" s="106">
        <f>Food!E99</f>
        <v>0</v>
      </c>
      <c r="C99" s="104">
        <f>Food!O99</f>
        <v>0</v>
      </c>
      <c r="D99" s="105"/>
      <c r="E99" s="105"/>
      <c r="F99" s="105"/>
    </row>
    <row r="100" spans="1:6" s="180" customFormat="1">
      <c r="A100" s="104">
        <f>Food!C100</f>
        <v>0</v>
      </c>
      <c r="B100" s="106">
        <f>Food!E100</f>
        <v>0</v>
      </c>
      <c r="C100" s="104">
        <f>Food!O100</f>
        <v>0</v>
      </c>
      <c r="D100" s="105"/>
      <c r="E100" s="105"/>
      <c r="F100" s="105"/>
    </row>
    <row r="101" spans="1:6" s="180" customFormat="1">
      <c r="A101" s="104">
        <f>Food!C101</f>
        <v>0</v>
      </c>
      <c r="B101" s="106">
        <f>Food!E101</f>
        <v>0</v>
      </c>
      <c r="C101" s="104">
        <f>Food!O101</f>
        <v>0</v>
      </c>
      <c r="D101" s="105"/>
      <c r="E101" s="105"/>
      <c r="F101" s="105"/>
    </row>
    <row r="102" spans="1:6" s="180" customFormat="1">
      <c r="A102" s="104">
        <f>Food!C102</f>
        <v>0</v>
      </c>
      <c r="B102" s="106">
        <f>Food!E102</f>
        <v>0</v>
      </c>
      <c r="C102" s="104">
        <f>Food!O102</f>
        <v>0</v>
      </c>
      <c r="D102" s="105"/>
      <c r="E102" s="105"/>
      <c r="F102" s="105"/>
    </row>
    <row r="103" spans="1:6" s="180" customFormat="1">
      <c r="A103" s="104">
        <f>Food!C103</f>
        <v>0</v>
      </c>
      <c r="B103" s="106">
        <f>Food!E103</f>
        <v>0</v>
      </c>
      <c r="C103" s="104">
        <f>Food!O103</f>
        <v>0</v>
      </c>
      <c r="D103" s="105"/>
      <c r="E103" s="105"/>
      <c r="F103" s="105"/>
    </row>
    <row r="104" spans="1:6" s="180" customFormat="1">
      <c r="A104" s="104">
        <f>Food!C104</f>
        <v>0</v>
      </c>
      <c r="B104" s="106">
        <f>Food!E104</f>
        <v>0</v>
      </c>
      <c r="C104" s="104">
        <f>Food!O104</f>
        <v>0</v>
      </c>
      <c r="D104" s="105"/>
      <c r="E104" s="105"/>
      <c r="F104" s="105"/>
    </row>
    <row r="105" spans="1:6" s="180" customFormat="1">
      <c r="A105" s="104">
        <f>Food!C105</f>
        <v>0</v>
      </c>
      <c r="B105" s="106">
        <f>Food!E105</f>
        <v>0</v>
      </c>
      <c r="C105" s="104">
        <f>Food!O105</f>
        <v>0</v>
      </c>
      <c r="D105" s="105"/>
      <c r="E105" s="105"/>
      <c r="F105" s="105"/>
    </row>
    <row r="106" spans="1:6" s="180" customFormat="1">
      <c r="A106" s="104">
        <f>Food!C106</f>
        <v>0</v>
      </c>
      <c r="B106" s="106">
        <f>Food!E106</f>
        <v>0</v>
      </c>
      <c r="C106" s="104">
        <f>Food!O106</f>
        <v>0</v>
      </c>
      <c r="D106" s="105"/>
      <c r="E106" s="105"/>
      <c r="F106" s="105"/>
    </row>
    <row r="107" spans="1:6" s="180" customFormat="1">
      <c r="A107" s="104">
        <f>Food!C107</f>
        <v>0</v>
      </c>
      <c r="B107" s="106">
        <f>Food!E107</f>
        <v>0</v>
      </c>
      <c r="C107" s="104">
        <f>Food!O107</f>
        <v>0</v>
      </c>
      <c r="D107" s="105"/>
      <c r="E107" s="105"/>
      <c r="F107" s="105"/>
    </row>
    <row r="108" spans="1:6" s="180" customFormat="1">
      <c r="A108" s="104">
        <f>Food!C108</f>
        <v>0</v>
      </c>
      <c r="B108" s="106">
        <f>Food!E108</f>
        <v>0</v>
      </c>
      <c r="C108" s="104">
        <f>Food!O108</f>
        <v>0</v>
      </c>
      <c r="D108" s="105"/>
      <c r="E108" s="105"/>
      <c r="F108" s="105"/>
    </row>
    <row r="109" spans="1:6" s="180" customFormat="1">
      <c r="A109" s="104">
        <f>Food!C109</f>
        <v>0</v>
      </c>
      <c r="B109" s="106">
        <f>Food!E109</f>
        <v>0</v>
      </c>
      <c r="C109" s="104">
        <f>Food!O109</f>
        <v>0</v>
      </c>
      <c r="D109" s="105"/>
      <c r="E109" s="105"/>
      <c r="F109" s="105"/>
    </row>
    <row r="110" spans="1:6" s="180" customFormat="1">
      <c r="A110" s="104">
        <f>Food!C110</f>
        <v>0</v>
      </c>
      <c r="B110" s="106">
        <f>Food!E110</f>
        <v>0</v>
      </c>
      <c r="C110" s="104">
        <f>Food!O110</f>
        <v>0</v>
      </c>
      <c r="D110" s="105"/>
      <c r="E110" s="105"/>
      <c r="F110" s="105"/>
    </row>
    <row r="111" spans="1:6" s="180" customFormat="1">
      <c r="A111" s="104">
        <f>Food!C111</f>
        <v>0</v>
      </c>
      <c r="B111" s="106">
        <f>Food!E111</f>
        <v>0</v>
      </c>
      <c r="C111" s="104">
        <f>Food!O111</f>
        <v>0</v>
      </c>
      <c r="D111" s="105"/>
      <c r="E111" s="105"/>
      <c r="F111" s="105"/>
    </row>
    <row r="112" spans="1:6" s="180" customFormat="1">
      <c r="A112" s="104">
        <f>Food!C112</f>
        <v>0</v>
      </c>
      <c r="B112" s="106">
        <f>Food!E112</f>
        <v>0</v>
      </c>
      <c r="C112" s="104">
        <f>Food!O112</f>
        <v>0</v>
      </c>
      <c r="D112" s="105"/>
      <c r="E112" s="105"/>
      <c r="F112" s="105"/>
    </row>
    <row r="113" spans="1:6" s="180" customFormat="1">
      <c r="A113" s="104">
        <f>Food!C113</f>
        <v>0</v>
      </c>
      <c r="B113" s="106">
        <f>Food!E113</f>
        <v>0</v>
      </c>
      <c r="C113" s="104">
        <f>Food!O113</f>
        <v>0</v>
      </c>
      <c r="D113" s="105"/>
      <c r="E113" s="105"/>
      <c r="F113" s="105"/>
    </row>
    <row r="114" spans="1:6" s="180" customFormat="1">
      <c r="A114" s="104">
        <f>Food!C114</f>
        <v>0</v>
      </c>
      <c r="B114" s="106">
        <f>Food!E114</f>
        <v>0</v>
      </c>
      <c r="C114" s="104">
        <f>Food!O114</f>
        <v>0</v>
      </c>
      <c r="D114" s="105"/>
      <c r="E114" s="105"/>
      <c r="F114" s="105"/>
    </row>
    <row r="115" spans="1:6" s="180" customFormat="1">
      <c r="A115" s="104">
        <f>Food!C115</f>
        <v>0</v>
      </c>
      <c r="B115" s="106">
        <f>Food!E115</f>
        <v>0</v>
      </c>
      <c r="C115" s="104">
        <f>Food!O115</f>
        <v>0</v>
      </c>
      <c r="D115" s="105"/>
      <c r="E115" s="105"/>
      <c r="F115" s="105"/>
    </row>
    <row r="116" spans="1:6" s="180" customFormat="1">
      <c r="A116" s="104">
        <f>Food!C116</f>
        <v>0</v>
      </c>
      <c r="B116" s="106">
        <f>Food!E116</f>
        <v>0</v>
      </c>
      <c r="C116" s="104">
        <f>Food!O116</f>
        <v>0</v>
      </c>
      <c r="D116" s="105"/>
      <c r="E116" s="105"/>
      <c r="F116" s="105"/>
    </row>
    <row r="117" spans="1:6" s="180" customFormat="1">
      <c r="A117" s="104">
        <f>Food!C117</f>
        <v>0</v>
      </c>
      <c r="B117" s="106">
        <f>Food!E117</f>
        <v>0</v>
      </c>
      <c r="C117" s="104">
        <f>Food!O117</f>
        <v>0</v>
      </c>
      <c r="D117" s="105"/>
      <c r="E117" s="105"/>
      <c r="F117" s="105"/>
    </row>
    <row r="118" spans="1:6" s="180" customFormat="1">
      <c r="A118" s="104">
        <f>Food!C118</f>
        <v>0</v>
      </c>
      <c r="B118" s="106">
        <f>Food!E118</f>
        <v>0</v>
      </c>
      <c r="C118" s="104">
        <f>Food!O118</f>
        <v>0</v>
      </c>
      <c r="D118" s="105"/>
      <c r="E118" s="105"/>
      <c r="F118" s="105"/>
    </row>
    <row r="119" spans="1:6" s="180" customFormat="1">
      <c r="A119" s="104">
        <f>Food!C119</f>
        <v>0</v>
      </c>
      <c r="B119" s="106">
        <f>Food!E119</f>
        <v>0</v>
      </c>
      <c r="C119" s="104">
        <f>Food!O119</f>
        <v>0</v>
      </c>
      <c r="D119" s="105"/>
      <c r="E119" s="105"/>
      <c r="F119" s="105"/>
    </row>
    <row r="120" spans="1:6" s="180" customFormat="1">
      <c r="A120" s="104">
        <f>Food!C120</f>
        <v>0</v>
      </c>
      <c r="B120" s="106">
        <f>Food!E120</f>
        <v>0</v>
      </c>
      <c r="C120" s="104">
        <f>Food!O120</f>
        <v>0</v>
      </c>
      <c r="D120" s="105"/>
      <c r="E120" s="105"/>
      <c r="F120" s="105"/>
    </row>
    <row r="121" spans="1:6" s="180" customFormat="1">
      <c r="A121" s="104">
        <f>Food!C121</f>
        <v>0</v>
      </c>
      <c r="B121" s="106">
        <f>Food!E121</f>
        <v>0</v>
      </c>
      <c r="C121" s="104">
        <f>Food!O121</f>
        <v>0</v>
      </c>
      <c r="D121" s="105"/>
      <c r="E121" s="105"/>
      <c r="F121" s="105"/>
    </row>
    <row r="122" spans="1:6" s="180" customFormat="1">
      <c r="A122" s="104">
        <f>Food!C122</f>
        <v>0</v>
      </c>
      <c r="B122" s="106">
        <f>Food!E122</f>
        <v>0</v>
      </c>
      <c r="C122" s="104">
        <f>Food!O122</f>
        <v>0</v>
      </c>
      <c r="D122" s="105"/>
      <c r="E122" s="105"/>
      <c r="F122" s="105"/>
    </row>
    <row r="123" spans="1:6" s="180" customFormat="1">
      <c r="A123" s="104">
        <f>Food!C123</f>
        <v>0</v>
      </c>
      <c r="B123" s="106">
        <f>Food!E123</f>
        <v>0</v>
      </c>
      <c r="C123" s="104">
        <f>Food!O123</f>
        <v>0</v>
      </c>
      <c r="D123" s="105"/>
      <c r="E123" s="105"/>
      <c r="F123" s="105"/>
    </row>
    <row r="124" spans="1:6" s="180" customFormat="1">
      <c r="A124" s="104">
        <f>Food!C124</f>
        <v>0</v>
      </c>
      <c r="B124" s="106">
        <f>Food!E124</f>
        <v>0</v>
      </c>
      <c r="C124" s="104">
        <f>Food!O124</f>
        <v>0</v>
      </c>
      <c r="D124" s="105"/>
      <c r="E124" s="105"/>
      <c r="F124" s="105"/>
    </row>
    <row r="125" spans="1:6" s="180" customFormat="1">
      <c r="A125" s="104">
        <f>Food!C125</f>
        <v>0</v>
      </c>
      <c r="B125" s="106">
        <f>Food!E125</f>
        <v>0</v>
      </c>
      <c r="C125" s="104">
        <f>Food!O125</f>
        <v>0</v>
      </c>
      <c r="D125" s="105"/>
      <c r="E125" s="105"/>
      <c r="F125" s="105"/>
    </row>
    <row r="126" spans="1:6" s="180" customFormat="1">
      <c r="A126" s="104">
        <f>Food!C126</f>
        <v>0</v>
      </c>
      <c r="B126" s="106">
        <f>Food!E126</f>
        <v>0</v>
      </c>
      <c r="C126" s="104">
        <f>Food!O126</f>
        <v>0</v>
      </c>
      <c r="D126" s="105"/>
      <c r="E126" s="105"/>
      <c r="F126" s="105"/>
    </row>
    <row r="127" spans="1:6" s="180" customFormat="1">
      <c r="A127" s="104">
        <f>Food!C127</f>
        <v>0</v>
      </c>
      <c r="B127" s="106">
        <f>Food!E127</f>
        <v>0</v>
      </c>
      <c r="C127" s="104">
        <f>Food!O127</f>
        <v>0</v>
      </c>
      <c r="D127" s="105"/>
      <c r="E127" s="105"/>
      <c r="F127" s="105"/>
    </row>
    <row r="128" spans="1:6" s="180" customFormat="1">
      <c r="A128" s="104">
        <f>Food!C128</f>
        <v>0</v>
      </c>
      <c r="B128" s="106">
        <f>Food!E128</f>
        <v>0</v>
      </c>
      <c r="C128" s="104">
        <f>Food!O128</f>
        <v>0</v>
      </c>
      <c r="D128" s="105"/>
      <c r="E128" s="105"/>
      <c r="F128" s="105"/>
    </row>
    <row r="129" spans="1:6" s="180" customFormat="1">
      <c r="A129" s="104">
        <f>Food!C129</f>
        <v>0</v>
      </c>
      <c r="B129" s="106">
        <f>Food!E129</f>
        <v>0</v>
      </c>
      <c r="C129" s="104">
        <f>Food!O129</f>
        <v>0</v>
      </c>
      <c r="D129" s="105"/>
      <c r="E129" s="105"/>
      <c r="F129" s="105"/>
    </row>
    <row r="130" spans="1:6" s="180" customFormat="1">
      <c r="A130" s="104">
        <f>Food!C130</f>
        <v>0</v>
      </c>
      <c r="B130" s="106">
        <f>Food!E130</f>
        <v>0</v>
      </c>
      <c r="C130" s="104">
        <f>Food!O130</f>
        <v>0</v>
      </c>
      <c r="D130" s="105"/>
      <c r="E130" s="105"/>
      <c r="F130" s="105"/>
    </row>
    <row r="131" spans="1:6" s="180" customFormat="1">
      <c r="A131" s="104">
        <f>Food!C131</f>
        <v>0</v>
      </c>
      <c r="B131" s="106">
        <f>Food!E131</f>
        <v>0</v>
      </c>
      <c r="C131" s="104">
        <f>Food!O131</f>
        <v>0</v>
      </c>
      <c r="D131" s="105"/>
      <c r="E131" s="105"/>
      <c r="F131" s="105"/>
    </row>
    <row r="132" spans="1:6" s="180" customFormat="1">
      <c r="A132" s="104">
        <f>Food!C132</f>
        <v>0</v>
      </c>
      <c r="B132" s="106">
        <f>Food!E132</f>
        <v>0</v>
      </c>
      <c r="C132" s="104">
        <f>Food!O132</f>
        <v>0</v>
      </c>
      <c r="D132" s="105"/>
      <c r="E132" s="105"/>
      <c r="F132" s="105"/>
    </row>
    <row r="133" spans="1:6" s="180" customFormat="1">
      <c r="A133" s="104">
        <f>Food!C133</f>
        <v>0</v>
      </c>
      <c r="B133" s="106">
        <f>Food!E133</f>
        <v>0</v>
      </c>
      <c r="C133" s="104">
        <f>Food!O133</f>
        <v>0</v>
      </c>
      <c r="D133" s="105"/>
      <c r="E133" s="105"/>
      <c r="F133" s="105"/>
    </row>
    <row r="134" spans="1:6" s="180" customFormat="1">
      <c r="A134" s="104">
        <f>Food!C134</f>
        <v>0</v>
      </c>
      <c r="B134" s="106">
        <f>Food!E134</f>
        <v>0</v>
      </c>
      <c r="C134" s="104">
        <f>Food!O134</f>
        <v>0</v>
      </c>
      <c r="D134" s="105"/>
      <c r="E134" s="105"/>
      <c r="F134" s="105"/>
    </row>
    <row r="135" spans="1:6" s="180" customFormat="1">
      <c r="A135" s="104">
        <f>Food!C135</f>
        <v>0</v>
      </c>
      <c r="B135" s="106">
        <f>Food!E135</f>
        <v>0</v>
      </c>
      <c r="C135" s="104">
        <f>Food!O135</f>
        <v>0</v>
      </c>
      <c r="D135" s="105"/>
      <c r="E135" s="105"/>
      <c r="F135" s="105"/>
    </row>
    <row r="136" spans="1:6" s="180" customFormat="1">
      <c r="A136" s="104">
        <f>Food!C136</f>
        <v>0</v>
      </c>
      <c r="B136" s="106">
        <f>Food!E136</f>
        <v>0</v>
      </c>
      <c r="C136" s="104">
        <f>Food!O136</f>
        <v>0</v>
      </c>
      <c r="D136" s="105"/>
      <c r="E136" s="105"/>
      <c r="F136" s="105"/>
    </row>
    <row r="137" spans="1:6" s="180" customFormat="1">
      <c r="A137" s="104">
        <f>Food!C137</f>
        <v>0</v>
      </c>
      <c r="B137" s="106">
        <f>Food!E137</f>
        <v>0</v>
      </c>
      <c r="C137" s="104">
        <f>Food!O137</f>
        <v>0</v>
      </c>
      <c r="D137" s="105"/>
      <c r="E137" s="105"/>
      <c r="F137" s="105"/>
    </row>
    <row r="138" spans="1:6" s="180" customFormat="1">
      <c r="A138" s="104">
        <f>Food!C138</f>
        <v>0</v>
      </c>
      <c r="B138" s="106">
        <f>Food!E138</f>
        <v>0</v>
      </c>
      <c r="C138" s="104">
        <f>Food!O138</f>
        <v>0</v>
      </c>
      <c r="D138" s="105"/>
      <c r="E138" s="105"/>
      <c r="F138" s="105"/>
    </row>
    <row r="139" spans="1:6" s="180" customFormat="1">
      <c r="A139" s="104">
        <f>Food!C139</f>
        <v>0</v>
      </c>
      <c r="B139" s="106">
        <f>Food!E139</f>
        <v>0</v>
      </c>
      <c r="C139" s="104">
        <f>Food!O139</f>
        <v>0</v>
      </c>
      <c r="D139" s="105"/>
      <c r="E139" s="105"/>
      <c r="F139" s="105"/>
    </row>
    <row r="140" spans="1:6" s="180" customFormat="1">
      <c r="A140" s="104">
        <f>Food!C140</f>
        <v>0</v>
      </c>
      <c r="B140" s="106">
        <f>Food!E140</f>
        <v>0</v>
      </c>
      <c r="C140" s="104">
        <f>Food!O140</f>
        <v>0</v>
      </c>
      <c r="D140" s="105"/>
      <c r="E140" s="105"/>
      <c r="F140" s="105"/>
    </row>
    <row r="141" spans="1:6" s="180" customFormat="1">
      <c r="A141" s="104">
        <f>Food!C141</f>
        <v>0</v>
      </c>
      <c r="B141" s="106">
        <f>Food!E141</f>
        <v>0</v>
      </c>
      <c r="C141" s="104">
        <f>Food!O141</f>
        <v>0</v>
      </c>
      <c r="D141" s="105"/>
      <c r="E141" s="105"/>
      <c r="F141" s="105"/>
    </row>
    <row r="142" spans="1:6" s="180" customFormat="1">
      <c r="A142" s="104">
        <f>Food!C142</f>
        <v>0</v>
      </c>
      <c r="B142" s="106">
        <f>Food!E142</f>
        <v>0</v>
      </c>
      <c r="C142" s="104">
        <f>Food!O142</f>
        <v>0</v>
      </c>
      <c r="D142" s="105"/>
      <c r="E142" s="105"/>
      <c r="F142" s="105"/>
    </row>
    <row r="143" spans="1:6" s="180" customFormat="1">
      <c r="A143" s="104">
        <f>Food!C143</f>
        <v>0</v>
      </c>
      <c r="B143" s="106">
        <f>Food!E143</f>
        <v>0</v>
      </c>
      <c r="C143" s="104">
        <f>Food!O143</f>
        <v>0</v>
      </c>
      <c r="D143" s="105"/>
      <c r="E143" s="105"/>
      <c r="F143" s="105"/>
    </row>
    <row r="144" spans="1:6" s="180" customFormat="1">
      <c r="A144" s="104">
        <f>Food!C144</f>
        <v>0</v>
      </c>
      <c r="B144" s="106">
        <f>Food!E144</f>
        <v>0</v>
      </c>
      <c r="C144" s="104">
        <f>Food!O144</f>
        <v>0</v>
      </c>
      <c r="D144" s="105"/>
      <c r="E144" s="105"/>
      <c r="F144" s="105"/>
    </row>
    <row r="145" spans="1:6" s="180" customFormat="1">
      <c r="A145" s="104">
        <f>Food!C145</f>
        <v>0</v>
      </c>
      <c r="B145" s="106">
        <f>Food!E145</f>
        <v>0</v>
      </c>
      <c r="C145" s="104">
        <f>Food!O145</f>
        <v>0</v>
      </c>
      <c r="D145" s="105"/>
      <c r="E145" s="105"/>
      <c r="F145" s="105"/>
    </row>
    <row r="146" spans="1:6" s="180" customFormat="1">
      <c r="A146" s="104">
        <f>Food!C146</f>
        <v>0</v>
      </c>
      <c r="B146" s="106">
        <f>Food!E146</f>
        <v>0</v>
      </c>
      <c r="C146" s="104">
        <f>Food!O146</f>
        <v>0</v>
      </c>
      <c r="D146" s="105"/>
      <c r="E146" s="105"/>
      <c r="F146" s="105"/>
    </row>
    <row r="147" spans="1:6" s="180" customFormat="1">
      <c r="A147" s="104">
        <f>Food!C147</f>
        <v>0</v>
      </c>
      <c r="B147" s="106">
        <f>Food!E147</f>
        <v>0</v>
      </c>
      <c r="C147" s="104">
        <f>Food!O147</f>
        <v>0</v>
      </c>
      <c r="D147" s="105"/>
      <c r="E147" s="105"/>
      <c r="F147" s="105"/>
    </row>
    <row r="148" spans="1:6" s="180" customFormat="1">
      <c r="A148" s="104">
        <f>Food!C148</f>
        <v>0</v>
      </c>
      <c r="B148" s="106">
        <f>Food!E148</f>
        <v>0</v>
      </c>
      <c r="C148" s="104">
        <f>Food!O148</f>
        <v>0</v>
      </c>
      <c r="D148" s="105"/>
      <c r="E148" s="105"/>
      <c r="F148" s="105"/>
    </row>
    <row r="149" spans="1:6" s="180" customFormat="1">
      <c r="A149" s="104">
        <f>Food!C149</f>
        <v>0</v>
      </c>
      <c r="B149" s="106">
        <f>Food!E149</f>
        <v>0</v>
      </c>
      <c r="C149" s="104">
        <f>Food!O149</f>
        <v>0</v>
      </c>
      <c r="D149" s="105"/>
      <c r="E149" s="105"/>
      <c r="F149" s="105"/>
    </row>
    <row r="150" spans="1:6" s="180" customFormat="1">
      <c r="A150" s="104">
        <f>Food!C150</f>
        <v>0</v>
      </c>
      <c r="B150" s="106">
        <f>Food!E150</f>
        <v>0</v>
      </c>
      <c r="C150" s="104">
        <f>Food!O150</f>
        <v>0</v>
      </c>
      <c r="D150" s="105"/>
      <c r="E150" s="105"/>
      <c r="F150" s="105"/>
    </row>
    <row r="151" spans="1:6" s="180" customFormat="1">
      <c r="A151" s="104">
        <f>Food!C151</f>
        <v>0</v>
      </c>
      <c r="B151" s="106">
        <f>Food!E151</f>
        <v>0</v>
      </c>
      <c r="C151" s="104">
        <f>Food!O151</f>
        <v>0</v>
      </c>
      <c r="D151" s="105"/>
      <c r="E151" s="105"/>
      <c r="F151" s="105"/>
    </row>
    <row r="152" spans="1:6" s="180" customFormat="1">
      <c r="A152" s="104">
        <f>Food!C152</f>
        <v>0</v>
      </c>
      <c r="B152" s="106">
        <f>Food!E152</f>
        <v>0</v>
      </c>
      <c r="C152" s="104">
        <f>Food!O152</f>
        <v>0</v>
      </c>
      <c r="D152" s="105"/>
      <c r="E152" s="105"/>
      <c r="F152" s="105"/>
    </row>
    <row r="153" spans="1:6" s="180" customFormat="1">
      <c r="A153" s="104">
        <f>Food!C153</f>
        <v>0</v>
      </c>
      <c r="B153" s="106">
        <f>Food!E153</f>
        <v>0</v>
      </c>
      <c r="C153" s="104">
        <f>Food!O153</f>
        <v>0</v>
      </c>
      <c r="D153" s="105"/>
      <c r="E153" s="105"/>
      <c r="F153" s="105"/>
    </row>
    <row r="154" spans="1:6" s="180" customFormat="1">
      <c r="A154" s="104">
        <f>Food!C154</f>
        <v>0</v>
      </c>
      <c r="B154" s="106">
        <f>Food!E154</f>
        <v>0</v>
      </c>
      <c r="C154" s="104">
        <f>Food!O154</f>
        <v>0</v>
      </c>
      <c r="D154" s="105"/>
      <c r="E154" s="105"/>
      <c r="F154" s="105"/>
    </row>
    <row r="155" spans="1:6" s="180" customFormat="1">
      <c r="A155" s="104">
        <f>Food!C155</f>
        <v>0</v>
      </c>
      <c r="B155" s="106">
        <f>Food!E155</f>
        <v>0</v>
      </c>
      <c r="C155" s="104">
        <f>Food!O155</f>
        <v>0</v>
      </c>
      <c r="D155" s="105"/>
      <c r="E155" s="105"/>
      <c r="F155" s="105"/>
    </row>
    <row r="156" spans="1:6" s="180" customFormat="1">
      <c r="A156" s="104">
        <f>Food!C156</f>
        <v>0</v>
      </c>
      <c r="B156" s="106">
        <f>Food!E156</f>
        <v>0</v>
      </c>
      <c r="C156" s="104">
        <f>Food!O156</f>
        <v>0</v>
      </c>
      <c r="D156" s="105"/>
      <c r="E156" s="105"/>
      <c r="F156" s="105"/>
    </row>
    <row r="157" spans="1:6" s="180" customFormat="1">
      <c r="A157" s="104">
        <f>Food!C157</f>
        <v>0</v>
      </c>
      <c r="B157" s="106">
        <f>Food!E157</f>
        <v>0</v>
      </c>
      <c r="C157" s="104">
        <f>Food!O157</f>
        <v>0</v>
      </c>
      <c r="D157" s="105"/>
      <c r="E157" s="105"/>
      <c r="F157" s="105"/>
    </row>
    <row r="158" spans="1:6" s="180" customFormat="1">
      <c r="A158" s="104">
        <f>Food!C158</f>
        <v>0</v>
      </c>
      <c r="B158" s="106">
        <f>Food!E158</f>
        <v>0</v>
      </c>
      <c r="C158" s="104">
        <f>Food!O158</f>
        <v>0</v>
      </c>
      <c r="D158" s="105"/>
      <c r="E158" s="105"/>
      <c r="F158" s="105"/>
    </row>
    <row r="159" spans="1:6" s="180" customFormat="1">
      <c r="A159" s="104">
        <f>Food!C159</f>
        <v>0</v>
      </c>
      <c r="B159" s="106">
        <f>Food!E159</f>
        <v>0</v>
      </c>
      <c r="C159" s="104">
        <f>Food!O159</f>
        <v>0</v>
      </c>
      <c r="D159" s="105"/>
      <c r="E159" s="105"/>
      <c r="F159" s="105"/>
    </row>
    <row r="160" spans="1:6" s="180" customFormat="1">
      <c r="A160" s="104">
        <f>Food!C160</f>
        <v>0</v>
      </c>
      <c r="B160" s="106">
        <f>Food!E160</f>
        <v>0</v>
      </c>
      <c r="C160" s="104">
        <f>Food!O160</f>
        <v>0</v>
      </c>
      <c r="D160" s="105"/>
      <c r="E160" s="105"/>
      <c r="F160" s="105"/>
    </row>
    <row r="161" spans="1:6" s="180" customFormat="1">
      <c r="A161" s="104">
        <f>Food!C161</f>
        <v>0</v>
      </c>
      <c r="B161" s="106">
        <f>Food!E161</f>
        <v>0</v>
      </c>
      <c r="C161" s="104">
        <f>Food!O161</f>
        <v>0</v>
      </c>
      <c r="D161" s="105"/>
      <c r="E161" s="105"/>
      <c r="F161" s="105"/>
    </row>
    <row r="162" spans="1:6" s="180" customFormat="1">
      <c r="A162" s="104">
        <f>Food!C162</f>
        <v>0</v>
      </c>
      <c r="B162" s="106">
        <f>Food!E162</f>
        <v>0</v>
      </c>
      <c r="C162" s="104">
        <f>Food!O162</f>
        <v>0</v>
      </c>
      <c r="D162" s="105"/>
      <c r="E162" s="105"/>
      <c r="F162" s="105"/>
    </row>
    <row r="163" spans="1:6" s="180" customFormat="1">
      <c r="A163" s="104">
        <f>Food!C163</f>
        <v>0</v>
      </c>
      <c r="B163" s="106">
        <f>Food!E163</f>
        <v>0</v>
      </c>
      <c r="C163" s="104">
        <f>Food!O163</f>
        <v>0</v>
      </c>
      <c r="D163" s="105"/>
      <c r="E163" s="105"/>
      <c r="F163" s="105"/>
    </row>
    <row r="164" spans="1:6" s="180" customFormat="1">
      <c r="A164" s="104">
        <f>Food!C164</f>
        <v>0</v>
      </c>
      <c r="B164" s="106">
        <f>Food!E164</f>
        <v>0</v>
      </c>
      <c r="C164" s="104">
        <f>Food!O164</f>
        <v>0</v>
      </c>
      <c r="D164" s="105"/>
      <c r="E164" s="105"/>
      <c r="F164" s="105"/>
    </row>
    <row r="165" spans="1:6" s="180" customFormat="1">
      <c r="A165" s="104">
        <f>Food!C165</f>
        <v>0</v>
      </c>
      <c r="B165" s="106">
        <f>Food!E165</f>
        <v>0</v>
      </c>
      <c r="C165" s="104">
        <f>Food!O165</f>
        <v>0</v>
      </c>
      <c r="D165" s="105"/>
      <c r="E165" s="105"/>
      <c r="F165" s="105"/>
    </row>
    <row r="166" spans="1:6" s="180" customFormat="1">
      <c r="A166" s="104">
        <f>Food!C166</f>
        <v>0</v>
      </c>
      <c r="B166" s="106">
        <f>Food!E166</f>
        <v>0</v>
      </c>
      <c r="C166" s="104">
        <f>Food!O166</f>
        <v>0</v>
      </c>
      <c r="D166" s="105"/>
      <c r="E166" s="105"/>
      <c r="F166" s="105"/>
    </row>
    <row r="167" spans="1:6" s="180" customFormat="1">
      <c r="A167" s="104">
        <f>Food!C167</f>
        <v>0</v>
      </c>
      <c r="B167" s="106">
        <f>Food!E167</f>
        <v>0</v>
      </c>
      <c r="C167" s="104">
        <f>Food!O167</f>
        <v>0</v>
      </c>
      <c r="D167" s="105"/>
      <c r="E167" s="105"/>
      <c r="F167" s="105"/>
    </row>
    <row r="168" spans="1:6" s="180" customFormat="1">
      <c r="A168" s="104">
        <f>Food!C168</f>
        <v>0</v>
      </c>
      <c r="B168" s="106">
        <f>Food!E168</f>
        <v>0</v>
      </c>
      <c r="C168" s="104">
        <f>Food!O168</f>
        <v>0</v>
      </c>
      <c r="D168" s="105"/>
      <c r="E168" s="105"/>
      <c r="F168" s="105"/>
    </row>
    <row r="169" spans="1:6" s="180" customFormat="1">
      <c r="A169" s="104">
        <f>Food!C169</f>
        <v>0</v>
      </c>
      <c r="B169" s="106">
        <f>Food!E169</f>
        <v>0</v>
      </c>
      <c r="C169" s="104">
        <f>Food!O169</f>
        <v>0</v>
      </c>
      <c r="D169" s="105"/>
      <c r="E169" s="105"/>
      <c r="F169" s="105"/>
    </row>
    <row r="170" spans="1:6" s="180" customFormat="1">
      <c r="A170" s="104">
        <f>Food!C170</f>
        <v>0</v>
      </c>
      <c r="B170" s="106">
        <f>Food!E170</f>
        <v>0</v>
      </c>
      <c r="C170" s="104">
        <f>Food!O170</f>
        <v>0</v>
      </c>
      <c r="D170" s="105"/>
      <c r="E170" s="105"/>
      <c r="F170" s="105"/>
    </row>
    <row r="171" spans="1:6" s="180" customFormat="1">
      <c r="A171" s="104">
        <f>Food!C171</f>
        <v>0</v>
      </c>
      <c r="B171" s="106">
        <f>Food!E171</f>
        <v>0</v>
      </c>
      <c r="C171" s="104">
        <f>Food!O171</f>
        <v>0</v>
      </c>
      <c r="D171" s="105"/>
      <c r="E171" s="105"/>
      <c r="F171" s="105"/>
    </row>
    <row r="172" spans="1:6" s="180" customFormat="1">
      <c r="A172" s="104">
        <f>Food!C172</f>
        <v>0</v>
      </c>
      <c r="B172" s="106">
        <f>Food!E172</f>
        <v>0</v>
      </c>
      <c r="C172" s="104">
        <f>Food!O172</f>
        <v>0</v>
      </c>
      <c r="D172" s="105"/>
      <c r="E172" s="105"/>
      <c r="F172" s="105"/>
    </row>
    <row r="173" spans="1:6" s="180" customFormat="1">
      <c r="A173" s="104">
        <f>Food!C173</f>
        <v>0</v>
      </c>
      <c r="B173" s="106">
        <f>Food!E173</f>
        <v>0</v>
      </c>
      <c r="C173" s="104">
        <f>Food!O173</f>
        <v>0</v>
      </c>
      <c r="D173" s="105"/>
      <c r="E173" s="105"/>
      <c r="F173" s="105"/>
    </row>
    <row r="174" spans="1:6" s="180" customFormat="1">
      <c r="A174" s="104">
        <f>Food!C174</f>
        <v>0</v>
      </c>
      <c r="B174" s="106">
        <f>Food!E174</f>
        <v>0</v>
      </c>
      <c r="C174" s="104">
        <f>Food!O174</f>
        <v>0</v>
      </c>
      <c r="D174" s="105"/>
      <c r="E174" s="105"/>
      <c r="F174" s="105"/>
    </row>
    <row r="175" spans="1:6" s="180" customFormat="1">
      <c r="A175" s="104">
        <f>Food!C175</f>
        <v>0</v>
      </c>
      <c r="B175" s="106">
        <f>Food!E175</f>
        <v>0</v>
      </c>
      <c r="C175" s="104">
        <f>Food!O175</f>
        <v>0</v>
      </c>
      <c r="D175" s="105"/>
      <c r="E175" s="105"/>
      <c r="F175" s="105"/>
    </row>
    <row r="176" spans="1:6" s="180" customFormat="1">
      <c r="A176" s="104">
        <f>Food!C176</f>
        <v>0</v>
      </c>
      <c r="B176" s="106">
        <f>Food!E176</f>
        <v>0</v>
      </c>
      <c r="C176" s="104">
        <f>Food!O176</f>
        <v>0</v>
      </c>
      <c r="D176" s="105"/>
      <c r="E176" s="105"/>
      <c r="F176" s="105"/>
    </row>
    <row r="177" spans="1:6" s="180" customFormat="1">
      <c r="A177" s="104">
        <f>Food!C177</f>
        <v>0</v>
      </c>
      <c r="B177" s="106">
        <f>Food!E177</f>
        <v>0</v>
      </c>
      <c r="C177" s="104">
        <f>Food!O177</f>
        <v>0</v>
      </c>
      <c r="D177" s="105"/>
      <c r="E177" s="105"/>
      <c r="F177" s="105"/>
    </row>
    <row r="178" spans="1:6" s="180" customFormat="1">
      <c r="A178" s="104">
        <f>Food!C178</f>
        <v>0</v>
      </c>
      <c r="B178" s="106">
        <f>Food!E178</f>
        <v>0</v>
      </c>
      <c r="C178" s="104">
        <f>Food!O178</f>
        <v>0</v>
      </c>
      <c r="D178" s="105"/>
      <c r="E178" s="105"/>
      <c r="F178" s="105"/>
    </row>
    <row r="179" spans="1:6" s="180" customFormat="1">
      <c r="A179" s="104">
        <f>Food!C179</f>
        <v>0</v>
      </c>
      <c r="B179" s="106">
        <f>Food!E179</f>
        <v>0</v>
      </c>
      <c r="C179" s="104">
        <f>Food!O179</f>
        <v>0</v>
      </c>
      <c r="D179" s="105"/>
      <c r="E179" s="105"/>
      <c r="F179" s="105"/>
    </row>
    <row r="180" spans="1:6" s="180" customFormat="1">
      <c r="A180" s="104">
        <f>Food!C180</f>
        <v>0</v>
      </c>
      <c r="B180" s="106">
        <f>Food!E180</f>
        <v>0</v>
      </c>
      <c r="C180" s="104">
        <f>Food!O180</f>
        <v>0</v>
      </c>
      <c r="D180" s="105"/>
      <c r="E180" s="105"/>
      <c r="F180" s="105"/>
    </row>
    <row r="181" spans="1:6" s="180" customFormat="1">
      <c r="A181" s="104">
        <f>Food!C181</f>
        <v>0</v>
      </c>
      <c r="B181" s="106">
        <f>Food!E181</f>
        <v>0</v>
      </c>
      <c r="C181" s="104">
        <f>Food!O181</f>
        <v>0</v>
      </c>
      <c r="D181" s="105"/>
      <c r="E181" s="105"/>
      <c r="F181" s="105"/>
    </row>
    <row r="182" spans="1:6" s="180" customFormat="1">
      <c r="A182" s="104">
        <f>Food!C182</f>
        <v>0</v>
      </c>
      <c r="B182" s="106">
        <f>Food!E182</f>
        <v>0</v>
      </c>
      <c r="C182" s="104">
        <f>Food!O182</f>
        <v>0</v>
      </c>
      <c r="D182" s="105"/>
      <c r="E182" s="105"/>
      <c r="F182" s="105"/>
    </row>
    <row r="183" spans="1:6" s="180" customFormat="1">
      <c r="A183" s="104">
        <f>Food!C183</f>
        <v>0</v>
      </c>
      <c r="B183" s="106">
        <f>Food!E183</f>
        <v>0</v>
      </c>
      <c r="C183" s="104">
        <f>Food!O183</f>
        <v>0</v>
      </c>
      <c r="D183" s="105"/>
      <c r="E183" s="105"/>
      <c r="F183" s="105"/>
    </row>
    <row r="184" spans="1:6" s="180" customFormat="1">
      <c r="A184" s="104">
        <f>Food!C184</f>
        <v>0</v>
      </c>
      <c r="B184" s="106">
        <f>Food!E184</f>
        <v>0</v>
      </c>
      <c r="C184" s="104">
        <f>Food!O184</f>
        <v>0</v>
      </c>
      <c r="D184" s="105"/>
      <c r="E184" s="105"/>
      <c r="F184" s="105"/>
    </row>
    <row r="185" spans="1:6" s="180" customFormat="1">
      <c r="A185" s="104">
        <f>Food!C185</f>
        <v>0</v>
      </c>
      <c r="B185" s="106">
        <f>Food!E185</f>
        <v>0</v>
      </c>
      <c r="C185" s="104">
        <f>Food!O185</f>
        <v>0</v>
      </c>
      <c r="D185" s="105"/>
      <c r="E185" s="105"/>
      <c r="F185" s="105"/>
    </row>
    <row r="186" spans="1:6" s="180" customFormat="1">
      <c r="A186" s="104">
        <f>Food!C186</f>
        <v>0</v>
      </c>
      <c r="B186" s="106">
        <f>Food!E186</f>
        <v>0</v>
      </c>
      <c r="C186" s="104">
        <f>Food!O186</f>
        <v>0</v>
      </c>
      <c r="D186" s="105"/>
      <c r="E186" s="105"/>
      <c r="F186" s="105"/>
    </row>
    <row r="187" spans="1:6" s="180" customFormat="1">
      <c r="A187" s="104">
        <f>Food!C187</f>
        <v>0</v>
      </c>
      <c r="B187" s="106">
        <f>Food!E187</f>
        <v>0</v>
      </c>
      <c r="C187" s="104">
        <f>Food!O187</f>
        <v>0</v>
      </c>
      <c r="D187" s="105"/>
      <c r="E187" s="105"/>
      <c r="F187" s="105"/>
    </row>
    <row r="188" spans="1:6" s="180" customFormat="1">
      <c r="A188" s="104">
        <f>Food!C188</f>
        <v>0</v>
      </c>
      <c r="B188" s="106">
        <f>Food!E188</f>
        <v>0</v>
      </c>
      <c r="C188" s="104">
        <f>Food!O188</f>
        <v>0</v>
      </c>
      <c r="D188" s="105"/>
      <c r="E188" s="105"/>
      <c r="F188" s="105"/>
    </row>
    <row r="189" spans="1:6" s="180" customFormat="1">
      <c r="A189" s="104">
        <f>Food!C189</f>
        <v>0</v>
      </c>
      <c r="B189" s="106">
        <f>Food!E189</f>
        <v>0</v>
      </c>
      <c r="C189" s="104">
        <f>Food!O189</f>
        <v>0</v>
      </c>
      <c r="D189" s="105"/>
      <c r="E189" s="105"/>
      <c r="F189" s="105"/>
    </row>
    <row r="190" spans="1:6" s="180" customFormat="1">
      <c r="A190" s="104">
        <f>Food!C190</f>
        <v>0</v>
      </c>
      <c r="B190" s="106">
        <f>Food!E190</f>
        <v>0</v>
      </c>
      <c r="C190" s="104">
        <f>Food!O190</f>
        <v>0</v>
      </c>
      <c r="D190" s="105"/>
      <c r="E190" s="105"/>
      <c r="F190" s="105"/>
    </row>
    <row r="191" spans="1:6" s="180" customFormat="1">
      <c r="A191" s="104">
        <f>Food!C191</f>
        <v>0</v>
      </c>
      <c r="B191" s="106">
        <f>Food!E191</f>
        <v>0</v>
      </c>
      <c r="C191" s="104">
        <f>Food!O191</f>
        <v>0</v>
      </c>
      <c r="D191" s="105"/>
      <c r="E191" s="105"/>
      <c r="F191" s="105"/>
    </row>
    <row r="192" spans="1:6" s="180" customFormat="1">
      <c r="A192" s="104">
        <f>Food!C192</f>
        <v>0</v>
      </c>
      <c r="B192" s="106">
        <f>Food!E192</f>
        <v>0</v>
      </c>
      <c r="C192" s="104">
        <f>Food!O192</f>
        <v>0</v>
      </c>
      <c r="D192" s="105"/>
      <c r="E192" s="105"/>
      <c r="F192" s="105"/>
    </row>
    <row r="193" spans="1:6" s="180" customFormat="1">
      <c r="A193" s="104">
        <f>Food!C193</f>
        <v>0</v>
      </c>
      <c r="B193" s="106">
        <f>Food!E193</f>
        <v>0</v>
      </c>
      <c r="C193" s="104">
        <f>Food!O193</f>
        <v>0</v>
      </c>
      <c r="D193" s="105"/>
      <c r="E193" s="105"/>
      <c r="F193" s="105"/>
    </row>
    <row r="194" spans="1:6" s="180" customFormat="1">
      <c r="A194" s="104">
        <f>Food!C194</f>
        <v>0</v>
      </c>
      <c r="B194" s="106">
        <f>Food!E194</f>
        <v>0</v>
      </c>
      <c r="C194" s="104">
        <f>Food!O194</f>
        <v>0</v>
      </c>
      <c r="D194" s="105"/>
      <c r="E194" s="105"/>
      <c r="F194" s="105"/>
    </row>
    <row r="195" spans="1:6" s="180" customFormat="1">
      <c r="A195" s="104">
        <f>Food!C195</f>
        <v>0</v>
      </c>
      <c r="B195" s="106">
        <f>Food!E195</f>
        <v>0</v>
      </c>
      <c r="C195" s="104">
        <f>Food!O195</f>
        <v>0</v>
      </c>
      <c r="D195" s="105"/>
      <c r="E195" s="105"/>
      <c r="F195" s="105"/>
    </row>
    <row r="196" spans="1:6" s="180" customFormat="1">
      <c r="A196" s="104">
        <f>Food!C196</f>
        <v>0</v>
      </c>
      <c r="B196" s="106">
        <f>Food!E196</f>
        <v>0</v>
      </c>
      <c r="C196" s="104">
        <f>Food!O196</f>
        <v>0</v>
      </c>
      <c r="D196" s="105"/>
      <c r="E196" s="105"/>
      <c r="F196" s="105"/>
    </row>
    <row r="197" spans="1:6" s="180" customFormat="1">
      <c r="A197" s="104">
        <f>Food!C197</f>
        <v>0</v>
      </c>
      <c r="B197" s="106">
        <f>Food!E197</f>
        <v>0</v>
      </c>
      <c r="C197" s="104">
        <f>Food!O197</f>
        <v>0</v>
      </c>
      <c r="D197" s="105"/>
      <c r="E197" s="105"/>
      <c r="F197" s="105"/>
    </row>
    <row r="198" spans="1:6" s="180" customFormat="1">
      <c r="A198" s="104">
        <f>Food!C198</f>
        <v>0</v>
      </c>
      <c r="B198" s="106">
        <f>Food!E198</f>
        <v>0</v>
      </c>
      <c r="C198" s="104">
        <f>Food!O198</f>
        <v>0</v>
      </c>
      <c r="D198" s="105"/>
      <c r="E198" s="105"/>
      <c r="F198" s="105"/>
    </row>
    <row r="199" spans="1:6" s="180" customFormat="1">
      <c r="A199" s="104">
        <f>Food!C199</f>
        <v>0</v>
      </c>
      <c r="B199" s="106">
        <f>Food!E199</f>
        <v>0</v>
      </c>
      <c r="C199" s="104">
        <f>Food!O199</f>
        <v>0</v>
      </c>
      <c r="D199" s="105"/>
      <c r="E199" s="105"/>
      <c r="F199" s="105"/>
    </row>
    <row r="200" spans="1:6" s="180" customFormat="1">
      <c r="A200" s="104">
        <f>Food!C200</f>
        <v>0</v>
      </c>
      <c r="B200" s="106">
        <f>Food!E200</f>
        <v>0</v>
      </c>
      <c r="C200" s="104">
        <f>Food!O200</f>
        <v>0</v>
      </c>
      <c r="D200" s="105"/>
      <c r="E200" s="105"/>
      <c r="F200" s="105"/>
    </row>
    <row r="201" spans="1:6" s="180" customFormat="1">
      <c r="A201" s="104">
        <f>Food!C201</f>
        <v>0</v>
      </c>
      <c r="B201" s="106">
        <f>Food!E201</f>
        <v>0</v>
      </c>
      <c r="C201" s="104">
        <f>Food!O201</f>
        <v>0</v>
      </c>
      <c r="D201" s="105"/>
      <c r="E201" s="105"/>
      <c r="F201" s="105"/>
    </row>
    <row r="202" spans="1:6" s="180" customFormat="1">
      <c r="A202" s="104">
        <f>Food!C202</f>
        <v>0</v>
      </c>
      <c r="B202" s="106">
        <f>Food!E202</f>
        <v>0</v>
      </c>
      <c r="C202" s="104">
        <f>Food!O202</f>
        <v>0</v>
      </c>
      <c r="D202" s="105"/>
      <c r="E202" s="105"/>
      <c r="F202" s="105"/>
    </row>
    <row r="203" spans="1:6" s="180" customFormat="1">
      <c r="A203" s="104">
        <f>Food!C203</f>
        <v>0</v>
      </c>
      <c r="B203" s="106">
        <f>Food!E203</f>
        <v>0</v>
      </c>
      <c r="C203" s="104">
        <f>Food!O203</f>
        <v>0</v>
      </c>
      <c r="D203" s="105"/>
      <c r="E203" s="105"/>
      <c r="F203" s="105"/>
    </row>
    <row r="204" spans="1:6" s="180" customFormat="1">
      <c r="A204" s="104">
        <f>Food!C204</f>
        <v>0</v>
      </c>
      <c r="B204" s="106">
        <f>Food!E204</f>
        <v>0</v>
      </c>
      <c r="C204" s="104">
        <f>Food!O204</f>
        <v>0</v>
      </c>
      <c r="D204" s="105"/>
      <c r="E204" s="105"/>
      <c r="F204" s="105"/>
    </row>
    <row r="205" spans="1:6" s="180" customFormat="1">
      <c r="A205" s="104">
        <f>Food!C205</f>
        <v>0</v>
      </c>
      <c r="B205" s="106">
        <f>Food!E205</f>
        <v>0</v>
      </c>
      <c r="C205" s="104">
        <f>Food!O205</f>
        <v>0</v>
      </c>
      <c r="D205" s="105"/>
      <c r="E205" s="105"/>
      <c r="F205" s="105"/>
    </row>
    <row r="206" spans="1:6" s="180" customFormat="1">
      <c r="A206" s="104">
        <f>Food!C206</f>
        <v>0</v>
      </c>
      <c r="B206" s="106">
        <f>Food!E206</f>
        <v>0</v>
      </c>
      <c r="C206" s="104">
        <f>Food!O206</f>
        <v>0</v>
      </c>
      <c r="D206" s="105"/>
      <c r="E206" s="105"/>
      <c r="F206" s="105"/>
    </row>
    <row r="207" spans="1:6" s="180" customFormat="1">
      <c r="A207" s="104">
        <f>Food!C207</f>
        <v>0</v>
      </c>
      <c r="B207" s="106">
        <f>Food!E207</f>
        <v>0</v>
      </c>
      <c r="C207" s="104">
        <f>Food!O207</f>
        <v>0</v>
      </c>
      <c r="D207" s="105"/>
      <c r="E207" s="105"/>
      <c r="F207" s="105"/>
    </row>
    <row r="208" spans="1:6" s="180" customFormat="1">
      <c r="A208" s="104">
        <f>Food!C208</f>
        <v>0</v>
      </c>
      <c r="B208" s="106">
        <f>Food!E208</f>
        <v>0</v>
      </c>
      <c r="C208" s="104">
        <f>Food!O208</f>
        <v>0</v>
      </c>
      <c r="D208" s="105"/>
      <c r="E208" s="105"/>
      <c r="F208" s="105"/>
    </row>
    <row r="209" spans="1:6" s="180" customFormat="1">
      <c r="A209" s="104">
        <f>Food!C209</f>
        <v>0</v>
      </c>
      <c r="B209" s="106">
        <f>Food!E209</f>
        <v>0</v>
      </c>
      <c r="C209" s="104">
        <f>Food!O209</f>
        <v>0</v>
      </c>
      <c r="D209" s="105"/>
      <c r="E209" s="105"/>
      <c r="F209" s="105"/>
    </row>
    <row r="210" spans="1:6" s="180" customFormat="1">
      <c r="A210" s="104">
        <f>Food!C210</f>
        <v>0</v>
      </c>
      <c r="B210" s="106">
        <f>Food!E210</f>
        <v>0</v>
      </c>
      <c r="C210" s="104">
        <f>Food!O210</f>
        <v>0</v>
      </c>
      <c r="D210" s="105"/>
      <c r="E210" s="105"/>
      <c r="F210" s="105"/>
    </row>
    <row r="211" spans="1:6" s="180" customFormat="1">
      <c r="A211" s="104">
        <f>Food!C211</f>
        <v>0</v>
      </c>
      <c r="B211" s="106">
        <f>Food!E211</f>
        <v>0</v>
      </c>
      <c r="C211" s="104">
        <f>Food!O211</f>
        <v>0</v>
      </c>
      <c r="D211" s="105"/>
      <c r="E211" s="105"/>
      <c r="F211" s="105"/>
    </row>
    <row r="212" spans="1:6" s="180" customFormat="1">
      <c r="A212" s="104">
        <f>Food!C212</f>
        <v>0</v>
      </c>
      <c r="B212" s="106">
        <f>Food!E212</f>
        <v>0</v>
      </c>
      <c r="C212" s="104">
        <f>Food!O212</f>
        <v>0</v>
      </c>
      <c r="D212" s="105"/>
      <c r="E212" s="105"/>
      <c r="F212" s="105"/>
    </row>
    <row r="213" spans="1:6" s="180" customFormat="1">
      <c r="A213" s="104">
        <f>Food!C213</f>
        <v>0</v>
      </c>
      <c r="B213" s="106">
        <f>Food!E213</f>
        <v>0</v>
      </c>
      <c r="C213" s="104">
        <f>Food!O213</f>
        <v>0</v>
      </c>
      <c r="D213" s="105"/>
      <c r="E213" s="105"/>
      <c r="F213" s="105"/>
    </row>
    <row r="214" spans="1:6" s="180" customFormat="1">
      <c r="A214" s="104">
        <f>Food!C214</f>
        <v>0</v>
      </c>
      <c r="B214" s="106">
        <f>Food!E214</f>
        <v>0</v>
      </c>
      <c r="C214" s="104">
        <f>Food!O214</f>
        <v>0</v>
      </c>
      <c r="D214" s="105"/>
      <c r="E214" s="105"/>
      <c r="F214" s="105"/>
    </row>
    <row r="215" spans="1:6" s="180" customFormat="1">
      <c r="A215" s="104">
        <f>Food!C215</f>
        <v>0</v>
      </c>
      <c r="B215" s="106">
        <f>Food!E215</f>
        <v>0</v>
      </c>
      <c r="C215" s="104">
        <f>Food!O215</f>
        <v>0</v>
      </c>
      <c r="D215" s="105"/>
      <c r="E215" s="105"/>
      <c r="F215" s="105"/>
    </row>
    <row r="216" spans="1:6" s="180" customFormat="1">
      <c r="A216" s="104">
        <f>Food!C216</f>
        <v>0</v>
      </c>
      <c r="B216" s="106">
        <f>Food!E216</f>
        <v>0</v>
      </c>
      <c r="C216" s="104">
        <f>Food!O216</f>
        <v>0</v>
      </c>
      <c r="D216" s="105"/>
      <c r="E216" s="105"/>
      <c r="F216" s="105"/>
    </row>
    <row r="217" spans="1:6" s="180" customFormat="1">
      <c r="A217" s="104">
        <f>Food!C217</f>
        <v>0</v>
      </c>
      <c r="B217" s="106">
        <f>Food!E217</f>
        <v>0</v>
      </c>
      <c r="C217" s="104">
        <f>Food!O217</f>
        <v>0</v>
      </c>
      <c r="D217" s="105"/>
      <c r="E217" s="105"/>
      <c r="F217" s="105"/>
    </row>
    <row r="218" spans="1:6" s="180" customFormat="1">
      <c r="A218" s="104">
        <f>Food!C218</f>
        <v>0</v>
      </c>
      <c r="B218" s="106">
        <f>Food!E218</f>
        <v>0</v>
      </c>
      <c r="C218" s="104">
        <f>Food!O218</f>
        <v>0</v>
      </c>
      <c r="D218" s="105"/>
      <c r="E218" s="105"/>
      <c r="F218" s="105"/>
    </row>
    <row r="219" spans="1:6" s="180" customFormat="1">
      <c r="A219" s="104">
        <f>Food!C219</f>
        <v>0</v>
      </c>
      <c r="B219" s="106">
        <f>Food!E219</f>
        <v>0</v>
      </c>
      <c r="C219" s="104">
        <f>Food!O219</f>
        <v>0</v>
      </c>
      <c r="D219" s="105"/>
      <c r="E219" s="105"/>
      <c r="F219" s="105"/>
    </row>
    <row r="220" spans="1:6" s="180" customFormat="1">
      <c r="A220" s="104">
        <f>Food!C220</f>
        <v>0</v>
      </c>
      <c r="B220" s="106">
        <f>Food!E220</f>
        <v>0</v>
      </c>
      <c r="C220" s="104">
        <f>Food!O220</f>
        <v>0</v>
      </c>
      <c r="D220" s="105"/>
      <c r="E220" s="105"/>
      <c r="F220" s="105"/>
    </row>
    <row r="221" spans="1:6" s="180" customFormat="1">
      <c r="A221" s="104">
        <f>Food!C221</f>
        <v>0</v>
      </c>
      <c r="B221" s="106">
        <f>Food!E221</f>
        <v>0</v>
      </c>
      <c r="C221" s="104">
        <f>Food!O221</f>
        <v>0</v>
      </c>
      <c r="D221" s="105"/>
      <c r="E221" s="105"/>
      <c r="F221" s="105"/>
    </row>
    <row r="222" spans="1:6" s="180" customFormat="1">
      <c r="A222" s="104">
        <f>Food!C222</f>
        <v>0</v>
      </c>
      <c r="B222" s="106">
        <f>Food!E222</f>
        <v>0</v>
      </c>
      <c r="C222" s="104">
        <f>Food!O222</f>
        <v>0</v>
      </c>
      <c r="D222" s="105"/>
      <c r="E222" s="105"/>
      <c r="F222" s="105"/>
    </row>
    <row r="223" spans="1:6" s="180" customFormat="1">
      <c r="A223" s="104">
        <f>Food!C223</f>
        <v>0</v>
      </c>
      <c r="B223" s="106">
        <f>Food!E223</f>
        <v>0</v>
      </c>
      <c r="C223" s="104">
        <f>Food!O223</f>
        <v>0</v>
      </c>
      <c r="D223" s="105"/>
      <c r="E223" s="105"/>
      <c r="F223" s="105"/>
    </row>
    <row r="224" spans="1:6" s="180" customFormat="1">
      <c r="A224" s="104">
        <f>Food!C224</f>
        <v>0</v>
      </c>
      <c r="B224" s="106">
        <f>Food!E224</f>
        <v>0</v>
      </c>
      <c r="C224" s="104">
        <f>Food!O224</f>
        <v>0</v>
      </c>
      <c r="D224" s="105"/>
      <c r="E224" s="105"/>
      <c r="F224" s="105"/>
    </row>
    <row r="225" spans="1:6" s="180" customFormat="1">
      <c r="A225" s="104">
        <f>Food!C225</f>
        <v>0</v>
      </c>
      <c r="B225" s="106">
        <f>Food!E225</f>
        <v>0</v>
      </c>
      <c r="C225" s="104">
        <f>Food!O225</f>
        <v>0</v>
      </c>
      <c r="D225" s="105"/>
      <c r="E225" s="105"/>
      <c r="F225" s="105"/>
    </row>
    <row r="226" spans="1:6" s="180" customFormat="1">
      <c r="A226" s="104">
        <f>Food!C226</f>
        <v>0</v>
      </c>
      <c r="B226" s="106">
        <f>Food!E226</f>
        <v>0</v>
      </c>
      <c r="C226" s="104">
        <f>Food!O226</f>
        <v>0</v>
      </c>
      <c r="D226" s="105"/>
      <c r="E226" s="105"/>
      <c r="F226" s="105"/>
    </row>
    <row r="227" spans="1:6" s="180" customFormat="1">
      <c r="A227" s="104">
        <f>Food!C227</f>
        <v>0</v>
      </c>
      <c r="B227" s="106">
        <f>Food!E227</f>
        <v>0</v>
      </c>
      <c r="C227" s="104">
        <f>Food!O227</f>
        <v>0</v>
      </c>
      <c r="D227" s="105"/>
      <c r="E227" s="105"/>
      <c r="F227" s="105"/>
    </row>
    <row r="228" spans="1:6" s="180" customFormat="1">
      <c r="A228" s="104">
        <f>Food!C228</f>
        <v>0</v>
      </c>
      <c r="B228" s="106">
        <f>Food!E228</f>
        <v>0</v>
      </c>
      <c r="C228" s="104">
        <f>Food!O228</f>
        <v>0</v>
      </c>
      <c r="D228" s="105"/>
      <c r="E228" s="105"/>
      <c r="F228" s="105"/>
    </row>
    <row r="229" spans="1:6" s="180" customFormat="1">
      <c r="A229" s="104">
        <f>Food!C229</f>
        <v>0</v>
      </c>
      <c r="B229" s="106">
        <f>Food!E229</f>
        <v>0</v>
      </c>
      <c r="C229" s="104">
        <f>Food!O229</f>
        <v>0</v>
      </c>
      <c r="D229" s="105"/>
      <c r="E229" s="105"/>
      <c r="F229" s="105"/>
    </row>
    <row r="230" spans="1:6" s="180" customFormat="1">
      <c r="A230" s="104">
        <f>Food!C230</f>
        <v>0</v>
      </c>
      <c r="B230" s="106">
        <f>Food!E230</f>
        <v>0</v>
      </c>
      <c r="C230" s="104">
        <f>Food!O230</f>
        <v>0</v>
      </c>
      <c r="D230" s="105"/>
      <c r="E230" s="105"/>
      <c r="F230" s="105"/>
    </row>
    <row r="231" spans="1:6" s="180" customFormat="1">
      <c r="A231" s="104">
        <f>Food!C231</f>
        <v>0</v>
      </c>
      <c r="B231" s="106">
        <f>Food!E231</f>
        <v>0</v>
      </c>
      <c r="C231" s="104">
        <f>Food!O231</f>
        <v>0</v>
      </c>
      <c r="D231" s="105"/>
      <c r="E231" s="105"/>
      <c r="F231" s="105"/>
    </row>
    <row r="232" spans="1:6" s="180" customFormat="1">
      <c r="A232" s="104">
        <f>Food!C232</f>
        <v>0</v>
      </c>
      <c r="B232" s="106">
        <f>Food!E232</f>
        <v>0</v>
      </c>
      <c r="C232" s="104">
        <f>Food!O232</f>
        <v>0</v>
      </c>
      <c r="D232" s="105"/>
      <c r="E232" s="105"/>
      <c r="F232" s="105"/>
    </row>
    <row r="233" spans="1:6" s="180" customFormat="1">
      <c r="A233" s="104">
        <f>Food!C233</f>
        <v>0</v>
      </c>
      <c r="B233" s="106">
        <f>Food!E233</f>
        <v>0</v>
      </c>
      <c r="C233" s="104">
        <f>Food!O233</f>
        <v>0</v>
      </c>
      <c r="D233" s="105"/>
      <c r="E233" s="105"/>
      <c r="F233" s="105"/>
    </row>
    <row r="234" spans="1:6" s="180" customFormat="1">
      <c r="A234" s="104">
        <f>Food!C234</f>
        <v>0</v>
      </c>
      <c r="B234" s="106">
        <f>Food!E234</f>
        <v>0</v>
      </c>
      <c r="C234" s="104">
        <f>Food!O234</f>
        <v>0</v>
      </c>
      <c r="D234" s="105"/>
      <c r="E234" s="105"/>
      <c r="F234" s="105"/>
    </row>
    <row r="235" spans="1:6" s="180" customFormat="1">
      <c r="A235" s="104">
        <f>Food!C235</f>
        <v>0</v>
      </c>
      <c r="B235" s="106">
        <f>Food!E235</f>
        <v>0</v>
      </c>
      <c r="C235" s="104">
        <f>Food!O235</f>
        <v>0</v>
      </c>
      <c r="D235" s="105"/>
      <c r="E235" s="105"/>
      <c r="F235" s="105"/>
    </row>
    <row r="236" spans="1:6" s="180" customFormat="1">
      <c r="A236" s="104">
        <f>Food!C236</f>
        <v>0</v>
      </c>
      <c r="B236" s="106">
        <f>Food!E236</f>
        <v>0</v>
      </c>
      <c r="C236" s="104">
        <f>Food!O236</f>
        <v>0</v>
      </c>
      <c r="D236" s="105"/>
      <c r="E236" s="105"/>
      <c r="F236" s="105"/>
    </row>
    <row r="237" spans="1:6" s="180" customFormat="1">
      <c r="A237" s="104">
        <f>Food!C237</f>
        <v>0</v>
      </c>
      <c r="B237" s="106">
        <f>Food!E237</f>
        <v>0</v>
      </c>
      <c r="C237" s="104">
        <f>Food!O237</f>
        <v>0</v>
      </c>
      <c r="D237" s="105"/>
      <c r="E237" s="105"/>
      <c r="F237" s="105"/>
    </row>
    <row r="238" spans="1:6" s="180" customFormat="1">
      <c r="A238" s="104">
        <f>Food!C238</f>
        <v>0</v>
      </c>
      <c r="B238" s="106">
        <f>Food!E238</f>
        <v>0</v>
      </c>
      <c r="C238" s="104">
        <f>Food!O238</f>
        <v>0</v>
      </c>
      <c r="D238" s="105"/>
      <c r="E238" s="105"/>
      <c r="F238" s="105"/>
    </row>
    <row r="239" spans="1:6" s="180" customFormat="1">
      <c r="A239" s="104">
        <f>Food!C239</f>
        <v>0</v>
      </c>
      <c r="B239" s="106">
        <f>Food!E239</f>
        <v>0</v>
      </c>
      <c r="C239" s="104">
        <f>Food!O239</f>
        <v>0</v>
      </c>
      <c r="D239" s="105"/>
      <c r="E239" s="105"/>
      <c r="F239" s="105"/>
    </row>
    <row r="240" spans="1:6" s="180" customFormat="1">
      <c r="A240" s="104">
        <f>Food!C240</f>
        <v>0</v>
      </c>
      <c r="B240" s="106">
        <f>Food!E240</f>
        <v>0</v>
      </c>
      <c r="C240" s="104">
        <f>Food!O240</f>
        <v>0</v>
      </c>
      <c r="D240" s="105"/>
      <c r="E240" s="105"/>
      <c r="F240" s="105"/>
    </row>
    <row r="241" spans="1:6" s="180" customFormat="1">
      <c r="A241" s="104">
        <f>Food!C241</f>
        <v>0</v>
      </c>
      <c r="B241" s="106">
        <f>Food!E241</f>
        <v>0</v>
      </c>
      <c r="C241" s="104">
        <f>Food!O241</f>
        <v>0</v>
      </c>
      <c r="D241" s="105"/>
      <c r="E241" s="105"/>
      <c r="F241" s="105"/>
    </row>
    <row r="242" spans="1:6" s="180" customFormat="1">
      <c r="A242" s="104">
        <f>Food!C242</f>
        <v>0</v>
      </c>
      <c r="B242" s="106">
        <f>Food!E242</f>
        <v>0</v>
      </c>
      <c r="C242" s="104">
        <f>Food!O242</f>
        <v>0</v>
      </c>
      <c r="D242" s="105"/>
      <c r="E242" s="105"/>
      <c r="F242" s="105"/>
    </row>
    <row r="243" spans="1:6" s="180" customFormat="1">
      <c r="A243" s="104">
        <f>Food!C243</f>
        <v>0</v>
      </c>
      <c r="B243" s="106">
        <f>Food!E243</f>
        <v>0</v>
      </c>
      <c r="C243" s="104">
        <f>Food!O243</f>
        <v>0</v>
      </c>
      <c r="D243" s="105"/>
      <c r="E243" s="105"/>
      <c r="F243" s="105"/>
    </row>
    <row r="244" spans="1:6" s="180" customFormat="1">
      <c r="A244" s="104">
        <f>Food!C244</f>
        <v>0</v>
      </c>
      <c r="B244" s="106">
        <f>Food!E244</f>
        <v>0</v>
      </c>
      <c r="C244" s="104">
        <f>Food!O244</f>
        <v>0</v>
      </c>
      <c r="D244" s="105"/>
      <c r="E244" s="105"/>
      <c r="F244" s="105"/>
    </row>
    <row r="245" spans="1:6" s="180" customFormat="1">
      <c r="A245" s="104">
        <f>Food!C245</f>
        <v>0</v>
      </c>
      <c r="B245" s="106">
        <f>Food!E245</f>
        <v>0</v>
      </c>
      <c r="C245" s="104">
        <f>Food!O245</f>
        <v>0</v>
      </c>
      <c r="D245" s="105"/>
      <c r="E245" s="105"/>
      <c r="F245" s="105"/>
    </row>
    <row r="246" spans="1:6" s="180" customFormat="1">
      <c r="A246" s="104">
        <f>Food!C246</f>
        <v>0</v>
      </c>
      <c r="B246" s="106">
        <f>Food!E246</f>
        <v>0</v>
      </c>
      <c r="C246" s="104">
        <f>Food!O246</f>
        <v>0</v>
      </c>
      <c r="D246" s="105"/>
      <c r="E246" s="105"/>
      <c r="F246" s="105"/>
    </row>
    <row r="247" spans="1:6" s="180" customFormat="1">
      <c r="A247" s="104">
        <f>Food!C247</f>
        <v>0</v>
      </c>
      <c r="B247" s="106">
        <f>Food!E247</f>
        <v>0</v>
      </c>
      <c r="C247" s="104">
        <f>Food!O247</f>
        <v>0</v>
      </c>
      <c r="D247" s="105"/>
      <c r="E247" s="105"/>
      <c r="F247" s="105"/>
    </row>
    <row r="248" spans="1:6" s="180" customFormat="1">
      <c r="A248" s="104">
        <f>Food!C248</f>
        <v>0</v>
      </c>
      <c r="B248" s="106">
        <f>Food!E248</f>
        <v>0</v>
      </c>
      <c r="C248" s="104">
        <f>Food!O248</f>
        <v>0</v>
      </c>
      <c r="D248" s="105"/>
      <c r="E248" s="105"/>
      <c r="F248" s="105"/>
    </row>
    <row r="249" spans="1:6" s="180" customFormat="1">
      <c r="A249" s="104">
        <f>Food!C249</f>
        <v>0</v>
      </c>
      <c r="B249" s="106">
        <f>Food!E249</f>
        <v>0</v>
      </c>
      <c r="C249" s="104">
        <f>Food!O249</f>
        <v>0</v>
      </c>
      <c r="D249" s="105"/>
      <c r="E249" s="105"/>
      <c r="F249" s="105"/>
    </row>
    <row r="250" spans="1:6" s="180" customFormat="1">
      <c r="A250" s="104">
        <f>Food!C250</f>
        <v>0</v>
      </c>
      <c r="B250" s="106">
        <f>Food!E250</f>
        <v>0</v>
      </c>
      <c r="C250" s="104">
        <f>Food!O250</f>
        <v>0</v>
      </c>
      <c r="D250" s="105"/>
      <c r="E250" s="105"/>
      <c r="F250" s="105"/>
    </row>
    <row r="251" spans="1:6" s="180" customFormat="1">
      <c r="A251" s="104">
        <f>Food!C251</f>
        <v>0</v>
      </c>
      <c r="B251" s="106">
        <f>Food!E251</f>
        <v>0</v>
      </c>
      <c r="C251" s="104">
        <f>Food!O251</f>
        <v>0</v>
      </c>
      <c r="D251" s="105"/>
      <c r="E251" s="105"/>
      <c r="F251" s="105"/>
    </row>
    <row r="252" spans="1:6" s="180" customFormat="1">
      <c r="A252" s="104">
        <f>Food!C252</f>
        <v>0</v>
      </c>
      <c r="B252" s="106">
        <f>Food!E252</f>
        <v>0</v>
      </c>
      <c r="C252" s="104">
        <f>Food!O252</f>
        <v>0</v>
      </c>
      <c r="D252" s="105"/>
      <c r="E252" s="105"/>
      <c r="F252" s="105"/>
    </row>
    <row r="253" spans="1:6" s="180" customFormat="1">
      <c r="A253" s="104">
        <f>Food!C253</f>
        <v>0</v>
      </c>
      <c r="B253" s="106">
        <f>Food!E253</f>
        <v>0</v>
      </c>
      <c r="C253" s="104">
        <f>Food!O253</f>
        <v>0</v>
      </c>
      <c r="D253" s="105"/>
      <c r="E253" s="105"/>
      <c r="F253" s="105"/>
    </row>
    <row r="254" spans="1:6" s="180" customFormat="1">
      <c r="A254" s="104">
        <f>Food!C254</f>
        <v>0</v>
      </c>
      <c r="B254" s="106">
        <f>Food!E254</f>
        <v>0</v>
      </c>
      <c r="C254" s="104">
        <f>Food!O254</f>
        <v>0</v>
      </c>
      <c r="D254" s="105"/>
      <c r="E254" s="105"/>
      <c r="F254" s="105"/>
    </row>
    <row r="255" spans="1:6" s="180" customFormat="1">
      <c r="A255" s="104">
        <f>Food!C255</f>
        <v>0</v>
      </c>
      <c r="B255" s="106">
        <f>Food!E255</f>
        <v>0</v>
      </c>
      <c r="C255" s="104">
        <f>Food!O255</f>
        <v>0</v>
      </c>
      <c r="D255" s="105"/>
      <c r="E255" s="105"/>
      <c r="F255" s="105"/>
    </row>
    <row r="256" spans="1:6" s="180" customFormat="1">
      <c r="A256" s="104">
        <f>Food!C256</f>
        <v>0</v>
      </c>
      <c r="B256" s="106">
        <f>Food!E256</f>
        <v>0</v>
      </c>
      <c r="C256" s="104">
        <f>Food!O256</f>
        <v>0</v>
      </c>
      <c r="D256" s="105"/>
      <c r="E256" s="105"/>
      <c r="F256" s="105"/>
    </row>
    <row r="257" spans="1:6" s="180" customFormat="1">
      <c r="A257" s="104">
        <f>Food!C257</f>
        <v>0</v>
      </c>
      <c r="B257" s="106">
        <f>Food!E257</f>
        <v>0</v>
      </c>
      <c r="C257" s="104">
        <f>Food!O257</f>
        <v>0</v>
      </c>
      <c r="D257" s="105"/>
      <c r="E257" s="105"/>
      <c r="F257" s="105"/>
    </row>
    <row r="258" spans="1:6" s="180" customFormat="1">
      <c r="A258" s="104">
        <f>Food!C258</f>
        <v>0</v>
      </c>
      <c r="B258" s="106">
        <f>Food!E258</f>
        <v>0</v>
      </c>
      <c r="C258" s="104">
        <f>Food!O258</f>
        <v>0</v>
      </c>
      <c r="D258" s="105"/>
      <c r="E258" s="105"/>
      <c r="F258" s="105"/>
    </row>
    <row r="259" spans="1:6" s="180" customFormat="1">
      <c r="A259" s="104">
        <f>Food!C259</f>
        <v>0</v>
      </c>
      <c r="B259" s="106">
        <f>Food!E259</f>
        <v>0</v>
      </c>
      <c r="C259" s="104">
        <f>Food!O259</f>
        <v>0</v>
      </c>
      <c r="D259" s="105"/>
      <c r="E259" s="105"/>
      <c r="F259" s="105"/>
    </row>
    <row r="260" spans="1:6" s="180" customFormat="1">
      <c r="A260" s="104">
        <f>Food!C260</f>
        <v>0</v>
      </c>
      <c r="B260" s="106">
        <f>Food!E260</f>
        <v>0</v>
      </c>
      <c r="C260" s="104">
        <f>Food!O260</f>
        <v>0</v>
      </c>
      <c r="D260" s="105"/>
      <c r="E260" s="105"/>
      <c r="F260" s="105"/>
    </row>
    <row r="261" spans="1:6" s="180" customFormat="1">
      <c r="A261" s="104">
        <f>Food!C261</f>
        <v>0</v>
      </c>
      <c r="B261" s="106">
        <f>Food!E261</f>
        <v>0</v>
      </c>
      <c r="C261" s="104">
        <f>Food!O261</f>
        <v>0</v>
      </c>
      <c r="D261" s="105"/>
      <c r="E261" s="105"/>
      <c r="F261" s="105"/>
    </row>
    <row r="262" spans="1:6" s="180" customFormat="1">
      <c r="A262" s="104">
        <f>Food!C262</f>
        <v>0</v>
      </c>
      <c r="B262" s="106">
        <f>Food!E262</f>
        <v>0</v>
      </c>
      <c r="C262" s="104">
        <f>Food!O262</f>
        <v>0</v>
      </c>
      <c r="D262" s="105"/>
      <c r="E262" s="105"/>
      <c r="F262" s="105"/>
    </row>
    <row r="263" spans="1:6" s="180" customFormat="1">
      <c r="A263" s="104">
        <f>Food!C263</f>
        <v>0</v>
      </c>
      <c r="B263" s="106">
        <f>Food!E263</f>
        <v>0</v>
      </c>
      <c r="C263" s="104">
        <f>Food!O263</f>
        <v>0</v>
      </c>
      <c r="D263" s="105"/>
      <c r="E263" s="105"/>
      <c r="F263" s="105"/>
    </row>
    <row r="264" spans="1:6" s="180" customFormat="1">
      <c r="A264" s="104">
        <f>Food!C264</f>
        <v>0</v>
      </c>
      <c r="B264" s="106">
        <f>Food!E264</f>
        <v>0</v>
      </c>
      <c r="C264" s="104">
        <f>Food!O264</f>
        <v>0</v>
      </c>
      <c r="D264" s="105"/>
      <c r="E264" s="105"/>
      <c r="F264" s="105"/>
    </row>
    <row r="265" spans="1:6" s="180" customFormat="1">
      <c r="A265" s="104">
        <f>Food!C265</f>
        <v>0</v>
      </c>
      <c r="B265" s="106">
        <f>Food!E265</f>
        <v>0</v>
      </c>
      <c r="C265" s="104">
        <f>Food!O265</f>
        <v>0</v>
      </c>
      <c r="D265" s="105"/>
      <c r="E265" s="105"/>
      <c r="F265" s="105"/>
    </row>
    <row r="266" spans="1:6" s="180" customFormat="1">
      <c r="A266" s="104">
        <f>Food!C266</f>
        <v>0</v>
      </c>
      <c r="B266" s="106">
        <f>Food!E266</f>
        <v>0</v>
      </c>
      <c r="C266" s="104">
        <f>Food!O266</f>
        <v>0</v>
      </c>
      <c r="D266" s="105"/>
      <c r="E266" s="105"/>
      <c r="F266" s="105"/>
    </row>
    <row r="267" spans="1:6" s="180" customFormat="1">
      <c r="A267" s="104">
        <f>Food!C267</f>
        <v>0</v>
      </c>
      <c r="B267" s="106">
        <f>Food!E267</f>
        <v>0</v>
      </c>
      <c r="C267" s="104">
        <f>Food!O267</f>
        <v>0</v>
      </c>
      <c r="D267" s="105"/>
      <c r="E267" s="105"/>
      <c r="F267" s="105"/>
    </row>
    <row r="268" spans="1:6" s="180" customFormat="1">
      <c r="A268" s="104">
        <f>Food!C268</f>
        <v>0</v>
      </c>
      <c r="B268" s="106">
        <f>Food!E268</f>
        <v>0</v>
      </c>
      <c r="C268" s="104">
        <f>Food!O268</f>
        <v>0</v>
      </c>
      <c r="D268" s="105"/>
      <c r="E268" s="105"/>
      <c r="F268" s="105"/>
    </row>
    <row r="269" spans="1:6" s="180" customFormat="1">
      <c r="A269" s="104">
        <f>Food!C269</f>
        <v>0</v>
      </c>
      <c r="B269" s="106">
        <f>Food!E269</f>
        <v>0</v>
      </c>
      <c r="C269" s="104">
        <f>Food!O269</f>
        <v>0</v>
      </c>
      <c r="D269" s="105"/>
      <c r="E269" s="105"/>
      <c r="F269" s="105"/>
    </row>
    <row r="270" spans="1:6" s="180" customFormat="1">
      <c r="A270" s="104">
        <f>Food!C270</f>
        <v>0</v>
      </c>
      <c r="B270" s="106">
        <f>Food!E270</f>
        <v>0</v>
      </c>
      <c r="C270" s="104">
        <f>Food!O270</f>
        <v>0</v>
      </c>
      <c r="D270" s="105"/>
      <c r="E270" s="105"/>
      <c r="F270" s="105"/>
    </row>
    <row r="271" spans="1:6" s="180" customFormat="1">
      <c r="A271" s="104">
        <f>Food!C271</f>
        <v>0</v>
      </c>
      <c r="B271" s="106">
        <f>Food!E271</f>
        <v>0</v>
      </c>
      <c r="C271" s="104">
        <f>Food!O271</f>
        <v>0</v>
      </c>
      <c r="D271" s="105"/>
      <c r="E271" s="105"/>
      <c r="F271" s="105"/>
    </row>
    <row r="272" spans="1:6" s="180" customFormat="1">
      <c r="A272" s="104">
        <f>Food!C272</f>
        <v>0</v>
      </c>
      <c r="B272" s="106">
        <f>Food!E272</f>
        <v>0</v>
      </c>
      <c r="C272" s="104">
        <f>Food!O272</f>
        <v>0</v>
      </c>
      <c r="D272" s="105"/>
      <c r="E272" s="105"/>
      <c r="F272" s="105"/>
    </row>
    <row r="273" spans="1:6" s="180" customFormat="1">
      <c r="A273" s="104">
        <f>Food!C273</f>
        <v>0</v>
      </c>
      <c r="B273" s="106">
        <f>Food!E273</f>
        <v>0</v>
      </c>
      <c r="C273" s="104">
        <f>Food!O273</f>
        <v>0</v>
      </c>
      <c r="D273" s="105"/>
      <c r="E273" s="105"/>
      <c r="F273" s="105"/>
    </row>
    <row r="274" spans="1:6" s="180" customFormat="1">
      <c r="A274" s="104">
        <f>Food!C274</f>
        <v>0</v>
      </c>
      <c r="B274" s="106">
        <f>Food!E274</f>
        <v>0</v>
      </c>
      <c r="C274" s="104">
        <f>Food!O274</f>
        <v>0</v>
      </c>
      <c r="D274" s="105"/>
      <c r="E274" s="105"/>
      <c r="F274" s="105"/>
    </row>
    <row r="275" spans="1:6" s="180" customFormat="1">
      <c r="A275" s="104">
        <f>Food!C275</f>
        <v>0</v>
      </c>
      <c r="B275" s="106">
        <f>Food!E275</f>
        <v>0</v>
      </c>
      <c r="C275" s="104">
        <f>Food!O275</f>
        <v>0</v>
      </c>
      <c r="D275" s="105"/>
      <c r="E275" s="105"/>
      <c r="F275" s="105"/>
    </row>
    <row r="276" spans="1:6" s="180" customFormat="1">
      <c r="A276" s="104">
        <f>Food!C276</f>
        <v>0</v>
      </c>
      <c r="B276" s="106">
        <f>Food!E276</f>
        <v>0</v>
      </c>
      <c r="C276" s="104">
        <f>Food!O276</f>
        <v>0</v>
      </c>
      <c r="D276" s="105"/>
      <c r="E276" s="105"/>
      <c r="F276" s="105"/>
    </row>
    <row r="277" spans="1:6" s="180" customFormat="1">
      <c r="A277" s="104">
        <f>Food!C277</f>
        <v>0</v>
      </c>
      <c r="B277" s="106">
        <f>Food!E277</f>
        <v>0</v>
      </c>
      <c r="C277" s="104">
        <f>Food!O277</f>
        <v>0</v>
      </c>
      <c r="D277" s="105"/>
      <c r="E277" s="105"/>
      <c r="F277" s="105"/>
    </row>
    <row r="278" spans="1:6" s="180" customFormat="1">
      <c r="A278" s="104">
        <f>Food!C278</f>
        <v>0</v>
      </c>
      <c r="B278" s="106">
        <f>Food!E278</f>
        <v>0</v>
      </c>
      <c r="C278" s="104">
        <f>Food!O278</f>
        <v>0</v>
      </c>
      <c r="D278" s="105"/>
      <c r="E278" s="105"/>
      <c r="F278" s="105"/>
    </row>
    <row r="279" spans="1:6" s="180" customFormat="1">
      <c r="A279" s="104">
        <f>Food!C279</f>
        <v>0</v>
      </c>
      <c r="B279" s="106">
        <f>Food!E279</f>
        <v>0</v>
      </c>
      <c r="C279" s="104">
        <f>Food!O279</f>
        <v>0</v>
      </c>
      <c r="D279" s="105"/>
      <c r="E279" s="105"/>
      <c r="F279" s="105"/>
    </row>
    <row r="280" spans="1:6" s="180" customFormat="1">
      <c r="A280" s="104">
        <f>Food!C280</f>
        <v>0</v>
      </c>
      <c r="B280" s="106">
        <f>Food!E280</f>
        <v>0</v>
      </c>
      <c r="C280" s="104">
        <f>Food!O280</f>
        <v>0</v>
      </c>
      <c r="D280" s="105"/>
      <c r="E280" s="105"/>
      <c r="F280" s="105"/>
    </row>
    <row r="281" spans="1:6" s="180" customFormat="1">
      <c r="A281" s="104">
        <f>Food!C281</f>
        <v>0</v>
      </c>
      <c r="B281" s="106">
        <f>Food!E281</f>
        <v>0</v>
      </c>
      <c r="C281" s="104">
        <f>Food!O281</f>
        <v>0</v>
      </c>
      <c r="D281" s="105"/>
      <c r="E281" s="105"/>
      <c r="F281" s="105"/>
    </row>
    <row r="282" spans="1:6" s="180" customFormat="1">
      <c r="A282" s="104">
        <f>Food!C282</f>
        <v>0</v>
      </c>
      <c r="B282" s="106">
        <f>Food!E282</f>
        <v>0</v>
      </c>
      <c r="C282" s="104">
        <f>Food!O282</f>
        <v>0</v>
      </c>
      <c r="D282" s="105"/>
      <c r="E282" s="105"/>
      <c r="F282" s="105"/>
    </row>
    <row r="283" spans="1:6" s="180" customFormat="1">
      <c r="A283" s="104">
        <f>Food!C283</f>
        <v>0</v>
      </c>
      <c r="B283" s="106">
        <f>Food!E283</f>
        <v>0</v>
      </c>
      <c r="C283" s="104">
        <f>Food!O283</f>
        <v>0</v>
      </c>
      <c r="D283" s="105"/>
      <c r="E283" s="105"/>
      <c r="F283" s="105"/>
    </row>
    <row r="284" spans="1:6" s="180" customFormat="1">
      <c r="A284" s="104">
        <f>Food!C284</f>
        <v>0</v>
      </c>
      <c r="B284" s="106">
        <f>Food!E284</f>
        <v>0</v>
      </c>
      <c r="C284" s="104">
        <f>Food!O284</f>
        <v>0</v>
      </c>
      <c r="D284" s="105"/>
      <c r="E284" s="105"/>
      <c r="F284" s="105"/>
    </row>
    <row r="285" spans="1:6" s="180" customFormat="1">
      <c r="A285" s="104">
        <f>Food!C285</f>
        <v>0</v>
      </c>
      <c r="B285" s="106">
        <f>Food!E285</f>
        <v>0</v>
      </c>
      <c r="C285" s="104">
        <f>Food!O285</f>
        <v>0</v>
      </c>
      <c r="D285" s="105"/>
      <c r="E285" s="105"/>
      <c r="F285" s="105"/>
    </row>
    <row r="286" spans="1:6" s="180" customFormat="1">
      <c r="A286" s="104">
        <f>Food!C286</f>
        <v>0</v>
      </c>
      <c r="B286" s="106">
        <f>Food!E286</f>
        <v>0</v>
      </c>
      <c r="C286" s="104">
        <f>Food!O286</f>
        <v>0</v>
      </c>
      <c r="D286" s="105"/>
      <c r="E286" s="105"/>
      <c r="F286" s="105"/>
    </row>
    <row r="287" spans="1:6" s="180" customFormat="1">
      <c r="A287" s="104">
        <f>Food!C287</f>
        <v>0</v>
      </c>
      <c r="B287" s="106">
        <f>Food!E287</f>
        <v>0</v>
      </c>
      <c r="C287" s="104">
        <f>Food!O287</f>
        <v>0</v>
      </c>
      <c r="D287" s="105"/>
      <c r="E287" s="105"/>
      <c r="F287" s="105"/>
    </row>
    <row r="288" spans="1:6" s="180" customFormat="1">
      <c r="A288" s="104">
        <f>Food!C288</f>
        <v>0</v>
      </c>
      <c r="B288" s="106">
        <f>Food!E288</f>
        <v>0</v>
      </c>
      <c r="C288" s="104">
        <f>Food!O288</f>
        <v>0</v>
      </c>
      <c r="D288" s="105"/>
      <c r="E288" s="105"/>
      <c r="F288" s="105"/>
    </row>
    <row r="289" spans="1:6" s="180" customFormat="1">
      <c r="A289" s="104">
        <f>Food!C289</f>
        <v>0</v>
      </c>
      <c r="B289" s="106">
        <f>Food!E289</f>
        <v>0</v>
      </c>
      <c r="C289" s="104">
        <f>Food!O289</f>
        <v>0</v>
      </c>
      <c r="D289" s="105"/>
      <c r="E289" s="105"/>
      <c r="F289" s="105"/>
    </row>
    <row r="290" spans="1:6" s="180" customFormat="1">
      <c r="A290" s="104">
        <f>Food!C290</f>
        <v>0</v>
      </c>
      <c r="B290" s="106">
        <f>Food!E290</f>
        <v>0</v>
      </c>
      <c r="C290" s="104">
        <f>Food!O290</f>
        <v>0</v>
      </c>
      <c r="D290" s="105"/>
      <c r="E290" s="105"/>
      <c r="F290" s="105"/>
    </row>
    <row r="291" spans="1:6" s="180" customFormat="1">
      <c r="A291" s="104">
        <f>Food!C291</f>
        <v>0</v>
      </c>
      <c r="B291" s="106">
        <f>Food!E291</f>
        <v>0</v>
      </c>
      <c r="C291" s="104">
        <f>Food!O291</f>
        <v>0</v>
      </c>
      <c r="D291" s="105"/>
      <c r="E291" s="105"/>
      <c r="F291" s="105"/>
    </row>
    <row r="292" spans="1:6" s="180" customFormat="1">
      <c r="A292" s="104">
        <f>Food!C292</f>
        <v>0</v>
      </c>
      <c r="B292" s="106">
        <f>Food!E292</f>
        <v>0</v>
      </c>
      <c r="C292" s="104">
        <f>Food!O292</f>
        <v>0</v>
      </c>
      <c r="D292" s="105"/>
      <c r="E292" s="105"/>
      <c r="F292" s="105"/>
    </row>
    <row r="293" spans="1:6" s="180" customFormat="1">
      <c r="A293" s="104">
        <f>Food!C293</f>
        <v>0</v>
      </c>
      <c r="B293" s="106">
        <f>Food!E293</f>
        <v>0</v>
      </c>
      <c r="C293" s="104">
        <f>Food!O293</f>
        <v>0</v>
      </c>
      <c r="D293" s="105"/>
      <c r="E293" s="105"/>
      <c r="F293" s="105"/>
    </row>
    <row r="294" spans="1:6" s="180" customFormat="1">
      <c r="A294" s="104">
        <f>Food!C294</f>
        <v>0</v>
      </c>
      <c r="B294" s="106">
        <f>Food!E294</f>
        <v>0</v>
      </c>
      <c r="C294" s="104">
        <f>Food!O294</f>
        <v>0</v>
      </c>
      <c r="D294" s="105"/>
      <c r="E294" s="105"/>
      <c r="F294" s="105"/>
    </row>
    <row r="295" spans="1:6" s="180" customFormat="1">
      <c r="A295" s="104">
        <f>Food!C295</f>
        <v>0</v>
      </c>
      <c r="B295" s="106">
        <f>Food!E295</f>
        <v>0</v>
      </c>
      <c r="C295" s="104">
        <f>Food!O295</f>
        <v>0</v>
      </c>
      <c r="D295" s="105"/>
      <c r="E295" s="105"/>
      <c r="F295" s="105"/>
    </row>
    <row r="296" spans="1:6" s="180" customFormat="1">
      <c r="A296" s="104">
        <f>Food!C296</f>
        <v>0</v>
      </c>
      <c r="B296" s="106">
        <f>Food!E296</f>
        <v>0</v>
      </c>
      <c r="C296" s="104">
        <f>Food!O296</f>
        <v>0</v>
      </c>
      <c r="D296" s="105"/>
      <c r="E296" s="105"/>
      <c r="F296" s="105"/>
    </row>
    <row r="297" spans="1:6" s="180" customFormat="1">
      <c r="A297" s="104">
        <f>Food!C297</f>
        <v>0</v>
      </c>
      <c r="B297" s="106">
        <f>Food!E297</f>
        <v>0</v>
      </c>
      <c r="C297" s="104">
        <f>Food!O297</f>
        <v>0</v>
      </c>
      <c r="D297" s="105"/>
      <c r="E297" s="105"/>
      <c r="F297" s="105"/>
    </row>
    <row r="298" spans="1:6" s="180" customFormat="1">
      <c r="A298" s="104">
        <f>Food!C298</f>
        <v>0</v>
      </c>
      <c r="B298" s="106">
        <f>Food!E298</f>
        <v>0</v>
      </c>
      <c r="C298" s="104">
        <f>Food!O298</f>
        <v>0</v>
      </c>
      <c r="D298" s="105"/>
      <c r="E298" s="105"/>
      <c r="F298" s="105"/>
    </row>
    <row r="299" spans="1:6" s="180" customFormat="1">
      <c r="A299" s="104">
        <f>Food!C299</f>
        <v>0</v>
      </c>
      <c r="B299" s="106">
        <f>Food!E299</f>
        <v>0</v>
      </c>
      <c r="C299" s="104">
        <f>Food!O299</f>
        <v>0</v>
      </c>
      <c r="D299" s="105"/>
      <c r="E299" s="105"/>
      <c r="F299" s="105"/>
    </row>
    <row r="300" spans="1:6" s="180" customFormat="1">
      <c r="A300" s="104">
        <f>Food!C300</f>
        <v>0</v>
      </c>
      <c r="B300" s="106">
        <f>Food!E300</f>
        <v>0</v>
      </c>
      <c r="C300" s="104">
        <f>Food!O300</f>
        <v>0</v>
      </c>
      <c r="D300" s="105"/>
      <c r="E300" s="105"/>
      <c r="F300" s="105"/>
    </row>
    <row r="301" spans="1:6" s="180" customFormat="1">
      <c r="A301" s="104">
        <f>Food!C301</f>
        <v>0</v>
      </c>
      <c r="B301" s="106">
        <f>Food!E301</f>
        <v>0</v>
      </c>
      <c r="C301" s="104">
        <f>Food!O301</f>
        <v>0</v>
      </c>
      <c r="D301" s="105"/>
      <c r="E301" s="105"/>
      <c r="F301" s="105"/>
    </row>
    <row r="302" spans="1:6" s="180" customFormat="1">
      <c r="A302" s="104">
        <f>Food!C302</f>
        <v>0</v>
      </c>
      <c r="B302" s="106">
        <f>Food!E302</f>
        <v>0</v>
      </c>
      <c r="C302" s="104">
        <f>Food!O302</f>
        <v>0</v>
      </c>
      <c r="D302" s="105"/>
      <c r="E302" s="105"/>
      <c r="F302" s="105"/>
    </row>
    <row r="303" spans="1:6" s="180" customFormat="1">
      <c r="A303" s="104">
        <f>Food!C303</f>
        <v>0</v>
      </c>
      <c r="B303" s="106">
        <f>Food!E303</f>
        <v>0</v>
      </c>
      <c r="C303" s="104">
        <f>Food!O303</f>
        <v>0</v>
      </c>
      <c r="D303" s="105"/>
      <c r="E303" s="105"/>
      <c r="F303" s="105"/>
    </row>
    <row r="304" spans="1:6" s="180" customFormat="1">
      <c r="A304" s="104">
        <f>Food!C304</f>
        <v>0</v>
      </c>
      <c r="B304" s="106">
        <f>Food!E304</f>
        <v>0</v>
      </c>
      <c r="C304" s="104">
        <f>Food!O304</f>
        <v>0</v>
      </c>
      <c r="D304" s="105"/>
      <c r="E304" s="105"/>
      <c r="F304" s="105"/>
    </row>
    <row r="305" spans="1:6" s="180" customFormat="1">
      <c r="A305" s="104">
        <f>Food!C305</f>
        <v>0</v>
      </c>
      <c r="B305" s="106">
        <f>Food!E305</f>
        <v>0</v>
      </c>
      <c r="C305" s="104">
        <f>Food!O305</f>
        <v>0</v>
      </c>
      <c r="D305" s="105"/>
      <c r="E305" s="105"/>
      <c r="F305" s="105"/>
    </row>
    <row r="306" spans="1:6" s="180" customFormat="1">
      <c r="A306" s="104">
        <f>Food!C306</f>
        <v>0</v>
      </c>
      <c r="B306" s="106">
        <f>Food!E306</f>
        <v>0</v>
      </c>
      <c r="C306" s="104">
        <f>Food!O306</f>
        <v>0</v>
      </c>
      <c r="D306" s="105"/>
      <c r="E306" s="105"/>
      <c r="F306" s="105"/>
    </row>
    <row r="307" spans="1:6" s="180" customFormat="1">
      <c r="A307" s="104">
        <f>Food!C307</f>
        <v>0</v>
      </c>
      <c r="B307" s="106">
        <f>Food!E307</f>
        <v>0</v>
      </c>
      <c r="C307" s="104">
        <f>Food!O307</f>
        <v>0</v>
      </c>
      <c r="D307" s="105"/>
      <c r="E307" s="105"/>
      <c r="F307" s="105"/>
    </row>
    <row r="308" spans="1:6" s="180" customFormat="1">
      <c r="A308" s="104">
        <f>Food!C308</f>
        <v>0</v>
      </c>
      <c r="B308" s="106">
        <f>Food!E308</f>
        <v>0</v>
      </c>
      <c r="C308" s="104">
        <f>Food!O308</f>
        <v>0</v>
      </c>
      <c r="D308" s="105"/>
      <c r="E308" s="105"/>
      <c r="F308" s="105"/>
    </row>
    <row r="309" spans="1:6" s="180" customFormat="1">
      <c r="A309" s="104">
        <f>Food!C309</f>
        <v>0</v>
      </c>
      <c r="B309" s="106">
        <f>Food!E309</f>
        <v>0</v>
      </c>
      <c r="C309" s="104">
        <f>Food!O309</f>
        <v>0</v>
      </c>
      <c r="D309" s="105"/>
      <c r="E309" s="105"/>
      <c r="F309" s="105"/>
    </row>
    <row r="310" spans="1:6" s="180" customFormat="1">
      <c r="A310" s="104">
        <f>Food!C310</f>
        <v>0</v>
      </c>
      <c r="B310" s="106">
        <f>Food!E310</f>
        <v>0</v>
      </c>
      <c r="C310" s="104">
        <f>Food!O310</f>
        <v>0</v>
      </c>
      <c r="D310" s="105"/>
      <c r="E310" s="105"/>
      <c r="F310" s="105"/>
    </row>
    <row r="311" spans="1:6" s="180" customFormat="1">
      <c r="A311" s="104">
        <f>Food!C311</f>
        <v>0</v>
      </c>
      <c r="B311" s="106">
        <f>Food!E311</f>
        <v>0</v>
      </c>
      <c r="C311" s="104">
        <f>Food!O311</f>
        <v>0</v>
      </c>
      <c r="D311" s="105"/>
      <c r="E311" s="105"/>
      <c r="F311" s="105"/>
    </row>
    <row r="312" spans="1:6" s="180" customFormat="1">
      <c r="A312" s="104">
        <f>Food!C312</f>
        <v>0</v>
      </c>
      <c r="B312" s="106">
        <f>Food!E312</f>
        <v>0</v>
      </c>
      <c r="C312" s="104">
        <f>Food!O312</f>
        <v>0</v>
      </c>
      <c r="D312" s="105"/>
      <c r="E312" s="105"/>
      <c r="F312" s="105"/>
    </row>
    <row r="313" spans="1:6" s="180" customFormat="1">
      <c r="A313" s="104">
        <f>Food!C313</f>
        <v>0</v>
      </c>
      <c r="B313" s="106">
        <f>Food!E313</f>
        <v>0</v>
      </c>
      <c r="C313" s="104">
        <f>Food!O313</f>
        <v>0</v>
      </c>
      <c r="D313" s="105"/>
      <c r="E313" s="105"/>
      <c r="F313" s="105"/>
    </row>
    <row r="314" spans="1:6" s="180" customFormat="1">
      <c r="A314" s="104">
        <f>Food!C314</f>
        <v>0</v>
      </c>
      <c r="B314" s="106">
        <f>Food!E314</f>
        <v>0</v>
      </c>
      <c r="C314" s="104">
        <f>Food!O314</f>
        <v>0</v>
      </c>
      <c r="D314" s="105"/>
      <c r="E314" s="105"/>
      <c r="F314" s="105"/>
    </row>
    <row r="315" spans="1:6" s="180" customFormat="1">
      <c r="A315" s="104">
        <f>Food!C315</f>
        <v>0</v>
      </c>
      <c r="B315" s="106">
        <f>Food!E315</f>
        <v>0</v>
      </c>
      <c r="C315" s="104">
        <f>Food!O315</f>
        <v>0</v>
      </c>
      <c r="D315" s="105"/>
      <c r="E315" s="105"/>
      <c r="F315" s="105"/>
    </row>
    <row r="316" spans="1:6" s="180" customFormat="1">
      <c r="A316" s="104">
        <f>Food!C316</f>
        <v>0</v>
      </c>
      <c r="B316" s="106">
        <f>Food!E316</f>
        <v>0</v>
      </c>
      <c r="C316" s="104">
        <f>Food!O316</f>
        <v>0</v>
      </c>
      <c r="D316" s="105"/>
      <c r="E316" s="105"/>
      <c r="F316" s="105"/>
    </row>
    <row r="317" spans="1:6" s="180" customFormat="1">
      <c r="A317" s="104">
        <f>Food!C317</f>
        <v>0</v>
      </c>
      <c r="B317" s="106">
        <f>Food!E317</f>
        <v>0</v>
      </c>
      <c r="C317" s="104">
        <f>Food!O317</f>
        <v>0</v>
      </c>
      <c r="D317" s="105"/>
      <c r="E317" s="105"/>
      <c r="F317" s="105"/>
    </row>
    <row r="318" spans="1:6" s="180" customFormat="1">
      <c r="A318" s="104">
        <f>Food!C318</f>
        <v>0</v>
      </c>
      <c r="B318" s="106">
        <f>Food!E318</f>
        <v>0</v>
      </c>
      <c r="C318" s="104">
        <f>Food!O318</f>
        <v>0</v>
      </c>
      <c r="D318" s="105"/>
      <c r="E318" s="105"/>
      <c r="F318" s="105"/>
    </row>
    <row r="319" spans="1:6" s="180" customFormat="1">
      <c r="A319" s="104">
        <f>Food!C319</f>
        <v>0</v>
      </c>
      <c r="B319" s="106">
        <f>Food!E319</f>
        <v>0</v>
      </c>
      <c r="C319" s="104">
        <f>Food!O319</f>
        <v>0</v>
      </c>
      <c r="D319" s="105"/>
      <c r="E319" s="105"/>
      <c r="F319" s="105"/>
    </row>
    <row r="320" spans="1:6" s="180" customFormat="1">
      <c r="A320" s="104">
        <f>Food!C320</f>
        <v>0</v>
      </c>
      <c r="B320" s="106">
        <f>Food!E320</f>
        <v>0</v>
      </c>
      <c r="C320" s="104">
        <f>Food!O320</f>
        <v>0</v>
      </c>
      <c r="D320" s="105"/>
      <c r="E320" s="105"/>
      <c r="F320" s="105"/>
    </row>
    <row r="321" spans="1:6" s="180" customFormat="1">
      <c r="A321" s="104">
        <f>Food!C321</f>
        <v>0</v>
      </c>
      <c r="B321" s="106">
        <f>Food!E321</f>
        <v>0</v>
      </c>
      <c r="C321" s="104">
        <f>Food!O321</f>
        <v>0</v>
      </c>
      <c r="D321" s="105"/>
      <c r="E321" s="105"/>
      <c r="F321" s="105"/>
    </row>
    <row r="322" spans="1:6" s="180" customFormat="1">
      <c r="A322" s="104">
        <f>Food!C322</f>
        <v>0</v>
      </c>
      <c r="B322" s="106">
        <f>Food!E322</f>
        <v>0</v>
      </c>
      <c r="C322" s="104">
        <f>Food!O322</f>
        <v>0</v>
      </c>
      <c r="D322" s="105"/>
      <c r="E322" s="105"/>
      <c r="F322" s="105"/>
    </row>
    <row r="323" spans="1:6" s="180" customFormat="1">
      <c r="A323" s="104">
        <f>Food!C323</f>
        <v>0</v>
      </c>
      <c r="B323" s="106">
        <f>Food!E323</f>
        <v>0</v>
      </c>
      <c r="C323" s="104">
        <f>Food!O323</f>
        <v>0</v>
      </c>
      <c r="D323" s="105"/>
      <c r="E323" s="105"/>
      <c r="F323" s="105"/>
    </row>
    <row r="324" spans="1:6" s="180" customFormat="1">
      <c r="A324" s="104">
        <f>Food!C324</f>
        <v>0</v>
      </c>
      <c r="B324" s="106">
        <f>Food!E324</f>
        <v>0</v>
      </c>
      <c r="C324" s="104">
        <f>Food!O324</f>
        <v>0</v>
      </c>
      <c r="D324" s="105"/>
      <c r="E324" s="105"/>
      <c r="F324" s="105"/>
    </row>
    <row r="325" spans="1:6" s="180" customFormat="1">
      <c r="A325" s="104">
        <f>Food!C325</f>
        <v>0</v>
      </c>
      <c r="B325" s="106">
        <f>Food!E325</f>
        <v>0</v>
      </c>
      <c r="C325" s="104">
        <f>Food!O325</f>
        <v>0</v>
      </c>
      <c r="D325" s="105"/>
      <c r="E325" s="105"/>
      <c r="F325" s="105"/>
    </row>
    <row r="326" spans="1:6" s="180" customFormat="1">
      <c r="A326" s="104">
        <f>Food!C326</f>
        <v>0</v>
      </c>
      <c r="B326" s="106">
        <f>Food!E326</f>
        <v>0</v>
      </c>
      <c r="C326" s="104">
        <f>Food!O326</f>
        <v>0</v>
      </c>
      <c r="D326" s="105"/>
      <c r="E326" s="105"/>
      <c r="F326" s="105"/>
    </row>
    <row r="327" spans="1:6" s="180" customFormat="1">
      <c r="A327" s="104">
        <f>Food!C327</f>
        <v>0</v>
      </c>
      <c r="B327" s="106">
        <f>Food!E327</f>
        <v>0</v>
      </c>
      <c r="C327" s="104">
        <f>Food!O327</f>
        <v>0</v>
      </c>
      <c r="D327" s="105"/>
      <c r="E327" s="105"/>
      <c r="F327" s="105"/>
    </row>
    <row r="328" spans="1:6" s="180" customFormat="1">
      <c r="A328" s="104">
        <f>Food!C328</f>
        <v>0</v>
      </c>
      <c r="B328" s="106">
        <f>Food!E328</f>
        <v>0</v>
      </c>
      <c r="C328" s="104">
        <f>Food!O328</f>
        <v>0</v>
      </c>
      <c r="D328" s="105"/>
      <c r="E328" s="105"/>
      <c r="F328" s="105"/>
    </row>
    <row r="329" spans="1:6" s="180" customFormat="1">
      <c r="A329" s="104">
        <f>Food!C329</f>
        <v>0</v>
      </c>
      <c r="B329" s="106">
        <f>Food!E329</f>
        <v>0</v>
      </c>
      <c r="C329" s="104">
        <f>Food!O329</f>
        <v>0</v>
      </c>
      <c r="D329" s="105"/>
      <c r="E329" s="105"/>
      <c r="F329" s="105"/>
    </row>
    <row r="330" spans="1:6" s="180" customFormat="1">
      <c r="A330" s="104">
        <f>Food!C330</f>
        <v>0</v>
      </c>
      <c r="B330" s="106">
        <f>Food!E330</f>
        <v>0</v>
      </c>
      <c r="C330" s="104">
        <f>Food!O330</f>
        <v>0</v>
      </c>
      <c r="D330" s="105"/>
      <c r="E330" s="105"/>
      <c r="F330" s="105"/>
    </row>
    <row r="331" spans="1:6" s="180" customFormat="1">
      <c r="A331" s="104">
        <f>Food!C331</f>
        <v>0</v>
      </c>
      <c r="B331" s="106">
        <f>Food!E331</f>
        <v>0</v>
      </c>
      <c r="C331" s="104">
        <f>Food!O331</f>
        <v>0</v>
      </c>
      <c r="D331" s="105"/>
      <c r="E331" s="105"/>
      <c r="F331" s="105"/>
    </row>
    <row r="332" spans="1:6" s="180" customFormat="1">
      <c r="A332" s="104">
        <f>Food!C332</f>
        <v>0</v>
      </c>
      <c r="B332" s="106">
        <f>Food!E332</f>
        <v>0</v>
      </c>
      <c r="C332" s="104">
        <f>Food!O332</f>
        <v>0</v>
      </c>
      <c r="D332" s="105"/>
      <c r="E332" s="105"/>
      <c r="F332" s="105"/>
    </row>
    <row r="333" spans="1:6" s="180" customFormat="1">
      <c r="A333" s="104">
        <f>Food!C333</f>
        <v>0</v>
      </c>
      <c r="B333" s="106">
        <f>Food!E333</f>
        <v>0</v>
      </c>
      <c r="C333" s="104">
        <f>Food!O333</f>
        <v>0</v>
      </c>
      <c r="D333" s="105"/>
      <c r="E333" s="105"/>
      <c r="F333" s="105"/>
    </row>
    <row r="334" spans="1:6" s="180" customFormat="1">
      <c r="A334" s="104">
        <f>Food!C334</f>
        <v>0</v>
      </c>
      <c r="B334" s="106">
        <f>Food!E334</f>
        <v>0</v>
      </c>
      <c r="C334" s="104">
        <f>Food!O334</f>
        <v>0</v>
      </c>
      <c r="D334" s="105"/>
      <c r="E334" s="105"/>
      <c r="F334" s="105"/>
    </row>
    <row r="335" spans="1:6" s="180" customFormat="1">
      <c r="A335" s="104">
        <f>Food!C335</f>
        <v>0</v>
      </c>
      <c r="B335" s="106">
        <f>Food!E335</f>
        <v>0</v>
      </c>
      <c r="C335" s="104">
        <f>Food!O335</f>
        <v>0</v>
      </c>
      <c r="D335" s="105"/>
      <c r="E335" s="105"/>
      <c r="F335" s="105"/>
    </row>
    <row r="336" spans="1:6" s="180" customFormat="1">
      <c r="A336" s="104">
        <f>Food!C336</f>
        <v>0</v>
      </c>
      <c r="B336" s="106">
        <f>Food!E336</f>
        <v>0</v>
      </c>
      <c r="C336" s="104">
        <f>Food!O336</f>
        <v>0</v>
      </c>
      <c r="D336" s="105"/>
      <c r="E336" s="105"/>
      <c r="F336" s="105"/>
    </row>
    <row r="337" spans="1:6" s="180" customFormat="1">
      <c r="A337" s="104">
        <f>Food!C337</f>
        <v>0</v>
      </c>
      <c r="B337" s="106">
        <f>Food!E337</f>
        <v>0</v>
      </c>
      <c r="C337" s="104">
        <f>Food!O337</f>
        <v>0</v>
      </c>
      <c r="D337" s="105"/>
      <c r="E337" s="105"/>
      <c r="F337" s="105"/>
    </row>
    <row r="338" spans="1:6" s="180" customFormat="1">
      <c r="A338" s="104">
        <f>Food!C338</f>
        <v>0</v>
      </c>
      <c r="B338" s="106">
        <f>Food!E338</f>
        <v>0</v>
      </c>
      <c r="C338" s="104">
        <f>Food!O338</f>
        <v>0</v>
      </c>
      <c r="D338" s="105"/>
      <c r="E338" s="105"/>
      <c r="F338" s="105"/>
    </row>
    <row r="339" spans="1:6" s="180" customFormat="1">
      <c r="A339" s="104">
        <f>Food!C339</f>
        <v>0</v>
      </c>
      <c r="B339" s="106">
        <f>Food!E339</f>
        <v>0</v>
      </c>
      <c r="C339" s="104">
        <f>Food!O339</f>
        <v>0</v>
      </c>
      <c r="D339" s="105"/>
      <c r="E339" s="105"/>
      <c r="F339" s="105"/>
    </row>
    <row r="340" spans="1:6" s="180" customFormat="1">
      <c r="A340" s="104">
        <f>Food!C340</f>
        <v>0</v>
      </c>
      <c r="B340" s="106">
        <f>Food!E340</f>
        <v>0</v>
      </c>
      <c r="C340" s="104">
        <f>Food!O340</f>
        <v>0</v>
      </c>
      <c r="D340" s="105"/>
      <c r="E340" s="105"/>
      <c r="F340" s="105"/>
    </row>
    <row r="341" spans="1:6" s="180" customFormat="1">
      <c r="A341" s="104">
        <f>Food!C341</f>
        <v>0</v>
      </c>
      <c r="B341" s="106">
        <f>Food!E341</f>
        <v>0</v>
      </c>
      <c r="C341" s="104">
        <f>Food!O341</f>
        <v>0</v>
      </c>
      <c r="D341" s="105"/>
      <c r="E341" s="105"/>
      <c r="F341" s="105"/>
    </row>
    <row r="342" spans="1:6" s="180" customFormat="1">
      <c r="A342" s="104">
        <f>Food!C342</f>
        <v>0</v>
      </c>
      <c r="B342" s="106">
        <f>Food!E342</f>
        <v>0</v>
      </c>
      <c r="C342" s="104">
        <f>Food!O342</f>
        <v>0</v>
      </c>
      <c r="D342" s="105"/>
      <c r="E342" s="105"/>
      <c r="F342" s="105"/>
    </row>
    <row r="343" spans="1:6" s="180" customFormat="1">
      <c r="A343" s="104">
        <f>Food!C343</f>
        <v>0</v>
      </c>
      <c r="B343" s="106">
        <f>Food!E343</f>
        <v>0</v>
      </c>
      <c r="C343" s="104">
        <f>Food!O343</f>
        <v>0</v>
      </c>
      <c r="D343" s="105"/>
      <c r="E343" s="105"/>
      <c r="F343" s="105"/>
    </row>
    <row r="344" spans="1:6" s="180" customFormat="1">
      <c r="A344" s="104">
        <f>Food!C344</f>
        <v>0</v>
      </c>
      <c r="B344" s="106">
        <f>Food!E344</f>
        <v>0</v>
      </c>
      <c r="C344" s="104">
        <f>Food!O344</f>
        <v>0</v>
      </c>
      <c r="D344" s="105"/>
      <c r="E344" s="105"/>
      <c r="F344" s="105"/>
    </row>
    <row r="345" spans="1:6" s="180" customFormat="1">
      <c r="A345" s="104">
        <f>Food!C345</f>
        <v>0</v>
      </c>
      <c r="B345" s="106">
        <f>Food!E345</f>
        <v>0</v>
      </c>
      <c r="C345" s="104">
        <f>Food!O345</f>
        <v>0</v>
      </c>
      <c r="D345" s="105"/>
      <c r="E345" s="105"/>
      <c r="F345" s="105"/>
    </row>
    <row r="346" spans="1:6" s="180" customFormat="1">
      <c r="A346" s="104">
        <f>Food!C346</f>
        <v>0</v>
      </c>
      <c r="B346" s="106">
        <f>Food!E346</f>
        <v>0</v>
      </c>
      <c r="C346" s="104">
        <f>Food!O346</f>
        <v>0</v>
      </c>
      <c r="D346" s="105"/>
      <c r="E346" s="105"/>
      <c r="F346" s="105"/>
    </row>
    <row r="347" spans="1:6" s="180" customFormat="1">
      <c r="A347" s="104">
        <f>Food!C347</f>
        <v>0</v>
      </c>
      <c r="B347" s="106">
        <f>Food!E347</f>
        <v>0</v>
      </c>
      <c r="C347" s="104">
        <f>Food!O347</f>
        <v>0</v>
      </c>
      <c r="D347" s="105"/>
      <c r="E347" s="105"/>
      <c r="F347" s="105"/>
    </row>
    <row r="348" spans="1:6" s="180" customFormat="1">
      <c r="A348" s="104">
        <f>Food!C348</f>
        <v>0</v>
      </c>
      <c r="B348" s="106">
        <f>Food!E348</f>
        <v>0</v>
      </c>
      <c r="C348" s="104">
        <f>Food!O348</f>
        <v>0</v>
      </c>
      <c r="D348" s="105"/>
      <c r="E348" s="105"/>
      <c r="F348" s="105"/>
    </row>
    <row r="349" spans="1:6" s="180" customFormat="1">
      <c r="A349" s="104">
        <f>Food!C349</f>
        <v>0</v>
      </c>
      <c r="B349" s="106">
        <f>Food!E349</f>
        <v>0</v>
      </c>
      <c r="C349" s="104">
        <f>Food!O349</f>
        <v>0</v>
      </c>
      <c r="D349" s="105"/>
      <c r="E349" s="105"/>
      <c r="F349" s="105"/>
    </row>
    <row r="350" spans="1:6" s="180" customFormat="1">
      <c r="A350" s="104">
        <f>Food!C350</f>
        <v>0</v>
      </c>
      <c r="B350" s="106">
        <f>Food!E350</f>
        <v>0</v>
      </c>
      <c r="C350" s="104">
        <f>Food!O350</f>
        <v>0</v>
      </c>
      <c r="D350" s="105"/>
      <c r="E350" s="105"/>
      <c r="F350" s="105"/>
    </row>
    <row r="351" spans="1:6" s="180" customFormat="1">
      <c r="A351" s="104">
        <f>Food!C351</f>
        <v>0</v>
      </c>
      <c r="B351" s="106">
        <f>Food!E351</f>
        <v>0</v>
      </c>
      <c r="C351" s="104">
        <f>Food!O351</f>
        <v>0</v>
      </c>
      <c r="D351" s="105"/>
      <c r="E351" s="105"/>
      <c r="F351" s="105"/>
    </row>
    <row r="352" spans="1:6" s="180" customFormat="1">
      <c r="A352" s="104">
        <f>Food!C352</f>
        <v>0</v>
      </c>
      <c r="B352" s="106">
        <f>Food!E352</f>
        <v>0</v>
      </c>
      <c r="C352" s="104">
        <f>Food!O352</f>
        <v>0</v>
      </c>
      <c r="D352" s="105"/>
      <c r="E352" s="105"/>
      <c r="F352" s="105"/>
    </row>
    <row r="353" spans="1:6" s="180" customFormat="1">
      <c r="A353" s="104">
        <f>Food!C353</f>
        <v>0</v>
      </c>
      <c r="B353" s="106">
        <f>Food!E353</f>
        <v>0</v>
      </c>
      <c r="C353" s="104">
        <f>Food!O353</f>
        <v>0</v>
      </c>
      <c r="D353" s="105"/>
      <c r="E353" s="105"/>
      <c r="F353" s="105"/>
    </row>
    <row r="354" spans="1:6" s="180" customFormat="1">
      <c r="A354" s="104">
        <f>Food!C354</f>
        <v>0</v>
      </c>
      <c r="B354" s="106">
        <f>Food!E354</f>
        <v>0</v>
      </c>
      <c r="C354" s="104">
        <f>Food!O354</f>
        <v>0</v>
      </c>
      <c r="D354" s="105"/>
      <c r="E354" s="105"/>
      <c r="F354" s="105"/>
    </row>
    <row r="355" spans="1:6" s="180" customFormat="1">
      <c r="A355" s="104">
        <f>Food!C355</f>
        <v>0</v>
      </c>
      <c r="B355" s="106">
        <f>Food!E355</f>
        <v>0</v>
      </c>
      <c r="C355" s="104">
        <f>Food!O355</f>
        <v>0</v>
      </c>
      <c r="D355" s="105"/>
      <c r="E355" s="105"/>
      <c r="F355" s="105"/>
    </row>
    <row r="356" spans="1:6" s="180" customFormat="1">
      <c r="A356" s="104">
        <f>Food!C356</f>
        <v>0</v>
      </c>
      <c r="B356" s="106">
        <f>Food!E356</f>
        <v>0</v>
      </c>
      <c r="C356" s="104">
        <f>Food!O356</f>
        <v>0</v>
      </c>
      <c r="D356" s="105"/>
      <c r="E356" s="105"/>
      <c r="F356" s="105"/>
    </row>
    <row r="357" spans="1:6" s="180" customFormat="1">
      <c r="A357" s="104">
        <f>Food!C357</f>
        <v>0</v>
      </c>
      <c r="B357" s="106">
        <f>Food!E357</f>
        <v>0</v>
      </c>
      <c r="C357" s="104">
        <f>Food!O357</f>
        <v>0</v>
      </c>
      <c r="D357" s="105"/>
      <c r="E357" s="105"/>
      <c r="F357" s="105"/>
    </row>
    <row r="358" spans="1:6" s="180" customFormat="1">
      <c r="A358" s="104">
        <f>Food!C358</f>
        <v>0</v>
      </c>
      <c r="B358" s="106">
        <f>Food!E358</f>
        <v>0</v>
      </c>
      <c r="C358" s="104">
        <f>Food!O358</f>
        <v>0</v>
      </c>
      <c r="D358" s="105"/>
      <c r="E358" s="105"/>
      <c r="F358" s="105"/>
    </row>
    <row r="359" spans="1:6" s="180" customFormat="1">
      <c r="A359" s="104">
        <f>Food!C359</f>
        <v>0</v>
      </c>
      <c r="B359" s="106">
        <f>Food!E359</f>
        <v>0</v>
      </c>
      <c r="C359" s="104">
        <f>Food!O359</f>
        <v>0</v>
      </c>
      <c r="D359" s="105"/>
      <c r="E359" s="105"/>
      <c r="F359" s="105"/>
    </row>
    <row r="360" spans="1:6" s="180" customFormat="1">
      <c r="A360" s="104">
        <f>Food!C360</f>
        <v>0</v>
      </c>
      <c r="B360" s="106">
        <f>Food!E360</f>
        <v>0</v>
      </c>
      <c r="C360" s="104">
        <f>Food!O360</f>
        <v>0</v>
      </c>
      <c r="D360" s="105"/>
      <c r="E360" s="105"/>
      <c r="F360" s="105"/>
    </row>
    <row r="361" spans="1:6" s="180" customFormat="1">
      <c r="A361" s="104">
        <f>Food!C361</f>
        <v>0</v>
      </c>
      <c r="B361" s="106">
        <f>Food!E361</f>
        <v>0</v>
      </c>
      <c r="C361" s="104">
        <f>Food!O361</f>
        <v>0</v>
      </c>
      <c r="D361" s="105"/>
      <c r="E361" s="105"/>
      <c r="F361" s="105"/>
    </row>
    <row r="362" spans="1:6" s="180" customFormat="1">
      <c r="A362" s="104">
        <f>Food!C362</f>
        <v>0</v>
      </c>
      <c r="B362" s="106">
        <f>Food!E362</f>
        <v>0</v>
      </c>
      <c r="C362" s="104">
        <f>Food!O362</f>
        <v>0</v>
      </c>
      <c r="D362" s="105"/>
      <c r="E362" s="105"/>
      <c r="F362" s="105"/>
    </row>
    <row r="363" spans="1:6" s="180" customFormat="1">
      <c r="A363" s="104">
        <f>Food!C363</f>
        <v>0</v>
      </c>
      <c r="B363" s="106">
        <f>Food!E363</f>
        <v>0</v>
      </c>
      <c r="C363" s="104">
        <f>Food!O363</f>
        <v>0</v>
      </c>
      <c r="D363" s="105"/>
      <c r="E363" s="105"/>
      <c r="F363" s="105"/>
    </row>
    <row r="364" spans="1:6" s="180" customFormat="1">
      <c r="A364" s="104">
        <f>Food!C364</f>
        <v>0</v>
      </c>
      <c r="B364" s="106">
        <f>Food!E364</f>
        <v>0</v>
      </c>
      <c r="C364" s="104">
        <f>Food!O364</f>
        <v>0</v>
      </c>
      <c r="D364" s="105"/>
      <c r="E364" s="105"/>
      <c r="F364" s="105"/>
    </row>
    <row r="365" spans="1:6" s="180" customFormat="1">
      <c r="A365" s="104">
        <f>Food!C365</f>
        <v>0</v>
      </c>
      <c r="B365" s="106">
        <f>Food!E365</f>
        <v>0</v>
      </c>
      <c r="C365" s="104">
        <f>Food!O365</f>
        <v>0</v>
      </c>
      <c r="D365" s="105"/>
      <c r="E365" s="105"/>
      <c r="F365" s="105"/>
    </row>
    <row r="366" spans="1:6" s="180" customFormat="1">
      <c r="A366" s="104">
        <f>Food!C366</f>
        <v>0</v>
      </c>
      <c r="B366" s="106">
        <f>Food!E366</f>
        <v>0</v>
      </c>
      <c r="C366" s="104">
        <f>Food!O366</f>
        <v>0</v>
      </c>
      <c r="D366" s="105"/>
      <c r="E366" s="105"/>
      <c r="F366" s="105"/>
    </row>
    <row r="367" spans="1:6" s="180" customFormat="1">
      <c r="A367" s="104">
        <f>Food!C367</f>
        <v>0</v>
      </c>
      <c r="B367" s="106">
        <f>Food!E367</f>
        <v>0</v>
      </c>
      <c r="C367" s="104">
        <f>Food!O367</f>
        <v>0</v>
      </c>
      <c r="D367" s="105"/>
      <c r="E367" s="105"/>
      <c r="F367" s="105"/>
    </row>
    <row r="368" spans="1:6" s="180" customFormat="1">
      <c r="A368" s="104">
        <f>Food!C368</f>
        <v>0</v>
      </c>
      <c r="B368" s="106">
        <f>Food!E368</f>
        <v>0</v>
      </c>
      <c r="C368" s="104">
        <f>Food!O368</f>
        <v>0</v>
      </c>
      <c r="D368" s="105"/>
      <c r="E368" s="105"/>
      <c r="F368" s="105"/>
    </row>
    <row r="369" spans="1:6" s="180" customFormat="1">
      <c r="A369" s="104">
        <f>Food!C369</f>
        <v>0</v>
      </c>
      <c r="B369" s="106">
        <f>Food!E369</f>
        <v>0</v>
      </c>
      <c r="C369" s="104">
        <f>Food!O369</f>
        <v>0</v>
      </c>
      <c r="D369" s="105"/>
      <c r="E369" s="105"/>
      <c r="F369" s="105"/>
    </row>
    <row r="370" spans="1:6" s="180" customFormat="1">
      <c r="A370" s="104">
        <f>Food!C370</f>
        <v>0</v>
      </c>
      <c r="B370" s="106">
        <f>Food!E370</f>
        <v>0</v>
      </c>
      <c r="C370" s="104">
        <f>Food!O370</f>
        <v>0</v>
      </c>
      <c r="D370" s="105"/>
      <c r="E370" s="105"/>
      <c r="F370" s="105"/>
    </row>
    <row r="371" spans="1:6" s="180" customFormat="1">
      <c r="A371" s="104">
        <f>Food!C371</f>
        <v>0</v>
      </c>
      <c r="B371" s="106">
        <f>Food!E371</f>
        <v>0</v>
      </c>
      <c r="C371" s="104">
        <f>Food!O371</f>
        <v>0</v>
      </c>
      <c r="D371" s="105"/>
      <c r="E371" s="105"/>
      <c r="F371" s="105"/>
    </row>
    <row r="372" spans="1:6" s="180" customFormat="1">
      <c r="A372" s="104">
        <f>Food!C372</f>
        <v>0</v>
      </c>
      <c r="B372" s="106">
        <f>Food!E372</f>
        <v>0</v>
      </c>
      <c r="C372" s="104">
        <f>Food!O372</f>
        <v>0</v>
      </c>
      <c r="D372" s="105"/>
      <c r="E372" s="105"/>
      <c r="F372" s="105"/>
    </row>
    <row r="373" spans="1:6" s="180" customFormat="1">
      <c r="A373" s="104">
        <f>Food!C373</f>
        <v>0</v>
      </c>
      <c r="B373" s="106">
        <f>Food!E373</f>
        <v>0</v>
      </c>
      <c r="C373" s="104">
        <f>Food!O373</f>
        <v>0</v>
      </c>
      <c r="D373" s="105"/>
      <c r="E373" s="105"/>
      <c r="F373" s="105"/>
    </row>
    <row r="374" spans="1:6" s="180" customFormat="1">
      <c r="A374" s="104">
        <f>Food!C374</f>
        <v>0</v>
      </c>
      <c r="B374" s="106">
        <f>Food!E374</f>
        <v>0</v>
      </c>
      <c r="C374" s="104">
        <f>Food!O374</f>
        <v>0</v>
      </c>
      <c r="D374" s="105"/>
      <c r="E374" s="105"/>
      <c r="F374" s="105"/>
    </row>
    <row r="375" spans="1:6" s="180" customFormat="1">
      <c r="A375" s="104">
        <f>Food!C375</f>
        <v>0</v>
      </c>
      <c r="B375" s="106">
        <f>Food!E375</f>
        <v>0</v>
      </c>
      <c r="C375" s="104">
        <f>Food!O375</f>
        <v>0</v>
      </c>
      <c r="D375" s="105"/>
      <c r="E375" s="105"/>
      <c r="F375" s="105"/>
    </row>
    <row r="376" spans="1:6" s="180" customFormat="1">
      <c r="A376" s="104">
        <f>Food!C376</f>
        <v>0</v>
      </c>
      <c r="B376" s="106">
        <f>Food!E376</f>
        <v>0</v>
      </c>
      <c r="C376" s="104">
        <f>Food!O376</f>
        <v>0</v>
      </c>
      <c r="D376" s="105"/>
      <c r="E376" s="105"/>
      <c r="F376" s="105"/>
    </row>
    <row r="377" spans="1:6" s="180" customFormat="1">
      <c r="A377" s="104">
        <f>Food!C377</f>
        <v>0</v>
      </c>
      <c r="B377" s="106">
        <f>Food!E377</f>
        <v>0</v>
      </c>
      <c r="C377" s="104">
        <f>Food!O377</f>
        <v>0</v>
      </c>
      <c r="D377" s="105"/>
      <c r="E377" s="105"/>
      <c r="F377" s="105"/>
    </row>
    <row r="378" spans="1:6" s="180" customFormat="1">
      <c r="A378" s="104">
        <f>Food!C378</f>
        <v>0</v>
      </c>
      <c r="B378" s="106">
        <f>Food!E378</f>
        <v>0</v>
      </c>
      <c r="C378" s="104">
        <f>Food!O378</f>
        <v>0</v>
      </c>
      <c r="D378" s="105"/>
      <c r="E378" s="105"/>
      <c r="F378" s="105"/>
    </row>
    <row r="379" spans="1:6" s="180" customFormat="1">
      <c r="A379" s="104">
        <f>Food!C379</f>
        <v>0</v>
      </c>
      <c r="B379" s="106">
        <f>Food!E379</f>
        <v>0</v>
      </c>
      <c r="C379" s="104">
        <f>Food!O379</f>
        <v>0</v>
      </c>
      <c r="D379" s="105"/>
      <c r="E379" s="105"/>
      <c r="F379" s="105"/>
    </row>
    <row r="380" spans="1:6" s="180" customFormat="1">
      <c r="A380" s="104">
        <f>Food!C380</f>
        <v>0</v>
      </c>
      <c r="B380" s="106">
        <f>Food!E380</f>
        <v>0</v>
      </c>
      <c r="C380" s="104">
        <f>Food!O380</f>
        <v>0</v>
      </c>
      <c r="D380" s="105"/>
      <c r="E380" s="105"/>
      <c r="F380" s="105"/>
    </row>
    <row r="381" spans="1:6" s="180" customFormat="1">
      <c r="A381" s="104">
        <f>Food!C381</f>
        <v>0</v>
      </c>
      <c r="B381" s="106">
        <f>Food!E381</f>
        <v>0</v>
      </c>
      <c r="C381" s="104">
        <f>Food!O381</f>
        <v>0</v>
      </c>
      <c r="D381" s="105"/>
      <c r="E381" s="105"/>
      <c r="F381" s="105"/>
    </row>
    <row r="382" spans="1:6" s="180" customFormat="1">
      <c r="A382" s="104">
        <f>Food!C382</f>
        <v>0</v>
      </c>
      <c r="B382" s="106">
        <f>Food!E382</f>
        <v>0</v>
      </c>
      <c r="C382" s="104">
        <f>Food!O382</f>
        <v>0</v>
      </c>
      <c r="D382" s="105"/>
      <c r="E382" s="105"/>
      <c r="F382" s="105"/>
    </row>
    <row r="383" spans="1:6" s="180" customFormat="1">
      <c r="A383" s="104">
        <f>Food!C383</f>
        <v>0</v>
      </c>
      <c r="B383" s="106">
        <f>Food!E383</f>
        <v>0</v>
      </c>
      <c r="C383" s="104">
        <f>Food!O383</f>
        <v>0</v>
      </c>
      <c r="D383" s="105"/>
      <c r="E383" s="105"/>
      <c r="F383" s="105"/>
    </row>
    <row r="384" spans="1:6" s="180" customFormat="1">
      <c r="A384" s="104">
        <f>Food!C384</f>
        <v>0</v>
      </c>
      <c r="B384" s="106">
        <f>Food!E384</f>
        <v>0</v>
      </c>
      <c r="C384" s="104">
        <f>Food!O384</f>
        <v>0</v>
      </c>
      <c r="D384" s="105"/>
      <c r="E384" s="105"/>
      <c r="F384" s="105"/>
    </row>
    <row r="385" spans="1:6" s="180" customFormat="1">
      <c r="A385" s="104">
        <f>Food!C385</f>
        <v>0</v>
      </c>
      <c r="B385" s="106">
        <f>Food!E385</f>
        <v>0</v>
      </c>
      <c r="C385" s="104">
        <f>Food!O385</f>
        <v>0</v>
      </c>
      <c r="D385" s="105"/>
      <c r="E385" s="105"/>
      <c r="F385" s="105"/>
    </row>
    <row r="386" spans="1:6" s="180" customFormat="1">
      <c r="A386" s="104">
        <f>Food!C386</f>
        <v>0</v>
      </c>
      <c r="B386" s="106">
        <f>Food!E386</f>
        <v>0</v>
      </c>
      <c r="C386" s="104">
        <f>Food!O386</f>
        <v>0</v>
      </c>
      <c r="D386" s="105"/>
      <c r="E386" s="105"/>
      <c r="F386" s="105"/>
    </row>
    <row r="387" spans="1:6" s="180" customFormat="1">
      <c r="A387" s="104">
        <f>Food!C387</f>
        <v>0</v>
      </c>
      <c r="B387" s="106">
        <f>Food!E387</f>
        <v>0</v>
      </c>
      <c r="C387" s="104">
        <f>Food!O387</f>
        <v>0</v>
      </c>
      <c r="D387" s="105"/>
      <c r="E387" s="105"/>
      <c r="F387" s="105"/>
    </row>
    <row r="388" spans="1:6" s="180" customFormat="1">
      <c r="A388" s="104">
        <f>Food!C388</f>
        <v>0</v>
      </c>
      <c r="B388" s="106">
        <f>Food!E388</f>
        <v>0</v>
      </c>
      <c r="C388" s="104">
        <f>Food!O388</f>
        <v>0</v>
      </c>
      <c r="D388" s="105"/>
      <c r="E388" s="105"/>
      <c r="F388" s="105"/>
    </row>
    <row r="389" spans="1:6" s="180" customFormat="1">
      <c r="A389" s="104">
        <f>Food!C389</f>
        <v>0</v>
      </c>
      <c r="B389" s="106">
        <f>Food!E389</f>
        <v>0</v>
      </c>
      <c r="C389" s="104">
        <f>Food!O389</f>
        <v>0</v>
      </c>
      <c r="D389" s="105"/>
      <c r="E389" s="105"/>
      <c r="F389" s="105"/>
    </row>
    <row r="390" spans="1:6" s="180" customFormat="1">
      <c r="A390" s="104">
        <f>Food!C390</f>
        <v>0</v>
      </c>
      <c r="B390" s="106">
        <f>Food!E390</f>
        <v>0</v>
      </c>
      <c r="C390" s="104">
        <f>Food!O390</f>
        <v>0</v>
      </c>
      <c r="D390" s="105"/>
      <c r="E390" s="105"/>
      <c r="F390" s="105"/>
    </row>
    <row r="391" spans="1:6" s="180" customFormat="1">
      <c r="A391" s="104">
        <f>Food!C391</f>
        <v>0</v>
      </c>
      <c r="B391" s="106">
        <f>Food!E391</f>
        <v>0</v>
      </c>
      <c r="C391" s="104">
        <f>Food!O391</f>
        <v>0</v>
      </c>
      <c r="D391" s="105"/>
      <c r="E391" s="105"/>
      <c r="F391" s="105"/>
    </row>
    <row r="392" spans="1:6" s="180" customFormat="1">
      <c r="A392" s="104">
        <f>Food!C392</f>
        <v>0</v>
      </c>
      <c r="B392" s="106">
        <f>Food!E392</f>
        <v>0</v>
      </c>
      <c r="C392" s="104">
        <f>Food!O392</f>
        <v>0</v>
      </c>
      <c r="D392" s="105"/>
      <c r="E392" s="105"/>
      <c r="F392" s="105"/>
    </row>
    <row r="393" spans="1:6" s="180" customFormat="1">
      <c r="A393" s="104">
        <f>Food!C393</f>
        <v>0</v>
      </c>
      <c r="B393" s="106">
        <f>Food!E393</f>
        <v>0</v>
      </c>
      <c r="C393" s="104">
        <f>Food!O393</f>
        <v>0</v>
      </c>
      <c r="D393" s="105"/>
      <c r="E393" s="105"/>
      <c r="F393" s="105"/>
    </row>
    <row r="394" spans="1:6" s="180" customFormat="1">
      <c r="A394" s="104">
        <f>Food!C394</f>
        <v>0</v>
      </c>
      <c r="B394" s="106">
        <f>Food!E394</f>
        <v>0</v>
      </c>
      <c r="C394" s="104">
        <f>Food!O394</f>
        <v>0</v>
      </c>
      <c r="D394" s="105"/>
      <c r="E394" s="105"/>
      <c r="F394" s="105"/>
    </row>
    <row r="395" spans="1:6" s="180" customFormat="1">
      <c r="A395" s="104">
        <f>Food!C395</f>
        <v>0</v>
      </c>
      <c r="B395" s="106">
        <f>Food!E395</f>
        <v>0</v>
      </c>
      <c r="C395" s="104">
        <f>Food!O395</f>
        <v>0</v>
      </c>
      <c r="D395" s="105"/>
      <c r="E395" s="105"/>
      <c r="F395" s="105"/>
    </row>
    <row r="396" spans="1:6" s="180" customFormat="1">
      <c r="A396" s="104">
        <f>Food!C396</f>
        <v>0</v>
      </c>
      <c r="B396" s="106">
        <f>Food!E396</f>
        <v>0</v>
      </c>
      <c r="C396" s="104">
        <f>Food!O396</f>
        <v>0</v>
      </c>
      <c r="D396" s="105"/>
      <c r="E396" s="105"/>
      <c r="F396" s="105"/>
    </row>
    <row r="397" spans="1:6" s="180" customFormat="1">
      <c r="A397" s="104">
        <f>Food!C397</f>
        <v>0</v>
      </c>
      <c r="B397" s="106">
        <f>Food!E397</f>
        <v>0</v>
      </c>
      <c r="C397" s="104">
        <f>Food!O397</f>
        <v>0</v>
      </c>
      <c r="D397" s="105"/>
      <c r="E397" s="105"/>
      <c r="F397" s="105"/>
    </row>
    <row r="398" spans="1:6" s="180" customFormat="1">
      <c r="A398" s="104">
        <f>Food!C398</f>
        <v>0</v>
      </c>
      <c r="B398" s="106">
        <f>Food!E398</f>
        <v>0</v>
      </c>
      <c r="C398" s="104">
        <f>Food!O398</f>
        <v>0</v>
      </c>
      <c r="D398" s="105"/>
      <c r="E398" s="105"/>
      <c r="F398" s="105"/>
    </row>
    <row r="399" spans="1:6" s="180" customFormat="1">
      <c r="A399" s="104">
        <f>Food!C399</f>
        <v>0</v>
      </c>
      <c r="B399" s="106">
        <f>Food!E399</f>
        <v>0</v>
      </c>
      <c r="C399" s="104">
        <f>Food!O399</f>
        <v>0</v>
      </c>
      <c r="D399" s="105"/>
      <c r="E399" s="105"/>
      <c r="F399" s="105"/>
    </row>
    <row r="400" spans="1:6" s="180" customFormat="1">
      <c r="A400" s="104">
        <f>Food!C400</f>
        <v>0</v>
      </c>
      <c r="B400" s="106">
        <f>Food!E400</f>
        <v>0</v>
      </c>
      <c r="C400" s="104">
        <f>Food!O400</f>
        <v>0</v>
      </c>
      <c r="D400" s="105"/>
      <c r="E400" s="105"/>
      <c r="F400" s="105"/>
    </row>
    <row r="401" spans="1:6" s="180" customFormat="1">
      <c r="A401" s="104">
        <f>Food!C401</f>
        <v>0</v>
      </c>
      <c r="B401" s="106">
        <f>Food!E401</f>
        <v>0</v>
      </c>
      <c r="C401" s="104">
        <f>Food!O401</f>
        <v>0</v>
      </c>
      <c r="D401" s="105"/>
      <c r="E401" s="105"/>
      <c r="F401" s="105"/>
    </row>
    <row r="402" spans="1:6" s="180" customFormat="1">
      <c r="A402" s="104">
        <f>Food!C402</f>
        <v>0</v>
      </c>
      <c r="B402" s="106">
        <f>Food!E402</f>
        <v>0</v>
      </c>
      <c r="C402" s="104">
        <f>Food!O402</f>
        <v>0</v>
      </c>
      <c r="D402" s="105"/>
      <c r="E402" s="105"/>
      <c r="F402" s="105"/>
    </row>
    <row r="403" spans="1:6" s="180" customFormat="1">
      <c r="A403" s="104">
        <f>Food!C403</f>
        <v>0</v>
      </c>
      <c r="B403" s="106">
        <f>Food!E403</f>
        <v>0</v>
      </c>
      <c r="C403" s="104">
        <f>Food!O403</f>
        <v>0</v>
      </c>
      <c r="D403" s="105"/>
      <c r="E403" s="105"/>
      <c r="F403" s="105"/>
    </row>
    <row r="404" spans="1:6" s="180" customFormat="1">
      <c r="A404" s="104">
        <f>Food!C404</f>
        <v>0</v>
      </c>
      <c r="B404" s="106">
        <f>Food!E404</f>
        <v>0</v>
      </c>
      <c r="C404" s="104">
        <f>Food!O404</f>
        <v>0</v>
      </c>
      <c r="D404" s="105"/>
      <c r="E404" s="105"/>
      <c r="F404" s="105"/>
    </row>
    <row r="405" spans="1:6" s="180" customFormat="1">
      <c r="A405" s="104">
        <f>Food!C405</f>
        <v>0</v>
      </c>
      <c r="B405" s="106">
        <f>Food!E405</f>
        <v>0</v>
      </c>
      <c r="C405" s="104">
        <f>Food!O405</f>
        <v>0</v>
      </c>
      <c r="D405" s="105"/>
      <c r="E405" s="105"/>
      <c r="F405" s="105"/>
    </row>
    <row r="406" spans="1:6" s="180" customFormat="1">
      <c r="A406" s="104">
        <f>Food!C406</f>
        <v>0</v>
      </c>
      <c r="B406" s="106">
        <f>Food!E406</f>
        <v>0</v>
      </c>
      <c r="C406" s="104">
        <f>Food!O406</f>
        <v>0</v>
      </c>
      <c r="D406" s="105"/>
      <c r="E406" s="105"/>
      <c r="F406" s="105"/>
    </row>
    <row r="407" spans="1:6" s="180" customFormat="1">
      <c r="A407" s="104">
        <f>Food!C407</f>
        <v>0</v>
      </c>
      <c r="B407" s="106">
        <f>Food!E407</f>
        <v>0</v>
      </c>
      <c r="C407" s="104">
        <f>Food!O407</f>
        <v>0</v>
      </c>
      <c r="D407" s="105"/>
      <c r="E407" s="105"/>
      <c r="F407" s="105"/>
    </row>
    <row r="408" spans="1:6" s="180" customFormat="1">
      <c r="A408" s="104">
        <f>Food!C408</f>
        <v>0</v>
      </c>
      <c r="B408" s="106">
        <f>Food!E408</f>
        <v>0</v>
      </c>
      <c r="C408" s="104">
        <f>Food!O408</f>
        <v>0</v>
      </c>
      <c r="D408" s="105"/>
      <c r="E408" s="105"/>
      <c r="F408" s="105"/>
    </row>
    <row r="409" spans="1:6" s="180" customFormat="1">
      <c r="A409" s="104">
        <f>Food!C409</f>
        <v>0</v>
      </c>
      <c r="B409" s="106">
        <f>Food!E409</f>
        <v>0</v>
      </c>
      <c r="C409" s="104">
        <f>Food!O409</f>
        <v>0</v>
      </c>
      <c r="D409" s="105"/>
      <c r="E409" s="105"/>
      <c r="F409" s="105"/>
    </row>
    <row r="410" spans="1:6" s="180" customFormat="1">
      <c r="A410" s="104">
        <f>Food!C410</f>
        <v>0</v>
      </c>
      <c r="B410" s="106">
        <f>Food!E410</f>
        <v>0</v>
      </c>
      <c r="C410" s="104">
        <f>Food!O410</f>
        <v>0</v>
      </c>
      <c r="D410" s="105"/>
      <c r="E410" s="105"/>
      <c r="F410" s="105"/>
    </row>
    <row r="411" spans="1:6" s="180" customFormat="1">
      <c r="A411" s="104">
        <f>Food!C411</f>
        <v>0</v>
      </c>
      <c r="B411" s="106">
        <f>Food!E411</f>
        <v>0</v>
      </c>
      <c r="C411" s="104">
        <f>Food!O411</f>
        <v>0</v>
      </c>
      <c r="D411" s="105"/>
      <c r="E411" s="105"/>
      <c r="F411" s="105"/>
    </row>
    <row r="412" spans="1:6" s="180" customFormat="1">
      <c r="A412" s="104">
        <f>Food!C412</f>
        <v>0</v>
      </c>
      <c r="B412" s="106">
        <f>Food!E412</f>
        <v>0</v>
      </c>
      <c r="C412" s="104">
        <f>Food!O412</f>
        <v>0</v>
      </c>
      <c r="D412" s="105"/>
      <c r="E412" s="105"/>
      <c r="F412" s="105"/>
    </row>
    <row r="413" spans="1:6" s="180" customFormat="1">
      <c r="A413" s="104">
        <f>Food!C413</f>
        <v>0</v>
      </c>
      <c r="B413" s="106">
        <f>Food!E413</f>
        <v>0</v>
      </c>
      <c r="C413" s="104">
        <f>Food!O413</f>
        <v>0</v>
      </c>
      <c r="D413" s="105"/>
      <c r="E413" s="105"/>
      <c r="F413" s="105"/>
    </row>
    <row r="414" spans="1:6" s="180" customFormat="1">
      <c r="A414" s="104">
        <f>Food!C414</f>
        <v>0</v>
      </c>
      <c r="B414" s="106">
        <f>Food!E414</f>
        <v>0</v>
      </c>
      <c r="C414" s="104">
        <f>Food!O414</f>
        <v>0</v>
      </c>
      <c r="D414" s="105"/>
      <c r="E414" s="105"/>
      <c r="F414" s="105"/>
    </row>
    <row r="415" spans="1:6" s="180" customFormat="1">
      <c r="A415" s="104">
        <f>Food!C415</f>
        <v>0</v>
      </c>
      <c r="B415" s="106">
        <f>Food!E415</f>
        <v>0</v>
      </c>
      <c r="C415" s="104">
        <f>Food!O415</f>
        <v>0</v>
      </c>
      <c r="D415" s="105"/>
      <c r="E415" s="105"/>
      <c r="F415" s="105"/>
    </row>
    <row r="416" spans="1:6" s="180" customFormat="1">
      <c r="A416" s="104">
        <f>Food!C416</f>
        <v>0</v>
      </c>
      <c r="B416" s="106">
        <f>Food!E416</f>
        <v>0</v>
      </c>
      <c r="C416" s="104">
        <f>Food!O416</f>
        <v>0</v>
      </c>
      <c r="D416" s="105"/>
      <c r="E416" s="105"/>
      <c r="F416" s="105"/>
    </row>
    <row r="417" spans="1:6" s="180" customFormat="1">
      <c r="A417" s="104">
        <f>Food!C417</f>
        <v>0</v>
      </c>
      <c r="B417" s="106">
        <f>Food!E417</f>
        <v>0</v>
      </c>
      <c r="C417" s="104">
        <f>Food!O417</f>
        <v>0</v>
      </c>
      <c r="D417" s="105"/>
      <c r="E417" s="105"/>
      <c r="F417" s="105"/>
    </row>
    <row r="418" spans="1:6" s="180" customFormat="1">
      <c r="A418" s="104">
        <f>Food!C418</f>
        <v>0</v>
      </c>
      <c r="B418" s="106">
        <f>Food!E418</f>
        <v>0</v>
      </c>
      <c r="C418" s="104">
        <f>Food!O418</f>
        <v>0</v>
      </c>
      <c r="D418" s="105"/>
      <c r="E418" s="105"/>
      <c r="F418" s="105"/>
    </row>
    <row r="419" spans="1:6" s="180" customFormat="1">
      <c r="A419" s="104">
        <f>Food!C419</f>
        <v>0</v>
      </c>
      <c r="B419" s="106">
        <f>Food!E419</f>
        <v>0</v>
      </c>
      <c r="C419" s="104">
        <f>Food!O419</f>
        <v>0</v>
      </c>
      <c r="D419" s="105"/>
      <c r="E419" s="105"/>
      <c r="F419" s="105"/>
    </row>
    <row r="420" spans="1:6" s="180" customFormat="1">
      <c r="A420" s="104">
        <f>Food!C420</f>
        <v>0</v>
      </c>
      <c r="B420" s="106">
        <f>Food!E420</f>
        <v>0</v>
      </c>
      <c r="C420" s="104">
        <f>Food!O420</f>
        <v>0</v>
      </c>
      <c r="D420" s="105"/>
      <c r="E420" s="105"/>
      <c r="F420" s="105"/>
    </row>
    <row r="421" spans="1:6" s="180" customFormat="1">
      <c r="A421" s="104">
        <f>Food!C421</f>
        <v>0</v>
      </c>
      <c r="B421" s="106">
        <f>Food!E421</f>
        <v>0</v>
      </c>
      <c r="C421" s="104">
        <f>Food!O421</f>
        <v>0</v>
      </c>
      <c r="D421" s="105"/>
      <c r="E421" s="105"/>
      <c r="F421" s="105"/>
    </row>
    <row r="422" spans="1:6" s="180" customFormat="1">
      <c r="A422" s="104">
        <f>Food!C422</f>
        <v>0</v>
      </c>
      <c r="B422" s="106">
        <f>Food!E422</f>
        <v>0</v>
      </c>
      <c r="C422" s="104">
        <f>Food!O422</f>
        <v>0</v>
      </c>
      <c r="D422" s="105"/>
      <c r="E422" s="105"/>
      <c r="F422" s="105"/>
    </row>
    <row r="423" spans="1:6" s="180" customFormat="1">
      <c r="A423" s="104">
        <f>Food!C423</f>
        <v>0</v>
      </c>
      <c r="B423" s="106">
        <f>Food!E423</f>
        <v>0</v>
      </c>
      <c r="C423" s="104">
        <f>Food!O423</f>
        <v>0</v>
      </c>
      <c r="D423" s="105"/>
      <c r="E423" s="105"/>
      <c r="F423" s="105"/>
    </row>
    <row r="424" spans="1:6" s="180" customFormat="1">
      <c r="A424" s="104">
        <f>Food!C424</f>
        <v>0</v>
      </c>
      <c r="B424" s="106">
        <f>Food!E424</f>
        <v>0</v>
      </c>
      <c r="C424" s="104">
        <f>Food!O424</f>
        <v>0</v>
      </c>
      <c r="D424" s="105"/>
      <c r="E424" s="105"/>
      <c r="F424" s="105"/>
    </row>
    <row r="425" spans="1:6" s="180" customFormat="1">
      <c r="A425" s="104">
        <f>Food!C425</f>
        <v>0</v>
      </c>
      <c r="B425" s="106">
        <f>Food!E425</f>
        <v>0</v>
      </c>
      <c r="C425" s="104">
        <f>Food!O425</f>
        <v>0</v>
      </c>
      <c r="D425" s="105"/>
      <c r="E425" s="105"/>
      <c r="F425" s="105"/>
    </row>
    <row r="426" spans="1:6" s="180" customFormat="1">
      <c r="A426" s="104">
        <f>Food!C426</f>
        <v>0</v>
      </c>
      <c r="B426" s="106">
        <f>Food!E426</f>
        <v>0</v>
      </c>
      <c r="C426" s="104">
        <f>Food!O426</f>
        <v>0</v>
      </c>
      <c r="D426" s="105"/>
      <c r="E426" s="105"/>
      <c r="F426" s="105"/>
    </row>
    <row r="427" spans="1:6" s="180" customFormat="1">
      <c r="A427" s="104">
        <f>Food!C427</f>
        <v>0</v>
      </c>
      <c r="B427" s="106">
        <f>Food!E427</f>
        <v>0</v>
      </c>
      <c r="C427" s="104">
        <f>Food!O427</f>
        <v>0</v>
      </c>
      <c r="D427" s="105"/>
      <c r="E427" s="105"/>
      <c r="F427" s="105"/>
    </row>
    <row r="428" spans="1:6" s="180" customFormat="1">
      <c r="A428" s="104">
        <f>Food!C428</f>
        <v>0</v>
      </c>
      <c r="B428" s="106">
        <f>Food!E428</f>
        <v>0</v>
      </c>
      <c r="C428" s="104">
        <f>Food!O428</f>
        <v>0</v>
      </c>
      <c r="D428" s="105"/>
      <c r="E428" s="105"/>
      <c r="F428" s="105"/>
    </row>
    <row r="429" spans="1:6" s="180" customFormat="1">
      <c r="A429" s="104">
        <f>Food!C429</f>
        <v>0</v>
      </c>
      <c r="B429" s="106">
        <f>Food!E429</f>
        <v>0</v>
      </c>
      <c r="C429" s="104">
        <f>Food!O429</f>
        <v>0</v>
      </c>
      <c r="D429" s="105"/>
      <c r="E429" s="105"/>
      <c r="F429" s="105"/>
    </row>
    <row r="430" spans="1:6" s="180" customFormat="1">
      <c r="A430" s="104">
        <f>Food!C430</f>
        <v>0</v>
      </c>
      <c r="B430" s="106">
        <f>Food!E430</f>
        <v>0</v>
      </c>
      <c r="C430" s="104">
        <f>Food!O430</f>
        <v>0</v>
      </c>
      <c r="D430" s="105"/>
      <c r="E430" s="105"/>
      <c r="F430" s="105"/>
    </row>
    <row r="431" spans="1:6" s="180" customFormat="1">
      <c r="A431" s="104">
        <f>Food!C431</f>
        <v>0</v>
      </c>
      <c r="B431" s="106">
        <f>Food!E431</f>
        <v>0</v>
      </c>
      <c r="C431" s="104">
        <f>Food!O431</f>
        <v>0</v>
      </c>
      <c r="D431" s="105"/>
      <c r="E431" s="105"/>
      <c r="F431" s="105"/>
    </row>
    <row r="432" spans="1:6" s="180" customFormat="1">
      <c r="A432" s="104">
        <f>Food!C432</f>
        <v>0</v>
      </c>
      <c r="B432" s="106">
        <f>Food!E432</f>
        <v>0</v>
      </c>
      <c r="C432" s="104">
        <f>Food!O432</f>
        <v>0</v>
      </c>
      <c r="D432" s="105"/>
      <c r="E432" s="105"/>
      <c r="F432" s="105"/>
    </row>
    <row r="433" spans="1:6" s="180" customFormat="1">
      <c r="A433" s="104">
        <f>Food!C433</f>
        <v>0</v>
      </c>
      <c r="B433" s="106">
        <f>Food!E433</f>
        <v>0</v>
      </c>
      <c r="C433" s="104">
        <f>Food!O433</f>
        <v>0</v>
      </c>
      <c r="D433" s="105"/>
      <c r="E433" s="105"/>
      <c r="F433" s="105"/>
    </row>
    <row r="434" spans="1:6" s="180" customFormat="1">
      <c r="A434" s="104">
        <f>Food!C434</f>
        <v>0</v>
      </c>
      <c r="B434" s="106">
        <f>Food!E434</f>
        <v>0</v>
      </c>
      <c r="C434" s="104">
        <f>Food!O434</f>
        <v>0</v>
      </c>
      <c r="D434" s="105"/>
      <c r="E434" s="105"/>
      <c r="F434" s="105"/>
    </row>
    <row r="435" spans="1:6" s="180" customFormat="1">
      <c r="A435" s="104">
        <f>Food!C435</f>
        <v>0</v>
      </c>
      <c r="B435" s="106">
        <f>Food!E435</f>
        <v>0</v>
      </c>
      <c r="C435" s="104">
        <f>Food!O435</f>
        <v>0</v>
      </c>
      <c r="D435" s="105"/>
      <c r="E435" s="105"/>
      <c r="F435" s="105"/>
    </row>
    <row r="436" spans="1:6" s="180" customFormat="1">
      <c r="A436" s="104">
        <f>Food!C436</f>
        <v>0</v>
      </c>
      <c r="B436" s="106">
        <f>Food!E436</f>
        <v>0</v>
      </c>
      <c r="C436" s="104">
        <f>Food!O436</f>
        <v>0</v>
      </c>
      <c r="D436" s="105"/>
      <c r="E436" s="105"/>
      <c r="F436" s="105"/>
    </row>
    <row r="437" spans="1:6" s="180" customFormat="1">
      <c r="A437" s="104">
        <f>Food!C437</f>
        <v>0</v>
      </c>
      <c r="B437" s="106">
        <f>Food!E437</f>
        <v>0</v>
      </c>
      <c r="C437" s="104">
        <f>Food!O437</f>
        <v>0</v>
      </c>
      <c r="D437" s="105"/>
      <c r="E437" s="105"/>
      <c r="F437" s="105"/>
    </row>
    <row r="438" spans="1:6" s="180" customFormat="1">
      <c r="A438" s="104">
        <f>Food!C438</f>
        <v>0</v>
      </c>
      <c r="B438" s="106">
        <f>Food!E438</f>
        <v>0</v>
      </c>
      <c r="C438" s="104">
        <f>Food!O438</f>
        <v>0</v>
      </c>
      <c r="D438" s="105"/>
      <c r="E438" s="105"/>
      <c r="F438" s="105"/>
    </row>
    <row r="439" spans="1:6" s="180" customFormat="1">
      <c r="A439" s="104">
        <f>Food!C439</f>
        <v>0</v>
      </c>
      <c r="B439" s="106">
        <f>Food!E439</f>
        <v>0</v>
      </c>
      <c r="C439" s="104">
        <f>Food!O439</f>
        <v>0</v>
      </c>
      <c r="D439" s="105"/>
      <c r="E439" s="105"/>
      <c r="F439" s="105"/>
    </row>
    <row r="440" spans="1:6" s="180" customFormat="1">
      <c r="A440" s="104">
        <f>Food!C440</f>
        <v>0</v>
      </c>
      <c r="B440" s="106">
        <f>Food!E440</f>
        <v>0</v>
      </c>
      <c r="C440" s="104">
        <f>Food!O440</f>
        <v>0</v>
      </c>
      <c r="D440" s="105"/>
      <c r="E440" s="105"/>
      <c r="F440" s="105"/>
    </row>
    <row r="441" spans="1:6" s="180" customFormat="1">
      <c r="A441" s="104">
        <f>Food!C441</f>
        <v>0</v>
      </c>
      <c r="B441" s="106">
        <f>Food!E441</f>
        <v>0</v>
      </c>
      <c r="C441" s="104">
        <f>Food!O441</f>
        <v>0</v>
      </c>
      <c r="D441" s="105"/>
      <c r="E441" s="105"/>
      <c r="F441" s="105"/>
    </row>
    <row r="442" spans="1:6" s="180" customFormat="1">
      <c r="A442" s="104">
        <f>Food!C442</f>
        <v>0</v>
      </c>
      <c r="B442" s="106">
        <f>Food!E442</f>
        <v>0</v>
      </c>
      <c r="C442" s="104">
        <f>Food!O442</f>
        <v>0</v>
      </c>
      <c r="D442" s="105"/>
      <c r="E442" s="105"/>
      <c r="F442" s="105"/>
    </row>
    <row r="443" spans="1:6" s="180" customFormat="1">
      <c r="A443" s="104">
        <f>Food!C443</f>
        <v>0</v>
      </c>
      <c r="B443" s="106">
        <f>Food!E443</f>
        <v>0</v>
      </c>
      <c r="C443" s="104">
        <f>Food!O443</f>
        <v>0</v>
      </c>
      <c r="D443" s="105"/>
      <c r="E443" s="105"/>
      <c r="F443" s="105"/>
    </row>
    <row r="444" spans="1:6" s="180" customFormat="1">
      <c r="A444" s="104">
        <f>Food!C444</f>
        <v>0</v>
      </c>
      <c r="B444" s="106">
        <f>Food!E444</f>
        <v>0</v>
      </c>
      <c r="C444" s="104">
        <f>Food!O444</f>
        <v>0</v>
      </c>
      <c r="D444" s="105"/>
      <c r="E444" s="105"/>
      <c r="F444" s="105"/>
    </row>
    <row r="445" spans="1:6" s="180" customFormat="1">
      <c r="A445" s="104">
        <f>Food!C445</f>
        <v>0</v>
      </c>
      <c r="B445" s="106">
        <f>Food!E445</f>
        <v>0</v>
      </c>
      <c r="C445" s="104">
        <f>Food!O445</f>
        <v>0</v>
      </c>
      <c r="D445" s="105"/>
      <c r="E445" s="105"/>
      <c r="F445" s="105"/>
    </row>
    <row r="446" spans="1:6" s="180" customFormat="1">
      <c r="A446" s="104">
        <f>Food!C446</f>
        <v>0</v>
      </c>
      <c r="B446" s="106">
        <f>Food!E446</f>
        <v>0</v>
      </c>
      <c r="C446" s="104">
        <f>Food!O446</f>
        <v>0</v>
      </c>
      <c r="D446" s="105"/>
      <c r="E446" s="105"/>
      <c r="F446" s="105"/>
    </row>
    <row r="447" spans="1:6" s="180" customFormat="1">
      <c r="A447" s="104">
        <f>Food!C447</f>
        <v>0</v>
      </c>
      <c r="B447" s="106">
        <f>Food!E447</f>
        <v>0</v>
      </c>
      <c r="C447" s="104">
        <f>Food!O447</f>
        <v>0</v>
      </c>
      <c r="D447" s="105"/>
      <c r="E447" s="105"/>
      <c r="F447" s="105"/>
    </row>
    <row r="448" spans="1:6" s="180" customFormat="1">
      <c r="A448" s="104">
        <f>Food!C448</f>
        <v>0</v>
      </c>
      <c r="B448" s="106">
        <f>Food!E448</f>
        <v>0</v>
      </c>
      <c r="C448" s="104">
        <f>Food!O448</f>
        <v>0</v>
      </c>
      <c r="D448" s="105"/>
      <c r="E448" s="105"/>
      <c r="F448" s="105"/>
    </row>
    <row r="449" spans="1:6" s="180" customFormat="1">
      <c r="A449" s="104">
        <f>Food!C449</f>
        <v>0</v>
      </c>
      <c r="B449" s="106">
        <f>Food!E449</f>
        <v>0</v>
      </c>
      <c r="C449" s="104">
        <f>Food!O449</f>
        <v>0</v>
      </c>
      <c r="D449" s="105"/>
      <c r="E449" s="105"/>
      <c r="F449" s="105"/>
    </row>
    <row r="450" spans="1:6" s="180" customFormat="1">
      <c r="A450" s="104">
        <f>Food!C450</f>
        <v>0</v>
      </c>
      <c r="B450" s="106">
        <f>Food!E450</f>
        <v>0</v>
      </c>
      <c r="C450" s="104">
        <f>Food!O450</f>
        <v>0</v>
      </c>
      <c r="D450" s="105"/>
      <c r="E450" s="105"/>
      <c r="F450" s="105"/>
    </row>
    <row r="451" spans="1:6" s="180" customFormat="1">
      <c r="A451" s="104">
        <f>Food!C451</f>
        <v>0</v>
      </c>
      <c r="B451" s="106">
        <f>Food!E451</f>
        <v>0</v>
      </c>
      <c r="C451" s="104">
        <f>Food!O451</f>
        <v>0</v>
      </c>
      <c r="D451" s="105"/>
      <c r="E451" s="105"/>
      <c r="F451" s="105"/>
    </row>
    <row r="452" spans="1:6" s="180" customFormat="1">
      <c r="A452" s="104">
        <f>Food!C452</f>
        <v>0</v>
      </c>
      <c r="B452" s="106">
        <f>Food!E452</f>
        <v>0</v>
      </c>
      <c r="C452" s="104">
        <f>Food!O452</f>
        <v>0</v>
      </c>
      <c r="D452" s="105"/>
      <c r="E452" s="105"/>
      <c r="F452" s="105"/>
    </row>
    <row r="453" spans="1:6" s="180" customFormat="1">
      <c r="A453" s="104">
        <f>Food!C453</f>
        <v>0</v>
      </c>
      <c r="B453" s="106">
        <f>Food!E453</f>
        <v>0</v>
      </c>
      <c r="C453" s="104">
        <f>Food!O453</f>
        <v>0</v>
      </c>
      <c r="D453" s="105"/>
      <c r="E453" s="105"/>
      <c r="F453" s="105"/>
    </row>
    <row r="454" spans="1:6" s="180" customFormat="1">
      <c r="A454" s="104">
        <f>Food!C454</f>
        <v>0</v>
      </c>
      <c r="B454" s="106">
        <f>Food!E454</f>
        <v>0</v>
      </c>
      <c r="C454" s="104">
        <f>Food!O454</f>
        <v>0</v>
      </c>
      <c r="D454" s="105"/>
      <c r="E454" s="105"/>
      <c r="F454" s="105"/>
    </row>
    <row r="455" spans="1:6" s="180" customFormat="1">
      <c r="A455" s="104">
        <f>Food!C455</f>
        <v>0</v>
      </c>
      <c r="B455" s="106">
        <f>Food!E455</f>
        <v>0</v>
      </c>
      <c r="C455" s="104">
        <f>Food!O455</f>
        <v>0</v>
      </c>
      <c r="D455" s="105"/>
      <c r="E455" s="105"/>
      <c r="F455" s="105"/>
    </row>
    <row r="456" spans="1:6" s="180" customFormat="1">
      <c r="A456" s="104">
        <f>Food!C456</f>
        <v>0</v>
      </c>
      <c r="B456" s="106">
        <f>Food!E456</f>
        <v>0</v>
      </c>
      <c r="C456" s="104">
        <f>Food!O456</f>
        <v>0</v>
      </c>
      <c r="D456" s="105"/>
      <c r="E456" s="105"/>
      <c r="F456" s="105"/>
    </row>
    <row r="457" spans="1:6" s="180" customFormat="1">
      <c r="A457" s="104">
        <f>Food!C457</f>
        <v>0</v>
      </c>
      <c r="B457" s="106">
        <f>Food!E457</f>
        <v>0</v>
      </c>
      <c r="C457" s="104">
        <f>Food!O457</f>
        <v>0</v>
      </c>
      <c r="D457" s="105"/>
      <c r="E457" s="105"/>
      <c r="F457" s="105"/>
    </row>
    <row r="458" spans="1:6" s="180" customFormat="1">
      <c r="A458" s="104">
        <f>Food!C458</f>
        <v>0</v>
      </c>
      <c r="B458" s="106">
        <f>Food!E458</f>
        <v>0</v>
      </c>
      <c r="C458" s="104">
        <f>Food!O458</f>
        <v>0</v>
      </c>
      <c r="D458" s="105"/>
      <c r="E458" s="105"/>
      <c r="F458" s="105"/>
    </row>
    <row r="459" spans="1:6" s="180" customFormat="1">
      <c r="A459" s="104">
        <f>Food!C459</f>
        <v>0</v>
      </c>
      <c r="B459" s="106">
        <f>Food!E459</f>
        <v>0</v>
      </c>
      <c r="C459" s="104">
        <f>Food!O459</f>
        <v>0</v>
      </c>
      <c r="D459" s="105"/>
      <c r="E459" s="105"/>
      <c r="F459" s="105"/>
    </row>
    <row r="460" spans="1:6" s="180" customFormat="1">
      <c r="A460" s="104">
        <f>Food!C460</f>
        <v>0</v>
      </c>
      <c r="B460" s="106">
        <f>Food!E460</f>
        <v>0</v>
      </c>
      <c r="C460" s="104">
        <f>Food!O460</f>
        <v>0</v>
      </c>
      <c r="D460" s="105"/>
      <c r="E460" s="105"/>
      <c r="F460" s="105"/>
    </row>
    <row r="461" spans="1:6" s="180" customFormat="1">
      <c r="A461" s="104">
        <f>Food!C461</f>
        <v>0</v>
      </c>
      <c r="B461" s="106">
        <f>Food!E461</f>
        <v>0</v>
      </c>
      <c r="C461" s="104">
        <f>Food!O461</f>
        <v>0</v>
      </c>
      <c r="D461" s="105"/>
      <c r="E461" s="105"/>
      <c r="F461" s="105"/>
    </row>
    <row r="462" spans="1:6" s="180" customFormat="1">
      <c r="A462" s="104">
        <f>Food!C462</f>
        <v>0</v>
      </c>
      <c r="B462" s="106">
        <f>Food!E462</f>
        <v>0</v>
      </c>
      <c r="C462" s="104">
        <f>Food!O462</f>
        <v>0</v>
      </c>
      <c r="D462" s="105"/>
      <c r="E462" s="105"/>
      <c r="F462" s="105"/>
    </row>
    <row r="463" spans="1:6" s="180" customFormat="1">
      <c r="A463" s="104">
        <f>Food!C463</f>
        <v>0</v>
      </c>
      <c r="B463" s="106">
        <f>Food!E463</f>
        <v>0</v>
      </c>
      <c r="C463" s="104">
        <f>Food!O463</f>
        <v>0</v>
      </c>
      <c r="D463" s="105"/>
      <c r="E463" s="105"/>
      <c r="F463" s="105"/>
    </row>
    <row r="464" spans="1:6" s="180" customFormat="1">
      <c r="A464" s="104">
        <f>Food!C464</f>
        <v>0</v>
      </c>
      <c r="B464" s="106">
        <f>Food!E464</f>
        <v>0</v>
      </c>
      <c r="C464" s="104">
        <f>Food!O464</f>
        <v>0</v>
      </c>
      <c r="D464" s="105"/>
      <c r="E464" s="105"/>
      <c r="F464" s="105"/>
    </row>
    <row r="465" spans="1:6" s="180" customFormat="1">
      <c r="A465" s="104">
        <f>Food!C465</f>
        <v>0</v>
      </c>
      <c r="B465" s="106">
        <f>Food!E465</f>
        <v>0</v>
      </c>
      <c r="C465" s="104">
        <f>Food!O465</f>
        <v>0</v>
      </c>
      <c r="D465" s="105"/>
      <c r="E465" s="105"/>
      <c r="F465" s="105"/>
    </row>
    <row r="466" spans="1:6" s="180" customFormat="1">
      <c r="A466" s="104">
        <f>Food!C466</f>
        <v>0</v>
      </c>
      <c r="B466" s="106">
        <f>Food!E466</f>
        <v>0</v>
      </c>
      <c r="C466" s="104">
        <f>Food!O466</f>
        <v>0</v>
      </c>
      <c r="D466" s="105"/>
      <c r="E466" s="105"/>
      <c r="F466" s="105"/>
    </row>
    <row r="467" spans="1:6" s="180" customFormat="1">
      <c r="A467" s="104">
        <f>Food!C467</f>
        <v>0</v>
      </c>
      <c r="B467" s="106">
        <f>Food!E467</f>
        <v>0</v>
      </c>
      <c r="C467" s="104">
        <f>Food!O467</f>
        <v>0</v>
      </c>
      <c r="D467" s="105"/>
      <c r="E467" s="105"/>
      <c r="F467" s="105"/>
    </row>
    <row r="468" spans="1:6" s="180" customFormat="1">
      <c r="A468" s="104">
        <f>Food!C468</f>
        <v>0</v>
      </c>
      <c r="B468" s="106">
        <f>Food!E468</f>
        <v>0</v>
      </c>
      <c r="C468" s="104">
        <f>Food!O468</f>
        <v>0</v>
      </c>
      <c r="D468" s="105"/>
      <c r="E468" s="105"/>
      <c r="F468" s="105"/>
    </row>
    <row r="469" spans="1:6" s="180" customFormat="1">
      <c r="A469" s="104">
        <f>Food!C469</f>
        <v>0</v>
      </c>
      <c r="B469" s="106">
        <f>Food!E469</f>
        <v>0</v>
      </c>
      <c r="C469" s="104">
        <f>Food!O469</f>
        <v>0</v>
      </c>
      <c r="D469" s="105"/>
      <c r="E469" s="105"/>
      <c r="F469" s="105"/>
    </row>
    <row r="470" spans="1:6" s="180" customFormat="1">
      <c r="A470" s="104">
        <f>Food!C470</f>
        <v>0</v>
      </c>
      <c r="B470" s="106">
        <f>Food!E470</f>
        <v>0</v>
      </c>
      <c r="C470" s="104">
        <f>Food!O470</f>
        <v>0</v>
      </c>
      <c r="D470" s="105"/>
      <c r="E470" s="105"/>
      <c r="F470" s="105"/>
    </row>
    <row r="471" spans="1:6" s="180" customFormat="1">
      <c r="A471" s="104">
        <f>Food!C471</f>
        <v>0</v>
      </c>
      <c r="B471" s="106">
        <f>Food!E471</f>
        <v>0</v>
      </c>
      <c r="C471" s="104">
        <f>Food!O471</f>
        <v>0</v>
      </c>
      <c r="D471" s="105"/>
      <c r="E471" s="105"/>
      <c r="F471" s="105"/>
    </row>
    <row r="472" spans="1:6" s="180" customFormat="1">
      <c r="A472" s="104">
        <f>Food!C472</f>
        <v>0</v>
      </c>
      <c r="B472" s="106">
        <f>Food!E472</f>
        <v>0</v>
      </c>
      <c r="C472" s="104">
        <f>Food!O472</f>
        <v>0</v>
      </c>
      <c r="D472" s="105"/>
      <c r="E472" s="105"/>
      <c r="F472" s="105"/>
    </row>
    <row r="473" spans="1:6" s="180" customFormat="1">
      <c r="A473" s="104">
        <f>Food!C473</f>
        <v>0</v>
      </c>
      <c r="B473" s="106">
        <f>Food!E473</f>
        <v>0</v>
      </c>
      <c r="C473" s="104">
        <f>Food!O473</f>
        <v>0</v>
      </c>
      <c r="D473" s="105"/>
      <c r="E473" s="105"/>
      <c r="F473" s="105"/>
    </row>
    <row r="474" spans="1:6" s="180" customFormat="1">
      <c r="A474" s="104">
        <f>Food!C474</f>
        <v>0</v>
      </c>
      <c r="B474" s="106">
        <f>Food!E474</f>
        <v>0</v>
      </c>
      <c r="C474" s="104">
        <f>Food!O474</f>
        <v>0</v>
      </c>
      <c r="D474" s="105"/>
      <c r="E474" s="105"/>
      <c r="F474" s="105"/>
    </row>
    <row r="475" spans="1:6" s="180" customFormat="1">
      <c r="A475" s="104">
        <f>Food!C475</f>
        <v>0</v>
      </c>
      <c r="B475" s="106">
        <f>Food!E475</f>
        <v>0</v>
      </c>
      <c r="C475" s="104">
        <f>Food!O475</f>
        <v>0</v>
      </c>
      <c r="D475" s="105"/>
      <c r="E475" s="105"/>
      <c r="F475" s="105"/>
    </row>
    <row r="476" spans="1:6" s="180" customFormat="1">
      <c r="A476" s="104">
        <f>Food!C476</f>
        <v>0</v>
      </c>
      <c r="B476" s="106">
        <f>Food!E476</f>
        <v>0</v>
      </c>
      <c r="C476" s="104">
        <f>Food!O476</f>
        <v>0</v>
      </c>
      <c r="D476" s="105"/>
      <c r="E476" s="105"/>
      <c r="F476" s="105"/>
    </row>
    <row r="477" spans="1:6" s="180" customFormat="1">
      <c r="A477" s="104">
        <f>Food!C477</f>
        <v>0</v>
      </c>
      <c r="B477" s="106">
        <f>Food!E477</f>
        <v>0</v>
      </c>
      <c r="C477" s="104">
        <f>Food!O477</f>
        <v>0</v>
      </c>
      <c r="D477" s="105"/>
      <c r="E477" s="105"/>
      <c r="F477" s="105"/>
    </row>
    <row r="478" spans="1:6" s="180" customFormat="1">
      <c r="A478" s="104">
        <f>Food!C478</f>
        <v>0</v>
      </c>
      <c r="B478" s="106">
        <f>Food!E478</f>
        <v>0</v>
      </c>
      <c r="C478" s="104">
        <f>Food!O478</f>
        <v>0</v>
      </c>
      <c r="D478" s="105"/>
      <c r="E478" s="105"/>
      <c r="F478" s="105"/>
    </row>
    <row r="479" spans="1:6" s="180" customFormat="1">
      <c r="A479" s="104">
        <f>Food!C479</f>
        <v>0</v>
      </c>
      <c r="B479" s="106">
        <f>Food!E479</f>
        <v>0</v>
      </c>
      <c r="C479" s="104">
        <f>Food!O479</f>
        <v>0</v>
      </c>
      <c r="D479" s="105"/>
      <c r="E479" s="105"/>
      <c r="F479" s="105"/>
    </row>
    <row r="480" spans="1:6" s="180" customFormat="1">
      <c r="A480" s="104">
        <f>Food!C480</f>
        <v>0</v>
      </c>
      <c r="B480" s="106">
        <f>Food!E480</f>
        <v>0</v>
      </c>
      <c r="C480" s="104">
        <f>Food!O480</f>
        <v>0</v>
      </c>
      <c r="D480" s="105"/>
      <c r="E480" s="105"/>
      <c r="F480" s="105"/>
    </row>
    <row r="481" spans="1:6" s="180" customFormat="1">
      <c r="A481" s="104">
        <f>Food!C481</f>
        <v>0</v>
      </c>
      <c r="B481" s="106">
        <f>Food!E481</f>
        <v>0</v>
      </c>
      <c r="C481" s="104">
        <f>Food!O481</f>
        <v>0</v>
      </c>
      <c r="D481" s="105"/>
      <c r="E481" s="105"/>
      <c r="F481" s="105"/>
    </row>
    <row r="482" spans="1:6" s="180" customFormat="1">
      <c r="A482" s="104">
        <f>Food!C482</f>
        <v>0</v>
      </c>
      <c r="B482" s="106">
        <f>Food!E482</f>
        <v>0</v>
      </c>
      <c r="C482" s="104">
        <f>Food!O482</f>
        <v>0</v>
      </c>
      <c r="D482" s="105"/>
      <c r="E482" s="105"/>
      <c r="F482" s="105"/>
    </row>
    <row r="483" spans="1:6" s="180" customFormat="1">
      <c r="A483" s="104">
        <f>Food!C483</f>
        <v>0</v>
      </c>
      <c r="B483" s="106">
        <f>Food!E483</f>
        <v>0</v>
      </c>
      <c r="C483" s="104">
        <f>Food!O483</f>
        <v>0</v>
      </c>
      <c r="D483" s="105"/>
      <c r="E483" s="105"/>
      <c r="F483" s="105"/>
    </row>
    <row r="484" spans="1:6" s="180" customFormat="1">
      <c r="A484" s="104">
        <f>Food!C484</f>
        <v>0</v>
      </c>
      <c r="B484" s="106">
        <f>Food!E484</f>
        <v>0</v>
      </c>
      <c r="C484" s="104">
        <f>Food!O484</f>
        <v>0</v>
      </c>
      <c r="D484" s="105"/>
      <c r="E484" s="105"/>
      <c r="F484" s="105"/>
    </row>
    <row r="485" spans="1:6" s="180" customFormat="1">
      <c r="A485" s="104">
        <f>Food!C485</f>
        <v>0</v>
      </c>
      <c r="B485" s="106">
        <f>Food!E485</f>
        <v>0</v>
      </c>
      <c r="C485" s="104">
        <f>Food!O485</f>
        <v>0</v>
      </c>
      <c r="D485" s="105"/>
      <c r="E485" s="105"/>
      <c r="F485" s="105"/>
    </row>
    <row r="486" spans="1:6" s="180" customFormat="1">
      <c r="A486" s="104">
        <f>Food!C486</f>
        <v>0</v>
      </c>
      <c r="B486" s="106">
        <f>Food!E486</f>
        <v>0</v>
      </c>
      <c r="C486" s="104">
        <f>Food!O486</f>
        <v>0</v>
      </c>
      <c r="D486" s="105"/>
      <c r="E486" s="105"/>
      <c r="F486" s="105"/>
    </row>
    <row r="487" spans="1:6" s="180" customFormat="1">
      <c r="A487" s="104">
        <f>Food!C487</f>
        <v>0</v>
      </c>
      <c r="B487" s="106">
        <f>Food!E487</f>
        <v>0</v>
      </c>
      <c r="C487" s="104">
        <f>Food!O487</f>
        <v>0</v>
      </c>
      <c r="D487" s="105"/>
      <c r="E487" s="105"/>
      <c r="F487" s="105"/>
    </row>
    <row r="488" spans="1:6" s="180" customFormat="1">
      <c r="A488" s="104">
        <f>Food!C488</f>
        <v>0</v>
      </c>
      <c r="B488" s="106">
        <f>Food!E488</f>
        <v>0</v>
      </c>
      <c r="C488" s="104">
        <f>Food!O488</f>
        <v>0</v>
      </c>
      <c r="D488" s="105"/>
      <c r="E488" s="105"/>
      <c r="F488" s="105"/>
    </row>
    <row r="489" spans="1:6" s="180" customFormat="1">
      <c r="A489" s="104">
        <f>Food!C489</f>
        <v>0</v>
      </c>
      <c r="B489" s="106">
        <f>Food!E489</f>
        <v>0</v>
      </c>
      <c r="C489" s="104">
        <f>Food!O489</f>
        <v>0</v>
      </c>
      <c r="D489" s="105"/>
      <c r="E489" s="105"/>
      <c r="F489" s="105"/>
    </row>
    <row r="490" spans="1:6" s="180" customFormat="1">
      <c r="A490" s="104">
        <f>Food!C490</f>
        <v>0</v>
      </c>
      <c r="B490" s="106">
        <f>Food!E490</f>
        <v>0</v>
      </c>
      <c r="C490" s="104">
        <f>Food!O490</f>
        <v>0</v>
      </c>
      <c r="D490" s="105"/>
      <c r="E490" s="105"/>
      <c r="F490" s="105"/>
    </row>
    <row r="491" spans="1:6" s="180" customFormat="1">
      <c r="A491" s="104">
        <f>Food!C491</f>
        <v>0</v>
      </c>
      <c r="B491" s="106">
        <f>Food!E491</f>
        <v>0</v>
      </c>
      <c r="C491" s="104">
        <f>Food!O491</f>
        <v>0</v>
      </c>
      <c r="D491" s="105"/>
      <c r="E491" s="105"/>
      <c r="F491" s="105"/>
    </row>
    <row r="492" spans="1:6" s="180" customFormat="1">
      <c r="A492" s="104">
        <f>Food!C492</f>
        <v>0</v>
      </c>
      <c r="B492" s="106">
        <f>Food!E492</f>
        <v>0</v>
      </c>
      <c r="C492" s="104">
        <f>Food!O492</f>
        <v>0</v>
      </c>
      <c r="D492" s="105"/>
      <c r="E492" s="105"/>
      <c r="F492" s="105"/>
    </row>
    <row r="493" spans="1:6" s="180" customFormat="1">
      <c r="A493" s="104">
        <f>Food!C493</f>
        <v>0</v>
      </c>
      <c r="B493" s="106">
        <f>Food!E493</f>
        <v>0</v>
      </c>
      <c r="C493" s="104">
        <f>Food!O493</f>
        <v>0</v>
      </c>
      <c r="D493" s="105"/>
      <c r="E493" s="105"/>
      <c r="F493" s="105"/>
    </row>
    <row r="494" spans="1:6" s="180" customFormat="1">
      <c r="A494" s="104">
        <f>Food!C494</f>
        <v>0</v>
      </c>
      <c r="B494" s="106">
        <f>Food!E494</f>
        <v>0</v>
      </c>
      <c r="C494" s="104">
        <f>Food!O494</f>
        <v>0</v>
      </c>
      <c r="D494" s="105"/>
      <c r="E494" s="105"/>
      <c r="F494" s="105"/>
    </row>
    <row r="495" spans="1:6" s="180" customFormat="1">
      <c r="A495" s="104">
        <f>Food!C495</f>
        <v>0</v>
      </c>
      <c r="B495" s="106">
        <f>Food!E495</f>
        <v>0</v>
      </c>
      <c r="C495" s="104">
        <f>Food!O495</f>
        <v>0</v>
      </c>
      <c r="D495" s="105"/>
      <c r="E495" s="105"/>
      <c r="F495" s="105"/>
    </row>
  </sheetData>
  <sheetProtection algorithmName="SHA-512" hashValue="xTLUpBtuF07mULLjDBLoo1erNUAAYmNwpXaB/NQGRmi/7DKUAaIM+L8e0YnPp30copHSlSgoZ65KXCqgLV1cpA==" saltValue="Jg3zKh8KSOGnieWY36M4Yg==" spinCount="100000" sheet="1" objects="1" scenarios="1"/>
  <dataValidations count="1">
    <dataValidation allowBlank="1" sqref="A1:C495" xr:uid="{00000000-0002-0000-0800-000000000000}"/>
  </dataValidations>
  <pageMargins left="0.39370078740157483" right="0.39370078740157483" top="0.39370078740157483" bottom="0.39370078740157483" header="0" footer="0"/>
  <pageSetup paperSize="9" scale="91" orientation="landscape" horizontalDpi="300" verticalDpi="3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pageSetUpPr fitToPage="1"/>
  </sheetPr>
  <dimension ref="A1:O500"/>
  <sheetViews>
    <sheetView workbookViewId="0">
      <pane xSplit="3" ySplit="1" topLeftCell="D2" activePane="bottomRight" state="frozen"/>
      <selection pane="topRight" activeCell="D1" sqref="D1"/>
      <selection pane="bottomLeft" activeCell="A2" sqref="A2"/>
      <selection pane="bottomRight" activeCell="A3" sqref="A3"/>
    </sheetView>
  </sheetViews>
  <sheetFormatPr baseColWidth="10" defaultColWidth="52.42578125" defaultRowHeight="15"/>
  <cols>
    <col min="1" max="1" width="23" style="75" bestFit="1" customWidth="1"/>
    <col min="2" max="2" width="24" style="75" bestFit="1" customWidth="1"/>
    <col min="3" max="3" width="15" style="75" customWidth="1"/>
    <col min="4" max="11" width="23.7109375" style="77" customWidth="1"/>
    <col min="12" max="12" width="40.85546875" style="77" bestFit="1" customWidth="1"/>
    <col min="13" max="13" width="41.42578125" style="77" bestFit="1" customWidth="1"/>
    <col min="14" max="14" width="42.85546875" style="77" bestFit="1" customWidth="1"/>
    <col min="15" max="15" width="43.140625" style="77" bestFit="1" customWidth="1"/>
    <col min="16" max="16384" width="52.42578125" style="75"/>
  </cols>
  <sheetData>
    <row r="1" spans="1:15" s="179" customFormat="1" ht="74.25">
      <c r="A1" s="121" t="s">
        <v>56</v>
      </c>
      <c r="B1" s="121" t="s">
        <v>57</v>
      </c>
      <c r="C1" s="121" t="s">
        <v>166</v>
      </c>
      <c r="D1" s="122" t="s">
        <v>1819</v>
      </c>
      <c r="E1" s="122" t="s">
        <v>1820</v>
      </c>
      <c r="F1" s="122" t="s">
        <v>1821</v>
      </c>
      <c r="G1" s="122" t="s">
        <v>1822</v>
      </c>
      <c r="H1" s="122" t="s">
        <v>1823</v>
      </c>
      <c r="I1" s="122" t="s">
        <v>1824</v>
      </c>
      <c r="J1" s="122" t="s">
        <v>1825</v>
      </c>
      <c r="K1" s="122" t="s">
        <v>1814</v>
      </c>
      <c r="L1" s="122" t="s">
        <v>1815</v>
      </c>
      <c r="M1" s="122" t="s">
        <v>1816</v>
      </c>
      <c r="N1" s="123" t="s">
        <v>1818</v>
      </c>
      <c r="O1" s="122" t="s">
        <v>1817</v>
      </c>
    </row>
    <row r="2" spans="1:15">
      <c r="A2" s="104">
        <f>Food!C2</f>
        <v>0</v>
      </c>
      <c r="B2" s="106">
        <f>Food!E2</f>
        <v>0</v>
      </c>
      <c r="C2" s="104">
        <f>Food!O2</f>
        <v>0</v>
      </c>
      <c r="D2" s="76"/>
      <c r="E2" s="76"/>
      <c r="F2" s="76"/>
      <c r="G2" s="76"/>
      <c r="H2" s="76"/>
      <c r="I2" s="76"/>
      <c r="J2" s="76"/>
      <c r="K2" s="76"/>
      <c r="L2" s="76"/>
      <c r="M2" s="76"/>
      <c r="N2" s="76"/>
      <c r="O2" s="76"/>
    </row>
    <row r="3" spans="1:15">
      <c r="A3" s="104">
        <f>Food!C3</f>
        <v>0</v>
      </c>
      <c r="B3" s="106">
        <f>Food!E3</f>
        <v>0</v>
      </c>
      <c r="C3" s="104">
        <f>Food!O3</f>
        <v>0</v>
      </c>
      <c r="D3" s="76"/>
      <c r="E3" s="76"/>
      <c r="F3" s="76"/>
      <c r="G3" s="76"/>
      <c r="H3" s="76"/>
      <c r="I3" s="76"/>
      <c r="J3" s="76"/>
      <c r="K3" s="76"/>
      <c r="L3" s="76"/>
      <c r="M3" s="76"/>
      <c r="N3" s="76"/>
      <c r="O3" s="76"/>
    </row>
    <row r="4" spans="1:15">
      <c r="A4" s="104">
        <f>Food!C4</f>
        <v>0</v>
      </c>
      <c r="B4" s="106">
        <f>Food!E4</f>
        <v>0</v>
      </c>
      <c r="C4" s="104">
        <f>Food!O4</f>
        <v>0</v>
      </c>
      <c r="D4" s="76"/>
      <c r="E4" s="76"/>
      <c r="F4" s="76"/>
      <c r="G4" s="76"/>
      <c r="H4" s="76"/>
      <c r="I4" s="76"/>
      <c r="J4" s="76"/>
      <c r="K4" s="76"/>
      <c r="L4" s="76"/>
      <c r="M4" s="76"/>
      <c r="N4" s="76"/>
      <c r="O4" s="76"/>
    </row>
    <row r="5" spans="1:15">
      <c r="A5" s="104">
        <f>Food!C5</f>
        <v>0</v>
      </c>
      <c r="B5" s="106">
        <f>Food!E5</f>
        <v>0</v>
      </c>
      <c r="C5" s="104">
        <f>Food!O5</f>
        <v>0</v>
      </c>
      <c r="D5" s="76"/>
      <c r="E5" s="76"/>
      <c r="F5" s="76"/>
      <c r="G5" s="76"/>
      <c r="H5" s="76"/>
      <c r="I5" s="76"/>
      <c r="J5" s="76"/>
      <c r="K5" s="76"/>
      <c r="L5" s="76"/>
      <c r="M5" s="76"/>
      <c r="N5" s="76"/>
      <c r="O5" s="76"/>
    </row>
    <row r="6" spans="1:15">
      <c r="A6" s="104">
        <f>Food!C6</f>
        <v>0</v>
      </c>
      <c r="B6" s="106">
        <f>Food!E6</f>
        <v>0</v>
      </c>
      <c r="C6" s="104">
        <f>Food!O6</f>
        <v>0</v>
      </c>
      <c r="D6" s="76"/>
      <c r="E6" s="76"/>
      <c r="F6" s="76"/>
      <c r="G6" s="76"/>
      <c r="H6" s="76"/>
      <c r="I6" s="76"/>
      <c r="J6" s="76"/>
      <c r="K6" s="76"/>
      <c r="L6" s="76"/>
      <c r="M6" s="76"/>
      <c r="N6" s="76"/>
      <c r="O6" s="76"/>
    </row>
    <row r="7" spans="1:15">
      <c r="A7" s="104">
        <f>Food!C7</f>
        <v>0</v>
      </c>
      <c r="B7" s="106">
        <f>Food!E7</f>
        <v>0</v>
      </c>
      <c r="C7" s="104">
        <f>Food!O7</f>
        <v>0</v>
      </c>
      <c r="D7" s="76"/>
      <c r="E7" s="76"/>
      <c r="F7" s="76"/>
      <c r="G7" s="76"/>
      <c r="H7" s="76"/>
      <c r="I7" s="76"/>
      <c r="J7" s="76"/>
      <c r="K7" s="76"/>
      <c r="L7" s="76"/>
      <c r="M7" s="76"/>
      <c r="N7" s="76"/>
      <c r="O7" s="76"/>
    </row>
    <row r="8" spans="1:15">
      <c r="A8" s="104">
        <f>Food!C8</f>
        <v>0</v>
      </c>
      <c r="B8" s="106">
        <f>Food!E8</f>
        <v>0</v>
      </c>
      <c r="C8" s="104">
        <f>Food!O8</f>
        <v>0</v>
      </c>
      <c r="D8" s="76"/>
      <c r="E8" s="76"/>
      <c r="F8" s="76"/>
      <c r="G8" s="76"/>
      <c r="H8" s="76"/>
      <c r="I8" s="76"/>
      <c r="J8" s="76"/>
      <c r="K8" s="76"/>
      <c r="L8" s="76"/>
      <c r="M8" s="76"/>
      <c r="N8" s="76"/>
      <c r="O8" s="76"/>
    </row>
    <row r="9" spans="1:15">
      <c r="A9" s="104">
        <f>Food!C9</f>
        <v>0</v>
      </c>
      <c r="B9" s="106">
        <f>Food!E9</f>
        <v>0</v>
      </c>
      <c r="C9" s="104">
        <f>Food!O9</f>
        <v>0</v>
      </c>
      <c r="D9" s="76"/>
      <c r="E9" s="76"/>
      <c r="F9" s="76"/>
      <c r="G9" s="76"/>
      <c r="H9" s="76"/>
      <c r="I9" s="76"/>
      <c r="J9" s="76"/>
      <c r="K9" s="76"/>
      <c r="L9" s="76"/>
      <c r="M9" s="76"/>
      <c r="N9" s="76"/>
      <c r="O9" s="76"/>
    </row>
    <row r="10" spans="1:15">
      <c r="A10" s="104">
        <f>Food!C10</f>
        <v>0</v>
      </c>
      <c r="B10" s="106">
        <f>Food!E10</f>
        <v>0</v>
      </c>
      <c r="C10" s="104">
        <f>Food!O10</f>
        <v>0</v>
      </c>
      <c r="D10" s="76"/>
      <c r="E10" s="76"/>
      <c r="F10" s="76"/>
      <c r="G10" s="76"/>
      <c r="H10" s="76"/>
      <c r="I10" s="76"/>
      <c r="J10" s="76"/>
      <c r="K10" s="76"/>
      <c r="L10" s="76"/>
      <c r="M10" s="76"/>
      <c r="N10" s="76"/>
      <c r="O10" s="76"/>
    </row>
    <row r="11" spans="1:15">
      <c r="A11" s="104">
        <f>Food!C11</f>
        <v>0</v>
      </c>
      <c r="B11" s="106">
        <f>Food!E11</f>
        <v>0</v>
      </c>
      <c r="C11" s="104">
        <f>Food!O11</f>
        <v>0</v>
      </c>
      <c r="D11" s="76"/>
      <c r="E11" s="76"/>
      <c r="F11" s="76"/>
      <c r="G11" s="76"/>
      <c r="H11" s="76"/>
      <c r="I11" s="76"/>
      <c r="J11" s="76"/>
      <c r="K11" s="76"/>
      <c r="L11" s="76"/>
      <c r="M11" s="76"/>
      <c r="N11" s="76"/>
      <c r="O11" s="76"/>
    </row>
    <row r="12" spans="1:15">
      <c r="A12" s="104">
        <f>Food!C12</f>
        <v>0</v>
      </c>
      <c r="B12" s="106">
        <f>Food!E12</f>
        <v>0</v>
      </c>
      <c r="C12" s="104">
        <f>Food!O12</f>
        <v>0</v>
      </c>
      <c r="D12" s="76"/>
      <c r="E12" s="76"/>
      <c r="F12" s="76"/>
      <c r="G12" s="76"/>
      <c r="H12" s="76"/>
      <c r="I12" s="76"/>
      <c r="J12" s="76"/>
      <c r="K12" s="76"/>
      <c r="L12" s="76"/>
      <c r="M12" s="76"/>
      <c r="N12" s="76"/>
      <c r="O12" s="76"/>
    </row>
    <row r="13" spans="1:15">
      <c r="A13" s="104">
        <f>Food!C13</f>
        <v>0</v>
      </c>
      <c r="B13" s="106">
        <f>Food!E13</f>
        <v>0</v>
      </c>
      <c r="C13" s="104">
        <f>Food!O13</f>
        <v>0</v>
      </c>
      <c r="D13" s="76"/>
      <c r="E13" s="76"/>
      <c r="F13" s="76"/>
      <c r="G13" s="76"/>
      <c r="H13" s="76"/>
      <c r="I13" s="76"/>
      <c r="J13" s="76"/>
      <c r="K13" s="76"/>
      <c r="L13" s="76"/>
      <c r="M13" s="76"/>
      <c r="N13" s="76"/>
      <c r="O13" s="76"/>
    </row>
    <row r="14" spans="1:15">
      <c r="A14" s="104">
        <f>Food!C14</f>
        <v>0</v>
      </c>
      <c r="B14" s="106">
        <f>Food!E14</f>
        <v>0</v>
      </c>
      <c r="C14" s="104">
        <f>Food!O14</f>
        <v>0</v>
      </c>
      <c r="D14" s="76"/>
      <c r="E14" s="76"/>
      <c r="F14" s="76"/>
      <c r="G14" s="76"/>
      <c r="H14" s="76"/>
      <c r="I14" s="76"/>
      <c r="J14" s="76"/>
      <c r="K14" s="76"/>
      <c r="L14" s="76"/>
      <c r="M14" s="76"/>
      <c r="N14" s="76"/>
      <c r="O14" s="76"/>
    </row>
    <row r="15" spans="1:15">
      <c r="A15" s="104">
        <f>Food!C15</f>
        <v>0</v>
      </c>
      <c r="B15" s="106">
        <f>Food!E15</f>
        <v>0</v>
      </c>
      <c r="C15" s="104">
        <f>Food!O15</f>
        <v>0</v>
      </c>
      <c r="D15" s="76"/>
      <c r="E15" s="76"/>
      <c r="F15" s="76"/>
      <c r="G15" s="76"/>
      <c r="H15" s="76"/>
      <c r="I15" s="76"/>
      <c r="J15" s="76"/>
      <c r="K15" s="76"/>
      <c r="L15" s="76"/>
      <c r="M15" s="76"/>
      <c r="N15" s="76"/>
      <c r="O15" s="76"/>
    </row>
    <row r="16" spans="1:15">
      <c r="A16" s="104">
        <f>Food!C16</f>
        <v>0</v>
      </c>
      <c r="B16" s="106">
        <f>Food!E16</f>
        <v>0</v>
      </c>
      <c r="C16" s="104">
        <f>Food!O16</f>
        <v>0</v>
      </c>
      <c r="D16" s="76"/>
      <c r="E16" s="76"/>
      <c r="F16" s="76"/>
      <c r="G16" s="76"/>
      <c r="H16" s="76"/>
      <c r="I16" s="76"/>
      <c r="J16" s="76"/>
      <c r="K16" s="76"/>
      <c r="L16" s="76"/>
      <c r="M16" s="76"/>
      <c r="N16" s="76"/>
      <c r="O16" s="76"/>
    </row>
    <row r="17" spans="1:15">
      <c r="A17" s="104">
        <f>Food!C17</f>
        <v>0</v>
      </c>
      <c r="B17" s="106">
        <f>Food!E17</f>
        <v>0</v>
      </c>
      <c r="C17" s="104">
        <f>Food!O17</f>
        <v>0</v>
      </c>
      <c r="D17" s="76"/>
      <c r="E17" s="76"/>
      <c r="F17" s="76"/>
      <c r="G17" s="76"/>
      <c r="H17" s="76"/>
      <c r="I17" s="76"/>
      <c r="J17" s="76"/>
      <c r="K17" s="76"/>
      <c r="L17" s="76"/>
      <c r="M17" s="76"/>
      <c r="N17" s="76"/>
      <c r="O17" s="76"/>
    </row>
    <row r="18" spans="1:15">
      <c r="A18" s="104">
        <f>Food!C18</f>
        <v>0</v>
      </c>
      <c r="B18" s="106">
        <f>Food!E18</f>
        <v>0</v>
      </c>
      <c r="C18" s="104">
        <f>Food!O18</f>
        <v>0</v>
      </c>
      <c r="D18" s="76"/>
      <c r="E18" s="76"/>
      <c r="F18" s="76"/>
      <c r="G18" s="76"/>
      <c r="H18" s="76"/>
      <c r="I18" s="76"/>
      <c r="J18" s="76"/>
      <c r="K18" s="76"/>
      <c r="L18" s="76"/>
      <c r="M18" s="76"/>
      <c r="N18" s="76"/>
      <c r="O18" s="76"/>
    </row>
    <row r="19" spans="1:15">
      <c r="A19" s="104">
        <f>Food!C19</f>
        <v>0</v>
      </c>
      <c r="B19" s="106">
        <f>Food!E19</f>
        <v>0</v>
      </c>
      <c r="C19" s="104">
        <f>Food!O19</f>
        <v>0</v>
      </c>
      <c r="D19" s="76"/>
      <c r="E19" s="76"/>
      <c r="F19" s="76"/>
      <c r="G19" s="76"/>
      <c r="H19" s="76"/>
      <c r="I19" s="76"/>
      <c r="J19" s="76"/>
      <c r="K19" s="76"/>
      <c r="L19" s="76"/>
      <c r="M19" s="76"/>
      <c r="N19" s="76"/>
      <c r="O19" s="76"/>
    </row>
    <row r="20" spans="1:15">
      <c r="A20" s="104">
        <f>Food!C20</f>
        <v>0</v>
      </c>
      <c r="B20" s="106">
        <f>Food!E20</f>
        <v>0</v>
      </c>
      <c r="C20" s="104">
        <f>Food!O20</f>
        <v>0</v>
      </c>
      <c r="D20" s="76"/>
      <c r="E20" s="76"/>
      <c r="F20" s="76"/>
      <c r="G20" s="76"/>
      <c r="H20" s="76"/>
      <c r="I20" s="76"/>
      <c r="J20" s="76"/>
      <c r="K20" s="76"/>
      <c r="L20" s="76"/>
      <c r="M20" s="76"/>
      <c r="N20" s="76"/>
      <c r="O20" s="76"/>
    </row>
    <row r="21" spans="1:15">
      <c r="A21" s="104">
        <f>Food!C21</f>
        <v>0</v>
      </c>
      <c r="B21" s="106">
        <f>Food!E21</f>
        <v>0</v>
      </c>
      <c r="C21" s="104">
        <f>Food!O21</f>
        <v>0</v>
      </c>
      <c r="D21" s="76"/>
      <c r="E21" s="76"/>
      <c r="F21" s="76"/>
      <c r="G21" s="76"/>
      <c r="H21" s="76"/>
      <c r="I21" s="76"/>
      <c r="J21" s="76"/>
      <c r="K21" s="76"/>
      <c r="L21" s="76"/>
      <c r="M21" s="76"/>
      <c r="N21" s="76"/>
      <c r="O21" s="76"/>
    </row>
    <row r="22" spans="1:15">
      <c r="A22" s="104">
        <f>Food!C22</f>
        <v>0</v>
      </c>
      <c r="B22" s="106">
        <f>Food!E22</f>
        <v>0</v>
      </c>
      <c r="C22" s="104">
        <f>Food!O22</f>
        <v>0</v>
      </c>
      <c r="D22" s="76"/>
      <c r="E22" s="76"/>
      <c r="F22" s="76"/>
      <c r="G22" s="76"/>
      <c r="H22" s="76"/>
      <c r="I22" s="76"/>
      <c r="J22" s="76"/>
      <c r="K22" s="76"/>
      <c r="L22" s="76"/>
      <c r="M22" s="76"/>
      <c r="N22" s="76"/>
      <c r="O22" s="76"/>
    </row>
    <row r="23" spans="1:15">
      <c r="A23" s="104">
        <f>Food!C23</f>
        <v>0</v>
      </c>
      <c r="B23" s="106">
        <f>Food!E23</f>
        <v>0</v>
      </c>
      <c r="C23" s="104">
        <f>Food!O23</f>
        <v>0</v>
      </c>
      <c r="D23" s="76"/>
      <c r="E23" s="76"/>
      <c r="F23" s="76"/>
      <c r="G23" s="76"/>
      <c r="H23" s="76"/>
      <c r="I23" s="76"/>
      <c r="J23" s="76"/>
      <c r="K23" s="76"/>
      <c r="L23" s="76"/>
      <c r="M23" s="76"/>
      <c r="N23" s="76"/>
      <c r="O23" s="76"/>
    </row>
    <row r="24" spans="1:15">
      <c r="A24" s="104">
        <f>Food!C24</f>
        <v>0</v>
      </c>
      <c r="B24" s="106">
        <f>Food!E24</f>
        <v>0</v>
      </c>
      <c r="C24" s="104">
        <f>Food!O24</f>
        <v>0</v>
      </c>
      <c r="D24" s="76"/>
      <c r="E24" s="76"/>
      <c r="F24" s="76"/>
      <c r="G24" s="76"/>
      <c r="H24" s="76"/>
      <c r="I24" s="76"/>
      <c r="J24" s="76"/>
      <c r="K24" s="76"/>
      <c r="L24" s="76"/>
      <c r="M24" s="76"/>
      <c r="N24" s="76"/>
      <c r="O24" s="76"/>
    </row>
    <row r="25" spans="1:15">
      <c r="A25" s="104">
        <f>Food!C25</f>
        <v>0</v>
      </c>
      <c r="B25" s="106">
        <f>Food!E25</f>
        <v>0</v>
      </c>
      <c r="C25" s="104">
        <f>Food!O25</f>
        <v>0</v>
      </c>
      <c r="D25" s="76"/>
      <c r="E25" s="76"/>
      <c r="F25" s="76"/>
      <c r="G25" s="76"/>
      <c r="H25" s="76"/>
      <c r="I25" s="76"/>
      <c r="J25" s="76"/>
      <c r="K25" s="76"/>
      <c r="L25" s="76"/>
      <c r="M25" s="76"/>
      <c r="N25" s="76"/>
      <c r="O25" s="76"/>
    </row>
    <row r="26" spans="1:15">
      <c r="A26" s="104">
        <f>Food!C26</f>
        <v>0</v>
      </c>
      <c r="B26" s="106">
        <f>Food!E26</f>
        <v>0</v>
      </c>
      <c r="C26" s="104">
        <f>Food!O26</f>
        <v>0</v>
      </c>
      <c r="D26" s="76"/>
      <c r="E26" s="76"/>
      <c r="F26" s="76"/>
      <c r="G26" s="76"/>
      <c r="H26" s="76"/>
      <c r="I26" s="76"/>
      <c r="J26" s="76"/>
      <c r="K26" s="76"/>
      <c r="L26" s="76"/>
      <c r="M26" s="76"/>
      <c r="N26" s="76"/>
      <c r="O26" s="76"/>
    </row>
    <row r="27" spans="1:15">
      <c r="A27" s="104">
        <f>Food!C27</f>
        <v>0</v>
      </c>
      <c r="B27" s="106">
        <f>Food!E27</f>
        <v>0</v>
      </c>
      <c r="C27" s="104">
        <f>Food!O27</f>
        <v>0</v>
      </c>
      <c r="D27" s="76"/>
      <c r="E27" s="76"/>
      <c r="F27" s="76"/>
      <c r="G27" s="76"/>
      <c r="H27" s="76"/>
      <c r="I27" s="76"/>
      <c r="J27" s="76"/>
      <c r="K27" s="76"/>
      <c r="L27" s="76"/>
      <c r="M27" s="76"/>
      <c r="N27" s="76"/>
      <c r="O27" s="76"/>
    </row>
    <row r="28" spans="1:15">
      <c r="A28" s="104">
        <f>Food!C28</f>
        <v>0</v>
      </c>
      <c r="B28" s="106">
        <f>Food!E28</f>
        <v>0</v>
      </c>
      <c r="C28" s="104">
        <f>Food!O28</f>
        <v>0</v>
      </c>
      <c r="D28" s="76"/>
      <c r="E28" s="76"/>
      <c r="F28" s="76"/>
      <c r="G28" s="76"/>
      <c r="H28" s="76"/>
      <c r="I28" s="76"/>
      <c r="J28" s="76"/>
      <c r="K28" s="76"/>
      <c r="L28" s="76"/>
      <c r="M28" s="76"/>
      <c r="N28" s="76"/>
      <c r="O28" s="76"/>
    </row>
    <row r="29" spans="1:15">
      <c r="A29" s="104">
        <f>Food!C29</f>
        <v>0</v>
      </c>
      <c r="B29" s="106">
        <f>Food!E29</f>
        <v>0</v>
      </c>
      <c r="C29" s="104">
        <f>Food!O29</f>
        <v>0</v>
      </c>
      <c r="D29" s="76"/>
      <c r="E29" s="76"/>
      <c r="F29" s="76"/>
      <c r="G29" s="76"/>
      <c r="H29" s="76"/>
      <c r="I29" s="76"/>
      <c r="J29" s="76"/>
      <c r="K29" s="76"/>
      <c r="L29" s="76"/>
      <c r="M29" s="76"/>
      <c r="N29" s="76"/>
      <c r="O29" s="76"/>
    </row>
    <row r="30" spans="1:15">
      <c r="A30" s="104">
        <f>Food!C30</f>
        <v>0</v>
      </c>
      <c r="B30" s="106">
        <f>Food!E30</f>
        <v>0</v>
      </c>
      <c r="C30" s="104">
        <f>Food!O30</f>
        <v>0</v>
      </c>
      <c r="D30" s="76"/>
      <c r="E30" s="76"/>
      <c r="F30" s="76"/>
      <c r="G30" s="76"/>
      <c r="H30" s="76"/>
      <c r="I30" s="76"/>
      <c r="J30" s="76"/>
      <c r="K30" s="76"/>
      <c r="L30" s="76"/>
      <c r="M30" s="76"/>
      <c r="N30" s="76"/>
      <c r="O30" s="76"/>
    </row>
    <row r="31" spans="1:15">
      <c r="A31" s="104">
        <f>Food!C31</f>
        <v>0</v>
      </c>
      <c r="B31" s="106">
        <f>Food!E31</f>
        <v>0</v>
      </c>
      <c r="C31" s="104">
        <f>Food!O31</f>
        <v>0</v>
      </c>
      <c r="D31" s="76"/>
      <c r="E31" s="76"/>
      <c r="F31" s="76"/>
      <c r="G31" s="76"/>
      <c r="H31" s="76"/>
      <c r="I31" s="76"/>
      <c r="J31" s="76"/>
      <c r="K31" s="76"/>
      <c r="L31" s="76"/>
      <c r="M31" s="76"/>
      <c r="N31" s="76"/>
      <c r="O31" s="76"/>
    </row>
    <row r="32" spans="1:15">
      <c r="A32" s="104">
        <f>Food!C32</f>
        <v>0</v>
      </c>
      <c r="B32" s="106">
        <f>Food!E32</f>
        <v>0</v>
      </c>
      <c r="C32" s="104">
        <f>Food!O32</f>
        <v>0</v>
      </c>
      <c r="D32" s="76"/>
      <c r="E32" s="76"/>
      <c r="F32" s="76"/>
      <c r="G32" s="76"/>
      <c r="H32" s="76"/>
      <c r="I32" s="76"/>
      <c r="J32" s="76"/>
      <c r="K32" s="76"/>
      <c r="L32" s="76"/>
      <c r="M32" s="76"/>
      <c r="N32" s="76"/>
      <c r="O32" s="76"/>
    </row>
    <row r="33" spans="1:15">
      <c r="A33" s="104">
        <f>Food!C33</f>
        <v>0</v>
      </c>
      <c r="B33" s="106">
        <f>Food!E33</f>
        <v>0</v>
      </c>
      <c r="C33" s="104">
        <f>Food!O33</f>
        <v>0</v>
      </c>
      <c r="D33" s="76"/>
      <c r="E33" s="76"/>
      <c r="F33" s="76"/>
      <c r="G33" s="76"/>
      <c r="H33" s="76"/>
      <c r="I33" s="76"/>
      <c r="J33" s="76"/>
      <c r="K33" s="76"/>
      <c r="L33" s="76"/>
      <c r="M33" s="76"/>
      <c r="N33" s="76"/>
      <c r="O33" s="76"/>
    </row>
    <row r="34" spans="1:15">
      <c r="A34" s="104">
        <f>Food!C34</f>
        <v>0</v>
      </c>
      <c r="B34" s="106">
        <f>Food!E34</f>
        <v>0</v>
      </c>
      <c r="C34" s="104">
        <f>Food!O34</f>
        <v>0</v>
      </c>
      <c r="D34" s="76"/>
      <c r="E34" s="76"/>
      <c r="F34" s="76"/>
      <c r="G34" s="76"/>
      <c r="H34" s="76"/>
      <c r="I34" s="76"/>
      <c r="J34" s="76"/>
      <c r="K34" s="76"/>
      <c r="L34" s="76"/>
      <c r="M34" s="76"/>
      <c r="N34" s="76"/>
      <c r="O34" s="76"/>
    </row>
    <row r="35" spans="1:15">
      <c r="A35" s="104">
        <f>Food!C35</f>
        <v>0</v>
      </c>
      <c r="B35" s="106">
        <f>Food!E35</f>
        <v>0</v>
      </c>
      <c r="C35" s="104">
        <f>Food!O35</f>
        <v>0</v>
      </c>
      <c r="D35" s="76"/>
      <c r="E35" s="76"/>
      <c r="F35" s="76"/>
      <c r="G35" s="76"/>
      <c r="H35" s="76"/>
      <c r="I35" s="76"/>
      <c r="J35" s="76"/>
      <c r="K35" s="76"/>
      <c r="L35" s="76"/>
      <c r="M35" s="76"/>
      <c r="N35" s="76"/>
      <c r="O35" s="76"/>
    </row>
    <row r="36" spans="1:15">
      <c r="A36" s="104">
        <f>Food!C36</f>
        <v>0</v>
      </c>
      <c r="B36" s="106">
        <f>Food!E36</f>
        <v>0</v>
      </c>
      <c r="C36" s="104">
        <f>Food!O36</f>
        <v>0</v>
      </c>
      <c r="D36" s="76"/>
      <c r="E36" s="76"/>
      <c r="F36" s="76"/>
      <c r="G36" s="76"/>
      <c r="H36" s="76"/>
      <c r="I36" s="76"/>
      <c r="J36" s="76"/>
      <c r="K36" s="76"/>
      <c r="L36" s="76"/>
      <c r="M36" s="76"/>
      <c r="N36" s="76"/>
      <c r="O36" s="76"/>
    </row>
    <row r="37" spans="1:15">
      <c r="A37" s="104">
        <f>Food!C37</f>
        <v>0</v>
      </c>
      <c r="B37" s="106">
        <f>Food!E37</f>
        <v>0</v>
      </c>
      <c r="C37" s="104">
        <f>Food!O37</f>
        <v>0</v>
      </c>
      <c r="D37" s="76"/>
      <c r="E37" s="76"/>
      <c r="F37" s="76"/>
      <c r="G37" s="76"/>
      <c r="H37" s="76"/>
      <c r="I37" s="76"/>
      <c r="J37" s="76"/>
      <c r="K37" s="76"/>
      <c r="L37" s="76"/>
      <c r="M37" s="76"/>
      <c r="N37" s="76"/>
      <c r="O37" s="76"/>
    </row>
    <row r="38" spans="1:15">
      <c r="A38" s="104">
        <f>Food!C38</f>
        <v>0</v>
      </c>
      <c r="B38" s="106">
        <f>Food!E38</f>
        <v>0</v>
      </c>
      <c r="C38" s="104">
        <f>Food!O38</f>
        <v>0</v>
      </c>
      <c r="D38" s="76"/>
      <c r="E38" s="76"/>
      <c r="F38" s="76"/>
      <c r="G38" s="76"/>
      <c r="H38" s="76"/>
      <c r="I38" s="76"/>
      <c r="J38" s="76"/>
      <c r="K38" s="76"/>
      <c r="L38" s="76"/>
      <c r="M38" s="76"/>
      <c r="N38" s="76"/>
      <c r="O38" s="76"/>
    </row>
    <row r="39" spans="1:15">
      <c r="A39" s="104">
        <f>Food!C39</f>
        <v>0</v>
      </c>
      <c r="B39" s="106">
        <f>Food!E39</f>
        <v>0</v>
      </c>
      <c r="C39" s="104">
        <f>Food!O39</f>
        <v>0</v>
      </c>
      <c r="D39" s="76"/>
      <c r="E39" s="76"/>
      <c r="F39" s="76"/>
      <c r="G39" s="76"/>
      <c r="H39" s="76"/>
      <c r="I39" s="76"/>
      <c r="J39" s="76"/>
      <c r="K39" s="76"/>
      <c r="L39" s="76"/>
      <c r="M39" s="76"/>
      <c r="N39" s="76"/>
      <c r="O39" s="76"/>
    </row>
    <row r="40" spans="1:15">
      <c r="A40" s="104">
        <f>Food!C40</f>
        <v>0</v>
      </c>
      <c r="B40" s="106">
        <f>Food!E40</f>
        <v>0</v>
      </c>
      <c r="C40" s="104">
        <f>Food!O40</f>
        <v>0</v>
      </c>
      <c r="D40" s="76"/>
      <c r="E40" s="76"/>
      <c r="F40" s="76"/>
      <c r="G40" s="76"/>
      <c r="H40" s="76"/>
      <c r="I40" s="76"/>
      <c r="J40" s="76"/>
      <c r="K40" s="76"/>
      <c r="L40" s="76"/>
      <c r="M40" s="76"/>
      <c r="N40" s="76"/>
      <c r="O40" s="76"/>
    </row>
    <row r="41" spans="1:15">
      <c r="A41" s="104">
        <f>Food!C41</f>
        <v>0</v>
      </c>
      <c r="B41" s="106">
        <f>Food!E41</f>
        <v>0</v>
      </c>
      <c r="C41" s="104">
        <f>Food!O41</f>
        <v>0</v>
      </c>
      <c r="D41" s="76"/>
      <c r="E41" s="76"/>
      <c r="F41" s="76"/>
      <c r="G41" s="76"/>
      <c r="H41" s="76"/>
      <c r="I41" s="76"/>
      <c r="J41" s="76"/>
      <c r="K41" s="76"/>
      <c r="L41" s="76"/>
      <c r="M41" s="76"/>
      <c r="N41" s="76"/>
      <c r="O41" s="76"/>
    </row>
    <row r="42" spans="1:15">
      <c r="A42" s="104">
        <f>Food!C42</f>
        <v>0</v>
      </c>
      <c r="B42" s="106">
        <f>Food!E42</f>
        <v>0</v>
      </c>
      <c r="C42" s="104">
        <f>Food!O42</f>
        <v>0</v>
      </c>
      <c r="D42" s="76"/>
      <c r="E42" s="76"/>
      <c r="F42" s="76"/>
      <c r="G42" s="76"/>
      <c r="H42" s="76"/>
      <c r="I42" s="76"/>
      <c r="J42" s="76"/>
      <c r="K42" s="76"/>
      <c r="L42" s="76"/>
      <c r="M42" s="76"/>
      <c r="N42" s="76"/>
      <c r="O42" s="76"/>
    </row>
    <row r="43" spans="1:15">
      <c r="A43" s="104">
        <f>Food!C43</f>
        <v>0</v>
      </c>
      <c r="B43" s="106">
        <f>Food!E43</f>
        <v>0</v>
      </c>
      <c r="C43" s="104">
        <f>Food!O43</f>
        <v>0</v>
      </c>
      <c r="D43" s="76"/>
      <c r="E43" s="76"/>
      <c r="F43" s="76"/>
      <c r="G43" s="76"/>
      <c r="H43" s="76"/>
      <c r="I43" s="76"/>
      <c r="J43" s="76"/>
      <c r="K43" s="76"/>
      <c r="L43" s="76"/>
      <c r="M43" s="76"/>
      <c r="N43" s="76"/>
      <c r="O43" s="76"/>
    </row>
    <row r="44" spans="1:15">
      <c r="A44" s="104">
        <f>Food!C44</f>
        <v>0</v>
      </c>
      <c r="B44" s="106">
        <f>Food!E44</f>
        <v>0</v>
      </c>
      <c r="C44" s="104">
        <f>Food!O44</f>
        <v>0</v>
      </c>
      <c r="D44" s="76"/>
      <c r="E44" s="76"/>
      <c r="F44" s="76"/>
      <c r="G44" s="76"/>
      <c r="H44" s="76"/>
      <c r="I44" s="76"/>
      <c r="J44" s="76"/>
      <c r="K44" s="76"/>
      <c r="L44" s="76"/>
      <c r="M44" s="76"/>
      <c r="N44" s="76"/>
      <c r="O44" s="76"/>
    </row>
    <row r="45" spans="1:15">
      <c r="A45" s="104">
        <f>Food!C45</f>
        <v>0</v>
      </c>
      <c r="B45" s="106">
        <f>Food!E45</f>
        <v>0</v>
      </c>
      <c r="C45" s="104">
        <f>Food!O45</f>
        <v>0</v>
      </c>
      <c r="D45" s="76"/>
      <c r="E45" s="76"/>
      <c r="F45" s="76"/>
      <c r="G45" s="76"/>
      <c r="H45" s="76"/>
      <c r="I45" s="76"/>
      <c r="J45" s="76"/>
      <c r="K45" s="76"/>
      <c r="L45" s="76"/>
      <c r="M45" s="76"/>
      <c r="N45" s="76"/>
      <c r="O45" s="76"/>
    </row>
    <row r="46" spans="1:15">
      <c r="A46" s="104">
        <f>Food!C46</f>
        <v>0</v>
      </c>
      <c r="B46" s="106">
        <f>Food!E46</f>
        <v>0</v>
      </c>
      <c r="C46" s="104">
        <f>Food!O46</f>
        <v>0</v>
      </c>
      <c r="D46" s="76"/>
      <c r="E46" s="76"/>
      <c r="F46" s="76"/>
      <c r="G46" s="76"/>
      <c r="H46" s="76"/>
      <c r="I46" s="76"/>
      <c r="J46" s="76"/>
      <c r="K46" s="76"/>
      <c r="L46" s="76"/>
      <c r="M46" s="76"/>
      <c r="N46" s="76"/>
      <c r="O46" s="76"/>
    </row>
    <row r="47" spans="1:15">
      <c r="A47" s="104">
        <f>Food!C47</f>
        <v>0</v>
      </c>
      <c r="B47" s="106">
        <f>Food!E47</f>
        <v>0</v>
      </c>
      <c r="C47" s="104">
        <f>Food!O47</f>
        <v>0</v>
      </c>
      <c r="D47" s="76"/>
      <c r="E47" s="76"/>
      <c r="F47" s="76"/>
      <c r="G47" s="76"/>
      <c r="H47" s="76"/>
      <c r="I47" s="76"/>
      <c r="J47" s="76"/>
      <c r="K47" s="76"/>
      <c r="L47" s="76"/>
      <c r="M47" s="76"/>
      <c r="N47" s="76"/>
      <c r="O47" s="76"/>
    </row>
    <row r="48" spans="1:15">
      <c r="A48" s="104">
        <f>Food!C48</f>
        <v>0</v>
      </c>
      <c r="B48" s="106">
        <f>Food!E48</f>
        <v>0</v>
      </c>
      <c r="C48" s="104">
        <f>Food!O48</f>
        <v>0</v>
      </c>
      <c r="D48" s="76"/>
      <c r="E48" s="76"/>
      <c r="F48" s="76"/>
      <c r="G48" s="76"/>
      <c r="H48" s="76"/>
      <c r="I48" s="76"/>
      <c r="J48" s="76"/>
      <c r="K48" s="76"/>
      <c r="L48" s="76"/>
      <c r="M48" s="76"/>
      <c r="N48" s="76"/>
      <c r="O48" s="76"/>
    </row>
    <row r="49" spans="1:15">
      <c r="A49" s="104">
        <f>Food!C49</f>
        <v>0</v>
      </c>
      <c r="B49" s="106">
        <f>Food!E49</f>
        <v>0</v>
      </c>
      <c r="C49" s="104">
        <f>Food!O49</f>
        <v>0</v>
      </c>
      <c r="D49" s="76"/>
      <c r="E49" s="76"/>
      <c r="F49" s="76"/>
      <c r="G49" s="76"/>
      <c r="H49" s="76"/>
      <c r="I49" s="76"/>
      <c r="J49" s="76"/>
      <c r="K49" s="76"/>
      <c r="L49" s="76"/>
      <c r="M49" s="76"/>
      <c r="N49" s="76"/>
      <c r="O49" s="76"/>
    </row>
    <row r="50" spans="1:15">
      <c r="A50" s="104">
        <f>Food!C50</f>
        <v>0</v>
      </c>
      <c r="B50" s="106">
        <f>Food!E50</f>
        <v>0</v>
      </c>
      <c r="C50" s="104">
        <f>Food!O50</f>
        <v>0</v>
      </c>
      <c r="D50" s="76"/>
      <c r="E50" s="76"/>
      <c r="F50" s="76"/>
      <c r="G50" s="76"/>
      <c r="H50" s="76"/>
      <c r="I50" s="76"/>
      <c r="J50" s="76"/>
      <c r="K50" s="76"/>
      <c r="L50" s="76"/>
      <c r="M50" s="76"/>
      <c r="N50" s="76"/>
      <c r="O50" s="76"/>
    </row>
    <row r="51" spans="1:15">
      <c r="A51" s="104">
        <f>Food!C51</f>
        <v>0</v>
      </c>
      <c r="B51" s="106">
        <f>Food!E51</f>
        <v>0</v>
      </c>
      <c r="C51" s="104">
        <f>Food!O51</f>
        <v>0</v>
      </c>
      <c r="D51" s="76"/>
      <c r="E51" s="76"/>
      <c r="F51" s="76"/>
      <c r="G51" s="76"/>
      <c r="H51" s="76"/>
      <c r="I51" s="76"/>
      <c r="J51" s="76"/>
      <c r="K51" s="76"/>
      <c r="L51" s="76"/>
      <c r="M51" s="76"/>
      <c r="N51" s="76"/>
      <c r="O51" s="76"/>
    </row>
    <row r="52" spans="1:15">
      <c r="A52" s="104">
        <f>Food!C52</f>
        <v>0</v>
      </c>
      <c r="B52" s="106">
        <f>Food!E52</f>
        <v>0</v>
      </c>
      <c r="C52" s="104">
        <f>Food!O52</f>
        <v>0</v>
      </c>
      <c r="D52" s="76"/>
      <c r="E52" s="76"/>
      <c r="F52" s="76"/>
      <c r="G52" s="76"/>
      <c r="H52" s="76"/>
      <c r="I52" s="76"/>
      <c r="J52" s="76"/>
      <c r="K52" s="76"/>
      <c r="L52" s="76"/>
      <c r="M52" s="76"/>
      <c r="N52" s="76"/>
      <c r="O52" s="76"/>
    </row>
    <row r="53" spans="1:15">
      <c r="A53" s="104">
        <f>Food!C53</f>
        <v>0</v>
      </c>
      <c r="B53" s="106">
        <f>Food!E53</f>
        <v>0</v>
      </c>
      <c r="C53" s="104">
        <f>Food!O53</f>
        <v>0</v>
      </c>
      <c r="D53" s="76"/>
      <c r="E53" s="76"/>
      <c r="F53" s="76"/>
      <c r="G53" s="76"/>
      <c r="H53" s="76"/>
      <c r="I53" s="76"/>
      <c r="J53" s="76"/>
      <c r="K53" s="76"/>
      <c r="L53" s="76"/>
      <c r="M53" s="76"/>
      <c r="N53" s="76"/>
      <c r="O53" s="76"/>
    </row>
    <row r="54" spans="1:15">
      <c r="A54" s="104">
        <f>Food!C54</f>
        <v>0</v>
      </c>
      <c r="B54" s="106">
        <f>Food!E54</f>
        <v>0</v>
      </c>
      <c r="C54" s="104">
        <f>Food!O54</f>
        <v>0</v>
      </c>
      <c r="D54" s="76"/>
      <c r="E54" s="76"/>
      <c r="F54" s="76"/>
      <c r="G54" s="76"/>
      <c r="H54" s="76"/>
      <c r="I54" s="76"/>
      <c r="J54" s="76"/>
      <c r="K54" s="76"/>
      <c r="L54" s="76"/>
      <c r="M54" s="76"/>
      <c r="N54" s="76"/>
      <c r="O54" s="76"/>
    </row>
    <row r="55" spans="1:15">
      <c r="A55" s="104">
        <f>Food!C55</f>
        <v>0</v>
      </c>
      <c r="B55" s="106">
        <f>Food!E55</f>
        <v>0</v>
      </c>
      <c r="C55" s="104">
        <f>Food!O55</f>
        <v>0</v>
      </c>
      <c r="D55" s="76"/>
      <c r="E55" s="76"/>
      <c r="F55" s="76"/>
      <c r="G55" s="76"/>
      <c r="H55" s="76"/>
      <c r="I55" s="76"/>
      <c r="J55" s="76"/>
      <c r="K55" s="76"/>
      <c r="L55" s="76"/>
      <c r="M55" s="76"/>
      <c r="N55" s="76"/>
      <c r="O55" s="76"/>
    </row>
    <row r="56" spans="1:15">
      <c r="A56" s="104">
        <f>Food!C56</f>
        <v>0</v>
      </c>
      <c r="B56" s="106">
        <f>Food!E56</f>
        <v>0</v>
      </c>
      <c r="C56" s="104">
        <f>Food!O56</f>
        <v>0</v>
      </c>
      <c r="D56" s="76"/>
      <c r="E56" s="76"/>
      <c r="F56" s="76"/>
      <c r="G56" s="76"/>
      <c r="H56" s="76"/>
      <c r="I56" s="76"/>
      <c r="J56" s="76"/>
      <c r="K56" s="76"/>
      <c r="L56" s="76"/>
      <c r="M56" s="76"/>
      <c r="N56" s="76"/>
      <c r="O56" s="76"/>
    </row>
    <row r="57" spans="1:15">
      <c r="A57" s="104">
        <f>Food!C57</f>
        <v>0</v>
      </c>
      <c r="B57" s="106">
        <f>Food!E57</f>
        <v>0</v>
      </c>
      <c r="C57" s="104">
        <f>Food!O57</f>
        <v>0</v>
      </c>
      <c r="D57" s="76"/>
      <c r="E57" s="76"/>
      <c r="F57" s="76"/>
      <c r="G57" s="76"/>
      <c r="H57" s="76"/>
      <c r="I57" s="76"/>
      <c r="J57" s="76"/>
      <c r="K57" s="76"/>
      <c r="L57" s="76"/>
      <c r="M57" s="76"/>
      <c r="N57" s="76"/>
      <c r="O57" s="76"/>
    </row>
    <row r="58" spans="1:15">
      <c r="A58" s="104">
        <f>Food!C58</f>
        <v>0</v>
      </c>
      <c r="B58" s="106">
        <f>Food!E58</f>
        <v>0</v>
      </c>
      <c r="C58" s="104">
        <f>Food!O58</f>
        <v>0</v>
      </c>
      <c r="D58" s="76"/>
      <c r="E58" s="76"/>
      <c r="F58" s="76"/>
      <c r="G58" s="76"/>
      <c r="H58" s="76"/>
      <c r="I58" s="76"/>
      <c r="J58" s="76"/>
      <c r="K58" s="76"/>
      <c r="L58" s="76"/>
      <c r="M58" s="76"/>
      <c r="N58" s="76"/>
      <c r="O58" s="76"/>
    </row>
    <row r="59" spans="1:15">
      <c r="A59" s="104">
        <f>Food!C59</f>
        <v>0</v>
      </c>
      <c r="B59" s="106">
        <f>Food!E59</f>
        <v>0</v>
      </c>
      <c r="C59" s="104">
        <f>Food!O59</f>
        <v>0</v>
      </c>
      <c r="D59" s="76"/>
      <c r="E59" s="76"/>
      <c r="F59" s="76"/>
      <c r="G59" s="76"/>
      <c r="H59" s="76"/>
      <c r="I59" s="76"/>
      <c r="J59" s="76"/>
      <c r="K59" s="76"/>
      <c r="L59" s="76"/>
      <c r="M59" s="76"/>
      <c r="N59" s="76"/>
      <c r="O59" s="76"/>
    </row>
    <row r="60" spans="1:15">
      <c r="A60" s="104">
        <f>Food!C60</f>
        <v>0</v>
      </c>
      <c r="B60" s="106">
        <f>Food!E60</f>
        <v>0</v>
      </c>
      <c r="C60" s="104">
        <f>Food!O60</f>
        <v>0</v>
      </c>
      <c r="D60" s="76"/>
      <c r="E60" s="76"/>
      <c r="F60" s="76"/>
      <c r="G60" s="76"/>
      <c r="H60" s="76"/>
      <c r="I60" s="76"/>
      <c r="J60" s="76"/>
      <c r="K60" s="76"/>
      <c r="L60" s="76"/>
      <c r="M60" s="76"/>
      <c r="N60" s="76"/>
      <c r="O60" s="76"/>
    </row>
    <row r="61" spans="1:15">
      <c r="A61" s="104">
        <f>Food!C61</f>
        <v>0</v>
      </c>
      <c r="B61" s="106">
        <f>Food!E61</f>
        <v>0</v>
      </c>
      <c r="C61" s="104">
        <f>Food!O61</f>
        <v>0</v>
      </c>
      <c r="D61" s="76"/>
      <c r="E61" s="76"/>
      <c r="F61" s="76"/>
      <c r="G61" s="76"/>
      <c r="H61" s="76"/>
      <c r="I61" s="76"/>
      <c r="J61" s="76"/>
      <c r="K61" s="76"/>
      <c r="L61" s="76"/>
      <c r="M61" s="76"/>
      <c r="N61" s="76"/>
      <c r="O61" s="76"/>
    </row>
    <row r="62" spans="1:15">
      <c r="A62" s="104">
        <f>Food!C62</f>
        <v>0</v>
      </c>
      <c r="B62" s="106">
        <f>Food!E62</f>
        <v>0</v>
      </c>
      <c r="C62" s="104">
        <f>Food!O62</f>
        <v>0</v>
      </c>
      <c r="D62" s="76"/>
      <c r="E62" s="76"/>
      <c r="F62" s="76"/>
      <c r="G62" s="76"/>
      <c r="H62" s="76"/>
      <c r="I62" s="76"/>
      <c r="J62" s="76"/>
      <c r="K62" s="76"/>
      <c r="L62" s="76"/>
      <c r="M62" s="76"/>
      <c r="N62" s="76"/>
      <c r="O62" s="76"/>
    </row>
    <row r="63" spans="1:15">
      <c r="A63" s="104">
        <f>Food!C63</f>
        <v>0</v>
      </c>
      <c r="B63" s="106">
        <f>Food!E63</f>
        <v>0</v>
      </c>
      <c r="C63" s="104">
        <f>Food!O63</f>
        <v>0</v>
      </c>
      <c r="D63" s="76"/>
      <c r="E63" s="76"/>
      <c r="F63" s="76"/>
      <c r="G63" s="76"/>
      <c r="H63" s="76"/>
      <c r="I63" s="76"/>
      <c r="J63" s="76"/>
      <c r="K63" s="76"/>
      <c r="L63" s="76"/>
      <c r="M63" s="76"/>
      <c r="N63" s="76"/>
      <c r="O63" s="76"/>
    </row>
    <row r="64" spans="1:15">
      <c r="A64" s="104">
        <f>Food!C64</f>
        <v>0</v>
      </c>
      <c r="B64" s="106">
        <f>Food!E64</f>
        <v>0</v>
      </c>
      <c r="C64" s="104">
        <f>Food!O64</f>
        <v>0</v>
      </c>
      <c r="D64" s="76"/>
      <c r="E64" s="76"/>
      <c r="F64" s="76"/>
      <c r="G64" s="76"/>
      <c r="H64" s="76"/>
      <c r="I64" s="76"/>
      <c r="J64" s="76"/>
      <c r="K64" s="76"/>
      <c r="L64" s="76"/>
      <c r="M64" s="76"/>
      <c r="N64" s="76"/>
      <c r="O64" s="76"/>
    </row>
    <row r="65" spans="1:15">
      <c r="A65" s="104">
        <f>Food!C65</f>
        <v>0</v>
      </c>
      <c r="B65" s="106">
        <f>Food!E65</f>
        <v>0</v>
      </c>
      <c r="C65" s="104">
        <f>Food!O65</f>
        <v>0</v>
      </c>
      <c r="D65" s="76"/>
      <c r="E65" s="76"/>
      <c r="F65" s="76"/>
      <c r="G65" s="76"/>
      <c r="H65" s="76"/>
      <c r="I65" s="76"/>
      <c r="J65" s="76"/>
      <c r="K65" s="76"/>
      <c r="L65" s="76"/>
      <c r="M65" s="76"/>
      <c r="N65" s="76"/>
      <c r="O65" s="76"/>
    </row>
    <row r="66" spans="1:15">
      <c r="A66" s="104">
        <f>Food!C66</f>
        <v>0</v>
      </c>
      <c r="B66" s="106">
        <f>Food!E66</f>
        <v>0</v>
      </c>
      <c r="C66" s="104">
        <f>Food!O66</f>
        <v>0</v>
      </c>
      <c r="D66" s="76"/>
      <c r="E66" s="76"/>
      <c r="F66" s="76"/>
      <c r="G66" s="76"/>
      <c r="H66" s="76"/>
      <c r="I66" s="76"/>
      <c r="J66" s="76"/>
      <c r="K66" s="76"/>
      <c r="L66" s="76"/>
      <c r="M66" s="76"/>
      <c r="N66" s="76"/>
      <c r="O66" s="76"/>
    </row>
    <row r="67" spans="1:15">
      <c r="A67" s="104">
        <f>Food!C67</f>
        <v>0</v>
      </c>
      <c r="B67" s="106">
        <f>Food!E67</f>
        <v>0</v>
      </c>
      <c r="C67" s="104">
        <f>Food!O67</f>
        <v>0</v>
      </c>
      <c r="D67" s="76"/>
      <c r="E67" s="76"/>
      <c r="F67" s="76"/>
      <c r="G67" s="76"/>
      <c r="H67" s="76"/>
      <c r="I67" s="76"/>
      <c r="J67" s="76"/>
      <c r="K67" s="76"/>
      <c r="L67" s="76"/>
      <c r="M67" s="76"/>
      <c r="N67" s="76"/>
      <c r="O67" s="76"/>
    </row>
    <row r="68" spans="1:15">
      <c r="A68" s="104">
        <f>Food!C68</f>
        <v>0</v>
      </c>
      <c r="B68" s="106">
        <f>Food!E68</f>
        <v>0</v>
      </c>
      <c r="C68" s="104">
        <f>Food!O68</f>
        <v>0</v>
      </c>
      <c r="D68" s="76"/>
      <c r="E68" s="76"/>
      <c r="F68" s="76"/>
      <c r="G68" s="76"/>
      <c r="H68" s="76"/>
      <c r="I68" s="76"/>
      <c r="J68" s="76"/>
      <c r="K68" s="76"/>
      <c r="L68" s="76"/>
      <c r="M68" s="76"/>
      <c r="N68" s="76"/>
      <c r="O68" s="76"/>
    </row>
    <row r="69" spans="1:15">
      <c r="A69" s="104">
        <f>Food!C69</f>
        <v>0</v>
      </c>
      <c r="B69" s="106">
        <f>Food!E69</f>
        <v>0</v>
      </c>
      <c r="C69" s="104">
        <f>Food!O69</f>
        <v>0</v>
      </c>
      <c r="D69" s="76"/>
      <c r="E69" s="76"/>
      <c r="F69" s="76"/>
      <c r="G69" s="76"/>
      <c r="H69" s="76"/>
      <c r="I69" s="76"/>
      <c r="J69" s="76"/>
      <c r="K69" s="76"/>
      <c r="L69" s="76"/>
      <c r="M69" s="76"/>
      <c r="N69" s="76"/>
      <c r="O69" s="76"/>
    </row>
    <row r="70" spans="1:15">
      <c r="A70" s="104">
        <f>Food!C70</f>
        <v>0</v>
      </c>
      <c r="B70" s="106">
        <f>Food!E70</f>
        <v>0</v>
      </c>
      <c r="C70" s="104">
        <f>Food!O70</f>
        <v>0</v>
      </c>
      <c r="D70" s="76"/>
      <c r="E70" s="76"/>
      <c r="F70" s="76"/>
      <c r="G70" s="76"/>
      <c r="H70" s="76"/>
      <c r="I70" s="76"/>
      <c r="J70" s="76"/>
      <c r="K70" s="76"/>
      <c r="L70" s="76"/>
      <c r="M70" s="76"/>
      <c r="N70" s="76"/>
      <c r="O70" s="76"/>
    </row>
    <row r="71" spans="1:15">
      <c r="A71" s="104">
        <f>Food!C71</f>
        <v>0</v>
      </c>
      <c r="B71" s="106">
        <f>Food!E71</f>
        <v>0</v>
      </c>
      <c r="C71" s="104">
        <f>Food!O71</f>
        <v>0</v>
      </c>
      <c r="D71" s="76"/>
      <c r="E71" s="76"/>
      <c r="F71" s="76"/>
      <c r="G71" s="76"/>
      <c r="H71" s="76"/>
      <c r="I71" s="76"/>
      <c r="J71" s="76"/>
      <c r="K71" s="76"/>
      <c r="L71" s="76"/>
      <c r="M71" s="76"/>
      <c r="N71" s="76"/>
      <c r="O71" s="76"/>
    </row>
    <row r="72" spans="1:15">
      <c r="A72" s="104">
        <f>Food!C72</f>
        <v>0</v>
      </c>
      <c r="B72" s="106">
        <f>Food!E72</f>
        <v>0</v>
      </c>
      <c r="C72" s="104">
        <f>Food!O72</f>
        <v>0</v>
      </c>
      <c r="D72" s="76"/>
      <c r="E72" s="76"/>
      <c r="F72" s="76"/>
      <c r="G72" s="76"/>
      <c r="H72" s="76"/>
      <c r="I72" s="76"/>
      <c r="J72" s="76"/>
      <c r="K72" s="76"/>
      <c r="L72" s="76"/>
      <c r="M72" s="76"/>
      <c r="N72" s="76"/>
      <c r="O72" s="76"/>
    </row>
    <row r="73" spans="1:15">
      <c r="A73" s="104">
        <f>Food!C73</f>
        <v>0</v>
      </c>
      <c r="B73" s="106">
        <f>Food!E73</f>
        <v>0</v>
      </c>
      <c r="C73" s="104">
        <f>Food!O73</f>
        <v>0</v>
      </c>
      <c r="D73" s="76"/>
      <c r="E73" s="76"/>
      <c r="F73" s="76"/>
      <c r="G73" s="76"/>
      <c r="H73" s="76"/>
      <c r="I73" s="76"/>
      <c r="J73" s="76"/>
      <c r="K73" s="76"/>
      <c r="L73" s="76"/>
      <c r="M73" s="76"/>
      <c r="N73" s="76"/>
      <c r="O73" s="76"/>
    </row>
    <row r="74" spans="1:15">
      <c r="A74" s="104">
        <f>Food!C74</f>
        <v>0</v>
      </c>
      <c r="B74" s="106">
        <f>Food!E74</f>
        <v>0</v>
      </c>
      <c r="C74" s="104">
        <f>Food!O74</f>
        <v>0</v>
      </c>
      <c r="D74" s="76"/>
      <c r="E74" s="76"/>
      <c r="F74" s="76"/>
      <c r="G74" s="76"/>
      <c r="H74" s="76"/>
      <c r="I74" s="76"/>
      <c r="J74" s="76"/>
      <c r="K74" s="76"/>
      <c r="L74" s="76"/>
      <c r="M74" s="76"/>
      <c r="N74" s="76"/>
      <c r="O74" s="76"/>
    </row>
    <row r="75" spans="1:15">
      <c r="A75" s="104">
        <f>Food!C75</f>
        <v>0</v>
      </c>
      <c r="B75" s="106">
        <f>Food!E75</f>
        <v>0</v>
      </c>
      <c r="C75" s="104">
        <f>Food!O75</f>
        <v>0</v>
      </c>
      <c r="D75" s="76"/>
      <c r="E75" s="76"/>
      <c r="F75" s="76"/>
      <c r="G75" s="76"/>
      <c r="H75" s="76"/>
      <c r="I75" s="76"/>
      <c r="J75" s="76"/>
      <c r="K75" s="76"/>
      <c r="L75" s="76"/>
      <c r="M75" s="76"/>
      <c r="N75" s="76"/>
      <c r="O75" s="76"/>
    </row>
    <row r="76" spans="1:15">
      <c r="A76" s="104">
        <f>Food!C76</f>
        <v>0</v>
      </c>
      <c r="B76" s="106">
        <f>Food!E76</f>
        <v>0</v>
      </c>
      <c r="C76" s="104">
        <f>Food!O76</f>
        <v>0</v>
      </c>
      <c r="D76" s="76"/>
      <c r="E76" s="76"/>
      <c r="F76" s="76"/>
      <c r="G76" s="76"/>
      <c r="H76" s="76"/>
      <c r="I76" s="76"/>
      <c r="J76" s="76"/>
      <c r="K76" s="76"/>
      <c r="L76" s="76"/>
      <c r="M76" s="76"/>
      <c r="N76" s="76"/>
      <c r="O76" s="76"/>
    </row>
    <row r="77" spans="1:15">
      <c r="A77" s="104">
        <f>Food!C77</f>
        <v>0</v>
      </c>
      <c r="B77" s="106">
        <f>Food!E77</f>
        <v>0</v>
      </c>
      <c r="C77" s="104">
        <f>Food!O77</f>
        <v>0</v>
      </c>
      <c r="D77" s="76"/>
      <c r="E77" s="76"/>
      <c r="F77" s="76"/>
      <c r="G77" s="76"/>
      <c r="H77" s="76"/>
      <c r="I77" s="76"/>
      <c r="J77" s="76"/>
      <c r="K77" s="76"/>
      <c r="L77" s="76"/>
      <c r="M77" s="76"/>
      <c r="N77" s="76"/>
      <c r="O77" s="76"/>
    </row>
    <row r="78" spans="1:15">
      <c r="A78" s="104">
        <f>Food!C78</f>
        <v>0</v>
      </c>
      <c r="B78" s="106">
        <f>Food!E78</f>
        <v>0</v>
      </c>
      <c r="C78" s="104">
        <f>Food!O78</f>
        <v>0</v>
      </c>
      <c r="D78" s="76"/>
      <c r="E78" s="76"/>
      <c r="F78" s="76"/>
      <c r="G78" s="76"/>
      <c r="H78" s="76"/>
      <c r="I78" s="76"/>
      <c r="J78" s="76"/>
      <c r="K78" s="76"/>
      <c r="L78" s="76"/>
      <c r="M78" s="76"/>
      <c r="N78" s="76"/>
      <c r="O78" s="76"/>
    </row>
    <row r="79" spans="1:15">
      <c r="A79" s="104">
        <f>Food!C79</f>
        <v>0</v>
      </c>
      <c r="B79" s="106">
        <f>Food!E79</f>
        <v>0</v>
      </c>
      <c r="C79" s="104">
        <f>Food!O79</f>
        <v>0</v>
      </c>
      <c r="D79" s="76"/>
      <c r="E79" s="76"/>
      <c r="F79" s="76"/>
      <c r="G79" s="76"/>
      <c r="H79" s="76"/>
      <c r="I79" s="76"/>
      <c r="J79" s="76"/>
      <c r="K79" s="76"/>
      <c r="L79" s="76"/>
      <c r="M79" s="76"/>
      <c r="N79" s="76"/>
      <c r="O79" s="76"/>
    </row>
    <row r="80" spans="1:15">
      <c r="A80" s="104">
        <f>Food!C80</f>
        <v>0</v>
      </c>
      <c r="B80" s="106">
        <f>Food!E80</f>
        <v>0</v>
      </c>
      <c r="C80" s="104">
        <f>Food!O80</f>
        <v>0</v>
      </c>
      <c r="D80" s="76"/>
      <c r="E80" s="76"/>
      <c r="F80" s="76"/>
      <c r="G80" s="76"/>
      <c r="H80" s="76"/>
      <c r="I80" s="76"/>
      <c r="J80" s="76"/>
      <c r="K80" s="76"/>
      <c r="L80" s="76"/>
      <c r="M80" s="76"/>
      <c r="N80" s="76"/>
      <c r="O80" s="76"/>
    </row>
    <row r="81" spans="1:15">
      <c r="A81" s="104">
        <f>Food!C81</f>
        <v>0</v>
      </c>
      <c r="B81" s="106">
        <f>Food!E81</f>
        <v>0</v>
      </c>
      <c r="C81" s="104">
        <f>Food!O81</f>
        <v>0</v>
      </c>
      <c r="D81" s="76"/>
      <c r="E81" s="76"/>
      <c r="F81" s="76"/>
      <c r="G81" s="76"/>
      <c r="H81" s="76"/>
      <c r="I81" s="76"/>
      <c r="J81" s="76"/>
      <c r="K81" s="76"/>
      <c r="L81" s="76"/>
      <c r="M81" s="76"/>
      <c r="N81" s="76"/>
      <c r="O81" s="76"/>
    </row>
    <row r="82" spans="1:15">
      <c r="A82" s="104">
        <f>Food!C82</f>
        <v>0</v>
      </c>
      <c r="B82" s="106">
        <f>Food!E82</f>
        <v>0</v>
      </c>
      <c r="C82" s="104">
        <f>Food!O82</f>
        <v>0</v>
      </c>
      <c r="D82" s="76"/>
      <c r="E82" s="76"/>
      <c r="F82" s="76"/>
      <c r="G82" s="76"/>
      <c r="H82" s="76"/>
      <c r="I82" s="76"/>
      <c r="J82" s="76"/>
      <c r="K82" s="76"/>
      <c r="L82" s="76"/>
      <c r="M82" s="76"/>
      <c r="N82" s="76"/>
      <c r="O82" s="76"/>
    </row>
    <row r="83" spans="1:15">
      <c r="A83" s="104">
        <f>Food!C83</f>
        <v>0</v>
      </c>
      <c r="B83" s="106">
        <f>Food!E83</f>
        <v>0</v>
      </c>
      <c r="C83" s="104">
        <f>Food!O83</f>
        <v>0</v>
      </c>
      <c r="D83" s="76"/>
      <c r="E83" s="76"/>
      <c r="F83" s="76"/>
      <c r="G83" s="76"/>
      <c r="H83" s="76"/>
      <c r="I83" s="76"/>
      <c r="J83" s="76"/>
      <c r="K83" s="76"/>
      <c r="L83" s="76"/>
      <c r="M83" s="76"/>
      <c r="N83" s="76"/>
      <c r="O83" s="76"/>
    </row>
    <row r="84" spans="1:15">
      <c r="A84" s="104">
        <f>Food!C84</f>
        <v>0</v>
      </c>
      <c r="B84" s="106">
        <f>Food!E84</f>
        <v>0</v>
      </c>
      <c r="C84" s="104">
        <f>Food!O84</f>
        <v>0</v>
      </c>
      <c r="D84" s="76"/>
      <c r="E84" s="76"/>
      <c r="F84" s="76"/>
      <c r="G84" s="76"/>
      <c r="H84" s="76"/>
      <c r="I84" s="76"/>
      <c r="J84" s="76"/>
      <c r="K84" s="76"/>
      <c r="L84" s="76"/>
      <c r="M84" s="76"/>
      <c r="N84" s="76"/>
      <c r="O84" s="76"/>
    </row>
    <row r="85" spans="1:15">
      <c r="A85" s="104">
        <f>Food!C85</f>
        <v>0</v>
      </c>
      <c r="B85" s="106">
        <f>Food!E85</f>
        <v>0</v>
      </c>
      <c r="C85" s="104">
        <f>Food!O85</f>
        <v>0</v>
      </c>
      <c r="D85" s="76"/>
      <c r="E85" s="76"/>
      <c r="F85" s="76"/>
      <c r="G85" s="76"/>
      <c r="H85" s="76"/>
      <c r="I85" s="76"/>
      <c r="J85" s="76"/>
      <c r="K85" s="76"/>
      <c r="L85" s="76"/>
      <c r="M85" s="76"/>
      <c r="N85" s="76"/>
      <c r="O85" s="76"/>
    </row>
    <row r="86" spans="1:15">
      <c r="A86" s="104">
        <f>Food!C86</f>
        <v>0</v>
      </c>
      <c r="B86" s="106">
        <f>Food!E86</f>
        <v>0</v>
      </c>
      <c r="C86" s="104">
        <f>Food!O86</f>
        <v>0</v>
      </c>
      <c r="D86" s="76"/>
      <c r="E86" s="76"/>
      <c r="F86" s="76"/>
      <c r="G86" s="76"/>
      <c r="H86" s="76"/>
      <c r="I86" s="76"/>
      <c r="J86" s="76"/>
      <c r="K86" s="76"/>
      <c r="L86" s="76"/>
      <c r="M86" s="76"/>
      <c r="N86" s="76"/>
      <c r="O86" s="76"/>
    </row>
    <row r="87" spans="1:15">
      <c r="A87" s="104">
        <f>Food!C87</f>
        <v>0</v>
      </c>
      <c r="B87" s="106">
        <f>Food!E87</f>
        <v>0</v>
      </c>
      <c r="C87" s="104">
        <f>Food!O87</f>
        <v>0</v>
      </c>
      <c r="D87" s="76"/>
      <c r="E87" s="76"/>
      <c r="F87" s="76"/>
      <c r="G87" s="76"/>
      <c r="H87" s="76"/>
      <c r="I87" s="76"/>
      <c r="J87" s="76"/>
      <c r="K87" s="76"/>
      <c r="L87" s="76"/>
      <c r="M87" s="76"/>
      <c r="N87" s="76"/>
      <c r="O87" s="76"/>
    </row>
    <row r="88" spans="1:15">
      <c r="A88" s="104">
        <f>Food!C88</f>
        <v>0</v>
      </c>
      <c r="B88" s="106">
        <f>Food!E88</f>
        <v>0</v>
      </c>
      <c r="C88" s="104">
        <f>Food!O88</f>
        <v>0</v>
      </c>
      <c r="D88" s="76"/>
      <c r="E88" s="76"/>
      <c r="F88" s="76"/>
      <c r="G88" s="76"/>
      <c r="H88" s="76"/>
      <c r="I88" s="76"/>
      <c r="J88" s="76"/>
      <c r="K88" s="76"/>
      <c r="L88" s="76"/>
      <c r="M88" s="76"/>
      <c r="N88" s="76"/>
      <c r="O88" s="76"/>
    </row>
    <row r="89" spans="1:15">
      <c r="A89" s="104">
        <f>Food!C89</f>
        <v>0</v>
      </c>
      <c r="B89" s="106">
        <f>Food!E89</f>
        <v>0</v>
      </c>
      <c r="C89" s="104">
        <f>Food!O89</f>
        <v>0</v>
      </c>
      <c r="D89" s="76"/>
      <c r="E89" s="76"/>
      <c r="F89" s="76"/>
      <c r="G89" s="76"/>
      <c r="H89" s="76"/>
      <c r="I89" s="76"/>
      <c r="J89" s="76"/>
      <c r="K89" s="76"/>
      <c r="L89" s="76"/>
      <c r="M89" s="76"/>
      <c r="N89" s="76"/>
      <c r="O89" s="76"/>
    </row>
    <row r="90" spans="1:15">
      <c r="A90" s="104">
        <f>Food!C90</f>
        <v>0</v>
      </c>
      <c r="B90" s="106">
        <f>Food!E90</f>
        <v>0</v>
      </c>
      <c r="C90" s="104">
        <f>Food!O90</f>
        <v>0</v>
      </c>
      <c r="D90" s="76"/>
      <c r="E90" s="76"/>
      <c r="F90" s="76"/>
      <c r="G90" s="76"/>
      <c r="H90" s="76"/>
      <c r="I90" s="76"/>
      <c r="J90" s="76"/>
      <c r="K90" s="76"/>
      <c r="L90" s="76"/>
      <c r="M90" s="76"/>
      <c r="N90" s="76"/>
      <c r="O90" s="76"/>
    </row>
    <row r="91" spans="1:15">
      <c r="A91" s="104">
        <f>Food!C91</f>
        <v>0</v>
      </c>
      <c r="B91" s="106">
        <f>Food!E91</f>
        <v>0</v>
      </c>
      <c r="C91" s="104">
        <f>Food!O91</f>
        <v>0</v>
      </c>
      <c r="D91" s="76"/>
      <c r="E91" s="76"/>
      <c r="F91" s="76"/>
      <c r="G91" s="76"/>
      <c r="H91" s="76"/>
      <c r="I91" s="76"/>
      <c r="J91" s="76"/>
      <c r="K91" s="76"/>
      <c r="L91" s="76"/>
      <c r="M91" s="76"/>
      <c r="N91" s="76"/>
      <c r="O91" s="76"/>
    </row>
    <row r="92" spans="1:15">
      <c r="A92" s="104">
        <f>Food!C92</f>
        <v>0</v>
      </c>
      <c r="B92" s="106">
        <f>Food!E92</f>
        <v>0</v>
      </c>
      <c r="C92" s="104">
        <f>Food!O92</f>
        <v>0</v>
      </c>
      <c r="D92" s="76"/>
      <c r="E92" s="76"/>
      <c r="F92" s="76"/>
      <c r="G92" s="76"/>
      <c r="H92" s="76"/>
      <c r="I92" s="76"/>
      <c r="J92" s="76"/>
      <c r="K92" s="76"/>
      <c r="L92" s="76"/>
      <c r="M92" s="76"/>
      <c r="N92" s="76"/>
      <c r="O92" s="76"/>
    </row>
    <row r="93" spans="1:15">
      <c r="A93" s="104">
        <f>Food!C93</f>
        <v>0</v>
      </c>
      <c r="B93" s="106">
        <f>Food!E93</f>
        <v>0</v>
      </c>
      <c r="C93" s="104">
        <f>Food!O93</f>
        <v>0</v>
      </c>
      <c r="D93" s="76"/>
      <c r="E93" s="76"/>
      <c r="F93" s="76"/>
      <c r="G93" s="76"/>
      <c r="H93" s="76"/>
      <c r="I93" s="76"/>
      <c r="J93" s="76"/>
      <c r="K93" s="76"/>
      <c r="L93" s="76"/>
      <c r="M93" s="76"/>
      <c r="N93" s="76"/>
      <c r="O93" s="76"/>
    </row>
    <row r="94" spans="1:15">
      <c r="A94" s="104">
        <f>Food!C94</f>
        <v>0</v>
      </c>
      <c r="B94" s="106">
        <f>Food!E94</f>
        <v>0</v>
      </c>
      <c r="C94" s="104">
        <f>Food!O94</f>
        <v>0</v>
      </c>
      <c r="D94" s="76"/>
      <c r="E94" s="76"/>
      <c r="F94" s="76"/>
      <c r="G94" s="76"/>
      <c r="H94" s="76"/>
      <c r="I94" s="76"/>
      <c r="J94" s="76"/>
      <c r="K94" s="76"/>
      <c r="L94" s="76"/>
      <c r="M94" s="76"/>
      <c r="N94" s="76"/>
      <c r="O94" s="76"/>
    </row>
    <row r="95" spans="1:15">
      <c r="A95" s="104">
        <f>Food!C95</f>
        <v>0</v>
      </c>
      <c r="B95" s="106">
        <f>Food!E95</f>
        <v>0</v>
      </c>
      <c r="C95" s="104">
        <f>Food!O95</f>
        <v>0</v>
      </c>
      <c r="D95" s="76"/>
      <c r="E95" s="76"/>
      <c r="F95" s="76"/>
      <c r="G95" s="76"/>
      <c r="H95" s="76"/>
      <c r="I95" s="76"/>
      <c r="J95" s="76"/>
      <c r="K95" s="76"/>
      <c r="L95" s="76"/>
      <c r="M95" s="76"/>
      <c r="N95" s="76"/>
      <c r="O95" s="76"/>
    </row>
    <row r="96" spans="1:15">
      <c r="A96" s="104">
        <f>Food!C96</f>
        <v>0</v>
      </c>
      <c r="B96" s="106">
        <f>Food!E96</f>
        <v>0</v>
      </c>
      <c r="C96" s="104">
        <f>Food!O96</f>
        <v>0</v>
      </c>
      <c r="D96" s="76"/>
      <c r="E96" s="76"/>
      <c r="F96" s="76"/>
      <c r="G96" s="76"/>
      <c r="H96" s="76"/>
      <c r="I96" s="76"/>
      <c r="J96" s="76"/>
      <c r="K96" s="76"/>
      <c r="L96" s="76"/>
      <c r="M96" s="76"/>
      <c r="N96" s="76"/>
      <c r="O96" s="76"/>
    </row>
    <row r="97" spans="1:15">
      <c r="A97" s="104">
        <f>Food!C97</f>
        <v>0</v>
      </c>
      <c r="B97" s="106">
        <f>Food!E97</f>
        <v>0</v>
      </c>
      <c r="C97" s="104">
        <f>Food!O97</f>
        <v>0</v>
      </c>
      <c r="D97" s="76"/>
      <c r="E97" s="76"/>
      <c r="F97" s="76"/>
      <c r="G97" s="76"/>
      <c r="H97" s="76"/>
      <c r="I97" s="76"/>
      <c r="J97" s="76"/>
      <c r="K97" s="76"/>
      <c r="L97" s="76"/>
      <c r="M97" s="76"/>
      <c r="N97" s="76"/>
      <c r="O97" s="76"/>
    </row>
    <row r="98" spans="1:15">
      <c r="A98" s="104">
        <f>Food!C98</f>
        <v>0</v>
      </c>
      <c r="B98" s="106">
        <f>Food!E98</f>
        <v>0</v>
      </c>
      <c r="C98" s="104">
        <f>Food!O98</f>
        <v>0</v>
      </c>
      <c r="D98" s="76"/>
      <c r="E98" s="76"/>
      <c r="F98" s="76"/>
      <c r="G98" s="76"/>
      <c r="H98" s="76"/>
      <c r="I98" s="76"/>
      <c r="J98" s="76"/>
      <c r="K98" s="76"/>
      <c r="L98" s="76"/>
      <c r="M98" s="76"/>
      <c r="N98" s="76"/>
      <c r="O98" s="76"/>
    </row>
    <row r="99" spans="1:15">
      <c r="A99" s="104">
        <f>Food!C99</f>
        <v>0</v>
      </c>
      <c r="B99" s="106">
        <f>Food!E99</f>
        <v>0</v>
      </c>
      <c r="C99" s="104">
        <f>Food!O99</f>
        <v>0</v>
      </c>
      <c r="D99" s="76"/>
      <c r="E99" s="76"/>
      <c r="F99" s="76"/>
      <c r="G99" s="76"/>
      <c r="H99" s="76"/>
      <c r="I99" s="76"/>
      <c r="J99" s="76"/>
      <c r="K99" s="76"/>
      <c r="L99" s="76"/>
      <c r="M99" s="76"/>
      <c r="N99" s="76"/>
      <c r="O99" s="76"/>
    </row>
    <row r="100" spans="1:15">
      <c r="A100" s="104">
        <f>Food!C100</f>
        <v>0</v>
      </c>
      <c r="B100" s="106">
        <f>Food!E100</f>
        <v>0</v>
      </c>
      <c r="C100" s="104">
        <f>Food!O100</f>
        <v>0</v>
      </c>
      <c r="D100" s="76"/>
      <c r="E100" s="76"/>
      <c r="F100" s="76"/>
      <c r="G100" s="76"/>
      <c r="H100" s="76"/>
      <c r="I100" s="76"/>
      <c r="J100" s="76"/>
      <c r="K100" s="76"/>
      <c r="L100" s="76"/>
      <c r="M100" s="76"/>
      <c r="N100" s="76"/>
      <c r="O100" s="76"/>
    </row>
    <row r="101" spans="1:15">
      <c r="A101" s="104">
        <f>Food!C101</f>
        <v>0</v>
      </c>
      <c r="B101" s="106">
        <f>Food!E101</f>
        <v>0</v>
      </c>
      <c r="C101" s="104">
        <f>Food!O101</f>
        <v>0</v>
      </c>
      <c r="D101" s="76"/>
      <c r="E101" s="76"/>
      <c r="F101" s="76"/>
      <c r="G101" s="76"/>
      <c r="H101" s="76"/>
      <c r="I101" s="76"/>
      <c r="J101" s="76"/>
      <c r="K101" s="76"/>
      <c r="L101" s="76"/>
      <c r="M101" s="76"/>
      <c r="N101" s="76"/>
      <c r="O101" s="76"/>
    </row>
    <row r="102" spans="1:15">
      <c r="A102" s="104">
        <f>Food!C102</f>
        <v>0</v>
      </c>
      <c r="B102" s="106">
        <f>Food!E102</f>
        <v>0</v>
      </c>
      <c r="C102" s="104">
        <f>Food!O102</f>
        <v>0</v>
      </c>
      <c r="D102" s="76"/>
      <c r="E102" s="76"/>
      <c r="F102" s="76"/>
      <c r="G102" s="76"/>
      <c r="H102" s="76"/>
      <c r="I102" s="76"/>
      <c r="J102" s="76"/>
      <c r="K102" s="76"/>
      <c r="L102" s="76"/>
      <c r="M102" s="76"/>
      <c r="N102" s="76"/>
      <c r="O102" s="76"/>
    </row>
    <row r="103" spans="1:15">
      <c r="A103" s="104">
        <f>Food!C103</f>
        <v>0</v>
      </c>
      <c r="B103" s="106">
        <f>Food!E103</f>
        <v>0</v>
      </c>
      <c r="C103" s="104">
        <f>Food!O103</f>
        <v>0</v>
      </c>
      <c r="D103" s="76"/>
      <c r="E103" s="76"/>
      <c r="F103" s="76"/>
      <c r="G103" s="76"/>
      <c r="H103" s="76"/>
      <c r="I103" s="76"/>
      <c r="J103" s="76"/>
      <c r="K103" s="76"/>
      <c r="L103" s="76"/>
      <c r="M103" s="76"/>
      <c r="N103" s="76"/>
      <c r="O103" s="76"/>
    </row>
    <row r="104" spans="1:15">
      <c r="A104" s="104">
        <f>Food!C104</f>
        <v>0</v>
      </c>
      <c r="B104" s="106">
        <f>Food!E104</f>
        <v>0</v>
      </c>
      <c r="C104" s="104">
        <f>Food!O104</f>
        <v>0</v>
      </c>
      <c r="D104" s="76"/>
      <c r="E104" s="76"/>
      <c r="F104" s="76"/>
      <c r="G104" s="76"/>
      <c r="H104" s="76"/>
      <c r="I104" s="76"/>
      <c r="J104" s="76"/>
      <c r="K104" s="76"/>
      <c r="L104" s="76"/>
      <c r="M104" s="76"/>
      <c r="N104" s="76"/>
      <c r="O104" s="76"/>
    </row>
    <row r="105" spans="1:15">
      <c r="A105" s="104">
        <f>Food!C105</f>
        <v>0</v>
      </c>
      <c r="B105" s="106">
        <f>Food!E105</f>
        <v>0</v>
      </c>
      <c r="C105" s="104">
        <f>Food!O105</f>
        <v>0</v>
      </c>
      <c r="D105" s="76"/>
      <c r="E105" s="76"/>
      <c r="F105" s="76"/>
      <c r="G105" s="76"/>
      <c r="H105" s="76"/>
      <c r="I105" s="76"/>
      <c r="J105" s="76"/>
      <c r="K105" s="76"/>
      <c r="L105" s="76"/>
      <c r="M105" s="76"/>
      <c r="N105" s="76"/>
      <c r="O105" s="76"/>
    </row>
    <row r="106" spans="1:15">
      <c r="A106" s="104">
        <f>Food!C106</f>
        <v>0</v>
      </c>
      <c r="B106" s="106">
        <f>Food!E106</f>
        <v>0</v>
      </c>
      <c r="C106" s="104">
        <f>Food!O106</f>
        <v>0</v>
      </c>
      <c r="D106" s="76"/>
      <c r="E106" s="76"/>
      <c r="F106" s="76"/>
      <c r="G106" s="76"/>
      <c r="H106" s="76"/>
      <c r="I106" s="76"/>
      <c r="J106" s="76"/>
      <c r="K106" s="76"/>
      <c r="L106" s="76"/>
      <c r="M106" s="76"/>
      <c r="N106" s="76"/>
      <c r="O106" s="76"/>
    </row>
    <row r="107" spans="1:15">
      <c r="A107" s="104">
        <f>Food!C107</f>
        <v>0</v>
      </c>
      <c r="B107" s="106">
        <f>Food!E107</f>
        <v>0</v>
      </c>
      <c r="C107" s="104">
        <f>Food!O107</f>
        <v>0</v>
      </c>
      <c r="D107" s="76"/>
      <c r="E107" s="76"/>
      <c r="F107" s="76"/>
      <c r="G107" s="76"/>
      <c r="H107" s="76"/>
      <c r="I107" s="76"/>
      <c r="J107" s="76"/>
      <c r="K107" s="76"/>
      <c r="L107" s="76"/>
      <c r="M107" s="76"/>
      <c r="N107" s="76"/>
      <c r="O107" s="76"/>
    </row>
    <row r="108" spans="1:15">
      <c r="A108" s="104">
        <f>Food!C108</f>
        <v>0</v>
      </c>
      <c r="B108" s="106">
        <f>Food!E108</f>
        <v>0</v>
      </c>
      <c r="C108" s="104">
        <f>Food!O108</f>
        <v>0</v>
      </c>
      <c r="D108" s="76"/>
      <c r="E108" s="76"/>
      <c r="F108" s="76"/>
      <c r="G108" s="76"/>
      <c r="H108" s="76"/>
      <c r="I108" s="76"/>
      <c r="J108" s="76"/>
      <c r="K108" s="76"/>
      <c r="L108" s="76"/>
      <c r="M108" s="76"/>
      <c r="N108" s="76"/>
      <c r="O108" s="76"/>
    </row>
    <row r="109" spans="1:15">
      <c r="A109" s="104">
        <f>Food!C109</f>
        <v>0</v>
      </c>
      <c r="B109" s="106">
        <f>Food!E109</f>
        <v>0</v>
      </c>
      <c r="C109" s="104">
        <f>Food!O109</f>
        <v>0</v>
      </c>
      <c r="D109" s="76"/>
      <c r="E109" s="76"/>
      <c r="F109" s="76"/>
      <c r="G109" s="76"/>
      <c r="H109" s="76"/>
      <c r="I109" s="76"/>
      <c r="J109" s="76"/>
      <c r="K109" s="76"/>
      <c r="L109" s="76"/>
      <c r="M109" s="76"/>
      <c r="N109" s="76"/>
      <c r="O109" s="76"/>
    </row>
    <row r="110" spans="1:15">
      <c r="A110" s="104">
        <f>Food!C110</f>
        <v>0</v>
      </c>
      <c r="B110" s="106">
        <f>Food!E110</f>
        <v>0</v>
      </c>
      <c r="C110" s="104">
        <f>Food!O110</f>
        <v>0</v>
      </c>
      <c r="D110" s="76"/>
      <c r="E110" s="76"/>
      <c r="F110" s="76"/>
      <c r="G110" s="76"/>
      <c r="H110" s="76"/>
      <c r="I110" s="76"/>
      <c r="J110" s="76"/>
      <c r="K110" s="76"/>
      <c r="L110" s="76"/>
      <c r="M110" s="76"/>
      <c r="N110" s="76"/>
      <c r="O110" s="76"/>
    </row>
    <row r="111" spans="1:15">
      <c r="A111" s="104">
        <f>Food!C111</f>
        <v>0</v>
      </c>
      <c r="B111" s="106">
        <f>Food!E111</f>
        <v>0</v>
      </c>
      <c r="C111" s="104">
        <f>Food!O111</f>
        <v>0</v>
      </c>
      <c r="D111" s="76"/>
      <c r="E111" s="76"/>
      <c r="F111" s="76"/>
      <c r="G111" s="76"/>
      <c r="H111" s="76"/>
      <c r="I111" s="76"/>
      <c r="J111" s="76"/>
      <c r="K111" s="76"/>
      <c r="L111" s="76"/>
      <c r="M111" s="76"/>
      <c r="N111" s="76"/>
      <c r="O111" s="76"/>
    </row>
    <row r="112" spans="1:15">
      <c r="A112" s="104">
        <f>Food!C112</f>
        <v>0</v>
      </c>
      <c r="B112" s="106">
        <f>Food!E112</f>
        <v>0</v>
      </c>
      <c r="C112" s="104">
        <f>Food!O112</f>
        <v>0</v>
      </c>
      <c r="D112" s="76"/>
      <c r="E112" s="76"/>
      <c r="F112" s="76"/>
      <c r="G112" s="76"/>
      <c r="H112" s="76"/>
      <c r="I112" s="76"/>
      <c r="J112" s="76"/>
      <c r="K112" s="76"/>
      <c r="L112" s="76"/>
      <c r="M112" s="76"/>
      <c r="N112" s="76"/>
      <c r="O112" s="76"/>
    </row>
    <row r="113" spans="1:15">
      <c r="A113" s="104">
        <f>Food!C113</f>
        <v>0</v>
      </c>
      <c r="B113" s="106">
        <f>Food!E113</f>
        <v>0</v>
      </c>
      <c r="C113" s="104">
        <f>Food!O113</f>
        <v>0</v>
      </c>
      <c r="D113" s="76"/>
      <c r="E113" s="76"/>
      <c r="F113" s="76"/>
      <c r="G113" s="76"/>
      <c r="H113" s="76"/>
      <c r="I113" s="76"/>
      <c r="J113" s="76"/>
      <c r="K113" s="76"/>
      <c r="L113" s="76"/>
      <c r="M113" s="76"/>
      <c r="N113" s="76"/>
      <c r="O113" s="76"/>
    </row>
    <row r="114" spans="1:15">
      <c r="A114" s="104">
        <f>Food!C114</f>
        <v>0</v>
      </c>
      <c r="B114" s="106">
        <f>Food!E114</f>
        <v>0</v>
      </c>
      <c r="C114" s="104">
        <f>Food!O114</f>
        <v>0</v>
      </c>
      <c r="D114" s="76"/>
      <c r="E114" s="76"/>
      <c r="F114" s="76"/>
      <c r="G114" s="76"/>
      <c r="H114" s="76"/>
      <c r="I114" s="76"/>
      <c r="J114" s="76"/>
      <c r="K114" s="76"/>
      <c r="L114" s="76"/>
      <c r="M114" s="76"/>
      <c r="N114" s="76"/>
      <c r="O114" s="76"/>
    </row>
    <row r="115" spans="1:15">
      <c r="A115" s="104">
        <f>Food!C115</f>
        <v>0</v>
      </c>
      <c r="B115" s="106">
        <f>Food!E115</f>
        <v>0</v>
      </c>
      <c r="C115" s="104">
        <f>Food!O115</f>
        <v>0</v>
      </c>
      <c r="D115" s="76"/>
      <c r="E115" s="76"/>
      <c r="F115" s="76"/>
      <c r="G115" s="76"/>
      <c r="H115" s="76"/>
      <c r="I115" s="76"/>
      <c r="J115" s="76"/>
      <c r="K115" s="76"/>
      <c r="L115" s="76"/>
      <c r="M115" s="76"/>
      <c r="N115" s="76"/>
      <c r="O115" s="76"/>
    </row>
    <row r="116" spans="1:15">
      <c r="A116" s="104">
        <f>Food!C116</f>
        <v>0</v>
      </c>
      <c r="B116" s="106">
        <f>Food!E116</f>
        <v>0</v>
      </c>
      <c r="C116" s="104">
        <f>Food!O116</f>
        <v>0</v>
      </c>
      <c r="D116" s="76"/>
      <c r="E116" s="76"/>
      <c r="F116" s="76"/>
      <c r="G116" s="76"/>
      <c r="H116" s="76"/>
      <c r="I116" s="76"/>
      <c r="J116" s="76"/>
      <c r="K116" s="76"/>
      <c r="L116" s="76"/>
      <c r="M116" s="76"/>
      <c r="N116" s="76"/>
      <c r="O116" s="76"/>
    </row>
    <row r="117" spans="1:15">
      <c r="A117" s="104">
        <f>Food!C117</f>
        <v>0</v>
      </c>
      <c r="B117" s="106">
        <f>Food!E117</f>
        <v>0</v>
      </c>
      <c r="C117" s="104">
        <f>Food!O117</f>
        <v>0</v>
      </c>
      <c r="D117" s="76"/>
      <c r="E117" s="76"/>
      <c r="F117" s="76"/>
      <c r="G117" s="76"/>
      <c r="H117" s="76"/>
      <c r="I117" s="76"/>
      <c r="J117" s="76"/>
      <c r="K117" s="76"/>
      <c r="L117" s="76"/>
      <c r="M117" s="76"/>
      <c r="N117" s="76"/>
      <c r="O117" s="76"/>
    </row>
    <row r="118" spans="1:15">
      <c r="A118" s="104">
        <f>Food!C118</f>
        <v>0</v>
      </c>
      <c r="B118" s="106">
        <f>Food!E118</f>
        <v>0</v>
      </c>
      <c r="C118" s="104">
        <f>Food!O118</f>
        <v>0</v>
      </c>
      <c r="D118" s="76"/>
      <c r="E118" s="76"/>
      <c r="F118" s="76"/>
      <c r="G118" s="76"/>
      <c r="H118" s="76"/>
      <c r="I118" s="76"/>
      <c r="J118" s="76"/>
      <c r="K118" s="76"/>
      <c r="L118" s="76"/>
      <c r="M118" s="76"/>
      <c r="N118" s="76"/>
      <c r="O118" s="76"/>
    </row>
    <row r="119" spans="1:15">
      <c r="A119" s="104">
        <f>Food!C119</f>
        <v>0</v>
      </c>
      <c r="B119" s="106">
        <f>Food!E119</f>
        <v>0</v>
      </c>
      <c r="C119" s="104">
        <f>Food!O119</f>
        <v>0</v>
      </c>
      <c r="D119" s="76"/>
      <c r="E119" s="76"/>
      <c r="F119" s="76"/>
      <c r="G119" s="76"/>
      <c r="H119" s="76"/>
      <c r="I119" s="76"/>
      <c r="J119" s="76"/>
      <c r="K119" s="76"/>
      <c r="L119" s="76"/>
      <c r="M119" s="76"/>
      <c r="N119" s="76"/>
      <c r="O119" s="76"/>
    </row>
    <row r="120" spans="1:15">
      <c r="A120" s="104">
        <f>Food!C120</f>
        <v>0</v>
      </c>
      <c r="B120" s="106">
        <f>Food!E120</f>
        <v>0</v>
      </c>
      <c r="C120" s="104">
        <f>Food!O120</f>
        <v>0</v>
      </c>
      <c r="D120" s="76"/>
      <c r="E120" s="76"/>
      <c r="F120" s="76"/>
      <c r="G120" s="76"/>
      <c r="H120" s="76"/>
      <c r="I120" s="76"/>
      <c r="J120" s="76"/>
      <c r="K120" s="76"/>
      <c r="L120" s="76"/>
      <c r="M120" s="76"/>
      <c r="N120" s="76"/>
      <c r="O120" s="76"/>
    </row>
    <row r="121" spans="1:15">
      <c r="A121" s="104">
        <f>Food!C121</f>
        <v>0</v>
      </c>
      <c r="B121" s="106">
        <f>Food!E121</f>
        <v>0</v>
      </c>
      <c r="C121" s="104">
        <f>Food!O121</f>
        <v>0</v>
      </c>
      <c r="D121" s="76"/>
      <c r="E121" s="76"/>
      <c r="F121" s="76"/>
      <c r="G121" s="76"/>
      <c r="H121" s="76"/>
      <c r="I121" s="76"/>
      <c r="J121" s="76"/>
      <c r="K121" s="76"/>
      <c r="L121" s="76"/>
      <c r="M121" s="76"/>
      <c r="N121" s="76"/>
      <c r="O121" s="76"/>
    </row>
    <row r="122" spans="1:15">
      <c r="A122" s="104">
        <f>Food!C122</f>
        <v>0</v>
      </c>
      <c r="B122" s="106">
        <f>Food!E122</f>
        <v>0</v>
      </c>
      <c r="C122" s="104">
        <f>Food!O122</f>
        <v>0</v>
      </c>
      <c r="D122" s="76"/>
      <c r="E122" s="76"/>
      <c r="F122" s="76"/>
      <c r="G122" s="76"/>
      <c r="H122" s="76"/>
      <c r="I122" s="76"/>
      <c r="J122" s="76"/>
      <c r="K122" s="76"/>
      <c r="L122" s="76"/>
      <c r="M122" s="76"/>
      <c r="N122" s="76"/>
      <c r="O122" s="76"/>
    </row>
    <row r="123" spans="1:15">
      <c r="A123" s="104">
        <f>Food!C123</f>
        <v>0</v>
      </c>
      <c r="B123" s="106">
        <f>Food!E123</f>
        <v>0</v>
      </c>
      <c r="C123" s="104">
        <f>Food!O123</f>
        <v>0</v>
      </c>
      <c r="D123" s="76"/>
      <c r="E123" s="76"/>
      <c r="F123" s="76"/>
      <c r="G123" s="76"/>
      <c r="H123" s="76"/>
      <c r="I123" s="76"/>
      <c r="J123" s="76"/>
      <c r="K123" s="76"/>
      <c r="L123" s="76"/>
      <c r="M123" s="76"/>
      <c r="N123" s="76"/>
      <c r="O123" s="76"/>
    </row>
    <row r="124" spans="1:15">
      <c r="A124" s="104">
        <f>Food!C124</f>
        <v>0</v>
      </c>
      <c r="B124" s="106">
        <f>Food!E124</f>
        <v>0</v>
      </c>
      <c r="C124" s="104">
        <f>Food!O124</f>
        <v>0</v>
      </c>
      <c r="D124" s="76"/>
      <c r="E124" s="76"/>
      <c r="F124" s="76"/>
      <c r="G124" s="76"/>
      <c r="H124" s="76"/>
      <c r="I124" s="76"/>
      <c r="J124" s="76"/>
      <c r="K124" s="76"/>
      <c r="L124" s="76"/>
      <c r="M124" s="76"/>
      <c r="N124" s="76"/>
      <c r="O124" s="76"/>
    </row>
    <row r="125" spans="1:15">
      <c r="A125" s="104">
        <f>Food!C125</f>
        <v>0</v>
      </c>
      <c r="B125" s="106">
        <f>Food!E125</f>
        <v>0</v>
      </c>
      <c r="C125" s="104">
        <f>Food!O125</f>
        <v>0</v>
      </c>
      <c r="D125" s="76"/>
      <c r="E125" s="76"/>
      <c r="F125" s="76"/>
      <c r="G125" s="76"/>
      <c r="H125" s="76"/>
      <c r="I125" s="76"/>
      <c r="J125" s="76"/>
      <c r="K125" s="76"/>
      <c r="L125" s="76"/>
      <c r="M125" s="76"/>
      <c r="N125" s="76"/>
      <c r="O125" s="76"/>
    </row>
    <row r="126" spans="1:15">
      <c r="A126" s="104">
        <f>Food!C126</f>
        <v>0</v>
      </c>
      <c r="B126" s="106">
        <f>Food!E126</f>
        <v>0</v>
      </c>
      <c r="C126" s="104">
        <f>Food!O126</f>
        <v>0</v>
      </c>
      <c r="D126" s="76"/>
      <c r="E126" s="76"/>
      <c r="F126" s="76"/>
      <c r="G126" s="76"/>
      <c r="H126" s="76"/>
      <c r="I126" s="76"/>
      <c r="J126" s="76"/>
      <c r="K126" s="76"/>
      <c r="L126" s="76"/>
      <c r="M126" s="76"/>
      <c r="N126" s="76"/>
      <c r="O126" s="76"/>
    </row>
    <row r="127" spans="1:15">
      <c r="A127" s="104">
        <f>Food!C127</f>
        <v>0</v>
      </c>
      <c r="B127" s="106">
        <f>Food!E127</f>
        <v>0</v>
      </c>
      <c r="C127" s="104">
        <f>Food!O127</f>
        <v>0</v>
      </c>
      <c r="D127" s="76"/>
      <c r="E127" s="76"/>
      <c r="F127" s="76"/>
      <c r="G127" s="76"/>
      <c r="H127" s="76"/>
      <c r="I127" s="76"/>
      <c r="J127" s="76"/>
      <c r="K127" s="76"/>
      <c r="L127" s="76"/>
      <c r="M127" s="76"/>
      <c r="N127" s="76"/>
      <c r="O127" s="76"/>
    </row>
    <row r="128" spans="1:15">
      <c r="A128" s="104">
        <f>Food!C128</f>
        <v>0</v>
      </c>
      <c r="B128" s="106">
        <f>Food!E128</f>
        <v>0</v>
      </c>
      <c r="C128" s="104">
        <f>Food!O128</f>
        <v>0</v>
      </c>
      <c r="D128" s="76"/>
      <c r="E128" s="76"/>
      <c r="F128" s="76"/>
      <c r="G128" s="76"/>
      <c r="H128" s="76"/>
      <c r="I128" s="76"/>
      <c r="J128" s="76"/>
      <c r="K128" s="76"/>
      <c r="L128" s="76"/>
      <c r="M128" s="76"/>
      <c r="N128" s="76"/>
      <c r="O128" s="76"/>
    </row>
    <row r="129" spans="1:15">
      <c r="A129" s="104">
        <f>Food!C129</f>
        <v>0</v>
      </c>
      <c r="B129" s="106">
        <f>Food!E129</f>
        <v>0</v>
      </c>
      <c r="C129" s="104">
        <f>Food!O129</f>
        <v>0</v>
      </c>
      <c r="D129" s="76"/>
      <c r="E129" s="76"/>
      <c r="F129" s="76"/>
      <c r="G129" s="76"/>
      <c r="H129" s="76"/>
      <c r="I129" s="76"/>
      <c r="J129" s="76"/>
      <c r="K129" s="76"/>
      <c r="L129" s="76"/>
      <c r="M129" s="76"/>
      <c r="N129" s="76"/>
      <c r="O129" s="76"/>
    </row>
    <row r="130" spans="1:15">
      <c r="A130" s="104">
        <f>Food!C130</f>
        <v>0</v>
      </c>
      <c r="B130" s="106">
        <f>Food!E130</f>
        <v>0</v>
      </c>
      <c r="C130" s="104">
        <f>Food!O130</f>
        <v>0</v>
      </c>
      <c r="D130" s="76"/>
      <c r="E130" s="76"/>
      <c r="F130" s="76"/>
      <c r="G130" s="76"/>
      <c r="H130" s="76"/>
      <c r="I130" s="76"/>
      <c r="J130" s="76"/>
      <c r="K130" s="76"/>
      <c r="L130" s="76"/>
      <c r="M130" s="76"/>
      <c r="N130" s="76"/>
      <c r="O130" s="76"/>
    </row>
    <row r="131" spans="1:15">
      <c r="A131" s="104">
        <f>Food!C131</f>
        <v>0</v>
      </c>
      <c r="B131" s="106">
        <f>Food!E131</f>
        <v>0</v>
      </c>
      <c r="C131" s="104">
        <f>Food!O131</f>
        <v>0</v>
      </c>
      <c r="D131" s="76"/>
      <c r="E131" s="76"/>
      <c r="F131" s="76"/>
      <c r="G131" s="76"/>
      <c r="H131" s="76"/>
      <c r="I131" s="76"/>
      <c r="J131" s="76"/>
      <c r="K131" s="76"/>
      <c r="L131" s="76"/>
      <c r="M131" s="76"/>
      <c r="N131" s="76"/>
      <c r="O131" s="76"/>
    </row>
    <row r="132" spans="1:15">
      <c r="A132" s="104">
        <f>Food!C132</f>
        <v>0</v>
      </c>
      <c r="B132" s="106">
        <f>Food!E132</f>
        <v>0</v>
      </c>
      <c r="C132" s="104">
        <f>Food!O132</f>
        <v>0</v>
      </c>
      <c r="D132" s="76"/>
      <c r="E132" s="76"/>
      <c r="F132" s="76"/>
      <c r="G132" s="76"/>
      <c r="H132" s="76"/>
      <c r="I132" s="76"/>
      <c r="J132" s="76"/>
      <c r="K132" s="76"/>
      <c r="L132" s="76"/>
      <c r="M132" s="76"/>
      <c r="N132" s="76"/>
      <c r="O132" s="76"/>
    </row>
    <row r="133" spans="1:15">
      <c r="A133" s="104">
        <f>Food!C133</f>
        <v>0</v>
      </c>
      <c r="B133" s="106">
        <f>Food!E133</f>
        <v>0</v>
      </c>
      <c r="C133" s="104">
        <f>Food!O133</f>
        <v>0</v>
      </c>
      <c r="D133" s="76"/>
      <c r="E133" s="76"/>
      <c r="F133" s="76"/>
      <c r="G133" s="76"/>
      <c r="H133" s="76"/>
      <c r="I133" s="76"/>
      <c r="J133" s="76"/>
      <c r="K133" s="76"/>
      <c r="L133" s="76"/>
      <c r="M133" s="76"/>
      <c r="N133" s="76"/>
      <c r="O133" s="76"/>
    </row>
    <row r="134" spans="1:15">
      <c r="A134" s="104">
        <f>Food!C134</f>
        <v>0</v>
      </c>
      <c r="B134" s="106">
        <f>Food!E134</f>
        <v>0</v>
      </c>
      <c r="C134" s="104">
        <f>Food!O134</f>
        <v>0</v>
      </c>
      <c r="D134" s="76"/>
      <c r="E134" s="76"/>
      <c r="F134" s="76"/>
      <c r="G134" s="76"/>
      <c r="H134" s="76"/>
      <c r="I134" s="76"/>
      <c r="J134" s="76"/>
      <c r="K134" s="76"/>
      <c r="L134" s="76"/>
      <c r="M134" s="76"/>
      <c r="N134" s="76"/>
      <c r="O134" s="76"/>
    </row>
    <row r="135" spans="1:15">
      <c r="A135" s="104">
        <f>Food!C135</f>
        <v>0</v>
      </c>
      <c r="B135" s="106">
        <f>Food!E135</f>
        <v>0</v>
      </c>
      <c r="C135" s="104">
        <f>Food!O135</f>
        <v>0</v>
      </c>
      <c r="D135" s="76"/>
      <c r="E135" s="76"/>
      <c r="F135" s="76"/>
      <c r="G135" s="76"/>
      <c r="H135" s="76"/>
      <c r="I135" s="76"/>
      <c r="J135" s="76"/>
      <c r="K135" s="76"/>
      <c r="L135" s="76"/>
      <c r="M135" s="76"/>
      <c r="N135" s="76"/>
      <c r="O135" s="76"/>
    </row>
    <row r="136" spans="1:15">
      <c r="A136" s="104">
        <f>Food!C136</f>
        <v>0</v>
      </c>
      <c r="B136" s="106">
        <f>Food!E136</f>
        <v>0</v>
      </c>
      <c r="C136" s="104">
        <f>Food!O136</f>
        <v>0</v>
      </c>
      <c r="D136" s="76"/>
      <c r="E136" s="76"/>
      <c r="F136" s="76"/>
      <c r="G136" s="76"/>
      <c r="H136" s="76"/>
      <c r="I136" s="76"/>
      <c r="J136" s="76"/>
      <c r="K136" s="76"/>
      <c r="L136" s="76"/>
      <c r="M136" s="76"/>
      <c r="N136" s="76"/>
      <c r="O136" s="76"/>
    </row>
    <row r="137" spans="1:15">
      <c r="A137" s="104">
        <f>Food!C137</f>
        <v>0</v>
      </c>
      <c r="B137" s="106">
        <f>Food!E137</f>
        <v>0</v>
      </c>
      <c r="C137" s="104">
        <f>Food!O137</f>
        <v>0</v>
      </c>
      <c r="D137" s="76"/>
      <c r="E137" s="76"/>
      <c r="F137" s="76"/>
      <c r="G137" s="76"/>
      <c r="H137" s="76"/>
      <c r="I137" s="76"/>
      <c r="J137" s="76"/>
      <c r="K137" s="76"/>
      <c r="L137" s="76"/>
      <c r="M137" s="76"/>
      <c r="N137" s="76"/>
      <c r="O137" s="76"/>
    </row>
    <row r="138" spans="1:15">
      <c r="A138" s="104">
        <f>Food!C138</f>
        <v>0</v>
      </c>
      <c r="B138" s="106">
        <f>Food!E138</f>
        <v>0</v>
      </c>
      <c r="C138" s="104">
        <f>Food!O138</f>
        <v>0</v>
      </c>
      <c r="D138" s="76"/>
      <c r="E138" s="76"/>
      <c r="F138" s="76"/>
      <c r="G138" s="76"/>
      <c r="H138" s="76"/>
      <c r="I138" s="76"/>
      <c r="J138" s="76"/>
      <c r="K138" s="76"/>
      <c r="L138" s="76"/>
      <c r="M138" s="76"/>
      <c r="N138" s="76"/>
      <c r="O138" s="76"/>
    </row>
    <row r="139" spans="1:15">
      <c r="A139" s="104">
        <f>Food!C139</f>
        <v>0</v>
      </c>
      <c r="B139" s="106">
        <f>Food!E139</f>
        <v>0</v>
      </c>
      <c r="C139" s="104">
        <f>Food!O139</f>
        <v>0</v>
      </c>
      <c r="D139" s="76"/>
      <c r="E139" s="76"/>
      <c r="F139" s="76"/>
      <c r="G139" s="76"/>
      <c r="H139" s="76"/>
      <c r="I139" s="76"/>
      <c r="J139" s="76"/>
      <c r="K139" s="76"/>
      <c r="L139" s="76"/>
      <c r="M139" s="76"/>
      <c r="N139" s="76"/>
      <c r="O139" s="76"/>
    </row>
    <row r="140" spans="1:15">
      <c r="A140" s="104">
        <f>Food!C140</f>
        <v>0</v>
      </c>
      <c r="B140" s="106">
        <f>Food!E140</f>
        <v>0</v>
      </c>
      <c r="C140" s="104">
        <f>Food!O140</f>
        <v>0</v>
      </c>
      <c r="D140" s="76"/>
      <c r="E140" s="76"/>
      <c r="F140" s="76"/>
      <c r="G140" s="76"/>
      <c r="H140" s="76"/>
      <c r="I140" s="76"/>
      <c r="J140" s="76"/>
      <c r="K140" s="76"/>
      <c r="L140" s="76"/>
      <c r="M140" s="76"/>
      <c r="N140" s="76"/>
      <c r="O140" s="76"/>
    </row>
    <row r="141" spans="1:15">
      <c r="A141" s="104">
        <f>Food!C141</f>
        <v>0</v>
      </c>
      <c r="B141" s="106">
        <f>Food!E141</f>
        <v>0</v>
      </c>
      <c r="C141" s="104">
        <f>Food!O141</f>
        <v>0</v>
      </c>
      <c r="D141" s="76"/>
      <c r="E141" s="76"/>
      <c r="F141" s="76"/>
      <c r="G141" s="76"/>
      <c r="H141" s="76"/>
      <c r="I141" s="76"/>
      <c r="J141" s="76"/>
      <c r="K141" s="76"/>
      <c r="L141" s="76"/>
      <c r="M141" s="76"/>
      <c r="N141" s="76"/>
      <c r="O141" s="76"/>
    </row>
    <row r="142" spans="1:15">
      <c r="A142" s="104">
        <f>Food!C142</f>
        <v>0</v>
      </c>
      <c r="B142" s="106">
        <f>Food!E142</f>
        <v>0</v>
      </c>
      <c r="C142" s="104">
        <f>Food!O142</f>
        <v>0</v>
      </c>
      <c r="D142" s="76"/>
      <c r="E142" s="76"/>
      <c r="F142" s="76"/>
      <c r="G142" s="76"/>
      <c r="H142" s="76"/>
      <c r="I142" s="76"/>
      <c r="J142" s="76"/>
      <c r="K142" s="76"/>
      <c r="L142" s="76"/>
      <c r="M142" s="76"/>
      <c r="N142" s="76"/>
      <c r="O142" s="76"/>
    </row>
    <row r="143" spans="1:15">
      <c r="A143" s="104">
        <f>Food!C143</f>
        <v>0</v>
      </c>
      <c r="B143" s="106">
        <f>Food!E143</f>
        <v>0</v>
      </c>
      <c r="C143" s="104">
        <f>Food!O143</f>
        <v>0</v>
      </c>
      <c r="D143" s="76"/>
      <c r="E143" s="76"/>
      <c r="F143" s="76"/>
      <c r="G143" s="76"/>
      <c r="H143" s="76"/>
      <c r="I143" s="76"/>
      <c r="J143" s="76"/>
      <c r="K143" s="76"/>
      <c r="L143" s="76"/>
      <c r="M143" s="76"/>
      <c r="N143" s="76"/>
      <c r="O143" s="76"/>
    </row>
    <row r="144" spans="1:15">
      <c r="A144" s="104">
        <f>Food!C144</f>
        <v>0</v>
      </c>
      <c r="B144" s="106">
        <f>Food!E144</f>
        <v>0</v>
      </c>
      <c r="C144" s="104">
        <f>Food!O144</f>
        <v>0</v>
      </c>
      <c r="D144" s="76"/>
      <c r="E144" s="76"/>
      <c r="F144" s="76"/>
      <c r="G144" s="76"/>
      <c r="H144" s="76"/>
      <c r="I144" s="76"/>
      <c r="J144" s="76"/>
      <c r="K144" s="76"/>
      <c r="L144" s="76"/>
      <c r="M144" s="76"/>
      <c r="N144" s="76"/>
      <c r="O144" s="76"/>
    </row>
    <row r="145" spans="1:15">
      <c r="A145" s="104">
        <f>Food!C145</f>
        <v>0</v>
      </c>
      <c r="B145" s="106">
        <f>Food!E145</f>
        <v>0</v>
      </c>
      <c r="C145" s="104">
        <f>Food!O145</f>
        <v>0</v>
      </c>
      <c r="D145" s="76"/>
      <c r="E145" s="76"/>
      <c r="F145" s="76"/>
      <c r="G145" s="76"/>
      <c r="H145" s="76"/>
      <c r="I145" s="76"/>
      <c r="J145" s="76"/>
      <c r="K145" s="76"/>
      <c r="L145" s="76"/>
      <c r="M145" s="76"/>
      <c r="N145" s="76"/>
      <c r="O145" s="76"/>
    </row>
    <row r="146" spans="1:15">
      <c r="A146" s="104">
        <f>Food!C146</f>
        <v>0</v>
      </c>
      <c r="B146" s="106">
        <f>Food!E146</f>
        <v>0</v>
      </c>
      <c r="C146" s="104">
        <f>Food!O146</f>
        <v>0</v>
      </c>
      <c r="D146" s="76"/>
      <c r="E146" s="76"/>
      <c r="F146" s="76"/>
      <c r="G146" s="76"/>
      <c r="H146" s="76"/>
      <c r="I146" s="76"/>
      <c r="J146" s="76"/>
      <c r="K146" s="76"/>
      <c r="L146" s="76"/>
      <c r="M146" s="76"/>
      <c r="N146" s="76"/>
      <c r="O146" s="76"/>
    </row>
    <row r="147" spans="1:15">
      <c r="A147" s="104">
        <f>Food!C147</f>
        <v>0</v>
      </c>
      <c r="B147" s="106">
        <f>Food!E147</f>
        <v>0</v>
      </c>
      <c r="C147" s="104">
        <f>Food!O147</f>
        <v>0</v>
      </c>
      <c r="D147" s="76"/>
      <c r="E147" s="76"/>
      <c r="F147" s="76"/>
      <c r="G147" s="76"/>
      <c r="H147" s="76"/>
      <c r="I147" s="76"/>
      <c r="J147" s="76"/>
      <c r="K147" s="76"/>
      <c r="L147" s="76"/>
      <c r="M147" s="76"/>
      <c r="N147" s="76"/>
      <c r="O147" s="76"/>
    </row>
    <row r="148" spans="1:15">
      <c r="A148" s="104">
        <f>Food!C148</f>
        <v>0</v>
      </c>
      <c r="B148" s="106">
        <f>Food!E148</f>
        <v>0</v>
      </c>
      <c r="C148" s="104">
        <f>Food!O148</f>
        <v>0</v>
      </c>
      <c r="D148" s="76"/>
      <c r="E148" s="76"/>
      <c r="F148" s="76"/>
      <c r="G148" s="76"/>
      <c r="H148" s="76"/>
      <c r="I148" s="76"/>
      <c r="J148" s="76"/>
      <c r="K148" s="76"/>
      <c r="L148" s="76"/>
      <c r="M148" s="76"/>
      <c r="N148" s="76"/>
      <c r="O148" s="76"/>
    </row>
    <row r="149" spans="1:15">
      <c r="A149" s="104">
        <f>Food!C149</f>
        <v>0</v>
      </c>
      <c r="B149" s="106">
        <f>Food!E149</f>
        <v>0</v>
      </c>
      <c r="C149" s="104">
        <f>Food!O149</f>
        <v>0</v>
      </c>
      <c r="D149" s="76"/>
      <c r="E149" s="76"/>
      <c r="F149" s="76"/>
      <c r="G149" s="76"/>
      <c r="H149" s="76"/>
      <c r="I149" s="76"/>
      <c r="J149" s="76"/>
      <c r="K149" s="76"/>
      <c r="L149" s="76"/>
      <c r="M149" s="76"/>
      <c r="N149" s="76"/>
      <c r="O149" s="76"/>
    </row>
    <row r="150" spans="1:15">
      <c r="A150" s="104">
        <f>Food!C150</f>
        <v>0</v>
      </c>
      <c r="B150" s="106">
        <f>Food!E150</f>
        <v>0</v>
      </c>
      <c r="C150" s="104">
        <f>Food!O150</f>
        <v>0</v>
      </c>
      <c r="D150" s="76"/>
      <c r="E150" s="76"/>
      <c r="F150" s="76"/>
      <c r="G150" s="76"/>
      <c r="H150" s="76"/>
      <c r="I150" s="76"/>
      <c r="J150" s="76"/>
      <c r="K150" s="76"/>
      <c r="L150" s="76"/>
      <c r="M150" s="76"/>
      <c r="N150" s="76"/>
      <c r="O150" s="76"/>
    </row>
    <row r="151" spans="1:15">
      <c r="A151" s="104">
        <f>Food!C151</f>
        <v>0</v>
      </c>
      <c r="B151" s="106">
        <f>Food!E151</f>
        <v>0</v>
      </c>
      <c r="C151" s="104">
        <f>Food!O151</f>
        <v>0</v>
      </c>
      <c r="D151" s="76"/>
      <c r="E151" s="76"/>
      <c r="F151" s="76"/>
      <c r="G151" s="76"/>
      <c r="H151" s="76"/>
      <c r="I151" s="76"/>
      <c r="J151" s="76"/>
      <c r="K151" s="76"/>
      <c r="L151" s="76"/>
      <c r="M151" s="76"/>
      <c r="N151" s="76"/>
      <c r="O151" s="76"/>
    </row>
    <row r="152" spans="1:15">
      <c r="A152" s="104">
        <f>Food!C152</f>
        <v>0</v>
      </c>
      <c r="B152" s="106">
        <f>Food!E152</f>
        <v>0</v>
      </c>
      <c r="C152" s="104">
        <f>Food!O152</f>
        <v>0</v>
      </c>
      <c r="D152" s="76"/>
      <c r="E152" s="76"/>
      <c r="F152" s="76"/>
      <c r="G152" s="76"/>
      <c r="H152" s="76"/>
      <c r="I152" s="76"/>
      <c r="J152" s="76"/>
      <c r="K152" s="76"/>
      <c r="L152" s="76"/>
      <c r="M152" s="76"/>
      <c r="N152" s="76"/>
      <c r="O152" s="76"/>
    </row>
    <row r="153" spans="1:15">
      <c r="A153" s="104">
        <f>Food!C153</f>
        <v>0</v>
      </c>
      <c r="B153" s="106">
        <f>Food!E153</f>
        <v>0</v>
      </c>
      <c r="C153" s="104">
        <f>Food!O153</f>
        <v>0</v>
      </c>
      <c r="D153" s="76"/>
      <c r="E153" s="76"/>
      <c r="F153" s="76"/>
      <c r="G153" s="76"/>
      <c r="H153" s="76"/>
      <c r="I153" s="76"/>
      <c r="J153" s="76"/>
      <c r="K153" s="76"/>
      <c r="L153" s="76"/>
      <c r="M153" s="76"/>
      <c r="N153" s="76"/>
      <c r="O153" s="76"/>
    </row>
    <row r="154" spans="1:15">
      <c r="A154" s="104">
        <f>Food!C154</f>
        <v>0</v>
      </c>
      <c r="B154" s="106">
        <f>Food!E154</f>
        <v>0</v>
      </c>
      <c r="C154" s="104">
        <f>Food!O154</f>
        <v>0</v>
      </c>
      <c r="D154" s="76"/>
      <c r="E154" s="76"/>
      <c r="F154" s="76"/>
      <c r="G154" s="76"/>
      <c r="H154" s="76"/>
      <c r="I154" s="76"/>
      <c r="J154" s="76"/>
      <c r="K154" s="76"/>
      <c r="L154" s="76"/>
      <c r="M154" s="76"/>
      <c r="N154" s="76"/>
      <c r="O154" s="76"/>
    </row>
    <row r="155" spans="1:15">
      <c r="A155" s="104">
        <f>Food!C155</f>
        <v>0</v>
      </c>
      <c r="B155" s="106">
        <f>Food!E155</f>
        <v>0</v>
      </c>
      <c r="C155" s="104">
        <f>Food!O155</f>
        <v>0</v>
      </c>
      <c r="D155" s="76"/>
      <c r="E155" s="76"/>
      <c r="F155" s="76"/>
      <c r="G155" s="76"/>
      <c r="H155" s="76"/>
      <c r="I155" s="76"/>
      <c r="J155" s="76"/>
      <c r="K155" s="76"/>
      <c r="L155" s="76"/>
      <c r="M155" s="76"/>
      <c r="N155" s="76"/>
      <c r="O155" s="76"/>
    </row>
    <row r="156" spans="1:15">
      <c r="A156" s="104">
        <f>Food!C156</f>
        <v>0</v>
      </c>
      <c r="B156" s="106">
        <f>Food!E156</f>
        <v>0</v>
      </c>
      <c r="C156" s="104">
        <f>Food!O156</f>
        <v>0</v>
      </c>
      <c r="D156" s="76"/>
      <c r="E156" s="76"/>
      <c r="F156" s="76"/>
      <c r="G156" s="76"/>
      <c r="H156" s="76"/>
      <c r="I156" s="76"/>
      <c r="J156" s="76"/>
      <c r="K156" s="76"/>
      <c r="L156" s="76"/>
      <c r="M156" s="76"/>
      <c r="N156" s="76"/>
      <c r="O156" s="76"/>
    </row>
    <row r="157" spans="1:15">
      <c r="A157" s="104">
        <f>Food!C157</f>
        <v>0</v>
      </c>
      <c r="B157" s="106">
        <f>Food!E157</f>
        <v>0</v>
      </c>
      <c r="C157" s="104">
        <f>Food!O157</f>
        <v>0</v>
      </c>
      <c r="D157" s="76"/>
      <c r="E157" s="76"/>
      <c r="F157" s="76"/>
      <c r="G157" s="76"/>
      <c r="H157" s="76"/>
      <c r="I157" s="76"/>
      <c r="J157" s="76"/>
      <c r="K157" s="76"/>
      <c r="L157" s="76"/>
      <c r="M157" s="76"/>
      <c r="N157" s="76"/>
      <c r="O157" s="76"/>
    </row>
    <row r="158" spans="1:15">
      <c r="A158" s="104">
        <f>Food!C158</f>
        <v>0</v>
      </c>
      <c r="B158" s="106">
        <f>Food!E158</f>
        <v>0</v>
      </c>
      <c r="C158" s="104">
        <f>Food!O158</f>
        <v>0</v>
      </c>
      <c r="D158" s="76"/>
      <c r="E158" s="76"/>
      <c r="F158" s="76"/>
      <c r="G158" s="76"/>
      <c r="H158" s="76"/>
      <c r="I158" s="76"/>
      <c r="J158" s="76"/>
      <c r="K158" s="76"/>
      <c r="L158" s="76"/>
      <c r="M158" s="76"/>
      <c r="N158" s="76"/>
      <c r="O158" s="76"/>
    </row>
    <row r="159" spans="1:15">
      <c r="A159" s="104">
        <f>Food!C159</f>
        <v>0</v>
      </c>
      <c r="B159" s="106">
        <f>Food!E159</f>
        <v>0</v>
      </c>
      <c r="C159" s="104">
        <f>Food!O159</f>
        <v>0</v>
      </c>
      <c r="D159" s="76"/>
      <c r="E159" s="76"/>
      <c r="F159" s="76"/>
      <c r="G159" s="76"/>
      <c r="H159" s="76"/>
      <c r="I159" s="76"/>
      <c r="J159" s="76"/>
      <c r="K159" s="76"/>
      <c r="L159" s="76"/>
      <c r="M159" s="76"/>
      <c r="N159" s="76"/>
      <c r="O159" s="76"/>
    </row>
    <row r="160" spans="1:15">
      <c r="A160" s="104">
        <f>Food!C160</f>
        <v>0</v>
      </c>
      <c r="B160" s="106">
        <f>Food!E160</f>
        <v>0</v>
      </c>
      <c r="C160" s="104">
        <f>Food!O160</f>
        <v>0</v>
      </c>
      <c r="D160" s="76"/>
      <c r="E160" s="76"/>
      <c r="F160" s="76"/>
      <c r="G160" s="76"/>
      <c r="H160" s="76"/>
      <c r="I160" s="76"/>
      <c r="J160" s="76"/>
      <c r="K160" s="76"/>
      <c r="L160" s="76"/>
      <c r="M160" s="76"/>
      <c r="N160" s="76"/>
      <c r="O160" s="76"/>
    </row>
    <row r="161" spans="1:15">
      <c r="A161" s="104">
        <f>Food!C161</f>
        <v>0</v>
      </c>
      <c r="B161" s="106">
        <f>Food!E161</f>
        <v>0</v>
      </c>
      <c r="C161" s="104">
        <f>Food!O161</f>
        <v>0</v>
      </c>
      <c r="D161" s="76"/>
      <c r="E161" s="76"/>
      <c r="F161" s="76"/>
      <c r="G161" s="76"/>
      <c r="H161" s="76"/>
      <c r="I161" s="76"/>
      <c r="J161" s="76"/>
      <c r="K161" s="76"/>
      <c r="L161" s="76"/>
      <c r="M161" s="76"/>
      <c r="N161" s="76"/>
      <c r="O161" s="76"/>
    </row>
    <row r="162" spans="1:15">
      <c r="A162" s="104">
        <f>Food!C162</f>
        <v>0</v>
      </c>
      <c r="B162" s="106">
        <f>Food!E162</f>
        <v>0</v>
      </c>
      <c r="C162" s="104">
        <f>Food!O162</f>
        <v>0</v>
      </c>
      <c r="D162" s="76"/>
      <c r="E162" s="76"/>
      <c r="F162" s="76"/>
      <c r="G162" s="76"/>
      <c r="H162" s="76"/>
      <c r="I162" s="76"/>
      <c r="J162" s="76"/>
      <c r="K162" s="76"/>
      <c r="L162" s="76"/>
      <c r="M162" s="76"/>
      <c r="N162" s="76"/>
      <c r="O162" s="76"/>
    </row>
    <row r="163" spans="1:15">
      <c r="A163" s="104">
        <f>Food!C163</f>
        <v>0</v>
      </c>
      <c r="B163" s="106">
        <f>Food!E163</f>
        <v>0</v>
      </c>
      <c r="C163" s="104">
        <f>Food!O163</f>
        <v>0</v>
      </c>
      <c r="D163" s="76"/>
      <c r="E163" s="76"/>
      <c r="F163" s="76"/>
      <c r="G163" s="76"/>
      <c r="H163" s="76"/>
      <c r="I163" s="76"/>
      <c r="J163" s="76"/>
      <c r="K163" s="76"/>
      <c r="L163" s="76"/>
      <c r="M163" s="76"/>
      <c r="N163" s="76"/>
      <c r="O163" s="76"/>
    </row>
    <row r="164" spans="1:15">
      <c r="A164" s="104">
        <f>Food!C164</f>
        <v>0</v>
      </c>
      <c r="B164" s="106">
        <f>Food!E164</f>
        <v>0</v>
      </c>
      <c r="C164" s="104">
        <f>Food!O164</f>
        <v>0</v>
      </c>
      <c r="D164" s="76"/>
      <c r="E164" s="76"/>
      <c r="F164" s="76"/>
      <c r="G164" s="76"/>
      <c r="H164" s="76"/>
      <c r="I164" s="76"/>
      <c r="J164" s="76"/>
      <c r="K164" s="76"/>
      <c r="L164" s="76"/>
      <c r="M164" s="76"/>
      <c r="N164" s="76"/>
      <c r="O164" s="76"/>
    </row>
    <row r="165" spans="1:15">
      <c r="A165" s="104">
        <f>Food!C165</f>
        <v>0</v>
      </c>
      <c r="B165" s="106">
        <f>Food!E165</f>
        <v>0</v>
      </c>
      <c r="C165" s="104">
        <f>Food!O165</f>
        <v>0</v>
      </c>
      <c r="D165" s="76"/>
      <c r="E165" s="76"/>
      <c r="F165" s="76"/>
      <c r="G165" s="76"/>
      <c r="H165" s="76"/>
      <c r="I165" s="76"/>
      <c r="J165" s="76"/>
      <c r="K165" s="76"/>
      <c r="L165" s="76"/>
      <c r="M165" s="76"/>
      <c r="N165" s="76"/>
      <c r="O165" s="76"/>
    </row>
    <row r="166" spans="1:15">
      <c r="A166" s="104">
        <f>Food!C166</f>
        <v>0</v>
      </c>
      <c r="B166" s="106">
        <f>Food!E166</f>
        <v>0</v>
      </c>
      <c r="C166" s="104">
        <f>Food!O166</f>
        <v>0</v>
      </c>
      <c r="D166" s="76"/>
      <c r="E166" s="76"/>
      <c r="F166" s="76"/>
      <c r="G166" s="76"/>
      <c r="H166" s="76"/>
      <c r="I166" s="76"/>
      <c r="J166" s="76"/>
      <c r="K166" s="76"/>
      <c r="L166" s="76"/>
      <c r="M166" s="76"/>
      <c r="N166" s="76"/>
      <c r="O166" s="76"/>
    </row>
    <row r="167" spans="1:15">
      <c r="A167" s="104">
        <f>Food!C167</f>
        <v>0</v>
      </c>
      <c r="B167" s="106">
        <f>Food!E167</f>
        <v>0</v>
      </c>
      <c r="C167" s="104">
        <f>Food!O167</f>
        <v>0</v>
      </c>
      <c r="D167" s="76"/>
      <c r="E167" s="76"/>
      <c r="F167" s="76"/>
      <c r="G167" s="76"/>
      <c r="H167" s="76"/>
      <c r="I167" s="76"/>
      <c r="J167" s="76"/>
      <c r="K167" s="76"/>
      <c r="L167" s="76"/>
      <c r="M167" s="76"/>
      <c r="N167" s="76"/>
      <c r="O167" s="76"/>
    </row>
    <row r="168" spans="1:15">
      <c r="A168" s="104">
        <f>Food!C168</f>
        <v>0</v>
      </c>
      <c r="B168" s="106">
        <f>Food!E168</f>
        <v>0</v>
      </c>
      <c r="C168" s="104">
        <f>Food!O168</f>
        <v>0</v>
      </c>
      <c r="D168" s="76"/>
      <c r="E168" s="76"/>
      <c r="F168" s="76"/>
      <c r="G168" s="76"/>
      <c r="H168" s="76"/>
      <c r="I168" s="76"/>
      <c r="J168" s="76"/>
      <c r="K168" s="76"/>
      <c r="L168" s="76"/>
      <c r="M168" s="76"/>
      <c r="N168" s="76"/>
      <c r="O168" s="76"/>
    </row>
    <row r="169" spans="1:15">
      <c r="A169" s="104">
        <f>Food!C169</f>
        <v>0</v>
      </c>
      <c r="B169" s="106">
        <f>Food!E169</f>
        <v>0</v>
      </c>
      <c r="C169" s="104">
        <f>Food!O169</f>
        <v>0</v>
      </c>
      <c r="D169" s="76"/>
      <c r="E169" s="76"/>
      <c r="F169" s="76"/>
      <c r="G169" s="76"/>
      <c r="H169" s="76"/>
      <c r="I169" s="76"/>
      <c r="J169" s="76"/>
      <c r="K169" s="76"/>
      <c r="L169" s="76"/>
      <c r="M169" s="76"/>
      <c r="N169" s="76"/>
      <c r="O169" s="76"/>
    </row>
    <row r="170" spans="1:15">
      <c r="A170" s="104">
        <f>Food!C170</f>
        <v>0</v>
      </c>
      <c r="B170" s="106">
        <f>Food!E170</f>
        <v>0</v>
      </c>
      <c r="C170" s="104">
        <f>Food!O170</f>
        <v>0</v>
      </c>
      <c r="D170" s="76"/>
      <c r="E170" s="76"/>
      <c r="F170" s="76"/>
      <c r="G170" s="76"/>
      <c r="H170" s="76"/>
      <c r="I170" s="76"/>
      <c r="J170" s="76"/>
      <c r="K170" s="76"/>
      <c r="L170" s="76"/>
      <c r="M170" s="76"/>
      <c r="N170" s="76"/>
      <c r="O170" s="76"/>
    </row>
    <row r="171" spans="1:15">
      <c r="A171" s="104">
        <f>Food!C171</f>
        <v>0</v>
      </c>
      <c r="B171" s="106">
        <f>Food!E171</f>
        <v>0</v>
      </c>
      <c r="C171" s="104">
        <f>Food!O171</f>
        <v>0</v>
      </c>
      <c r="D171" s="76"/>
      <c r="E171" s="76"/>
      <c r="F171" s="76"/>
      <c r="G171" s="76"/>
      <c r="H171" s="76"/>
      <c r="I171" s="76"/>
      <c r="J171" s="76"/>
      <c r="K171" s="76"/>
      <c r="L171" s="76"/>
      <c r="M171" s="76"/>
      <c r="N171" s="76"/>
      <c r="O171" s="76"/>
    </row>
    <row r="172" spans="1:15">
      <c r="A172" s="104">
        <f>Food!C172</f>
        <v>0</v>
      </c>
      <c r="B172" s="106">
        <f>Food!E172</f>
        <v>0</v>
      </c>
      <c r="C172" s="104">
        <f>Food!O172</f>
        <v>0</v>
      </c>
      <c r="D172" s="76"/>
      <c r="E172" s="76"/>
      <c r="F172" s="76"/>
      <c r="G172" s="76"/>
      <c r="H172" s="76"/>
      <c r="I172" s="76"/>
      <c r="J172" s="76"/>
      <c r="K172" s="76"/>
      <c r="L172" s="76"/>
      <c r="M172" s="76"/>
      <c r="N172" s="76"/>
      <c r="O172" s="76"/>
    </row>
    <row r="173" spans="1:15">
      <c r="A173" s="104">
        <f>Food!C173</f>
        <v>0</v>
      </c>
      <c r="B173" s="106">
        <f>Food!E173</f>
        <v>0</v>
      </c>
      <c r="C173" s="104">
        <f>Food!O173</f>
        <v>0</v>
      </c>
      <c r="D173" s="76"/>
      <c r="E173" s="76"/>
      <c r="F173" s="76"/>
      <c r="G173" s="76"/>
      <c r="H173" s="76"/>
      <c r="I173" s="76"/>
      <c r="J173" s="76"/>
      <c r="K173" s="76"/>
      <c r="L173" s="76"/>
      <c r="M173" s="76"/>
      <c r="N173" s="76"/>
      <c r="O173" s="76"/>
    </row>
    <row r="174" spans="1:15">
      <c r="A174" s="104">
        <f>Food!C174</f>
        <v>0</v>
      </c>
      <c r="B174" s="106">
        <f>Food!E174</f>
        <v>0</v>
      </c>
      <c r="C174" s="104">
        <f>Food!O174</f>
        <v>0</v>
      </c>
      <c r="D174" s="76"/>
      <c r="E174" s="76"/>
      <c r="F174" s="76"/>
      <c r="G174" s="76"/>
      <c r="H174" s="76"/>
      <c r="I174" s="76"/>
      <c r="J174" s="76"/>
      <c r="K174" s="76"/>
      <c r="L174" s="76"/>
      <c r="M174" s="76"/>
      <c r="N174" s="76"/>
      <c r="O174" s="76"/>
    </row>
    <row r="175" spans="1:15">
      <c r="A175" s="104">
        <f>Food!C175</f>
        <v>0</v>
      </c>
      <c r="B175" s="106">
        <f>Food!E175</f>
        <v>0</v>
      </c>
      <c r="C175" s="104">
        <f>Food!O175</f>
        <v>0</v>
      </c>
      <c r="D175" s="76"/>
      <c r="E175" s="76"/>
      <c r="F175" s="76"/>
      <c r="G175" s="76"/>
      <c r="H175" s="76"/>
      <c r="I175" s="76"/>
      <c r="J175" s="76"/>
      <c r="K175" s="76"/>
      <c r="L175" s="76"/>
      <c r="M175" s="76"/>
      <c r="N175" s="76"/>
      <c r="O175" s="76"/>
    </row>
    <row r="176" spans="1:15">
      <c r="A176" s="104">
        <f>Food!C176</f>
        <v>0</v>
      </c>
      <c r="B176" s="106">
        <f>Food!E176</f>
        <v>0</v>
      </c>
      <c r="C176" s="104">
        <f>Food!O176</f>
        <v>0</v>
      </c>
      <c r="D176" s="76"/>
      <c r="E176" s="76"/>
      <c r="F176" s="76"/>
      <c r="G176" s="76"/>
      <c r="H176" s="76"/>
      <c r="I176" s="76"/>
      <c r="J176" s="76"/>
      <c r="K176" s="76"/>
      <c r="L176" s="76"/>
      <c r="M176" s="76"/>
      <c r="N176" s="76"/>
      <c r="O176" s="76"/>
    </row>
    <row r="177" spans="1:15">
      <c r="A177" s="104">
        <f>Food!C177</f>
        <v>0</v>
      </c>
      <c r="B177" s="106">
        <f>Food!E177</f>
        <v>0</v>
      </c>
      <c r="C177" s="104">
        <f>Food!O177</f>
        <v>0</v>
      </c>
      <c r="D177" s="76"/>
      <c r="E177" s="76"/>
      <c r="F177" s="76"/>
      <c r="G177" s="76"/>
      <c r="H177" s="76"/>
      <c r="I177" s="76"/>
      <c r="J177" s="76"/>
      <c r="K177" s="76"/>
      <c r="L177" s="76"/>
      <c r="M177" s="76"/>
      <c r="N177" s="76"/>
      <c r="O177" s="76"/>
    </row>
    <row r="178" spans="1:15">
      <c r="A178" s="104">
        <f>Food!C178</f>
        <v>0</v>
      </c>
      <c r="B178" s="106">
        <f>Food!E178</f>
        <v>0</v>
      </c>
      <c r="C178" s="104">
        <f>Food!O178</f>
        <v>0</v>
      </c>
      <c r="D178" s="76"/>
      <c r="E178" s="76"/>
      <c r="F178" s="76"/>
      <c r="G178" s="76"/>
      <c r="H178" s="76"/>
      <c r="I178" s="76"/>
      <c r="J178" s="76"/>
      <c r="K178" s="76"/>
      <c r="L178" s="76"/>
      <c r="M178" s="76"/>
      <c r="N178" s="76"/>
      <c r="O178" s="76"/>
    </row>
    <row r="179" spans="1:15">
      <c r="A179" s="104">
        <f>Food!C179</f>
        <v>0</v>
      </c>
      <c r="B179" s="106">
        <f>Food!E179</f>
        <v>0</v>
      </c>
      <c r="C179" s="104">
        <f>Food!O179</f>
        <v>0</v>
      </c>
      <c r="D179" s="76"/>
      <c r="E179" s="76"/>
      <c r="F179" s="76"/>
      <c r="G179" s="76"/>
      <c r="H179" s="76"/>
      <c r="I179" s="76"/>
      <c r="J179" s="76"/>
      <c r="K179" s="76"/>
      <c r="L179" s="76"/>
      <c r="M179" s="76"/>
      <c r="N179" s="76"/>
      <c r="O179" s="76"/>
    </row>
    <row r="180" spans="1:15">
      <c r="A180" s="104">
        <f>Food!C180</f>
        <v>0</v>
      </c>
      <c r="B180" s="106">
        <f>Food!E180</f>
        <v>0</v>
      </c>
      <c r="C180" s="104">
        <f>Food!O180</f>
        <v>0</v>
      </c>
      <c r="D180" s="76"/>
      <c r="E180" s="76"/>
      <c r="F180" s="76"/>
      <c r="G180" s="76"/>
      <c r="H180" s="76"/>
      <c r="I180" s="76"/>
      <c r="J180" s="76"/>
      <c r="K180" s="76"/>
      <c r="L180" s="76"/>
      <c r="M180" s="76"/>
      <c r="N180" s="76"/>
      <c r="O180" s="76"/>
    </row>
    <row r="181" spans="1:15">
      <c r="A181" s="104">
        <f>Food!C181</f>
        <v>0</v>
      </c>
      <c r="B181" s="106">
        <f>Food!E181</f>
        <v>0</v>
      </c>
      <c r="C181" s="104">
        <f>Food!O181</f>
        <v>0</v>
      </c>
      <c r="D181" s="76"/>
      <c r="E181" s="76"/>
      <c r="F181" s="76"/>
      <c r="G181" s="76"/>
      <c r="H181" s="76"/>
      <c r="I181" s="76"/>
      <c r="J181" s="76"/>
      <c r="K181" s="76"/>
      <c r="L181" s="76"/>
      <c r="M181" s="76"/>
      <c r="N181" s="76"/>
      <c r="O181" s="76"/>
    </row>
    <row r="182" spans="1:15">
      <c r="A182" s="104">
        <f>Food!C182</f>
        <v>0</v>
      </c>
      <c r="B182" s="106">
        <f>Food!E182</f>
        <v>0</v>
      </c>
      <c r="C182" s="104">
        <f>Food!O182</f>
        <v>0</v>
      </c>
      <c r="D182" s="76"/>
      <c r="E182" s="76"/>
      <c r="F182" s="76"/>
      <c r="G182" s="76"/>
      <c r="H182" s="76"/>
      <c r="I182" s="76"/>
      <c r="J182" s="76"/>
      <c r="K182" s="76"/>
      <c r="L182" s="76"/>
      <c r="M182" s="76"/>
      <c r="N182" s="76"/>
      <c r="O182" s="76"/>
    </row>
    <row r="183" spans="1:15">
      <c r="A183" s="104">
        <f>Food!C183</f>
        <v>0</v>
      </c>
      <c r="B183" s="106">
        <f>Food!E183</f>
        <v>0</v>
      </c>
      <c r="C183" s="104">
        <f>Food!O183</f>
        <v>0</v>
      </c>
      <c r="D183" s="76"/>
      <c r="E183" s="76"/>
      <c r="F183" s="76"/>
      <c r="G183" s="76"/>
      <c r="H183" s="76"/>
      <c r="I183" s="76"/>
      <c r="J183" s="76"/>
      <c r="K183" s="76"/>
      <c r="L183" s="76"/>
      <c r="M183" s="76"/>
      <c r="N183" s="76"/>
      <c r="O183" s="76"/>
    </row>
    <row r="184" spans="1:15">
      <c r="A184" s="104">
        <f>Food!C184</f>
        <v>0</v>
      </c>
      <c r="B184" s="106">
        <f>Food!E184</f>
        <v>0</v>
      </c>
      <c r="C184" s="104">
        <f>Food!O184</f>
        <v>0</v>
      </c>
      <c r="D184" s="76"/>
      <c r="E184" s="76"/>
      <c r="F184" s="76"/>
      <c r="G184" s="76"/>
      <c r="H184" s="76"/>
      <c r="I184" s="76"/>
      <c r="J184" s="76"/>
      <c r="K184" s="76"/>
      <c r="L184" s="76"/>
      <c r="M184" s="76"/>
      <c r="N184" s="76"/>
      <c r="O184" s="76"/>
    </row>
    <row r="185" spans="1:15">
      <c r="A185" s="104">
        <f>Food!C185</f>
        <v>0</v>
      </c>
      <c r="B185" s="106">
        <f>Food!E185</f>
        <v>0</v>
      </c>
      <c r="C185" s="104">
        <f>Food!O185</f>
        <v>0</v>
      </c>
      <c r="D185" s="76"/>
      <c r="E185" s="76"/>
      <c r="F185" s="76"/>
      <c r="G185" s="76"/>
      <c r="H185" s="76"/>
      <c r="I185" s="76"/>
      <c r="J185" s="76"/>
      <c r="K185" s="76"/>
      <c r="L185" s="76"/>
      <c r="M185" s="76"/>
      <c r="N185" s="76"/>
      <c r="O185" s="76"/>
    </row>
    <row r="186" spans="1:15">
      <c r="A186" s="104">
        <f>Food!C186</f>
        <v>0</v>
      </c>
      <c r="B186" s="106">
        <f>Food!E186</f>
        <v>0</v>
      </c>
      <c r="C186" s="104">
        <f>Food!O186</f>
        <v>0</v>
      </c>
      <c r="D186" s="76"/>
      <c r="E186" s="76"/>
      <c r="F186" s="76"/>
      <c r="G186" s="76"/>
      <c r="H186" s="76"/>
      <c r="I186" s="76"/>
      <c r="J186" s="76"/>
      <c r="K186" s="76"/>
      <c r="L186" s="76"/>
      <c r="M186" s="76"/>
      <c r="N186" s="76"/>
      <c r="O186" s="76"/>
    </row>
    <row r="187" spans="1:15">
      <c r="A187" s="104">
        <f>Food!C187</f>
        <v>0</v>
      </c>
      <c r="B187" s="106">
        <f>Food!E187</f>
        <v>0</v>
      </c>
      <c r="C187" s="104">
        <f>Food!O187</f>
        <v>0</v>
      </c>
      <c r="D187" s="76"/>
      <c r="E187" s="76"/>
      <c r="F187" s="76"/>
      <c r="G187" s="76"/>
      <c r="H187" s="76"/>
      <c r="I187" s="76"/>
      <c r="J187" s="76"/>
      <c r="K187" s="76"/>
      <c r="L187" s="76"/>
      <c r="M187" s="76"/>
      <c r="N187" s="76"/>
      <c r="O187" s="76"/>
    </row>
    <row r="188" spans="1:15">
      <c r="A188" s="104">
        <f>Food!C188</f>
        <v>0</v>
      </c>
      <c r="B188" s="106">
        <f>Food!E188</f>
        <v>0</v>
      </c>
      <c r="C188" s="104">
        <f>Food!O188</f>
        <v>0</v>
      </c>
      <c r="D188" s="76"/>
      <c r="E188" s="76"/>
      <c r="F188" s="76"/>
      <c r="G188" s="76"/>
      <c r="H188" s="76"/>
      <c r="I188" s="76"/>
      <c r="J188" s="76"/>
      <c r="K188" s="76"/>
      <c r="L188" s="76"/>
      <c r="M188" s="76"/>
      <c r="N188" s="76"/>
      <c r="O188" s="76"/>
    </row>
    <row r="189" spans="1:15">
      <c r="A189" s="104">
        <f>Food!C189</f>
        <v>0</v>
      </c>
      <c r="B189" s="106">
        <f>Food!E189</f>
        <v>0</v>
      </c>
      <c r="C189" s="104">
        <f>Food!O189</f>
        <v>0</v>
      </c>
      <c r="D189" s="76"/>
      <c r="E189" s="76"/>
      <c r="F189" s="76"/>
      <c r="G189" s="76"/>
      <c r="H189" s="76"/>
      <c r="I189" s="76"/>
      <c r="J189" s="76"/>
      <c r="K189" s="76"/>
      <c r="L189" s="76"/>
      <c r="M189" s="76"/>
      <c r="N189" s="76"/>
      <c r="O189" s="76"/>
    </row>
    <row r="190" spans="1:15">
      <c r="A190" s="104">
        <f>Food!C190</f>
        <v>0</v>
      </c>
      <c r="B190" s="106">
        <f>Food!E190</f>
        <v>0</v>
      </c>
      <c r="C190" s="104">
        <f>Food!O190</f>
        <v>0</v>
      </c>
      <c r="D190" s="76"/>
      <c r="E190" s="76"/>
      <c r="F190" s="76"/>
      <c r="G190" s="76"/>
      <c r="H190" s="76"/>
      <c r="I190" s="76"/>
      <c r="J190" s="76"/>
      <c r="K190" s="76"/>
      <c r="L190" s="76"/>
      <c r="M190" s="76"/>
      <c r="N190" s="76"/>
      <c r="O190" s="76"/>
    </row>
    <row r="191" spans="1:15">
      <c r="A191" s="104">
        <f>Food!C191</f>
        <v>0</v>
      </c>
      <c r="B191" s="106">
        <f>Food!E191</f>
        <v>0</v>
      </c>
      <c r="C191" s="104">
        <f>Food!O191</f>
        <v>0</v>
      </c>
      <c r="D191" s="76"/>
      <c r="E191" s="76"/>
      <c r="F191" s="76"/>
      <c r="G191" s="76"/>
      <c r="H191" s="76"/>
      <c r="I191" s="76"/>
      <c r="J191" s="76"/>
      <c r="K191" s="76"/>
      <c r="L191" s="76"/>
      <c r="M191" s="76"/>
      <c r="N191" s="76"/>
      <c r="O191" s="76"/>
    </row>
    <row r="192" spans="1:15">
      <c r="A192" s="104">
        <f>Food!C192</f>
        <v>0</v>
      </c>
      <c r="B192" s="106">
        <f>Food!E192</f>
        <v>0</v>
      </c>
      <c r="C192" s="104">
        <f>Food!O192</f>
        <v>0</v>
      </c>
      <c r="D192" s="76"/>
      <c r="E192" s="76"/>
      <c r="F192" s="76"/>
      <c r="G192" s="76"/>
      <c r="H192" s="76"/>
      <c r="I192" s="76"/>
      <c r="J192" s="76"/>
      <c r="K192" s="76"/>
      <c r="L192" s="76"/>
      <c r="M192" s="76"/>
      <c r="N192" s="76"/>
      <c r="O192" s="76"/>
    </row>
    <row r="193" spans="1:15">
      <c r="A193" s="104">
        <f>Food!C193</f>
        <v>0</v>
      </c>
      <c r="B193" s="106">
        <f>Food!E193</f>
        <v>0</v>
      </c>
      <c r="C193" s="104">
        <f>Food!O193</f>
        <v>0</v>
      </c>
      <c r="D193" s="76"/>
      <c r="E193" s="76"/>
      <c r="F193" s="76"/>
      <c r="G193" s="76"/>
      <c r="H193" s="76"/>
      <c r="I193" s="76"/>
      <c r="J193" s="76"/>
      <c r="K193" s="76"/>
      <c r="L193" s="76"/>
      <c r="M193" s="76"/>
      <c r="N193" s="76"/>
      <c r="O193" s="76"/>
    </row>
    <row r="194" spans="1:15">
      <c r="A194" s="104">
        <f>Food!C194</f>
        <v>0</v>
      </c>
      <c r="B194" s="106">
        <f>Food!E194</f>
        <v>0</v>
      </c>
      <c r="C194" s="104">
        <f>Food!O194</f>
        <v>0</v>
      </c>
      <c r="D194" s="76"/>
      <c r="E194" s="76"/>
      <c r="F194" s="76"/>
      <c r="G194" s="76"/>
      <c r="H194" s="76"/>
      <c r="I194" s="76"/>
      <c r="J194" s="76"/>
      <c r="K194" s="76"/>
      <c r="L194" s="76"/>
      <c r="M194" s="76"/>
      <c r="N194" s="76"/>
      <c r="O194" s="76"/>
    </row>
    <row r="195" spans="1:15">
      <c r="A195" s="104">
        <f>Food!C195</f>
        <v>0</v>
      </c>
      <c r="B195" s="106">
        <f>Food!E195</f>
        <v>0</v>
      </c>
      <c r="C195" s="104">
        <f>Food!O195</f>
        <v>0</v>
      </c>
      <c r="D195" s="76"/>
      <c r="E195" s="76"/>
      <c r="F195" s="76"/>
      <c r="G195" s="76"/>
      <c r="H195" s="76"/>
      <c r="I195" s="76"/>
      <c r="J195" s="76"/>
      <c r="K195" s="76"/>
      <c r="L195" s="76"/>
      <c r="M195" s="76"/>
      <c r="N195" s="76"/>
      <c r="O195" s="76"/>
    </row>
    <row r="196" spans="1:15">
      <c r="A196" s="104">
        <f>Food!C196</f>
        <v>0</v>
      </c>
      <c r="B196" s="106">
        <f>Food!E196</f>
        <v>0</v>
      </c>
      <c r="C196" s="104">
        <f>Food!O196</f>
        <v>0</v>
      </c>
      <c r="D196" s="76"/>
      <c r="E196" s="76"/>
      <c r="F196" s="76"/>
      <c r="G196" s="76"/>
      <c r="H196" s="76"/>
      <c r="I196" s="76"/>
      <c r="J196" s="76"/>
      <c r="K196" s="76"/>
      <c r="L196" s="76"/>
      <c r="M196" s="76"/>
      <c r="N196" s="76"/>
      <c r="O196" s="76"/>
    </row>
    <row r="197" spans="1:15">
      <c r="A197" s="104">
        <f>Food!C197</f>
        <v>0</v>
      </c>
      <c r="B197" s="106">
        <f>Food!E197</f>
        <v>0</v>
      </c>
      <c r="C197" s="104">
        <f>Food!O197</f>
        <v>0</v>
      </c>
      <c r="D197" s="76"/>
      <c r="E197" s="76"/>
      <c r="F197" s="76"/>
      <c r="G197" s="76"/>
      <c r="H197" s="76"/>
      <c r="I197" s="76"/>
      <c r="J197" s="76"/>
      <c r="K197" s="76"/>
      <c r="L197" s="76"/>
      <c r="M197" s="76"/>
      <c r="N197" s="76"/>
      <c r="O197" s="76"/>
    </row>
    <row r="198" spans="1:15">
      <c r="A198" s="104">
        <f>Food!C198</f>
        <v>0</v>
      </c>
      <c r="B198" s="106">
        <f>Food!E198</f>
        <v>0</v>
      </c>
      <c r="C198" s="104">
        <f>Food!O198</f>
        <v>0</v>
      </c>
      <c r="D198" s="76"/>
      <c r="E198" s="76"/>
      <c r="F198" s="76"/>
      <c r="G198" s="76"/>
      <c r="H198" s="76"/>
      <c r="I198" s="76"/>
      <c r="J198" s="76"/>
      <c r="K198" s="76"/>
      <c r="L198" s="76"/>
      <c r="M198" s="76"/>
      <c r="N198" s="76"/>
      <c r="O198" s="76"/>
    </row>
    <row r="199" spans="1:15">
      <c r="A199" s="104">
        <f>Food!C199</f>
        <v>0</v>
      </c>
      <c r="B199" s="106">
        <f>Food!E199</f>
        <v>0</v>
      </c>
      <c r="C199" s="104">
        <f>Food!O199</f>
        <v>0</v>
      </c>
      <c r="D199" s="76"/>
      <c r="E199" s="76"/>
      <c r="F199" s="76"/>
      <c r="G199" s="76"/>
      <c r="H199" s="76"/>
      <c r="I199" s="76"/>
      <c r="J199" s="76"/>
      <c r="K199" s="76"/>
      <c r="L199" s="76"/>
      <c r="M199" s="76"/>
      <c r="N199" s="76"/>
      <c r="O199" s="76"/>
    </row>
    <row r="200" spans="1:15">
      <c r="A200" s="104">
        <f>Food!C200</f>
        <v>0</v>
      </c>
      <c r="B200" s="106">
        <f>Food!E200</f>
        <v>0</v>
      </c>
      <c r="C200" s="104">
        <f>Food!O200</f>
        <v>0</v>
      </c>
      <c r="D200" s="76"/>
      <c r="E200" s="76"/>
      <c r="F200" s="76"/>
      <c r="G200" s="76"/>
      <c r="H200" s="76"/>
      <c r="I200" s="76"/>
      <c r="J200" s="76"/>
      <c r="K200" s="76"/>
      <c r="L200" s="76"/>
      <c r="M200" s="76"/>
      <c r="N200" s="76"/>
      <c r="O200" s="76"/>
    </row>
    <row r="201" spans="1:15">
      <c r="A201" s="104">
        <f>Food!C201</f>
        <v>0</v>
      </c>
      <c r="B201" s="106">
        <f>Food!E201</f>
        <v>0</v>
      </c>
      <c r="C201" s="104">
        <f>Food!O201</f>
        <v>0</v>
      </c>
      <c r="D201" s="76"/>
      <c r="E201" s="76"/>
      <c r="F201" s="76"/>
      <c r="G201" s="76"/>
      <c r="H201" s="76"/>
      <c r="I201" s="76"/>
      <c r="J201" s="76"/>
      <c r="K201" s="76"/>
      <c r="L201" s="76"/>
      <c r="M201" s="76"/>
      <c r="N201" s="76"/>
      <c r="O201" s="76"/>
    </row>
    <row r="202" spans="1:15">
      <c r="A202" s="104">
        <f>Food!C202</f>
        <v>0</v>
      </c>
      <c r="B202" s="106">
        <f>Food!E202</f>
        <v>0</v>
      </c>
      <c r="C202" s="104">
        <f>Food!O202</f>
        <v>0</v>
      </c>
      <c r="D202" s="76"/>
      <c r="E202" s="76"/>
      <c r="F202" s="76"/>
      <c r="G202" s="76"/>
      <c r="H202" s="76"/>
      <c r="I202" s="76"/>
      <c r="J202" s="76"/>
      <c r="K202" s="76"/>
      <c r="L202" s="76"/>
      <c r="M202" s="76"/>
      <c r="N202" s="76"/>
      <c r="O202" s="76"/>
    </row>
    <row r="203" spans="1:15">
      <c r="A203" s="104">
        <f>Food!C203</f>
        <v>0</v>
      </c>
      <c r="B203" s="106">
        <f>Food!E203</f>
        <v>0</v>
      </c>
      <c r="C203" s="104">
        <f>Food!O203</f>
        <v>0</v>
      </c>
      <c r="D203" s="76"/>
      <c r="E203" s="76"/>
      <c r="F203" s="76"/>
      <c r="G203" s="76"/>
      <c r="H203" s="76"/>
      <c r="I203" s="76"/>
      <c r="J203" s="76"/>
      <c r="K203" s="76"/>
      <c r="L203" s="76"/>
      <c r="M203" s="76"/>
      <c r="N203" s="76"/>
      <c r="O203" s="76"/>
    </row>
    <row r="204" spans="1:15">
      <c r="A204" s="104">
        <f>Food!C204</f>
        <v>0</v>
      </c>
      <c r="B204" s="106">
        <f>Food!E204</f>
        <v>0</v>
      </c>
      <c r="C204" s="104">
        <f>Food!O204</f>
        <v>0</v>
      </c>
      <c r="D204" s="76"/>
      <c r="E204" s="76"/>
      <c r="F204" s="76"/>
      <c r="G204" s="76"/>
      <c r="H204" s="76"/>
      <c r="I204" s="76"/>
      <c r="J204" s="76"/>
      <c r="K204" s="76"/>
      <c r="L204" s="76"/>
      <c r="M204" s="76"/>
      <c r="N204" s="76"/>
      <c r="O204" s="76"/>
    </row>
    <row r="205" spans="1:15">
      <c r="A205" s="104">
        <f>Food!C205</f>
        <v>0</v>
      </c>
      <c r="B205" s="106">
        <f>Food!E205</f>
        <v>0</v>
      </c>
      <c r="C205" s="104">
        <f>Food!O205</f>
        <v>0</v>
      </c>
      <c r="D205" s="76"/>
      <c r="E205" s="76"/>
      <c r="F205" s="76"/>
      <c r="G205" s="76"/>
      <c r="H205" s="76"/>
      <c r="I205" s="76"/>
      <c r="J205" s="76"/>
      <c r="K205" s="76"/>
      <c r="L205" s="76"/>
      <c r="M205" s="76"/>
      <c r="N205" s="76"/>
      <c r="O205" s="76"/>
    </row>
    <row r="206" spans="1:15">
      <c r="A206" s="104">
        <f>Food!C206</f>
        <v>0</v>
      </c>
      <c r="B206" s="106">
        <f>Food!E206</f>
        <v>0</v>
      </c>
      <c r="C206" s="104">
        <f>Food!O206</f>
        <v>0</v>
      </c>
      <c r="D206" s="76"/>
      <c r="E206" s="76"/>
      <c r="F206" s="76"/>
      <c r="G206" s="76"/>
      <c r="H206" s="76"/>
      <c r="I206" s="76"/>
      <c r="J206" s="76"/>
      <c r="K206" s="76"/>
      <c r="L206" s="76"/>
      <c r="M206" s="76"/>
      <c r="N206" s="76"/>
      <c r="O206" s="76"/>
    </row>
    <row r="207" spans="1:15">
      <c r="A207" s="104">
        <f>Food!C207</f>
        <v>0</v>
      </c>
      <c r="B207" s="106">
        <f>Food!E207</f>
        <v>0</v>
      </c>
      <c r="C207" s="104">
        <f>Food!O207</f>
        <v>0</v>
      </c>
      <c r="D207" s="76"/>
      <c r="E207" s="76"/>
      <c r="F207" s="76"/>
      <c r="G207" s="76"/>
      <c r="H207" s="76"/>
      <c r="I207" s="76"/>
      <c r="J207" s="76"/>
      <c r="K207" s="76"/>
      <c r="L207" s="76"/>
      <c r="M207" s="76"/>
      <c r="N207" s="76"/>
      <c r="O207" s="76"/>
    </row>
    <row r="208" spans="1:15">
      <c r="A208" s="104">
        <f>Food!C208</f>
        <v>0</v>
      </c>
      <c r="B208" s="106">
        <f>Food!E208</f>
        <v>0</v>
      </c>
      <c r="C208" s="104">
        <f>Food!O208</f>
        <v>0</v>
      </c>
      <c r="D208" s="76"/>
      <c r="E208" s="76"/>
      <c r="F208" s="76"/>
      <c r="G208" s="76"/>
      <c r="H208" s="76"/>
      <c r="I208" s="76"/>
      <c r="J208" s="76"/>
      <c r="K208" s="76"/>
      <c r="L208" s="76"/>
      <c r="M208" s="76"/>
      <c r="N208" s="76"/>
      <c r="O208" s="76"/>
    </row>
    <row r="209" spans="1:15">
      <c r="A209" s="104">
        <f>Food!C209</f>
        <v>0</v>
      </c>
      <c r="B209" s="106">
        <f>Food!E209</f>
        <v>0</v>
      </c>
      <c r="C209" s="104">
        <f>Food!O209</f>
        <v>0</v>
      </c>
      <c r="D209" s="76"/>
      <c r="E209" s="76"/>
      <c r="F209" s="76"/>
      <c r="G209" s="76"/>
      <c r="H209" s="76"/>
      <c r="I209" s="76"/>
      <c r="J209" s="76"/>
      <c r="K209" s="76"/>
      <c r="L209" s="76"/>
      <c r="M209" s="76"/>
      <c r="N209" s="76"/>
      <c r="O209" s="76"/>
    </row>
    <row r="210" spans="1:15">
      <c r="A210" s="104">
        <f>Food!C210</f>
        <v>0</v>
      </c>
      <c r="B210" s="106">
        <f>Food!E210</f>
        <v>0</v>
      </c>
      <c r="C210" s="104">
        <f>Food!O210</f>
        <v>0</v>
      </c>
      <c r="D210" s="76"/>
      <c r="E210" s="76"/>
      <c r="F210" s="76"/>
      <c r="G210" s="76"/>
      <c r="H210" s="76"/>
      <c r="I210" s="76"/>
      <c r="J210" s="76"/>
      <c r="K210" s="76"/>
      <c r="L210" s="76"/>
      <c r="M210" s="76"/>
      <c r="N210" s="76"/>
      <c r="O210" s="76"/>
    </row>
    <row r="211" spans="1:15">
      <c r="A211" s="104">
        <f>Food!C211</f>
        <v>0</v>
      </c>
      <c r="B211" s="106">
        <f>Food!E211</f>
        <v>0</v>
      </c>
      <c r="C211" s="104">
        <f>Food!O211</f>
        <v>0</v>
      </c>
      <c r="D211" s="76"/>
      <c r="E211" s="76"/>
      <c r="F211" s="76"/>
      <c r="G211" s="76"/>
      <c r="H211" s="76"/>
      <c r="I211" s="76"/>
      <c r="J211" s="76"/>
      <c r="K211" s="76"/>
      <c r="L211" s="76"/>
      <c r="M211" s="76"/>
      <c r="N211" s="76"/>
      <c r="O211" s="76"/>
    </row>
    <row r="212" spans="1:15">
      <c r="A212" s="104">
        <f>Food!C212</f>
        <v>0</v>
      </c>
      <c r="B212" s="106">
        <f>Food!E212</f>
        <v>0</v>
      </c>
      <c r="C212" s="104">
        <f>Food!O212</f>
        <v>0</v>
      </c>
      <c r="D212" s="76"/>
      <c r="E212" s="76"/>
      <c r="F212" s="76"/>
      <c r="G212" s="76"/>
      <c r="H212" s="76"/>
      <c r="I212" s="76"/>
      <c r="J212" s="76"/>
      <c r="K212" s="76"/>
      <c r="L212" s="76"/>
      <c r="M212" s="76"/>
      <c r="N212" s="76"/>
      <c r="O212" s="76"/>
    </row>
    <row r="213" spans="1:15">
      <c r="A213" s="104">
        <f>Food!C213</f>
        <v>0</v>
      </c>
      <c r="B213" s="106">
        <f>Food!E213</f>
        <v>0</v>
      </c>
      <c r="C213" s="104">
        <f>Food!O213</f>
        <v>0</v>
      </c>
      <c r="D213" s="76"/>
      <c r="E213" s="76"/>
      <c r="F213" s="76"/>
      <c r="G213" s="76"/>
      <c r="H213" s="76"/>
      <c r="I213" s="76"/>
      <c r="J213" s="76"/>
      <c r="K213" s="76"/>
      <c r="L213" s="76"/>
      <c r="M213" s="76"/>
      <c r="N213" s="76"/>
      <c r="O213" s="76"/>
    </row>
    <row r="214" spans="1:15">
      <c r="A214" s="104">
        <f>Food!C214</f>
        <v>0</v>
      </c>
      <c r="B214" s="106">
        <f>Food!E214</f>
        <v>0</v>
      </c>
      <c r="C214" s="104">
        <f>Food!O214</f>
        <v>0</v>
      </c>
      <c r="D214" s="76"/>
      <c r="E214" s="76"/>
      <c r="F214" s="76"/>
      <c r="G214" s="76"/>
      <c r="H214" s="76"/>
      <c r="I214" s="76"/>
      <c r="J214" s="76"/>
      <c r="K214" s="76"/>
      <c r="L214" s="76"/>
      <c r="M214" s="76"/>
      <c r="N214" s="76"/>
      <c r="O214" s="76"/>
    </row>
    <row r="215" spans="1:15">
      <c r="A215" s="104">
        <f>Food!C215</f>
        <v>0</v>
      </c>
      <c r="B215" s="106">
        <f>Food!E215</f>
        <v>0</v>
      </c>
      <c r="C215" s="104">
        <f>Food!O215</f>
        <v>0</v>
      </c>
      <c r="D215" s="76"/>
      <c r="E215" s="76"/>
      <c r="F215" s="76"/>
      <c r="G215" s="76"/>
      <c r="H215" s="76"/>
      <c r="I215" s="76"/>
      <c r="J215" s="76"/>
      <c r="K215" s="76"/>
      <c r="L215" s="76"/>
      <c r="M215" s="76"/>
      <c r="N215" s="76"/>
      <c r="O215" s="76"/>
    </row>
    <row r="216" spans="1:15">
      <c r="A216" s="104">
        <f>Food!C216</f>
        <v>0</v>
      </c>
      <c r="B216" s="106">
        <f>Food!E216</f>
        <v>0</v>
      </c>
      <c r="C216" s="104">
        <f>Food!O216</f>
        <v>0</v>
      </c>
      <c r="D216" s="76"/>
      <c r="E216" s="76"/>
      <c r="F216" s="76"/>
      <c r="G216" s="76"/>
      <c r="H216" s="76"/>
      <c r="I216" s="76"/>
      <c r="J216" s="76"/>
      <c r="K216" s="76"/>
      <c r="L216" s="76"/>
      <c r="M216" s="76"/>
      <c r="N216" s="76"/>
      <c r="O216" s="76"/>
    </row>
    <row r="217" spans="1:15">
      <c r="A217" s="104">
        <f>Food!C217</f>
        <v>0</v>
      </c>
      <c r="B217" s="106">
        <f>Food!E217</f>
        <v>0</v>
      </c>
      <c r="C217" s="104">
        <f>Food!O217</f>
        <v>0</v>
      </c>
      <c r="D217" s="76"/>
      <c r="E217" s="76"/>
      <c r="F217" s="76"/>
      <c r="G217" s="76"/>
      <c r="H217" s="76"/>
      <c r="I217" s="76"/>
      <c r="J217" s="76"/>
      <c r="K217" s="76"/>
      <c r="L217" s="76"/>
      <c r="M217" s="76"/>
      <c r="N217" s="76"/>
      <c r="O217" s="76"/>
    </row>
    <row r="218" spans="1:15">
      <c r="A218" s="104">
        <f>Food!C218</f>
        <v>0</v>
      </c>
      <c r="B218" s="106">
        <f>Food!E218</f>
        <v>0</v>
      </c>
      <c r="C218" s="104">
        <f>Food!O218</f>
        <v>0</v>
      </c>
      <c r="D218" s="76"/>
      <c r="E218" s="76"/>
      <c r="F218" s="76"/>
      <c r="G218" s="76"/>
      <c r="H218" s="76"/>
      <c r="I218" s="76"/>
      <c r="J218" s="76"/>
      <c r="K218" s="76"/>
      <c r="L218" s="76"/>
      <c r="M218" s="76"/>
      <c r="N218" s="76"/>
      <c r="O218" s="76"/>
    </row>
    <row r="219" spans="1:15">
      <c r="A219" s="104">
        <f>Food!C219</f>
        <v>0</v>
      </c>
      <c r="B219" s="106">
        <f>Food!E219</f>
        <v>0</v>
      </c>
      <c r="C219" s="104">
        <f>Food!O219</f>
        <v>0</v>
      </c>
      <c r="D219" s="76"/>
      <c r="E219" s="76"/>
      <c r="F219" s="76"/>
      <c r="G219" s="76"/>
      <c r="H219" s="76"/>
      <c r="I219" s="76"/>
      <c r="J219" s="76"/>
      <c r="K219" s="76"/>
      <c r="L219" s="76"/>
      <c r="M219" s="76"/>
      <c r="N219" s="76"/>
      <c r="O219" s="76"/>
    </row>
    <row r="220" spans="1:15">
      <c r="A220" s="104">
        <f>Food!C220</f>
        <v>0</v>
      </c>
      <c r="B220" s="106">
        <f>Food!E220</f>
        <v>0</v>
      </c>
      <c r="C220" s="104">
        <f>Food!O220</f>
        <v>0</v>
      </c>
      <c r="D220" s="76"/>
      <c r="E220" s="76"/>
      <c r="F220" s="76"/>
      <c r="G220" s="76"/>
      <c r="H220" s="76"/>
      <c r="I220" s="76"/>
      <c r="J220" s="76"/>
      <c r="K220" s="76"/>
      <c r="L220" s="76"/>
      <c r="M220" s="76"/>
      <c r="N220" s="76"/>
      <c r="O220" s="76"/>
    </row>
    <row r="221" spans="1:15">
      <c r="A221" s="104">
        <f>Food!C221</f>
        <v>0</v>
      </c>
      <c r="B221" s="106">
        <f>Food!E221</f>
        <v>0</v>
      </c>
      <c r="C221" s="104">
        <f>Food!O221</f>
        <v>0</v>
      </c>
      <c r="D221" s="76"/>
      <c r="E221" s="76"/>
      <c r="F221" s="76"/>
      <c r="G221" s="76"/>
      <c r="H221" s="76"/>
      <c r="I221" s="76"/>
      <c r="J221" s="76"/>
      <c r="K221" s="76"/>
      <c r="L221" s="76"/>
      <c r="M221" s="76"/>
      <c r="N221" s="76"/>
      <c r="O221" s="76"/>
    </row>
    <row r="222" spans="1:15">
      <c r="A222" s="104">
        <f>Food!C222</f>
        <v>0</v>
      </c>
      <c r="B222" s="106">
        <f>Food!E222</f>
        <v>0</v>
      </c>
      <c r="C222" s="104">
        <f>Food!O222</f>
        <v>0</v>
      </c>
      <c r="D222" s="76"/>
      <c r="E222" s="76"/>
      <c r="F222" s="76"/>
      <c r="G222" s="76"/>
      <c r="H222" s="76"/>
      <c r="I222" s="76"/>
      <c r="J222" s="76"/>
      <c r="K222" s="76"/>
      <c r="L222" s="76"/>
      <c r="M222" s="76"/>
      <c r="N222" s="76"/>
      <c r="O222" s="76"/>
    </row>
    <row r="223" spans="1:15">
      <c r="A223" s="104">
        <f>Food!C223</f>
        <v>0</v>
      </c>
      <c r="B223" s="106">
        <f>Food!E223</f>
        <v>0</v>
      </c>
      <c r="C223" s="104">
        <f>Food!O223</f>
        <v>0</v>
      </c>
      <c r="D223" s="76"/>
      <c r="E223" s="76"/>
      <c r="F223" s="76"/>
      <c r="G223" s="76"/>
      <c r="H223" s="76"/>
      <c r="I223" s="76"/>
      <c r="J223" s="76"/>
      <c r="K223" s="76"/>
      <c r="L223" s="76"/>
      <c r="M223" s="76"/>
      <c r="N223" s="76"/>
      <c r="O223" s="76"/>
    </row>
    <row r="224" spans="1:15">
      <c r="A224" s="104">
        <f>Food!C224</f>
        <v>0</v>
      </c>
      <c r="B224" s="106">
        <f>Food!E224</f>
        <v>0</v>
      </c>
      <c r="C224" s="104">
        <f>Food!O224</f>
        <v>0</v>
      </c>
      <c r="D224" s="76"/>
      <c r="E224" s="76"/>
      <c r="F224" s="76"/>
      <c r="G224" s="76"/>
      <c r="H224" s="76"/>
      <c r="I224" s="76"/>
      <c r="J224" s="76"/>
      <c r="K224" s="76"/>
      <c r="L224" s="76"/>
      <c r="M224" s="76"/>
      <c r="N224" s="76"/>
      <c r="O224" s="76"/>
    </row>
    <row r="225" spans="1:15">
      <c r="A225" s="104">
        <f>Food!C225</f>
        <v>0</v>
      </c>
      <c r="B225" s="106">
        <f>Food!E225</f>
        <v>0</v>
      </c>
      <c r="C225" s="104">
        <f>Food!O225</f>
        <v>0</v>
      </c>
      <c r="D225" s="76"/>
      <c r="E225" s="76"/>
      <c r="F225" s="76"/>
      <c r="G225" s="76"/>
      <c r="H225" s="76"/>
      <c r="I225" s="76"/>
      <c r="J225" s="76"/>
      <c r="K225" s="76"/>
      <c r="L225" s="76"/>
      <c r="M225" s="76"/>
      <c r="N225" s="76"/>
      <c r="O225" s="76"/>
    </row>
    <row r="226" spans="1:15">
      <c r="A226" s="104">
        <f>Food!C226</f>
        <v>0</v>
      </c>
      <c r="B226" s="106">
        <f>Food!E226</f>
        <v>0</v>
      </c>
      <c r="C226" s="104">
        <f>Food!O226</f>
        <v>0</v>
      </c>
      <c r="D226" s="76"/>
      <c r="E226" s="76"/>
      <c r="F226" s="76"/>
      <c r="G226" s="76"/>
      <c r="H226" s="76"/>
      <c r="I226" s="76"/>
      <c r="J226" s="76"/>
      <c r="K226" s="76"/>
      <c r="L226" s="76"/>
      <c r="M226" s="76"/>
      <c r="N226" s="76"/>
      <c r="O226" s="76"/>
    </row>
    <row r="227" spans="1:15">
      <c r="A227" s="104">
        <f>Food!C227</f>
        <v>0</v>
      </c>
      <c r="B227" s="106">
        <f>Food!E227</f>
        <v>0</v>
      </c>
      <c r="C227" s="104">
        <f>Food!O227</f>
        <v>0</v>
      </c>
      <c r="D227" s="76"/>
      <c r="E227" s="76"/>
      <c r="F227" s="76"/>
      <c r="G227" s="76"/>
      <c r="H227" s="76"/>
      <c r="I227" s="76"/>
      <c r="J227" s="76"/>
      <c r="K227" s="76"/>
      <c r="L227" s="76"/>
      <c r="M227" s="76"/>
      <c r="N227" s="76"/>
      <c r="O227" s="76"/>
    </row>
    <row r="228" spans="1:15">
      <c r="A228" s="104">
        <f>Food!C228</f>
        <v>0</v>
      </c>
      <c r="B228" s="106">
        <f>Food!E228</f>
        <v>0</v>
      </c>
      <c r="C228" s="104">
        <f>Food!O228</f>
        <v>0</v>
      </c>
      <c r="D228" s="76"/>
      <c r="E228" s="76"/>
      <c r="F228" s="76"/>
      <c r="G228" s="76"/>
      <c r="H228" s="76"/>
      <c r="I228" s="76"/>
      <c r="J228" s="76"/>
      <c r="K228" s="76"/>
      <c r="L228" s="76"/>
      <c r="M228" s="76"/>
      <c r="N228" s="76"/>
      <c r="O228" s="76"/>
    </row>
    <row r="229" spans="1:15">
      <c r="A229" s="104">
        <f>Food!C229</f>
        <v>0</v>
      </c>
      <c r="B229" s="106">
        <f>Food!E229</f>
        <v>0</v>
      </c>
      <c r="C229" s="104">
        <f>Food!O229</f>
        <v>0</v>
      </c>
      <c r="D229" s="76"/>
      <c r="E229" s="76"/>
      <c r="F229" s="76"/>
      <c r="G229" s="76"/>
      <c r="H229" s="76"/>
      <c r="I229" s="76"/>
      <c r="J229" s="76"/>
      <c r="K229" s="76"/>
      <c r="L229" s="76"/>
      <c r="M229" s="76"/>
      <c r="N229" s="76"/>
      <c r="O229" s="76"/>
    </row>
    <row r="230" spans="1:15">
      <c r="A230" s="104">
        <f>Food!C230</f>
        <v>0</v>
      </c>
      <c r="B230" s="106">
        <f>Food!E230</f>
        <v>0</v>
      </c>
      <c r="C230" s="104">
        <f>Food!O230</f>
        <v>0</v>
      </c>
      <c r="D230" s="76"/>
      <c r="E230" s="76"/>
      <c r="F230" s="76"/>
      <c r="G230" s="76"/>
      <c r="H230" s="76"/>
      <c r="I230" s="76"/>
      <c r="J230" s="76"/>
      <c r="K230" s="76"/>
      <c r="L230" s="76"/>
      <c r="M230" s="76"/>
      <c r="N230" s="76"/>
      <c r="O230" s="76"/>
    </row>
    <row r="231" spans="1:15">
      <c r="A231" s="104">
        <f>Food!C231</f>
        <v>0</v>
      </c>
      <c r="B231" s="106">
        <f>Food!E231</f>
        <v>0</v>
      </c>
      <c r="C231" s="104">
        <f>Food!O231</f>
        <v>0</v>
      </c>
      <c r="D231" s="76"/>
      <c r="E231" s="76"/>
      <c r="F231" s="76"/>
      <c r="G231" s="76"/>
      <c r="H231" s="76"/>
      <c r="I231" s="76"/>
      <c r="J231" s="76"/>
      <c r="K231" s="76"/>
      <c r="L231" s="76"/>
      <c r="M231" s="76"/>
      <c r="N231" s="76"/>
      <c r="O231" s="76"/>
    </row>
    <row r="232" spans="1:15">
      <c r="A232" s="104">
        <f>Food!C232</f>
        <v>0</v>
      </c>
      <c r="B232" s="106">
        <f>Food!E232</f>
        <v>0</v>
      </c>
      <c r="C232" s="104">
        <f>Food!O232</f>
        <v>0</v>
      </c>
      <c r="D232" s="76"/>
      <c r="E232" s="76"/>
      <c r="F232" s="76"/>
      <c r="G232" s="76"/>
      <c r="H232" s="76"/>
      <c r="I232" s="76"/>
      <c r="J232" s="76"/>
      <c r="K232" s="76"/>
      <c r="L232" s="76"/>
      <c r="M232" s="76"/>
      <c r="N232" s="76"/>
      <c r="O232" s="76"/>
    </row>
    <row r="233" spans="1:15">
      <c r="A233" s="104">
        <f>Food!C233</f>
        <v>0</v>
      </c>
      <c r="B233" s="106">
        <f>Food!E233</f>
        <v>0</v>
      </c>
      <c r="C233" s="104">
        <f>Food!O233</f>
        <v>0</v>
      </c>
      <c r="D233" s="76"/>
      <c r="E233" s="76"/>
      <c r="F233" s="76"/>
      <c r="G233" s="76"/>
      <c r="H233" s="76"/>
      <c r="I233" s="76"/>
      <c r="J233" s="76"/>
      <c r="K233" s="76"/>
      <c r="L233" s="76"/>
      <c r="M233" s="76"/>
      <c r="N233" s="76"/>
      <c r="O233" s="76"/>
    </row>
    <row r="234" spans="1:15">
      <c r="A234" s="104">
        <f>Food!C234</f>
        <v>0</v>
      </c>
      <c r="B234" s="106">
        <f>Food!E234</f>
        <v>0</v>
      </c>
      <c r="C234" s="104">
        <f>Food!O234</f>
        <v>0</v>
      </c>
      <c r="D234" s="76"/>
      <c r="E234" s="76"/>
      <c r="F234" s="76"/>
      <c r="G234" s="76"/>
      <c r="H234" s="76"/>
      <c r="I234" s="76"/>
      <c r="J234" s="76"/>
      <c r="K234" s="76"/>
      <c r="L234" s="76"/>
      <c r="M234" s="76"/>
      <c r="N234" s="76"/>
      <c r="O234" s="76"/>
    </row>
    <row r="235" spans="1:15">
      <c r="A235" s="104">
        <f>Food!C235</f>
        <v>0</v>
      </c>
      <c r="B235" s="106">
        <f>Food!E235</f>
        <v>0</v>
      </c>
      <c r="C235" s="104">
        <f>Food!O235</f>
        <v>0</v>
      </c>
      <c r="D235" s="76"/>
      <c r="E235" s="76"/>
      <c r="F235" s="76"/>
      <c r="G235" s="76"/>
      <c r="H235" s="76"/>
      <c r="I235" s="76"/>
      <c r="J235" s="76"/>
      <c r="K235" s="76"/>
      <c r="L235" s="76"/>
      <c r="M235" s="76"/>
      <c r="N235" s="76"/>
      <c r="O235" s="76"/>
    </row>
    <row r="236" spans="1:15">
      <c r="A236" s="104">
        <f>Food!C236</f>
        <v>0</v>
      </c>
      <c r="B236" s="106">
        <f>Food!E236</f>
        <v>0</v>
      </c>
      <c r="C236" s="104">
        <f>Food!O236</f>
        <v>0</v>
      </c>
      <c r="D236" s="76"/>
      <c r="E236" s="76"/>
      <c r="F236" s="76"/>
      <c r="G236" s="76"/>
      <c r="H236" s="76"/>
      <c r="I236" s="76"/>
      <c r="J236" s="76"/>
      <c r="K236" s="76"/>
      <c r="L236" s="76"/>
      <c r="M236" s="76"/>
      <c r="N236" s="76"/>
      <c r="O236" s="76"/>
    </row>
    <row r="237" spans="1:15">
      <c r="A237" s="104">
        <f>Food!C237</f>
        <v>0</v>
      </c>
      <c r="B237" s="106">
        <f>Food!E237</f>
        <v>0</v>
      </c>
      <c r="C237" s="104">
        <f>Food!O237</f>
        <v>0</v>
      </c>
      <c r="D237" s="76"/>
      <c r="E237" s="76"/>
      <c r="F237" s="76"/>
      <c r="G237" s="76"/>
      <c r="H237" s="76"/>
      <c r="I237" s="76"/>
      <c r="J237" s="76"/>
      <c r="K237" s="76"/>
      <c r="L237" s="76"/>
      <c r="M237" s="76"/>
      <c r="N237" s="76"/>
      <c r="O237" s="76"/>
    </row>
    <row r="238" spans="1:15">
      <c r="A238" s="104">
        <f>Food!C238</f>
        <v>0</v>
      </c>
      <c r="B238" s="106">
        <f>Food!E238</f>
        <v>0</v>
      </c>
      <c r="C238" s="104">
        <f>Food!O238</f>
        <v>0</v>
      </c>
      <c r="D238" s="76"/>
      <c r="E238" s="76"/>
      <c r="F238" s="76"/>
      <c r="G238" s="76"/>
      <c r="H238" s="76"/>
      <c r="I238" s="76"/>
      <c r="J238" s="76"/>
      <c r="K238" s="76"/>
      <c r="L238" s="76"/>
      <c r="M238" s="76"/>
      <c r="N238" s="76"/>
      <c r="O238" s="76"/>
    </row>
    <row r="239" spans="1:15">
      <c r="A239" s="104">
        <f>Food!C239</f>
        <v>0</v>
      </c>
      <c r="B239" s="106">
        <f>Food!E239</f>
        <v>0</v>
      </c>
      <c r="C239" s="104">
        <f>Food!O239</f>
        <v>0</v>
      </c>
      <c r="D239" s="76"/>
      <c r="E239" s="76"/>
      <c r="F239" s="76"/>
      <c r="G239" s="76"/>
      <c r="H239" s="76"/>
      <c r="I239" s="76"/>
      <c r="J239" s="76"/>
      <c r="K239" s="76"/>
      <c r="L239" s="76"/>
      <c r="M239" s="76"/>
      <c r="N239" s="76"/>
      <c r="O239" s="76"/>
    </row>
    <row r="240" spans="1:15">
      <c r="A240" s="104">
        <f>Food!C240</f>
        <v>0</v>
      </c>
      <c r="B240" s="106">
        <f>Food!E240</f>
        <v>0</v>
      </c>
      <c r="C240" s="104">
        <f>Food!O240</f>
        <v>0</v>
      </c>
      <c r="D240" s="76"/>
      <c r="E240" s="76"/>
      <c r="F240" s="76"/>
      <c r="G240" s="76"/>
      <c r="H240" s="76"/>
      <c r="I240" s="76"/>
      <c r="J240" s="76"/>
      <c r="K240" s="76"/>
      <c r="L240" s="76"/>
      <c r="M240" s="76"/>
      <c r="N240" s="76"/>
      <c r="O240" s="76"/>
    </row>
    <row r="241" spans="1:15">
      <c r="A241" s="104">
        <f>Food!C241</f>
        <v>0</v>
      </c>
      <c r="B241" s="106">
        <f>Food!E241</f>
        <v>0</v>
      </c>
      <c r="C241" s="104">
        <f>Food!O241</f>
        <v>0</v>
      </c>
      <c r="D241" s="76"/>
      <c r="E241" s="76"/>
      <c r="F241" s="76"/>
      <c r="G241" s="76"/>
      <c r="H241" s="76"/>
      <c r="I241" s="76"/>
      <c r="J241" s="76"/>
      <c r="K241" s="76"/>
      <c r="L241" s="76"/>
      <c r="M241" s="76"/>
      <c r="N241" s="76"/>
      <c r="O241" s="76"/>
    </row>
    <row r="242" spans="1:15">
      <c r="A242" s="104">
        <f>Food!C242</f>
        <v>0</v>
      </c>
      <c r="B242" s="106">
        <f>Food!E242</f>
        <v>0</v>
      </c>
      <c r="C242" s="104">
        <f>Food!O242</f>
        <v>0</v>
      </c>
      <c r="D242" s="76"/>
      <c r="E242" s="76"/>
      <c r="F242" s="76"/>
      <c r="G242" s="76"/>
      <c r="H242" s="76"/>
      <c r="I242" s="76"/>
      <c r="J242" s="76"/>
      <c r="K242" s="76"/>
      <c r="L242" s="76"/>
      <c r="M242" s="76"/>
      <c r="N242" s="76"/>
      <c r="O242" s="76"/>
    </row>
    <row r="243" spans="1:15">
      <c r="A243" s="104">
        <f>Food!C243</f>
        <v>0</v>
      </c>
      <c r="B243" s="106">
        <f>Food!E243</f>
        <v>0</v>
      </c>
      <c r="C243" s="104">
        <f>Food!O243</f>
        <v>0</v>
      </c>
      <c r="D243" s="76"/>
      <c r="E243" s="76"/>
      <c r="F243" s="76"/>
      <c r="G243" s="76"/>
      <c r="H243" s="76"/>
      <c r="I243" s="76"/>
      <c r="J243" s="76"/>
      <c r="K243" s="76"/>
      <c r="L243" s="76"/>
      <c r="M243" s="76"/>
      <c r="N243" s="76"/>
      <c r="O243" s="76"/>
    </row>
    <row r="244" spans="1:15">
      <c r="A244" s="104">
        <f>Food!C244</f>
        <v>0</v>
      </c>
      <c r="B244" s="106">
        <f>Food!E244</f>
        <v>0</v>
      </c>
      <c r="C244" s="104">
        <f>Food!O244</f>
        <v>0</v>
      </c>
      <c r="D244" s="76"/>
      <c r="E244" s="76"/>
      <c r="F244" s="76"/>
      <c r="G244" s="76"/>
      <c r="H244" s="76"/>
      <c r="I244" s="76"/>
      <c r="J244" s="76"/>
      <c r="K244" s="76"/>
      <c r="L244" s="76"/>
      <c r="M244" s="76"/>
      <c r="N244" s="76"/>
      <c r="O244" s="76"/>
    </row>
    <row r="245" spans="1:15">
      <c r="A245" s="104">
        <f>Food!C245</f>
        <v>0</v>
      </c>
      <c r="B245" s="106">
        <f>Food!E245</f>
        <v>0</v>
      </c>
      <c r="C245" s="104">
        <f>Food!O245</f>
        <v>0</v>
      </c>
      <c r="D245" s="76"/>
      <c r="E245" s="76"/>
      <c r="F245" s="76"/>
      <c r="G245" s="76"/>
      <c r="H245" s="76"/>
      <c r="I245" s="76"/>
      <c r="J245" s="76"/>
      <c r="K245" s="76"/>
      <c r="L245" s="76"/>
      <c r="M245" s="76"/>
      <c r="N245" s="76"/>
      <c r="O245" s="76"/>
    </row>
    <row r="246" spans="1:15">
      <c r="A246" s="104">
        <f>Food!C246</f>
        <v>0</v>
      </c>
      <c r="B246" s="106">
        <f>Food!E246</f>
        <v>0</v>
      </c>
      <c r="C246" s="104">
        <f>Food!O246</f>
        <v>0</v>
      </c>
      <c r="D246" s="76"/>
      <c r="E246" s="76"/>
      <c r="F246" s="76"/>
      <c r="G246" s="76"/>
      <c r="H246" s="76"/>
      <c r="I246" s="76"/>
      <c r="J246" s="76"/>
      <c r="K246" s="76"/>
      <c r="L246" s="76"/>
      <c r="M246" s="76"/>
      <c r="N246" s="76"/>
      <c r="O246" s="76"/>
    </row>
    <row r="247" spans="1:15">
      <c r="A247" s="104">
        <f>Food!C247</f>
        <v>0</v>
      </c>
      <c r="B247" s="106">
        <f>Food!E247</f>
        <v>0</v>
      </c>
      <c r="C247" s="104">
        <f>Food!O247</f>
        <v>0</v>
      </c>
      <c r="D247" s="76"/>
      <c r="E247" s="76"/>
      <c r="F247" s="76"/>
      <c r="G247" s="76"/>
      <c r="H247" s="76"/>
      <c r="I247" s="76"/>
      <c r="J247" s="76"/>
      <c r="K247" s="76"/>
      <c r="L247" s="76"/>
      <c r="M247" s="76"/>
      <c r="N247" s="76"/>
      <c r="O247" s="76"/>
    </row>
    <row r="248" spans="1:15">
      <c r="A248" s="104">
        <f>Food!C248</f>
        <v>0</v>
      </c>
      <c r="B248" s="106">
        <f>Food!E248</f>
        <v>0</v>
      </c>
      <c r="C248" s="104">
        <f>Food!O248</f>
        <v>0</v>
      </c>
      <c r="D248" s="76"/>
      <c r="E248" s="76"/>
      <c r="F248" s="76"/>
      <c r="G248" s="76"/>
      <c r="H248" s="76"/>
      <c r="I248" s="76"/>
      <c r="J248" s="76"/>
      <c r="K248" s="76"/>
      <c r="L248" s="76"/>
      <c r="M248" s="76"/>
      <c r="N248" s="76"/>
      <c r="O248" s="76"/>
    </row>
    <row r="249" spans="1:15">
      <c r="A249" s="104">
        <f>Food!C249</f>
        <v>0</v>
      </c>
      <c r="B249" s="106">
        <f>Food!E249</f>
        <v>0</v>
      </c>
      <c r="C249" s="104">
        <f>Food!O249</f>
        <v>0</v>
      </c>
      <c r="D249" s="76"/>
      <c r="E249" s="76"/>
      <c r="F249" s="76"/>
      <c r="G249" s="76"/>
      <c r="H249" s="76"/>
      <c r="I249" s="76"/>
      <c r="J249" s="76"/>
      <c r="K249" s="76"/>
      <c r="L249" s="76"/>
      <c r="M249" s="76"/>
      <c r="N249" s="76"/>
      <c r="O249" s="76"/>
    </row>
    <row r="250" spans="1:15">
      <c r="A250" s="104">
        <f>Food!C250</f>
        <v>0</v>
      </c>
      <c r="B250" s="106">
        <f>Food!E250</f>
        <v>0</v>
      </c>
      <c r="C250" s="104">
        <f>Food!O250</f>
        <v>0</v>
      </c>
      <c r="D250" s="76"/>
      <c r="E250" s="76"/>
      <c r="F250" s="76"/>
      <c r="G250" s="76"/>
      <c r="H250" s="76"/>
      <c r="I250" s="76"/>
      <c r="J250" s="76"/>
      <c r="K250" s="76"/>
      <c r="L250" s="76"/>
      <c r="M250" s="76"/>
      <c r="N250" s="76"/>
      <c r="O250" s="76"/>
    </row>
    <row r="251" spans="1:15">
      <c r="A251" s="104">
        <f>Food!C251</f>
        <v>0</v>
      </c>
      <c r="B251" s="106">
        <f>Food!E251</f>
        <v>0</v>
      </c>
      <c r="C251" s="104">
        <f>Food!O251</f>
        <v>0</v>
      </c>
      <c r="D251" s="76"/>
      <c r="E251" s="76"/>
      <c r="F251" s="76"/>
      <c r="G251" s="76"/>
      <c r="H251" s="76"/>
      <c r="I251" s="76"/>
      <c r="J251" s="76"/>
      <c r="K251" s="76"/>
      <c r="L251" s="76"/>
      <c r="M251" s="76"/>
      <c r="N251" s="76"/>
      <c r="O251" s="76"/>
    </row>
    <row r="252" spans="1:15">
      <c r="A252" s="104">
        <f>Food!C252</f>
        <v>0</v>
      </c>
      <c r="B252" s="106">
        <f>Food!E252</f>
        <v>0</v>
      </c>
      <c r="C252" s="104">
        <f>Food!O252</f>
        <v>0</v>
      </c>
      <c r="D252" s="76"/>
      <c r="E252" s="76"/>
      <c r="F252" s="76"/>
      <c r="G252" s="76"/>
      <c r="H252" s="76"/>
      <c r="I252" s="76"/>
      <c r="J252" s="76"/>
      <c r="K252" s="76"/>
      <c r="L252" s="76"/>
      <c r="M252" s="76"/>
      <c r="N252" s="76"/>
      <c r="O252" s="76"/>
    </row>
    <row r="253" spans="1:15">
      <c r="A253" s="104">
        <f>Food!C253</f>
        <v>0</v>
      </c>
      <c r="B253" s="106">
        <f>Food!E253</f>
        <v>0</v>
      </c>
      <c r="C253" s="104">
        <f>Food!O253</f>
        <v>0</v>
      </c>
      <c r="D253" s="76"/>
      <c r="E253" s="76"/>
      <c r="F253" s="76"/>
      <c r="G253" s="76"/>
      <c r="H253" s="76"/>
      <c r="I253" s="76"/>
      <c r="J253" s="76"/>
      <c r="K253" s="76"/>
      <c r="L253" s="76"/>
      <c r="M253" s="76"/>
      <c r="N253" s="76"/>
      <c r="O253" s="76"/>
    </row>
    <row r="254" spans="1:15">
      <c r="A254" s="104">
        <f>Food!C254</f>
        <v>0</v>
      </c>
      <c r="B254" s="106">
        <f>Food!E254</f>
        <v>0</v>
      </c>
      <c r="C254" s="104">
        <f>Food!O254</f>
        <v>0</v>
      </c>
      <c r="D254" s="76"/>
      <c r="E254" s="76"/>
      <c r="F254" s="76"/>
      <c r="G254" s="76"/>
      <c r="H254" s="76"/>
      <c r="I254" s="76"/>
      <c r="J254" s="76"/>
      <c r="K254" s="76"/>
      <c r="L254" s="76"/>
      <c r="M254" s="76"/>
      <c r="N254" s="76"/>
      <c r="O254" s="76"/>
    </row>
    <row r="255" spans="1:15">
      <c r="A255" s="104">
        <f>Food!C255</f>
        <v>0</v>
      </c>
      <c r="B255" s="106">
        <f>Food!E255</f>
        <v>0</v>
      </c>
      <c r="C255" s="104">
        <f>Food!O255</f>
        <v>0</v>
      </c>
      <c r="D255" s="76"/>
      <c r="E255" s="76"/>
      <c r="F255" s="76"/>
      <c r="G255" s="76"/>
      <c r="H255" s="76"/>
      <c r="I255" s="76"/>
      <c r="J255" s="76"/>
      <c r="K255" s="76"/>
      <c r="L255" s="76"/>
      <c r="M255" s="76"/>
      <c r="N255" s="76"/>
      <c r="O255" s="76"/>
    </row>
    <row r="256" spans="1:15">
      <c r="A256" s="104">
        <f>Food!C256</f>
        <v>0</v>
      </c>
      <c r="B256" s="106">
        <f>Food!E256</f>
        <v>0</v>
      </c>
      <c r="C256" s="104">
        <f>Food!O256</f>
        <v>0</v>
      </c>
      <c r="D256" s="76"/>
      <c r="E256" s="76"/>
      <c r="F256" s="76"/>
      <c r="G256" s="76"/>
      <c r="H256" s="76"/>
      <c r="I256" s="76"/>
      <c r="J256" s="76"/>
      <c r="K256" s="76"/>
      <c r="L256" s="76"/>
      <c r="M256" s="76"/>
      <c r="N256" s="76"/>
      <c r="O256" s="76"/>
    </row>
    <row r="257" spans="1:15">
      <c r="A257" s="104">
        <f>Food!C257</f>
        <v>0</v>
      </c>
      <c r="B257" s="106">
        <f>Food!E257</f>
        <v>0</v>
      </c>
      <c r="C257" s="104">
        <f>Food!O257</f>
        <v>0</v>
      </c>
      <c r="D257" s="76"/>
      <c r="E257" s="76"/>
      <c r="F257" s="76"/>
      <c r="G257" s="76"/>
      <c r="H257" s="76"/>
      <c r="I257" s="76"/>
      <c r="J257" s="76"/>
      <c r="K257" s="76"/>
      <c r="L257" s="76"/>
      <c r="M257" s="76"/>
      <c r="N257" s="76"/>
      <c r="O257" s="76"/>
    </row>
    <row r="258" spans="1:15">
      <c r="A258" s="104">
        <f>Food!C258</f>
        <v>0</v>
      </c>
      <c r="B258" s="106">
        <f>Food!E258</f>
        <v>0</v>
      </c>
      <c r="C258" s="104">
        <f>Food!O258</f>
        <v>0</v>
      </c>
      <c r="D258" s="76"/>
      <c r="E258" s="76"/>
      <c r="F258" s="76"/>
      <c r="G258" s="76"/>
      <c r="H258" s="76"/>
      <c r="I258" s="76"/>
      <c r="J258" s="76"/>
      <c r="K258" s="76"/>
      <c r="L258" s="76"/>
      <c r="M258" s="76"/>
      <c r="N258" s="76"/>
      <c r="O258" s="76"/>
    </row>
    <row r="259" spans="1:15">
      <c r="A259" s="104">
        <f>Food!C259</f>
        <v>0</v>
      </c>
      <c r="B259" s="106">
        <f>Food!E259</f>
        <v>0</v>
      </c>
      <c r="C259" s="104">
        <f>Food!O259</f>
        <v>0</v>
      </c>
      <c r="D259" s="76"/>
      <c r="E259" s="76"/>
      <c r="F259" s="76"/>
      <c r="G259" s="76"/>
      <c r="H259" s="76"/>
      <c r="I259" s="76"/>
      <c r="J259" s="76"/>
      <c r="K259" s="76"/>
      <c r="L259" s="76"/>
      <c r="M259" s="76"/>
      <c r="N259" s="76"/>
      <c r="O259" s="76"/>
    </row>
    <row r="260" spans="1:15">
      <c r="A260" s="104">
        <f>Food!C260</f>
        <v>0</v>
      </c>
      <c r="B260" s="106">
        <f>Food!E260</f>
        <v>0</v>
      </c>
      <c r="C260" s="104">
        <f>Food!O260</f>
        <v>0</v>
      </c>
      <c r="D260" s="76"/>
      <c r="E260" s="76"/>
      <c r="F260" s="76"/>
      <c r="G260" s="76"/>
      <c r="H260" s="76"/>
      <c r="I260" s="76"/>
      <c r="J260" s="76"/>
      <c r="K260" s="76"/>
      <c r="L260" s="76"/>
      <c r="M260" s="76"/>
      <c r="N260" s="76"/>
      <c r="O260" s="76"/>
    </row>
    <row r="261" spans="1:15">
      <c r="A261" s="104">
        <f>Food!C261</f>
        <v>0</v>
      </c>
      <c r="B261" s="106">
        <f>Food!E261</f>
        <v>0</v>
      </c>
      <c r="C261" s="104">
        <f>Food!O261</f>
        <v>0</v>
      </c>
      <c r="D261" s="76"/>
      <c r="E261" s="76"/>
      <c r="F261" s="76"/>
      <c r="G261" s="76"/>
      <c r="H261" s="76"/>
      <c r="I261" s="76"/>
      <c r="J261" s="76"/>
      <c r="K261" s="76"/>
      <c r="L261" s="76"/>
      <c r="M261" s="76"/>
      <c r="N261" s="76"/>
      <c r="O261" s="76"/>
    </row>
    <row r="262" spans="1:15">
      <c r="A262" s="104">
        <f>Food!C262</f>
        <v>0</v>
      </c>
      <c r="B262" s="106">
        <f>Food!E262</f>
        <v>0</v>
      </c>
      <c r="C262" s="104">
        <f>Food!O262</f>
        <v>0</v>
      </c>
      <c r="D262" s="76"/>
      <c r="E262" s="76"/>
      <c r="F262" s="76"/>
      <c r="G262" s="76"/>
      <c r="H262" s="76"/>
      <c r="I262" s="76"/>
      <c r="J262" s="76"/>
      <c r="K262" s="76"/>
      <c r="L262" s="76"/>
      <c r="M262" s="76"/>
      <c r="N262" s="76"/>
      <c r="O262" s="76"/>
    </row>
    <row r="263" spans="1:15">
      <c r="A263" s="104">
        <f>Food!C263</f>
        <v>0</v>
      </c>
      <c r="B263" s="106">
        <f>Food!E263</f>
        <v>0</v>
      </c>
      <c r="C263" s="104">
        <f>Food!O263</f>
        <v>0</v>
      </c>
      <c r="D263" s="76"/>
      <c r="E263" s="76"/>
      <c r="F263" s="76"/>
      <c r="G263" s="76"/>
      <c r="H263" s="76"/>
      <c r="I263" s="76"/>
      <c r="J263" s="76"/>
      <c r="K263" s="76"/>
      <c r="L263" s="76"/>
      <c r="M263" s="76"/>
      <c r="N263" s="76"/>
      <c r="O263" s="76"/>
    </row>
    <row r="264" spans="1:15">
      <c r="A264" s="104">
        <f>Food!C264</f>
        <v>0</v>
      </c>
      <c r="B264" s="106">
        <f>Food!E264</f>
        <v>0</v>
      </c>
      <c r="C264" s="104">
        <f>Food!O264</f>
        <v>0</v>
      </c>
      <c r="D264" s="76"/>
      <c r="E264" s="76"/>
      <c r="F264" s="76"/>
      <c r="G264" s="76"/>
      <c r="H264" s="76"/>
      <c r="I264" s="76"/>
      <c r="J264" s="76"/>
      <c r="K264" s="76"/>
      <c r="L264" s="76"/>
      <c r="M264" s="76"/>
      <c r="N264" s="76"/>
      <c r="O264" s="76"/>
    </row>
    <row r="265" spans="1:15">
      <c r="A265" s="104">
        <f>Food!C265</f>
        <v>0</v>
      </c>
      <c r="B265" s="106">
        <f>Food!E265</f>
        <v>0</v>
      </c>
      <c r="C265" s="104">
        <f>Food!O265</f>
        <v>0</v>
      </c>
      <c r="D265" s="76"/>
      <c r="E265" s="76"/>
      <c r="F265" s="76"/>
      <c r="G265" s="76"/>
      <c r="H265" s="76"/>
      <c r="I265" s="76"/>
      <c r="J265" s="76"/>
      <c r="K265" s="76"/>
      <c r="L265" s="76"/>
      <c r="M265" s="76"/>
      <c r="N265" s="76"/>
      <c r="O265" s="76"/>
    </row>
    <row r="266" spans="1:15">
      <c r="A266" s="104">
        <f>Food!C266</f>
        <v>0</v>
      </c>
      <c r="B266" s="106">
        <f>Food!E266</f>
        <v>0</v>
      </c>
      <c r="C266" s="104">
        <f>Food!O266</f>
        <v>0</v>
      </c>
      <c r="D266" s="76"/>
      <c r="E266" s="76"/>
      <c r="F266" s="76"/>
      <c r="G266" s="76"/>
      <c r="H266" s="76"/>
      <c r="I266" s="76"/>
      <c r="J266" s="76"/>
      <c r="K266" s="76"/>
      <c r="L266" s="76"/>
      <c r="M266" s="76"/>
      <c r="N266" s="76"/>
      <c r="O266" s="76"/>
    </row>
    <row r="267" spans="1:15">
      <c r="A267" s="104">
        <f>Food!C267</f>
        <v>0</v>
      </c>
      <c r="B267" s="106">
        <f>Food!E267</f>
        <v>0</v>
      </c>
      <c r="C267" s="104">
        <f>Food!O267</f>
        <v>0</v>
      </c>
      <c r="D267" s="76"/>
      <c r="E267" s="76"/>
      <c r="F267" s="76"/>
      <c r="G267" s="76"/>
      <c r="H267" s="76"/>
      <c r="I267" s="76"/>
      <c r="J267" s="76"/>
      <c r="K267" s="76"/>
      <c r="L267" s="76"/>
      <c r="M267" s="76"/>
      <c r="N267" s="76"/>
      <c r="O267" s="76"/>
    </row>
    <row r="268" spans="1:15">
      <c r="A268" s="104">
        <f>Food!C268</f>
        <v>0</v>
      </c>
      <c r="B268" s="106">
        <f>Food!E268</f>
        <v>0</v>
      </c>
      <c r="C268" s="104">
        <f>Food!O268</f>
        <v>0</v>
      </c>
      <c r="D268" s="76"/>
      <c r="E268" s="76"/>
      <c r="F268" s="76"/>
      <c r="G268" s="76"/>
      <c r="H268" s="76"/>
      <c r="I268" s="76"/>
      <c r="J268" s="76"/>
      <c r="K268" s="76"/>
      <c r="L268" s="76"/>
      <c r="M268" s="76"/>
      <c r="N268" s="76"/>
      <c r="O268" s="76"/>
    </row>
    <row r="269" spans="1:15">
      <c r="A269" s="104">
        <f>Food!C269</f>
        <v>0</v>
      </c>
      <c r="B269" s="106">
        <f>Food!E269</f>
        <v>0</v>
      </c>
      <c r="C269" s="104">
        <f>Food!O269</f>
        <v>0</v>
      </c>
      <c r="D269" s="76"/>
      <c r="E269" s="76"/>
      <c r="F269" s="76"/>
      <c r="G269" s="76"/>
      <c r="H269" s="76"/>
      <c r="I269" s="76"/>
      <c r="J269" s="76"/>
      <c r="K269" s="76"/>
      <c r="L269" s="76"/>
      <c r="M269" s="76"/>
      <c r="N269" s="76"/>
      <c r="O269" s="76"/>
    </row>
    <row r="270" spans="1:15">
      <c r="A270" s="104">
        <f>Food!C270</f>
        <v>0</v>
      </c>
      <c r="B270" s="106">
        <f>Food!E270</f>
        <v>0</v>
      </c>
      <c r="C270" s="104">
        <f>Food!O270</f>
        <v>0</v>
      </c>
      <c r="D270" s="76"/>
      <c r="E270" s="76"/>
      <c r="F270" s="76"/>
      <c r="G270" s="76"/>
      <c r="H270" s="76"/>
      <c r="I270" s="76"/>
      <c r="J270" s="76"/>
      <c r="K270" s="76"/>
      <c r="L270" s="76"/>
      <c r="M270" s="76"/>
      <c r="N270" s="76"/>
      <c r="O270" s="76"/>
    </row>
    <row r="271" spans="1:15">
      <c r="A271" s="104">
        <f>Food!C271</f>
        <v>0</v>
      </c>
      <c r="B271" s="106">
        <f>Food!E271</f>
        <v>0</v>
      </c>
      <c r="C271" s="104">
        <f>Food!O271</f>
        <v>0</v>
      </c>
      <c r="D271" s="76"/>
      <c r="E271" s="76"/>
      <c r="F271" s="76"/>
      <c r="G271" s="76"/>
      <c r="H271" s="76"/>
      <c r="I271" s="76"/>
      <c r="J271" s="76"/>
      <c r="K271" s="76"/>
      <c r="L271" s="76"/>
      <c r="M271" s="76"/>
      <c r="N271" s="76"/>
      <c r="O271" s="76"/>
    </row>
    <row r="272" spans="1:15">
      <c r="A272" s="104">
        <f>Food!C272</f>
        <v>0</v>
      </c>
      <c r="B272" s="106">
        <f>Food!E272</f>
        <v>0</v>
      </c>
      <c r="C272" s="104">
        <f>Food!O272</f>
        <v>0</v>
      </c>
      <c r="D272" s="76"/>
      <c r="E272" s="76"/>
      <c r="F272" s="76"/>
      <c r="G272" s="76"/>
      <c r="H272" s="76"/>
      <c r="I272" s="76"/>
      <c r="J272" s="76"/>
      <c r="K272" s="76"/>
      <c r="L272" s="76"/>
      <c r="M272" s="76"/>
      <c r="N272" s="76"/>
      <c r="O272" s="76"/>
    </row>
    <row r="273" spans="1:15">
      <c r="A273" s="104">
        <f>Food!C273</f>
        <v>0</v>
      </c>
      <c r="B273" s="106">
        <f>Food!E273</f>
        <v>0</v>
      </c>
      <c r="C273" s="104">
        <f>Food!O273</f>
        <v>0</v>
      </c>
      <c r="D273" s="76"/>
      <c r="E273" s="76"/>
      <c r="F273" s="76"/>
      <c r="G273" s="76"/>
      <c r="H273" s="76"/>
      <c r="I273" s="76"/>
      <c r="J273" s="76"/>
      <c r="K273" s="76"/>
      <c r="L273" s="76"/>
      <c r="M273" s="76"/>
      <c r="N273" s="76"/>
      <c r="O273" s="76"/>
    </row>
    <row r="274" spans="1:15">
      <c r="A274" s="104">
        <f>Food!C274</f>
        <v>0</v>
      </c>
      <c r="B274" s="106">
        <f>Food!E274</f>
        <v>0</v>
      </c>
      <c r="C274" s="104">
        <f>Food!O274</f>
        <v>0</v>
      </c>
      <c r="D274" s="76"/>
      <c r="E274" s="76"/>
      <c r="F274" s="76"/>
      <c r="G274" s="76"/>
      <c r="H274" s="76"/>
      <c r="I274" s="76"/>
      <c r="J274" s="76"/>
      <c r="K274" s="76"/>
      <c r="L274" s="76"/>
      <c r="M274" s="76"/>
      <c r="N274" s="76"/>
      <c r="O274" s="76"/>
    </row>
    <row r="275" spans="1:15">
      <c r="A275" s="104">
        <f>Food!C275</f>
        <v>0</v>
      </c>
      <c r="B275" s="106">
        <f>Food!E275</f>
        <v>0</v>
      </c>
      <c r="C275" s="104">
        <f>Food!O275</f>
        <v>0</v>
      </c>
      <c r="D275" s="76"/>
      <c r="E275" s="76"/>
      <c r="F275" s="76"/>
      <c r="G275" s="76"/>
      <c r="H275" s="76"/>
      <c r="I275" s="76"/>
      <c r="J275" s="76"/>
      <c r="K275" s="76"/>
      <c r="L275" s="76"/>
      <c r="M275" s="76"/>
      <c r="N275" s="76"/>
      <c r="O275" s="76"/>
    </row>
    <row r="276" spans="1:15">
      <c r="A276" s="104">
        <f>Food!C276</f>
        <v>0</v>
      </c>
      <c r="B276" s="106">
        <f>Food!E276</f>
        <v>0</v>
      </c>
      <c r="C276" s="104">
        <f>Food!O276</f>
        <v>0</v>
      </c>
      <c r="D276" s="76"/>
      <c r="E276" s="76"/>
      <c r="F276" s="76"/>
      <c r="G276" s="76"/>
      <c r="H276" s="76"/>
      <c r="I276" s="76"/>
      <c r="J276" s="76"/>
      <c r="K276" s="76"/>
      <c r="L276" s="76"/>
      <c r="M276" s="76"/>
      <c r="N276" s="76"/>
      <c r="O276" s="76"/>
    </row>
    <row r="277" spans="1:15">
      <c r="A277" s="104">
        <f>Food!C277</f>
        <v>0</v>
      </c>
      <c r="B277" s="106">
        <f>Food!E277</f>
        <v>0</v>
      </c>
      <c r="C277" s="104">
        <f>Food!O277</f>
        <v>0</v>
      </c>
      <c r="D277" s="76"/>
      <c r="E277" s="76"/>
      <c r="F277" s="76"/>
      <c r="G277" s="76"/>
      <c r="H277" s="76"/>
      <c r="I277" s="76"/>
      <c r="J277" s="76"/>
      <c r="K277" s="76"/>
      <c r="L277" s="76"/>
      <c r="M277" s="76"/>
      <c r="N277" s="76"/>
      <c r="O277" s="76"/>
    </row>
    <row r="278" spans="1:15">
      <c r="A278" s="104">
        <f>Food!C278</f>
        <v>0</v>
      </c>
      <c r="B278" s="106">
        <f>Food!E278</f>
        <v>0</v>
      </c>
      <c r="C278" s="104">
        <f>Food!O278</f>
        <v>0</v>
      </c>
      <c r="D278" s="76"/>
      <c r="E278" s="76"/>
      <c r="F278" s="76"/>
      <c r="G278" s="76"/>
      <c r="H278" s="76"/>
      <c r="I278" s="76"/>
      <c r="J278" s="76"/>
      <c r="K278" s="76"/>
      <c r="L278" s="76"/>
      <c r="M278" s="76"/>
      <c r="N278" s="76"/>
      <c r="O278" s="76"/>
    </row>
    <row r="279" spans="1:15">
      <c r="A279" s="104">
        <f>Food!C279</f>
        <v>0</v>
      </c>
      <c r="B279" s="106">
        <f>Food!E279</f>
        <v>0</v>
      </c>
      <c r="C279" s="104">
        <f>Food!O279</f>
        <v>0</v>
      </c>
      <c r="D279" s="76"/>
      <c r="E279" s="76"/>
      <c r="F279" s="76"/>
      <c r="G279" s="76"/>
      <c r="H279" s="76"/>
      <c r="I279" s="76"/>
      <c r="J279" s="76"/>
      <c r="K279" s="76"/>
      <c r="L279" s="76"/>
      <c r="M279" s="76"/>
      <c r="N279" s="76"/>
      <c r="O279" s="76"/>
    </row>
    <row r="280" spans="1:15">
      <c r="A280" s="104">
        <f>Food!C280</f>
        <v>0</v>
      </c>
      <c r="B280" s="106">
        <f>Food!E280</f>
        <v>0</v>
      </c>
      <c r="C280" s="104">
        <f>Food!O280</f>
        <v>0</v>
      </c>
      <c r="D280" s="76"/>
      <c r="E280" s="76"/>
      <c r="F280" s="76"/>
      <c r="G280" s="76"/>
      <c r="H280" s="76"/>
      <c r="I280" s="76"/>
      <c r="J280" s="76"/>
      <c r="K280" s="76"/>
      <c r="L280" s="76"/>
      <c r="M280" s="76"/>
      <c r="N280" s="76"/>
      <c r="O280" s="76"/>
    </row>
    <row r="281" spans="1:15">
      <c r="A281" s="104">
        <f>Food!C281</f>
        <v>0</v>
      </c>
      <c r="B281" s="106">
        <f>Food!E281</f>
        <v>0</v>
      </c>
      <c r="C281" s="104">
        <f>Food!O281</f>
        <v>0</v>
      </c>
      <c r="D281" s="76"/>
      <c r="E281" s="76"/>
      <c r="F281" s="76"/>
      <c r="G281" s="76"/>
      <c r="H281" s="76"/>
      <c r="I281" s="76"/>
      <c r="J281" s="76"/>
      <c r="K281" s="76"/>
      <c r="L281" s="76"/>
      <c r="M281" s="76"/>
      <c r="N281" s="76"/>
      <c r="O281" s="76"/>
    </row>
    <row r="282" spans="1:15">
      <c r="A282" s="104">
        <f>Food!C282</f>
        <v>0</v>
      </c>
      <c r="B282" s="106">
        <f>Food!E282</f>
        <v>0</v>
      </c>
      <c r="C282" s="104">
        <f>Food!O282</f>
        <v>0</v>
      </c>
      <c r="D282" s="76"/>
      <c r="E282" s="76"/>
      <c r="F282" s="76"/>
      <c r="G282" s="76"/>
      <c r="H282" s="76"/>
      <c r="I282" s="76"/>
      <c r="J282" s="76"/>
      <c r="K282" s="76"/>
      <c r="L282" s="76"/>
      <c r="M282" s="76"/>
      <c r="N282" s="76"/>
      <c r="O282" s="76"/>
    </row>
    <row r="283" spans="1:15">
      <c r="A283" s="104">
        <f>Food!C283</f>
        <v>0</v>
      </c>
      <c r="B283" s="106">
        <f>Food!E283</f>
        <v>0</v>
      </c>
      <c r="C283" s="104">
        <f>Food!O283</f>
        <v>0</v>
      </c>
      <c r="D283" s="76"/>
      <c r="E283" s="76"/>
      <c r="F283" s="76"/>
      <c r="G283" s="76"/>
      <c r="H283" s="76"/>
      <c r="I283" s="76"/>
      <c r="J283" s="76"/>
      <c r="K283" s="76"/>
      <c r="L283" s="76"/>
      <c r="M283" s="76"/>
      <c r="N283" s="76"/>
      <c r="O283" s="76"/>
    </row>
    <row r="284" spans="1:15">
      <c r="A284" s="104">
        <f>Food!C284</f>
        <v>0</v>
      </c>
      <c r="B284" s="106">
        <f>Food!E284</f>
        <v>0</v>
      </c>
      <c r="C284" s="104">
        <f>Food!O284</f>
        <v>0</v>
      </c>
      <c r="D284" s="76"/>
      <c r="E284" s="76"/>
      <c r="F284" s="76"/>
      <c r="G284" s="76"/>
      <c r="H284" s="76"/>
      <c r="I284" s="76"/>
      <c r="J284" s="76"/>
      <c r="K284" s="76"/>
      <c r="L284" s="76"/>
      <c r="M284" s="76"/>
      <c r="N284" s="76"/>
      <c r="O284" s="76"/>
    </row>
    <row r="285" spans="1:15">
      <c r="A285" s="104">
        <f>Food!C285</f>
        <v>0</v>
      </c>
      <c r="B285" s="106">
        <f>Food!E285</f>
        <v>0</v>
      </c>
      <c r="C285" s="104">
        <f>Food!O285</f>
        <v>0</v>
      </c>
      <c r="D285" s="76"/>
      <c r="E285" s="76"/>
      <c r="F285" s="76"/>
      <c r="G285" s="76"/>
      <c r="H285" s="76"/>
      <c r="I285" s="76"/>
      <c r="J285" s="76"/>
      <c r="K285" s="76"/>
      <c r="L285" s="76"/>
      <c r="M285" s="76"/>
      <c r="N285" s="76"/>
      <c r="O285" s="76"/>
    </row>
    <row r="286" spans="1:15">
      <c r="A286" s="104">
        <f>Food!C286</f>
        <v>0</v>
      </c>
      <c r="B286" s="106">
        <f>Food!E286</f>
        <v>0</v>
      </c>
      <c r="C286" s="104">
        <f>Food!O286</f>
        <v>0</v>
      </c>
      <c r="D286" s="76"/>
      <c r="E286" s="76"/>
      <c r="F286" s="76"/>
      <c r="G286" s="76"/>
      <c r="H286" s="76"/>
      <c r="I286" s="76"/>
      <c r="J286" s="76"/>
      <c r="K286" s="76"/>
      <c r="L286" s="76"/>
      <c r="M286" s="76"/>
      <c r="N286" s="76"/>
      <c r="O286" s="76"/>
    </row>
    <row r="287" spans="1:15">
      <c r="A287" s="104">
        <f>Food!C287</f>
        <v>0</v>
      </c>
      <c r="B287" s="106">
        <f>Food!E287</f>
        <v>0</v>
      </c>
      <c r="C287" s="104">
        <f>Food!O287</f>
        <v>0</v>
      </c>
      <c r="D287" s="76"/>
      <c r="E287" s="76"/>
      <c r="F287" s="76"/>
      <c r="G287" s="76"/>
      <c r="H287" s="76"/>
      <c r="I287" s="76"/>
      <c r="J287" s="76"/>
      <c r="K287" s="76"/>
      <c r="L287" s="76"/>
      <c r="M287" s="76"/>
      <c r="N287" s="76"/>
      <c r="O287" s="76"/>
    </row>
    <row r="288" spans="1:15">
      <c r="A288" s="104">
        <f>Food!C288</f>
        <v>0</v>
      </c>
      <c r="B288" s="106">
        <f>Food!E288</f>
        <v>0</v>
      </c>
      <c r="C288" s="104">
        <f>Food!O288</f>
        <v>0</v>
      </c>
      <c r="D288" s="76"/>
      <c r="E288" s="76"/>
      <c r="F288" s="76"/>
      <c r="G288" s="76"/>
      <c r="H288" s="76"/>
      <c r="I288" s="76"/>
      <c r="J288" s="76"/>
      <c r="K288" s="76"/>
      <c r="L288" s="76"/>
      <c r="M288" s="76"/>
      <c r="N288" s="76"/>
      <c r="O288" s="76"/>
    </row>
    <row r="289" spans="1:15">
      <c r="A289" s="104">
        <f>Food!C289</f>
        <v>0</v>
      </c>
      <c r="B289" s="106">
        <f>Food!E289</f>
        <v>0</v>
      </c>
      <c r="C289" s="104">
        <f>Food!O289</f>
        <v>0</v>
      </c>
      <c r="D289" s="76"/>
      <c r="E289" s="76"/>
      <c r="F289" s="76"/>
      <c r="G289" s="76"/>
      <c r="H289" s="76"/>
      <c r="I289" s="76"/>
      <c r="J289" s="76"/>
      <c r="K289" s="76"/>
      <c r="L289" s="76"/>
      <c r="M289" s="76"/>
      <c r="N289" s="76"/>
      <c r="O289" s="76"/>
    </row>
    <row r="290" spans="1:15">
      <c r="A290" s="104">
        <f>Food!C290</f>
        <v>0</v>
      </c>
      <c r="B290" s="106">
        <f>Food!E290</f>
        <v>0</v>
      </c>
      <c r="C290" s="104">
        <f>Food!O290</f>
        <v>0</v>
      </c>
      <c r="D290" s="76"/>
      <c r="E290" s="76"/>
      <c r="F290" s="76"/>
      <c r="G290" s="76"/>
      <c r="H290" s="76"/>
      <c r="I290" s="76"/>
      <c r="J290" s="76"/>
      <c r="K290" s="76"/>
      <c r="L290" s="76"/>
      <c r="M290" s="76"/>
      <c r="N290" s="76"/>
      <c r="O290" s="76"/>
    </row>
    <row r="291" spans="1:15">
      <c r="A291" s="104">
        <f>Food!C291</f>
        <v>0</v>
      </c>
      <c r="B291" s="106">
        <f>Food!E291</f>
        <v>0</v>
      </c>
      <c r="C291" s="104">
        <f>Food!O291</f>
        <v>0</v>
      </c>
      <c r="D291" s="76"/>
      <c r="E291" s="76"/>
      <c r="F291" s="76"/>
      <c r="G291" s="76"/>
      <c r="H291" s="76"/>
      <c r="I291" s="76"/>
      <c r="J291" s="76"/>
      <c r="K291" s="76"/>
      <c r="L291" s="76"/>
      <c r="M291" s="76"/>
      <c r="N291" s="76"/>
      <c r="O291" s="76"/>
    </row>
    <row r="292" spans="1:15">
      <c r="A292" s="104">
        <f>Food!C292</f>
        <v>0</v>
      </c>
      <c r="B292" s="106">
        <f>Food!E292</f>
        <v>0</v>
      </c>
      <c r="C292" s="104">
        <f>Food!O292</f>
        <v>0</v>
      </c>
      <c r="D292" s="76"/>
      <c r="E292" s="76"/>
      <c r="F292" s="76"/>
      <c r="G292" s="76"/>
      <c r="H292" s="76"/>
      <c r="I292" s="76"/>
      <c r="J292" s="76"/>
      <c r="K292" s="76"/>
      <c r="L292" s="76"/>
      <c r="M292" s="76"/>
      <c r="N292" s="76"/>
      <c r="O292" s="76"/>
    </row>
    <row r="293" spans="1:15">
      <c r="A293" s="104">
        <f>Food!C293</f>
        <v>0</v>
      </c>
      <c r="B293" s="106">
        <f>Food!E293</f>
        <v>0</v>
      </c>
      <c r="C293" s="104">
        <f>Food!O293</f>
        <v>0</v>
      </c>
      <c r="D293" s="76"/>
      <c r="E293" s="76"/>
      <c r="F293" s="76"/>
      <c r="G293" s="76"/>
      <c r="H293" s="76"/>
      <c r="I293" s="76"/>
      <c r="J293" s="76"/>
      <c r="K293" s="76"/>
      <c r="L293" s="76"/>
      <c r="M293" s="76"/>
      <c r="N293" s="76"/>
      <c r="O293" s="76"/>
    </row>
    <row r="294" spans="1:15">
      <c r="A294" s="104">
        <f>Food!C294</f>
        <v>0</v>
      </c>
      <c r="B294" s="106">
        <f>Food!E294</f>
        <v>0</v>
      </c>
      <c r="C294" s="104">
        <f>Food!O294</f>
        <v>0</v>
      </c>
      <c r="D294" s="76"/>
      <c r="E294" s="76"/>
      <c r="F294" s="76"/>
      <c r="G294" s="76"/>
      <c r="H294" s="76"/>
      <c r="I294" s="76"/>
      <c r="J294" s="76"/>
      <c r="K294" s="76"/>
      <c r="L294" s="76"/>
      <c r="M294" s="76"/>
      <c r="N294" s="76"/>
      <c r="O294" s="76"/>
    </row>
    <row r="295" spans="1:15">
      <c r="A295" s="104">
        <f>Food!C295</f>
        <v>0</v>
      </c>
      <c r="B295" s="106">
        <f>Food!E295</f>
        <v>0</v>
      </c>
      <c r="C295" s="104">
        <f>Food!O295</f>
        <v>0</v>
      </c>
      <c r="D295" s="76"/>
      <c r="E295" s="76"/>
      <c r="F295" s="76"/>
      <c r="G295" s="76"/>
      <c r="H295" s="76"/>
      <c r="I295" s="76"/>
      <c r="J295" s="76"/>
      <c r="K295" s="76"/>
      <c r="L295" s="76"/>
      <c r="M295" s="76"/>
      <c r="N295" s="76"/>
      <c r="O295" s="76"/>
    </row>
    <row r="296" spans="1:15">
      <c r="A296" s="104">
        <f>Food!C296</f>
        <v>0</v>
      </c>
      <c r="B296" s="106">
        <f>Food!E296</f>
        <v>0</v>
      </c>
      <c r="C296" s="104">
        <f>Food!O296</f>
        <v>0</v>
      </c>
      <c r="D296" s="76"/>
      <c r="E296" s="76"/>
      <c r="F296" s="76"/>
      <c r="G296" s="76"/>
      <c r="H296" s="76"/>
      <c r="I296" s="76"/>
      <c r="J296" s="76"/>
      <c r="K296" s="76"/>
      <c r="L296" s="76"/>
      <c r="M296" s="76"/>
      <c r="N296" s="76"/>
      <c r="O296" s="76"/>
    </row>
    <row r="297" spans="1:15">
      <c r="A297" s="104">
        <f>Food!C297</f>
        <v>0</v>
      </c>
      <c r="B297" s="106">
        <f>Food!E297</f>
        <v>0</v>
      </c>
      <c r="C297" s="104">
        <f>Food!O297</f>
        <v>0</v>
      </c>
      <c r="D297" s="76"/>
      <c r="E297" s="76"/>
      <c r="F297" s="76"/>
      <c r="G297" s="76"/>
      <c r="H297" s="76"/>
      <c r="I297" s="76"/>
      <c r="J297" s="76"/>
      <c r="K297" s="76"/>
      <c r="L297" s="76"/>
      <c r="M297" s="76"/>
      <c r="N297" s="76"/>
      <c r="O297" s="76"/>
    </row>
    <row r="298" spans="1:15">
      <c r="A298" s="104">
        <f>Food!C298</f>
        <v>0</v>
      </c>
      <c r="B298" s="106">
        <f>Food!E298</f>
        <v>0</v>
      </c>
      <c r="C298" s="104">
        <f>Food!O298</f>
        <v>0</v>
      </c>
      <c r="D298" s="76"/>
      <c r="E298" s="76"/>
      <c r="F298" s="76"/>
      <c r="G298" s="76"/>
      <c r="H298" s="76"/>
      <c r="I298" s="76"/>
      <c r="J298" s="76"/>
      <c r="K298" s="76"/>
      <c r="L298" s="76"/>
      <c r="M298" s="76"/>
      <c r="N298" s="76"/>
      <c r="O298" s="76"/>
    </row>
    <row r="299" spans="1:15">
      <c r="A299" s="104">
        <f>Food!C299</f>
        <v>0</v>
      </c>
      <c r="B299" s="106">
        <f>Food!E299</f>
        <v>0</v>
      </c>
      <c r="C299" s="104">
        <f>Food!O299</f>
        <v>0</v>
      </c>
      <c r="D299" s="76"/>
      <c r="E299" s="76"/>
      <c r="F299" s="76"/>
      <c r="G299" s="76"/>
      <c r="H299" s="76"/>
      <c r="I299" s="76"/>
      <c r="J299" s="76"/>
      <c r="K299" s="76"/>
      <c r="L299" s="76"/>
      <c r="M299" s="76"/>
      <c r="N299" s="76"/>
      <c r="O299" s="76"/>
    </row>
    <row r="300" spans="1:15">
      <c r="A300" s="104">
        <f>Food!C300</f>
        <v>0</v>
      </c>
      <c r="B300" s="106">
        <f>Food!E300</f>
        <v>0</v>
      </c>
      <c r="C300" s="104">
        <f>Food!O300</f>
        <v>0</v>
      </c>
      <c r="D300" s="76"/>
      <c r="E300" s="76"/>
      <c r="F300" s="76"/>
      <c r="G300" s="76"/>
      <c r="H300" s="76"/>
      <c r="I300" s="76"/>
      <c r="J300" s="76"/>
      <c r="K300" s="76"/>
      <c r="L300" s="76"/>
      <c r="M300" s="76"/>
      <c r="N300" s="76"/>
      <c r="O300" s="76"/>
    </row>
    <row r="301" spans="1:15">
      <c r="A301" s="104">
        <f>Food!C301</f>
        <v>0</v>
      </c>
      <c r="B301" s="106">
        <f>Food!E301</f>
        <v>0</v>
      </c>
      <c r="C301" s="104">
        <f>Food!O301</f>
        <v>0</v>
      </c>
      <c r="D301" s="76"/>
      <c r="E301" s="76"/>
      <c r="F301" s="76"/>
      <c r="G301" s="76"/>
      <c r="H301" s="76"/>
      <c r="I301" s="76"/>
      <c r="J301" s="76"/>
      <c r="K301" s="76"/>
      <c r="L301" s="76"/>
      <c r="M301" s="76"/>
      <c r="N301" s="76"/>
      <c r="O301" s="76"/>
    </row>
    <row r="302" spans="1:15">
      <c r="A302" s="104">
        <f>Food!C302</f>
        <v>0</v>
      </c>
      <c r="B302" s="106">
        <f>Food!E302</f>
        <v>0</v>
      </c>
      <c r="C302" s="104">
        <f>Food!O302</f>
        <v>0</v>
      </c>
      <c r="D302" s="76"/>
      <c r="E302" s="76"/>
      <c r="F302" s="76"/>
      <c r="G302" s="76"/>
      <c r="H302" s="76"/>
      <c r="I302" s="76"/>
      <c r="J302" s="76"/>
      <c r="K302" s="76"/>
      <c r="L302" s="76"/>
      <c r="M302" s="76"/>
      <c r="N302" s="76"/>
      <c r="O302" s="76"/>
    </row>
    <row r="303" spans="1:15">
      <c r="A303" s="104">
        <f>Food!C303</f>
        <v>0</v>
      </c>
      <c r="B303" s="106">
        <f>Food!E303</f>
        <v>0</v>
      </c>
      <c r="C303" s="104">
        <f>Food!O303</f>
        <v>0</v>
      </c>
      <c r="D303" s="76"/>
      <c r="E303" s="76"/>
      <c r="F303" s="76"/>
      <c r="G303" s="76"/>
      <c r="H303" s="76"/>
      <c r="I303" s="76"/>
      <c r="J303" s="76"/>
      <c r="K303" s="76"/>
      <c r="L303" s="76"/>
      <c r="M303" s="76"/>
      <c r="N303" s="76"/>
      <c r="O303" s="76"/>
    </row>
    <row r="304" spans="1:15">
      <c r="A304" s="104">
        <f>Food!C304</f>
        <v>0</v>
      </c>
      <c r="B304" s="106">
        <f>Food!E304</f>
        <v>0</v>
      </c>
      <c r="C304" s="104">
        <f>Food!O304</f>
        <v>0</v>
      </c>
      <c r="D304" s="76"/>
      <c r="E304" s="76"/>
      <c r="F304" s="76"/>
      <c r="G304" s="76"/>
      <c r="H304" s="76"/>
      <c r="I304" s="76"/>
      <c r="J304" s="76"/>
      <c r="K304" s="76"/>
      <c r="L304" s="76"/>
      <c r="M304" s="76"/>
      <c r="N304" s="76"/>
      <c r="O304" s="76"/>
    </row>
    <row r="305" spans="1:15">
      <c r="A305" s="104">
        <f>Food!C305</f>
        <v>0</v>
      </c>
      <c r="B305" s="106">
        <f>Food!E305</f>
        <v>0</v>
      </c>
      <c r="C305" s="104">
        <f>Food!O305</f>
        <v>0</v>
      </c>
      <c r="D305" s="76"/>
      <c r="E305" s="76"/>
      <c r="F305" s="76"/>
      <c r="G305" s="76"/>
      <c r="H305" s="76"/>
      <c r="I305" s="76"/>
      <c r="J305" s="76"/>
      <c r="K305" s="76"/>
      <c r="L305" s="76"/>
      <c r="M305" s="76"/>
      <c r="N305" s="76"/>
      <c r="O305" s="76"/>
    </row>
    <row r="306" spans="1:15">
      <c r="A306" s="104">
        <f>Food!C306</f>
        <v>0</v>
      </c>
      <c r="B306" s="106">
        <f>Food!E306</f>
        <v>0</v>
      </c>
      <c r="C306" s="104">
        <f>Food!O306</f>
        <v>0</v>
      </c>
      <c r="D306" s="76"/>
      <c r="E306" s="76"/>
      <c r="F306" s="76"/>
      <c r="G306" s="76"/>
      <c r="H306" s="76"/>
      <c r="I306" s="76"/>
      <c r="J306" s="76"/>
      <c r="K306" s="76"/>
      <c r="L306" s="76"/>
      <c r="M306" s="76"/>
      <c r="N306" s="76"/>
      <c r="O306" s="76"/>
    </row>
    <row r="307" spans="1:15">
      <c r="A307" s="104">
        <f>Food!C307</f>
        <v>0</v>
      </c>
      <c r="B307" s="106">
        <f>Food!E307</f>
        <v>0</v>
      </c>
      <c r="C307" s="104">
        <f>Food!O307</f>
        <v>0</v>
      </c>
      <c r="D307" s="76"/>
      <c r="E307" s="76"/>
      <c r="F307" s="76"/>
      <c r="G307" s="76"/>
      <c r="H307" s="76"/>
      <c r="I307" s="76"/>
      <c r="J307" s="76"/>
      <c r="K307" s="76"/>
      <c r="L307" s="76"/>
      <c r="M307" s="76"/>
      <c r="N307" s="76"/>
      <c r="O307" s="76"/>
    </row>
    <row r="308" spans="1:15">
      <c r="A308" s="104">
        <f>Food!C308</f>
        <v>0</v>
      </c>
      <c r="B308" s="106">
        <f>Food!E308</f>
        <v>0</v>
      </c>
      <c r="C308" s="104">
        <f>Food!O308</f>
        <v>0</v>
      </c>
      <c r="D308" s="76"/>
      <c r="E308" s="76"/>
      <c r="F308" s="76"/>
      <c r="G308" s="76"/>
      <c r="H308" s="76"/>
      <c r="I308" s="76"/>
      <c r="J308" s="76"/>
      <c r="K308" s="76"/>
      <c r="L308" s="76"/>
      <c r="M308" s="76"/>
      <c r="N308" s="76"/>
      <c r="O308" s="76"/>
    </row>
    <row r="309" spans="1:15">
      <c r="A309" s="104">
        <f>Food!C309</f>
        <v>0</v>
      </c>
      <c r="B309" s="106">
        <f>Food!E309</f>
        <v>0</v>
      </c>
      <c r="C309" s="104">
        <f>Food!O309</f>
        <v>0</v>
      </c>
      <c r="D309" s="76"/>
      <c r="E309" s="76"/>
      <c r="F309" s="76"/>
      <c r="G309" s="76"/>
      <c r="H309" s="76"/>
      <c r="I309" s="76"/>
      <c r="J309" s="76"/>
      <c r="K309" s="76"/>
      <c r="L309" s="76"/>
      <c r="M309" s="76"/>
      <c r="N309" s="76"/>
      <c r="O309" s="76"/>
    </row>
    <row r="310" spans="1:15">
      <c r="A310" s="104">
        <f>Food!C310</f>
        <v>0</v>
      </c>
      <c r="B310" s="106">
        <f>Food!E310</f>
        <v>0</v>
      </c>
      <c r="C310" s="104">
        <f>Food!O310</f>
        <v>0</v>
      </c>
      <c r="D310" s="76"/>
      <c r="E310" s="76"/>
      <c r="F310" s="76"/>
      <c r="G310" s="76"/>
      <c r="H310" s="76"/>
      <c r="I310" s="76"/>
      <c r="J310" s="76"/>
      <c r="K310" s="76"/>
      <c r="L310" s="76"/>
      <c r="M310" s="76"/>
      <c r="N310" s="76"/>
      <c r="O310" s="76"/>
    </row>
    <row r="311" spans="1:15">
      <c r="A311" s="104">
        <f>Food!C311</f>
        <v>0</v>
      </c>
      <c r="B311" s="106">
        <f>Food!E311</f>
        <v>0</v>
      </c>
      <c r="C311" s="104">
        <f>Food!O311</f>
        <v>0</v>
      </c>
      <c r="D311" s="76"/>
      <c r="E311" s="76"/>
      <c r="F311" s="76"/>
      <c r="G311" s="76"/>
      <c r="H311" s="76"/>
      <c r="I311" s="76"/>
      <c r="J311" s="76"/>
      <c r="K311" s="76"/>
      <c r="L311" s="76"/>
      <c r="M311" s="76"/>
      <c r="N311" s="76"/>
      <c r="O311" s="76"/>
    </row>
    <row r="312" spans="1:15">
      <c r="A312" s="104">
        <f>Food!C312</f>
        <v>0</v>
      </c>
      <c r="B312" s="106">
        <f>Food!E312</f>
        <v>0</v>
      </c>
      <c r="C312" s="104">
        <f>Food!O312</f>
        <v>0</v>
      </c>
      <c r="D312" s="76"/>
      <c r="E312" s="76"/>
      <c r="F312" s="76"/>
      <c r="G312" s="76"/>
      <c r="H312" s="76"/>
      <c r="I312" s="76"/>
      <c r="J312" s="76"/>
      <c r="K312" s="76"/>
      <c r="L312" s="76"/>
      <c r="M312" s="76"/>
      <c r="N312" s="76"/>
      <c r="O312" s="76"/>
    </row>
    <row r="313" spans="1:15">
      <c r="A313" s="104">
        <f>Food!C313</f>
        <v>0</v>
      </c>
      <c r="B313" s="106">
        <f>Food!E313</f>
        <v>0</v>
      </c>
      <c r="C313" s="104">
        <f>Food!O313</f>
        <v>0</v>
      </c>
      <c r="D313" s="76"/>
      <c r="E313" s="76"/>
      <c r="F313" s="76"/>
      <c r="G313" s="76"/>
      <c r="H313" s="76"/>
      <c r="I313" s="76"/>
      <c r="J313" s="76"/>
      <c r="K313" s="76"/>
      <c r="L313" s="76"/>
      <c r="M313" s="76"/>
      <c r="N313" s="76"/>
      <c r="O313" s="76"/>
    </row>
    <row r="314" spans="1:15">
      <c r="A314" s="104">
        <f>Food!C314</f>
        <v>0</v>
      </c>
      <c r="B314" s="106">
        <f>Food!E314</f>
        <v>0</v>
      </c>
      <c r="C314" s="104">
        <f>Food!O314</f>
        <v>0</v>
      </c>
      <c r="D314" s="76"/>
      <c r="E314" s="76"/>
      <c r="F314" s="76"/>
      <c r="G314" s="76"/>
      <c r="H314" s="76"/>
      <c r="I314" s="76"/>
      <c r="J314" s="76"/>
      <c r="K314" s="76"/>
      <c r="L314" s="76"/>
      <c r="M314" s="76"/>
      <c r="N314" s="76"/>
      <c r="O314" s="76"/>
    </row>
    <row r="315" spans="1:15">
      <c r="A315" s="104">
        <f>Food!C315</f>
        <v>0</v>
      </c>
      <c r="B315" s="106">
        <f>Food!E315</f>
        <v>0</v>
      </c>
      <c r="C315" s="104">
        <f>Food!O315</f>
        <v>0</v>
      </c>
      <c r="D315" s="76"/>
      <c r="E315" s="76"/>
      <c r="F315" s="76"/>
      <c r="G315" s="76"/>
      <c r="H315" s="76"/>
      <c r="I315" s="76"/>
      <c r="J315" s="76"/>
      <c r="K315" s="76"/>
      <c r="L315" s="76"/>
      <c r="M315" s="76"/>
      <c r="N315" s="76"/>
      <c r="O315" s="76"/>
    </row>
    <row r="316" spans="1:15">
      <c r="A316" s="104">
        <f>Food!C316</f>
        <v>0</v>
      </c>
      <c r="B316" s="106">
        <f>Food!E316</f>
        <v>0</v>
      </c>
      <c r="C316" s="104">
        <f>Food!O316</f>
        <v>0</v>
      </c>
      <c r="D316" s="76"/>
      <c r="E316" s="76"/>
      <c r="F316" s="76"/>
      <c r="G316" s="76"/>
      <c r="H316" s="76"/>
      <c r="I316" s="76"/>
      <c r="J316" s="76"/>
      <c r="K316" s="76"/>
      <c r="L316" s="76"/>
      <c r="M316" s="76"/>
      <c r="N316" s="76"/>
      <c r="O316" s="76"/>
    </row>
    <row r="317" spans="1:15">
      <c r="A317" s="104">
        <f>Food!C317</f>
        <v>0</v>
      </c>
      <c r="B317" s="106">
        <f>Food!E317</f>
        <v>0</v>
      </c>
      <c r="C317" s="104">
        <f>Food!O317</f>
        <v>0</v>
      </c>
      <c r="D317" s="76"/>
      <c r="E317" s="76"/>
      <c r="F317" s="76"/>
      <c r="G317" s="76"/>
      <c r="H317" s="76"/>
      <c r="I317" s="76"/>
      <c r="J317" s="76"/>
      <c r="K317" s="76"/>
      <c r="L317" s="76"/>
      <c r="M317" s="76"/>
      <c r="N317" s="76"/>
      <c r="O317" s="76"/>
    </row>
    <row r="318" spans="1:15">
      <c r="A318" s="104">
        <f>Food!C318</f>
        <v>0</v>
      </c>
      <c r="B318" s="106">
        <f>Food!E318</f>
        <v>0</v>
      </c>
      <c r="C318" s="104">
        <f>Food!O318</f>
        <v>0</v>
      </c>
      <c r="D318" s="76"/>
      <c r="E318" s="76"/>
      <c r="F318" s="76"/>
      <c r="G318" s="76"/>
      <c r="H318" s="76"/>
      <c r="I318" s="76"/>
      <c r="J318" s="76"/>
      <c r="K318" s="76"/>
      <c r="L318" s="76"/>
      <c r="M318" s="76"/>
      <c r="N318" s="76"/>
      <c r="O318" s="76"/>
    </row>
    <row r="319" spans="1:15">
      <c r="A319" s="104">
        <f>Food!C319</f>
        <v>0</v>
      </c>
      <c r="B319" s="106">
        <f>Food!E319</f>
        <v>0</v>
      </c>
      <c r="C319" s="104">
        <f>Food!O319</f>
        <v>0</v>
      </c>
      <c r="D319" s="76"/>
      <c r="E319" s="76"/>
      <c r="F319" s="76"/>
      <c r="G319" s="76"/>
      <c r="H319" s="76"/>
      <c r="I319" s="76"/>
      <c r="J319" s="76"/>
      <c r="K319" s="76"/>
      <c r="L319" s="76"/>
      <c r="M319" s="76"/>
      <c r="N319" s="76"/>
      <c r="O319" s="76"/>
    </row>
    <row r="320" spans="1:15">
      <c r="A320" s="104">
        <f>Food!C320</f>
        <v>0</v>
      </c>
      <c r="B320" s="106">
        <f>Food!E320</f>
        <v>0</v>
      </c>
      <c r="C320" s="104">
        <f>Food!O320</f>
        <v>0</v>
      </c>
      <c r="D320" s="76"/>
      <c r="E320" s="76"/>
      <c r="F320" s="76"/>
      <c r="G320" s="76"/>
      <c r="H320" s="76"/>
      <c r="I320" s="76"/>
      <c r="J320" s="76"/>
      <c r="K320" s="76"/>
      <c r="L320" s="76"/>
      <c r="M320" s="76"/>
      <c r="N320" s="76"/>
      <c r="O320" s="76"/>
    </row>
    <row r="321" spans="1:15">
      <c r="A321" s="104">
        <f>Food!C321</f>
        <v>0</v>
      </c>
      <c r="B321" s="106">
        <f>Food!E321</f>
        <v>0</v>
      </c>
      <c r="C321" s="104">
        <f>Food!O321</f>
        <v>0</v>
      </c>
      <c r="D321" s="76"/>
      <c r="E321" s="76"/>
      <c r="F321" s="76"/>
      <c r="G321" s="76"/>
      <c r="H321" s="76"/>
      <c r="I321" s="76"/>
      <c r="J321" s="76"/>
      <c r="K321" s="76"/>
      <c r="L321" s="76"/>
      <c r="M321" s="76"/>
      <c r="N321" s="76"/>
      <c r="O321" s="76"/>
    </row>
    <row r="322" spans="1:15">
      <c r="A322" s="104">
        <f>Food!C322</f>
        <v>0</v>
      </c>
      <c r="B322" s="106">
        <f>Food!E322</f>
        <v>0</v>
      </c>
      <c r="C322" s="104">
        <f>Food!O322</f>
        <v>0</v>
      </c>
      <c r="D322" s="76"/>
      <c r="E322" s="76"/>
      <c r="F322" s="76"/>
      <c r="G322" s="76"/>
      <c r="H322" s="76"/>
      <c r="I322" s="76"/>
      <c r="J322" s="76"/>
      <c r="K322" s="76"/>
      <c r="L322" s="76"/>
      <c r="M322" s="76"/>
      <c r="N322" s="76"/>
      <c r="O322" s="76"/>
    </row>
    <row r="323" spans="1:15">
      <c r="A323" s="104">
        <f>Food!C323</f>
        <v>0</v>
      </c>
      <c r="B323" s="106">
        <f>Food!E323</f>
        <v>0</v>
      </c>
      <c r="C323" s="104">
        <f>Food!O323</f>
        <v>0</v>
      </c>
      <c r="D323" s="76"/>
      <c r="E323" s="76"/>
      <c r="F323" s="76"/>
      <c r="G323" s="76"/>
      <c r="H323" s="76"/>
      <c r="I323" s="76"/>
      <c r="J323" s="76"/>
      <c r="K323" s="76"/>
      <c r="L323" s="76"/>
      <c r="M323" s="76"/>
      <c r="N323" s="76"/>
      <c r="O323" s="76"/>
    </row>
    <row r="324" spans="1:15">
      <c r="A324" s="104">
        <f>Food!C324</f>
        <v>0</v>
      </c>
      <c r="B324" s="106">
        <f>Food!E324</f>
        <v>0</v>
      </c>
      <c r="C324" s="104">
        <f>Food!O324</f>
        <v>0</v>
      </c>
      <c r="D324" s="76"/>
      <c r="E324" s="76"/>
      <c r="F324" s="76"/>
      <c r="G324" s="76"/>
      <c r="H324" s="76"/>
      <c r="I324" s="76"/>
      <c r="J324" s="76"/>
      <c r="K324" s="76"/>
      <c r="L324" s="76"/>
      <c r="M324" s="76"/>
      <c r="N324" s="76"/>
      <c r="O324" s="76"/>
    </row>
    <row r="325" spans="1:15">
      <c r="A325" s="104">
        <f>Food!C325</f>
        <v>0</v>
      </c>
      <c r="B325" s="106">
        <f>Food!E325</f>
        <v>0</v>
      </c>
      <c r="C325" s="104">
        <f>Food!O325</f>
        <v>0</v>
      </c>
      <c r="D325" s="76"/>
      <c r="E325" s="76"/>
      <c r="F325" s="76"/>
      <c r="G325" s="76"/>
      <c r="H325" s="76"/>
      <c r="I325" s="76"/>
      <c r="J325" s="76"/>
      <c r="K325" s="76"/>
      <c r="L325" s="76"/>
      <c r="M325" s="76"/>
      <c r="N325" s="76"/>
      <c r="O325" s="76"/>
    </row>
    <row r="326" spans="1:15">
      <c r="A326" s="104">
        <f>Food!C326</f>
        <v>0</v>
      </c>
      <c r="B326" s="106">
        <f>Food!E326</f>
        <v>0</v>
      </c>
      <c r="C326" s="104">
        <f>Food!O326</f>
        <v>0</v>
      </c>
      <c r="D326" s="76"/>
      <c r="E326" s="76"/>
      <c r="F326" s="76"/>
      <c r="G326" s="76"/>
      <c r="H326" s="76"/>
      <c r="I326" s="76"/>
      <c r="J326" s="76"/>
      <c r="K326" s="76"/>
      <c r="L326" s="76"/>
      <c r="M326" s="76"/>
      <c r="N326" s="76"/>
      <c r="O326" s="76"/>
    </row>
    <row r="327" spans="1:15">
      <c r="A327" s="104">
        <f>Food!C327</f>
        <v>0</v>
      </c>
      <c r="B327" s="106">
        <f>Food!E327</f>
        <v>0</v>
      </c>
      <c r="C327" s="104">
        <f>Food!O327</f>
        <v>0</v>
      </c>
      <c r="D327" s="76"/>
      <c r="E327" s="76"/>
      <c r="F327" s="76"/>
      <c r="G327" s="76"/>
      <c r="H327" s="76"/>
      <c r="I327" s="76"/>
      <c r="J327" s="76"/>
      <c r="K327" s="76"/>
      <c r="L327" s="76"/>
      <c r="M327" s="76"/>
      <c r="N327" s="76"/>
      <c r="O327" s="76"/>
    </row>
    <row r="328" spans="1:15">
      <c r="A328" s="104">
        <f>Food!C328</f>
        <v>0</v>
      </c>
      <c r="B328" s="106">
        <f>Food!E328</f>
        <v>0</v>
      </c>
      <c r="C328" s="104">
        <f>Food!O328</f>
        <v>0</v>
      </c>
      <c r="D328" s="76"/>
      <c r="E328" s="76"/>
      <c r="F328" s="76"/>
      <c r="G328" s="76"/>
      <c r="H328" s="76"/>
      <c r="I328" s="76"/>
      <c r="J328" s="76"/>
      <c r="K328" s="76"/>
      <c r="L328" s="76"/>
      <c r="M328" s="76"/>
      <c r="N328" s="76"/>
      <c r="O328" s="76"/>
    </row>
    <row r="329" spans="1:15">
      <c r="A329" s="104">
        <f>Food!C329</f>
        <v>0</v>
      </c>
      <c r="B329" s="106">
        <f>Food!E329</f>
        <v>0</v>
      </c>
      <c r="C329" s="104">
        <f>Food!O329</f>
        <v>0</v>
      </c>
      <c r="D329" s="76"/>
      <c r="E329" s="76"/>
      <c r="F329" s="76"/>
      <c r="G329" s="76"/>
      <c r="H329" s="76"/>
      <c r="I329" s="76"/>
      <c r="J329" s="76"/>
      <c r="K329" s="76"/>
      <c r="L329" s="76"/>
      <c r="M329" s="76"/>
      <c r="N329" s="76"/>
      <c r="O329" s="76"/>
    </row>
    <row r="330" spans="1:15">
      <c r="A330" s="104">
        <f>Food!C330</f>
        <v>0</v>
      </c>
      <c r="B330" s="106">
        <f>Food!E330</f>
        <v>0</v>
      </c>
      <c r="C330" s="104">
        <f>Food!O330</f>
        <v>0</v>
      </c>
      <c r="D330" s="76"/>
      <c r="E330" s="76"/>
      <c r="F330" s="76"/>
      <c r="G330" s="76"/>
      <c r="H330" s="76"/>
      <c r="I330" s="76"/>
      <c r="J330" s="76"/>
      <c r="K330" s="76"/>
      <c r="L330" s="76"/>
      <c r="M330" s="76"/>
      <c r="N330" s="76"/>
      <c r="O330" s="76"/>
    </row>
    <row r="331" spans="1:15">
      <c r="A331" s="104">
        <f>Food!C331</f>
        <v>0</v>
      </c>
      <c r="B331" s="106">
        <f>Food!E331</f>
        <v>0</v>
      </c>
      <c r="C331" s="104">
        <f>Food!O331</f>
        <v>0</v>
      </c>
      <c r="D331" s="76"/>
      <c r="E331" s="76"/>
      <c r="F331" s="76"/>
      <c r="G331" s="76"/>
      <c r="H331" s="76"/>
      <c r="I331" s="76"/>
      <c r="J331" s="76"/>
      <c r="K331" s="76"/>
      <c r="L331" s="76"/>
      <c r="M331" s="76"/>
      <c r="N331" s="76"/>
      <c r="O331" s="76"/>
    </row>
    <row r="332" spans="1:15">
      <c r="A332" s="104">
        <f>Food!C332</f>
        <v>0</v>
      </c>
      <c r="B332" s="106">
        <f>Food!E332</f>
        <v>0</v>
      </c>
      <c r="C332" s="104">
        <f>Food!O332</f>
        <v>0</v>
      </c>
      <c r="D332" s="76"/>
      <c r="E332" s="76"/>
      <c r="F332" s="76"/>
      <c r="G332" s="76"/>
      <c r="H332" s="76"/>
      <c r="I332" s="76"/>
      <c r="J332" s="76"/>
      <c r="K332" s="76"/>
      <c r="L332" s="76"/>
      <c r="M332" s="76"/>
      <c r="N332" s="76"/>
      <c r="O332" s="76"/>
    </row>
    <row r="333" spans="1:15">
      <c r="A333" s="104">
        <f>Food!C333</f>
        <v>0</v>
      </c>
      <c r="B333" s="106">
        <f>Food!E333</f>
        <v>0</v>
      </c>
      <c r="C333" s="104">
        <f>Food!O333</f>
        <v>0</v>
      </c>
      <c r="D333" s="76"/>
      <c r="E333" s="76"/>
      <c r="F333" s="76"/>
      <c r="G333" s="76"/>
      <c r="H333" s="76"/>
      <c r="I333" s="76"/>
      <c r="J333" s="76"/>
      <c r="K333" s="76"/>
      <c r="L333" s="76"/>
      <c r="M333" s="76"/>
      <c r="N333" s="76"/>
      <c r="O333" s="76"/>
    </row>
    <row r="334" spans="1:15">
      <c r="A334" s="104">
        <f>Food!C334</f>
        <v>0</v>
      </c>
      <c r="B334" s="106">
        <f>Food!E334</f>
        <v>0</v>
      </c>
      <c r="C334" s="104">
        <f>Food!O334</f>
        <v>0</v>
      </c>
      <c r="D334" s="76"/>
      <c r="E334" s="76"/>
      <c r="F334" s="76"/>
      <c r="G334" s="76"/>
      <c r="H334" s="76"/>
      <c r="I334" s="76"/>
      <c r="J334" s="76"/>
      <c r="K334" s="76"/>
      <c r="L334" s="76"/>
      <c r="M334" s="76"/>
      <c r="N334" s="76"/>
      <c r="O334" s="76"/>
    </row>
    <row r="335" spans="1:15">
      <c r="A335" s="104">
        <f>Food!C335</f>
        <v>0</v>
      </c>
      <c r="B335" s="106">
        <f>Food!E335</f>
        <v>0</v>
      </c>
      <c r="C335" s="104">
        <f>Food!O335</f>
        <v>0</v>
      </c>
      <c r="D335" s="76"/>
      <c r="E335" s="76"/>
      <c r="F335" s="76"/>
      <c r="G335" s="76"/>
      <c r="H335" s="76"/>
      <c r="I335" s="76"/>
      <c r="J335" s="76"/>
      <c r="K335" s="76"/>
      <c r="L335" s="76"/>
      <c r="M335" s="76"/>
      <c r="N335" s="76"/>
      <c r="O335" s="76"/>
    </row>
    <row r="336" spans="1:15">
      <c r="A336" s="104">
        <f>Food!C336</f>
        <v>0</v>
      </c>
      <c r="B336" s="106">
        <f>Food!E336</f>
        <v>0</v>
      </c>
      <c r="C336" s="104">
        <f>Food!O336</f>
        <v>0</v>
      </c>
      <c r="D336" s="76"/>
      <c r="E336" s="76"/>
      <c r="F336" s="76"/>
      <c r="G336" s="76"/>
      <c r="H336" s="76"/>
      <c r="I336" s="76"/>
      <c r="J336" s="76"/>
      <c r="K336" s="76"/>
      <c r="L336" s="76"/>
      <c r="M336" s="76"/>
      <c r="N336" s="76"/>
      <c r="O336" s="76"/>
    </row>
    <row r="337" spans="1:15">
      <c r="A337" s="104">
        <f>Food!C337</f>
        <v>0</v>
      </c>
      <c r="B337" s="106">
        <f>Food!E337</f>
        <v>0</v>
      </c>
      <c r="C337" s="104">
        <f>Food!O337</f>
        <v>0</v>
      </c>
      <c r="D337" s="76"/>
      <c r="E337" s="76"/>
      <c r="F337" s="76"/>
      <c r="G337" s="76"/>
      <c r="H337" s="76"/>
      <c r="I337" s="76"/>
      <c r="J337" s="76"/>
      <c r="K337" s="76"/>
      <c r="L337" s="76"/>
      <c r="M337" s="76"/>
      <c r="N337" s="76"/>
      <c r="O337" s="76"/>
    </row>
    <row r="338" spans="1:15">
      <c r="A338" s="104">
        <f>Food!C338</f>
        <v>0</v>
      </c>
      <c r="B338" s="106">
        <f>Food!E338</f>
        <v>0</v>
      </c>
      <c r="C338" s="104">
        <f>Food!O338</f>
        <v>0</v>
      </c>
      <c r="D338" s="76"/>
      <c r="E338" s="76"/>
      <c r="F338" s="76"/>
      <c r="G338" s="76"/>
      <c r="H338" s="76"/>
      <c r="I338" s="76"/>
      <c r="J338" s="76"/>
      <c r="K338" s="76"/>
      <c r="L338" s="76"/>
      <c r="M338" s="76"/>
      <c r="N338" s="76"/>
      <c r="O338" s="76"/>
    </row>
    <row r="339" spans="1:15">
      <c r="A339" s="104">
        <f>Food!C339</f>
        <v>0</v>
      </c>
      <c r="B339" s="106">
        <f>Food!E339</f>
        <v>0</v>
      </c>
      <c r="C339" s="104">
        <f>Food!O339</f>
        <v>0</v>
      </c>
      <c r="D339" s="76"/>
      <c r="E339" s="76"/>
      <c r="F339" s="76"/>
      <c r="G339" s="76"/>
      <c r="H339" s="76"/>
      <c r="I339" s="76"/>
      <c r="J339" s="76"/>
      <c r="K339" s="76"/>
      <c r="L339" s="76"/>
      <c r="M339" s="76"/>
      <c r="N339" s="76"/>
      <c r="O339" s="76"/>
    </row>
    <row r="340" spans="1:15">
      <c r="A340" s="104">
        <f>Food!C340</f>
        <v>0</v>
      </c>
      <c r="B340" s="106">
        <f>Food!E340</f>
        <v>0</v>
      </c>
      <c r="C340" s="104">
        <f>Food!O340</f>
        <v>0</v>
      </c>
      <c r="D340" s="76"/>
      <c r="E340" s="76"/>
      <c r="F340" s="76"/>
      <c r="G340" s="76"/>
      <c r="H340" s="76"/>
      <c r="I340" s="76"/>
      <c r="J340" s="76"/>
      <c r="K340" s="76"/>
      <c r="L340" s="76"/>
      <c r="M340" s="76"/>
      <c r="N340" s="76"/>
      <c r="O340" s="76"/>
    </row>
    <row r="341" spans="1:15">
      <c r="A341" s="104">
        <f>Food!C341</f>
        <v>0</v>
      </c>
      <c r="B341" s="106">
        <f>Food!E341</f>
        <v>0</v>
      </c>
      <c r="C341" s="104">
        <f>Food!O341</f>
        <v>0</v>
      </c>
      <c r="D341" s="76"/>
      <c r="E341" s="76"/>
      <c r="F341" s="76"/>
      <c r="G341" s="76"/>
      <c r="H341" s="76"/>
      <c r="I341" s="76"/>
      <c r="J341" s="76"/>
      <c r="K341" s="76"/>
      <c r="L341" s="76"/>
      <c r="M341" s="76"/>
      <c r="N341" s="76"/>
      <c r="O341" s="76"/>
    </row>
    <row r="342" spans="1:15">
      <c r="A342" s="104">
        <f>Food!C342</f>
        <v>0</v>
      </c>
      <c r="B342" s="106">
        <f>Food!E342</f>
        <v>0</v>
      </c>
      <c r="C342" s="104">
        <f>Food!O342</f>
        <v>0</v>
      </c>
      <c r="D342" s="76"/>
      <c r="E342" s="76"/>
      <c r="F342" s="76"/>
      <c r="G342" s="76"/>
      <c r="H342" s="76"/>
      <c r="I342" s="76"/>
      <c r="J342" s="76"/>
      <c r="K342" s="76"/>
      <c r="L342" s="76"/>
      <c r="M342" s="76"/>
      <c r="N342" s="76"/>
      <c r="O342" s="76"/>
    </row>
    <row r="343" spans="1:15">
      <c r="A343" s="104">
        <f>Food!C343</f>
        <v>0</v>
      </c>
      <c r="B343" s="106">
        <f>Food!E343</f>
        <v>0</v>
      </c>
      <c r="C343" s="104">
        <f>Food!O343</f>
        <v>0</v>
      </c>
      <c r="D343" s="76"/>
      <c r="E343" s="76"/>
      <c r="F343" s="76"/>
      <c r="G343" s="76"/>
      <c r="H343" s="76"/>
      <c r="I343" s="76"/>
      <c r="J343" s="76"/>
      <c r="K343" s="76"/>
      <c r="L343" s="76"/>
      <c r="M343" s="76"/>
      <c r="N343" s="76"/>
      <c r="O343" s="76"/>
    </row>
    <row r="344" spans="1:15">
      <c r="A344" s="104">
        <f>Food!C344</f>
        <v>0</v>
      </c>
      <c r="B344" s="106">
        <f>Food!E344</f>
        <v>0</v>
      </c>
      <c r="C344" s="104">
        <f>Food!O344</f>
        <v>0</v>
      </c>
      <c r="D344" s="76"/>
      <c r="E344" s="76"/>
      <c r="F344" s="76"/>
      <c r="G344" s="76"/>
      <c r="H344" s="76"/>
      <c r="I344" s="76"/>
      <c r="J344" s="76"/>
      <c r="K344" s="76"/>
      <c r="L344" s="76"/>
      <c r="M344" s="76"/>
      <c r="N344" s="76"/>
      <c r="O344" s="76"/>
    </row>
    <row r="345" spans="1:15">
      <c r="A345" s="104">
        <f>Food!C345</f>
        <v>0</v>
      </c>
      <c r="B345" s="106">
        <f>Food!E345</f>
        <v>0</v>
      </c>
      <c r="C345" s="104">
        <f>Food!O345</f>
        <v>0</v>
      </c>
      <c r="D345" s="76"/>
      <c r="E345" s="76"/>
      <c r="F345" s="76"/>
      <c r="G345" s="76"/>
      <c r="H345" s="76"/>
      <c r="I345" s="76"/>
      <c r="J345" s="76"/>
      <c r="K345" s="76"/>
      <c r="L345" s="76"/>
      <c r="M345" s="76"/>
      <c r="N345" s="76"/>
      <c r="O345" s="76"/>
    </row>
    <row r="346" spans="1:15">
      <c r="A346" s="104">
        <f>Food!C346</f>
        <v>0</v>
      </c>
      <c r="B346" s="106">
        <f>Food!E346</f>
        <v>0</v>
      </c>
      <c r="C346" s="104">
        <f>Food!O346</f>
        <v>0</v>
      </c>
      <c r="D346" s="76"/>
      <c r="E346" s="76"/>
      <c r="F346" s="76"/>
      <c r="G346" s="76"/>
      <c r="H346" s="76"/>
      <c r="I346" s="76"/>
      <c r="J346" s="76"/>
      <c r="K346" s="76"/>
      <c r="L346" s="76"/>
      <c r="M346" s="76"/>
      <c r="N346" s="76"/>
      <c r="O346" s="76"/>
    </row>
    <row r="347" spans="1:15">
      <c r="A347" s="104">
        <f>Food!C347</f>
        <v>0</v>
      </c>
      <c r="B347" s="106">
        <f>Food!E347</f>
        <v>0</v>
      </c>
      <c r="C347" s="104">
        <f>Food!O347</f>
        <v>0</v>
      </c>
      <c r="D347" s="76"/>
      <c r="E347" s="76"/>
      <c r="F347" s="76"/>
      <c r="G347" s="76"/>
      <c r="H347" s="76"/>
      <c r="I347" s="76"/>
      <c r="J347" s="76"/>
      <c r="K347" s="76"/>
      <c r="L347" s="76"/>
      <c r="M347" s="76"/>
      <c r="N347" s="76"/>
      <c r="O347" s="76"/>
    </row>
    <row r="348" spans="1:15">
      <c r="A348" s="104">
        <f>Food!C348</f>
        <v>0</v>
      </c>
      <c r="B348" s="106">
        <f>Food!E348</f>
        <v>0</v>
      </c>
      <c r="C348" s="104">
        <f>Food!O348</f>
        <v>0</v>
      </c>
      <c r="D348" s="76"/>
      <c r="E348" s="76"/>
      <c r="F348" s="76"/>
      <c r="G348" s="76"/>
      <c r="H348" s="76"/>
      <c r="I348" s="76"/>
      <c r="J348" s="76"/>
      <c r="K348" s="76"/>
      <c r="L348" s="76"/>
      <c r="M348" s="76"/>
      <c r="N348" s="76"/>
      <c r="O348" s="76"/>
    </row>
    <row r="349" spans="1:15">
      <c r="A349" s="104">
        <f>Food!C349</f>
        <v>0</v>
      </c>
      <c r="B349" s="106">
        <f>Food!E349</f>
        <v>0</v>
      </c>
      <c r="C349" s="104">
        <f>Food!O349</f>
        <v>0</v>
      </c>
      <c r="D349" s="76"/>
      <c r="E349" s="76"/>
      <c r="F349" s="76"/>
      <c r="G349" s="76"/>
      <c r="H349" s="76"/>
      <c r="I349" s="76"/>
      <c r="J349" s="76"/>
      <c r="K349" s="76"/>
      <c r="L349" s="76"/>
      <c r="M349" s="76"/>
      <c r="N349" s="76"/>
      <c r="O349" s="76"/>
    </row>
    <row r="350" spans="1:15">
      <c r="A350" s="104">
        <f>Food!C350</f>
        <v>0</v>
      </c>
      <c r="B350" s="106">
        <f>Food!E350</f>
        <v>0</v>
      </c>
      <c r="C350" s="104">
        <f>Food!O350</f>
        <v>0</v>
      </c>
      <c r="D350" s="76"/>
      <c r="E350" s="76"/>
      <c r="F350" s="76"/>
      <c r="G350" s="76"/>
      <c r="H350" s="76"/>
      <c r="I350" s="76"/>
      <c r="J350" s="76"/>
      <c r="K350" s="76"/>
      <c r="L350" s="76"/>
      <c r="M350" s="76"/>
      <c r="N350" s="76"/>
      <c r="O350" s="76"/>
    </row>
    <row r="351" spans="1:15">
      <c r="A351" s="104">
        <f>Food!C351</f>
        <v>0</v>
      </c>
      <c r="B351" s="106">
        <f>Food!E351</f>
        <v>0</v>
      </c>
      <c r="C351" s="104">
        <f>Food!O351</f>
        <v>0</v>
      </c>
      <c r="D351" s="76"/>
      <c r="E351" s="76"/>
      <c r="F351" s="76"/>
      <c r="G351" s="76"/>
      <c r="H351" s="76"/>
      <c r="I351" s="76"/>
      <c r="J351" s="76"/>
      <c r="K351" s="76"/>
      <c r="L351" s="76"/>
      <c r="M351" s="76"/>
      <c r="N351" s="76"/>
      <c r="O351" s="76"/>
    </row>
    <row r="352" spans="1:15">
      <c r="A352" s="104">
        <f>Food!C352</f>
        <v>0</v>
      </c>
      <c r="B352" s="106">
        <f>Food!E352</f>
        <v>0</v>
      </c>
      <c r="C352" s="104">
        <f>Food!O352</f>
        <v>0</v>
      </c>
      <c r="D352" s="76"/>
      <c r="E352" s="76"/>
      <c r="F352" s="76"/>
      <c r="G352" s="76"/>
      <c r="H352" s="76"/>
      <c r="I352" s="76"/>
      <c r="J352" s="76"/>
      <c r="K352" s="76"/>
      <c r="L352" s="76"/>
      <c r="M352" s="76"/>
      <c r="N352" s="76"/>
      <c r="O352" s="76"/>
    </row>
    <row r="353" spans="1:15">
      <c r="A353" s="104">
        <f>Food!C353</f>
        <v>0</v>
      </c>
      <c r="B353" s="106">
        <f>Food!E353</f>
        <v>0</v>
      </c>
      <c r="C353" s="104">
        <f>Food!O353</f>
        <v>0</v>
      </c>
      <c r="D353" s="76"/>
      <c r="E353" s="76"/>
      <c r="F353" s="76"/>
      <c r="G353" s="76"/>
      <c r="H353" s="76"/>
      <c r="I353" s="76"/>
      <c r="J353" s="76"/>
      <c r="K353" s="76"/>
      <c r="L353" s="76"/>
      <c r="M353" s="76"/>
      <c r="N353" s="76"/>
      <c r="O353" s="76"/>
    </row>
    <row r="354" spans="1:15">
      <c r="A354" s="104">
        <f>Food!C354</f>
        <v>0</v>
      </c>
      <c r="B354" s="106">
        <f>Food!E354</f>
        <v>0</v>
      </c>
      <c r="C354" s="104">
        <f>Food!O354</f>
        <v>0</v>
      </c>
      <c r="D354" s="76"/>
      <c r="E354" s="76"/>
      <c r="F354" s="76"/>
      <c r="G354" s="76"/>
      <c r="H354" s="76"/>
      <c r="I354" s="76"/>
      <c r="J354" s="76"/>
      <c r="K354" s="76"/>
      <c r="L354" s="76"/>
      <c r="M354" s="76"/>
      <c r="N354" s="76"/>
      <c r="O354" s="76"/>
    </row>
    <row r="355" spans="1:15">
      <c r="A355" s="104">
        <f>Food!C355</f>
        <v>0</v>
      </c>
      <c r="B355" s="106">
        <f>Food!E355</f>
        <v>0</v>
      </c>
      <c r="C355" s="104">
        <f>Food!O355</f>
        <v>0</v>
      </c>
      <c r="D355" s="76"/>
      <c r="E355" s="76"/>
      <c r="F355" s="76"/>
      <c r="G355" s="76"/>
      <c r="H355" s="76"/>
      <c r="I355" s="76"/>
      <c r="J355" s="76"/>
      <c r="K355" s="76"/>
      <c r="L355" s="76"/>
      <c r="M355" s="76"/>
      <c r="N355" s="76"/>
      <c r="O355" s="76"/>
    </row>
    <row r="356" spans="1:15">
      <c r="A356" s="104">
        <f>Food!C356</f>
        <v>0</v>
      </c>
      <c r="B356" s="106">
        <f>Food!E356</f>
        <v>0</v>
      </c>
      <c r="C356" s="104">
        <f>Food!O356</f>
        <v>0</v>
      </c>
      <c r="D356" s="76"/>
      <c r="E356" s="76"/>
      <c r="F356" s="76"/>
      <c r="G356" s="76"/>
      <c r="H356" s="76"/>
      <c r="I356" s="76"/>
      <c r="J356" s="76"/>
      <c r="K356" s="76"/>
      <c r="L356" s="76"/>
      <c r="M356" s="76"/>
      <c r="N356" s="76"/>
      <c r="O356" s="76"/>
    </row>
    <row r="357" spans="1:15">
      <c r="A357" s="104">
        <f>Food!C357</f>
        <v>0</v>
      </c>
      <c r="B357" s="106">
        <f>Food!E357</f>
        <v>0</v>
      </c>
      <c r="C357" s="104">
        <f>Food!O357</f>
        <v>0</v>
      </c>
      <c r="D357" s="76"/>
      <c r="E357" s="76"/>
      <c r="F357" s="76"/>
      <c r="G357" s="76"/>
      <c r="H357" s="76"/>
      <c r="I357" s="76"/>
      <c r="J357" s="76"/>
      <c r="K357" s="76"/>
      <c r="L357" s="76"/>
      <c r="M357" s="76"/>
      <c r="N357" s="76"/>
      <c r="O357" s="76"/>
    </row>
    <row r="358" spans="1:15">
      <c r="A358" s="104">
        <f>Food!C358</f>
        <v>0</v>
      </c>
      <c r="B358" s="106">
        <f>Food!E358</f>
        <v>0</v>
      </c>
      <c r="C358" s="104">
        <f>Food!O358</f>
        <v>0</v>
      </c>
      <c r="D358" s="76"/>
      <c r="E358" s="76"/>
      <c r="F358" s="76"/>
      <c r="G358" s="76"/>
      <c r="H358" s="76"/>
      <c r="I358" s="76"/>
      <c r="J358" s="76"/>
      <c r="K358" s="76"/>
      <c r="L358" s="76"/>
      <c r="M358" s="76"/>
      <c r="N358" s="76"/>
      <c r="O358" s="76"/>
    </row>
    <row r="359" spans="1:15">
      <c r="A359" s="104">
        <f>Food!C359</f>
        <v>0</v>
      </c>
      <c r="B359" s="106">
        <f>Food!E359</f>
        <v>0</v>
      </c>
      <c r="C359" s="104">
        <f>Food!O359</f>
        <v>0</v>
      </c>
      <c r="D359" s="76"/>
      <c r="E359" s="76"/>
      <c r="F359" s="76"/>
      <c r="G359" s="76"/>
      <c r="H359" s="76"/>
      <c r="I359" s="76"/>
      <c r="J359" s="76"/>
      <c r="K359" s="76"/>
      <c r="L359" s="76"/>
      <c r="M359" s="76"/>
      <c r="N359" s="76"/>
      <c r="O359" s="76"/>
    </row>
    <row r="360" spans="1:15">
      <c r="A360" s="104">
        <f>Food!C360</f>
        <v>0</v>
      </c>
      <c r="B360" s="106">
        <f>Food!E360</f>
        <v>0</v>
      </c>
      <c r="C360" s="104">
        <f>Food!O360</f>
        <v>0</v>
      </c>
      <c r="D360" s="76"/>
      <c r="E360" s="76"/>
      <c r="F360" s="76"/>
      <c r="G360" s="76"/>
      <c r="H360" s="76"/>
      <c r="I360" s="76"/>
      <c r="J360" s="76"/>
      <c r="K360" s="76"/>
      <c r="L360" s="76"/>
      <c r="M360" s="76"/>
      <c r="N360" s="76"/>
      <c r="O360" s="76"/>
    </row>
    <row r="361" spans="1:15">
      <c r="A361" s="104">
        <f>Food!C361</f>
        <v>0</v>
      </c>
      <c r="B361" s="106">
        <f>Food!E361</f>
        <v>0</v>
      </c>
      <c r="C361" s="104">
        <f>Food!O361</f>
        <v>0</v>
      </c>
      <c r="D361" s="76"/>
      <c r="E361" s="76"/>
      <c r="F361" s="76"/>
      <c r="G361" s="76"/>
      <c r="H361" s="76"/>
      <c r="I361" s="76"/>
      <c r="J361" s="76"/>
      <c r="K361" s="76"/>
      <c r="L361" s="76"/>
      <c r="M361" s="76"/>
      <c r="N361" s="76"/>
      <c r="O361" s="76"/>
    </row>
    <row r="362" spans="1:15">
      <c r="A362" s="104">
        <f>Food!C362</f>
        <v>0</v>
      </c>
      <c r="B362" s="106">
        <f>Food!E362</f>
        <v>0</v>
      </c>
      <c r="C362" s="104">
        <f>Food!O362</f>
        <v>0</v>
      </c>
      <c r="D362" s="76"/>
      <c r="E362" s="76"/>
      <c r="F362" s="76"/>
      <c r="G362" s="76"/>
      <c r="H362" s="76"/>
      <c r="I362" s="76"/>
      <c r="J362" s="76"/>
      <c r="K362" s="76"/>
      <c r="L362" s="76"/>
      <c r="M362" s="76"/>
      <c r="N362" s="76"/>
      <c r="O362" s="76"/>
    </row>
    <row r="363" spans="1:15">
      <c r="A363" s="104">
        <f>Food!C363</f>
        <v>0</v>
      </c>
      <c r="B363" s="106">
        <f>Food!E363</f>
        <v>0</v>
      </c>
      <c r="C363" s="104">
        <f>Food!O363</f>
        <v>0</v>
      </c>
      <c r="D363" s="76"/>
      <c r="E363" s="76"/>
      <c r="F363" s="76"/>
      <c r="G363" s="76"/>
      <c r="H363" s="76"/>
      <c r="I363" s="76"/>
      <c r="J363" s="76"/>
      <c r="K363" s="76"/>
      <c r="L363" s="76"/>
      <c r="M363" s="76"/>
      <c r="N363" s="76"/>
      <c r="O363" s="76"/>
    </row>
    <row r="364" spans="1:15">
      <c r="A364" s="104">
        <f>Food!C364</f>
        <v>0</v>
      </c>
      <c r="B364" s="106">
        <f>Food!E364</f>
        <v>0</v>
      </c>
      <c r="C364" s="104">
        <f>Food!O364</f>
        <v>0</v>
      </c>
      <c r="D364" s="76"/>
      <c r="E364" s="76"/>
      <c r="F364" s="76"/>
      <c r="G364" s="76"/>
      <c r="H364" s="76"/>
      <c r="I364" s="76"/>
      <c r="J364" s="76"/>
      <c r="K364" s="76"/>
      <c r="L364" s="76"/>
      <c r="M364" s="76"/>
      <c r="N364" s="76"/>
      <c r="O364" s="76"/>
    </row>
    <row r="365" spans="1:15">
      <c r="A365" s="104">
        <f>Food!C365</f>
        <v>0</v>
      </c>
      <c r="B365" s="106">
        <f>Food!E365</f>
        <v>0</v>
      </c>
      <c r="C365" s="104">
        <f>Food!O365</f>
        <v>0</v>
      </c>
      <c r="D365" s="76"/>
      <c r="E365" s="76"/>
      <c r="F365" s="76"/>
      <c r="G365" s="76"/>
      <c r="H365" s="76"/>
      <c r="I365" s="76"/>
      <c r="J365" s="76"/>
      <c r="K365" s="76"/>
      <c r="L365" s="76"/>
      <c r="M365" s="76"/>
      <c r="N365" s="76"/>
      <c r="O365" s="76"/>
    </row>
    <row r="366" spans="1:15">
      <c r="A366" s="104">
        <f>Food!C366</f>
        <v>0</v>
      </c>
      <c r="B366" s="106">
        <f>Food!E366</f>
        <v>0</v>
      </c>
      <c r="C366" s="104">
        <f>Food!O366</f>
        <v>0</v>
      </c>
      <c r="D366" s="76"/>
      <c r="E366" s="76"/>
      <c r="F366" s="76"/>
      <c r="G366" s="76"/>
      <c r="H366" s="76"/>
      <c r="I366" s="76"/>
      <c r="J366" s="76"/>
      <c r="K366" s="76"/>
      <c r="L366" s="76"/>
      <c r="M366" s="76"/>
      <c r="N366" s="76"/>
      <c r="O366" s="76"/>
    </row>
    <row r="367" spans="1:15">
      <c r="A367" s="104">
        <f>Food!C367</f>
        <v>0</v>
      </c>
      <c r="B367" s="106">
        <f>Food!E367</f>
        <v>0</v>
      </c>
      <c r="C367" s="104">
        <f>Food!O367</f>
        <v>0</v>
      </c>
      <c r="D367" s="76"/>
      <c r="E367" s="76"/>
      <c r="F367" s="76"/>
      <c r="G367" s="76"/>
      <c r="H367" s="76"/>
      <c r="I367" s="76"/>
      <c r="J367" s="76"/>
      <c r="K367" s="76"/>
      <c r="L367" s="76"/>
      <c r="M367" s="76"/>
      <c r="N367" s="76"/>
      <c r="O367" s="76"/>
    </row>
    <row r="368" spans="1:15">
      <c r="A368" s="104">
        <f>Food!C368</f>
        <v>0</v>
      </c>
      <c r="B368" s="106">
        <f>Food!E368</f>
        <v>0</v>
      </c>
      <c r="C368" s="104">
        <f>Food!O368</f>
        <v>0</v>
      </c>
      <c r="D368" s="76"/>
      <c r="E368" s="76"/>
      <c r="F368" s="76"/>
      <c r="G368" s="76"/>
      <c r="H368" s="76"/>
      <c r="I368" s="76"/>
      <c r="J368" s="76"/>
      <c r="K368" s="76"/>
      <c r="L368" s="76"/>
      <c r="M368" s="76"/>
      <c r="N368" s="76"/>
      <c r="O368" s="76"/>
    </row>
    <row r="369" spans="1:15">
      <c r="A369" s="104">
        <f>Food!C369</f>
        <v>0</v>
      </c>
      <c r="B369" s="106">
        <f>Food!E369</f>
        <v>0</v>
      </c>
      <c r="C369" s="104">
        <f>Food!O369</f>
        <v>0</v>
      </c>
      <c r="D369" s="76"/>
      <c r="E369" s="76"/>
      <c r="F369" s="76"/>
      <c r="G369" s="76"/>
      <c r="H369" s="76"/>
      <c r="I369" s="76"/>
      <c r="J369" s="76"/>
      <c r="K369" s="76"/>
      <c r="L369" s="76"/>
      <c r="M369" s="76"/>
      <c r="N369" s="76"/>
      <c r="O369" s="76"/>
    </row>
    <row r="370" spans="1:15">
      <c r="A370" s="104">
        <f>Food!C370</f>
        <v>0</v>
      </c>
      <c r="B370" s="106">
        <f>Food!E370</f>
        <v>0</v>
      </c>
      <c r="C370" s="104">
        <f>Food!O370</f>
        <v>0</v>
      </c>
      <c r="D370" s="76"/>
      <c r="E370" s="76"/>
      <c r="F370" s="76"/>
      <c r="G370" s="76"/>
      <c r="H370" s="76"/>
      <c r="I370" s="76"/>
      <c r="J370" s="76"/>
      <c r="K370" s="76"/>
      <c r="L370" s="76"/>
      <c r="M370" s="76"/>
      <c r="N370" s="76"/>
      <c r="O370" s="76"/>
    </row>
    <row r="371" spans="1:15">
      <c r="A371" s="104">
        <f>Food!C371</f>
        <v>0</v>
      </c>
      <c r="B371" s="106">
        <f>Food!E371</f>
        <v>0</v>
      </c>
      <c r="C371" s="104">
        <f>Food!O371</f>
        <v>0</v>
      </c>
      <c r="D371" s="76"/>
      <c r="E371" s="76"/>
      <c r="F371" s="76"/>
      <c r="G371" s="76"/>
      <c r="H371" s="76"/>
      <c r="I371" s="76"/>
      <c r="J371" s="76"/>
      <c r="K371" s="76"/>
      <c r="L371" s="76"/>
      <c r="M371" s="76"/>
      <c r="N371" s="76"/>
      <c r="O371" s="76"/>
    </row>
    <row r="372" spans="1:15">
      <c r="A372" s="104">
        <f>Food!C372</f>
        <v>0</v>
      </c>
      <c r="B372" s="106">
        <f>Food!E372</f>
        <v>0</v>
      </c>
      <c r="C372" s="104">
        <f>Food!O372</f>
        <v>0</v>
      </c>
      <c r="D372" s="76"/>
      <c r="E372" s="76"/>
      <c r="F372" s="76"/>
      <c r="G372" s="76"/>
      <c r="H372" s="76"/>
      <c r="I372" s="76"/>
      <c r="J372" s="76"/>
      <c r="K372" s="76"/>
      <c r="L372" s="76"/>
      <c r="M372" s="76"/>
      <c r="N372" s="76"/>
      <c r="O372" s="76"/>
    </row>
    <row r="373" spans="1:15">
      <c r="A373" s="104">
        <f>Food!C373</f>
        <v>0</v>
      </c>
      <c r="B373" s="106">
        <f>Food!E373</f>
        <v>0</v>
      </c>
      <c r="C373" s="104">
        <f>Food!O373</f>
        <v>0</v>
      </c>
      <c r="D373" s="76"/>
      <c r="E373" s="76"/>
      <c r="F373" s="76"/>
      <c r="G373" s="76"/>
      <c r="H373" s="76"/>
      <c r="I373" s="76"/>
      <c r="J373" s="76"/>
      <c r="K373" s="76"/>
      <c r="L373" s="76"/>
      <c r="M373" s="76"/>
      <c r="N373" s="76"/>
      <c r="O373" s="76"/>
    </row>
    <row r="374" spans="1:15">
      <c r="A374" s="104">
        <f>Food!C374</f>
        <v>0</v>
      </c>
      <c r="B374" s="106">
        <f>Food!E374</f>
        <v>0</v>
      </c>
      <c r="C374" s="104">
        <f>Food!O374</f>
        <v>0</v>
      </c>
      <c r="D374" s="76"/>
      <c r="E374" s="76"/>
      <c r="F374" s="76"/>
      <c r="G374" s="76"/>
      <c r="H374" s="76"/>
      <c r="I374" s="76"/>
      <c r="J374" s="76"/>
      <c r="K374" s="76"/>
      <c r="L374" s="76"/>
      <c r="M374" s="76"/>
      <c r="N374" s="76"/>
      <c r="O374" s="76"/>
    </row>
    <row r="375" spans="1:15">
      <c r="A375" s="104">
        <f>Food!C375</f>
        <v>0</v>
      </c>
      <c r="B375" s="106">
        <f>Food!E375</f>
        <v>0</v>
      </c>
      <c r="C375" s="104">
        <f>Food!O375</f>
        <v>0</v>
      </c>
      <c r="D375" s="76"/>
      <c r="E375" s="76"/>
      <c r="F375" s="76"/>
      <c r="G375" s="76"/>
      <c r="H375" s="76"/>
      <c r="I375" s="76"/>
      <c r="J375" s="76"/>
      <c r="K375" s="76"/>
      <c r="L375" s="76"/>
      <c r="M375" s="76"/>
      <c r="N375" s="76"/>
      <c r="O375" s="76"/>
    </row>
    <row r="376" spans="1:15">
      <c r="A376" s="104">
        <f>Food!C376</f>
        <v>0</v>
      </c>
      <c r="B376" s="106">
        <f>Food!E376</f>
        <v>0</v>
      </c>
      <c r="C376" s="104">
        <f>Food!O376</f>
        <v>0</v>
      </c>
      <c r="D376" s="76"/>
      <c r="E376" s="76"/>
      <c r="F376" s="76"/>
      <c r="G376" s="76"/>
      <c r="H376" s="76"/>
      <c r="I376" s="76"/>
      <c r="J376" s="76"/>
      <c r="K376" s="76"/>
      <c r="L376" s="76"/>
      <c r="M376" s="76"/>
      <c r="N376" s="76"/>
      <c r="O376" s="76"/>
    </row>
    <row r="377" spans="1:15">
      <c r="A377" s="104">
        <f>Food!C377</f>
        <v>0</v>
      </c>
      <c r="B377" s="106">
        <f>Food!E377</f>
        <v>0</v>
      </c>
      <c r="C377" s="104">
        <f>Food!O377</f>
        <v>0</v>
      </c>
      <c r="D377" s="76"/>
      <c r="E377" s="76"/>
      <c r="F377" s="76"/>
      <c r="G377" s="76"/>
      <c r="H377" s="76"/>
      <c r="I377" s="76"/>
      <c r="J377" s="76"/>
      <c r="K377" s="76"/>
      <c r="L377" s="76"/>
      <c r="M377" s="76"/>
      <c r="N377" s="76"/>
      <c r="O377" s="76"/>
    </row>
    <row r="378" spans="1:15">
      <c r="A378" s="104">
        <f>Food!C378</f>
        <v>0</v>
      </c>
      <c r="B378" s="106">
        <f>Food!E378</f>
        <v>0</v>
      </c>
      <c r="C378" s="104">
        <f>Food!O378</f>
        <v>0</v>
      </c>
      <c r="D378" s="76"/>
      <c r="E378" s="76"/>
      <c r="F378" s="76"/>
      <c r="G378" s="76"/>
      <c r="H378" s="76"/>
      <c r="I378" s="76"/>
      <c r="J378" s="76"/>
      <c r="K378" s="76"/>
      <c r="L378" s="76"/>
      <c r="M378" s="76"/>
      <c r="N378" s="76"/>
      <c r="O378" s="76"/>
    </row>
    <row r="379" spans="1:15">
      <c r="A379" s="104">
        <f>Food!C379</f>
        <v>0</v>
      </c>
      <c r="B379" s="106">
        <f>Food!E379</f>
        <v>0</v>
      </c>
      <c r="C379" s="104">
        <f>Food!O379</f>
        <v>0</v>
      </c>
      <c r="D379" s="76"/>
      <c r="E379" s="76"/>
      <c r="F379" s="76"/>
      <c r="G379" s="76"/>
      <c r="H379" s="76"/>
      <c r="I379" s="76"/>
      <c r="J379" s="76"/>
      <c r="K379" s="76"/>
      <c r="L379" s="76"/>
      <c r="M379" s="76"/>
      <c r="N379" s="76"/>
      <c r="O379" s="76"/>
    </row>
    <row r="380" spans="1:15">
      <c r="A380" s="104">
        <f>Food!C380</f>
        <v>0</v>
      </c>
      <c r="B380" s="106">
        <f>Food!E380</f>
        <v>0</v>
      </c>
      <c r="C380" s="104">
        <f>Food!O380</f>
        <v>0</v>
      </c>
      <c r="D380" s="76"/>
      <c r="E380" s="76"/>
      <c r="F380" s="76"/>
      <c r="G380" s="76"/>
      <c r="H380" s="76"/>
      <c r="I380" s="76"/>
      <c r="J380" s="76"/>
      <c r="K380" s="76"/>
      <c r="L380" s="76"/>
      <c r="M380" s="76"/>
      <c r="N380" s="76"/>
      <c r="O380" s="76"/>
    </row>
    <row r="381" spans="1:15">
      <c r="A381" s="104">
        <f>Food!C381</f>
        <v>0</v>
      </c>
      <c r="B381" s="106">
        <f>Food!E381</f>
        <v>0</v>
      </c>
      <c r="C381" s="104">
        <f>Food!O381</f>
        <v>0</v>
      </c>
      <c r="D381" s="76"/>
      <c r="E381" s="76"/>
      <c r="F381" s="76"/>
      <c r="G381" s="76"/>
      <c r="H381" s="76"/>
      <c r="I381" s="76"/>
      <c r="J381" s="76"/>
      <c r="K381" s="76"/>
      <c r="L381" s="76"/>
      <c r="M381" s="76"/>
      <c r="N381" s="76"/>
      <c r="O381" s="76"/>
    </row>
    <row r="382" spans="1:15">
      <c r="A382" s="104">
        <f>Food!C382</f>
        <v>0</v>
      </c>
      <c r="B382" s="106">
        <f>Food!E382</f>
        <v>0</v>
      </c>
      <c r="C382" s="104">
        <f>Food!O382</f>
        <v>0</v>
      </c>
      <c r="D382" s="76"/>
      <c r="E382" s="76"/>
      <c r="F382" s="76"/>
      <c r="G382" s="76"/>
      <c r="H382" s="76"/>
      <c r="I382" s="76"/>
      <c r="J382" s="76"/>
      <c r="K382" s="76"/>
      <c r="L382" s="76"/>
      <c r="M382" s="76"/>
      <c r="N382" s="76"/>
      <c r="O382" s="76"/>
    </row>
    <row r="383" spans="1:15">
      <c r="A383" s="104">
        <f>Food!C383</f>
        <v>0</v>
      </c>
      <c r="B383" s="106">
        <f>Food!E383</f>
        <v>0</v>
      </c>
      <c r="C383" s="104">
        <f>Food!O383</f>
        <v>0</v>
      </c>
      <c r="D383" s="76"/>
      <c r="E383" s="76"/>
      <c r="F383" s="76"/>
      <c r="G383" s="76"/>
      <c r="H383" s="76"/>
      <c r="I383" s="76"/>
      <c r="J383" s="76"/>
      <c r="K383" s="76"/>
      <c r="L383" s="76"/>
      <c r="M383" s="76"/>
      <c r="N383" s="76"/>
      <c r="O383" s="76"/>
    </row>
    <row r="384" spans="1:15">
      <c r="A384" s="104">
        <f>Food!C384</f>
        <v>0</v>
      </c>
      <c r="B384" s="106">
        <f>Food!E384</f>
        <v>0</v>
      </c>
      <c r="C384" s="104">
        <f>Food!O384</f>
        <v>0</v>
      </c>
      <c r="D384" s="76"/>
      <c r="E384" s="76"/>
      <c r="F384" s="76"/>
      <c r="G384" s="76"/>
      <c r="H384" s="76"/>
      <c r="I384" s="76"/>
      <c r="J384" s="76"/>
      <c r="K384" s="76"/>
      <c r="L384" s="76"/>
      <c r="M384" s="76"/>
      <c r="N384" s="76"/>
      <c r="O384" s="76"/>
    </row>
    <row r="385" spans="1:15">
      <c r="A385" s="104">
        <f>Food!C385</f>
        <v>0</v>
      </c>
      <c r="B385" s="106">
        <f>Food!E385</f>
        <v>0</v>
      </c>
      <c r="C385" s="104">
        <f>Food!O385</f>
        <v>0</v>
      </c>
      <c r="D385" s="76"/>
      <c r="E385" s="76"/>
      <c r="F385" s="76"/>
      <c r="G385" s="76"/>
      <c r="H385" s="76"/>
      <c r="I385" s="76"/>
      <c r="J385" s="76"/>
      <c r="K385" s="76"/>
      <c r="L385" s="76"/>
      <c r="M385" s="76"/>
      <c r="N385" s="76"/>
      <c r="O385" s="76"/>
    </row>
    <row r="386" spans="1:15">
      <c r="A386" s="104">
        <f>Food!C386</f>
        <v>0</v>
      </c>
      <c r="B386" s="106">
        <f>Food!E386</f>
        <v>0</v>
      </c>
      <c r="C386" s="104">
        <f>Food!O386</f>
        <v>0</v>
      </c>
      <c r="D386" s="76"/>
      <c r="E386" s="76"/>
      <c r="F386" s="76"/>
      <c r="G386" s="76"/>
      <c r="H386" s="76"/>
      <c r="I386" s="76"/>
      <c r="J386" s="76"/>
      <c r="K386" s="76"/>
      <c r="L386" s="76"/>
      <c r="M386" s="76"/>
      <c r="N386" s="76"/>
      <c r="O386" s="76"/>
    </row>
    <row r="387" spans="1:15">
      <c r="A387" s="104">
        <f>Food!C387</f>
        <v>0</v>
      </c>
      <c r="B387" s="106">
        <f>Food!E387</f>
        <v>0</v>
      </c>
      <c r="C387" s="104">
        <f>Food!O387</f>
        <v>0</v>
      </c>
      <c r="D387" s="76"/>
      <c r="E387" s="76"/>
      <c r="F387" s="76"/>
      <c r="G387" s="76"/>
      <c r="H387" s="76"/>
      <c r="I387" s="76"/>
      <c r="J387" s="76"/>
      <c r="K387" s="76"/>
      <c r="L387" s="76"/>
      <c r="M387" s="76"/>
      <c r="N387" s="76"/>
      <c r="O387" s="76"/>
    </row>
    <row r="388" spans="1:15">
      <c r="A388" s="104">
        <f>Food!C388</f>
        <v>0</v>
      </c>
      <c r="B388" s="106">
        <f>Food!E388</f>
        <v>0</v>
      </c>
      <c r="C388" s="104">
        <f>Food!O388</f>
        <v>0</v>
      </c>
      <c r="D388" s="76"/>
      <c r="E388" s="76"/>
      <c r="F388" s="76"/>
      <c r="G388" s="76"/>
      <c r="H388" s="76"/>
      <c r="I388" s="76"/>
      <c r="J388" s="76"/>
      <c r="K388" s="76"/>
      <c r="L388" s="76"/>
      <c r="M388" s="76"/>
      <c r="N388" s="76"/>
      <c r="O388" s="76"/>
    </row>
    <row r="389" spans="1:15">
      <c r="A389" s="104">
        <f>Food!C389</f>
        <v>0</v>
      </c>
      <c r="B389" s="106">
        <f>Food!E389</f>
        <v>0</v>
      </c>
      <c r="C389" s="104">
        <f>Food!O389</f>
        <v>0</v>
      </c>
      <c r="D389" s="76"/>
      <c r="E389" s="76"/>
      <c r="F389" s="76"/>
      <c r="G389" s="76"/>
      <c r="H389" s="76"/>
      <c r="I389" s="76"/>
      <c r="J389" s="76"/>
      <c r="K389" s="76"/>
      <c r="L389" s="76"/>
      <c r="M389" s="76"/>
      <c r="N389" s="76"/>
      <c r="O389" s="76"/>
    </row>
    <row r="390" spans="1:15">
      <c r="A390" s="104">
        <f>Food!C390</f>
        <v>0</v>
      </c>
      <c r="B390" s="106">
        <f>Food!E390</f>
        <v>0</v>
      </c>
      <c r="C390" s="104">
        <f>Food!O390</f>
        <v>0</v>
      </c>
      <c r="D390" s="76"/>
      <c r="E390" s="76"/>
      <c r="F390" s="76"/>
      <c r="G390" s="76"/>
      <c r="H390" s="76"/>
      <c r="I390" s="76"/>
      <c r="J390" s="76"/>
      <c r="K390" s="76"/>
      <c r="L390" s="76"/>
      <c r="M390" s="76"/>
      <c r="N390" s="76"/>
      <c r="O390" s="76"/>
    </row>
    <row r="391" spans="1:15">
      <c r="A391" s="104">
        <f>Food!C391</f>
        <v>0</v>
      </c>
      <c r="B391" s="106">
        <f>Food!E391</f>
        <v>0</v>
      </c>
      <c r="C391" s="104">
        <f>Food!O391</f>
        <v>0</v>
      </c>
      <c r="D391" s="76"/>
      <c r="E391" s="76"/>
      <c r="F391" s="76"/>
      <c r="G391" s="76"/>
      <c r="H391" s="76"/>
      <c r="I391" s="76"/>
      <c r="J391" s="76"/>
      <c r="K391" s="76"/>
      <c r="L391" s="76"/>
      <c r="M391" s="76"/>
      <c r="N391" s="76"/>
      <c r="O391" s="76"/>
    </row>
    <row r="392" spans="1:15">
      <c r="A392" s="104">
        <f>Food!C392</f>
        <v>0</v>
      </c>
      <c r="B392" s="106">
        <f>Food!E392</f>
        <v>0</v>
      </c>
      <c r="C392" s="104">
        <f>Food!O392</f>
        <v>0</v>
      </c>
      <c r="D392" s="76"/>
      <c r="E392" s="76"/>
      <c r="F392" s="76"/>
      <c r="G392" s="76"/>
      <c r="H392" s="76"/>
      <c r="I392" s="76"/>
      <c r="J392" s="76"/>
      <c r="K392" s="76"/>
      <c r="L392" s="76"/>
      <c r="M392" s="76"/>
      <c r="N392" s="76"/>
      <c r="O392" s="76"/>
    </row>
    <row r="393" spans="1:15">
      <c r="A393" s="104">
        <f>Food!C393</f>
        <v>0</v>
      </c>
      <c r="B393" s="106">
        <f>Food!E393</f>
        <v>0</v>
      </c>
      <c r="C393" s="104">
        <f>Food!O393</f>
        <v>0</v>
      </c>
      <c r="D393" s="76"/>
      <c r="E393" s="76"/>
      <c r="F393" s="76"/>
      <c r="G393" s="76"/>
      <c r="H393" s="76"/>
      <c r="I393" s="76"/>
      <c r="J393" s="76"/>
      <c r="K393" s="76"/>
      <c r="L393" s="76"/>
      <c r="M393" s="76"/>
      <c r="N393" s="76"/>
      <c r="O393" s="76"/>
    </row>
    <row r="394" spans="1:15">
      <c r="A394" s="104">
        <f>Food!C394</f>
        <v>0</v>
      </c>
      <c r="B394" s="106">
        <f>Food!E394</f>
        <v>0</v>
      </c>
      <c r="C394" s="104">
        <f>Food!O394</f>
        <v>0</v>
      </c>
      <c r="D394" s="76"/>
      <c r="E394" s="76"/>
      <c r="F394" s="76"/>
      <c r="G394" s="76"/>
      <c r="H394" s="76"/>
      <c r="I394" s="76"/>
      <c r="J394" s="76"/>
      <c r="K394" s="76"/>
      <c r="L394" s="76"/>
      <c r="M394" s="76"/>
      <c r="N394" s="76"/>
      <c r="O394" s="76"/>
    </row>
    <row r="395" spans="1:15">
      <c r="A395" s="104">
        <f>Food!C395</f>
        <v>0</v>
      </c>
      <c r="B395" s="106">
        <f>Food!E395</f>
        <v>0</v>
      </c>
      <c r="C395" s="104">
        <f>Food!O395</f>
        <v>0</v>
      </c>
      <c r="D395" s="76"/>
      <c r="E395" s="76"/>
      <c r="F395" s="76"/>
      <c r="G395" s="76"/>
      <c r="H395" s="76"/>
      <c r="I395" s="76"/>
      <c r="J395" s="76"/>
      <c r="K395" s="76"/>
      <c r="L395" s="76"/>
      <c r="M395" s="76"/>
      <c r="N395" s="76"/>
      <c r="O395" s="76"/>
    </row>
    <row r="396" spans="1:15">
      <c r="A396" s="104">
        <f>Food!C396</f>
        <v>0</v>
      </c>
      <c r="B396" s="106">
        <f>Food!E396</f>
        <v>0</v>
      </c>
      <c r="C396" s="104">
        <f>Food!O396</f>
        <v>0</v>
      </c>
      <c r="D396" s="76"/>
      <c r="E396" s="76"/>
      <c r="F396" s="76"/>
      <c r="G396" s="76"/>
      <c r="H396" s="76"/>
      <c r="I396" s="76"/>
      <c r="J396" s="76"/>
      <c r="K396" s="76"/>
      <c r="L396" s="76"/>
      <c r="M396" s="76"/>
      <c r="N396" s="76"/>
      <c r="O396" s="76"/>
    </row>
    <row r="397" spans="1:15">
      <c r="A397" s="104">
        <f>Food!C397</f>
        <v>0</v>
      </c>
      <c r="B397" s="106">
        <f>Food!E397</f>
        <v>0</v>
      </c>
      <c r="C397" s="104">
        <f>Food!O397</f>
        <v>0</v>
      </c>
      <c r="D397" s="76"/>
      <c r="E397" s="76"/>
      <c r="F397" s="76"/>
      <c r="G397" s="76"/>
      <c r="H397" s="76"/>
      <c r="I397" s="76"/>
      <c r="J397" s="76"/>
      <c r="K397" s="76"/>
      <c r="L397" s="76"/>
      <c r="M397" s="76"/>
      <c r="N397" s="76"/>
      <c r="O397" s="76"/>
    </row>
    <row r="398" spans="1:15">
      <c r="A398" s="104">
        <f>Food!C398</f>
        <v>0</v>
      </c>
      <c r="B398" s="106">
        <f>Food!E398</f>
        <v>0</v>
      </c>
      <c r="C398" s="104">
        <f>Food!O398</f>
        <v>0</v>
      </c>
      <c r="D398" s="76"/>
      <c r="E398" s="76"/>
      <c r="F398" s="76"/>
      <c r="G398" s="76"/>
      <c r="H398" s="76"/>
      <c r="I398" s="76"/>
      <c r="J398" s="76"/>
      <c r="K398" s="76"/>
      <c r="L398" s="76"/>
      <c r="M398" s="76"/>
      <c r="N398" s="76"/>
      <c r="O398" s="76"/>
    </row>
    <row r="399" spans="1:15">
      <c r="A399" s="104">
        <f>Food!C399</f>
        <v>0</v>
      </c>
      <c r="B399" s="106">
        <f>Food!E399</f>
        <v>0</v>
      </c>
      <c r="C399" s="104">
        <f>Food!O399</f>
        <v>0</v>
      </c>
      <c r="D399" s="76"/>
      <c r="E399" s="76"/>
      <c r="F399" s="76"/>
      <c r="G399" s="76"/>
      <c r="H399" s="76"/>
      <c r="I399" s="76"/>
      <c r="J399" s="76"/>
      <c r="K399" s="76"/>
      <c r="L399" s="76"/>
      <c r="M399" s="76"/>
      <c r="N399" s="76"/>
      <c r="O399" s="76"/>
    </row>
    <row r="400" spans="1:15">
      <c r="A400" s="104">
        <f>Food!C400</f>
        <v>0</v>
      </c>
      <c r="B400" s="106">
        <f>Food!E400</f>
        <v>0</v>
      </c>
      <c r="C400" s="104">
        <f>Food!O400</f>
        <v>0</v>
      </c>
      <c r="D400" s="76"/>
      <c r="E400" s="76"/>
      <c r="F400" s="76"/>
      <c r="G400" s="76"/>
      <c r="H400" s="76"/>
      <c r="I400" s="76"/>
      <c r="J400" s="76"/>
      <c r="K400" s="76"/>
      <c r="L400" s="76"/>
      <c r="M400" s="76"/>
      <c r="N400" s="76"/>
      <c r="O400" s="76"/>
    </row>
    <row r="401" spans="1:15">
      <c r="A401" s="104">
        <f>Food!C401</f>
        <v>0</v>
      </c>
      <c r="B401" s="106">
        <f>Food!E401</f>
        <v>0</v>
      </c>
      <c r="C401" s="104">
        <f>Food!O401</f>
        <v>0</v>
      </c>
      <c r="D401" s="76"/>
      <c r="E401" s="76"/>
      <c r="F401" s="76"/>
      <c r="G401" s="76"/>
      <c r="H401" s="76"/>
      <c r="I401" s="76"/>
      <c r="J401" s="76"/>
      <c r="K401" s="76"/>
      <c r="L401" s="76"/>
      <c r="M401" s="76"/>
      <c r="N401" s="76"/>
      <c r="O401" s="76"/>
    </row>
    <row r="402" spans="1:15">
      <c r="A402" s="104">
        <f>Food!C402</f>
        <v>0</v>
      </c>
      <c r="B402" s="106">
        <f>Food!E402</f>
        <v>0</v>
      </c>
      <c r="C402" s="104">
        <f>Food!O402</f>
        <v>0</v>
      </c>
      <c r="D402" s="76"/>
      <c r="E402" s="76"/>
      <c r="F402" s="76"/>
      <c r="G402" s="76"/>
      <c r="H402" s="76"/>
      <c r="I402" s="76"/>
      <c r="J402" s="76"/>
      <c r="K402" s="76"/>
      <c r="L402" s="76"/>
      <c r="M402" s="76"/>
      <c r="N402" s="76"/>
      <c r="O402" s="76"/>
    </row>
    <row r="403" spans="1:15">
      <c r="A403" s="104">
        <f>Food!C403</f>
        <v>0</v>
      </c>
      <c r="B403" s="106">
        <f>Food!E403</f>
        <v>0</v>
      </c>
      <c r="C403" s="104">
        <f>Food!O403</f>
        <v>0</v>
      </c>
      <c r="D403" s="76"/>
      <c r="E403" s="76"/>
      <c r="F403" s="76"/>
      <c r="G403" s="76"/>
      <c r="H403" s="76"/>
      <c r="I403" s="76"/>
      <c r="J403" s="76"/>
      <c r="K403" s="76"/>
      <c r="L403" s="76"/>
      <c r="M403" s="76"/>
      <c r="N403" s="76"/>
      <c r="O403" s="76"/>
    </row>
    <row r="404" spans="1:15">
      <c r="A404" s="104">
        <f>Food!C404</f>
        <v>0</v>
      </c>
      <c r="B404" s="106">
        <f>Food!E404</f>
        <v>0</v>
      </c>
      <c r="C404" s="104">
        <f>Food!O404</f>
        <v>0</v>
      </c>
      <c r="D404" s="76"/>
      <c r="E404" s="76"/>
      <c r="F404" s="76"/>
      <c r="G404" s="76"/>
      <c r="H404" s="76"/>
      <c r="I404" s="76"/>
      <c r="J404" s="76"/>
      <c r="K404" s="76"/>
      <c r="L404" s="76"/>
      <c r="M404" s="76"/>
      <c r="N404" s="76"/>
      <c r="O404" s="76"/>
    </row>
    <row r="405" spans="1:15">
      <c r="A405" s="104">
        <f>Food!C405</f>
        <v>0</v>
      </c>
      <c r="B405" s="106">
        <f>Food!E405</f>
        <v>0</v>
      </c>
      <c r="C405" s="104">
        <f>Food!O405</f>
        <v>0</v>
      </c>
      <c r="D405" s="76"/>
      <c r="E405" s="76"/>
      <c r="F405" s="76"/>
      <c r="G405" s="76"/>
      <c r="H405" s="76"/>
      <c r="I405" s="76"/>
      <c r="J405" s="76"/>
      <c r="K405" s="76"/>
      <c r="L405" s="76"/>
      <c r="M405" s="76"/>
      <c r="N405" s="76"/>
      <c r="O405" s="76"/>
    </row>
    <row r="406" spans="1:15">
      <c r="A406" s="104">
        <f>Food!C406</f>
        <v>0</v>
      </c>
      <c r="B406" s="106">
        <f>Food!E406</f>
        <v>0</v>
      </c>
      <c r="C406" s="104">
        <f>Food!O406</f>
        <v>0</v>
      </c>
      <c r="D406" s="76"/>
      <c r="E406" s="76"/>
      <c r="F406" s="76"/>
      <c r="G406" s="76"/>
      <c r="H406" s="76"/>
      <c r="I406" s="76"/>
      <c r="J406" s="76"/>
      <c r="K406" s="76"/>
      <c r="L406" s="76"/>
      <c r="M406" s="76"/>
      <c r="N406" s="76"/>
      <c r="O406" s="76"/>
    </row>
    <row r="407" spans="1:15">
      <c r="A407" s="104">
        <f>Food!C407</f>
        <v>0</v>
      </c>
      <c r="B407" s="106">
        <f>Food!E407</f>
        <v>0</v>
      </c>
      <c r="C407" s="104">
        <f>Food!O407</f>
        <v>0</v>
      </c>
      <c r="D407" s="76"/>
      <c r="E407" s="76"/>
      <c r="F407" s="76"/>
      <c r="G407" s="76"/>
      <c r="H407" s="76"/>
      <c r="I407" s="76"/>
      <c r="J407" s="76"/>
      <c r="K407" s="76"/>
      <c r="L407" s="76"/>
      <c r="M407" s="76"/>
      <c r="N407" s="76"/>
      <c r="O407" s="76"/>
    </row>
    <row r="408" spans="1:15">
      <c r="A408" s="104">
        <f>Food!C408</f>
        <v>0</v>
      </c>
      <c r="B408" s="106">
        <f>Food!E408</f>
        <v>0</v>
      </c>
      <c r="C408" s="104">
        <f>Food!O408</f>
        <v>0</v>
      </c>
      <c r="D408" s="76"/>
      <c r="E408" s="76"/>
      <c r="F408" s="76"/>
      <c r="G408" s="76"/>
      <c r="H408" s="76"/>
      <c r="I408" s="76"/>
      <c r="J408" s="76"/>
      <c r="K408" s="76"/>
      <c r="L408" s="76"/>
      <c r="M408" s="76"/>
      <c r="N408" s="76"/>
      <c r="O408" s="76"/>
    </row>
    <row r="409" spans="1:15">
      <c r="A409" s="104">
        <f>Food!C409</f>
        <v>0</v>
      </c>
      <c r="B409" s="106">
        <f>Food!E409</f>
        <v>0</v>
      </c>
      <c r="C409" s="104">
        <f>Food!O409</f>
        <v>0</v>
      </c>
      <c r="D409" s="76"/>
      <c r="E409" s="76"/>
      <c r="F409" s="76"/>
      <c r="G409" s="76"/>
      <c r="H409" s="76"/>
      <c r="I409" s="76"/>
      <c r="J409" s="76"/>
      <c r="K409" s="76"/>
      <c r="L409" s="76"/>
      <c r="M409" s="76"/>
      <c r="N409" s="76"/>
      <c r="O409" s="76"/>
    </row>
    <row r="410" spans="1:15">
      <c r="A410" s="104">
        <f>Food!C410</f>
        <v>0</v>
      </c>
      <c r="B410" s="106">
        <f>Food!E410</f>
        <v>0</v>
      </c>
      <c r="C410" s="104">
        <f>Food!O410</f>
        <v>0</v>
      </c>
      <c r="D410" s="76"/>
      <c r="E410" s="76"/>
      <c r="F410" s="76"/>
      <c r="G410" s="76"/>
      <c r="H410" s="76"/>
      <c r="I410" s="76"/>
      <c r="J410" s="76"/>
      <c r="K410" s="76"/>
      <c r="L410" s="76"/>
      <c r="M410" s="76"/>
      <c r="N410" s="76"/>
      <c r="O410" s="76"/>
    </row>
    <row r="411" spans="1:15">
      <c r="A411" s="104">
        <f>Food!C411</f>
        <v>0</v>
      </c>
      <c r="B411" s="106">
        <f>Food!E411</f>
        <v>0</v>
      </c>
      <c r="C411" s="104">
        <f>Food!O411</f>
        <v>0</v>
      </c>
      <c r="D411" s="76"/>
      <c r="E411" s="76"/>
      <c r="F411" s="76"/>
      <c r="G411" s="76"/>
      <c r="H411" s="76"/>
      <c r="I411" s="76"/>
      <c r="J411" s="76"/>
      <c r="K411" s="76"/>
      <c r="L411" s="76"/>
      <c r="M411" s="76"/>
      <c r="N411" s="76"/>
      <c r="O411" s="76"/>
    </row>
    <row r="412" spans="1:15">
      <c r="A412" s="104">
        <f>Food!C412</f>
        <v>0</v>
      </c>
      <c r="B412" s="106">
        <f>Food!E412</f>
        <v>0</v>
      </c>
      <c r="C412" s="104">
        <f>Food!O412</f>
        <v>0</v>
      </c>
      <c r="D412" s="76"/>
      <c r="E412" s="76"/>
      <c r="F412" s="76"/>
      <c r="G412" s="76"/>
      <c r="H412" s="76"/>
      <c r="I412" s="76"/>
      <c r="J412" s="76"/>
      <c r="K412" s="76"/>
      <c r="L412" s="76"/>
      <c r="M412" s="76"/>
      <c r="N412" s="76"/>
      <c r="O412" s="76"/>
    </row>
    <row r="413" spans="1:15">
      <c r="A413" s="104">
        <f>Food!C413</f>
        <v>0</v>
      </c>
      <c r="B413" s="106">
        <f>Food!E413</f>
        <v>0</v>
      </c>
      <c r="C413" s="104">
        <f>Food!O413</f>
        <v>0</v>
      </c>
      <c r="D413" s="76"/>
      <c r="E413" s="76"/>
      <c r="F413" s="76"/>
      <c r="G413" s="76"/>
      <c r="H413" s="76"/>
      <c r="I413" s="76"/>
      <c r="J413" s="76"/>
      <c r="K413" s="76"/>
      <c r="L413" s="76"/>
      <c r="M413" s="76"/>
      <c r="N413" s="76"/>
      <c r="O413" s="76"/>
    </row>
    <row r="414" spans="1:15">
      <c r="A414" s="104">
        <f>Food!C414</f>
        <v>0</v>
      </c>
      <c r="B414" s="106">
        <f>Food!E414</f>
        <v>0</v>
      </c>
      <c r="C414" s="104">
        <f>Food!O414</f>
        <v>0</v>
      </c>
      <c r="D414" s="76"/>
      <c r="E414" s="76"/>
      <c r="F414" s="76"/>
      <c r="G414" s="76"/>
      <c r="H414" s="76"/>
      <c r="I414" s="76"/>
      <c r="J414" s="76"/>
      <c r="K414" s="76"/>
      <c r="L414" s="76"/>
      <c r="M414" s="76"/>
      <c r="N414" s="76"/>
      <c r="O414" s="76"/>
    </row>
    <row r="415" spans="1:15">
      <c r="A415" s="104">
        <f>Food!C415</f>
        <v>0</v>
      </c>
      <c r="B415" s="106">
        <f>Food!E415</f>
        <v>0</v>
      </c>
      <c r="C415" s="104">
        <f>Food!O415</f>
        <v>0</v>
      </c>
      <c r="D415" s="76"/>
      <c r="E415" s="76"/>
      <c r="F415" s="76"/>
      <c r="G415" s="76"/>
      <c r="H415" s="76"/>
      <c r="I415" s="76"/>
      <c r="J415" s="76"/>
      <c r="K415" s="76"/>
      <c r="L415" s="76"/>
      <c r="M415" s="76"/>
      <c r="N415" s="76"/>
      <c r="O415" s="76"/>
    </row>
    <row r="416" spans="1:15">
      <c r="A416" s="104">
        <f>Food!C416</f>
        <v>0</v>
      </c>
      <c r="B416" s="106">
        <f>Food!E416</f>
        <v>0</v>
      </c>
      <c r="C416" s="104">
        <f>Food!O416</f>
        <v>0</v>
      </c>
      <c r="D416" s="76"/>
      <c r="E416" s="76"/>
      <c r="F416" s="76"/>
      <c r="G416" s="76"/>
      <c r="H416" s="76"/>
      <c r="I416" s="76"/>
      <c r="J416" s="76"/>
      <c r="K416" s="76"/>
      <c r="L416" s="76"/>
      <c r="M416" s="76"/>
      <c r="N416" s="76"/>
      <c r="O416" s="76"/>
    </row>
    <row r="417" spans="1:15">
      <c r="A417" s="104">
        <f>Food!C417</f>
        <v>0</v>
      </c>
      <c r="B417" s="106">
        <f>Food!E417</f>
        <v>0</v>
      </c>
      <c r="C417" s="104">
        <f>Food!O417</f>
        <v>0</v>
      </c>
      <c r="D417" s="76"/>
      <c r="E417" s="76"/>
      <c r="F417" s="76"/>
      <c r="G417" s="76"/>
      <c r="H417" s="76"/>
      <c r="I417" s="76"/>
      <c r="J417" s="76"/>
      <c r="K417" s="76"/>
      <c r="L417" s="76"/>
      <c r="M417" s="76"/>
      <c r="N417" s="76"/>
      <c r="O417" s="76"/>
    </row>
    <row r="418" spans="1:15">
      <c r="A418" s="104">
        <f>Food!C418</f>
        <v>0</v>
      </c>
      <c r="B418" s="106">
        <f>Food!E418</f>
        <v>0</v>
      </c>
      <c r="C418" s="104">
        <f>Food!O418</f>
        <v>0</v>
      </c>
      <c r="D418" s="76"/>
      <c r="E418" s="76"/>
      <c r="F418" s="76"/>
      <c r="G418" s="76"/>
      <c r="H418" s="76"/>
      <c r="I418" s="76"/>
      <c r="J418" s="76"/>
      <c r="K418" s="76"/>
      <c r="L418" s="76"/>
      <c r="M418" s="76"/>
      <c r="N418" s="76"/>
      <c r="O418" s="76"/>
    </row>
    <row r="419" spans="1:15">
      <c r="A419" s="104">
        <f>Food!C419</f>
        <v>0</v>
      </c>
      <c r="B419" s="106">
        <f>Food!E419</f>
        <v>0</v>
      </c>
      <c r="C419" s="104">
        <f>Food!O419</f>
        <v>0</v>
      </c>
      <c r="D419" s="76"/>
      <c r="E419" s="76"/>
      <c r="F419" s="76"/>
      <c r="G419" s="76"/>
      <c r="H419" s="76"/>
      <c r="I419" s="76"/>
      <c r="J419" s="76"/>
      <c r="K419" s="76"/>
      <c r="L419" s="76"/>
      <c r="M419" s="76"/>
      <c r="N419" s="76"/>
      <c r="O419" s="76"/>
    </row>
    <row r="420" spans="1:15">
      <c r="A420" s="104">
        <f>Food!C420</f>
        <v>0</v>
      </c>
      <c r="B420" s="106">
        <f>Food!E420</f>
        <v>0</v>
      </c>
      <c r="C420" s="104">
        <f>Food!O420</f>
        <v>0</v>
      </c>
      <c r="D420" s="76"/>
      <c r="E420" s="76"/>
      <c r="F420" s="76"/>
      <c r="G420" s="76"/>
      <c r="H420" s="76"/>
      <c r="I420" s="76"/>
      <c r="J420" s="76"/>
      <c r="K420" s="76"/>
      <c r="L420" s="76"/>
      <c r="M420" s="76"/>
      <c r="N420" s="76"/>
      <c r="O420" s="76"/>
    </row>
    <row r="421" spans="1:15">
      <c r="A421" s="104">
        <f>Food!C421</f>
        <v>0</v>
      </c>
      <c r="B421" s="106">
        <f>Food!E421</f>
        <v>0</v>
      </c>
      <c r="C421" s="104">
        <f>Food!O421</f>
        <v>0</v>
      </c>
      <c r="D421" s="76"/>
      <c r="E421" s="76"/>
      <c r="F421" s="76"/>
      <c r="G421" s="76"/>
      <c r="H421" s="76"/>
      <c r="I421" s="76"/>
      <c r="J421" s="76"/>
      <c r="K421" s="76"/>
      <c r="L421" s="76"/>
      <c r="M421" s="76"/>
      <c r="N421" s="76"/>
      <c r="O421" s="76"/>
    </row>
    <row r="422" spans="1:15">
      <c r="A422" s="104">
        <f>Food!C422</f>
        <v>0</v>
      </c>
      <c r="B422" s="106">
        <f>Food!E422</f>
        <v>0</v>
      </c>
      <c r="C422" s="104">
        <f>Food!O422</f>
        <v>0</v>
      </c>
      <c r="D422" s="76"/>
      <c r="E422" s="76"/>
      <c r="F422" s="76"/>
      <c r="G422" s="76"/>
      <c r="H422" s="76"/>
      <c r="I422" s="76"/>
      <c r="J422" s="76"/>
      <c r="K422" s="76"/>
      <c r="L422" s="76"/>
      <c r="M422" s="76"/>
      <c r="N422" s="76"/>
      <c r="O422" s="76"/>
    </row>
    <row r="423" spans="1:15">
      <c r="A423" s="104">
        <f>Food!C423</f>
        <v>0</v>
      </c>
      <c r="B423" s="106">
        <f>Food!E423</f>
        <v>0</v>
      </c>
      <c r="C423" s="104">
        <f>Food!O423</f>
        <v>0</v>
      </c>
      <c r="D423" s="76"/>
      <c r="E423" s="76"/>
      <c r="F423" s="76"/>
      <c r="G423" s="76"/>
      <c r="H423" s="76"/>
      <c r="I423" s="76"/>
      <c r="J423" s="76"/>
      <c r="K423" s="76"/>
      <c r="L423" s="76"/>
      <c r="M423" s="76"/>
      <c r="N423" s="76"/>
      <c r="O423" s="76"/>
    </row>
    <row r="424" spans="1:15">
      <c r="A424" s="104">
        <f>Food!C424</f>
        <v>0</v>
      </c>
      <c r="B424" s="106">
        <f>Food!E424</f>
        <v>0</v>
      </c>
      <c r="C424" s="104">
        <f>Food!O424</f>
        <v>0</v>
      </c>
      <c r="D424" s="76"/>
      <c r="E424" s="76"/>
      <c r="F424" s="76"/>
      <c r="G424" s="76"/>
      <c r="H424" s="76"/>
      <c r="I424" s="76"/>
      <c r="J424" s="76"/>
      <c r="K424" s="76"/>
      <c r="L424" s="76"/>
      <c r="M424" s="76"/>
      <c r="N424" s="76"/>
      <c r="O424" s="76"/>
    </row>
    <row r="425" spans="1:15">
      <c r="A425" s="104">
        <f>Food!C425</f>
        <v>0</v>
      </c>
      <c r="B425" s="106">
        <f>Food!E425</f>
        <v>0</v>
      </c>
      <c r="C425" s="104">
        <f>Food!O425</f>
        <v>0</v>
      </c>
      <c r="D425" s="76"/>
      <c r="E425" s="76"/>
      <c r="F425" s="76"/>
      <c r="G425" s="76"/>
      <c r="H425" s="76"/>
      <c r="I425" s="76"/>
      <c r="J425" s="76"/>
      <c r="K425" s="76"/>
      <c r="L425" s="76"/>
      <c r="M425" s="76"/>
      <c r="N425" s="76"/>
      <c r="O425" s="76"/>
    </row>
    <row r="426" spans="1:15">
      <c r="A426" s="104">
        <f>Food!C426</f>
        <v>0</v>
      </c>
      <c r="B426" s="106">
        <f>Food!E426</f>
        <v>0</v>
      </c>
      <c r="C426" s="104">
        <f>Food!O426</f>
        <v>0</v>
      </c>
      <c r="D426" s="76"/>
      <c r="E426" s="76"/>
      <c r="F426" s="76"/>
      <c r="G426" s="76"/>
      <c r="H426" s="76"/>
      <c r="I426" s="76"/>
      <c r="J426" s="76"/>
      <c r="K426" s="76"/>
      <c r="L426" s="76"/>
      <c r="M426" s="76"/>
      <c r="N426" s="76"/>
      <c r="O426" s="76"/>
    </row>
    <row r="427" spans="1:15">
      <c r="A427" s="104">
        <f>Food!C427</f>
        <v>0</v>
      </c>
      <c r="B427" s="106">
        <f>Food!E427</f>
        <v>0</v>
      </c>
      <c r="C427" s="104">
        <f>Food!O427</f>
        <v>0</v>
      </c>
      <c r="D427" s="76"/>
      <c r="E427" s="76"/>
      <c r="F427" s="76"/>
      <c r="G427" s="76"/>
      <c r="H427" s="76"/>
      <c r="I427" s="76"/>
      <c r="J427" s="76"/>
      <c r="K427" s="76"/>
      <c r="L427" s="76"/>
      <c r="M427" s="76"/>
      <c r="N427" s="76"/>
      <c r="O427" s="76"/>
    </row>
    <row r="428" spans="1:15">
      <c r="A428" s="104">
        <f>Food!C428</f>
        <v>0</v>
      </c>
      <c r="B428" s="106">
        <f>Food!E428</f>
        <v>0</v>
      </c>
      <c r="C428" s="104">
        <f>Food!O428</f>
        <v>0</v>
      </c>
      <c r="D428" s="76"/>
      <c r="E428" s="76"/>
      <c r="F428" s="76"/>
      <c r="G428" s="76"/>
      <c r="H428" s="76"/>
      <c r="I428" s="76"/>
      <c r="J428" s="76"/>
      <c r="K428" s="76"/>
      <c r="L428" s="76"/>
      <c r="M428" s="76"/>
      <c r="N428" s="76"/>
      <c r="O428" s="76"/>
    </row>
    <row r="429" spans="1:15">
      <c r="A429" s="104">
        <f>Food!C429</f>
        <v>0</v>
      </c>
      <c r="B429" s="106">
        <f>Food!E429</f>
        <v>0</v>
      </c>
      <c r="C429" s="104">
        <f>Food!O429</f>
        <v>0</v>
      </c>
      <c r="D429" s="76"/>
      <c r="E429" s="76"/>
      <c r="F429" s="76"/>
      <c r="G429" s="76"/>
      <c r="H429" s="76"/>
      <c r="I429" s="76"/>
      <c r="J429" s="76"/>
      <c r="K429" s="76"/>
      <c r="L429" s="76"/>
      <c r="M429" s="76"/>
      <c r="N429" s="76"/>
      <c r="O429" s="76"/>
    </row>
    <row r="430" spans="1:15">
      <c r="A430" s="104">
        <f>Food!C430</f>
        <v>0</v>
      </c>
      <c r="B430" s="106">
        <f>Food!E430</f>
        <v>0</v>
      </c>
      <c r="C430" s="104">
        <f>Food!O430</f>
        <v>0</v>
      </c>
      <c r="D430" s="76"/>
      <c r="E430" s="76"/>
      <c r="F430" s="76"/>
      <c r="G430" s="76"/>
      <c r="H430" s="76"/>
      <c r="I430" s="76"/>
      <c r="J430" s="76"/>
      <c r="K430" s="76"/>
      <c r="L430" s="76"/>
      <c r="M430" s="76"/>
      <c r="N430" s="76"/>
      <c r="O430" s="76"/>
    </row>
    <row r="431" spans="1:15">
      <c r="A431" s="104">
        <f>Food!C431</f>
        <v>0</v>
      </c>
      <c r="B431" s="106">
        <f>Food!E431</f>
        <v>0</v>
      </c>
      <c r="C431" s="104">
        <f>Food!O431</f>
        <v>0</v>
      </c>
      <c r="D431" s="76"/>
      <c r="E431" s="76"/>
      <c r="F431" s="76"/>
      <c r="G431" s="76"/>
      <c r="H431" s="76"/>
      <c r="I431" s="76"/>
      <c r="J431" s="76"/>
      <c r="K431" s="76"/>
      <c r="L431" s="76"/>
      <c r="M431" s="76"/>
      <c r="N431" s="76"/>
      <c r="O431" s="76"/>
    </row>
    <row r="432" spans="1:15">
      <c r="A432" s="104">
        <f>Food!C432</f>
        <v>0</v>
      </c>
      <c r="B432" s="106">
        <f>Food!E432</f>
        <v>0</v>
      </c>
      <c r="C432" s="104">
        <f>Food!O432</f>
        <v>0</v>
      </c>
      <c r="D432" s="76"/>
      <c r="E432" s="76"/>
      <c r="F432" s="76"/>
      <c r="G432" s="76"/>
      <c r="H432" s="76"/>
      <c r="I432" s="76"/>
      <c r="J432" s="76"/>
      <c r="K432" s="76"/>
      <c r="L432" s="76"/>
      <c r="M432" s="76"/>
      <c r="N432" s="76"/>
      <c r="O432" s="76"/>
    </row>
    <row r="433" spans="1:15">
      <c r="A433" s="104">
        <f>Food!C433</f>
        <v>0</v>
      </c>
      <c r="B433" s="106">
        <f>Food!E433</f>
        <v>0</v>
      </c>
      <c r="C433" s="104">
        <f>Food!O433</f>
        <v>0</v>
      </c>
      <c r="D433" s="76"/>
      <c r="E433" s="76"/>
      <c r="F433" s="76"/>
      <c r="G433" s="76"/>
      <c r="H433" s="76"/>
      <c r="I433" s="76"/>
      <c r="J433" s="76"/>
      <c r="K433" s="76"/>
      <c r="L433" s="76"/>
      <c r="M433" s="76"/>
      <c r="N433" s="76"/>
      <c r="O433" s="76"/>
    </row>
    <row r="434" spans="1:15">
      <c r="A434" s="104">
        <f>Food!C434</f>
        <v>0</v>
      </c>
      <c r="B434" s="106">
        <f>Food!E434</f>
        <v>0</v>
      </c>
      <c r="C434" s="104">
        <f>Food!O434</f>
        <v>0</v>
      </c>
      <c r="D434" s="76"/>
      <c r="E434" s="76"/>
      <c r="F434" s="76"/>
      <c r="G434" s="76"/>
      <c r="H434" s="76"/>
      <c r="I434" s="76"/>
      <c r="J434" s="76"/>
      <c r="K434" s="76"/>
      <c r="L434" s="76"/>
      <c r="M434" s="76"/>
      <c r="N434" s="76"/>
      <c r="O434" s="76"/>
    </row>
    <row r="435" spans="1:15">
      <c r="A435" s="104">
        <f>Food!C435</f>
        <v>0</v>
      </c>
      <c r="B435" s="106">
        <f>Food!E435</f>
        <v>0</v>
      </c>
      <c r="C435" s="104">
        <f>Food!O435</f>
        <v>0</v>
      </c>
      <c r="D435" s="76"/>
      <c r="E435" s="76"/>
      <c r="F435" s="76"/>
      <c r="G435" s="76"/>
      <c r="H435" s="76"/>
      <c r="I435" s="76"/>
      <c r="J435" s="76"/>
      <c r="K435" s="76"/>
      <c r="L435" s="76"/>
      <c r="M435" s="76"/>
      <c r="N435" s="76"/>
      <c r="O435" s="76"/>
    </row>
    <row r="436" spans="1:15">
      <c r="A436" s="104">
        <f>Food!C436</f>
        <v>0</v>
      </c>
      <c r="B436" s="106">
        <f>Food!E436</f>
        <v>0</v>
      </c>
      <c r="C436" s="104">
        <f>Food!O436</f>
        <v>0</v>
      </c>
      <c r="D436" s="76"/>
      <c r="E436" s="76"/>
      <c r="F436" s="76"/>
      <c r="G436" s="76"/>
      <c r="H436" s="76"/>
      <c r="I436" s="76"/>
      <c r="J436" s="76"/>
      <c r="K436" s="76"/>
      <c r="L436" s="76"/>
      <c r="M436" s="76"/>
      <c r="N436" s="76"/>
      <c r="O436" s="76"/>
    </row>
    <row r="437" spans="1:15">
      <c r="A437" s="104">
        <f>Food!C437</f>
        <v>0</v>
      </c>
      <c r="B437" s="106">
        <f>Food!E437</f>
        <v>0</v>
      </c>
      <c r="C437" s="104">
        <f>Food!O437</f>
        <v>0</v>
      </c>
      <c r="D437" s="76"/>
      <c r="E437" s="76"/>
      <c r="F437" s="76"/>
      <c r="G437" s="76"/>
      <c r="H437" s="76"/>
      <c r="I437" s="76"/>
      <c r="J437" s="76"/>
      <c r="K437" s="76"/>
      <c r="L437" s="76"/>
      <c r="M437" s="76"/>
      <c r="N437" s="76"/>
      <c r="O437" s="76"/>
    </row>
    <row r="438" spans="1:15">
      <c r="A438" s="104">
        <f>Food!C438</f>
        <v>0</v>
      </c>
      <c r="B438" s="106">
        <f>Food!E438</f>
        <v>0</v>
      </c>
      <c r="C438" s="104">
        <f>Food!O438</f>
        <v>0</v>
      </c>
      <c r="D438" s="76"/>
      <c r="E438" s="76"/>
      <c r="F438" s="76"/>
      <c r="G438" s="76"/>
      <c r="H438" s="76"/>
      <c r="I438" s="76"/>
      <c r="J438" s="76"/>
      <c r="K438" s="76"/>
      <c r="L438" s="76"/>
      <c r="M438" s="76"/>
      <c r="N438" s="76"/>
      <c r="O438" s="76"/>
    </row>
    <row r="439" spans="1:15">
      <c r="A439" s="104">
        <f>Food!C439</f>
        <v>0</v>
      </c>
      <c r="B439" s="106">
        <f>Food!E439</f>
        <v>0</v>
      </c>
      <c r="C439" s="104">
        <f>Food!O439</f>
        <v>0</v>
      </c>
      <c r="D439" s="76"/>
      <c r="E439" s="76"/>
      <c r="F439" s="76"/>
      <c r="G439" s="76"/>
      <c r="H439" s="76"/>
      <c r="I439" s="76"/>
      <c r="J439" s="76"/>
      <c r="K439" s="76"/>
      <c r="L439" s="76"/>
      <c r="M439" s="76"/>
      <c r="N439" s="76"/>
      <c r="O439" s="76"/>
    </row>
    <row r="440" spans="1:15">
      <c r="A440" s="104">
        <f>Food!C440</f>
        <v>0</v>
      </c>
      <c r="B440" s="106">
        <f>Food!E440</f>
        <v>0</v>
      </c>
      <c r="C440" s="104">
        <f>Food!O440</f>
        <v>0</v>
      </c>
      <c r="D440" s="76"/>
      <c r="E440" s="76"/>
      <c r="F440" s="76"/>
      <c r="G440" s="76"/>
      <c r="H440" s="76"/>
      <c r="I440" s="76"/>
      <c r="J440" s="76"/>
      <c r="K440" s="76"/>
      <c r="L440" s="76"/>
      <c r="M440" s="76"/>
      <c r="N440" s="76"/>
      <c r="O440" s="76"/>
    </row>
    <row r="441" spans="1:15">
      <c r="A441" s="104">
        <f>Food!C441</f>
        <v>0</v>
      </c>
      <c r="B441" s="106">
        <f>Food!E441</f>
        <v>0</v>
      </c>
      <c r="C441" s="104">
        <f>Food!O441</f>
        <v>0</v>
      </c>
      <c r="D441" s="76"/>
      <c r="E441" s="76"/>
      <c r="F441" s="76"/>
      <c r="G441" s="76"/>
      <c r="H441" s="76"/>
      <c r="I441" s="76"/>
      <c r="J441" s="76"/>
      <c r="K441" s="76"/>
      <c r="L441" s="76"/>
      <c r="M441" s="76"/>
      <c r="N441" s="76"/>
      <c r="O441" s="76"/>
    </row>
    <row r="442" spans="1:15">
      <c r="A442" s="104">
        <f>Food!C442</f>
        <v>0</v>
      </c>
      <c r="B442" s="106">
        <f>Food!E442</f>
        <v>0</v>
      </c>
      <c r="C442" s="104">
        <f>Food!O442</f>
        <v>0</v>
      </c>
      <c r="D442" s="76"/>
      <c r="E442" s="76"/>
      <c r="F442" s="76"/>
      <c r="G442" s="76"/>
      <c r="H442" s="76"/>
      <c r="I442" s="76"/>
      <c r="J442" s="76"/>
      <c r="K442" s="76"/>
      <c r="L442" s="76"/>
      <c r="M442" s="76"/>
      <c r="N442" s="76"/>
      <c r="O442" s="76"/>
    </row>
    <row r="443" spans="1:15">
      <c r="A443" s="104">
        <f>Food!C443</f>
        <v>0</v>
      </c>
      <c r="B443" s="106">
        <f>Food!E443</f>
        <v>0</v>
      </c>
      <c r="C443" s="104">
        <f>Food!O443</f>
        <v>0</v>
      </c>
      <c r="D443" s="76"/>
      <c r="E443" s="76"/>
      <c r="F443" s="76"/>
      <c r="G443" s="76"/>
      <c r="H443" s="76"/>
      <c r="I443" s="76"/>
      <c r="J443" s="76"/>
      <c r="K443" s="76"/>
      <c r="L443" s="76"/>
      <c r="M443" s="76"/>
      <c r="N443" s="76"/>
      <c r="O443" s="76"/>
    </row>
    <row r="444" spans="1:15">
      <c r="A444" s="104">
        <f>Food!C444</f>
        <v>0</v>
      </c>
      <c r="B444" s="106">
        <f>Food!E444</f>
        <v>0</v>
      </c>
      <c r="C444" s="104">
        <f>Food!O444</f>
        <v>0</v>
      </c>
      <c r="D444" s="76"/>
      <c r="E444" s="76"/>
      <c r="F444" s="76"/>
      <c r="G444" s="76"/>
      <c r="H444" s="76"/>
      <c r="I444" s="76"/>
      <c r="J444" s="76"/>
      <c r="K444" s="76"/>
      <c r="L444" s="76"/>
      <c r="M444" s="76"/>
      <c r="N444" s="76"/>
      <c r="O444" s="76"/>
    </row>
    <row r="445" spans="1:15">
      <c r="A445" s="104">
        <f>Food!C445</f>
        <v>0</v>
      </c>
      <c r="B445" s="106">
        <f>Food!E445</f>
        <v>0</v>
      </c>
      <c r="C445" s="104">
        <f>Food!O445</f>
        <v>0</v>
      </c>
      <c r="D445" s="76"/>
      <c r="E445" s="76"/>
      <c r="F445" s="76"/>
      <c r="G445" s="76"/>
      <c r="H445" s="76"/>
      <c r="I445" s="76"/>
      <c r="J445" s="76"/>
      <c r="K445" s="76"/>
      <c r="L445" s="76"/>
      <c r="M445" s="76"/>
      <c r="N445" s="76"/>
      <c r="O445" s="76"/>
    </row>
    <row r="446" spans="1:15">
      <c r="A446" s="104">
        <f>Food!C446</f>
        <v>0</v>
      </c>
      <c r="B446" s="106">
        <f>Food!E446</f>
        <v>0</v>
      </c>
      <c r="C446" s="104">
        <f>Food!O446</f>
        <v>0</v>
      </c>
      <c r="D446" s="76"/>
      <c r="E446" s="76"/>
      <c r="F446" s="76"/>
      <c r="G446" s="76"/>
      <c r="H446" s="76"/>
      <c r="I446" s="76"/>
      <c r="J446" s="76"/>
      <c r="K446" s="76"/>
      <c r="L446" s="76"/>
      <c r="M446" s="76"/>
      <c r="N446" s="76"/>
      <c r="O446" s="76"/>
    </row>
    <row r="447" spans="1:15">
      <c r="A447" s="104">
        <f>Food!C447</f>
        <v>0</v>
      </c>
      <c r="B447" s="106">
        <f>Food!E447</f>
        <v>0</v>
      </c>
      <c r="C447" s="104">
        <f>Food!O447</f>
        <v>0</v>
      </c>
      <c r="D447" s="76"/>
      <c r="E447" s="76"/>
      <c r="F447" s="76"/>
      <c r="G447" s="76"/>
      <c r="H447" s="76"/>
      <c r="I447" s="76"/>
      <c r="J447" s="76"/>
      <c r="K447" s="76"/>
      <c r="L447" s="76"/>
      <c r="M447" s="76"/>
      <c r="N447" s="76"/>
      <c r="O447" s="76"/>
    </row>
    <row r="448" spans="1:15">
      <c r="A448" s="104">
        <f>Food!C448</f>
        <v>0</v>
      </c>
      <c r="B448" s="106">
        <f>Food!E448</f>
        <v>0</v>
      </c>
      <c r="C448" s="104">
        <f>Food!O448</f>
        <v>0</v>
      </c>
      <c r="D448" s="76"/>
      <c r="E448" s="76"/>
      <c r="F448" s="76"/>
      <c r="G448" s="76"/>
      <c r="H448" s="76"/>
      <c r="I448" s="76"/>
      <c r="J448" s="76"/>
      <c r="K448" s="76"/>
      <c r="L448" s="76"/>
      <c r="M448" s="76"/>
      <c r="N448" s="76"/>
      <c r="O448" s="76"/>
    </row>
    <row r="449" spans="1:15">
      <c r="A449" s="104">
        <f>Food!C449</f>
        <v>0</v>
      </c>
      <c r="B449" s="106">
        <f>Food!E449</f>
        <v>0</v>
      </c>
      <c r="C449" s="104">
        <f>Food!O449</f>
        <v>0</v>
      </c>
      <c r="D449" s="76"/>
      <c r="E449" s="76"/>
      <c r="F449" s="76"/>
      <c r="G449" s="76"/>
      <c r="H449" s="76"/>
      <c r="I449" s="76"/>
      <c r="J449" s="76"/>
      <c r="K449" s="76"/>
      <c r="L449" s="76"/>
      <c r="M449" s="76"/>
      <c r="N449" s="76"/>
      <c r="O449" s="76"/>
    </row>
    <row r="450" spans="1:15">
      <c r="A450" s="104">
        <f>Food!C450</f>
        <v>0</v>
      </c>
      <c r="B450" s="106">
        <f>Food!E450</f>
        <v>0</v>
      </c>
      <c r="C450" s="104">
        <f>Food!O450</f>
        <v>0</v>
      </c>
      <c r="D450" s="76"/>
      <c r="E450" s="76"/>
      <c r="F450" s="76"/>
      <c r="G450" s="76"/>
      <c r="H450" s="76"/>
      <c r="I450" s="76"/>
      <c r="J450" s="76"/>
      <c r="K450" s="76"/>
      <c r="L450" s="76"/>
      <c r="M450" s="76"/>
      <c r="N450" s="76"/>
      <c r="O450" s="76"/>
    </row>
    <row r="451" spans="1:15">
      <c r="A451" s="104">
        <f>Food!C451</f>
        <v>0</v>
      </c>
      <c r="B451" s="106">
        <f>Food!E451</f>
        <v>0</v>
      </c>
      <c r="C451" s="104">
        <f>Food!O451</f>
        <v>0</v>
      </c>
      <c r="D451" s="76"/>
      <c r="E451" s="76"/>
      <c r="F451" s="76"/>
      <c r="G451" s="76"/>
      <c r="H451" s="76"/>
      <c r="I451" s="76"/>
      <c r="J451" s="76"/>
      <c r="K451" s="76"/>
      <c r="L451" s="76"/>
      <c r="M451" s="76"/>
      <c r="N451" s="76"/>
      <c r="O451" s="76"/>
    </row>
    <row r="452" spans="1:15">
      <c r="A452" s="104">
        <f>Food!C452</f>
        <v>0</v>
      </c>
      <c r="B452" s="106">
        <f>Food!E452</f>
        <v>0</v>
      </c>
      <c r="C452" s="104">
        <f>Food!O452</f>
        <v>0</v>
      </c>
      <c r="D452" s="76"/>
      <c r="E452" s="76"/>
      <c r="F452" s="76"/>
      <c r="G452" s="76"/>
      <c r="H452" s="76"/>
      <c r="I452" s="76"/>
      <c r="J452" s="76"/>
      <c r="K452" s="76"/>
      <c r="L452" s="76"/>
      <c r="M452" s="76"/>
      <c r="N452" s="76"/>
      <c r="O452" s="76"/>
    </row>
    <row r="453" spans="1:15">
      <c r="A453" s="104">
        <f>Food!C453</f>
        <v>0</v>
      </c>
      <c r="B453" s="106">
        <f>Food!E453</f>
        <v>0</v>
      </c>
      <c r="C453" s="104">
        <f>Food!O453</f>
        <v>0</v>
      </c>
      <c r="D453" s="76"/>
      <c r="E453" s="76"/>
      <c r="F453" s="76"/>
      <c r="G453" s="76"/>
      <c r="H453" s="76"/>
      <c r="I453" s="76"/>
      <c r="J453" s="76"/>
      <c r="K453" s="76"/>
      <c r="L453" s="76"/>
      <c r="M453" s="76"/>
      <c r="N453" s="76"/>
      <c r="O453" s="76"/>
    </row>
    <row r="454" spans="1:15">
      <c r="A454" s="104">
        <f>Food!C454</f>
        <v>0</v>
      </c>
      <c r="B454" s="106">
        <f>Food!E454</f>
        <v>0</v>
      </c>
      <c r="C454" s="104">
        <f>Food!O454</f>
        <v>0</v>
      </c>
      <c r="D454" s="76"/>
      <c r="E454" s="76"/>
      <c r="F454" s="76"/>
      <c r="G454" s="76"/>
      <c r="H454" s="76"/>
      <c r="I454" s="76"/>
      <c r="J454" s="76"/>
      <c r="K454" s="76"/>
      <c r="L454" s="76"/>
      <c r="M454" s="76"/>
      <c r="N454" s="76"/>
      <c r="O454" s="76"/>
    </row>
    <row r="455" spans="1:15">
      <c r="A455" s="104">
        <f>Food!C455</f>
        <v>0</v>
      </c>
      <c r="B455" s="106">
        <f>Food!E455</f>
        <v>0</v>
      </c>
      <c r="C455" s="104">
        <f>Food!O455</f>
        <v>0</v>
      </c>
      <c r="D455" s="76"/>
      <c r="E455" s="76"/>
      <c r="F455" s="76"/>
      <c r="G455" s="76"/>
      <c r="H455" s="76"/>
      <c r="I455" s="76"/>
      <c r="J455" s="76"/>
      <c r="K455" s="76"/>
      <c r="L455" s="76"/>
      <c r="M455" s="76"/>
      <c r="N455" s="76"/>
      <c r="O455" s="76"/>
    </row>
    <row r="456" spans="1:15">
      <c r="A456" s="104">
        <f>Food!C456</f>
        <v>0</v>
      </c>
      <c r="B456" s="106">
        <f>Food!E456</f>
        <v>0</v>
      </c>
      <c r="C456" s="104">
        <f>Food!O456</f>
        <v>0</v>
      </c>
      <c r="D456" s="76"/>
      <c r="E456" s="76"/>
      <c r="F456" s="76"/>
      <c r="G456" s="76"/>
      <c r="H456" s="76"/>
      <c r="I456" s="76"/>
      <c r="J456" s="76"/>
      <c r="K456" s="76"/>
      <c r="L456" s="76"/>
      <c r="M456" s="76"/>
      <c r="N456" s="76"/>
      <c r="O456" s="76"/>
    </row>
    <row r="457" spans="1:15">
      <c r="A457" s="104">
        <f>Food!C457</f>
        <v>0</v>
      </c>
      <c r="B457" s="106">
        <f>Food!E457</f>
        <v>0</v>
      </c>
      <c r="C457" s="104">
        <f>Food!O457</f>
        <v>0</v>
      </c>
      <c r="D457" s="76"/>
      <c r="E457" s="76"/>
      <c r="F457" s="76"/>
      <c r="G457" s="76"/>
      <c r="H457" s="76"/>
      <c r="I457" s="76"/>
      <c r="J457" s="76"/>
      <c r="K457" s="76"/>
      <c r="L457" s="76"/>
      <c r="M457" s="76"/>
      <c r="N457" s="76"/>
      <c r="O457" s="76"/>
    </row>
    <row r="458" spans="1:15">
      <c r="A458" s="104">
        <f>Food!C458</f>
        <v>0</v>
      </c>
      <c r="B458" s="106">
        <f>Food!E458</f>
        <v>0</v>
      </c>
      <c r="C458" s="104">
        <f>Food!O458</f>
        <v>0</v>
      </c>
      <c r="D458" s="76"/>
      <c r="E458" s="76"/>
      <c r="F458" s="76"/>
      <c r="G458" s="76"/>
      <c r="H458" s="76"/>
      <c r="I458" s="76"/>
      <c r="J458" s="76"/>
      <c r="K458" s="76"/>
      <c r="L458" s="76"/>
      <c r="M458" s="76"/>
      <c r="N458" s="76"/>
      <c r="O458" s="76"/>
    </row>
    <row r="459" spans="1:15">
      <c r="A459" s="104">
        <f>Food!C459</f>
        <v>0</v>
      </c>
      <c r="B459" s="106">
        <f>Food!E459</f>
        <v>0</v>
      </c>
      <c r="C459" s="104">
        <f>Food!O459</f>
        <v>0</v>
      </c>
      <c r="D459" s="76"/>
      <c r="E459" s="76"/>
      <c r="F459" s="76"/>
      <c r="G459" s="76"/>
      <c r="H459" s="76"/>
      <c r="I459" s="76"/>
      <c r="J459" s="76"/>
      <c r="K459" s="76"/>
      <c r="L459" s="76"/>
      <c r="M459" s="76"/>
      <c r="N459" s="76"/>
      <c r="O459" s="76"/>
    </row>
    <row r="460" spans="1:15">
      <c r="A460" s="104">
        <f>Food!C460</f>
        <v>0</v>
      </c>
      <c r="B460" s="106">
        <f>Food!E460</f>
        <v>0</v>
      </c>
      <c r="C460" s="104">
        <f>Food!O460</f>
        <v>0</v>
      </c>
      <c r="D460" s="76"/>
      <c r="E460" s="76"/>
      <c r="F460" s="76"/>
      <c r="G460" s="76"/>
      <c r="H460" s="76"/>
      <c r="I460" s="76"/>
      <c r="J460" s="76"/>
      <c r="K460" s="76"/>
      <c r="L460" s="76"/>
      <c r="M460" s="76"/>
      <c r="N460" s="76"/>
      <c r="O460" s="76"/>
    </row>
    <row r="461" spans="1:15">
      <c r="A461" s="104">
        <f>Food!C461</f>
        <v>0</v>
      </c>
      <c r="B461" s="106">
        <f>Food!E461</f>
        <v>0</v>
      </c>
      <c r="C461" s="104">
        <f>Food!O461</f>
        <v>0</v>
      </c>
      <c r="D461" s="76"/>
      <c r="E461" s="76"/>
      <c r="F461" s="76"/>
      <c r="G461" s="76"/>
      <c r="H461" s="76"/>
      <c r="I461" s="76"/>
      <c r="J461" s="76"/>
      <c r="K461" s="76"/>
      <c r="L461" s="76"/>
      <c r="M461" s="76"/>
      <c r="N461" s="76"/>
      <c r="O461" s="76"/>
    </row>
    <row r="462" spans="1:15">
      <c r="A462" s="104">
        <f>Food!C462</f>
        <v>0</v>
      </c>
      <c r="B462" s="106">
        <f>Food!E462</f>
        <v>0</v>
      </c>
      <c r="C462" s="104">
        <f>Food!O462</f>
        <v>0</v>
      </c>
      <c r="D462" s="76"/>
      <c r="E462" s="76"/>
      <c r="F462" s="76"/>
      <c r="G462" s="76"/>
      <c r="H462" s="76"/>
      <c r="I462" s="76"/>
      <c r="J462" s="76"/>
      <c r="K462" s="76"/>
      <c r="L462" s="76"/>
      <c r="M462" s="76"/>
      <c r="N462" s="76"/>
      <c r="O462" s="76"/>
    </row>
    <row r="463" spans="1:15">
      <c r="A463" s="104">
        <f>Food!C463</f>
        <v>0</v>
      </c>
      <c r="B463" s="106">
        <f>Food!E463</f>
        <v>0</v>
      </c>
      <c r="C463" s="104">
        <f>Food!O463</f>
        <v>0</v>
      </c>
      <c r="D463" s="76"/>
      <c r="E463" s="76"/>
      <c r="F463" s="76"/>
      <c r="G463" s="76"/>
      <c r="H463" s="76"/>
      <c r="I463" s="76"/>
      <c r="J463" s="76"/>
      <c r="K463" s="76"/>
      <c r="L463" s="76"/>
      <c r="M463" s="76"/>
      <c r="N463" s="76"/>
      <c r="O463" s="76"/>
    </row>
    <row r="464" spans="1:15">
      <c r="A464" s="104">
        <f>Food!C464</f>
        <v>0</v>
      </c>
      <c r="B464" s="106">
        <f>Food!E464</f>
        <v>0</v>
      </c>
      <c r="C464" s="104">
        <f>Food!O464</f>
        <v>0</v>
      </c>
      <c r="D464" s="76"/>
      <c r="E464" s="76"/>
      <c r="F464" s="76"/>
      <c r="G464" s="76"/>
      <c r="H464" s="76"/>
      <c r="I464" s="76"/>
      <c r="J464" s="76"/>
      <c r="K464" s="76"/>
      <c r="L464" s="76"/>
      <c r="M464" s="76"/>
      <c r="N464" s="76"/>
      <c r="O464" s="76"/>
    </row>
    <row r="465" spans="1:15">
      <c r="A465" s="104">
        <f>Food!C465</f>
        <v>0</v>
      </c>
      <c r="B465" s="106">
        <f>Food!E465</f>
        <v>0</v>
      </c>
      <c r="C465" s="104">
        <f>Food!O465</f>
        <v>0</v>
      </c>
      <c r="D465" s="76"/>
      <c r="E465" s="76"/>
      <c r="F465" s="76"/>
      <c r="G465" s="76"/>
      <c r="H465" s="76"/>
      <c r="I465" s="76"/>
      <c r="J465" s="76"/>
      <c r="K465" s="76"/>
      <c r="L465" s="76"/>
      <c r="M465" s="76"/>
      <c r="N465" s="76"/>
      <c r="O465" s="76"/>
    </row>
    <row r="466" spans="1:15">
      <c r="A466" s="104">
        <f>Food!C466</f>
        <v>0</v>
      </c>
      <c r="B466" s="106">
        <f>Food!E466</f>
        <v>0</v>
      </c>
      <c r="C466" s="104">
        <f>Food!O466</f>
        <v>0</v>
      </c>
      <c r="D466" s="76"/>
      <c r="E466" s="76"/>
      <c r="F466" s="76"/>
      <c r="G466" s="76"/>
      <c r="H466" s="76"/>
      <c r="I466" s="76"/>
      <c r="J466" s="76"/>
      <c r="K466" s="76"/>
      <c r="L466" s="76"/>
      <c r="M466" s="76"/>
      <c r="N466" s="76"/>
      <c r="O466" s="76"/>
    </row>
    <row r="467" spans="1:15">
      <c r="A467" s="104">
        <f>Food!C467</f>
        <v>0</v>
      </c>
      <c r="B467" s="106">
        <f>Food!E467</f>
        <v>0</v>
      </c>
      <c r="C467" s="104">
        <f>Food!O467</f>
        <v>0</v>
      </c>
      <c r="D467" s="76"/>
      <c r="E467" s="76"/>
      <c r="F467" s="76"/>
      <c r="G467" s="76"/>
      <c r="H467" s="76"/>
      <c r="I467" s="76"/>
      <c r="J467" s="76"/>
      <c r="K467" s="76"/>
      <c r="L467" s="76"/>
      <c r="M467" s="76"/>
      <c r="N467" s="76"/>
      <c r="O467" s="76"/>
    </row>
    <row r="468" spans="1:15">
      <c r="A468" s="104">
        <f>Food!C468</f>
        <v>0</v>
      </c>
      <c r="B468" s="106">
        <f>Food!E468</f>
        <v>0</v>
      </c>
      <c r="C468" s="104">
        <f>Food!O468</f>
        <v>0</v>
      </c>
      <c r="D468" s="76"/>
      <c r="E468" s="76"/>
      <c r="F468" s="76"/>
      <c r="G468" s="76"/>
      <c r="H468" s="76"/>
      <c r="I468" s="76"/>
      <c r="J468" s="76"/>
      <c r="K468" s="76"/>
      <c r="L468" s="76"/>
      <c r="M468" s="76"/>
      <c r="N468" s="76"/>
      <c r="O468" s="76"/>
    </row>
    <row r="469" spans="1:15">
      <c r="A469" s="104">
        <f>Food!C469</f>
        <v>0</v>
      </c>
      <c r="B469" s="106">
        <f>Food!E469</f>
        <v>0</v>
      </c>
      <c r="C469" s="104">
        <f>Food!O469</f>
        <v>0</v>
      </c>
      <c r="D469" s="76"/>
      <c r="E469" s="76"/>
      <c r="F469" s="76"/>
      <c r="G469" s="76"/>
      <c r="H469" s="76"/>
      <c r="I469" s="76"/>
      <c r="J469" s="76"/>
      <c r="K469" s="76"/>
      <c r="L469" s="76"/>
      <c r="M469" s="76"/>
      <c r="N469" s="76"/>
      <c r="O469" s="76"/>
    </row>
    <row r="470" spans="1:15">
      <c r="A470" s="104">
        <f>Food!C470</f>
        <v>0</v>
      </c>
      <c r="B470" s="106">
        <f>Food!E470</f>
        <v>0</v>
      </c>
      <c r="C470" s="104">
        <f>Food!O470</f>
        <v>0</v>
      </c>
      <c r="D470" s="76"/>
      <c r="E470" s="76"/>
      <c r="F470" s="76"/>
      <c r="G470" s="76"/>
      <c r="H470" s="76"/>
      <c r="I470" s="76"/>
      <c r="J470" s="76"/>
      <c r="K470" s="76"/>
      <c r="L470" s="76"/>
      <c r="M470" s="76"/>
      <c r="N470" s="76"/>
      <c r="O470" s="76"/>
    </row>
    <row r="471" spans="1:15">
      <c r="A471" s="104">
        <f>Food!C471</f>
        <v>0</v>
      </c>
      <c r="B471" s="106">
        <f>Food!E471</f>
        <v>0</v>
      </c>
      <c r="C471" s="104">
        <f>Food!O471</f>
        <v>0</v>
      </c>
      <c r="D471" s="76"/>
      <c r="E471" s="76"/>
      <c r="F471" s="76"/>
      <c r="G471" s="76"/>
      <c r="H471" s="76"/>
      <c r="I471" s="76"/>
      <c r="J471" s="76"/>
      <c r="K471" s="76"/>
      <c r="L471" s="76"/>
      <c r="M471" s="76"/>
      <c r="N471" s="76"/>
      <c r="O471" s="76"/>
    </row>
    <row r="472" spans="1:15">
      <c r="A472" s="104">
        <f>Food!C472</f>
        <v>0</v>
      </c>
      <c r="B472" s="106">
        <f>Food!E472</f>
        <v>0</v>
      </c>
      <c r="C472" s="104">
        <f>Food!O472</f>
        <v>0</v>
      </c>
      <c r="D472" s="76"/>
      <c r="E472" s="76"/>
      <c r="F472" s="76"/>
      <c r="G472" s="76"/>
      <c r="H472" s="76"/>
      <c r="I472" s="76"/>
      <c r="J472" s="76"/>
      <c r="K472" s="76"/>
      <c r="L472" s="76"/>
      <c r="M472" s="76"/>
      <c r="N472" s="76"/>
      <c r="O472" s="76"/>
    </row>
    <row r="473" spans="1:15">
      <c r="A473" s="104">
        <f>Food!C473</f>
        <v>0</v>
      </c>
      <c r="B473" s="106">
        <f>Food!E473</f>
        <v>0</v>
      </c>
      <c r="C473" s="104">
        <f>Food!O473</f>
        <v>0</v>
      </c>
      <c r="D473" s="76"/>
      <c r="E473" s="76"/>
      <c r="F473" s="76"/>
      <c r="G473" s="76"/>
      <c r="H473" s="76"/>
      <c r="I473" s="76"/>
      <c r="J473" s="76"/>
      <c r="K473" s="76"/>
      <c r="L473" s="76"/>
      <c r="M473" s="76"/>
      <c r="N473" s="76"/>
      <c r="O473" s="76"/>
    </row>
    <row r="474" spans="1:15">
      <c r="A474" s="104">
        <f>Food!C474</f>
        <v>0</v>
      </c>
      <c r="B474" s="106">
        <f>Food!E474</f>
        <v>0</v>
      </c>
      <c r="C474" s="104">
        <f>Food!O474</f>
        <v>0</v>
      </c>
      <c r="D474" s="76"/>
      <c r="E474" s="76"/>
      <c r="F474" s="76"/>
      <c r="G474" s="76"/>
      <c r="H474" s="76"/>
      <c r="I474" s="76"/>
      <c r="J474" s="76"/>
      <c r="K474" s="76"/>
      <c r="L474" s="76"/>
      <c r="M474" s="76"/>
      <c r="N474" s="76"/>
      <c r="O474" s="76"/>
    </row>
    <row r="475" spans="1:15">
      <c r="A475" s="104">
        <f>Food!C475</f>
        <v>0</v>
      </c>
      <c r="B475" s="106">
        <f>Food!E475</f>
        <v>0</v>
      </c>
      <c r="C475" s="104">
        <f>Food!O475</f>
        <v>0</v>
      </c>
      <c r="D475" s="76"/>
      <c r="E475" s="76"/>
      <c r="F475" s="76"/>
      <c r="G475" s="76"/>
      <c r="H475" s="76"/>
      <c r="I475" s="76"/>
      <c r="J475" s="76"/>
      <c r="K475" s="76"/>
      <c r="L475" s="76"/>
      <c r="M475" s="76"/>
      <c r="N475" s="76"/>
      <c r="O475" s="76"/>
    </row>
    <row r="476" spans="1:15">
      <c r="A476" s="104">
        <f>Food!C476</f>
        <v>0</v>
      </c>
      <c r="B476" s="106">
        <f>Food!E476</f>
        <v>0</v>
      </c>
      <c r="C476" s="104">
        <f>Food!O476</f>
        <v>0</v>
      </c>
      <c r="D476" s="76"/>
      <c r="E476" s="76"/>
      <c r="F476" s="76"/>
      <c r="G476" s="76"/>
      <c r="H476" s="76"/>
      <c r="I476" s="76"/>
      <c r="J476" s="76"/>
      <c r="K476" s="76"/>
      <c r="L476" s="76"/>
      <c r="M476" s="76"/>
      <c r="N476" s="76"/>
      <c r="O476" s="76"/>
    </row>
    <row r="477" spans="1:15">
      <c r="A477" s="104">
        <f>Food!C477</f>
        <v>0</v>
      </c>
      <c r="B477" s="106">
        <f>Food!E477</f>
        <v>0</v>
      </c>
      <c r="C477" s="104">
        <f>Food!O477</f>
        <v>0</v>
      </c>
      <c r="D477" s="76"/>
      <c r="E477" s="76"/>
      <c r="F477" s="76"/>
      <c r="G477" s="76"/>
      <c r="H477" s="76"/>
      <c r="I477" s="76"/>
      <c r="J477" s="76"/>
      <c r="K477" s="76"/>
      <c r="L477" s="76"/>
      <c r="M477" s="76"/>
      <c r="N477" s="76"/>
      <c r="O477" s="76"/>
    </row>
    <row r="478" spans="1:15">
      <c r="A478" s="104">
        <f>Food!C478</f>
        <v>0</v>
      </c>
      <c r="B478" s="106">
        <f>Food!E478</f>
        <v>0</v>
      </c>
      <c r="C478" s="104">
        <f>Food!O478</f>
        <v>0</v>
      </c>
      <c r="D478" s="76"/>
      <c r="E478" s="76"/>
      <c r="F478" s="76"/>
      <c r="G478" s="76"/>
      <c r="H478" s="76"/>
      <c r="I478" s="76"/>
      <c r="J478" s="76"/>
      <c r="K478" s="76"/>
      <c r="L478" s="76"/>
      <c r="M478" s="76"/>
      <c r="N478" s="76"/>
      <c r="O478" s="76"/>
    </row>
    <row r="479" spans="1:15">
      <c r="A479" s="104">
        <f>Food!C479</f>
        <v>0</v>
      </c>
      <c r="B479" s="106">
        <f>Food!E479</f>
        <v>0</v>
      </c>
      <c r="C479" s="104">
        <f>Food!O479</f>
        <v>0</v>
      </c>
      <c r="D479" s="76"/>
      <c r="E479" s="76"/>
      <c r="F479" s="76"/>
      <c r="G479" s="76"/>
      <c r="H479" s="76"/>
      <c r="I479" s="76"/>
      <c r="J479" s="76"/>
      <c r="K479" s="76"/>
      <c r="L479" s="76"/>
      <c r="M479" s="76"/>
      <c r="N479" s="76"/>
      <c r="O479" s="76"/>
    </row>
    <row r="480" spans="1:15">
      <c r="A480" s="104">
        <f>Food!C480</f>
        <v>0</v>
      </c>
      <c r="B480" s="106">
        <f>Food!E480</f>
        <v>0</v>
      </c>
      <c r="C480" s="104">
        <f>Food!O480</f>
        <v>0</v>
      </c>
      <c r="D480" s="76"/>
      <c r="E480" s="76"/>
      <c r="F480" s="76"/>
      <c r="G480" s="76"/>
      <c r="H480" s="76"/>
      <c r="I480" s="76"/>
      <c r="J480" s="76"/>
      <c r="K480" s="76"/>
      <c r="L480" s="76"/>
      <c r="M480" s="76"/>
      <c r="N480" s="76"/>
      <c r="O480" s="76"/>
    </row>
    <row r="481" spans="1:15">
      <c r="A481" s="104">
        <f>Food!C481</f>
        <v>0</v>
      </c>
      <c r="B481" s="106">
        <f>Food!E481</f>
        <v>0</v>
      </c>
      <c r="C481" s="104">
        <f>Food!O481</f>
        <v>0</v>
      </c>
      <c r="D481" s="76"/>
      <c r="E481" s="76"/>
      <c r="F481" s="76"/>
      <c r="G481" s="76"/>
      <c r="H481" s="76"/>
      <c r="I481" s="76"/>
      <c r="J481" s="76"/>
      <c r="K481" s="76"/>
      <c r="L481" s="76"/>
      <c r="M481" s="76"/>
      <c r="N481" s="76"/>
      <c r="O481" s="76"/>
    </row>
    <row r="482" spans="1:15">
      <c r="A482" s="104">
        <f>Food!C482</f>
        <v>0</v>
      </c>
      <c r="B482" s="106">
        <f>Food!E482</f>
        <v>0</v>
      </c>
      <c r="C482" s="104">
        <f>Food!O482</f>
        <v>0</v>
      </c>
      <c r="D482" s="76"/>
      <c r="E482" s="76"/>
      <c r="F482" s="76"/>
      <c r="G482" s="76"/>
      <c r="H482" s="76"/>
      <c r="I482" s="76"/>
      <c r="J482" s="76"/>
      <c r="K482" s="76"/>
      <c r="L482" s="76"/>
      <c r="M482" s="76"/>
      <c r="N482" s="76"/>
      <c r="O482" s="76"/>
    </row>
    <row r="483" spans="1:15">
      <c r="A483" s="104">
        <f>Food!C483</f>
        <v>0</v>
      </c>
      <c r="B483" s="106">
        <f>Food!E483</f>
        <v>0</v>
      </c>
      <c r="C483" s="104">
        <f>Food!O483</f>
        <v>0</v>
      </c>
      <c r="D483" s="76"/>
      <c r="E483" s="76"/>
      <c r="F483" s="76"/>
      <c r="G483" s="76"/>
      <c r="H483" s="76"/>
      <c r="I483" s="76"/>
      <c r="J483" s="76"/>
      <c r="K483" s="76"/>
      <c r="L483" s="76"/>
      <c r="M483" s="76"/>
      <c r="N483" s="76"/>
      <c r="O483" s="76"/>
    </row>
    <row r="484" spans="1:15">
      <c r="A484" s="104">
        <f>Food!C484</f>
        <v>0</v>
      </c>
      <c r="B484" s="106">
        <f>Food!E484</f>
        <v>0</v>
      </c>
      <c r="C484" s="104">
        <f>Food!O484</f>
        <v>0</v>
      </c>
      <c r="D484" s="76"/>
      <c r="E484" s="76"/>
      <c r="F484" s="76"/>
      <c r="G484" s="76"/>
      <c r="H484" s="76"/>
      <c r="I484" s="76"/>
      <c r="J484" s="76"/>
      <c r="K484" s="76"/>
      <c r="L484" s="76"/>
      <c r="M484" s="76"/>
      <c r="N484" s="76"/>
      <c r="O484" s="76"/>
    </row>
    <row r="485" spans="1:15">
      <c r="A485" s="104">
        <f>Food!C485</f>
        <v>0</v>
      </c>
      <c r="B485" s="106">
        <f>Food!E485</f>
        <v>0</v>
      </c>
      <c r="C485" s="104">
        <f>Food!O485</f>
        <v>0</v>
      </c>
      <c r="D485" s="76"/>
      <c r="E485" s="76"/>
      <c r="F485" s="76"/>
      <c r="G485" s="76"/>
      <c r="H485" s="76"/>
      <c r="I485" s="76"/>
      <c r="J485" s="76"/>
      <c r="K485" s="76"/>
      <c r="L485" s="76"/>
      <c r="M485" s="76"/>
      <c r="N485" s="76"/>
      <c r="O485" s="76"/>
    </row>
    <row r="486" spans="1:15">
      <c r="A486" s="104">
        <f>Food!C486</f>
        <v>0</v>
      </c>
      <c r="B486" s="106">
        <f>Food!E486</f>
        <v>0</v>
      </c>
      <c r="C486" s="104">
        <f>Food!O486</f>
        <v>0</v>
      </c>
      <c r="D486" s="76"/>
      <c r="E486" s="76"/>
      <c r="F486" s="76"/>
      <c r="G486" s="76"/>
      <c r="H486" s="76"/>
      <c r="I486" s="76"/>
      <c r="J486" s="76"/>
      <c r="K486" s="76"/>
      <c r="L486" s="76"/>
      <c r="M486" s="76"/>
      <c r="N486" s="76"/>
      <c r="O486" s="76"/>
    </row>
    <row r="487" spans="1:15">
      <c r="A487" s="104">
        <f>Food!C487</f>
        <v>0</v>
      </c>
      <c r="B487" s="106">
        <f>Food!E487</f>
        <v>0</v>
      </c>
      <c r="C487" s="104">
        <f>Food!O487</f>
        <v>0</v>
      </c>
      <c r="D487" s="76"/>
      <c r="E487" s="76"/>
      <c r="F487" s="76"/>
      <c r="G487" s="76"/>
      <c r="H487" s="76"/>
      <c r="I487" s="76"/>
      <c r="J487" s="76"/>
      <c r="K487" s="76"/>
      <c r="L487" s="76"/>
      <c r="M487" s="76"/>
      <c r="N487" s="76"/>
      <c r="O487" s="76"/>
    </row>
    <row r="488" spans="1:15">
      <c r="A488" s="104">
        <f>Food!C488</f>
        <v>0</v>
      </c>
      <c r="B488" s="106">
        <f>Food!E488</f>
        <v>0</v>
      </c>
      <c r="C488" s="104">
        <f>Food!O488</f>
        <v>0</v>
      </c>
      <c r="D488" s="76"/>
      <c r="E488" s="76"/>
      <c r="F488" s="76"/>
      <c r="G488" s="76"/>
      <c r="H488" s="76"/>
      <c r="I488" s="76"/>
      <c r="J488" s="76"/>
      <c r="K488" s="76"/>
      <c r="L488" s="76"/>
      <c r="M488" s="76"/>
      <c r="N488" s="76"/>
      <c r="O488" s="76"/>
    </row>
    <row r="489" spans="1:15">
      <c r="A489" s="104">
        <f>Food!C489</f>
        <v>0</v>
      </c>
      <c r="B489" s="106">
        <f>Food!E489</f>
        <v>0</v>
      </c>
      <c r="C489" s="104">
        <f>Food!O489</f>
        <v>0</v>
      </c>
      <c r="D489" s="76"/>
      <c r="E489" s="76"/>
      <c r="F489" s="76"/>
      <c r="G489" s="76"/>
      <c r="H489" s="76"/>
      <c r="I489" s="76"/>
      <c r="J489" s="76"/>
      <c r="K489" s="76"/>
      <c r="L489" s="76"/>
      <c r="M489" s="76"/>
      <c r="N489" s="76"/>
      <c r="O489" s="76"/>
    </row>
    <row r="490" spans="1:15">
      <c r="A490" s="104">
        <f>Food!C490</f>
        <v>0</v>
      </c>
      <c r="B490" s="106">
        <f>Food!E490</f>
        <v>0</v>
      </c>
      <c r="C490" s="104">
        <f>Food!O490</f>
        <v>0</v>
      </c>
      <c r="D490" s="76"/>
      <c r="E490" s="76"/>
      <c r="F490" s="76"/>
      <c r="G490" s="76"/>
      <c r="H490" s="76"/>
      <c r="I490" s="76"/>
      <c r="J490" s="76"/>
      <c r="K490" s="76"/>
      <c r="L490" s="76"/>
      <c r="M490" s="76"/>
      <c r="N490" s="76"/>
      <c r="O490" s="76"/>
    </row>
    <row r="491" spans="1:15">
      <c r="A491" s="104">
        <f>Food!C491</f>
        <v>0</v>
      </c>
      <c r="B491" s="106">
        <f>Food!E491</f>
        <v>0</v>
      </c>
      <c r="C491" s="104">
        <f>Food!O491</f>
        <v>0</v>
      </c>
      <c r="D491" s="76"/>
      <c r="E491" s="76"/>
      <c r="F491" s="76"/>
      <c r="G491" s="76"/>
      <c r="H491" s="76"/>
      <c r="I491" s="76"/>
      <c r="J491" s="76"/>
      <c r="K491" s="76"/>
      <c r="L491" s="76"/>
      <c r="M491" s="76"/>
      <c r="N491" s="76"/>
      <c r="O491" s="76"/>
    </row>
    <row r="492" spans="1:15">
      <c r="A492" s="104">
        <f>Food!C492</f>
        <v>0</v>
      </c>
      <c r="B492" s="106">
        <f>Food!E492</f>
        <v>0</v>
      </c>
      <c r="C492" s="104">
        <f>Food!O492</f>
        <v>0</v>
      </c>
      <c r="D492" s="76"/>
      <c r="E492" s="76"/>
      <c r="F492" s="76"/>
      <c r="G492" s="76"/>
      <c r="H492" s="76"/>
      <c r="I492" s="76"/>
      <c r="J492" s="76"/>
      <c r="K492" s="76"/>
      <c r="L492" s="76"/>
      <c r="M492" s="76"/>
      <c r="N492" s="76"/>
      <c r="O492" s="76"/>
    </row>
    <row r="493" spans="1:15">
      <c r="A493" s="104">
        <f>Food!C493</f>
        <v>0</v>
      </c>
      <c r="B493" s="106">
        <f>Food!E493</f>
        <v>0</v>
      </c>
      <c r="C493" s="104">
        <f>Food!O493</f>
        <v>0</v>
      </c>
      <c r="D493" s="76"/>
      <c r="E493" s="76"/>
      <c r="F493" s="76"/>
      <c r="G493" s="76"/>
      <c r="H493" s="76"/>
      <c r="I493" s="76"/>
      <c r="J493" s="76"/>
      <c r="K493" s="76"/>
      <c r="L493" s="76"/>
      <c r="M493" s="76"/>
      <c r="N493" s="76"/>
      <c r="O493" s="76"/>
    </row>
    <row r="494" spans="1:15">
      <c r="A494" s="104">
        <f>Food!C494</f>
        <v>0</v>
      </c>
      <c r="B494" s="106">
        <f>Food!E494</f>
        <v>0</v>
      </c>
      <c r="C494" s="104">
        <f>Food!O494</f>
        <v>0</v>
      </c>
      <c r="D494" s="76"/>
      <c r="E494" s="76"/>
      <c r="F494" s="76"/>
      <c r="G494" s="76"/>
      <c r="H494" s="76"/>
      <c r="I494" s="76"/>
      <c r="J494" s="76"/>
      <c r="K494" s="76"/>
      <c r="L494" s="76"/>
      <c r="M494" s="76"/>
      <c r="N494" s="76"/>
      <c r="O494" s="76"/>
    </row>
    <row r="495" spans="1:15">
      <c r="A495" s="104">
        <f>Food!C495</f>
        <v>0</v>
      </c>
      <c r="B495" s="106">
        <f>Food!E495</f>
        <v>0</v>
      </c>
      <c r="C495" s="104">
        <f>Food!O495</f>
        <v>0</v>
      </c>
      <c r="D495" s="76"/>
      <c r="E495" s="76"/>
      <c r="F495" s="76"/>
      <c r="G495" s="76"/>
      <c r="H495" s="76"/>
      <c r="I495" s="76"/>
      <c r="J495" s="76"/>
      <c r="K495" s="76"/>
      <c r="L495" s="76"/>
      <c r="M495" s="76"/>
      <c r="N495" s="76"/>
      <c r="O495" s="76"/>
    </row>
    <row r="496" spans="1:15">
      <c r="A496" s="104">
        <f>Food!C496</f>
        <v>0</v>
      </c>
      <c r="B496" s="106">
        <f>Food!E496</f>
        <v>0</v>
      </c>
      <c r="C496" s="104">
        <f>Food!O496</f>
        <v>0</v>
      </c>
      <c r="D496" s="76"/>
      <c r="E496" s="76"/>
      <c r="F496" s="76"/>
      <c r="G496" s="76"/>
      <c r="H496" s="76"/>
      <c r="I496" s="76"/>
      <c r="J496" s="76"/>
      <c r="K496" s="76"/>
      <c r="L496" s="76"/>
      <c r="M496" s="76"/>
      <c r="N496" s="76"/>
      <c r="O496" s="76"/>
    </row>
    <row r="497" spans="1:15">
      <c r="A497" s="104">
        <f>Food!C497</f>
        <v>0</v>
      </c>
      <c r="B497" s="106">
        <f>Food!E497</f>
        <v>0</v>
      </c>
      <c r="C497" s="104">
        <f>Food!O497</f>
        <v>0</v>
      </c>
      <c r="D497" s="76"/>
      <c r="E497" s="76"/>
      <c r="F497" s="76"/>
      <c r="G497" s="76"/>
      <c r="H497" s="76"/>
      <c r="I497" s="76"/>
      <c r="J497" s="76"/>
      <c r="K497" s="76"/>
      <c r="L497" s="76"/>
      <c r="M497" s="76"/>
      <c r="N497" s="76"/>
      <c r="O497" s="76"/>
    </row>
    <row r="498" spans="1:15">
      <c r="A498" s="104">
        <f>Food!C498</f>
        <v>0</v>
      </c>
      <c r="B498" s="106">
        <f>Food!E498</f>
        <v>0</v>
      </c>
      <c r="C498" s="104">
        <f>Food!O498</f>
        <v>0</v>
      </c>
      <c r="D498" s="76"/>
      <c r="E498" s="76"/>
      <c r="F498" s="76"/>
      <c r="G498" s="76"/>
      <c r="H498" s="76"/>
      <c r="I498" s="76"/>
      <c r="J498" s="76"/>
      <c r="K498" s="76"/>
      <c r="L498" s="76"/>
      <c r="M498" s="76"/>
      <c r="N498" s="76"/>
      <c r="O498" s="76"/>
    </row>
    <row r="499" spans="1:15">
      <c r="A499" s="104">
        <f>Food!C499</f>
        <v>0</v>
      </c>
      <c r="B499" s="106">
        <f>Food!E499</f>
        <v>0</v>
      </c>
      <c r="C499" s="104">
        <f>Food!O499</f>
        <v>0</v>
      </c>
      <c r="D499" s="76"/>
      <c r="E499" s="76"/>
      <c r="F499" s="76"/>
      <c r="G499" s="76"/>
      <c r="H499" s="76"/>
      <c r="I499" s="76"/>
      <c r="J499" s="76"/>
      <c r="K499" s="76"/>
      <c r="L499" s="76"/>
      <c r="M499" s="76"/>
      <c r="N499" s="76"/>
      <c r="O499" s="76"/>
    </row>
    <row r="500" spans="1:15">
      <c r="A500" s="104">
        <f>Food!C500</f>
        <v>0</v>
      </c>
      <c r="B500" s="106">
        <f>Food!E500</f>
        <v>0</v>
      </c>
      <c r="C500" s="104">
        <f>Food!O500</f>
        <v>0</v>
      </c>
      <c r="D500" s="76"/>
      <c r="E500" s="76"/>
      <c r="F500" s="76"/>
      <c r="G500" s="76"/>
      <c r="H500" s="76"/>
      <c r="I500" s="76"/>
      <c r="J500" s="76"/>
      <c r="K500" s="76"/>
      <c r="L500" s="76"/>
      <c r="M500" s="76"/>
      <c r="N500" s="76"/>
      <c r="O500" s="76"/>
    </row>
  </sheetData>
  <sheetProtection algorithmName="SHA-512" hashValue="V38+WTBKQzpRiZ+oH7LdNsBET3DIxz9LOzsEBepvUgf4oiLhnKr1PU5ne5mCgXsypvRa3paeTqucVPVGcmi/ig==" saltValue="ThadcTGjEYAXUtts3AOUww==" spinCount="100000" sheet="1" objects="1" scenarios="1"/>
  <dataValidations count="1">
    <dataValidation allowBlank="1" sqref="A1:C500" xr:uid="{00000000-0002-0000-0900-000000000000}"/>
  </dataValidations>
  <pageMargins left="0.39370078740157483" right="0.39370078740157483" top="0.39370078740157483" bottom="0.39370078740157483" header="0" footer="0"/>
  <pageSetup paperSize="9" scale="57" fitToWidth="2" orientation="landscape" horizontalDpi="300" verticalDpi="3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D7D6A-9B28-483B-9557-A52F2E81C842}">
  <sheetPr codeName="Tabelle12"/>
  <dimension ref="A1:AN500"/>
  <sheetViews>
    <sheetView workbookViewId="0">
      <pane xSplit="3" ySplit="1" topLeftCell="D2" activePane="bottomRight" state="frozen"/>
      <selection pane="topRight" activeCell="D1" sqref="D1"/>
      <selection pane="bottomLeft" activeCell="A2" sqref="A2"/>
      <selection pane="bottomRight" activeCell="A3" sqref="A3"/>
    </sheetView>
  </sheetViews>
  <sheetFormatPr baseColWidth="10" defaultColWidth="11.42578125" defaultRowHeight="15"/>
  <cols>
    <col min="1" max="1" width="23" style="75" bestFit="1" customWidth="1"/>
    <col min="2" max="2" width="48.5703125" style="75" customWidth="1"/>
    <col min="3" max="3" width="22.85546875" style="75" customWidth="1"/>
    <col min="4" max="4" width="32.42578125" style="75" customWidth="1"/>
    <col min="5" max="5" width="10.7109375" style="75" bestFit="1" customWidth="1"/>
    <col min="6" max="6" width="15.85546875" style="75" bestFit="1" customWidth="1"/>
    <col min="7" max="7" width="15.5703125" style="75" bestFit="1" customWidth="1"/>
    <col min="8" max="8" width="7" style="75" bestFit="1" customWidth="1"/>
    <col min="9" max="9" width="8.28515625" style="75" bestFit="1" customWidth="1"/>
    <col min="10" max="10" width="7.85546875" style="75" bestFit="1" customWidth="1"/>
    <col min="11" max="11" width="12.28515625" style="75" bestFit="1" customWidth="1"/>
    <col min="12" max="12" width="17.28515625" style="75" bestFit="1" customWidth="1"/>
    <col min="13" max="13" width="18.7109375" style="75" customWidth="1"/>
    <col min="14" max="14" width="7.140625" style="75" customWidth="1"/>
    <col min="15" max="15" width="18.7109375" style="75" customWidth="1"/>
    <col min="16" max="16" width="7.28515625" style="75" customWidth="1"/>
    <col min="17" max="17" width="18.7109375" style="75" customWidth="1"/>
    <col min="18" max="18" width="7.140625" style="75" customWidth="1"/>
    <col min="19" max="19" width="18.7109375" style="75" customWidth="1"/>
    <col min="20" max="20" width="7.140625" style="75" customWidth="1"/>
    <col min="21" max="21" width="18.7109375" style="75" customWidth="1"/>
    <col min="22" max="22" width="12.28515625" style="75" bestFit="1" customWidth="1"/>
    <col min="23" max="23" width="13.28515625" style="75" customWidth="1"/>
    <col min="24" max="24" width="11.140625" style="75" bestFit="1" customWidth="1"/>
    <col min="25" max="25" width="13" style="75" customWidth="1"/>
    <col min="26" max="27" width="12.140625" style="75" bestFit="1" customWidth="1"/>
    <col min="28" max="28" width="16.140625" style="75" bestFit="1" customWidth="1"/>
    <col min="29" max="29" width="9.7109375" style="75" bestFit="1" customWidth="1"/>
    <col min="30" max="30" width="9.85546875" style="75" bestFit="1" customWidth="1"/>
    <col min="31" max="31" width="9.140625" style="75" bestFit="1" customWidth="1"/>
    <col min="32" max="32" width="10.42578125" style="75" bestFit="1" customWidth="1"/>
    <col min="33" max="34" width="9.140625" style="75" bestFit="1" customWidth="1"/>
    <col min="35" max="40" width="13" style="75" bestFit="1" customWidth="1"/>
    <col min="41" max="16384" width="11.42578125" style="75"/>
  </cols>
  <sheetData>
    <row r="1" spans="1:40" ht="60.75">
      <c r="A1" s="116" t="s">
        <v>56</v>
      </c>
      <c r="B1" s="116" t="s">
        <v>57</v>
      </c>
      <c r="C1" s="116" t="s">
        <v>58</v>
      </c>
      <c r="D1" s="138" t="s">
        <v>1831</v>
      </c>
      <c r="E1" s="139" t="s">
        <v>167</v>
      </c>
      <c r="F1" s="138" t="s">
        <v>1832</v>
      </c>
      <c r="G1" s="138" t="s">
        <v>1833</v>
      </c>
      <c r="H1" s="139" t="s">
        <v>170</v>
      </c>
      <c r="I1" s="138" t="s">
        <v>1834</v>
      </c>
      <c r="J1" s="138" t="s">
        <v>1835</v>
      </c>
      <c r="K1" s="138" t="s">
        <v>1836</v>
      </c>
      <c r="L1" s="138" t="s">
        <v>1837</v>
      </c>
      <c r="M1" s="138" t="s">
        <v>1838</v>
      </c>
      <c r="N1" s="140" t="s">
        <v>175</v>
      </c>
      <c r="O1" s="138" t="s">
        <v>1839</v>
      </c>
      <c r="P1" s="140" t="s">
        <v>177</v>
      </c>
      <c r="Q1" s="138" t="s">
        <v>1840</v>
      </c>
      <c r="R1" s="140" t="s">
        <v>179</v>
      </c>
      <c r="S1" s="138" t="s">
        <v>1841</v>
      </c>
      <c r="T1" s="140" t="s">
        <v>181</v>
      </c>
      <c r="U1" s="138" t="s">
        <v>1842</v>
      </c>
      <c r="V1" s="138" t="s">
        <v>1843</v>
      </c>
      <c r="W1" s="138" t="s">
        <v>1844</v>
      </c>
      <c r="X1" s="138" t="s">
        <v>1845</v>
      </c>
      <c r="Y1" s="138" t="s">
        <v>1846</v>
      </c>
      <c r="Z1" s="138" t="s">
        <v>1859</v>
      </c>
      <c r="AA1" s="138" t="s">
        <v>1860</v>
      </c>
      <c r="AB1" s="138" t="s">
        <v>1861</v>
      </c>
      <c r="AC1" s="138" t="s">
        <v>1847</v>
      </c>
      <c r="AD1" s="138" t="s">
        <v>1848</v>
      </c>
      <c r="AE1" s="138" t="s">
        <v>1849</v>
      </c>
      <c r="AF1" s="138" t="s">
        <v>1850</v>
      </c>
      <c r="AG1" s="138" t="s">
        <v>1851</v>
      </c>
      <c r="AH1" s="138" t="s">
        <v>1852</v>
      </c>
      <c r="AI1" s="138" t="s">
        <v>1853</v>
      </c>
      <c r="AJ1" s="138" t="s">
        <v>1854</v>
      </c>
      <c r="AK1" s="138" t="s">
        <v>1855</v>
      </c>
      <c r="AL1" s="138" t="s">
        <v>1856</v>
      </c>
      <c r="AM1" s="138" t="s">
        <v>1857</v>
      </c>
      <c r="AN1" s="138" t="s">
        <v>1858</v>
      </c>
    </row>
    <row r="2" spans="1:40">
      <c r="A2" s="128">
        <f>Food!C2</f>
        <v>0</v>
      </c>
      <c r="B2" s="129">
        <f>Food!E2</f>
        <v>0</v>
      </c>
      <c r="C2" s="128">
        <f>Food!O2</f>
        <v>0</v>
      </c>
      <c r="D2" s="103"/>
      <c r="E2" s="132">
        <f t="shared" ref="E2:E5" si="0">LEN(D2)</f>
        <v>0</v>
      </c>
      <c r="F2" s="146"/>
      <c r="G2" s="103"/>
      <c r="H2" s="132">
        <f t="shared" ref="H2:H5" si="1">LEN(G2)</f>
        <v>0</v>
      </c>
      <c r="I2" s="156"/>
      <c r="J2" s="157"/>
      <c r="K2" s="158"/>
      <c r="L2" s="148"/>
      <c r="M2" s="155"/>
      <c r="N2" s="141">
        <f>LEN(M2)</f>
        <v>0</v>
      </c>
      <c r="O2" s="155"/>
      <c r="P2" s="141">
        <f>LEN(O2)</f>
        <v>0</v>
      </c>
      <c r="Q2" s="155"/>
      <c r="R2" s="141">
        <f>LEN(Q2)</f>
        <v>0</v>
      </c>
      <c r="S2" s="155"/>
      <c r="T2" s="141">
        <f>LEN(S2)</f>
        <v>0</v>
      </c>
      <c r="U2" s="148"/>
      <c r="V2" s="161"/>
      <c r="W2" s="162"/>
      <c r="X2" s="163"/>
      <c r="Y2" s="163"/>
      <c r="Z2" s="155"/>
      <c r="AA2" s="155"/>
      <c r="AB2" s="155"/>
      <c r="AC2" s="155"/>
      <c r="AD2" s="155"/>
      <c r="AE2" s="155"/>
      <c r="AF2" s="155"/>
      <c r="AG2" s="155"/>
      <c r="AH2" s="155"/>
      <c r="AI2" s="162"/>
      <c r="AJ2" s="162"/>
      <c r="AK2" s="162"/>
      <c r="AL2" s="162"/>
      <c r="AM2" s="162"/>
      <c r="AN2" s="162"/>
    </row>
    <row r="3" spans="1:40">
      <c r="A3" s="128">
        <f>Food!C3</f>
        <v>0</v>
      </c>
      <c r="B3" s="129">
        <f>Food!E3</f>
        <v>0</v>
      </c>
      <c r="C3" s="128">
        <f>Food!O3</f>
        <v>0</v>
      </c>
      <c r="D3" s="103"/>
      <c r="E3" s="132">
        <f t="shared" si="0"/>
        <v>0</v>
      </c>
      <c r="F3" s="103"/>
      <c r="G3" s="103"/>
      <c r="H3" s="132">
        <f t="shared" si="1"/>
        <v>0</v>
      </c>
      <c r="I3" s="159"/>
      <c r="J3" s="160"/>
      <c r="K3" s="148"/>
      <c r="L3" s="148"/>
      <c r="M3" s="155"/>
      <c r="N3" s="141">
        <f t="shared" ref="N3:N5" si="2">LEN(M3)</f>
        <v>0</v>
      </c>
      <c r="O3" s="155"/>
      <c r="P3" s="141">
        <f t="shared" ref="P3:P5" si="3">LEN(O3)</f>
        <v>0</v>
      </c>
      <c r="Q3" s="155"/>
      <c r="R3" s="141">
        <f t="shared" ref="R3:R5" si="4">LEN(Q3)</f>
        <v>0</v>
      </c>
      <c r="S3" s="155"/>
      <c r="T3" s="141">
        <f t="shared" ref="T3:T5" si="5">LEN(S3)</f>
        <v>0</v>
      </c>
      <c r="U3" s="148"/>
      <c r="V3" s="161"/>
      <c r="W3" s="164"/>
      <c r="X3" s="165"/>
      <c r="Y3" s="165"/>
      <c r="Z3" s="155"/>
      <c r="AA3" s="155"/>
      <c r="AB3" s="155"/>
      <c r="AC3" s="155"/>
      <c r="AD3" s="155"/>
      <c r="AE3" s="155"/>
      <c r="AF3" s="155"/>
      <c r="AG3" s="155"/>
      <c r="AH3" s="155"/>
      <c r="AI3" s="155"/>
      <c r="AJ3" s="155"/>
      <c r="AK3" s="155"/>
      <c r="AL3" s="155"/>
      <c r="AM3" s="155"/>
      <c r="AN3" s="155"/>
    </row>
    <row r="4" spans="1:40">
      <c r="A4" s="128">
        <f>Food!C4</f>
        <v>0</v>
      </c>
      <c r="B4" s="129">
        <f>Food!E4</f>
        <v>0</v>
      </c>
      <c r="C4" s="128">
        <f>Food!O4</f>
        <v>0</v>
      </c>
      <c r="D4" s="103"/>
      <c r="E4" s="132">
        <f t="shared" si="0"/>
        <v>0</v>
      </c>
      <c r="F4" s="155"/>
      <c r="G4" s="155"/>
      <c r="H4" s="132">
        <f t="shared" si="1"/>
        <v>0</v>
      </c>
      <c r="I4" s="159"/>
      <c r="J4" s="160"/>
      <c r="K4" s="148"/>
      <c r="L4" s="148"/>
      <c r="M4" s="155"/>
      <c r="N4" s="141">
        <f t="shared" si="2"/>
        <v>0</v>
      </c>
      <c r="O4" s="155"/>
      <c r="P4" s="141">
        <f t="shared" si="3"/>
        <v>0</v>
      </c>
      <c r="Q4" s="155"/>
      <c r="R4" s="141">
        <f t="shared" si="4"/>
        <v>0</v>
      </c>
      <c r="S4" s="155"/>
      <c r="T4" s="141">
        <f t="shared" si="5"/>
        <v>0</v>
      </c>
      <c r="U4" s="148"/>
      <c r="V4" s="161"/>
      <c r="W4" s="164"/>
      <c r="X4" s="165"/>
      <c r="Y4" s="165"/>
      <c r="Z4" s="155"/>
      <c r="AA4" s="155"/>
      <c r="AB4" s="155"/>
      <c r="AC4" s="155"/>
      <c r="AD4" s="155"/>
      <c r="AE4" s="155"/>
      <c r="AF4" s="155"/>
      <c r="AG4" s="155"/>
      <c r="AH4" s="155"/>
      <c r="AI4" s="155"/>
      <c r="AJ4" s="155"/>
      <c r="AK4" s="155"/>
      <c r="AL4" s="155"/>
      <c r="AM4" s="155"/>
      <c r="AN4" s="155"/>
    </row>
    <row r="5" spans="1:40">
      <c r="A5" s="128">
        <f>Food!C5</f>
        <v>0</v>
      </c>
      <c r="B5" s="129">
        <f>Food!E5</f>
        <v>0</v>
      </c>
      <c r="C5" s="128">
        <f>Food!O5</f>
        <v>0</v>
      </c>
      <c r="D5" s="103"/>
      <c r="E5" s="132">
        <f t="shared" si="0"/>
        <v>0</v>
      </c>
      <c r="F5" s="155"/>
      <c r="G5" s="155"/>
      <c r="H5" s="132">
        <f t="shared" si="1"/>
        <v>0</v>
      </c>
      <c r="I5" s="159"/>
      <c r="J5" s="160"/>
      <c r="K5" s="148"/>
      <c r="L5" s="148"/>
      <c r="M5" s="155"/>
      <c r="N5" s="141">
        <f t="shared" si="2"/>
        <v>0</v>
      </c>
      <c r="O5" s="155"/>
      <c r="P5" s="141">
        <f t="shared" si="3"/>
        <v>0</v>
      </c>
      <c r="Q5" s="155"/>
      <c r="R5" s="141">
        <f t="shared" si="4"/>
        <v>0</v>
      </c>
      <c r="S5" s="155"/>
      <c r="T5" s="141">
        <f t="shared" si="5"/>
        <v>0</v>
      </c>
      <c r="U5" s="148"/>
      <c r="V5" s="161"/>
      <c r="W5" s="164"/>
      <c r="X5" s="165"/>
      <c r="Y5" s="165"/>
      <c r="Z5" s="155"/>
      <c r="AA5" s="155"/>
      <c r="AB5" s="155"/>
      <c r="AC5" s="155"/>
      <c r="AD5" s="155"/>
      <c r="AE5" s="155"/>
      <c r="AF5" s="155"/>
      <c r="AG5" s="155"/>
      <c r="AH5" s="155"/>
      <c r="AI5" s="155"/>
      <c r="AJ5" s="155"/>
      <c r="AK5" s="155"/>
      <c r="AL5" s="155"/>
      <c r="AM5" s="155"/>
      <c r="AN5" s="155"/>
    </row>
    <row r="6" spans="1:40">
      <c r="A6" s="128">
        <f>Food!C6</f>
        <v>0</v>
      </c>
      <c r="B6" s="129">
        <f>Food!E6</f>
        <v>0</v>
      </c>
      <c r="C6" s="128">
        <f>Food!O6</f>
        <v>0</v>
      </c>
      <c r="D6" s="103"/>
      <c r="E6" s="132">
        <f t="shared" ref="E6:E69" si="6">LEN(D6)</f>
        <v>0</v>
      </c>
      <c r="F6" s="155"/>
      <c r="G6" s="155"/>
      <c r="H6" s="132">
        <f t="shared" ref="H6:H69" si="7">LEN(G6)</f>
        <v>0</v>
      </c>
      <c r="I6" s="159"/>
      <c r="J6" s="160"/>
      <c r="K6" s="148"/>
      <c r="L6" s="148"/>
      <c r="M6" s="155"/>
      <c r="N6" s="141">
        <f t="shared" ref="N6:N69" si="8">LEN(M6)</f>
        <v>0</v>
      </c>
      <c r="O6" s="155"/>
      <c r="P6" s="141">
        <f t="shared" ref="P6:P69" si="9">LEN(O6)</f>
        <v>0</v>
      </c>
      <c r="Q6" s="155"/>
      <c r="R6" s="141">
        <f t="shared" ref="R6:R69" si="10">LEN(Q6)</f>
        <v>0</v>
      </c>
      <c r="S6" s="155"/>
      <c r="T6" s="141">
        <f t="shared" ref="T6:T69" si="11">LEN(S6)</f>
        <v>0</v>
      </c>
      <c r="U6" s="148"/>
      <c r="V6" s="161"/>
      <c r="W6" s="164"/>
      <c r="X6" s="165"/>
      <c r="Y6" s="165"/>
      <c r="Z6" s="155"/>
      <c r="AA6" s="155"/>
      <c r="AB6" s="155"/>
      <c r="AC6" s="155"/>
      <c r="AD6" s="155"/>
      <c r="AE6" s="155"/>
      <c r="AF6" s="155"/>
      <c r="AG6" s="155"/>
      <c r="AH6" s="155"/>
      <c r="AI6" s="155"/>
      <c r="AJ6" s="155"/>
      <c r="AK6" s="155"/>
      <c r="AL6" s="155"/>
      <c r="AM6" s="155"/>
      <c r="AN6" s="155"/>
    </row>
    <row r="7" spans="1:40">
      <c r="A7" s="128">
        <f>Food!C7</f>
        <v>0</v>
      </c>
      <c r="B7" s="129">
        <f>Food!E7</f>
        <v>0</v>
      </c>
      <c r="C7" s="128">
        <f>Food!O7</f>
        <v>0</v>
      </c>
      <c r="D7" s="103"/>
      <c r="E7" s="132">
        <f t="shared" si="6"/>
        <v>0</v>
      </c>
      <c r="F7" s="155"/>
      <c r="G7" s="155"/>
      <c r="H7" s="132">
        <f t="shared" si="7"/>
        <v>0</v>
      </c>
      <c r="I7" s="159"/>
      <c r="J7" s="160"/>
      <c r="K7" s="148"/>
      <c r="L7" s="148"/>
      <c r="M7" s="155"/>
      <c r="N7" s="141">
        <f t="shared" si="8"/>
        <v>0</v>
      </c>
      <c r="O7" s="155"/>
      <c r="P7" s="141">
        <f t="shared" si="9"/>
        <v>0</v>
      </c>
      <c r="Q7" s="155"/>
      <c r="R7" s="141">
        <f t="shared" si="10"/>
        <v>0</v>
      </c>
      <c r="S7" s="155"/>
      <c r="T7" s="141">
        <f t="shared" si="11"/>
        <v>0</v>
      </c>
      <c r="U7" s="148"/>
      <c r="V7" s="161"/>
      <c r="W7" s="164"/>
      <c r="X7" s="165"/>
      <c r="Y7" s="165"/>
      <c r="Z7" s="155"/>
      <c r="AA7" s="155"/>
      <c r="AB7" s="155"/>
      <c r="AC7" s="155"/>
      <c r="AD7" s="155"/>
      <c r="AE7" s="155"/>
      <c r="AF7" s="155"/>
      <c r="AG7" s="155"/>
      <c r="AH7" s="155"/>
      <c r="AI7" s="155"/>
      <c r="AJ7" s="155"/>
      <c r="AK7" s="155"/>
      <c r="AL7" s="155"/>
      <c r="AM7" s="155"/>
      <c r="AN7" s="155"/>
    </row>
    <row r="8" spans="1:40">
      <c r="A8" s="128">
        <f>Food!C8</f>
        <v>0</v>
      </c>
      <c r="B8" s="129">
        <f>Food!E8</f>
        <v>0</v>
      </c>
      <c r="C8" s="128">
        <f>Food!O8</f>
        <v>0</v>
      </c>
      <c r="D8" s="103"/>
      <c r="E8" s="132">
        <f t="shared" si="6"/>
        <v>0</v>
      </c>
      <c r="F8" s="155"/>
      <c r="G8" s="155"/>
      <c r="H8" s="132">
        <f t="shared" si="7"/>
        <v>0</v>
      </c>
      <c r="I8" s="159"/>
      <c r="J8" s="160"/>
      <c r="K8" s="148"/>
      <c r="L8" s="148"/>
      <c r="M8" s="155"/>
      <c r="N8" s="141">
        <f t="shared" si="8"/>
        <v>0</v>
      </c>
      <c r="O8" s="155"/>
      <c r="P8" s="141">
        <f t="shared" si="9"/>
        <v>0</v>
      </c>
      <c r="Q8" s="155"/>
      <c r="R8" s="141">
        <f t="shared" si="10"/>
        <v>0</v>
      </c>
      <c r="S8" s="155"/>
      <c r="T8" s="141">
        <f t="shared" si="11"/>
        <v>0</v>
      </c>
      <c r="U8" s="148"/>
      <c r="V8" s="161"/>
      <c r="W8" s="164"/>
      <c r="X8" s="165"/>
      <c r="Y8" s="165"/>
      <c r="Z8" s="155"/>
      <c r="AA8" s="155"/>
      <c r="AB8" s="155"/>
      <c r="AC8" s="155"/>
      <c r="AD8" s="155"/>
      <c r="AE8" s="155"/>
      <c r="AF8" s="155"/>
      <c r="AG8" s="155"/>
      <c r="AH8" s="155"/>
      <c r="AI8" s="155"/>
      <c r="AJ8" s="155"/>
      <c r="AK8" s="155"/>
      <c r="AL8" s="155"/>
      <c r="AM8" s="155"/>
      <c r="AN8" s="155"/>
    </row>
    <row r="9" spans="1:40">
      <c r="A9" s="128">
        <f>Food!C9</f>
        <v>0</v>
      </c>
      <c r="B9" s="129">
        <f>Food!E9</f>
        <v>0</v>
      </c>
      <c r="C9" s="128">
        <f>Food!O9</f>
        <v>0</v>
      </c>
      <c r="D9" s="103"/>
      <c r="E9" s="132">
        <f t="shared" si="6"/>
        <v>0</v>
      </c>
      <c r="F9" s="155"/>
      <c r="G9" s="155"/>
      <c r="H9" s="132">
        <f t="shared" si="7"/>
        <v>0</v>
      </c>
      <c r="I9" s="159"/>
      <c r="J9" s="160"/>
      <c r="K9" s="148"/>
      <c r="L9" s="148"/>
      <c r="M9" s="155"/>
      <c r="N9" s="141">
        <f t="shared" si="8"/>
        <v>0</v>
      </c>
      <c r="O9" s="155"/>
      <c r="P9" s="141">
        <f t="shared" si="9"/>
        <v>0</v>
      </c>
      <c r="Q9" s="155"/>
      <c r="R9" s="141">
        <f t="shared" si="10"/>
        <v>0</v>
      </c>
      <c r="S9" s="155"/>
      <c r="T9" s="141">
        <f t="shared" si="11"/>
        <v>0</v>
      </c>
      <c r="U9" s="148"/>
      <c r="V9" s="161"/>
      <c r="W9" s="164"/>
      <c r="X9" s="165"/>
      <c r="Y9" s="165"/>
      <c r="Z9" s="155"/>
      <c r="AA9" s="155"/>
      <c r="AB9" s="155"/>
      <c r="AC9" s="155"/>
      <c r="AD9" s="155"/>
      <c r="AE9" s="155"/>
      <c r="AF9" s="155"/>
      <c r="AG9" s="155"/>
      <c r="AH9" s="155"/>
      <c r="AI9" s="155"/>
      <c r="AJ9" s="155"/>
      <c r="AK9" s="155"/>
      <c r="AL9" s="155"/>
      <c r="AM9" s="155"/>
      <c r="AN9" s="155"/>
    </row>
    <row r="10" spans="1:40">
      <c r="A10" s="128">
        <f>Food!C10</f>
        <v>0</v>
      </c>
      <c r="B10" s="129">
        <f>Food!E10</f>
        <v>0</v>
      </c>
      <c r="C10" s="128">
        <f>Food!O10</f>
        <v>0</v>
      </c>
      <c r="D10" s="103"/>
      <c r="E10" s="132">
        <f t="shared" si="6"/>
        <v>0</v>
      </c>
      <c r="F10" s="155"/>
      <c r="G10" s="155"/>
      <c r="H10" s="132">
        <f t="shared" si="7"/>
        <v>0</v>
      </c>
      <c r="I10" s="159"/>
      <c r="J10" s="160"/>
      <c r="K10" s="148"/>
      <c r="L10" s="148"/>
      <c r="M10" s="155"/>
      <c r="N10" s="141">
        <f t="shared" si="8"/>
        <v>0</v>
      </c>
      <c r="O10" s="155"/>
      <c r="P10" s="141">
        <f t="shared" si="9"/>
        <v>0</v>
      </c>
      <c r="Q10" s="155"/>
      <c r="R10" s="141">
        <f t="shared" si="10"/>
        <v>0</v>
      </c>
      <c r="S10" s="155"/>
      <c r="T10" s="141">
        <f t="shared" si="11"/>
        <v>0</v>
      </c>
      <c r="U10" s="148"/>
      <c r="V10" s="161"/>
      <c r="W10" s="164"/>
      <c r="X10" s="165"/>
      <c r="Y10" s="165"/>
      <c r="Z10" s="155"/>
      <c r="AA10" s="155"/>
      <c r="AB10" s="155"/>
      <c r="AC10" s="155"/>
      <c r="AD10" s="155"/>
      <c r="AE10" s="155"/>
      <c r="AF10" s="155"/>
      <c r="AG10" s="155"/>
      <c r="AH10" s="155"/>
      <c r="AI10" s="155"/>
      <c r="AJ10" s="155"/>
      <c r="AK10" s="155"/>
      <c r="AL10" s="155"/>
      <c r="AM10" s="155"/>
      <c r="AN10" s="155"/>
    </row>
    <row r="11" spans="1:40">
      <c r="A11" s="128">
        <f>Food!C11</f>
        <v>0</v>
      </c>
      <c r="B11" s="129">
        <f>Food!E11</f>
        <v>0</v>
      </c>
      <c r="C11" s="128">
        <f>Food!O11</f>
        <v>0</v>
      </c>
      <c r="D11" s="103"/>
      <c r="E11" s="132">
        <f t="shared" si="6"/>
        <v>0</v>
      </c>
      <c r="F11" s="155"/>
      <c r="G11" s="155"/>
      <c r="H11" s="132">
        <f t="shared" si="7"/>
        <v>0</v>
      </c>
      <c r="I11" s="159"/>
      <c r="J11" s="160"/>
      <c r="K11" s="148"/>
      <c r="L11" s="148"/>
      <c r="M11" s="155"/>
      <c r="N11" s="141">
        <f t="shared" si="8"/>
        <v>0</v>
      </c>
      <c r="O11" s="155"/>
      <c r="P11" s="141">
        <f t="shared" si="9"/>
        <v>0</v>
      </c>
      <c r="Q11" s="155"/>
      <c r="R11" s="141">
        <f t="shared" si="10"/>
        <v>0</v>
      </c>
      <c r="S11" s="155"/>
      <c r="T11" s="141">
        <f t="shared" si="11"/>
        <v>0</v>
      </c>
      <c r="U11" s="148"/>
      <c r="V11" s="161"/>
      <c r="W11" s="164"/>
      <c r="X11" s="165"/>
      <c r="Y11" s="165"/>
      <c r="Z11" s="155"/>
      <c r="AA11" s="155"/>
      <c r="AB11" s="155"/>
      <c r="AC11" s="155"/>
      <c r="AD11" s="155"/>
      <c r="AE11" s="155"/>
      <c r="AF11" s="155"/>
      <c r="AG11" s="155"/>
      <c r="AH11" s="155"/>
      <c r="AI11" s="155"/>
      <c r="AJ11" s="155"/>
      <c r="AK11" s="155"/>
      <c r="AL11" s="155"/>
      <c r="AM11" s="155"/>
      <c r="AN11" s="155"/>
    </row>
    <row r="12" spans="1:40">
      <c r="A12" s="128">
        <f>Food!C12</f>
        <v>0</v>
      </c>
      <c r="B12" s="129">
        <f>Food!E12</f>
        <v>0</v>
      </c>
      <c r="C12" s="128">
        <f>Food!O12</f>
        <v>0</v>
      </c>
      <c r="D12" s="103"/>
      <c r="E12" s="132">
        <f t="shared" si="6"/>
        <v>0</v>
      </c>
      <c r="F12" s="155"/>
      <c r="G12" s="155"/>
      <c r="H12" s="132">
        <f t="shared" si="7"/>
        <v>0</v>
      </c>
      <c r="I12" s="159"/>
      <c r="J12" s="160"/>
      <c r="K12" s="148"/>
      <c r="L12" s="148"/>
      <c r="M12" s="155"/>
      <c r="N12" s="141">
        <f t="shared" si="8"/>
        <v>0</v>
      </c>
      <c r="O12" s="155"/>
      <c r="P12" s="141">
        <f t="shared" si="9"/>
        <v>0</v>
      </c>
      <c r="Q12" s="155"/>
      <c r="R12" s="141">
        <f t="shared" si="10"/>
        <v>0</v>
      </c>
      <c r="S12" s="155"/>
      <c r="T12" s="141">
        <f t="shared" si="11"/>
        <v>0</v>
      </c>
      <c r="U12" s="148"/>
      <c r="V12" s="161"/>
      <c r="W12" s="164"/>
      <c r="X12" s="165"/>
      <c r="Y12" s="165"/>
      <c r="Z12" s="155"/>
      <c r="AA12" s="155"/>
      <c r="AB12" s="155"/>
      <c r="AC12" s="155"/>
      <c r="AD12" s="155"/>
      <c r="AE12" s="155"/>
      <c r="AF12" s="155"/>
      <c r="AG12" s="155"/>
      <c r="AH12" s="155"/>
      <c r="AI12" s="155"/>
      <c r="AJ12" s="155"/>
      <c r="AK12" s="155"/>
      <c r="AL12" s="155"/>
      <c r="AM12" s="155"/>
      <c r="AN12" s="155"/>
    </row>
    <row r="13" spans="1:40">
      <c r="A13" s="128">
        <f>Food!C13</f>
        <v>0</v>
      </c>
      <c r="B13" s="129">
        <f>Food!E13</f>
        <v>0</v>
      </c>
      <c r="C13" s="128">
        <f>Food!O13</f>
        <v>0</v>
      </c>
      <c r="D13" s="103"/>
      <c r="E13" s="132">
        <f t="shared" si="6"/>
        <v>0</v>
      </c>
      <c r="F13" s="155"/>
      <c r="G13" s="155"/>
      <c r="H13" s="132">
        <f t="shared" si="7"/>
        <v>0</v>
      </c>
      <c r="I13" s="159"/>
      <c r="J13" s="160"/>
      <c r="K13" s="148"/>
      <c r="L13" s="148"/>
      <c r="M13" s="155"/>
      <c r="N13" s="141">
        <f t="shared" si="8"/>
        <v>0</v>
      </c>
      <c r="O13" s="155"/>
      <c r="P13" s="141">
        <f t="shared" si="9"/>
        <v>0</v>
      </c>
      <c r="Q13" s="155"/>
      <c r="R13" s="141">
        <f t="shared" si="10"/>
        <v>0</v>
      </c>
      <c r="S13" s="155"/>
      <c r="T13" s="141">
        <f t="shared" si="11"/>
        <v>0</v>
      </c>
      <c r="U13" s="148"/>
      <c r="V13" s="161"/>
      <c r="W13" s="164"/>
      <c r="X13" s="165"/>
      <c r="Y13" s="165"/>
      <c r="Z13" s="155"/>
      <c r="AA13" s="155"/>
      <c r="AB13" s="155"/>
      <c r="AC13" s="155"/>
      <c r="AD13" s="155"/>
      <c r="AE13" s="155"/>
      <c r="AF13" s="155"/>
      <c r="AG13" s="155"/>
      <c r="AH13" s="155"/>
      <c r="AI13" s="155"/>
      <c r="AJ13" s="155"/>
      <c r="AK13" s="155"/>
      <c r="AL13" s="155"/>
      <c r="AM13" s="155"/>
      <c r="AN13" s="155"/>
    </row>
    <row r="14" spans="1:40">
      <c r="A14" s="128">
        <f>Food!C14</f>
        <v>0</v>
      </c>
      <c r="B14" s="129">
        <f>Food!E14</f>
        <v>0</v>
      </c>
      <c r="C14" s="128">
        <f>Food!O14</f>
        <v>0</v>
      </c>
      <c r="D14" s="103"/>
      <c r="E14" s="132">
        <f t="shared" si="6"/>
        <v>0</v>
      </c>
      <c r="F14" s="155"/>
      <c r="G14" s="155"/>
      <c r="H14" s="132">
        <f t="shared" si="7"/>
        <v>0</v>
      </c>
      <c r="I14" s="159"/>
      <c r="J14" s="160"/>
      <c r="K14" s="148"/>
      <c r="L14" s="148"/>
      <c r="M14" s="155"/>
      <c r="N14" s="141">
        <f t="shared" si="8"/>
        <v>0</v>
      </c>
      <c r="O14" s="155"/>
      <c r="P14" s="141">
        <f t="shared" si="9"/>
        <v>0</v>
      </c>
      <c r="Q14" s="155"/>
      <c r="R14" s="141">
        <f t="shared" si="10"/>
        <v>0</v>
      </c>
      <c r="S14" s="155"/>
      <c r="T14" s="141">
        <f t="shared" si="11"/>
        <v>0</v>
      </c>
      <c r="U14" s="148"/>
      <c r="V14" s="161"/>
      <c r="W14" s="164"/>
      <c r="X14" s="165"/>
      <c r="Y14" s="165"/>
      <c r="Z14" s="155"/>
      <c r="AA14" s="155"/>
      <c r="AB14" s="155"/>
      <c r="AC14" s="155"/>
      <c r="AD14" s="155"/>
      <c r="AE14" s="155"/>
      <c r="AF14" s="155"/>
      <c r="AG14" s="155"/>
      <c r="AH14" s="155"/>
      <c r="AI14" s="155"/>
      <c r="AJ14" s="155"/>
      <c r="AK14" s="155"/>
      <c r="AL14" s="155"/>
      <c r="AM14" s="155"/>
      <c r="AN14" s="155"/>
    </row>
    <row r="15" spans="1:40">
      <c r="A15" s="128">
        <f>Food!C15</f>
        <v>0</v>
      </c>
      <c r="B15" s="129">
        <f>Food!E15</f>
        <v>0</v>
      </c>
      <c r="C15" s="128">
        <f>Food!O15</f>
        <v>0</v>
      </c>
      <c r="D15" s="103"/>
      <c r="E15" s="132">
        <f t="shared" si="6"/>
        <v>0</v>
      </c>
      <c r="F15" s="155"/>
      <c r="G15" s="155"/>
      <c r="H15" s="132">
        <f t="shared" si="7"/>
        <v>0</v>
      </c>
      <c r="I15" s="159"/>
      <c r="J15" s="160"/>
      <c r="K15" s="148"/>
      <c r="L15" s="148"/>
      <c r="M15" s="155"/>
      <c r="N15" s="141">
        <f t="shared" si="8"/>
        <v>0</v>
      </c>
      <c r="O15" s="155"/>
      <c r="P15" s="141">
        <f t="shared" si="9"/>
        <v>0</v>
      </c>
      <c r="Q15" s="155"/>
      <c r="R15" s="141">
        <f t="shared" si="10"/>
        <v>0</v>
      </c>
      <c r="S15" s="155"/>
      <c r="T15" s="141">
        <f t="shared" si="11"/>
        <v>0</v>
      </c>
      <c r="U15" s="148"/>
      <c r="V15" s="161"/>
      <c r="W15" s="164"/>
      <c r="X15" s="165"/>
      <c r="Y15" s="165"/>
      <c r="Z15" s="155"/>
      <c r="AA15" s="155"/>
      <c r="AB15" s="155"/>
      <c r="AC15" s="155"/>
      <c r="AD15" s="155"/>
      <c r="AE15" s="155"/>
      <c r="AF15" s="155"/>
      <c r="AG15" s="155"/>
      <c r="AH15" s="155"/>
      <c r="AI15" s="155"/>
      <c r="AJ15" s="155"/>
      <c r="AK15" s="155"/>
      <c r="AL15" s="155"/>
      <c r="AM15" s="155"/>
      <c r="AN15" s="155"/>
    </row>
    <row r="16" spans="1:40">
      <c r="A16" s="128">
        <f>Food!C16</f>
        <v>0</v>
      </c>
      <c r="B16" s="129">
        <f>Food!E16</f>
        <v>0</v>
      </c>
      <c r="C16" s="128">
        <f>Food!O16</f>
        <v>0</v>
      </c>
      <c r="D16" s="103"/>
      <c r="E16" s="132">
        <f t="shared" si="6"/>
        <v>0</v>
      </c>
      <c r="F16" s="155"/>
      <c r="G16" s="155"/>
      <c r="H16" s="132">
        <f t="shared" si="7"/>
        <v>0</v>
      </c>
      <c r="I16" s="159"/>
      <c r="J16" s="160"/>
      <c r="K16" s="148"/>
      <c r="L16" s="148"/>
      <c r="M16" s="155"/>
      <c r="N16" s="141">
        <f t="shared" si="8"/>
        <v>0</v>
      </c>
      <c r="O16" s="155"/>
      <c r="P16" s="141">
        <f t="shared" si="9"/>
        <v>0</v>
      </c>
      <c r="Q16" s="155"/>
      <c r="R16" s="141">
        <f t="shared" si="10"/>
        <v>0</v>
      </c>
      <c r="S16" s="155"/>
      <c r="T16" s="141">
        <f t="shared" si="11"/>
        <v>0</v>
      </c>
      <c r="U16" s="148"/>
      <c r="V16" s="161"/>
      <c r="W16" s="164"/>
      <c r="X16" s="165"/>
      <c r="Y16" s="165"/>
      <c r="Z16" s="155"/>
      <c r="AA16" s="155"/>
      <c r="AB16" s="155"/>
      <c r="AC16" s="155"/>
      <c r="AD16" s="155"/>
      <c r="AE16" s="155"/>
      <c r="AF16" s="155"/>
      <c r="AG16" s="155"/>
      <c r="AH16" s="155"/>
      <c r="AI16" s="155"/>
      <c r="AJ16" s="155"/>
      <c r="AK16" s="155"/>
      <c r="AL16" s="155"/>
      <c r="AM16" s="155"/>
      <c r="AN16" s="155"/>
    </row>
    <row r="17" spans="1:40">
      <c r="A17" s="128">
        <f>Food!C17</f>
        <v>0</v>
      </c>
      <c r="B17" s="129">
        <f>Food!E17</f>
        <v>0</v>
      </c>
      <c r="C17" s="128">
        <f>Food!O17</f>
        <v>0</v>
      </c>
      <c r="D17" s="103"/>
      <c r="E17" s="132">
        <f t="shared" si="6"/>
        <v>0</v>
      </c>
      <c r="F17" s="155"/>
      <c r="G17" s="155"/>
      <c r="H17" s="132">
        <f t="shared" si="7"/>
        <v>0</v>
      </c>
      <c r="I17" s="159"/>
      <c r="J17" s="160"/>
      <c r="K17" s="148"/>
      <c r="L17" s="148"/>
      <c r="M17" s="155"/>
      <c r="N17" s="141">
        <f t="shared" si="8"/>
        <v>0</v>
      </c>
      <c r="O17" s="155"/>
      <c r="P17" s="141">
        <f t="shared" si="9"/>
        <v>0</v>
      </c>
      <c r="Q17" s="155"/>
      <c r="R17" s="141">
        <f t="shared" si="10"/>
        <v>0</v>
      </c>
      <c r="S17" s="155"/>
      <c r="T17" s="141">
        <f t="shared" si="11"/>
        <v>0</v>
      </c>
      <c r="U17" s="148"/>
      <c r="V17" s="161"/>
      <c r="W17" s="164"/>
      <c r="X17" s="165"/>
      <c r="Y17" s="165"/>
      <c r="Z17" s="155"/>
      <c r="AA17" s="155"/>
      <c r="AB17" s="155"/>
      <c r="AC17" s="155"/>
      <c r="AD17" s="155"/>
      <c r="AE17" s="155"/>
      <c r="AF17" s="155"/>
      <c r="AG17" s="155"/>
      <c r="AH17" s="155"/>
      <c r="AI17" s="155"/>
      <c r="AJ17" s="155"/>
      <c r="AK17" s="155"/>
      <c r="AL17" s="155"/>
      <c r="AM17" s="155"/>
      <c r="AN17" s="155"/>
    </row>
    <row r="18" spans="1:40">
      <c r="A18" s="128">
        <f>Food!C18</f>
        <v>0</v>
      </c>
      <c r="B18" s="129">
        <f>Food!E18</f>
        <v>0</v>
      </c>
      <c r="C18" s="128">
        <f>Food!O18</f>
        <v>0</v>
      </c>
      <c r="D18" s="103"/>
      <c r="E18" s="132">
        <f t="shared" si="6"/>
        <v>0</v>
      </c>
      <c r="F18" s="155"/>
      <c r="G18" s="155"/>
      <c r="H18" s="132">
        <f t="shared" si="7"/>
        <v>0</v>
      </c>
      <c r="I18" s="159"/>
      <c r="J18" s="160"/>
      <c r="K18" s="148"/>
      <c r="L18" s="148"/>
      <c r="M18" s="155"/>
      <c r="N18" s="141">
        <f t="shared" si="8"/>
        <v>0</v>
      </c>
      <c r="O18" s="155"/>
      <c r="P18" s="141">
        <f t="shared" si="9"/>
        <v>0</v>
      </c>
      <c r="Q18" s="155"/>
      <c r="R18" s="141">
        <f t="shared" si="10"/>
        <v>0</v>
      </c>
      <c r="S18" s="155"/>
      <c r="T18" s="141">
        <f t="shared" si="11"/>
        <v>0</v>
      </c>
      <c r="U18" s="148"/>
      <c r="V18" s="161"/>
      <c r="W18" s="164"/>
      <c r="X18" s="165"/>
      <c r="Y18" s="165"/>
      <c r="Z18" s="155"/>
      <c r="AA18" s="155"/>
      <c r="AB18" s="155"/>
      <c r="AC18" s="155"/>
      <c r="AD18" s="155"/>
      <c r="AE18" s="155"/>
      <c r="AF18" s="155"/>
      <c r="AG18" s="155"/>
      <c r="AH18" s="155"/>
      <c r="AI18" s="155"/>
      <c r="AJ18" s="155"/>
      <c r="AK18" s="155"/>
      <c r="AL18" s="155"/>
      <c r="AM18" s="155"/>
      <c r="AN18" s="155"/>
    </row>
    <row r="19" spans="1:40">
      <c r="A19" s="128">
        <f>Food!C19</f>
        <v>0</v>
      </c>
      <c r="B19" s="129">
        <f>Food!E19</f>
        <v>0</v>
      </c>
      <c r="C19" s="128">
        <f>Food!O19</f>
        <v>0</v>
      </c>
      <c r="D19" s="103"/>
      <c r="E19" s="132">
        <f t="shared" si="6"/>
        <v>0</v>
      </c>
      <c r="F19" s="155"/>
      <c r="G19" s="155"/>
      <c r="H19" s="132">
        <f t="shared" si="7"/>
        <v>0</v>
      </c>
      <c r="I19" s="159"/>
      <c r="J19" s="160"/>
      <c r="K19" s="148"/>
      <c r="L19" s="148"/>
      <c r="M19" s="155"/>
      <c r="N19" s="141">
        <f t="shared" si="8"/>
        <v>0</v>
      </c>
      <c r="O19" s="155"/>
      <c r="P19" s="141">
        <f t="shared" si="9"/>
        <v>0</v>
      </c>
      <c r="Q19" s="155"/>
      <c r="R19" s="141">
        <f t="shared" si="10"/>
        <v>0</v>
      </c>
      <c r="S19" s="155"/>
      <c r="T19" s="141">
        <f t="shared" si="11"/>
        <v>0</v>
      </c>
      <c r="U19" s="148"/>
      <c r="V19" s="161"/>
      <c r="W19" s="164"/>
      <c r="X19" s="165"/>
      <c r="Y19" s="165"/>
      <c r="Z19" s="155"/>
      <c r="AA19" s="155"/>
      <c r="AB19" s="155"/>
      <c r="AC19" s="155"/>
      <c r="AD19" s="155"/>
      <c r="AE19" s="155"/>
      <c r="AF19" s="155"/>
      <c r="AG19" s="155"/>
      <c r="AH19" s="155"/>
      <c r="AI19" s="155"/>
      <c r="AJ19" s="155"/>
      <c r="AK19" s="155"/>
      <c r="AL19" s="155"/>
      <c r="AM19" s="155"/>
      <c r="AN19" s="155"/>
    </row>
    <row r="20" spans="1:40">
      <c r="A20" s="128">
        <f>Food!C20</f>
        <v>0</v>
      </c>
      <c r="B20" s="129">
        <f>Food!E20</f>
        <v>0</v>
      </c>
      <c r="C20" s="128">
        <f>Food!O20</f>
        <v>0</v>
      </c>
      <c r="D20" s="103"/>
      <c r="E20" s="132">
        <f t="shared" si="6"/>
        <v>0</v>
      </c>
      <c r="F20" s="155"/>
      <c r="G20" s="155"/>
      <c r="H20" s="132">
        <f t="shared" si="7"/>
        <v>0</v>
      </c>
      <c r="I20" s="159"/>
      <c r="J20" s="160"/>
      <c r="K20" s="148"/>
      <c r="L20" s="148"/>
      <c r="M20" s="155"/>
      <c r="N20" s="141">
        <f t="shared" si="8"/>
        <v>0</v>
      </c>
      <c r="O20" s="155"/>
      <c r="P20" s="141">
        <f t="shared" si="9"/>
        <v>0</v>
      </c>
      <c r="Q20" s="155"/>
      <c r="R20" s="141">
        <f t="shared" si="10"/>
        <v>0</v>
      </c>
      <c r="S20" s="155"/>
      <c r="T20" s="141">
        <f t="shared" si="11"/>
        <v>0</v>
      </c>
      <c r="U20" s="148"/>
      <c r="V20" s="161"/>
      <c r="W20" s="164"/>
      <c r="X20" s="165"/>
      <c r="Y20" s="165"/>
      <c r="Z20" s="155"/>
      <c r="AA20" s="155"/>
      <c r="AB20" s="155"/>
      <c r="AC20" s="155"/>
      <c r="AD20" s="155"/>
      <c r="AE20" s="155"/>
      <c r="AF20" s="155"/>
      <c r="AG20" s="155"/>
      <c r="AH20" s="155"/>
      <c r="AI20" s="155"/>
      <c r="AJ20" s="155"/>
      <c r="AK20" s="155"/>
      <c r="AL20" s="155"/>
      <c r="AM20" s="155"/>
      <c r="AN20" s="155"/>
    </row>
    <row r="21" spans="1:40">
      <c r="A21" s="128">
        <f>Food!C21</f>
        <v>0</v>
      </c>
      <c r="B21" s="129">
        <f>Food!E21</f>
        <v>0</v>
      </c>
      <c r="C21" s="128">
        <f>Food!O21</f>
        <v>0</v>
      </c>
      <c r="D21" s="103"/>
      <c r="E21" s="132">
        <f t="shared" si="6"/>
        <v>0</v>
      </c>
      <c r="F21" s="155"/>
      <c r="G21" s="155"/>
      <c r="H21" s="132">
        <f t="shared" si="7"/>
        <v>0</v>
      </c>
      <c r="I21" s="159"/>
      <c r="J21" s="160"/>
      <c r="K21" s="148"/>
      <c r="L21" s="148"/>
      <c r="M21" s="155"/>
      <c r="N21" s="141">
        <f t="shared" si="8"/>
        <v>0</v>
      </c>
      <c r="O21" s="155"/>
      <c r="P21" s="141">
        <f t="shared" si="9"/>
        <v>0</v>
      </c>
      <c r="Q21" s="155"/>
      <c r="R21" s="141">
        <f t="shared" si="10"/>
        <v>0</v>
      </c>
      <c r="S21" s="155"/>
      <c r="T21" s="141">
        <f t="shared" si="11"/>
        <v>0</v>
      </c>
      <c r="U21" s="148"/>
      <c r="V21" s="161"/>
      <c r="W21" s="164"/>
      <c r="X21" s="165"/>
      <c r="Y21" s="165"/>
      <c r="Z21" s="155"/>
      <c r="AA21" s="155"/>
      <c r="AB21" s="155"/>
      <c r="AC21" s="155"/>
      <c r="AD21" s="155"/>
      <c r="AE21" s="155"/>
      <c r="AF21" s="155"/>
      <c r="AG21" s="155"/>
      <c r="AH21" s="155"/>
      <c r="AI21" s="155"/>
      <c r="AJ21" s="155"/>
      <c r="AK21" s="155"/>
      <c r="AL21" s="155"/>
      <c r="AM21" s="155"/>
      <c r="AN21" s="155"/>
    </row>
    <row r="22" spans="1:40">
      <c r="A22" s="128">
        <f>Food!C22</f>
        <v>0</v>
      </c>
      <c r="B22" s="129">
        <f>Food!E22</f>
        <v>0</v>
      </c>
      <c r="C22" s="128">
        <f>Food!O22</f>
        <v>0</v>
      </c>
      <c r="D22" s="103"/>
      <c r="E22" s="132">
        <f t="shared" si="6"/>
        <v>0</v>
      </c>
      <c r="F22" s="155"/>
      <c r="G22" s="155"/>
      <c r="H22" s="132">
        <f t="shared" si="7"/>
        <v>0</v>
      </c>
      <c r="I22" s="159"/>
      <c r="J22" s="160"/>
      <c r="K22" s="148"/>
      <c r="L22" s="148"/>
      <c r="M22" s="155"/>
      <c r="N22" s="141">
        <f t="shared" si="8"/>
        <v>0</v>
      </c>
      <c r="O22" s="155"/>
      <c r="P22" s="141">
        <f t="shared" si="9"/>
        <v>0</v>
      </c>
      <c r="Q22" s="155"/>
      <c r="R22" s="141">
        <f t="shared" si="10"/>
        <v>0</v>
      </c>
      <c r="S22" s="155"/>
      <c r="T22" s="141">
        <f t="shared" si="11"/>
        <v>0</v>
      </c>
      <c r="U22" s="148"/>
      <c r="V22" s="161"/>
      <c r="W22" s="164"/>
      <c r="X22" s="165"/>
      <c r="Y22" s="165"/>
      <c r="Z22" s="155"/>
      <c r="AA22" s="155"/>
      <c r="AB22" s="155"/>
      <c r="AC22" s="155"/>
      <c r="AD22" s="155"/>
      <c r="AE22" s="155"/>
      <c r="AF22" s="155"/>
      <c r="AG22" s="155"/>
      <c r="AH22" s="155"/>
      <c r="AI22" s="155"/>
      <c r="AJ22" s="155"/>
      <c r="AK22" s="155"/>
      <c r="AL22" s="155"/>
      <c r="AM22" s="155"/>
      <c r="AN22" s="155"/>
    </row>
    <row r="23" spans="1:40">
      <c r="A23" s="128">
        <f>Food!C23</f>
        <v>0</v>
      </c>
      <c r="B23" s="129">
        <f>Food!E23</f>
        <v>0</v>
      </c>
      <c r="C23" s="128">
        <f>Food!O23</f>
        <v>0</v>
      </c>
      <c r="D23" s="103"/>
      <c r="E23" s="132">
        <f t="shared" si="6"/>
        <v>0</v>
      </c>
      <c r="F23" s="155"/>
      <c r="G23" s="155"/>
      <c r="H23" s="132">
        <f t="shared" si="7"/>
        <v>0</v>
      </c>
      <c r="I23" s="159"/>
      <c r="J23" s="160"/>
      <c r="K23" s="148"/>
      <c r="L23" s="148"/>
      <c r="M23" s="155"/>
      <c r="N23" s="141">
        <f t="shared" si="8"/>
        <v>0</v>
      </c>
      <c r="O23" s="155"/>
      <c r="P23" s="141">
        <f t="shared" si="9"/>
        <v>0</v>
      </c>
      <c r="Q23" s="155"/>
      <c r="R23" s="141">
        <f t="shared" si="10"/>
        <v>0</v>
      </c>
      <c r="S23" s="155"/>
      <c r="T23" s="141">
        <f t="shared" si="11"/>
        <v>0</v>
      </c>
      <c r="U23" s="148"/>
      <c r="V23" s="161"/>
      <c r="W23" s="164"/>
      <c r="X23" s="165"/>
      <c r="Y23" s="165"/>
      <c r="Z23" s="155"/>
      <c r="AA23" s="155"/>
      <c r="AB23" s="155"/>
      <c r="AC23" s="155"/>
      <c r="AD23" s="155"/>
      <c r="AE23" s="155"/>
      <c r="AF23" s="155"/>
      <c r="AG23" s="155"/>
      <c r="AH23" s="155"/>
      <c r="AI23" s="155"/>
      <c r="AJ23" s="155"/>
      <c r="AK23" s="155"/>
      <c r="AL23" s="155"/>
      <c r="AM23" s="155"/>
      <c r="AN23" s="155"/>
    </row>
    <row r="24" spans="1:40">
      <c r="A24" s="128">
        <f>Food!C24</f>
        <v>0</v>
      </c>
      <c r="B24" s="129">
        <f>Food!E24</f>
        <v>0</v>
      </c>
      <c r="C24" s="128">
        <f>Food!O24</f>
        <v>0</v>
      </c>
      <c r="D24" s="103"/>
      <c r="E24" s="132">
        <f t="shared" si="6"/>
        <v>0</v>
      </c>
      <c r="F24" s="155"/>
      <c r="G24" s="155"/>
      <c r="H24" s="132">
        <f t="shared" si="7"/>
        <v>0</v>
      </c>
      <c r="I24" s="159"/>
      <c r="J24" s="160"/>
      <c r="K24" s="148"/>
      <c r="L24" s="148"/>
      <c r="M24" s="155"/>
      <c r="N24" s="141">
        <f t="shared" si="8"/>
        <v>0</v>
      </c>
      <c r="O24" s="155"/>
      <c r="P24" s="141">
        <f t="shared" si="9"/>
        <v>0</v>
      </c>
      <c r="Q24" s="155"/>
      <c r="R24" s="141">
        <f t="shared" si="10"/>
        <v>0</v>
      </c>
      <c r="S24" s="155"/>
      <c r="T24" s="141">
        <f t="shared" si="11"/>
        <v>0</v>
      </c>
      <c r="U24" s="148"/>
      <c r="V24" s="161"/>
      <c r="W24" s="164"/>
      <c r="X24" s="165"/>
      <c r="Y24" s="165"/>
      <c r="Z24" s="155"/>
      <c r="AA24" s="155"/>
      <c r="AB24" s="155"/>
      <c r="AC24" s="155"/>
      <c r="AD24" s="155"/>
      <c r="AE24" s="155"/>
      <c r="AF24" s="155"/>
      <c r="AG24" s="155"/>
      <c r="AH24" s="155"/>
      <c r="AI24" s="155"/>
      <c r="AJ24" s="155"/>
      <c r="AK24" s="155"/>
      <c r="AL24" s="155"/>
      <c r="AM24" s="155"/>
      <c r="AN24" s="155"/>
    </row>
    <row r="25" spans="1:40">
      <c r="A25" s="128">
        <f>Food!C25</f>
        <v>0</v>
      </c>
      <c r="B25" s="129">
        <f>Food!E25</f>
        <v>0</v>
      </c>
      <c r="C25" s="128">
        <f>Food!O25</f>
        <v>0</v>
      </c>
      <c r="D25" s="103"/>
      <c r="E25" s="132">
        <f t="shared" si="6"/>
        <v>0</v>
      </c>
      <c r="F25" s="155"/>
      <c r="G25" s="155"/>
      <c r="H25" s="132">
        <f t="shared" si="7"/>
        <v>0</v>
      </c>
      <c r="I25" s="159"/>
      <c r="J25" s="160"/>
      <c r="K25" s="148"/>
      <c r="L25" s="148"/>
      <c r="M25" s="155"/>
      <c r="N25" s="141">
        <f t="shared" si="8"/>
        <v>0</v>
      </c>
      <c r="O25" s="155"/>
      <c r="P25" s="141">
        <f t="shared" si="9"/>
        <v>0</v>
      </c>
      <c r="Q25" s="155"/>
      <c r="R25" s="141">
        <f t="shared" si="10"/>
        <v>0</v>
      </c>
      <c r="S25" s="155"/>
      <c r="T25" s="141">
        <f t="shared" si="11"/>
        <v>0</v>
      </c>
      <c r="U25" s="148"/>
      <c r="V25" s="161"/>
      <c r="W25" s="164"/>
      <c r="X25" s="165"/>
      <c r="Y25" s="165"/>
      <c r="Z25" s="155"/>
      <c r="AA25" s="155"/>
      <c r="AB25" s="155"/>
      <c r="AC25" s="155"/>
      <c r="AD25" s="155"/>
      <c r="AE25" s="155"/>
      <c r="AF25" s="155"/>
      <c r="AG25" s="155"/>
      <c r="AH25" s="155"/>
      <c r="AI25" s="155"/>
      <c r="AJ25" s="155"/>
      <c r="AK25" s="155"/>
      <c r="AL25" s="155"/>
      <c r="AM25" s="155"/>
      <c r="AN25" s="155"/>
    </row>
    <row r="26" spans="1:40">
      <c r="A26" s="128">
        <f>Food!C26</f>
        <v>0</v>
      </c>
      <c r="B26" s="129">
        <f>Food!E26</f>
        <v>0</v>
      </c>
      <c r="C26" s="128">
        <f>Food!O26</f>
        <v>0</v>
      </c>
      <c r="D26" s="103"/>
      <c r="E26" s="132">
        <f t="shared" si="6"/>
        <v>0</v>
      </c>
      <c r="F26" s="155"/>
      <c r="G26" s="155"/>
      <c r="H26" s="132">
        <f t="shared" si="7"/>
        <v>0</v>
      </c>
      <c r="I26" s="159"/>
      <c r="J26" s="160"/>
      <c r="K26" s="148"/>
      <c r="L26" s="148"/>
      <c r="M26" s="155"/>
      <c r="N26" s="141">
        <f t="shared" si="8"/>
        <v>0</v>
      </c>
      <c r="O26" s="155"/>
      <c r="P26" s="141">
        <f t="shared" si="9"/>
        <v>0</v>
      </c>
      <c r="Q26" s="155"/>
      <c r="R26" s="141">
        <f t="shared" si="10"/>
        <v>0</v>
      </c>
      <c r="S26" s="155"/>
      <c r="T26" s="141">
        <f t="shared" si="11"/>
        <v>0</v>
      </c>
      <c r="U26" s="148"/>
      <c r="V26" s="161"/>
      <c r="W26" s="164"/>
      <c r="X26" s="165"/>
      <c r="Y26" s="165"/>
      <c r="Z26" s="155"/>
      <c r="AA26" s="155"/>
      <c r="AB26" s="155"/>
      <c r="AC26" s="155"/>
      <c r="AD26" s="155"/>
      <c r="AE26" s="155"/>
      <c r="AF26" s="155"/>
      <c r="AG26" s="155"/>
      <c r="AH26" s="155"/>
      <c r="AI26" s="155"/>
      <c r="AJ26" s="155"/>
      <c r="AK26" s="155"/>
      <c r="AL26" s="155"/>
      <c r="AM26" s="155"/>
      <c r="AN26" s="155"/>
    </row>
    <row r="27" spans="1:40">
      <c r="A27" s="128">
        <f>Food!C27</f>
        <v>0</v>
      </c>
      <c r="B27" s="129">
        <f>Food!E27</f>
        <v>0</v>
      </c>
      <c r="C27" s="128">
        <f>Food!O27</f>
        <v>0</v>
      </c>
      <c r="D27" s="103"/>
      <c r="E27" s="132">
        <f t="shared" si="6"/>
        <v>0</v>
      </c>
      <c r="F27" s="155"/>
      <c r="G27" s="155"/>
      <c r="H27" s="132">
        <f t="shared" si="7"/>
        <v>0</v>
      </c>
      <c r="I27" s="159"/>
      <c r="J27" s="160"/>
      <c r="K27" s="148"/>
      <c r="L27" s="148"/>
      <c r="M27" s="155"/>
      <c r="N27" s="141">
        <f t="shared" si="8"/>
        <v>0</v>
      </c>
      <c r="O27" s="155"/>
      <c r="P27" s="141">
        <f t="shared" si="9"/>
        <v>0</v>
      </c>
      <c r="Q27" s="155"/>
      <c r="R27" s="141">
        <f t="shared" si="10"/>
        <v>0</v>
      </c>
      <c r="S27" s="155"/>
      <c r="T27" s="141">
        <f t="shared" si="11"/>
        <v>0</v>
      </c>
      <c r="U27" s="148"/>
      <c r="V27" s="161"/>
      <c r="W27" s="164"/>
      <c r="X27" s="165"/>
      <c r="Y27" s="165"/>
      <c r="Z27" s="155"/>
      <c r="AA27" s="155"/>
      <c r="AB27" s="155"/>
      <c r="AC27" s="155"/>
      <c r="AD27" s="155"/>
      <c r="AE27" s="155"/>
      <c r="AF27" s="155"/>
      <c r="AG27" s="155"/>
      <c r="AH27" s="155"/>
      <c r="AI27" s="155"/>
      <c r="AJ27" s="155"/>
      <c r="AK27" s="155"/>
      <c r="AL27" s="155"/>
      <c r="AM27" s="155"/>
      <c r="AN27" s="155"/>
    </row>
    <row r="28" spans="1:40">
      <c r="A28" s="128">
        <f>Food!C28</f>
        <v>0</v>
      </c>
      <c r="B28" s="129">
        <f>Food!E28</f>
        <v>0</v>
      </c>
      <c r="C28" s="128">
        <f>Food!O28</f>
        <v>0</v>
      </c>
      <c r="D28" s="103"/>
      <c r="E28" s="132">
        <f t="shared" si="6"/>
        <v>0</v>
      </c>
      <c r="F28" s="155"/>
      <c r="G28" s="155"/>
      <c r="H28" s="132">
        <f t="shared" si="7"/>
        <v>0</v>
      </c>
      <c r="I28" s="159"/>
      <c r="J28" s="160"/>
      <c r="K28" s="148"/>
      <c r="L28" s="148"/>
      <c r="M28" s="155"/>
      <c r="N28" s="141">
        <f t="shared" si="8"/>
        <v>0</v>
      </c>
      <c r="O28" s="155"/>
      <c r="P28" s="141">
        <f t="shared" si="9"/>
        <v>0</v>
      </c>
      <c r="Q28" s="155"/>
      <c r="R28" s="141">
        <f t="shared" si="10"/>
        <v>0</v>
      </c>
      <c r="S28" s="155"/>
      <c r="T28" s="141">
        <f t="shared" si="11"/>
        <v>0</v>
      </c>
      <c r="U28" s="148"/>
      <c r="V28" s="161"/>
      <c r="W28" s="164"/>
      <c r="X28" s="165"/>
      <c r="Y28" s="165"/>
      <c r="Z28" s="155"/>
      <c r="AA28" s="155"/>
      <c r="AB28" s="155"/>
      <c r="AC28" s="155"/>
      <c r="AD28" s="155"/>
      <c r="AE28" s="155"/>
      <c r="AF28" s="155"/>
      <c r="AG28" s="155"/>
      <c r="AH28" s="155"/>
      <c r="AI28" s="155"/>
      <c r="AJ28" s="155"/>
      <c r="AK28" s="155"/>
      <c r="AL28" s="155"/>
      <c r="AM28" s="155"/>
      <c r="AN28" s="155"/>
    </row>
    <row r="29" spans="1:40">
      <c r="A29" s="128">
        <f>Food!C29</f>
        <v>0</v>
      </c>
      <c r="B29" s="129">
        <f>Food!E29</f>
        <v>0</v>
      </c>
      <c r="C29" s="128">
        <f>Food!O29</f>
        <v>0</v>
      </c>
      <c r="D29" s="103"/>
      <c r="E29" s="132">
        <f t="shared" si="6"/>
        <v>0</v>
      </c>
      <c r="F29" s="155"/>
      <c r="G29" s="155"/>
      <c r="H29" s="132">
        <f t="shared" si="7"/>
        <v>0</v>
      </c>
      <c r="I29" s="159"/>
      <c r="J29" s="160"/>
      <c r="K29" s="148"/>
      <c r="L29" s="148"/>
      <c r="M29" s="155"/>
      <c r="N29" s="141">
        <f t="shared" si="8"/>
        <v>0</v>
      </c>
      <c r="O29" s="155"/>
      <c r="P29" s="141">
        <f t="shared" si="9"/>
        <v>0</v>
      </c>
      <c r="Q29" s="155"/>
      <c r="R29" s="141">
        <f t="shared" si="10"/>
        <v>0</v>
      </c>
      <c r="S29" s="155"/>
      <c r="T29" s="141">
        <f t="shared" si="11"/>
        <v>0</v>
      </c>
      <c r="U29" s="148"/>
      <c r="V29" s="161"/>
      <c r="W29" s="164"/>
      <c r="X29" s="165"/>
      <c r="Y29" s="165"/>
      <c r="Z29" s="155"/>
      <c r="AA29" s="155"/>
      <c r="AB29" s="155"/>
      <c r="AC29" s="155"/>
      <c r="AD29" s="155"/>
      <c r="AE29" s="155"/>
      <c r="AF29" s="155"/>
      <c r="AG29" s="155"/>
      <c r="AH29" s="155"/>
      <c r="AI29" s="155"/>
      <c r="AJ29" s="155"/>
      <c r="AK29" s="155"/>
      <c r="AL29" s="155"/>
      <c r="AM29" s="155"/>
      <c r="AN29" s="155"/>
    </row>
    <row r="30" spans="1:40">
      <c r="A30" s="128">
        <f>Food!C30</f>
        <v>0</v>
      </c>
      <c r="B30" s="129">
        <f>Food!E30</f>
        <v>0</v>
      </c>
      <c r="C30" s="128">
        <f>Food!O30</f>
        <v>0</v>
      </c>
      <c r="D30" s="103"/>
      <c r="E30" s="132">
        <f t="shared" si="6"/>
        <v>0</v>
      </c>
      <c r="F30" s="155"/>
      <c r="G30" s="155"/>
      <c r="H30" s="132">
        <f t="shared" si="7"/>
        <v>0</v>
      </c>
      <c r="I30" s="159"/>
      <c r="J30" s="160"/>
      <c r="K30" s="148"/>
      <c r="L30" s="148"/>
      <c r="M30" s="155"/>
      <c r="N30" s="141">
        <f t="shared" si="8"/>
        <v>0</v>
      </c>
      <c r="O30" s="155"/>
      <c r="P30" s="141">
        <f t="shared" si="9"/>
        <v>0</v>
      </c>
      <c r="Q30" s="155"/>
      <c r="R30" s="141">
        <f t="shared" si="10"/>
        <v>0</v>
      </c>
      <c r="S30" s="155"/>
      <c r="T30" s="141">
        <f t="shared" si="11"/>
        <v>0</v>
      </c>
      <c r="U30" s="148"/>
      <c r="V30" s="161"/>
      <c r="W30" s="164"/>
      <c r="X30" s="165"/>
      <c r="Y30" s="165"/>
      <c r="Z30" s="155"/>
      <c r="AA30" s="155"/>
      <c r="AB30" s="155"/>
      <c r="AC30" s="155"/>
      <c r="AD30" s="155"/>
      <c r="AE30" s="155"/>
      <c r="AF30" s="155"/>
      <c r="AG30" s="155"/>
      <c r="AH30" s="155"/>
      <c r="AI30" s="155"/>
      <c r="AJ30" s="155"/>
      <c r="AK30" s="155"/>
      <c r="AL30" s="155"/>
      <c r="AM30" s="155"/>
      <c r="AN30" s="155"/>
    </row>
    <row r="31" spans="1:40">
      <c r="A31" s="128">
        <f>Food!C31</f>
        <v>0</v>
      </c>
      <c r="B31" s="129">
        <f>Food!E31</f>
        <v>0</v>
      </c>
      <c r="C31" s="128">
        <f>Food!O31</f>
        <v>0</v>
      </c>
      <c r="D31" s="103"/>
      <c r="E31" s="132">
        <f t="shared" si="6"/>
        <v>0</v>
      </c>
      <c r="F31" s="155"/>
      <c r="G31" s="155"/>
      <c r="H31" s="132">
        <f t="shared" si="7"/>
        <v>0</v>
      </c>
      <c r="I31" s="159"/>
      <c r="J31" s="160"/>
      <c r="K31" s="148"/>
      <c r="L31" s="148"/>
      <c r="M31" s="155"/>
      <c r="N31" s="141">
        <f t="shared" si="8"/>
        <v>0</v>
      </c>
      <c r="O31" s="155"/>
      <c r="P31" s="141">
        <f t="shared" si="9"/>
        <v>0</v>
      </c>
      <c r="Q31" s="155"/>
      <c r="R31" s="141">
        <f t="shared" si="10"/>
        <v>0</v>
      </c>
      <c r="S31" s="155"/>
      <c r="T31" s="141">
        <f t="shared" si="11"/>
        <v>0</v>
      </c>
      <c r="U31" s="148"/>
      <c r="V31" s="161"/>
      <c r="W31" s="164"/>
      <c r="X31" s="165"/>
      <c r="Y31" s="165"/>
      <c r="Z31" s="155"/>
      <c r="AA31" s="155"/>
      <c r="AB31" s="155"/>
      <c r="AC31" s="155"/>
      <c r="AD31" s="155"/>
      <c r="AE31" s="155"/>
      <c r="AF31" s="155"/>
      <c r="AG31" s="155"/>
      <c r="AH31" s="155"/>
      <c r="AI31" s="155"/>
      <c r="AJ31" s="155"/>
      <c r="AK31" s="155"/>
      <c r="AL31" s="155"/>
      <c r="AM31" s="155"/>
      <c r="AN31" s="155"/>
    </row>
    <row r="32" spans="1:40">
      <c r="A32" s="128">
        <f>Food!C32</f>
        <v>0</v>
      </c>
      <c r="B32" s="129">
        <f>Food!E32</f>
        <v>0</v>
      </c>
      <c r="C32" s="128">
        <f>Food!O32</f>
        <v>0</v>
      </c>
      <c r="D32" s="103"/>
      <c r="E32" s="132">
        <f t="shared" si="6"/>
        <v>0</v>
      </c>
      <c r="F32" s="155"/>
      <c r="G32" s="155"/>
      <c r="H32" s="132">
        <f t="shared" si="7"/>
        <v>0</v>
      </c>
      <c r="I32" s="159"/>
      <c r="J32" s="160"/>
      <c r="K32" s="148"/>
      <c r="L32" s="148"/>
      <c r="M32" s="155"/>
      <c r="N32" s="141">
        <f t="shared" si="8"/>
        <v>0</v>
      </c>
      <c r="O32" s="155"/>
      <c r="P32" s="141">
        <f t="shared" si="9"/>
        <v>0</v>
      </c>
      <c r="Q32" s="155"/>
      <c r="R32" s="141">
        <f t="shared" si="10"/>
        <v>0</v>
      </c>
      <c r="S32" s="155"/>
      <c r="T32" s="141">
        <f t="shared" si="11"/>
        <v>0</v>
      </c>
      <c r="U32" s="148"/>
      <c r="V32" s="161"/>
      <c r="W32" s="164"/>
      <c r="X32" s="165"/>
      <c r="Y32" s="165"/>
      <c r="Z32" s="155"/>
      <c r="AA32" s="155"/>
      <c r="AB32" s="155"/>
      <c r="AC32" s="155"/>
      <c r="AD32" s="155"/>
      <c r="AE32" s="155"/>
      <c r="AF32" s="155"/>
      <c r="AG32" s="155"/>
      <c r="AH32" s="155"/>
      <c r="AI32" s="155"/>
      <c r="AJ32" s="155"/>
      <c r="AK32" s="155"/>
      <c r="AL32" s="155"/>
      <c r="AM32" s="155"/>
      <c r="AN32" s="155"/>
    </row>
    <row r="33" spans="1:40">
      <c r="A33" s="128">
        <f>Food!C33</f>
        <v>0</v>
      </c>
      <c r="B33" s="129">
        <f>Food!E33</f>
        <v>0</v>
      </c>
      <c r="C33" s="128">
        <f>Food!O33</f>
        <v>0</v>
      </c>
      <c r="D33" s="103"/>
      <c r="E33" s="132">
        <f t="shared" si="6"/>
        <v>0</v>
      </c>
      <c r="F33" s="155"/>
      <c r="G33" s="155"/>
      <c r="H33" s="132">
        <f t="shared" si="7"/>
        <v>0</v>
      </c>
      <c r="I33" s="159"/>
      <c r="J33" s="160"/>
      <c r="K33" s="148"/>
      <c r="L33" s="148"/>
      <c r="M33" s="155"/>
      <c r="N33" s="141">
        <f t="shared" si="8"/>
        <v>0</v>
      </c>
      <c r="O33" s="155"/>
      <c r="P33" s="141">
        <f t="shared" si="9"/>
        <v>0</v>
      </c>
      <c r="Q33" s="155"/>
      <c r="R33" s="141">
        <f t="shared" si="10"/>
        <v>0</v>
      </c>
      <c r="S33" s="155"/>
      <c r="T33" s="141">
        <f t="shared" si="11"/>
        <v>0</v>
      </c>
      <c r="U33" s="148"/>
      <c r="V33" s="161"/>
      <c r="W33" s="164"/>
      <c r="X33" s="165"/>
      <c r="Y33" s="165"/>
      <c r="Z33" s="155"/>
      <c r="AA33" s="155"/>
      <c r="AB33" s="155"/>
      <c r="AC33" s="155"/>
      <c r="AD33" s="155"/>
      <c r="AE33" s="155"/>
      <c r="AF33" s="155"/>
      <c r="AG33" s="155"/>
      <c r="AH33" s="155"/>
      <c r="AI33" s="155"/>
      <c r="AJ33" s="155"/>
      <c r="AK33" s="155"/>
      <c r="AL33" s="155"/>
      <c r="AM33" s="155"/>
      <c r="AN33" s="155"/>
    </row>
    <row r="34" spans="1:40">
      <c r="A34" s="128">
        <f>Food!C34</f>
        <v>0</v>
      </c>
      <c r="B34" s="129">
        <f>Food!E34</f>
        <v>0</v>
      </c>
      <c r="C34" s="128">
        <f>Food!O34</f>
        <v>0</v>
      </c>
      <c r="D34" s="103"/>
      <c r="E34" s="132">
        <f t="shared" si="6"/>
        <v>0</v>
      </c>
      <c r="F34" s="155"/>
      <c r="G34" s="155"/>
      <c r="H34" s="132">
        <f t="shared" si="7"/>
        <v>0</v>
      </c>
      <c r="I34" s="159"/>
      <c r="J34" s="160"/>
      <c r="K34" s="148"/>
      <c r="L34" s="148"/>
      <c r="M34" s="155"/>
      <c r="N34" s="141">
        <f t="shared" si="8"/>
        <v>0</v>
      </c>
      <c r="O34" s="155"/>
      <c r="P34" s="141">
        <f t="shared" si="9"/>
        <v>0</v>
      </c>
      <c r="Q34" s="155"/>
      <c r="R34" s="141">
        <f t="shared" si="10"/>
        <v>0</v>
      </c>
      <c r="S34" s="155"/>
      <c r="T34" s="141">
        <f t="shared" si="11"/>
        <v>0</v>
      </c>
      <c r="U34" s="148"/>
      <c r="V34" s="161"/>
      <c r="W34" s="164"/>
      <c r="X34" s="165"/>
      <c r="Y34" s="165"/>
      <c r="Z34" s="155"/>
      <c r="AA34" s="155"/>
      <c r="AB34" s="155"/>
      <c r="AC34" s="155"/>
      <c r="AD34" s="155"/>
      <c r="AE34" s="155"/>
      <c r="AF34" s="155"/>
      <c r="AG34" s="155"/>
      <c r="AH34" s="155"/>
      <c r="AI34" s="155"/>
      <c r="AJ34" s="155"/>
      <c r="AK34" s="155"/>
      <c r="AL34" s="155"/>
      <c r="AM34" s="155"/>
      <c r="AN34" s="155"/>
    </row>
    <row r="35" spans="1:40">
      <c r="A35" s="128">
        <f>Food!C35</f>
        <v>0</v>
      </c>
      <c r="B35" s="129">
        <f>Food!E35</f>
        <v>0</v>
      </c>
      <c r="C35" s="128">
        <f>Food!O35</f>
        <v>0</v>
      </c>
      <c r="D35" s="103"/>
      <c r="E35" s="132">
        <f t="shared" si="6"/>
        <v>0</v>
      </c>
      <c r="F35" s="155"/>
      <c r="G35" s="155"/>
      <c r="H35" s="132">
        <f t="shared" si="7"/>
        <v>0</v>
      </c>
      <c r="I35" s="159"/>
      <c r="J35" s="160"/>
      <c r="K35" s="148"/>
      <c r="L35" s="148"/>
      <c r="M35" s="155"/>
      <c r="N35" s="141">
        <f t="shared" si="8"/>
        <v>0</v>
      </c>
      <c r="O35" s="155"/>
      <c r="P35" s="141">
        <f t="shared" si="9"/>
        <v>0</v>
      </c>
      <c r="Q35" s="155"/>
      <c r="R35" s="141">
        <f t="shared" si="10"/>
        <v>0</v>
      </c>
      <c r="S35" s="155"/>
      <c r="T35" s="141">
        <f t="shared" si="11"/>
        <v>0</v>
      </c>
      <c r="U35" s="148"/>
      <c r="V35" s="161"/>
      <c r="W35" s="164"/>
      <c r="X35" s="165"/>
      <c r="Y35" s="165"/>
      <c r="Z35" s="155"/>
      <c r="AA35" s="155"/>
      <c r="AB35" s="155"/>
      <c r="AC35" s="155"/>
      <c r="AD35" s="155"/>
      <c r="AE35" s="155"/>
      <c r="AF35" s="155"/>
      <c r="AG35" s="155"/>
      <c r="AH35" s="155"/>
      <c r="AI35" s="155"/>
      <c r="AJ35" s="155"/>
      <c r="AK35" s="155"/>
      <c r="AL35" s="155"/>
      <c r="AM35" s="155"/>
      <c r="AN35" s="155"/>
    </row>
    <row r="36" spans="1:40">
      <c r="A36" s="128">
        <f>Food!C36</f>
        <v>0</v>
      </c>
      <c r="B36" s="129">
        <f>Food!E36</f>
        <v>0</v>
      </c>
      <c r="C36" s="128">
        <f>Food!O36</f>
        <v>0</v>
      </c>
      <c r="D36" s="103"/>
      <c r="E36" s="132">
        <f t="shared" si="6"/>
        <v>0</v>
      </c>
      <c r="F36" s="155"/>
      <c r="G36" s="155"/>
      <c r="H36" s="132">
        <f t="shared" si="7"/>
        <v>0</v>
      </c>
      <c r="I36" s="159"/>
      <c r="J36" s="160"/>
      <c r="K36" s="148"/>
      <c r="L36" s="148"/>
      <c r="M36" s="155"/>
      <c r="N36" s="141">
        <f t="shared" si="8"/>
        <v>0</v>
      </c>
      <c r="O36" s="155"/>
      <c r="P36" s="141">
        <f t="shared" si="9"/>
        <v>0</v>
      </c>
      <c r="Q36" s="155"/>
      <c r="R36" s="141">
        <f t="shared" si="10"/>
        <v>0</v>
      </c>
      <c r="S36" s="155"/>
      <c r="T36" s="141">
        <f t="shared" si="11"/>
        <v>0</v>
      </c>
      <c r="U36" s="148"/>
      <c r="V36" s="161"/>
      <c r="W36" s="164"/>
      <c r="X36" s="165"/>
      <c r="Y36" s="165"/>
      <c r="Z36" s="155"/>
      <c r="AA36" s="155"/>
      <c r="AB36" s="155"/>
      <c r="AC36" s="155"/>
      <c r="AD36" s="155"/>
      <c r="AE36" s="155"/>
      <c r="AF36" s="155"/>
      <c r="AG36" s="155"/>
      <c r="AH36" s="155"/>
      <c r="AI36" s="155"/>
      <c r="AJ36" s="155"/>
      <c r="AK36" s="155"/>
      <c r="AL36" s="155"/>
      <c r="AM36" s="155"/>
      <c r="AN36" s="155"/>
    </row>
    <row r="37" spans="1:40">
      <c r="A37" s="128">
        <f>Food!C37</f>
        <v>0</v>
      </c>
      <c r="B37" s="129">
        <f>Food!E37</f>
        <v>0</v>
      </c>
      <c r="C37" s="128">
        <f>Food!O37</f>
        <v>0</v>
      </c>
      <c r="D37" s="103"/>
      <c r="E37" s="132">
        <f t="shared" si="6"/>
        <v>0</v>
      </c>
      <c r="F37" s="155"/>
      <c r="G37" s="155"/>
      <c r="H37" s="132">
        <f t="shared" si="7"/>
        <v>0</v>
      </c>
      <c r="I37" s="159"/>
      <c r="J37" s="160"/>
      <c r="K37" s="148"/>
      <c r="L37" s="148"/>
      <c r="M37" s="155"/>
      <c r="N37" s="141">
        <f t="shared" si="8"/>
        <v>0</v>
      </c>
      <c r="O37" s="155"/>
      <c r="P37" s="141">
        <f t="shared" si="9"/>
        <v>0</v>
      </c>
      <c r="Q37" s="155"/>
      <c r="R37" s="141">
        <f t="shared" si="10"/>
        <v>0</v>
      </c>
      <c r="S37" s="155"/>
      <c r="T37" s="141">
        <f t="shared" si="11"/>
        <v>0</v>
      </c>
      <c r="U37" s="148"/>
      <c r="V37" s="161"/>
      <c r="W37" s="164"/>
      <c r="X37" s="165"/>
      <c r="Y37" s="165"/>
      <c r="Z37" s="155"/>
      <c r="AA37" s="155"/>
      <c r="AB37" s="155"/>
      <c r="AC37" s="155"/>
      <c r="AD37" s="155"/>
      <c r="AE37" s="155"/>
      <c r="AF37" s="155"/>
      <c r="AG37" s="155"/>
      <c r="AH37" s="155"/>
      <c r="AI37" s="155"/>
      <c r="AJ37" s="155"/>
      <c r="AK37" s="155"/>
      <c r="AL37" s="155"/>
      <c r="AM37" s="155"/>
      <c r="AN37" s="155"/>
    </row>
    <row r="38" spans="1:40">
      <c r="A38" s="128">
        <f>Food!C38</f>
        <v>0</v>
      </c>
      <c r="B38" s="129">
        <f>Food!E38</f>
        <v>0</v>
      </c>
      <c r="C38" s="128">
        <f>Food!O38</f>
        <v>0</v>
      </c>
      <c r="D38" s="103"/>
      <c r="E38" s="132">
        <f t="shared" si="6"/>
        <v>0</v>
      </c>
      <c r="F38" s="155"/>
      <c r="G38" s="155"/>
      <c r="H38" s="132">
        <f t="shared" si="7"/>
        <v>0</v>
      </c>
      <c r="I38" s="159"/>
      <c r="J38" s="160"/>
      <c r="K38" s="148"/>
      <c r="L38" s="148"/>
      <c r="M38" s="155"/>
      <c r="N38" s="141">
        <f t="shared" si="8"/>
        <v>0</v>
      </c>
      <c r="O38" s="155"/>
      <c r="P38" s="141">
        <f t="shared" si="9"/>
        <v>0</v>
      </c>
      <c r="Q38" s="155"/>
      <c r="R38" s="141">
        <f t="shared" si="10"/>
        <v>0</v>
      </c>
      <c r="S38" s="155"/>
      <c r="T38" s="141">
        <f t="shared" si="11"/>
        <v>0</v>
      </c>
      <c r="U38" s="148"/>
      <c r="V38" s="161"/>
      <c r="W38" s="164"/>
      <c r="X38" s="165"/>
      <c r="Y38" s="165"/>
      <c r="Z38" s="155"/>
      <c r="AA38" s="155"/>
      <c r="AB38" s="155"/>
      <c r="AC38" s="155"/>
      <c r="AD38" s="155"/>
      <c r="AE38" s="155"/>
      <c r="AF38" s="155"/>
      <c r="AG38" s="155"/>
      <c r="AH38" s="155"/>
      <c r="AI38" s="155"/>
      <c r="AJ38" s="155"/>
      <c r="AK38" s="155"/>
      <c r="AL38" s="155"/>
      <c r="AM38" s="155"/>
      <c r="AN38" s="155"/>
    </row>
    <row r="39" spans="1:40">
      <c r="A39" s="128">
        <f>Food!C39</f>
        <v>0</v>
      </c>
      <c r="B39" s="129">
        <f>Food!E39</f>
        <v>0</v>
      </c>
      <c r="C39" s="128">
        <f>Food!O39</f>
        <v>0</v>
      </c>
      <c r="D39" s="103"/>
      <c r="E39" s="132">
        <f t="shared" si="6"/>
        <v>0</v>
      </c>
      <c r="F39" s="155"/>
      <c r="G39" s="155"/>
      <c r="H39" s="132">
        <f t="shared" si="7"/>
        <v>0</v>
      </c>
      <c r="I39" s="159"/>
      <c r="J39" s="160"/>
      <c r="K39" s="148"/>
      <c r="L39" s="148"/>
      <c r="M39" s="155"/>
      <c r="N39" s="141">
        <f t="shared" si="8"/>
        <v>0</v>
      </c>
      <c r="O39" s="155"/>
      <c r="P39" s="141">
        <f t="shared" si="9"/>
        <v>0</v>
      </c>
      <c r="Q39" s="155"/>
      <c r="R39" s="141">
        <f t="shared" si="10"/>
        <v>0</v>
      </c>
      <c r="S39" s="155"/>
      <c r="T39" s="141">
        <f t="shared" si="11"/>
        <v>0</v>
      </c>
      <c r="U39" s="148"/>
      <c r="V39" s="161"/>
      <c r="W39" s="164"/>
      <c r="X39" s="165"/>
      <c r="Y39" s="165"/>
      <c r="Z39" s="155"/>
      <c r="AA39" s="155"/>
      <c r="AB39" s="155"/>
      <c r="AC39" s="155"/>
      <c r="AD39" s="155"/>
      <c r="AE39" s="155"/>
      <c r="AF39" s="155"/>
      <c r="AG39" s="155"/>
      <c r="AH39" s="155"/>
      <c r="AI39" s="155"/>
      <c r="AJ39" s="155"/>
      <c r="AK39" s="155"/>
      <c r="AL39" s="155"/>
      <c r="AM39" s="155"/>
      <c r="AN39" s="155"/>
    </row>
    <row r="40" spans="1:40">
      <c r="A40" s="128">
        <f>Food!C40</f>
        <v>0</v>
      </c>
      <c r="B40" s="129">
        <f>Food!E40</f>
        <v>0</v>
      </c>
      <c r="C40" s="128">
        <f>Food!O40</f>
        <v>0</v>
      </c>
      <c r="D40" s="103"/>
      <c r="E40" s="132">
        <f t="shared" si="6"/>
        <v>0</v>
      </c>
      <c r="F40" s="155"/>
      <c r="G40" s="155"/>
      <c r="H40" s="132">
        <f t="shared" si="7"/>
        <v>0</v>
      </c>
      <c r="I40" s="159"/>
      <c r="J40" s="160"/>
      <c r="K40" s="148"/>
      <c r="L40" s="148"/>
      <c r="M40" s="155"/>
      <c r="N40" s="141">
        <f t="shared" si="8"/>
        <v>0</v>
      </c>
      <c r="O40" s="155"/>
      <c r="P40" s="141">
        <f t="shared" si="9"/>
        <v>0</v>
      </c>
      <c r="Q40" s="155"/>
      <c r="R40" s="141">
        <f t="shared" si="10"/>
        <v>0</v>
      </c>
      <c r="S40" s="155"/>
      <c r="T40" s="141">
        <f t="shared" si="11"/>
        <v>0</v>
      </c>
      <c r="U40" s="148"/>
      <c r="V40" s="161"/>
      <c r="W40" s="164"/>
      <c r="X40" s="165"/>
      <c r="Y40" s="165"/>
      <c r="Z40" s="155"/>
      <c r="AA40" s="155"/>
      <c r="AB40" s="155"/>
      <c r="AC40" s="155"/>
      <c r="AD40" s="155"/>
      <c r="AE40" s="155"/>
      <c r="AF40" s="155"/>
      <c r="AG40" s="155"/>
      <c r="AH40" s="155"/>
      <c r="AI40" s="155"/>
      <c r="AJ40" s="155"/>
      <c r="AK40" s="155"/>
      <c r="AL40" s="155"/>
      <c r="AM40" s="155"/>
      <c r="AN40" s="155"/>
    </row>
    <row r="41" spans="1:40">
      <c r="A41" s="128">
        <f>Food!C41</f>
        <v>0</v>
      </c>
      <c r="B41" s="129">
        <f>Food!E41</f>
        <v>0</v>
      </c>
      <c r="C41" s="128">
        <f>Food!O41</f>
        <v>0</v>
      </c>
      <c r="D41" s="103"/>
      <c r="E41" s="132">
        <f t="shared" si="6"/>
        <v>0</v>
      </c>
      <c r="F41" s="155"/>
      <c r="G41" s="155"/>
      <c r="H41" s="132">
        <f t="shared" si="7"/>
        <v>0</v>
      </c>
      <c r="I41" s="159"/>
      <c r="J41" s="160"/>
      <c r="K41" s="148"/>
      <c r="L41" s="148"/>
      <c r="M41" s="155"/>
      <c r="N41" s="141">
        <f t="shared" si="8"/>
        <v>0</v>
      </c>
      <c r="O41" s="155"/>
      <c r="P41" s="141">
        <f t="shared" si="9"/>
        <v>0</v>
      </c>
      <c r="Q41" s="155"/>
      <c r="R41" s="141">
        <f t="shared" si="10"/>
        <v>0</v>
      </c>
      <c r="S41" s="155"/>
      <c r="T41" s="141">
        <f t="shared" si="11"/>
        <v>0</v>
      </c>
      <c r="U41" s="148"/>
      <c r="V41" s="161"/>
      <c r="W41" s="164"/>
      <c r="X41" s="165"/>
      <c r="Y41" s="165"/>
      <c r="Z41" s="155"/>
      <c r="AA41" s="155"/>
      <c r="AB41" s="155"/>
      <c r="AC41" s="155"/>
      <c r="AD41" s="155"/>
      <c r="AE41" s="155"/>
      <c r="AF41" s="155"/>
      <c r="AG41" s="155"/>
      <c r="AH41" s="155"/>
      <c r="AI41" s="155"/>
      <c r="AJ41" s="155"/>
      <c r="AK41" s="155"/>
      <c r="AL41" s="155"/>
      <c r="AM41" s="155"/>
      <c r="AN41" s="155"/>
    </row>
    <row r="42" spans="1:40">
      <c r="A42" s="128">
        <f>Food!C42</f>
        <v>0</v>
      </c>
      <c r="B42" s="129">
        <f>Food!E42</f>
        <v>0</v>
      </c>
      <c r="C42" s="128">
        <f>Food!O42</f>
        <v>0</v>
      </c>
      <c r="D42" s="103"/>
      <c r="E42" s="132">
        <f t="shared" si="6"/>
        <v>0</v>
      </c>
      <c r="F42" s="155"/>
      <c r="G42" s="155"/>
      <c r="H42" s="132">
        <f t="shared" si="7"/>
        <v>0</v>
      </c>
      <c r="I42" s="159"/>
      <c r="J42" s="160"/>
      <c r="K42" s="148"/>
      <c r="L42" s="148"/>
      <c r="M42" s="155"/>
      <c r="N42" s="141">
        <f t="shared" si="8"/>
        <v>0</v>
      </c>
      <c r="O42" s="155"/>
      <c r="P42" s="141">
        <f t="shared" si="9"/>
        <v>0</v>
      </c>
      <c r="Q42" s="155"/>
      <c r="R42" s="141">
        <f t="shared" si="10"/>
        <v>0</v>
      </c>
      <c r="S42" s="155"/>
      <c r="T42" s="141">
        <f t="shared" si="11"/>
        <v>0</v>
      </c>
      <c r="U42" s="148"/>
      <c r="V42" s="161"/>
      <c r="W42" s="164"/>
      <c r="X42" s="165"/>
      <c r="Y42" s="165"/>
      <c r="Z42" s="155"/>
      <c r="AA42" s="155"/>
      <c r="AB42" s="155"/>
      <c r="AC42" s="155"/>
      <c r="AD42" s="155"/>
      <c r="AE42" s="155"/>
      <c r="AF42" s="155"/>
      <c r="AG42" s="155"/>
      <c r="AH42" s="155"/>
      <c r="AI42" s="155"/>
      <c r="AJ42" s="155"/>
      <c r="AK42" s="155"/>
      <c r="AL42" s="155"/>
      <c r="AM42" s="155"/>
      <c r="AN42" s="155"/>
    </row>
    <row r="43" spans="1:40">
      <c r="A43" s="128">
        <f>Food!C43</f>
        <v>0</v>
      </c>
      <c r="B43" s="129">
        <f>Food!E43</f>
        <v>0</v>
      </c>
      <c r="C43" s="128">
        <f>Food!O43</f>
        <v>0</v>
      </c>
      <c r="D43" s="103"/>
      <c r="E43" s="132">
        <f t="shared" si="6"/>
        <v>0</v>
      </c>
      <c r="F43" s="155"/>
      <c r="G43" s="155"/>
      <c r="H43" s="132">
        <f t="shared" si="7"/>
        <v>0</v>
      </c>
      <c r="I43" s="159"/>
      <c r="J43" s="160"/>
      <c r="K43" s="148"/>
      <c r="L43" s="148"/>
      <c r="M43" s="155"/>
      <c r="N43" s="141">
        <f t="shared" si="8"/>
        <v>0</v>
      </c>
      <c r="O43" s="155"/>
      <c r="P43" s="141">
        <f t="shared" si="9"/>
        <v>0</v>
      </c>
      <c r="Q43" s="155"/>
      <c r="R43" s="141">
        <f t="shared" si="10"/>
        <v>0</v>
      </c>
      <c r="S43" s="155"/>
      <c r="T43" s="141">
        <f t="shared" si="11"/>
        <v>0</v>
      </c>
      <c r="U43" s="148"/>
      <c r="V43" s="161"/>
      <c r="W43" s="164"/>
      <c r="X43" s="165"/>
      <c r="Y43" s="165"/>
      <c r="Z43" s="155"/>
      <c r="AA43" s="155"/>
      <c r="AB43" s="155"/>
      <c r="AC43" s="155"/>
      <c r="AD43" s="155"/>
      <c r="AE43" s="155"/>
      <c r="AF43" s="155"/>
      <c r="AG43" s="155"/>
      <c r="AH43" s="155"/>
      <c r="AI43" s="155"/>
      <c r="AJ43" s="155"/>
      <c r="AK43" s="155"/>
      <c r="AL43" s="155"/>
      <c r="AM43" s="155"/>
      <c r="AN43" s="155"/>
    </row>
    <row r="44" spans="1:40">
      <c r="A44" s="128">
        <f>Food!C44</f>
        <v>0</v>
      </c>
      <c r="B44" s="129">
        <f>Food!E44</f>
        <v>0</v>
      </c>
      <c r="C44" s="128">
        <f>Food!O44</f>
        <v>0</v>
      </c>
      <c r="D44" s="103"/>
      <c r="E44" s="132">
        <f t="shared" si="6"/>
        <v>0</v>
      </c>
      <c r="F44" s="155"/>
      <c r="G44" s="155"/>
      <c r="H44" s="132">
        <f t="shared" si="7"/>
        <v>0</v>
      </c>
      <c r="I44" s="159"/>
      <c r="J44" s="160"/>
      <c r="K44" s="148"/>
      <c r="L44" s="148"/>
      <c r="M44" s="155"/>
      <c r="N44" s="141">
        <f t="shared" si="8"/>
        <v>0</v>
      </c>
      <c r="O44" s="155"/>
      <c r="P44" s="141">
        <f t="shared" si="9"/>
        <v>0</v>
      </c>
      <c r="Q44" s="155"/>
      <c r="R44" s="141">
        <f t="shared" si="10"/>
        <v>0</v>
      </c>
      <c r="S44" s="155"/>
      <c r="T44" s="141">
        <f t="shared" si="11"/>
        <v>0</v>
      </c>
      <c r="U44" s="148"/>
      <c r="V44" s="161"/>
      <c r="W44" s="164"/>
      <c r="X44" s="165"/>
      <c r="Y44" s="165"/>
      <c r="Z44" s="155"/>
      <c r="AA44" s="155"/>
      <c r="AB44" s="155"/>
      <c r="AC44" s="155"/>
      <c r="AD44" s="155"/>
      <c r="AE44" s="155"/>
      <c r="AF44" s="155"/>
      <c r="AG44" s="155"/>
      <c r="AH44" s="155"/>
      <c r="AI44" s="155"/>
      <c r="AJ44" s="155"/>
      <c r="AK44" s="155"/>
      <c r="AL44" s="155"/>
      <c r="AM44" s="155"/>
      <c r="AN44" s="155"/>
    </row>
    <row r="45" spans="1:40">
      <c r="A45" s="128">
        <f>Food!C45</f>
        <v>0</v>
      </c>
      <c r="B45" s="129">
        <f>Food!E45</f>
        <v>0</v>
      </c>
      <c r="C45" s="128">
        <f>Food!O45</f>
        <v>0</v>
      </c>
      <c r="D45" s="103"/>
      <c r="E45" s="132">
        <f t="shared" si="6"/>
        <v>0</v>
      </c>
      <c r="F45" s="155"/>
      <c r="G45" s="155"/>
      <c r="H45" s="132">
        <f t="shared" si="7"/>
        <v>0</v>
      </c>
      <c r="I45" s="159"/>
      <c r="J45" s="160"/>
      <c r="K45" s="148"/>
      <c r="L45" s="148"/>
      <c r="M45" s="155"/>
      <c r="N45" s="141">
        <f t="shared" si="8"/>
        <v>0</v>
      </c>
      <c r="O45" s="155"/>
      <c r="P45" s="141">
        <f t="shared" si="9"/>
        <v>0</v>
      </c>
      <c r="Q45" s="155"/>
      <c r="R45" s="141">
        <f t="shared" si="10"/>
        <v>0</v>
      </c>
      <c r="S45" s="155"/>
      <c r="T45" s="141">
        <f t="shared" si="11"/>
        <v>0</v>
      </c>
      <c r="U45" s="148"/>
      <c r="V45" s="161"/>
      <c r="W45" s="164"/>
      <c r="X45" s="165"/>
      <c r="Y45" s="165"/>
      <c r="Z45" s="155"/>
      <c r="AA45" s="155"/>
      <c r="AB45" s="155"/>
      <c r="AC45" s="155"/>
      <c r="AD45" s="155"/>
      <c r="AE45" s="155"/>
      <c r="AF45" s="155"/>
      <c r="AG45" s="155"/>
      <c r="AH45" s="155"/>
      <c r="AI45" s="155"/>
      <c r="AJ45" s="155"/>
      <c r="AK45" s="155"/>
      <c r="AL45" s="155"/>
      <c r="AM45" s="155"/>
      <c r="AN45" s="155"/>
    </row>
    <row r="46" spans="1:40">
      <c r="A46" s="128">
        <f>Food!C46</f>
        <v>0</v>
      </c>
      <c r="B46" s="129">
        <f>Food!E46</f>
        <v>0</v>
      </c>
      <c r="C46" s="128">
        <f>Food!O46</f>
        <v>0</v>
      </c>
      <c r="D46" s="103"/>
      <c r="E46" s="132">
        <f t="shared" si="6"/>
        <v>0</v>
      </c>
      <c r="F46" s="155"/>
      <c r="G46" s="155"/>
      <c r="H46" s="132">
        <f t="shared" si="7"/>
        <v>0</v>
      </c>
      <c r="I46" s="159"/>
      <c r="J46" s="160"/>
      <c r="K46" s="148"/>
      <c r="L46" s="148"/>
      <c r="M46" s="155"/>
      <c r="N46" s="141">
        <f t="shared" si="8"/>
        <v>0</v>
      </c>
      <c r="O46" s="155"/>
      <c r="P46" s="141">
        <f t="shared" si="9"/>
        <v>0</v>
      </c>
      <c r="Q46" s="155"/>
      <c r="R46" s="141">
        <f t="shared" si="10"/>
        <v>0</v>
      </c>
      <c r="S46" s="155"/>
      <c r="T46" s="141">
        <f t="shared" si="11"/>
        <v>0</v>
      </c>
      <c r="U46" s="148"/>
      <c r="V46" s="161"/>
      <c r="W46" s="164"/>
      <c r="X46" s="165"/>
      <c r="Y46" s="165"/>
      <c r="Z46" s="155"/>
      <c r="AA46" s="155"/>
      <c r="AB46" s="155"/>
      <c r="AC46" s="155"/>
      <c r="AD46" s="155"/>
      <c r="AE46" s="155"/>
      <c r="AF46" s="155"/>
      <c r="AG46" s="155"/>
      <c r="AH46" s="155"/>
      <c r="AI46" s="155"/>
      <c r="AJ46" s="155"/>
      <c r="AK46" s="155"/>
      <c r="AL46" s="155"/>
      <c r="AM46" s="155"/>
      <c r="AN46" s="155"/>
    </row>
    <row r="47" spans="1:40">
      <c r="A47" s="128">
        <f>Food!C47</f>
        <v>0</v>
      </c>
      <c r="B47" s="129">
        <f>Food!E47</f>
        <v>0</v>
      </c>
      <c r="C47" s="128">
        <f>Food!O47</f>
        <v>0</v>
      </c>
      <c r="D47" s="103"/>
      <c r="E47" s="132">
        <f t="shared" si="6"/>
        <v>0</v>
      </c>
      <c r="F47" s="155"/>
      <c r="G47" s="155"/>
      <c r="H47" s="132">
        <f t="shared" si="7"/>
        <v>0</v>
      </c>
      <c r="I47" s="159"/>
      <c r="J47" s="160"/>
      <c r="K47" s="148"/>
      <c r="L47" s="148"/>
      <c r="M47" s="155"/>
      <c r="N47" s="141">
        <f t="shared" si="8"/>
        <v>0</v>
      </c>
      <c r="O47" s="155"/>
      <c r="P47" s="141">
        <f t="shared" si="9"/>
        <v>0</v>
      </c>
      <c r="Q47" s="155"/>
      <c r="R47" s="141">
        <f t="shared" si="10"/>
        <v>0</v>
      </c>
      <c r="S47" s="155"/>
      <c r="T47" s="141">
        <f t="shared" si="11"/>
        <v>0</v>
      </c>
      <c r="U47" s="148"/>
      <c r="V47" s="161"/>
      <c r="W47" s="164"/>
      <c r="X47" s="165"/>
      <c r="Y47" s="165"/>
      <c r="Z47" s="155"/>
      <c r="AA47" s="155"/>
      <c r="AB47" s="155"/>
      <c r="AC47" s="155"/>
      <c r="AD47" s="155"/>
      <c r="AE47" s="155"/>
      <c r="AF47" s="155"/>
      <c r="AG47" s="155"/>
      <c r="AH47" s="155"/>
      <c r="AI47" s="155"/>
      <c r="AJ47" s="155"/>
      <c r="AK47" s="155"/>
      <c r="AL47" s="155"/>
      <c r="AM47" s="155"/>
      <c r="AN47" s="155"/>
    </row>
    <row r="48" spans="1:40">
      <c r="A48" s="128">
        <f>Food!C48</f>
        <v>0</v>
      </c>
      <c r="B48" s="129">
        <f>Food!E48</f>
        <v>0</v>
      </c>
      <c r="C48" s="128">
        <f>Food!O48</f>
        <v>0</v>
      </c>
      <c r="D48" s="103"/>
      <c r="E48" s="132">
        <f t="shared" si="6"/>
        <v>0</v>
      </c>
      <c r="F48" s="155"/>
      <c r="G48" s="155"/>
      <c r="H48" s="132">
        <f t="shared" si="7"/>
        <v>0</v>
      </c>
      <c r="I48" s="159"/>
      <c r="J48" s="160"/>
      <c r="K48" s="148"/>
      <c r="L48" s="148"/>
      <c r="M48" s="155"/>
      <c r="N48" s="141">
        <f t="shared" si="8"/>
        <v>0</v>
      </c>
      <c r="O48" s="155"/>
      <c r="P48" s="141">
        <f t="shared" si="9"/>
        <v>0</v>
      </c>
      <c r="Q48" s="155"/>
      <c r="R48" s="141">
        <f t="shared" si="10"/>
        <v>0</v>
      </c>
      <c r="S48" s="155"/>
      <c r="T48" s="141">
        <f t="shared" si="11"/>
        <v>0</v>
      </c>
      <c r="U48" s="148"/>
      <c r="V48" s="161"/>
      <c r="W48" s="164"/>
      <c r="X48" s="165"/>
      <c r="Y48" s="165"/>
      <c r="Z48" s="155"/>
      <c r="AA48" s="155"/>
      <c r="AB48" s="155"/>
      <c r="AC48" s="155"/>
      <c r="AD48" s="155"/>
      <c r="AE48" s="155"/>
      <c r="AF48" s="155"/>
      <c r="AG48" s="155"/>
      <c r="AH48" s="155"/>
      <c r="AI48" s="155"/>
      <c r="AJ48" s="155"/>
      <c r="AK48" s="155"/>
      <c r="AL48" s="155"/>
      <c r="AM48" s="155"/>
      <c r="AN48" s="155"/>
    </row>
    <row r="49" spans="1:40">
      <c r="A49" s="128">
        <f>Food!C49</f>
        <v>0</v>
      </c>
      <c r="B49" s="129">
        <f>Food!E49</f>
        <v>0</v>
      </c>
      <c r="C49" s="128">
        <f>Food!O49</f>
        <v>0</v>
      </c>
      <c r="D49" s="103"/>
      <c r="E49" s="132">
        <f t="shared" si="6"/>
        <v>0</v>
      </c>
      <c r="F49" s="155"/>
      <c r="G49" s="155"/>
      <c r="H49" s="132">
        <f t="shared" si="7"/>
        <v>0</v>
      </c>
      <c r="I49" s="159"/>
      <c r="J49" s="160"/>
      <c r="K49" s="148"/>
      <c r="L49" s="148"/>
      <c r="M49" s="155"/>
      <c r="N49" s="141">
        <f t="shared" si="8"/>
        <v>0</v>
      </c>
      <c r="O49" s="155"/>
      <c r="P49" s="141">
        <f t="shared" si="9"/>
        <v>0</v>
      </c>
      <c r="Q49" s="155"/>
      <c r="R49" s="141">
        <f t="shared" si="10"/>
        <v>0</v>
      </c>
      <c r="S49" s="155"/>
      <c r="T49" s="141">
        <f t="shared" si="11"/>
        <v>0</v>
      </c>
      <c r="U49" s="148"/>
      <c r="V49" s="161"/>
      <c r="W49" s="164"/>
      <c r="X49" s="165"/>
      <c r="Y49" s="165"/>
      <c r="Z49" s="155"/>
      <c r="AA49" s="155"/>
      <c r="AB49" s="155"/>
      <c r="AC49" s="155"/>
      <c r="AD49" s="155"/>
      <c r="AE49" s="155"/>
      <c r="AF49" s="155"/>
      <c r="AG49" s="155"/>
      <c r="AH49" s="155"/>
      <c r="AI49" s="155"/>
      <c r="AJ49" s="155"/>
      <c r="AK49" s="155"/>
      <c r="AL49" s="155"/>
      <c r="AM49" s="155"/>
      <c r="AN49" s="155"/>
    </row>
    <row r="50" spans="1:40">
      <c r="A50" s="128">
        <f>Food!C50</f>
        <v>0</v>
      </c>
      <c r="B50" s="129">
        <f>Food!E50</f>
        <v>0</v>
      </c>
      <c r="C50" s="128">
        <f>Food!O50</f>
        <v>0</v>
      </c>
      <c r="D50" s="103"/>
      <c r="E50" s="132">
        <f t="shared" si="6"/>
        <v>0</v>
      </c>
      <c r="F50" s="155"/>
      <c r="G50" s="155"/>
      <c r="H50" s="132">
        <f t="shared" si="7"/>
        <v>0</v>
      </c>
      <c r="I50" s="159"/>
      <c r="J50" s="160"/>
      <c r="K50" s="148"/>
      <c r="L50" s="148"/>
      <c r="M50" s="155"/>
      <c r="N50" s="141">
        <f t="shared" si="8"/>
        <v>0</v>
      </c>
      <c r="O50" s="155"/>
      <c r="P50" s="141">
        <f t="shared" si="9"/>
        <v>0</v>
      </c>
      <c r="Q50" s="155"/>
      <c r="R50" s="141">
        <f t="shared" si="10"/>
        <v>0</v>
      </c>
      <c r="S50" s="155"/>
      <c r="T50" s="141">
        <f t="shared" si="11"/>
        <v>0</v>
      </c>
      <c r="U50" s="148"/>
      <c r="V50" s="161"/>
      <c r="W50" s="164"/>
      <c r="X50" s="165"/>
      <c r="Y50" s="165"/>
      <c r="Z50" s="155"/>
      <c r="AA50" s="155"/>
      <c r="AB50" s="155"/>
      <c r="AC50" s="155"/>
      <c r="AD50" s="155"/>
      <c r="AE50" s="155"/>
      <c r="AF50" s="155"/>
      <c r="AG50" s="155"/>
      <c r="AH50" s="155"/>
      <c r="AI50" s="155"/>
      <c r="AJ50" s="155"/>
      <c r="AK50" s="155"/>
      <c r="AL50" s="155"/>
      <c r="AM50" s="155"/>
      <c r="AN50" s="155"/>
    </row>
    <row r="51" spans="1:40">
      <c r="A51" s="128">
        <f>Food!C51</f>
        <v>0</v>
      </c>
      <c r="B51" s="129">
        <f>Food!E51</f>
        <v>0</v>
      </c>
      <c r="C51" s="128">
        <f>Food!O51</f>
        <v>0</v>
      </c>
      <c r="D51" s="103"/>
      <c r="E51" s="132">
        <f t="shared" si="6"/>
        <v>0</v>
      </c>
      <c r="F51" s="155"/>
      <c r="G51" s="155"/>
      <c r="H51" s="132">
        <f t="shared" si="7"/>
        <v>0</v>
      </c>
      <c r="I51" s="159"/>
      <c r="J51" s="160"/>
      <c r="K51" s="148"/>
      <c r="L51" s="148"/>
      <c r="M51" s="155"/>
      <c r="N51" s="141">
        <f t="shared" si="8"/>
        <v>0</v>
      </c>
      <c r="O51" s="155"/>
      <c r="P51" s="141">
        <f t="shared" si="9"/>
        <v>0</v>
      </c>
      <c r="Q51" s="155"/>
      <c r="R51" s="141">
        <f t="shared" si="10"/>
        <v>0</v>
      </c>
      <c r="S51" s="155"/>
      <c r="T51" s="141">
        <f t="shared" si="11"/>
        <v>0</v>
      </c>
      <c r="U51" s="148"/>
      <c r="V51" s="161"/>
      <c r="W51" s="164"/>
      <c r="X51" s="165"/>
      <c r="Y51" s="165"/>
      <c r="Z51" s="155"/>
      <c r="AA51" s="155"/>
      <c r="AB51" s="155"/>
      <c r="AC51" s="155"/>
      <c r="AD51" s="155"/>
      <c r="AE51" s="155"/>
      <c r="AF51" s="155"/>
      <c r="AG51" s="155"/>
      <c r="AH51" s="155"/>
      <c r="AI51" s="155"/>
      <c r="AJ51" s="155"/>
      <c r="AK51" s="155"/>
      <c r="AL51" s="155"/>
      <c r="AM51" s="155"/>
      <c r="AN51" s="155"/>
    </row>
    <row r="52" spans="1:40">
      <c r="A52" s="128">
        <f>Food!C52</f>
        <v>0</v>
      </c>
      <c r="B52" s="129">
        <f>Food!E52</f>
        <v>0</v>
      </c>
      <c r="C52" s="128">
        <f>Food!O52</f>
        <v>0</v>
      </c>
      <c r="D52" s="103"/>
      <c r="E52" s="132">
        <f t="shared" si="6"/>
        <v>0</v>
      </c>
      <c r="F52" s="155"/>
      <c r="G52" s="155"/>
      <c r="H52" s="132">
        <f t="shared" si="7"/>
        <v>0</v>
      </c>
      <c r="I52" s="159"/>
      <c r="J52" s="160"/>
      <c r="K52" s="148"/>
      <c r="L52" s="148"/>
      <c r="M52" s="155"/>
      <c r="N52" s="141">
        <f t="shared" si="8"/>
        <v>0</v>
      </c>
      <c r="O52" s="155"/>
      <c r="P52" s="141">
        <f t="shared" si="9"/>
        <v>0</v>
      </c>
      <c r="Q52" s="155"/>
      <c r="R52" s="141">
        <f t="shared" si="10"/>
        <v>0</v>
      </c>
      <c r="S52" s="155"/>
      <c r="T52" s="141">
        <f t="shared" si="11"/>
        <v>0</v>
      </c>
      <c r="U52" s="148"/>
      <c r="V52" s="161"/>
      <c r="W52" s="164"/>
      <c r="X52" s="165"/>
      <c r="Y52" s="165"/>
      <c r="Z52" s="155"/>
      <c r="AA52" s="155"/>
      <c r="AB52" s="155"/>
      <c r="AC52" s="155"/>
      <c r="AD52" s="155"/>
      <c r="AE52" s="155"/>
      <c r="AF52" s="155"/>
      <c r="AG52" s="155"/>
      <c r="AH52" s="155"/>
      <c r="AI52" s="155"/>
      <c r="AJ52" s="155"/>
      <c r="AK52" s="155"/>
      <c r="AL52" s="155"/>
      <c r="AM52" s="155"/>
      <c r="AN52" s="155"/>
    </row>
    <row r="53" spans="1:40">
      <c r="A53" s="128">
        <f>Food!C53</f>
        <v>0</v>
      </c>
      <c r="B53" s="129">
        <f>Food!E53</f>
        <v>0</v>
      </c>
      <c r="C53" s="128">
        <f>Food!O53</f>
        <v>0</v>
      </c>
      <c r="D53" s="103"/>
      <c r="E53" s="132">
        <f t="shared" si="6"/>
        <v>0</v>
      </c>
      <c r="F53" s="155"/>
      <c r="G53" s="155"/>
      <c r="H53" s="132">
        <f t="shared" si="7"/>
        <v>0</v>
      </c>
      <c r="I53" s="159"/>
      <c r="J53" s="160"/>
      <c r="K53" s="148"/>
      <c r="L53" s="148"/>
      <c r="M53" s="155"/>
      <c r="N53" s="141">
        <f t="shared" si="8"/>
        <v>0</v>
      </c>
      <c r="O53" s="155"/>
      <c r="P53" s="141">
        <f t="shared" si="9"/>
        <v>0</v>
      </c>
      <c r="Q53" s="155"/>
      <c r="R53" s="141">
        <f t="shared" si="10"/>
        <v>0</v>
      </c>
      <c r="S53" s="155"/>
      <c r="T53" s="141">
        <f t="shared" si="11"/>
        <v>0</v>
      </c>
      <c r="U53" s="148"/>
      <c r="V53" s="161"/>
      <c r="W53" s="164"/>
      <c r="X53" s="165"/>
      <c r="Y53" s="165"/>
      <c r="Z53" s="155"/>
      <c r="AA53" s="155"/>
      <c r="AB53" s="155"/>
      <c r="AC53" s="155"/>
      <c r="AD53" s="155"/>
      <c r="AE53" s="155"/>
      <c r="AF53" s="155"/>
      <c r="AG53" s="155"/>
      <c r="AH53" s="155"/>
      <c r="AI53" s="155"/>
      <c r="AJ53" s="155"/>
      <c r="AK53" s="155"/>
      <c r="AL53" s="155"/>
      <c r="AM53" s="155"/>
      <c r="AN53" s="155"/>
    </row>
    <row r="54" spans="1:40">
      <c r="A54" s="128">
        <f>Food!C54</f>
        <v>0</v>
      </c>
      <c r="B54" s="129">
        <f>Food!E54</f>
        <v>0</v>
      </c>
      <c r="C54" s="128">
        <f>Food!O54</f>
        <v>0</v>
      </c>
      <c r="D54" s="103"/>
      <c r="E54" s="132">
        <f t="shared" si="6"/>
        <v>0</v>
      </c>
      <c r="F54" s="155"/>
      <c r="G54" s="155"/>
      <c r="H54" s="132">
        <f t="shared" si="7"/>
        <v>0</v>
      </c>
      <c r="I54" s="159"/>
      <c r="J54" s="160"/>
      <c r="K54" s="148"/>
      <c r="L54" s="148"/>
      <c r="M54" s="155"/>
      <c r="N54" s="141">
        <f t="shared" si="8"/>
        <v>0</v>
      </c>
      <c r="O54" s="155"/>
      <c r="P54" s="141">
        <f t="shared" si="9"/>
        <v>0</v>
      </c>
      <c r="Q54" s="155"/>
      <c r="R54" s="141">
        <f t="shared" si="10"/>
        <v>0</v>
      </c>
      <c r="S54" s="155"/>
      <c r="T54" s="141">
        <f t="shared" si="11"/>
        <v>0</v>
      </c>
      <c r="U54" s="148"/>
      <c r="V54" s="161"/>
      <c r="W54" s="164"/>
      <c r="X54" s="165"/>
      <c r="Y54" s="165"/>
      <c r="Z54" s="155"/>
      <c r="AA54" s="155"/>
      <c r="AB54" s="155"/>
      <c r="AC54" s="155"/>
      <c r="AD54" s="155"/>
      <c r="AE54" s="155"/>
      <c r="AF54" s="155"/>
      <c r="AG54" s="155"/>
      <c r="AH54" s="155"/>
      <c r="AI54" s="155"/>
      <c r="AJ54" s="155"/>
      <c r="AK54" s="155"/>
      <c r="AL54" s="155"/>
      <c r="AM54" s="155"/>
      <c r="AN54" s="155"/>
    </row>
    <row r="55" spans="1:40">
      <c r="A55" s="128">
        <f>Food!C55</f>
        <v>0</v>
      </c>
      <c r="B55" s="129">
        <f>Food!E55</f>
        <v>0</v>
      </c>
      <c r="C55" s="128">
        <f>Food!O55</f>
        <v>0</v>
      </c>
      <c r="D55" s="103"/>
      <c r="E55" s="132">
        <f t="shared" si="6"/>
        <v>0</v>
      </c>
      <c r="F55" s="155"/>
      <c r="G55" s="155"/>
      <c r="H55" s="132">
        <f t="shared" si="7"/>
        <v>0</v>
      </c>
      <c r="I55" s="159"/>
      <c r="J55" s="160"/>
      <c r="K55" s="148"/>
      <c r="L55" s="148"/>
      <c r="M55" s="155"/>
      <c r="N55" s="141">
        <f t="shared" si="8"/>
        <v>0</v>
      </c>
      <c r="O55" s="155"/>
      <c r="P55" s="141">
        <f t="shared" si="9"/>
        <v>0</v>
      </c>
      <c r="Q55" s="155"/>
      <c r="R55" s="141">
        <f t="shared" si="10"/>
        <v>0</v>
      </c>
      <c r="S55" s="155"/>
      <c r="T55" s="141">
        <f t="shared" si="11"/>
        <v>0</v>
      </c>
      <c r="U55" s="148"/>
      <c r="V55" s="161"/>
      <c r="W55" s="164"/>
      <c r="X55" s="165"/>
      <c r="Y55" s="165"/>
      <c r="Z55" s="155"/>
      <c r="AA55" s="155"/>
      <c r="AB55" s="155"/>
      <c r="AC55" s="155"/>
      <c r="AD55" s="155"/>
      <c r="AE55" s="155"/>
      <c r="AF55" s="155"/>
      <c r="AG55" s="155"/>
      <c r="AH55" s="155"/>
      <c r="AI55" s="155"/>
      <c r="AJ55" s="155"/>
      <c r="AK55" s="155"/>
      <c r="AL55" s="155"/>
      <c r="AM55" s="155"/>
      <c r="AN55" s="155"/>
    </row>
    <row r="56" spans="1:40">
      <c r="A56" s="128">
        <f>Food!C56</f>
        <v>0</v>
      </c>
      <c r="B56" s="129">
        <f>Food!E56</f>
        <v>0</v>
      </c>
      <c r="C56" s="128">
        <f>Food!O56</f>
        <v>0</v>
      </c>
      <c r="D56" s="103"/>
      <c r="E56" s="132">
        <f t="shared" si="6"/>
        <v>0</v>
      </c>
      <c r="F56" s="155"/>
      <c r="G56" s="155"/>
      <c r="H56" s="132">
        <f t="shared" si="7"/>
        <v>0</v>
      </c>
      <c r="I56" s="159"/>
      <c r="J56" s="160"/>
      <c r="K56" s="148"/>
      <c r="L56" s="148"/>
      <c r="M56" s="155"/>
      <c r="N56" s="141">
        <f t="shared" si="8"/>
        <v>0</v>
      </c>
      <c r="O56" s="155"/>
      <c r="P56" s="141">
        <f t="shared" si="9"/>
        <v>0</v>
      </c>
      <c r="Q56" s="155"/>
      <c r="R56" s="141">
        <f t="shared" si="10"/>
        <v>0</v>
      </c>
      <c r="S56" s="155"/>
      <c r="T56" s="141">
        <f t="shared" si="11"/>
        <v>0</v>
      </c>
      <c r="U56" s="148"/>
      <c r="V56" s="161"/>
      <c r="W56" s="164"/>
      <c r="X56" s="165"/>
      <c r="Y56" s="165"/>
      <c r="Z56" s="155"/>
      <c r="AA56" s="155"/>
      <c r="AB56" s="155"/>
      <c r="AC56" s="155"/>
      <c r="AD56" s="155"/>
      <c r="AE56" s="155"/>
      <c r="AF56" s="155"/>
      <c r="AG56" s="155"/>
      <c r="AH56" s="155"/>
      <c r="AI56" s="155"/>
      <c r="AJ56" s="155"/>
      <c r="AK56" s="155"/>
      <c r="AL56" s="155"/>
      <c r="AM56" s="155"/>
      <c r="AN56" s="155"/>
    </row>
    <row r="57" spans="1:40">
      <c r="A57" s="128">
        <f>Food!C57</f>
        <v>0</v>
      </c>
      <c r="B57" s="129">
        <f>Food!E57</f>
        <v>0</v>
      </c>
      <c r="C57" s="128">
        <f>Food!O57</f>
        <v>0</v>
      </c>
      <c r="D57" s="103"/>
      <c r="E57" s="132">
        <f t="shared" si="6"/>
        <v>0</v>
      </c>
      <c r="F57" s="155"/>
      <c r="G57" s="155"/>
      <c r="H57" s="132">
        <f t="shared" si="7"/>
        <v>0</v>
      </c>
      <c r="I57" s="159"/>
      <c r="J57" s="160"/>
      <c r="K57" s="148"/>
      <c r="L57" s="148"/>
      <c r="M57" s="155"/>
      <c r="N57" s="141">
        <f t="shared" si="8"/>
        <v>0</v>
      </c>
      <c r="O57" s="155"/>
      <c r="P57" s="141">
        <f t="shared" si="9"/>
        <v>0</v>
      </c>
      <c r="Q57" s="155"/>
      <c r="R57" s="141">
        <f t="shared" si="10"/>
        <v>0</v>
      </c>
      <c r="S57" s="155"/>
      <c r="T57" s="141">
        <f t="shared" si="11"/>
        <v>0</v>
      </c>
      <c r="U57" s="148"/>
      <c r="V57" s="161"/>
      <c r="W57" s="164"/>
      <c r="X57" s="165"/>
      <c r="Y57" s="165"/>
      <c r="Z57" s="155"/>
      <c r="AA57" s="155"/>
      <c r="AB57" s="155"/>
      <c r="AC57" s="155"/>
      <c r="AD57" s="155"/>
      <c r="AE57" s="155"/>
      <c r="AF57" s="155"/>
      <c r="AG57" s="155"/>
      <c r="AH57" s="155"/>
      <c r="AI57" s="155"/>
      <c r="AJ57" s="155"/>
      <c r="AK57" s="155"/>
      <c r="AL57" s="155"/>
      <c r="AM57" s="155"/>
      <c r="AN57" s="155"/>
    </row>
    <row r="58" spans="1:40">
      <c r="A58" s="128">
        <f>Food!C58</f>
        <v>0</v>
      </c>
      <c r="B58" s="129">
        <f>Food!E58</f>
        <v>0</v>
      </c>
      <c r="C58" s="128">
        <f>Food!O58</f>
        <v>0</v>
      </c>
      <c r="D58" s="103"/>
      <c r="E58" s="132">
        <f t="shared" si="6"/>
        <v>0</v>
      </c>
      <c r="F58" s="155"/>
      <c r="G58" s="155"/>
      <c r="H58" s="132">
        <f t="shared" si="7"/>
        <v>0</v>
      </c>
      <c r="I58" s="159"/>
      <c r="J58" s="160"/>
      <c r="K58" s="148"/>
      <c r="L58" s="148"/>
      <c r="M58" s="155"/>
      <c r="N58" s="141">
        <f t="shared" si="8"/>
        <v>0</v>
      </c>
      <c r="O58" s="155"/>
      <c r="P58" s="141">
        <f t="shared" si="9"/>
        <v>0</v>
      </c>
      <c r="Q58" s="155"/>
      <c r="R58" s="141">
        <f t="shared" si="10"/>
        <v>0</v>
      </c>
      <c r="S58" s="155"/>
      <c r="T58" s="141">
        <f t="shared" si="11"/>
        <v>0</v>
      </c>
      <c r="U58" s="148"/>
      <c r="V58" s="161"/>
      <c r="W58" s="164"/>
      <c r="X58" s="165"/>
      <c r="Y58" s="165"/>
      <c r="Z58" s="155"/>
      <c r="AA58" s="155"/>
      <c r="AB58" s="155"/>
      <c r="AC58" s="155"/>
      <c r="AD58" s="155"/>
      <c r="AE58" s="155"/>
      <c r="AF58" s="155"/>
      <c r="AG58" s="155"/>
      <c r="AH58" s="155"/>
      <c r="AI58" s="155"/>
      <c r="AJ58" s="155"/>
      <c r="AK58" s="155"/>
      <c r="AL58" s="155"/>
      <c r="AM58" s="155"/>
      <c r="AN58" s="155"/>
    </row>
    <row r="59" spans="1:40">
      <c r="A59" s="128">
        <f>Food!C59</f>
        <v>0</v>
      </c>
      <c r="B59" s="129">
        <f>Food!E59</f>
        <v>0</v>
      </c>
      <c r="C59" s="128">
        <f>Food!O59</f>
        <v>0</v>
      </c>
      <c r="D59" s="103"/>
      <c r="E59" s="132">
        <f t="shared" si="6"/>
        <v>0</v>
      </c>
      <c r="F59" s="155"/>
      <c r="G59" s="155"/>
      <c r="H59" s="132">
        <f t="shared" si="7"/>
        <v>0</v>
      </c>
      <c r="I59" s="159"/>
      <c r="J59" s="160"/>
      <c r="K59" s="148"/>
      <c r="L59" s="148"/>
      <c r="M59" s="155"/>
      <c r="N59" s="141">
        <f t="shared" si="8"/>
        <v>0</v>
      </c>
      <c r="O59" s="155"/>
      <c r="P59" s="141">
        <f t="shared" si="9"/>
        <v>0</v>
      </c>
      <c r="Q59" s="155"/>
      <c r="R59" s="141">
        <f t="shared" si="10"/>
        <v>0</v>
      </c>
      <c r="S59" s="155"/>
      <c r="T59" s="141">
        <f t="shared" si="11"/>
        <v>0</v>
      </c>
      <c r="U59" s="148"/>
      <c r="V59" s="161"/>
      <c r="W59" s="164"/>
      <c r="X59" s="165"/>
      <c r="Y59" s="165"/>
      <c r="Z59" s="155"/>
      <c r="AA59" s="155"/>
      <c r="AB59" s="155"/>
      <c r="AC59" s="155"/>
      <c r="AD59" s="155"/>
      <c r="AE59" s="155"/>
      <c r="AF59" s="155"/>
      <c r="AG59" s="155"/>
      <c r="AH59" s="155"/>
      <c r="AI59" s="155"/>
      <c r="AJ59" s="155"/>
      <c r="AK59" s="155"/>
      <c r="AL59" s="155"/>
      <c r="AM59" s="155"/>
      <c r="AN59" s="155"/>
    </row>
    <row r="60" spans="1:40">
      <c r="A60" s="128">
        <f>Food!C60</f>
        <v>0</v>
      </c>
      <c r="B60" s="129">
        <f>Food!E60</f>
        <v>0</v>
      </c>
      <c r="C60" s="128">
        <f>Food!O60</f>
        <v>0</v>
      </c>
      <c r="D60" s="103"/>
      <c r="E60" s="132">
        <f t="shared" si="6"/>
        <v>0</v>
      </c>
      <c r="F60" s="155"/>
      <c r="G60" s="155"/>
      <c r="H60" s="132">
        <f t="shared" si="7"/>
        <v>0</v>
      </c>
      <c r="I60" s="159"/>
      <c r="J60" s="160"/>
      <c r="K60" s="148"/>
      <c r="L60" s="148"/>
      <c r="M60" s="155"/>
      <c r="N60" s="141">
        <f t="shared" si="8"/>
        <v>0</v>
      </c>
      <c r="O60" s="155"/>
      <c r="P60" s="141">
        <f t="shared" si="9"/>
        <v>0</v>
      </c>
      <c r="Q60" s="155"/>
      <c r="R60" s="141">
        <f t="shared" si="10"/>
        <v>0</v>
      </c>
      <c r="S60" s="155"/>
      <c r="T60" s="141">
        <f t="shared" si="11"/>
        <v>0</v>
      </c>
      <c r="U60" s="148"/>
      <c r="V60" s="161"/>
      <c r="W60" s="164"/>
      <c r="X60" s="165"/>
      <c r="Y60" s="165"/>
      <c r="Z60" s="155"/>
      <c r="AA60" s="155"/>
      <c r="AB60" s="155"/>
      <c r="AC60" s="155"/>
      <c r="AD60" s="155"/>
      <c r="AE60" s="155"/>
      <c r="AF60" s="155"/>
      <c r="AG60" s="155"/>
      <c r="AH60" s="155"/>
      <c r="AI60" s="155"/>
      <c r="AJ60" s="155"/>
      <c r="AK60" s="155"/>
      <c r="AL60" s="155"/>
      <c r="AM60" s="155"/>
      <c r="AN60" s="155"/>
    </row>
    <row r="61" spans="1:40">
      <c r="A61" s="128">
        <f>Food!C61</f>
        <v>0</v>
      </c>
      <c r="B61" s="129">
        <f>Food!E61</f>
        <v>0</v>
      </c>
      <c r="C61" s="128">
        <f>Food!O61</f>
        <v>0</v>
      </c>
      <c r="D61" s="103"/>
      <c r="E61" s="132">
        <f t="shared" si="6"/>
        <v>0</v>
      </c>
      <c r="F61" s="155"/>
      <c r="G61" s="155"/>
      <c r="H61" s="132">
        <f t="shared" si="7"/>
        <v>0</v>
      </c>
      <c r="I61" s="159"/>
      <c r="J61" s="160"/>
      <c r="K61" s="148"/>
      <c r="L61" s="148"/>
      <c r="M61" s="155"/>
      <c r="N61" s="141">
        <f t="shared" si="8"/>
        <v>0</v>
      </c>
      <c r="O61" s="155"/>
      <c r="P61" s="141">
        <f t="shared" si="9"/>
        <v>0</v>
      </c>
      <c r="Q61" s="155"/>
      <c r="R61" s="141">
        <f t="shared" si="10"/>
        <v>0</v>
      </c>
      <c r="S61" s="155"/>
      <c r="T61" s="141">
        <f t="shared" si="11"/>
        <v>0</v>
      </c>
      <c r="U61" s="148"/>
      <c r="V61" s="161"/>
      <c r="W61" s="164"/>
      <c r="X61" s="165"/>
      <c r="Y61" s="165"/>
      <c r="Z61" s="155"/>
      <c r="AA61" s="155"/>
      <c r="AB61" s="155"/>
      <c r="AC61" s="155"/>
      <c r="AD61" s="155"/>
      <c r="AE61" s="155"/>
      <c r="AF61" s="155"/>
      <c r="AG61" s="155"/>
      <c r="AH61" s="155"/>
      <c r="AI61" s="155"/>
      <c r="AJ61" s="155"/>
      <c r="AK61" s="155"/>
      <c r="AL61" s="155"/>
      <c r="AM61" s="155"/>
      <c r="AN61" s="155"/>
    </row>
    <row r="62" spans="1:40">
      <c r="A62" s="128">
        <f>Food!C62</f>
        <v>0</v>
      </c>
      <c r="B62" s="129">
        <f>Food!E62</f>
        <v>0</v>
      </c>
      <c r="C62" s="128">
        <f>Food!O62</f>
        <v>0</v>
      </c>
      <c r="D62" s="103"/>
      <c r="E62" s="132">
        <f t="shared" si="6"/>
        <v>0</v>
      </c>
      <c r="F62" s="155"/>
      <c r="G62" s="155"/>
      <c r="H62" s="132">
        <f t="shared" si="7"/>
        <v>0</v>
      </c>
      <c r="I62" s="159"/>
      <c r="J62" s="160"/>
      <c r="K62" s="148"/>
      <c r="L62" s="148"/>
      <c r="M62" s="155"/>
      <c r="N62" s="141">
        <f t="shared" si="8"/>
        <v>0</v>
      </c>
      <c r="O62" s="155"/>
      <c r="P62" s="141">
        <f t="shared" si="9"/>
        <v>0</v>
      </c>
      <c r="Q62" s="155"/>
      <c r="R62" s="141">
        <f t="shared" si="10"/>
        <v>0</v>
      </c>
      <c r="S62" s="155"/>
      <c r="T62" s="141">
        <f t="shared" si="11"/>
        <v>0</v>
      </c>
      <c r="U62" s="148"/>
      <c r="V62" s="161"/>
      <c r="W62" s="164"/>
      <c r="X62" s="165"/>
      <c r="Y62" s="165"/>
      <c r="Z62" s="155"/>
      <c r="AA62" s="155"/>
      <c r="AB62" s="155"/>
      <c r="AC62" s="155"/>
      <c r="AD62" s="155"/>
      <c r="AE62" s="155"/>
      <c r="AF62" s="155"/>
      <c r="AG62" s="155"/>
      <c r="AH62" s="155"/>
      <c r="AI62" s="155"/>
      <c r="AJ62" s="155"/>
      <c r="AK62" s="155"/>
      <c r="AL62" s="155"/>
      <c r="AM62" s="155"/>
      <c r="AN62" s="155"/>
    </row>
    <row r="63" spans="1:40">
      <c r="A63" s="128">
        <f>Food!C63</f>
        <v>0</v>
      </c>
      <c r="B63" s="129">
        <f>Food!E63</f>
        <v>0</v>
      </c>
      <c r="C63" s="128">
        <f>Food!O63</f>
        <v>0</v>
      </c>
      <c r="D63" s="103"/>
      <c r="E63" s="132">
        <f t="shared" si="6"/>
        <v>0</v>
      </c>
      <c r="F63" s="155"/>
      <c r="G63" s="155"/>
      <c r="H63" s="132">
        <f t="shared" si="7"/>
        <v>0</v>
      </c>
      <c r="I63" s="159"/>
      <c r="J63" s="160"/>
      <c r="K63" s="148"/>
      <c r="L63" s="148"/>
      <c r="M63" s="155"/>
      <c r="N63" s="141">
        <f t="shared" si="8"/>
        <v>0</v>
      </c>
      <c r="O63" s="155"/>
      <c r="P63" s="141">
        <f t="shared" si="9"/>
        <v>0</v>
      </c>
      <c r="Q63" s="155"/>
      <c r="R63" s="141">
        <f t="shared" si="10"/>
        <v>0</v>
      </c>
      <c r="S63" s="155"/>
      <c r="T63" s="141">
        <f t="shared" si="11"/>
        <v>0</v>
      </c>
      <c r="U63" s="148"/>
      <c r="V63" s="161"/>
      <c r="W63" s="164"/>
      <c r="X63" s="165"/>
      <c r="Y63" s="165"/>
      <c r="Z63" s="155"/>
      <c r="AA63" s="155"/>
      <c r="AB63" s="155"/>
      <c r="AC63" s="155"/>
      <c r="AD63" s="155"/>
      <c r="AE63" s="155"/>
      <c r="AF63" s="155"/>
      <c r="AG63" s="155"/>
      <c r="AH63" s="155"/>
      <c r="AI63" s="155"/>
      <c r="AJ63" s="155"/>
      <c r="AK63" s="155"/>
      <c r="AL63" s="155"/>
      <c r="AM63" s="155"/>
      <c r="AN63" s="155"/>
    </row>
    <row r="64" spans="1:40">
      <c r="A64" s="128">
        <f>Food!C64</f>
        <v>0</v>
      </c>
      <c r="B64" s="129">
        <f>Food!E64</f>
        <v>0</v>
      </c>
      <c r="C64" s="128">
        <f>Food!O64</f>
        <v>0</v>
      </c>
      <c r="D64" s="103"/>
      <c r="E64" s="132">
        <f t="shared" si="6"/>
        <v>0</v>
      </c>
      <c r="F64" s="155"/>
      <c r="G64" s="155"/>
      <c r="H64" s="132">
        <f t="shared" si="7"/>
        <v>0</v>
      </c>
      <c r="I64" s="159"/>
      <c r="J64" s="160"/>
      <c r="K64" s="148"/>
      <c r="L64" s="148"/>
      <c r="M64" s="155"/>
      <c r="N64" s="141">
        <f t="shared" si="8"/>
        <v>0</v>
      </c>
      <c r="O64" s="155"/>
      <c r="P64" s="141">
        <f t="shared" si="9"/>
        <v>0</v>
      </c>
      <c r="Q64" s="155"/>
      <c r="R64" s="141">
        <f t="shared" si="10"/>
        <v>0</v>
      </c>
      <c r="S64" s="155"/>
      <c r="T64" s="141">
        <f t="shared" si="11"/>
        <v>0</v>
      </c>
      <c r="U64" s="148"/>
      <c r="V64" s="161"/>
      <c r="W64" s="164"/>
      <c r="X64" s="165"/>
      <c r="Y64" s="165"/>
      <c r="Z64" s="155"/>
      <c r="AA64" s="155"/>
      <c r="AB64" s="155"/>
      <c r="AC64" s="155"/>
      <c r="AD64" s="155"/>
      <c r="AE64" s="155"/>
      <c r="AF64" s="155"/>
      <c r="AG64" s="155"/>
      <c r="AH64" s="155"/>
      <c r="AI64" s="155"/>
      <c r="AJ64" s="155"/>
      <c r="AK64" s="155"/>
      <c r="AL64" s="155"/>
      <c r="AM64" s="155"/>
      <c r="AN64" s="155"/>
    </row>
    <row r="65" spans="1:40">
      <c r="A65" s="128">
        <f>Food!C65</f>
        <v>0</v>
      </c>
      <c r="B65" s="129">
        <f>Food!E65</f>
        <v>0</v>
      </c>
      <c r="C65" s="128">
        <f>Food!O65</f>
        <v>0</v>
      </c>
      <c r="D65" s="103"/>
      <c r="E65" s="132">
        <f t="shared" si="6"/>
        <v>0</v>
      </c>
      <c r="F65" s="155"/>
      <c r="G65" s="155"/>
      <c r="H65" s="132">
        <f t="shared" si="7"/>
        <v>0</v>
      </c>
      <c r="I65" s="159"/>
      <c r="J65" s="160"/>
      <c r="K65" s="148"/>
      <c r="L65" s="148"/>
      <c r="M65" s="155"/>
      <c r="N65" s="141">
        <f t="shared" si="8"/>
        <v>0</v>
      </c>
      <c r="O65" s="155"/>
      <c r="P65" s="141">
        <f t="shared" si="9"/>
        <v>0</v>
      </c>
      <c r="Q65" s="155"/>
      <c r="R65" s="141">
        <f t="shared" si="10"/>
        <v>0</v>
      </c>
      <c r="S65" s="155"/>
      <c r="T65" s="141">
        <f t="shared" si="11"/>
        <v>0</v>
      </c>
      <c r="U65" s="148"/>
      <c r="V65" s="161"/>
      <c r="W65" s="164"/>
      <c r="X65" s="165"/>
      <c r="Y65" s="165"/>
      <c r="Z65" s="155"/>
      <c r="AA65" s="155"/>
      <c r="AB65" s="155"/>
      <c r="AC65" s="155"/>
      <c r="AD65" s="155"/>
      <c r="AE65" s="155"/>
      <c r="AF65" s="155"/>
      <c r="AG65" s="155"/>
      <c r="AH65" s="155"/>
      <c r="AI65" s="155"/>
      <c r="AJ65" s="155"/>
      <c r="AK65" s="155"/>
      <c r="AL65" s="155"/>
      <c r="AM65" s="155"/>
      <c r="AN65" s="155"/>
    </row>
    <row r="66" spans="1:40">
      <c r="A66" s="128">
        <f>Food!C66</f>
        <v>0</v>
      </c>
      <c r="B66" s="129">
        <f>Food!E66</f>
        <v>0</v>
      </c>
      <c r="C66" s="128">
        <f>Food!O66</f>
        <v>0</v>
      </c>
      <c r="D66" s="103"/>
      <c r="E66" s="132">
        <f t="shared" si="6"/>
        <v>0</v>
      </c>
      <c r="F66" s="155"/>
      <c r="G66" s="155"/>
      <c r="H66" s="132">
        <f t="shared" si="7"/>
        <v>0</v>
      </c>
      <c r="I66" s="159"/>
      <c r="J66" s="160"/>
      <c r="K66" s="148"/>
      <c r="L66" s="148"/>
      <c r="M66" s="155"/>
      <c r="N66" s="141">
        <f t="shared" si="8"/>
        <v>0</v>
      </c>
      <c r="O66" s="155"/>
      <c r="P66" s="141">
        <f t="shared" si="9"/>
        <v>0</v>
      </c>
      <c r="Q66" s="155"/>
      <c r="R66" s="141">
        <f t="shared" si="10"/>
        <v>0</v>
      </c>
      <c r="S66" s="155"/>
      <c r="T66" s="141">
        <f t="shared" si="11"/>
        <v>0</v>
      </c>
      <c r="U66" s="148"/>
      <c r="V66" s="161"/>
      <c r="W66" s="164"/>
      <c r="X66" s="165"/>
      <c r="Y66" s="165"/>
      <c r="Z66" s="155"/>
      <c r="AA66" s="155"/>
      <c r="AB66" s="155"/>
      <c r="AC66" s="155"/>
      <c r="AD66" s="155"/>
      <c r="AE66" s="155"/>
      <c r="AF66" s="155"/>
      <c r="AG66" s="155"/>
      <c r="AH66" s="155"/>
      <c r="AI66" s="155"/>
      <c r="AJ66" s="155"/>
      <c r="AK66" s="155"/>
      <c r="AL66" s="155"/>
      <c r="AM66" s="155"/>
      <c r="AN66" s="155"/>
    </row>
    <row r="67" spans="1:40">
      <c r="A67" s="128">
        <f>Food!C67</f>
        <v>0</v>
      </c>
      <c r="B67" s="129">
        <f>Food!E67</f>
        <v>0</v>
      </c>
      <c r="C67" s="128">
        <f>Food!O67</f>
        <v>0</v>
      </c>
      <c r="D67" s="103"/>
      <c r="E67" s="132">
        <f t="shared" si="6"/>
        <v>0</v>
      </c>
      <c r="F67" s="155"/>
      <c r="G67" s="155"/>
      <c r="H67" s="132">
        <f t="shared" si="7"/>
        <v>0</v>
      </c>
      <c r="I67" s="159"/>
      <c r="J67" s="160"/>
      <c r="K67" s="148"/>
      <c r="L67" s="148"/>
      <c r="M67" s="155"/>
      <c r="N67" s="141">
        <f t="shared" si="8"/>
        <v>0</v>
      </c>
      <c r="O67" s="155"/>
      <c r="P67" s="141">
        <f t="shared" si="9"/>
        <v>0</v>
      </c>
      <c r="Q67" s="155"/>
      <c r="R67" s="141">
        <f t="shared" si="10"/>
        <v>0</v>
      </c>
      <c r="S67" s="155"/>
      <c r="T67" s="141">
        <f t="shared" si="11"/>
        <v>0</v>
      </c>
      <c r="U67" s="148"/>
      <c r="V67" s="161"/>
      <c r="W67" s="164"/>
      <c r="X67" s="165"/>
      <c r="Y67" s="165"/>
      <c r="Z67" s="155"/>
      <c r="AA67" s="155"/>
      <c r="AB67" s="155"/>
      <c r="AC67" s="155"/>
      <c r="AD67" s="155"/>
      <c r="AE67" s="155"/>
      <c r="AF67" s="155"/>
      <c r="AG67" s="155"/>
      <c r="AH67" s="155"/>
      <c r="AI67" s="155"/>
      <c r="AJ67" s="155"/>
      <c r="AK67" s="155"/>
      <c r="AL67" s="155"/>
      <c r="AM67" s="155"/>
      <c r="AN67" s="155"/>
    </row>
    <row r="68" spans="1:40">
      <c r="A68" s="128">
        <f>Food!C68</f>
        <v>0</v>
      </c>
      <c r="B68" s="129">
        <f>Food!E68</f>
        <v>0</v>
      </c>
      <c r="C68" s="128">
        <f>Food!O68</f>
        <v>0</v>
      </c>
      <c r="D68" s="103"/>
      <c r="E68" s="132">
        <f t="shared" si="6"/>
        <v>0</v>
      </c>
      <c r="F68" s="155"/>
      <c r="G68" s="155"/>
      <c r="H68" s="132">
        <f t="shared" si="7"/>
        <v>0</v>
      </c>
      <c r="I68" s="159"/>
      <c r="J68" s="160"/>
      <c r="K68" s="148"/>
      <c r="L68" s="148"/>
      <c r="M68" s="155"/>
      <c r="N68" s="141">
        <f t="shared" si="8"/>
        <v>0</v>
      </c>
      <c r="O68" s="155"/>
      <c r="P68" s="141">
        <f t="shared" si="9"/>
        <v>0</v>
      </c>
      <c r="Q68" s="155"/>
      <c r="R68" s="141">
        <f t="shared" si="10"/>
        <v>0</v>
      </c>
      <c r="S68" s="155"/>
      <c r="T68" s="141">
        <f t="shared" si="11"/>
        <v>0</v>
      </c>
      <c r="U68" s="148"/>
      <c r="V68" s="161"/>
      <c r="W68" s="164"/>
      <c r="X68" s="165"/>
      <c r="Y68" s="165"/>
      <c r="Z68" s="155"/>
      <c r="AA68" s="155"/>
      <c r="AB68" s="155"/>
      <c r="AC68" s="155"/>
      <c r="AD68" s="155"/>
      <c r="AE68" s="155"/>
      <c r="AF68" s="155"/>
      <c r="AG68" s="155"/>
      <c r="AH68" s="155"/>
      <c r="AI68" s="155"/>
      <c r="AJ68" s="155"/>
      <c r="AK68" s="155"/>
      <c r="AL68" s="155"/>
      <c r="AM68" s="155"/>
      <c r="AN68" s="155"/>
    </row>
    <row r="69" spans="1:40">
      <c r="A69" s="128">
        <f>Food!C69</f>
        <v>0</v>
      </c>
      <c r="B69" s="129">
        <f>Food!E69</f>
        <v>0</v>
      </c>
      <c r="C69" s="128">
        <f>Food!O69</f>
        <v>0</v>
      </c>
      <c r="D69" s="103"/>
      <c r="E69" s="132">
        <f t="shared" si="6"/>
        <v>0</v>
      </c>
      <c r="F69" s="155"/>
      <c r="G69" s="155"/>
      <c r="H69" s="132">
        <f t="shared" si="7"/>
        <v>0</v>
      </c>
      <c r="I69" s="159"/>
      <c r="J69" s="160"/>
      <c r="K69" s="148"/>
      <c r="L69" s="148"/>
      <c r="M69" s="155"/>
      <c r="N69" s="141">
        <f t="shared" si="8"/>
        <v>0</v>
      </c>
      <c r="O69" s="155"/>
      <c r="P69" s="141">
        <f t="shared" si="9"/>
        <v>0</v>
      </c>
      <c r="Q69" s="155"/>
      <c r="R69" s="141">
        <f t="shared" si="10"/>
        <v>0</v>
      </c>
      <c r="S69" s="155"/>
      <c r="T69" s="141">
        <f t="shared" si="11"/>
        <v>0</v>
      </c>
      <c r="U69" s="148"/>
      <c r="V69" s="161"/>
      <c r="W69" s="164"/>
      <c r="X69" s="165"/>
      <c r="Y69" s="165"/>
      <c r="Z69" s="155"/>
      <c r="AA69" s="155"/>
      <c r="AB69" s="155"/>
      <c r="AC69" s="155"/>
      <c r="AD69" s="155"/>
      <c r="AE69" s="155"/>
      <c r="AF69" s="155"/>
      <c r="AG69" s="155"/>
      <c r="AH69" s="155"/>
      <c r="AI69" s="155"/>
      <c r="AJ69" s="155"/>
      <c r="AK69" s="155"/>
      <c r="AL69" s="155"/>
      <c r="AM69" s="155"/>
      <c r="AN69" s="155"/>
    </row>
    <row r="70" spans="1:40">
      <c r="A70" s="128">
        <f>Food!C70</f>
        <v>0</v>
      </c>
      <c r="B70" s="129">
        <f>Food!E70</f>
        <v>0</v>
      </c>
      <c r="C70" s="128">
        <f>Food!O70</f>
        <v>0</v>
      </c>
      <c r="D70" s="103"/>
      <c r="E70" s="132">
        <f t="shared" ref="E70:E133" si="12">LEN(D70)</f>
        <v>0</v>
      </c>
      <c r="F70" s="155"/>
      <c r="G70" s="155"/>
      <c r="H70" s="132">
        <f t="shared" ref="H70:H133" si="13">LEN(G70)</f>
        <v>0</v>
      </c>
      <c r="I70" s="159"/>
      <c r="J70" s="160"/>
      <c r="K70" s="148"/>
      <c r="L70" s="148"/>
      <c r="M70" s="155"/>
      <c r="N70" s="141">
        <f t="shared" ref="N70:N133" si="14">LEN(M70)</f>
        <v>0</v>
      </c>
      <c r="O70" s="155"/>
      <c r="P70" s="141">
        <f t="shared" ref="P70:P133" si="15">LEN(O70)</f>
        <v>0</v>
      </c>
      <c r="Q70" s="155"/>
      <c r="R70" s="141">
        <f t="shared" ref="R70:R133" si="16">LEN(Q70)</f>
        <v>0</v>
      </c>
      <c r="S70" s="155"/>
      <c r="T70" s="141">
        <f t="shared" ref="T70:T133" si="17">LEN(S70)</f>
        <v>0</v>
      </c>
      <c r="U70" s="148"/>
      <c r="V70" s="161"/>
      <c r="W70" s="164"/>
      <c r="X70" s="165"/>
      <c r="Y70" s="165"/>
      <c r="Z70" s="155"/>
      <c r="AA70" s="155"/>
      <c r="AB70" s="155"/>
      <c r="AC70" s="155"/>
      <c r="AD70" s="155"/>
      <c r="AE70" s="155"/>
      <c r="AF70" s="155"/>
      <c r="AG70" s="155"/>
      <c r="AH70" s="155"/>
      <c r="AI70" s="155"/>
      <c r="AJ70" s="155"/>
      <c r="AK70" s="155"/>
      <c r="AL70" s="155"/>
      <c r="AM70" s="155"/>
      <c r="AN70" s="155"/>
    </row>
    <row r="71" spans="1:40">
      <c r="A71" s="128">
        <f>Food!C71</f>
        <v>0</v>
      </c>
      <c r="B71" s="129">
        <f>Food!E71</f>
        <v>0</v>
      </c>
      <c r="C71" s="128">
        <f>Food!O71</f>
        <v>0</v>
      </c>
      <c r="D71" s="103"/>
      <c r="E71" s="132">
        <f t="shared" si="12"/>
        <v>0</v>
      </c>
      <c r="F71" s="155"/>
      <c r="G71" s="155"/>
      <c r="H71" s="132">
        <f t="shared" si="13"/>
        <v>0</v>
      </c>
      <c r="I71" s="159"/>
      <c r="J71" s="160"/>
      <c r="K71" s="148"/>
      <c r="L71" s="148"/>
      <c r="M71" s="155"/>
      <c r="N71" s="141">
        <f t="shared" si="14"/>
        <v>0</v>
      </c>
      <c r="O71" s="155"/>
      <c r="P71" s="141">
        <f t="shared" si="15"/>
        <v>0</v>
      </c>
      <c r="Q71" s="155"/>
      <c r="R71" s="141">
        <f t="shared" si="16"/>
        <v>0</v>
      </c>
      <c r="S71" s="155"/>
      <c r="T71" s="141">
        <f t="shared" si="17"/>
        <v>0</v>
      </c>
      <c r="U71" s="148"/>
      <c r="V71" s="161"/>
      <c r="W71" s="164"/>
      <c r="X71" s="165"/>
      <c r="Y71" s="165"/>
      <c r="Z71" s="155"/>
      <c r="AA71" s="155"/>
      <c r="AB71" s="155"/>
      <c r="AC71" s="155"/>
      <c r="AD71" s="155"/>
      <c r="AE71" s="155"/>
      <c r="AF71" s="155"/>
      <c r="AG71" s="155"/>
      <c r="AH71" s="155"/>
      <c r="AI71" s="155"/>
      <c r="AJ71" s="155"/>
      <c r="AK71" s="155"/>
      <c r="AL71" s="155"/>
      <c r="AM71" s="155"/>
      <c r="AN71" s="155"/>
    </row>
    <row r="72" spans="1:40">
      <c r="A72" s="128">
        <f>Food!C72</f>
        <v>0</v>
      </c>
      <c r="B72" s="129">
        <f>Food!E72</f>
        <v>0</v>
      </c>
      <c r="C72" s="128">
        <f>Food!O72</f>
        <v>0</v>
      </c>
      <c r="D72" s="103"/>
      <c r="E72" s="132">
        <f t="shared" si="12"/>
        <v>0</v>
      </c>
      <c r="F72" s="155"/>
      <c r="G72" s="155"/>
      <c r="H72" s="132">
        <f t="shared" si="13"/>
        <v>0</v>
      </c>
      <c r="I72" s="159"/>
      <c r="J72" s="160"/>
      <c r="K72" s="148"/>
      <c r="L72" s="148"/>
      <c r="M72" s="155"/>
      <c r="N72" s="141">
        <f t="shared" si="14"/>
        <v>0</v>
      </c>
      <c r="O72" s="155"/>
      <c r="P72" s="141">
        <f t="shared" si="15"/>
        <v>0</v>
      </c>
      <c r="Q72" s="155"/>
      <c r="R72" s="141">
        <f t="shared" si="16"/>
        <v>0</v>
      </c>
      <c r="S72" s="155"/>
      <c r="T72" s="141">
        <f t="shared" si="17"/>
        <v>0</v>
      </c>
      <c r="U72" s="148"/>
      <c r="V72" s="161"/>
      <c r="W72" s="164"/>
      <c r="X72" s="165"/>
      <c r="Y72" s="165"/>
      <c r="Z72" s="155"/>
      <c r="AA72" s="155"/>
      <c r="AB72" s="155"/>
      <c r="AC72" s="155"/>
      <c r="AD72" s="155"/>
      <c r="AE72" s="155"/>
      <c r="AF72" s="155"/>
      <c r="AG72" s="155"/>
      <c r="AH72" s="155"/>
      <c r="AI72" s="155"/>
      <c r="AJ72" s="155"/>
      <c r="AK72" s="155"/>
      <c r="AL72" s="155"/>
      <c r="AM72" s="155"/>
      <c r="AN72" s="155"/>
    </row>
    <row r="73" spans="1:40">
      <c r="A73" s="128">
        <f>Food!C73</f>
        <v>0</v>
      </c>
      <c r="B73" s="129">
        <f>Food!E73</f>
        <v>0</v>
      </c>
      <c r="C73" s="128">
        <f>Food!O73</f>
        <v>0</v>
      </c>
      <c r="D73" s="103"/>
      <c r="E73" s="132">
        <f t="shared" si="12"/>
        <v>0</v>
      </c>
      <c r="F73" s="155"/>
      <c r="G73" s="155"/>
      <c r="H73" s="132">
        <f t="shared" si="13"/>
        <v>0</v>
      </c>
      <c r="I73" s="159"/>
      <c r="J73" s="160"/>
      <c r="K73" s="148"/>
      <c r="L73" s="148"/>
      <c r="M73" s="155"/>
      <c r="N73" s="141">
        <f t="shared" si="14"/>
        <v>0</v>
      </c>
      <c r="O73" s="155"/>
      <c r="P73" s="141">
        <f t="shared" si="15"/>
        <v>0</v>
      </c>
      <c r="Q73" s="155"/>
      <c r="R73" s="141">
        <f t="shared" si="16"/>
        <v>0</v>
      </c>
      <c r="S73" s="155"/>
      <c r="T73" s="141">
        <f t="shared" si="17"/>
        <v>0</v>
      </c>
      <c r="U73" s="148"/>
      <c r="V73" s="161"/>
      <c r="W73" s="164"/>
      <c r="X73" s="165"/>
      <c r="Y73" s="165"/>
      <c r="Z73" s="155"/>
      <c r="AA73" s="155"/>
      <c r="AB73" s="155"/>
      <c r="AC73" s="155"/>
      <c r="AD73" s="155"/>
      <c r="AE73" s="155"/>
      <c r="AF73" s="155"/>
      <c r="AG73" s="155"/>
      <c r="AH73" s="155"/>
      <c r="AI73" s="155"/>
      <c r="AJ73" s="155"/>
      <c r="AK73" s="155"/>
      <c r="AL73" s="155"/>
      <c r="AM73" s="155"/>
      <c r="AN73" s="155"/>
    </row>
    <row r="74" spans="1:40">
      <c r="A74" s="128">
        <f>Food!C74</f>
        <v>0</v>
      </c>
      <c r="B74" s="129">
        <f>Food!E74</f>
        <v>0</v>
      </c>
      <c r="C74" s="128">
        <f>Food!O74</f>
        <v>0</v>
      </c>
      <c r="D74" s="103"/>
      <c r="E74" s="132">
        <f t="shared" si="12"/>
        <v>0</v>
      </c>
      <c r="F74" s="155"/>
      <c r="G74" s="155"/>
      <c r="H74" s="132">
        <f t="shared" si="13"/>
        <v>0</v>
      </c>
      <c r="I74" s="159"/>
      <c r="J74" s="160"/>
      <c r="K74" s="148"/>
      <c r="L74" s="148"/>
      <c r="M74" s="155"/>
      <c r="N74" s="141">
        <f t="shared" si="14"/>
        <v>0</v>
      </c>
      <c r="O74" s="155"/>
      <c r="P74" s="141">
        <f t="shared" si="15"/>
        <v>0</v>
      </c>
      <c r="Q74" s="155"/>
      <c r="R74" s="141">
        <f t="shared" si="16"/>
        <v>0</v>
      </c>
      <c r="S74" s="155"/>
      <c r="T74" s="141">
        <f t="shared" si="17"/>
        <v>0</v>
      </c>
      <c r="U74" s="148"/>
      <c r="V74" s="161"/>
      <c r="W74" s="164"/>
      <c r="X74" s="165"/>
      <c r="Y74" s="165"/>
      <c r="Z74" s="155"/>
      <c r="AA74" s="155"/>
      <c r="AB74" s="155"/>
      <c r="AC74" s="155"/>
      <c r="AD74" s="155"/>
      <c r="AE74" s="155"/>
      <c r="AF74" s="155"/>
      <c r="AG74" s="155"/>
      <c r="AH74" s="155"/>
      <c r="AI74" s="155"/>
      <c r="AJ74" s="155"/>
      <c r="AK74" s="155"/>
      <c r="AL74" s="155"/>
      <c r="AM74" s="155"/>
      <c r="AN74" s="155"/>
    </row>
    <row r="75" spans="1:40">
      <c r="A75" s="128">
        <f>Food!C75</f>
        <v>0</v>
      </c>
      <c r="B75" s="129">
        <f>Food!E75</f>
        <v>0</v>
      </c>
      <c r="C75" s="128">
        <f>Food!O75</f>
        <v>0</v>
      </c>
      <c r="D75" s="103"/>
      <c r="E75" s="132">
        <f t="shared" si="12"/>
        <v>0</v>
      </c>
      <c r="F75" s="155"/>
      <c r="G75" s="155"/>
      <c r="H75" s="132">
        <f t="shared" si="13"/>
        <v>0</v>
      </c>
      <c r="I75" s="159"/>
      <c r="J75" s="160"/>
      <c r="K75" s="148"/>
      <c r="L75" s="148"/>
      <c r="M75" s="155"/>
      <c r="N75" s="141">
        <f t="shared" si="14"/>
        <v>0</v>
      </c>
      <c r="O75" s="155"/>
      <c r="P75" s="141">
        <f t="shared" si="15"/>
        <v>0</v>
      </c>
      <c r="Q75" s="155"/>
      <c r="R75" s="141">
        <f t="shared" si="16"/>
        <v>0</v>
      </c>
      <c r="S75" s="155"/>
      <c r="T75" s="141">
        <f t="shared" si="17"/>
        <v>0</v>
      </c>
      <c r="U75" s="148"/>
      <c r="V75" s="161"/>
      <c r="W75" s="164"/>
      <c r="X75" s="165"/>
      <c r="Y75" s="165"/>
      <c r="Z75" s="155"/>
      <c r="AA75" s="155"/>
      <c r="AB75" s="155"/>
      <c r="AC75" s="155"/>
      <c r="AD75" s="155"/>
      <c r="AE75" s="155"/>
      <c r="AF75" s="155"/>
      <c r="AG75" s="155"/>
      <c r="AH75" s="155"/>
      <c r="AI75" s="155"/>
      <c r="AJ75" s="155"/>
      <c r="AK75" s="155"/>
      <c r="AL75" s="155"/>
      <c r="AM75" s="155"/>
      <c r="AN75" s="155"/>
    </row>
    <row r="76" spans="1:40">
      <c r="A76" s="128">
        <f>Food!C76</f>
        <v>0</v>
      </c>
      <c r="B76" s="129">
        <f>Food!E76</f>
        <v>0</v>
      </c>
      <c r="C76" s="128">
        <f>Food!O76</f>
        <v>0</v>
      </c>
      <c r="D76" s="103"/>
      <c r="E76" s="132">
        <f t="shared" si="12"/>
        <v>0</v>
      </c>
      <c r="F76" s="155"/>
      <c r="G76" s="155"/>
      <c r="H76" s="132">
        <f t="shared" si="13"/>
        <v>0</v>
      </c>
      <c r="I76" s="159"/>
      <c r="J76" s="160"/>
      <c r="K76" s="148"/>
      <c r="L76" s="148"/>
      <c r="M76" s="155"/>
      <c r="N76" s="141">
        <f t="shared" si="14"/>
        <v>0</v>
      </c>
      <c r="O76" s="155"/>
      <c r="P76" s="141">
        <f t="shared" si="15"/>
        <v>0</v>
      </c>
      <c r="Q76" s="155"/>
      <c r="R76" s="141">
        <f t="shared" si="16"/>
        <v>0</v>
      </c>
      <c r="S76" s="155"/>
      <c r="T76" s="141">
        <f t="shared" si="17"/>
        <v>0</v>
      </c>
      <c r="U76" s="148"/>
      <c r="V76" s="161"/>
      <c r="W76" s="164"/>
      <c r="X76" s="165"/>
      <c r="Y76" s="165"/>
      <c r="Z76" s="155"/>
      <c r="AA76" s="155"/>
      <c r="AB76" s="155"/>
      <c r="AC76" s="155"/>
      <c r="AD76" s="155"/>
      <c r="AE76" s="155"/>
      <c r="AF76" s="155"/>
      <c r="AG76" s="155"/>
      <c r="AH76" s="155"/>
      <c r="AI76" s="155"/>
      <c r="AJ76" s="155"/>
      <c r="AK76" s="155"/>
      <c r="AL76" s="155"/>
      <c r="AM76" s="155"/>
      <c r="AN76" s="155"/>
    </row>
    <row r="77" spans="1:40">
      <c r="A77" s="128">
        <f>Food!C77</f>
        <v>0</v>
      </c>
      <c r="B77" s="129">
        <f>Food!E77</f>
        <v>0</v>
      </c>
      <c r="C77" s="128">
        <f>Food!O77</f>
        <v>0</v>
      </c>
      <c r="D77" s="103"/>
      <c r="E77" s="132">
        <f t="shared" si="12"/>
        <v>0</v>
      </c>
      <c r="F77" s="155"/>
      <c r="G77" s="155"/>
      <c r="H77" s="132">
        <f t="shared" si="13"/>
        <v>0</v>
      </c>
      <c r="I77" s="159"/>
      <c r="J77" s="160"/>
      <c r="K77" s="148"/>
      <c r="L77" s="148"/>
      <c r="M77" s="155"/>
      <c r="N77" s="141">
        <f t="shared" si="14"/>
        <v>0</v>
      </c>
      <c r="O77" s="155"/>
      <c r="P77" s="141">
        <f t="shared" si="15"/>
        <v>0</v>
      </c>
      <c r="Q77" s="155"/>
      <c r="R77" s="141">
        <f t="shared" si="16"/>
        <v>0</v>
      </c>
      <c r="S77" s="155"/>
      <c r="T77" s="141">
        <f t="shared" si="17"/>
        <v>0</v>
      </c>
      <c r="U77" s="148"/>
      <c r="V77" s="161"/>
      <c r="W77" s="164"/>
      <c r="X77" s="165"/>
      <c r="Y77" s="165"/>
      <c r="Z77" s="155"/>
      <c r="AA77" s="155"/>
      <c r="AB77" s="155"/>
      <c r="AC77" s="155"/>
      <c r="AD77" s="155"/>
      <c r="AE77" s="155"/>
      <c r="AF77" s="155"/>
      <c r="AG77" s="155"/>
      <c r="AH77" s="155"/>
      <c r="AI77" s="155"/>
      <c r="AJ77" s="155"/>
      <c r="AK77" s="155"/>
      <c r="AL77" s="155"/>
      <c r="AM77" s="155"/>
      <c r="AN77" s="155"/>
    </row>
    <row r="78" spans="1:40">
      <c r="A78" s="128">
        <f>Food!C78</f>
        <v>0</v>
      </c>
      <c r="B78" s="129">
        <f>Food!E78</f>
        <v>0</v>
      </c>
      <c r="C78" s="128">
        <f>Food!O78</f>
        <v>0</v>
      </c>
      <c r="D78" s="103"/>
      <c r="E78" s="132">
        <f t="shared" si="12"/>
        <v>0</v>
      </c>
      <c r="F78" s="155"/>
      <c r="G78" s="155"/>
      <c r="H78" s="132">
        <f t="shared" si="13"/>
        <v>0</v>
      </c>
      <c r="I78" s="159"/>
      <c r="J78" s="160"/>
      <c r="K78" s="148"/>
      <c r="L78" s="148"/>
      <c r="M78" s="155"/>
      <c r="N78" s="141">
        <f t="shared" si="14"/>
        <v>0</v>
      </c>
      <c r="O78" s="155"/>
      <c r="P78" s="141">
        <f t="shared" si="15"/>
        <v>0</v>
      </c>
      <c r="Q78" s="155"/>
      <c r="R78" s="141">
        <f t="shared" si="16"/>
        <v>0</v>
      </c>
      <c r="S78" s="155"/>
      <c r="T78" s="141">
        <f t="shared" si="17"/>
        <v>0</v>
      </c>
      <c r="U78" s="148"/>
      <c r="V78" s="161"/>
      <c r="W78" s="164"/>
      <c r="X78" s="165"/>
      <c r="Y78" s="165"/>
      <c r="Z78" s="155"/>
      <c r="AA78" s="155"/>
      <c r="AB78" s="155"/>
      <c r="AC78" s="155"/>
      <c r="AD78" s="155"/>
      <c r="AE78" s="155"/>
      <c r="AF78" s="155"/>
      <c r="AG78" s="155"/>
      <c r="AH78" s="155"/>
      <c r="AI78" s="155"/>
      <c r="AJ78" s="155"/>
      <c r="AK78" s="155"/>
      <c r="AL78" s="155"/>
      <c r="AM78" s="155"/>
      <c r="AN78" s="155"/>
    </row>
    <row r="79" spans="1:40">
      <c r="A79" s="128">
        <f>Food!C79</f>
        <v>0</v>
      </c>
      <c r="B79" s="129">
        <f>Food!E79</f>
        <v>0</v>
      </c>
      <c r="C79" s="128">
        <f>Food!O79</f>
        <v>0</v>
      </c>
      <c r="D79" s="103"/>
      <c r="E79" s="132">
        <f t="shared" si="12"/>
        <v>0</v>
      </c>
      <c r="F79" s="155"/>
      <c r="G79" s="155"/>
      <c r="H79" s="132">
        <f t="shared" si="13"/>
        <v>0</v>
      </c>
      <c r="I79" s="159"/>
      <c r="J79" s="160"/>
      <c r="K79" s="148"/>
      <c r="L79" s="148"/>
      <c r="M79" s="155"/>
      <c r="N79" s="141">
        <f t="shared" si="14"/>
        <v>0</v>
      </c>
      <c r="O79" s="155"/>
      <c r="P79" s="141">
        <f t="shared" si="15"/>
        <v>0</v>
      </c>
      <c r="Q79" s="155"/>
      <c r="R79" s="141">
        <f t="shared" si="16"/>
        <v>0</v>
      </c>
      <c r="S79" s="155"/>
      <c r="T79" s="141">
        <f t="shared" si="17"/>
        <v>0</v>
      </c>
      <c r="U79" s="148"/>
      <c r="V79" s="161"/>
      <c r="W79" s="164"/>
      <c r="X79" s="165"/>
      <c r="Y79" s="165"/>
      <c r="Z79" s="155"/>
      <c r="AA79" s="155"/>
      <c r="AB79" s="155"/>
      <c r="AC79" s="155"/>
      <c r="AD79" s="155"/>
      <c r="AE79" s="155"/>
      <c r="AF79" s="155"/>
      <c r="AG79" s="155"/>
      <c r="AH79" s="155"/>
      <c r="AI79" s="155"/>
      <c r="AJ79" s="155"/>
      <c r="AK79" s="155"/>
      <c r="AL79" s="155"/>
      <c r="AM79" s="155"/>
      <c r="AN79" s="155"/>
    </row>
    <row r="80" spans="1:40">
      <c r="A80" s="128">
        <f>Food!C80</f>
        <v>0</v>
      </c>
      <c r="B80" s="129">
        <f>Food!E80</f>
        <v>0</v>
      </c>
      <c r="C80" s="128">
        <f>Food!O80</f>
        <v>0</v>
      </c>
      <c r="D80" s="103"/>
      <c r="E80" s="132">
        <f t="shared" si="12"/>
        <v>0</v>
      </c>
      <c r="F80" s="155"/>
      <c r="G80" s="155"/>
      <c r="H80" s="132">
        <f t="shared" si="13"/>
        <v>0</v>
      </c>
      <c r="I80" s="159"/>
      <c r="J80" s="160"/>
      <c r="K80" s="148"/>
      <c r="L80" s="148"/>
      <c r="M80" s="155"/>
      <c r="N80" s="141">
        <f t="shared" si="14"/>
        <v>0</v>
      </c>
      <c r="O80" s="155"/>
      <c r="P80" s="141">
        <f t="shared" si="15"/>
        <v>0</v>
      </c>
      <c r="Q80" s="155"/>
      <c r="R80" s="141">
        <f t="shared" si="16"/>
        <v>0</v>
      </c>
      <c r="S80" s="155"/>
      <c r="T80" s="141">
        <f t="shared" si="17"/>
        <v>0</v>
      </c>
      <c r="U80" s="148"/>
      <c r="V80" s="161"/>
      <c r="W80" s="164"/>
      <c r="X80" s="165"/>
      <c r="Y80" s="165"/>
      <c r="Z80" s="155"/>
      <c r="AA80" s="155"/>
      <c r="AB80" s="155"/>
      <c r="AC80" s="155"/>
      <c r="AD80" s="155"/>
      <c r="AE80" s="155"/>
      <c r="AF80" s="155"/>
      <c r="AG80" s="155"/>
      <c r="AH80" s="155"/>
      <c r="AI80" s="155"/>
      <c r="AJ80" s="155"/>
      <c r="AK80" s="155"/>
      <c r="AL80" s="155"/>
      <c r="AM80" s="155"/>
      <c r="AN80" s="155"/>
    </row>
    <row r="81" spans="1:40">
      <c r="A81" s="128">
        <f>Food!C81</f>
        <v>0</v>
      </c>
      <c r="B81" s="129">
        <f>Food!E81</f>
        <v>0</v>
      </c>
      <c r="C81" s="128">
        <f>Food!O81</f>
        <v>0</v>
      </c>
      <c r="D81" s="103"/>
      <c r="E81" s="132">
        <f t="shared" si="12"/>
        <v>0</v>
      </c>
      <c r="F81" s="155"/>
      <c r="G81" s="155"/>
      <c r="H81" s="132">
        <f t="shared" si="13"/>
        <v>0</v>
      </c>
      <c r="I81" s="159"/>
      <c r="J81" s="160"/>
      <c r="K81" s="148"/>
      <c r="L81" s="148"/>
      <c r="M81" s="155"/>
      <c r="N81" s="141">
        <f t="shared" si="14"/>
        <v>0</v>
      </c>
      <c r="O81" s="155"/>
      <c r="P81" s="141">
        <f t="shared" si="15"/>
        <v>0</v>
      </c>
      <c r="Q81" s="155"/>
      <c r="R81" s="141">
        <f t="shared" si="16"/>
        <v>0</v>
      </c>
      <c r="S81" s="155"/>
      <c r="T81" s="141">
        <f t="shared" si="17"/>
        <v>0</v>
      </c>
      <c r="U81" s="148"/>
      <c r="V81" s="161"/>
      <c r="W81" s="164"/>
      <c r="X81" s="165"/>
      <c r="Y81" s="165"/>
      <c r="Z81" s="155"/>
      <c r="AA81" s="155"/>
      <c r="AB81" s="155"/>
      <c r="AC81" s="155"/>
      <c r="AD81" s="155"/>
      <c r="AE81" s="155"/>
      <c r="AF81" s="155"/>
      <c r="AG81" s="155"/>
      <c r="AH81" s="155"/>
      <c r="AI81" s="155"/>
      <c r="AJ81" s="155"/>
      <c r="AK81" s="155"/>
      <c r="AL81" s="155"/>
      <c r="AM81" s="155"/>
      <c r="AN81" s="155"/>
    </row>
    <row r="82" spans="1:40">
      <c r="A82" s="128">
        <f>Food!C82</f>
        <v>0</v>
      </c>
      <c r="B82" s="129">
        <f>Food!E82</f>
        <v>0</v>
      </c>
      <c r="C82" s="128">
        <f>Food!O82</f>
        <v>0</v>
      </c>
      <c r="D82" s="103"/>
      <c r="E82" s="132">
        <f t="shared" si="12"/>
        <v>0</v>
      </c>
      <c r="F82" s="155"/>
      <c r="G82" s="155"/>
      <c r="H82" s="132">
        <f t="shared" si="13"/>
        <v>0</v>
      </c>
      <c r="I82" s="159"/>
      <c r="J82" s="160"/>
      <c r="K82" s="148"/>
      <c r="L82" s="148"/>
      <c r="M82" s="155"/>
      <c r="N82" s="141">
        <f t="shared" si="14"/>
        <v>0</v>
      </c>
      <c r="O82" s="155"/>
      <c r="P82" s="141">
        <f t="shared" si="15"/>
        <v>0</v>
      </c>
      <c r="Q82" s="155"/>
      <c r="R82" s="141">
        <f t="shared" si="16"/>
        <v>0</v>
      </c>
      <c r="S82" s="155"/>
      <c r="T82" s="141">
        <f t="shared" si="17"/>
        <v>0</v>
      </c>
      <c r="U82" s="148"/>
      <c r="V82" s="161"/>
      <c r="W82" s="164"/>
      <c r="X82" s="165"/>
      <c r="Y82" s="165"/>
      <c r="Z82" s="155"/>
      <c r="AA82" s="155"/>
      <c r="AB82" s="155"/>
      <c r="AC82" s="155"/>
      <c r="AD82" s="155"/>
      <c r="AE82" s="155"/>
      <c r="AF82" s="155"/>
      <c r="AG82" s="155"/>
      <c r="AH82" s="155"/>
      <c r="AI82" s="155"/>
      <c r="AJ82" s="155"/>
      <c r="AK82" s="155"/>
      <c r="AL82" s="155"/>
      <c r="AM82" s="155"/>
      <c r="AN82" s="155"/>
    </row>
    <row r="83" spans="1:40">
      <c r="A83" s="128">
        <f>Food!C83</f>
        <v>0</v>
      </c>
      <c r="B83" s="129">
        <f>Food!E83</f>
        <v>0</v>
      </c>
      <c r="C83" s="128">
        <f>Food!O83</f>
        <v>0</v>
      </c>
      <c r="D83" s="103"/>
      <c r="E83" s="132">
        <f t="shared" si="12"/>
        <v>0</v>
      </c>
      <c r="F83" s="155"/>
      <c r="G83" s="155"/>
      <c r="H83" s="132">
        <f t="shared" si="13"/>
        <v>0</v>
      </c>
      <c r="I83" s="159"/>
      <c r="J83" s="160"/>
      <c r="K83" s="148"/>
      <c r="L83" s="148"/>
      <c r="M83" s="155"/>
      <c r="N83" s="141">
        <f t="shared" si="14"/>
        <v>0</v>
      </c>
      <c r="O83" s="155"/>
      <c r="P83" s="141">
        <f t="shared" si="15"/>
        <v>0</v>
      </c>
      <c r="Q83" s="155"/>
      <c r="R83" s="141">
        <f t="shared" si="16"/>
        <v>0</v>
      </c>
      <c r="S83" s="155"/>
      <c r="T83" s="141">
        <f t="shared" si="17"/>
        <v>0</v>
      </c>
      <c r="U83" s="148"/>
      <c r="V83" s="161"/>
      <c r="W83" s="164"/>
      <c r="X83" s="165"/>
      <c r="Y83" s="165"/>
      <c r="Z83" s="155"/>
      <c r="AA83" s="155"/>
      <c r="AB83" s="155"/>
      <c r="AC83" s="155"/>
      <c r="AD83" s="155"/>
      <c r="AE83" s="155"/>
      <c r="AF83" s="155"/>
      <c r="AG83" s="155"/>
      <c r="AH83" s="155"/>
      <c r="AI83" s="155"/>
      <c r="AJ83" s="155"/>
      <c r="AK83" s="155"/>
      <c r="AL83" s="155"/>
      <c r="AM83" s="155"/>
      <c r="AN83" s="155"/>
    </row>
    <row r="84" spans="1:40">
      <c r="A84" s="128">
        <f>Food!C84</f>
        <v>0</v>
      </c>
      <c r="B84" s="129">
        <f>Food!E84</f>
        <v>0</v>
      </c>
      <c r="C84" s="128">
        <f>Food!O84</f>
        <v>0</v>
      </c>
      <c r="D84" s="103"/>
      <c r="E84" s="132">
        <f t="shared" si="12"/>
        <v>0</v>
      </c>
      <c r="F84" s="155"/>
      <c r="G84" s="155"/>
      <c r="H84" s="132">
        <f t="shared" si="13"/>
        <v>0</v>
      </c>
      <c r="I84" s="159"/>
      <c r="J84" s="160"/>
      <c r="K84" s="148"/>
      <c r="L84" s="148"/>
      <c r="M84" s="155"/>
      <c r="N84" s="141">
        <f t="shared" si="14"/>
        <v>0</v>
      </c>
      <c r="O84" s="155"/>
      <c r="P84" s="141">
        <f t="shared" si="15"/>
        <v>0</v>
      </c>
      <c r="Q84" s="155"/>
      <c r="R84" s="141">
        <f t="shared" si="16"/>
        <v>0</v>
      </c>
      <c r="S84" s="155"/>
      <c r="T84" s="141">
        <f t="shared" si="17"/>
        <v>0</v>
      </c>
      <c r="U84" s="148"/>
      <c r="V84" s="161"/>
      <c r="W84" s="164"/>
      <c r="X84" s="165"/>
      <c r="Y84" s="165"/>
      <c r="Z84" s="155"/>
      <c r="AA84" s="155"/>
      <c r="AB84" s="155"/>
      <c r="AC84" s="155"/>
      <c r="AD84" s="155"/>
      <c r="AE84" s="155"/>
      <c r="AF84" s="155"/>
      <c r="AG84" s="155"/>
      <c r="AH84" s="155"/>
      <c r="AI84" s="155"/>
      <c r="AJ84" s="155"/>
      <c r="AK84" s="155"/>
      <c r="AL84" s="155"/>
      <c r="AM84" s="155"/>
      <c r="AN84" s="155"/>
    </row>
    <row r="85" spans="1:40">
      <c r="A85" s="128">
        <f>Food!C85</f>
        <v>0</v>
      </c>
      <c r="B85" s="129">
        <f>Food!E85</f>
        <v>0</v>
      </c>
      <c r="C85" s="128">
        <f>Food!O85</f>
        <v>0</v>
      </c>
      <c r="D85" s="103"/>
      <c r="E85" s="132">
        <f t="shared" si="12"/>
        <v>0</v>
      </c>
      <c r="F85" s="155"/>
      <c r="G85" s="155"/>
      <c r="H85" s="132">
        <f t="shared" si="13"/>
        <v>0</v>
      </c>
      <c r="I85" s="159"/>
      <c r="J85" s="160"/>
      <c r="K85" s="148"/>
      <c r="L85" s="148"/>
      <c r="M85" s="155"/>
      <c r="N85" s="141">
        <f t="shared" si="14"/>
        <v>0</v>
      </c>
      <c r="O85" s="155"/>
      <c r="P85" s="141">
        <f t="shared" si="15"/>
        <v>0</v>
      </c>
      <c r="Q85" s="155"/>
      <c r="R85" s="141">
        <f t="shared" si="16"/>
        <v>0</v>
      </c>
      <c r="S85" s="155"/>
      <c r="T85" s="141">
        <f t="shared" si="17"/>
        <v>0</v>
      </c>
      <c r="U85" s="148"/>
      <c r="V85" s="161"/>
      <c r="W85" s="164"/>
      <c r="X85" s="165"/>
      <c r="Y85" s="165"/>
      <c r="Z85" s="155"/>
      <c r="AA85" s="155"/>
      <c r="AB85" s="155"/>
      <c r="AC85" s="155"/>
      <c r="AD85" s="155"/>
      <c r="AE85" s="155"/>
      <c r="AF85" s="155"/>
      <c r="AG85" s="155"/>
      <c r="AH85" s="155"/>
      <c r="AI85" s="155"/>
      <c r="AJ85" s="155"/>
      <c r="AK85" s="155"/>
      <c r="AL85" s="155"/>
      <c r="AM85" s="155"/>
      <c r="AN85" s="155"/>
    </row>
    <row r="86" spans="1:40">
      <c r="A86" s="128">
        <f>Food!C86</f>
        <v>0</v>
      </c>
      <c r="B86" s="129">
        <f>Food!E86</f>
        <v>0</v>
      </c>
      <c r="C86" s="128">
        <f>Food!O86</f>
        <v>0</v>
      </c>
      <c r="D86" s="103"/>
      <c r="E86" s="132">
        <f t="shared" si="12"/>
        <v>0</v>
      </c>
      <c r="F86" s="155"/>
      <c r="G86" s="155"/>
      <c r="H86" s="132">
        <f t="shared" si="13"/>
        <v>0</v>
      </c>
      <c r="I86" s="159"/>
      <c r="J86" s="160"/>
      <c r="K86" s="148"/>
      <c r="L86" s="148"/>
      <c r="M86" s="155"/>
      <c r="N86" s="141">
        <f t="shared" si="14"/>
        <v>0</v>
      </c>
      <c r="O86" s="155"/>
      <c r="P86" s="141">
        <f t="shared" si="15"/>
        <v>0</v>
      </c>
      <c r="Q86" s="155"/>
      <c r="R86" s="141">
        <f t="shared" si="16"/>
        <v>0</v>
      </c>
      <c r="S86" s="155"/>
      <c r="T86" s="141">
        <f t="shared" si="17"/>
        <v>0</v>
      </c>
      <c r="U86" s="148"/>
      <c r="V86" s="161"/>
      <c r="W86" s="164"/>
      <c r="X86" s="165"/>
      <c r="Y86" s="165"/>
      <c r="Z86" s="155"/>
      <c r="AA86" s="155"/>
      <c r="AB86" s="155"/>
      <c r="AC86" s="155"/>
      <c r="AD86" s="155"/>
      <c r="AE86" s="155"/>
      <c r="AF86" s="155"/>
      <c r="AG86" s="155"/>
      <c r="AH86" s="155"/>
      <c r="AI86" s="155"/>
      <c r="AJ86" s="155"/>
      <c r="AK86" s="155"/>
      <c r="AL86" s="155"/>
      <c r="AM86" s="155"/>
      <c r="AN86" s="155"/>
    </row>
    <row r="87" spans="1:40">
      <c r="A87" s="128">
        <f>Food!C87</f>
        <v>0</v>
      </c>
      <c r="B87" s="129">
        <f>Food!E87</f>
        <v>0</v>
      </c>
      <c r="C87" s="128">
        <f>Food!O87</f>
        <v>0</v>
      </c>
      <c r="D87" s="103"/>
      <c r="E87" s="132">
        <f t="shared" si="12"/>
        <v>0</v>
      </c>
      <c r="F87" s="155"/>
      <c r="G87" s="155"/>
      <c r="H87" s="132">
        <f t="shared" si="13"/>
        <v>0</v>
      </c>
      <c r="I87" s="159"/>
      <c r="J87" s="160"/>
      <c r="K87" s="148"/>
      <c r="L87" s="148"/>
      <c r="M87" s="155"/>
      <c r="N87" s="141">
        <f t="shared" si="14"/>
        <v>0</v>
      </c>
      <c r="O87" s="155"/>
      <c r="P87" s="141">
        <f t="shared" si="15"/>
        <v>0</v>
      </c>
      <c r="Q87" s="155"/>
      <c r="R87" s="141">
        <f t="shared" si="16"/>
        <v>0</v>
      </c>
      <c r="S87" s="155"/>
      <c r="T87" s="141">
        <f t="shared" si="17"/>
        <v>0</v>
      </c>
      <c r="U87" s="148"/>
      <c r="V87" s="161"/>
      <c r="W87" s="164"/>
      <c r="X87" s="165"/>
      <c r="Y87" s="165"/>
      <c r="Z87" s="155"/>
      <c r="AA87" s="155"/>
      <c r="AB87" s="155"/>
      <c r="AC87" s="155"/>
      <c r="AD87" s="155"/>
      <c r="AE87" s="155"/>
      <c r="AF87" s="155"/>
      <c r="AG87" s="155"/>
      <c r="AH87" s="155"/>
      <c r="AI87" s="155"/>
      <c r="AJ87" s="155"/>
      <c r="AK87" s="155"/>
      <c r="AL87" s="155"/>
      <c r="AM87" s="155"/>
      <c r="AN87" s="155"/>
    </row>
    <row r="88" spans="1:40">
      <c r="A88" s="128">
        <f>Food!C88</f>
        <v>0</v>
      </c>
      <c r="B88" s="129">
        <f>Food!E88</f>
        <v>0</v>
      </c>
      <c r="C88" s="128">
        <f>Food!O88</f>
        <v>0</v>
      </c>
      <c r="D88" s="103"/>
      <c r="E88" s="132">
        <f t="shared" si="12"/>
        <v>0</v>
      </c>
      <c r="F88" s="155"/>
      <c r="G88" s="155"/>
      <c r="H88" s="132">
        <f t="shared" si="13"/>
        <v>0</v>
      </c>
      <c r="I88" s="159"/>
      <c r="J88" s="160"/>
      <c r="K88" s="148"/>
      <c r="L88" s="148"/>
      <c r="M88" s="155"/>
      <c r="N88" s="141">
        <f t="shared" si="14"/>
        <v>0</v>
      </c>
      <c r="O88" s="155"/>
      <c r="P88" s="141">
        <f t="shared" si="15"/>
        <v>0</v>
      </c>
      <c r="Q88" s="155"/>
      <c r="R88" s="141">
        <f t="shared" si="16"/>
        <v>0</v>
      </c>
      <c r="S88" s="155"/>
      <c r="T88" s="141">
        <f t="shared" si="17"/>
        <v>0</v>
      </c>
      <c r="U88" s="148"/>
      <c r="V88" s="161"/>
      <c r="W88" s="164"/>
      <c r="X88" s="165"/>
      <c r="Y88" s="165"/>
      <c r="Z88" s="155"/>
      <c r="AA88" s="155"/>
      <c r="AB88" s="155"/>
      <c r="AC88" s="155"/>
      <c r="AD88" s="155"/>
      <c r="AE88" s="155"/>
      <c r="AF88" s="155"/>
      <c r="AG88" s="155"/>
      <c r="AH88" s="155"/>
      <c r="AI88" s="155"/>
      <c r="AJ88" s="155"/>
      <c r="AK88" s="155"/>
      <c r="AL88" s="155"/>
      <c r="AM88" s="155"/>
      <c r="AN88" s="155"/>
    </row>
    <row r="89" spans="1:40">
      <c r="A89" s="128">
        <f>Food!C89</f>
        <v>0</v>
      </c>
      <c r="B89" s="129">
        <f>Food!E89</f>
        <v>0</v>
      </c>
      <c r="C89" s="128">
        <f>Food!O89</f>
        <v>0</v>
      </c>
      <c r="D89" s="103"/>
      <c r="E89" s="132">
        <f t="shared" si="12"/>
        <v>0</v>
      </c>
      <c r="F89" s="155"/>
      <c r="G89" s="155"/>
      <c r="H89" s="132">
        <f t="shared" si="13"/>
        <v>0</v>
      </c>
      <c r="I89" s="159"/>
      <c r="J89" s="160"/>
      <c r="K89" s="148"/>
      <c r="L89" s="148"/>
      <c r="M89" s="155"/>
      <c r="N89" s="141">
        <f t="shared" si="14"/>
        <v>0</v>
      </c>
      <c r="O89" s="155"/>
      <c r="P89" s="141">
        <f t="shared" si="15"/>
        <v>0</v>
      </c>
      <c r="Q89" s="155"/>
      <c r="R89" s="141">
        <f t="shared" si="16"/>
        <v>0</v>
      </c>
      <c r="S89" s="155"/>
      <c r="T89" s="141">
        <f t="shared" si="17"/>
        <v>0</v>
      </c>
      <c r="U89" s="148"/>
      <c r="V89" s="161"/>
      <c r="W89" s="164"/>
      <c r="X89" s="165"/>
      <c r="Y89" s="165"/>
      <c r="Z89" s="155"/>
      <c r="AA89" s="155"/>
      <c r="AB89" s="155"/>
      <c r="AC89" s="155"/>
      <c r="AD89" s="155"/>
      <c r="AE89" s="155"/>
      <c r="AF89" s="155"/>
      <c r="AG89" s="155"/>
      <c r="AH89" s="155"/>
      <c r="AI89" s="155"/>
      <c r="AJ89" s="155"/>
      <c r="AK89" s="155"/>
      <c r="AL89" s="155"/>
      <c r="AM89" s="155"/>
      <c r="AN89" s="155"/>
    </row>
    <row r="90" spans="1:40">
      <c r="A90" s="128">
        <f>Food!C90</f>
        <v>0</v>
      </c>
      <c r="B90" s="129">
        <f>Food!E90</f>
        <v>0</v>
      </c>
      <c r="C90" s="128">
        <f>Food!O90</f>
        <v>0</v>
      </c>
      <c r="D90" s="103"/>
      <c r="E90" s="132">
        <f t="shared" si="12"/>
        <v>0</v>
      </c>
      <c r="F90" s="155"/>
      <c r="G90" s="155"/>
      <c r="H90" s="132">
        <f t="shared" si="13"/>
        <v>0</v>
      </c>
      <c r="I90" s="159"/>
      <c r="J90" s="160"/>
      <c r="K90" s="148"/>
      <c r="L90" s="148"/>
      <c r="M90" s="155"/>
      <c r="N90" s="141">
        <f t="shared" si="14"/>
        <v>0</v>
      </c>
      <c r="O90" s="155"/>
      <c r="P90" s="141">
        <f t="shared" si="15"/>
        <v>0</v>
      </c>
      <c r="Q90" s="155"/>
      <c r="R90" s="141">
        <f t="shared" si="16"/>
        <v>0</v>
      </c>
      <c r="S90" s="155"/>
      <c r="T90" s="141">
        <f t="shared" si="17"/>
        <v>0</v>
      </c>
      <c r="U90" s="148"/>
      <c r="V90" s="161"/>
      <c r="W90" s="164"/>
      <c r="X90" s="165"/>
      <c r="Y90" s="165"/>
      <c r="Z90" s="155"/>
      <c r="AA90" s="155"/>
      <c r="AB90" s="155"/>
      <c r="AC90" s="155"/>
      <c r="AD90" s="155"/>
      <c r="AE90" s="155"/>
      <c r="AF90" s="155"/>
      <c r="AG90" s="155"/>
      <c r="AH90" s="155"/>
      <c r="AI90" s="155"/>
      <c r="AJ90" s="155"/>
      <c r="AK90" s="155"/>
      <c r="AL90" s="155"/>
      <c r="AM90" s="155"/>
      <c r="AN90" s="155"/>
    </row>
    <row r="91" spans="1:40">
      <c r="A91" s="128">
        <f>Food!C91</f>
        <v>0</v>
      </c>
      <c r="B91" s="129">
        <f>Food!E91</f>
        <v>0</v>
      </c>
      <c r="C91" s="128">
        <f>Food!O91</f>
        <v>0</v>
      </c>
      <c r="D91" s="103"/>
      <c r="E91" s="132">
        <f t="shared" si="12"/>
        <v>0</v>
      </c>
      <c r="F91" s="155"/>
      <c r="G91" s="155"/>
      <c r="H91" s="132">
        <f t="shared" si="13"/>
        <v>0</v>
      </c>
      <c r="I91" s="159"/>
      <c r="J91" s="160"/>
      <c r="K91" s="148"/>
      <c r="L91" s="148"/>
      <c r="M91" s="155"/>
      <c r="N91" s="141">
        <f t="shared" si="14"/>
        <v>0</v>
      </c>
      <c r="O91" s="155"/>
      <c r="P91" s="141">
        <f t="shared" si="15"/>
        <v>0</v>
      </c>
      <c r="Q91" s="155"/>
      <c r="R91" s="141">
        <f t="shared" si="16"/>
        <v>0</v>
      </c>
      <c r="S91" s="155"/>
      <c r="T91" s="141">
        <f t="shared" si="17"/>
        <v>0</v>
      </c>
      <c r="U91" s="148"/>
      <c r="V91" s="161"/>
      <c r="W91" s="164"/>
      <c r="X91" s="165"/>
      <c r="Y91" s="165"/>
      <c r="Z91" s="155"/>
      <c r="AA91" s="155"/>
      <c r="AB91" s="155"/>
      <c r="AC91" s="155"/>
      <c r="AD91" s="155"/>
      <c r="AE91" s="155"/>
      <c r="AF91" s="155"/>
      <c r="AG91" s="155"/>
      <c r="AH91" s="155"/>
      <c r="AI91" s="155"/>
      <c r="AJ91" s="155"/>
      <c r="AK91" s="155"/>
      <c r="AL91" s="155"/>
      <c r="AM91" s="155"/>
      <c r="AN91" s="155"/>
    </row>
    <row r="92" spans="1:40">
      <c r="A92" s="128">
        <f>Food!C92</f>
        <v>0</v>
      </c>
      <c r="B92" s="129">
        <f>Food!E92</f>
        <v>0</v>
      </c>
      <c r="C92" s="128">
        <f>Food!O92</f>
        <v>0</v>
      </c>
      <c r="D92" s="103"/>
      <c r="E92" s="132">
        <f t="shared" si="12"/>
        <v>0</v>
      </c>
      <c r="F92" s="155"/>
      <c r="G92" s="155"/>
      <c r="H92" s="132">
        <f t="shared" si="13"/>
        <v>0</v>
      </c>
      <c r="I92" s="159"/>
      <c r="J92" s="160"/>
      <c r="K92" s="148"/>
      <c r="L92" s="148"/>
      <c r="M92" s="155"/>
      <c r="N92" s="141">
        <f t="shared" si="14"/>
        <v>0</v>
      </c>
      <c r="O92" s="155"/>
      <c r="P92" s="141">
        <f t="shared" si="15"/>
        <v>0</v>
      </c>
      <c r="Q92" s="155"/>
      <c r="R92" s="141">
        <f t="shared" si="16"/>
        <v>0</v>
      </c>
      <c r="S92" s="155"/>
      <c r="T92" s="141">
        <f t="shared" si="17"/>
        <v>0</v>
      </c>
      <c r="U92" s="148"/>
      <c r="V92" s="161"/>
      <c r="W92" s="164"/>
      <c r="X92" s="165"/>
      <c r="Y92" s="165"/>
      <c r="Z92" s="155"/>
      <c r="AA92" s="155"/>
      <c r="AB92" s="155"/>
      <c r="AC92" s="155"/>
      <c r="AD92" s="155"/>
      <c r="AE92" s="155"/>
      <c r="AF92" s="155"/>
      <c r="AG92" s="155"/>
      <c r="AH92" s="155"/>
      <c r="AI92" s="155"/>
      <c r="AJ92" s="155"/>
      <c r="AK92" s="155"/>
      <c r="AL92" s="155"/>
      <c r="AM92" s="155"/>
      <c r="AN92" s="155"/>
    </row>
    <row r="93" spans="1:40">
      <c r="A93" s="128">
        <f>Food!C93</f>
        <v>0</v>
      </c>
      <c r="B93" s="129">
        <f>Food!E93</f>
        <v>0</v>
      </c>
      <c r="C93" s="128">
        <f>Food!O93</f>
        <v>0</v>
      </c>
      <c r="D93" s="103"/>
      <c r="E93" s="132">
        <f t="shared" si="12"/>
        <v>0</v>
      </c>
      <c r="F93" s="155"/>
      <c r="G93" s="155"/>
      <c r="H93" s="132">
        <f t="shared" si="13"/>
        <v>0</v>
      </c>
      <c r="I93" s="159"/>
      <c r="J93" s="160"/>
      <c r="K93" s="148"/>
      <c r="L93" s="148"/>
      <c r="M93" s="155"/>
      <c r="N93" s="141">
        <f t="shared" si="14"/>
        <v>0</v>
      </c>
      <c r="O93" s="155"/>
      <c r="P93" s="141">
        <f t="shared" si="15"/>
        <v>0</v>
      </c>
      <c r="Q93" s="155"/>
      <c r="R93" s="141">
        <f t="shared" si="16"/>
        <v>0</v>
      </c>
      <c r="S93" s="155"/>
      <c r="T93" s="141">
        <f t="shared" si="17"/>
        <v>0</v>
      </c>
      <c r="U93" s="148"/>
      <c r="V93" s="161"/>
      <c r="W93" s="164"/>
      <c r="X93" s="165"/>
      <c r="Y93" s="165"/>
      <c r="Z93" s="155"/>
      <c r="AA93" s="155"/>
      <c r="AB93" s="155"/>
      <c r="AC93" s="155"/>
      <c r="AD93" s="155"/>
      <c r="AE93" s="155"/>
      <c r="AF93" s="155"/>
      <c r="AG93" s="155"/>
      <c r="AH93" s="155"/>
      <c r="AI93" s="155"/>
      <c r="AJ93" s="155"/>
      <c r="AK93" s="155"/>
      <c r="AL93" s="155"/>
      <c r="AM93" s="155"/>
      <c r="AN93" s="155"/>
    </row>
    <row r="94" spans="1:40">
      <c r="A94" s="128">
        <f>Food!C94</f>
        <v>0</v>
      </c>
      <c r="B94" s="129">
        <f>Food!E94</f>
        <v>0</v>
      </c>
      <c r="C94" s="128">
        <f>Food!O94</f>
        <v>0</v>
      </c>
      <c r="D94" s="103"/>
      <c r="E94" s="132">
        <f t="shared" si="12"/>
        <v>0</v>
      </c>
      <c r="F94" s="155"/>
      <c r="G94" s="155"/>
      <c r="H94" s="132">
        <f t="shared" si="13"/>
        <v>0</v>
      </c>
      <c r="I94" s="159"/>
      <c r="J94" s="160"/>
      <c r="K94" s="148"/>
      <c r="L94" s="148"/>
      <c r="M94" s="155"/>
      <c r="N94" s="141">
        <f t="shared" si="14"/>
        <v>0</v>
      </c>
      <c r="O94" s="155"/>
      <c r="P94" s="141">
        <f t="shared" si="15"/>
        <v>0</v>
      </c>
      <c r="Q94" s="155"/>
      <c r="R94" s="141">
        <f t="shared" si="16"/>
        <v>0</v>
      </c>
      <c r="S94" s="155"/>
      <c r="T94" s="141">
        <f t="shared" si="17"/>
        <v>0</v>
      </c>
      <c r="U94" s="148"/>
      <c r="V94" s="161"/>
      <c r="W94" s="164"/>
      <c r="X94" s="165"/>
      <c r="Y94" s="165"/>
      <c r="Z94" s="155"/>
      <c r="AA94" s="155"/>
      <c r="AB94" s="155"/>
      <c r="AC94" s="155"/>
      <c r="AD94" s="155"/>
      <c r="AE94" s="155"/>
      <c r="AF94" s="155"/>
      <c r="AG94" s="155"/>
      <c r="AH94" s="155"/>
      <c r="AI94" s="155"/>
      <c r="AJ94" s="155"/>
      <c r="AK94" s="155"/>
      <c r="AL94" s="155"/>
      <c r="AM94" s="155"/>
      <c r="AN94" s="155"/>
    </row>
    <row r="95" spans="1:40">
      <c r="A95" s="128">
        <f>Food!C95</f>
        <v>0</v>
      </c>
      <c r="B95" s="129">
        <f>Food!E95</f>
        <v>0</v>
      </c>
      <c r="C95" s="128">
        <f>Food!O95</f>
        <v>0</v>
      </c>
      <c r="D95" s="103"/>
      <c r="E95" s="132">
        <f t="shared" si="12"/>
        <v>0</v>
      </c>
      <c r="F95" s="155"/>
      <c r="G95" s="155"/>
      <c r="H95" s="132">
        <f t="shared" si="13"/>
        <v>0</v>
      </c>
      <c r="I95" s="159"/>
      <c r="J95" s="160"/>
      <c r="K95" s="148"/>
      <c r="L95" s="148"/>
      <c r="M95" s="155"/>
      <c r="N95" s="141">
        <f t="shared" si="14"/>
        <v>0</v>
      </c>
      <c r="O95" s="155"/>
      <c r="P95" s="141">
        <f t="shared" si="15"/>
        <v>0</v>
      </c>
      <c r="Q95" s="155"/>
      <c r="R95" s="141">
        <f t="shared" si="16"/>
        <v>0</v>
      </c>
      <c r="S95" s="155"/>
      <c r="T95" s="141">
        <f t="shared" si="17"/>
        <v>0</v>
      </c>
      <c r="U95" s="148"/>
      <c r="V95" s="161"/>
      <c r="W95" s="164"/>
      <c r="X95" s="165"/>
      <c r="Y95" s="165"/>
      <c r="Z95" s="155"/>
      <c r="AA95" s="155"/>
      <c r="AB95" s="155"/>
      <c r="AC95" s="155"/>
      <c r="AD95" s="155"/>
      <c r="AE95" s="155"/>
      <c r="AF95" s="155"/>
      <c r="AG95" s="155"/>
      <c r="AH95" s="155"/>
      <c r="AI95" s="155"/>
      <c r="AJ95" s="155"/>
      <c r="AK95" s="155"/>
      <c r="AL95" s="155"/>
      <c r="AM95" s="155"/>
      <c r="AN95" s="155"/>
    </row>
    <row r="96" spans="1:40">
      <c r="A96" s="128">
        <f>Food!C96</f>
        <v>0</v>
      </c>
      <c r="B96" s="129">
        <f>Food!E96</f>
        <v>0</v>
      </c>
      <c r="C96" s="128">
        <f>Food!O96</f>
        <v>0</v>
      </c>
      <c r="D96" s="103"/>
      <c r="E96" s="132">
        <f t="shared" si="12"/>
        <v>0</v>
      </c>
      <c r="F96" s="155"/>
      <c r="G96" s="155"/>
      <c r="H96" s="132">
        <f t="shared" si="13"/>
        <v>0</v>
      </c>
      <c r="I96" s="159"/>
      <c r="J96" s="160"/>
      <c r="K96" s="148"/>
      <c r="L96" s="148"/>
      <c r="M96" s="155"/>
      <c r="N96" s="141">
        <f t="shared" si="14"/>
        <v>0</v>
      </c>
      <c r="O96" s="155"/>
      <c r="P96" s="141">
        <f t="shared" si="15"/>
        <v>0</v>
      </c>
      <c r="Q96" s="155"/>
      <c r="R96" s="141">
        <f t="shared" si="16"/>
        <v>0</v>
      </c>
      <c r="S96" s="155"/>
      <c r="T96" s="141">
        <f t="shared" si="17"/>
        <v>0</v>
      </c>
      <c r="U96" s="148"/>
      <c r="V96" s="161"/>
      <c r="W96" s="164"/>
      <c r="X96" s="165"/>
      <c r="Y96" s="165"/>
      <c r="Z96" s="155"/>
      <c r="AA96" s="155"/>
      <c r="AB96" s="155"/>
      <c r="AC96" s="155"/>
      <c r="AD96" s="155"/>
      <c r="AE96" s="155"/>
      <c r="AF96" s="155"/>
      <c r="AG96" s="155"/>
      <c r="AH96" s="155"/>
      <c r="AI96" s="155"/>
      <c r="AJ96" s="155"/>
      <c r="AK96" s="155"/>
      <c r="AL96" s="155"/>
      <c r="AM96" s="155"/>
      <c r="AN96" s="155"/>
    </row>
    <row r="97" spans="1:40">
      <c r="A97" s="128">
        <f>Food!C97</f>
        <v>0</v>
      </c>
      <c r="B97" s="129">
        <f>Food!E97</f>
        <v>0</v>
      </c>
      <c r="C97" s="128">
        <f>Food!O97</f>
        <v>0</v>
      </c>
      <c r="D97" s="103"/>
      <c r="E97" s="132">
        <f t="shared" si="12"/>
        <v>0</v>
      </c>
      <c r="F97" s="155"/>
      <c r="G97" s="155"/>
      <c r="H97" s="132">
        <f t="shared" si="13"/>
        <v>0</v>
      </c>
      <c r="I97" s="159"/>
      <c r="J97" s="160"/>
      <c r="K97" s="148"/>
      <c r="L97" s="148"/>
      <c r="M97" s="155"/>
      <c r="N97" s="141">
        <f t="shared" si="14"/>
        <v>0</v>
      </c>
      <c r="O97" s="155"/>
      <c r="P97" s="141">
        <f t="shared" si="15"/>
        <v>0</v>
      </c>
      <c r="Q97" s="155"/>
      <c r="R97" s="141">
        <f t="shared" si="16"/>
        <v>0</v>
      </c>
      <c r="S97" s="155"/>
      <c r="T97" s="141">
        <f t="shared" si="17"/>
        <v>0</v>
      </c>
      <c r="U97" s="148"/>
      <c r="V97" s="161"/>
      <c r="W97" s="164"/>
      <c r="X97" s="165"/>
      <c r="Y97" s="165"/>
      <c r="Z97" s="155"/>
      <c r="AA97" s="155"/>
      <c r="AB97" s="155"/>
      <c r="AC97" s="155"/>
      <c r="AD97" s="155"/>
      <c r="AE97" s="155"/>
      <c r="AF97" s="155"/>
      <c r="AG97" s="155"/>
      <c r="AH97" s="155"/>
      <c r="AI97" s="155"/>
      <c r="AJ97" s="155"/>
      <c r="AK97" s="155"/>
      <c r="AL97" s="155"/>
      <c r="AM97" s="155"/>
      <c r="AN97" s="155"/>
    </row>
    <row r="98" spans="1:40">
      <c r="A98" s="128">
        <f>Food!C98</f>
        <v>0</v>
      </c>
      <c r="B98" s="129">
        <f>Food!E98</f>
        <v>0</v>
      </c>
      <c r="C98" s="128">
        <f>Food!O98</f>
        <v>0</v>
      </c>
      <c r="D98" s="103"/>
      <c r="E98" s="132">
        <f t="shared" si="12"/>
        <v>0</v>
      </c>
      <c r="F98" s="155"/>
      <c r="G98" s="155"/>
      <c r="H98" s="132">
        <f t="shared" si="13"/>
        <v>0</v>
      </c>
      <c r="I98" s="159"/>
      <c r="J98" s="160"/>
      <c r="K98" s="148"/>
      <c r="L98" s="148"/>
      <c r="M98" s="155"/>
      <c r="N98" s="141">
        <f t="shared" si="14"/>
        <v>0</v>
      </c>
      <c r="O98" s="155"/>
      <c r="P98" s="141">
        <f t="shared" si="15"/>
        <v>0</v>
      </c>
      <c r="Q98" s="155"/>
      <c r="R98" s="141">
        <f t="shared" si="16"/>
        <v>0</v>
      </c>
      <c r="S98" s="155"/>
      <c r="T98" s="141">
        <f t="shared" si="17"/>
        <v>0</v>
      </c>
      <c r="U98" s="148"/>
      <c r="V98" s="161"/>
      <c r="W98" s="164"/>
      <c r="X98" s="165"/>
      <c r="Y98" s="165"/>
      <c r="Z98" s="155"/>
      <c r="AA98" s="155"/>
      <c r="AB98" s="155"/>
      <c r="AC98" s="155"/>
      <c r="AD98" s="155"/>
      <c r="AE98" s="155"/>
      <c r="AF98" s="155"/>
      <c r="AG98" s="155"/>
      <c r="AH98" s="155"/>
      <c r="AI98" s="155"/>
      <c r="AJ98" s="155"/>
      <c r="AK98" s="155"/>
      <c r="AL98" s="155"/>
      <c r="AM98" s="155"/>
      <c r="AN98" s="155"/>
    </row>
    <row r="99" spans="1:40">
      <c r="A99" s="128">
        <f>Food!C99</f>
        <v>0</v>
      </c>
      <c r="B99" s="129">
        <f>Food!E99</f>
        <v>0</v>
      </c>
      <c r="C99" s="128">
        <f>Food!O99</f>
        <v>0</v>
      </c>
      <c r="D99" s="103"/>
      <c r="E99" s="132">
        <f t="shared" si="12"/>
        <v>0</v>
      </c>
      <c r="F99" s="155"/>
      <c r="G99" s="155"/>
      <c r="H99" s="132">
        <f t="shared" si="13"/>
        <v>0</v>
      </c>
      <c r="I99" s="159"/>
      <c r="J99" s="160"/>
      <c r="K99" s="148"/>
      <c r="L99" s="148"/>
      <c r="M99" s="155"/>
      <c r="N99" s="141">
        <f t="shared" si="14"/>
        <v>0</v>
      </c>
      <c r="O99" s="155"/>
      <c r="P99" s="141">
        <f t="shared" si="15"/>
        <v>0</v>
      </c>
      <c r="Q99" s="155"/>
      <c r="R99" s="141">
        <f t="shared" si="16"/>
        <v>0</v>
      </c>
      <c r="S99" s="155"/>
      <c r="T99" s="141">
        <f t="shared" si="17"/>
        <v>0</v>
      </c>
      <c r="U99" s="148"/>
      <c r="V99" s="161"/>
      <c r="W99" s="164"/>
      <c r="X99" s="165"/>
      <c r="Y99" s="165"/>
      <c r="Z99" s="155"/>
      <c r="AA99" s="155"/>
      <c r="AB99" s="155"/>
      <c r="AC99" s="155"/>
      <c r="AD99" s="155"/>
      <c r="AE99" s="155"/>
      <c r="AF99" s="155"/>
      <c r="AG99" s="155"/>
      <c r="AH99" s="155"/>
      <c r="AI99" s="155"/>
      <c r="AJ99" s="155"/>
      <c r="AK99" s="155"/>
      <c r="AL99" s="155"/>
      <c r="AM99" s="155"/>
      <c r="AN99" s="155"/>
    </row>
    <row r="100" spans="1:40">
      <c r="A100" s="128">
        <f>Food!C100</f>
        <v>0</v>
      </c>
      <c r="B100" s="129">
        <f>Food!E100</f>
        <v>0</v>
      </c>
      <c r="C100" s="128">
        <f>Food!O100</f>
        <v>0</v>
      </c>
      <c r="D100" s="103"/>
      <c r="E100" s="132">
        <f t="shared" si="12"/>
        <v>0</v>
      </c>
      <c r="F100" s="155"/>
      <c r="G100" s="155"/>
      <c r="H100" s="132">
        <f t="shared" si="13"/>
        <v>0</v>
      </c>
      <c r="I100" s="159"/>
      <c r="J100" s="160"/>
      <c r="K100" s="148"/>
      <c r="L100" s="148"/>
      <c r="M100" s="155"/>
      <c r="N100" s="141">
        <f t="shared" si="14"/>
        <v>0</v>
      </c>
      <c r="O100" s="155"/>
      <c r="P100" s="141">
        <f t="shared" si="15"/>
        <v>0</v>
      </c>
      <c r="Q100" s="155"/>
      <c r="R100" s="141">
        <f t="shared" si="16"/>
        <v>0</v>
      </c>
      <c r="S100" s="155"/>
      <c r="T100" s="141">
        <f t="shared" si="17"/>
        <v>0</v>
      </c>
      <c r="U100" s="148"/>
      <c r="V100" s="161"/>
      <c r="W100" s="164"/>
      <c r="X100" s="165"/>
      <c r="Y100" s="165"/>
      <c r="Z100" s="155"/>
      <c r="AA100" s="155"/>
      <c r="AB100" s="155"/>
      <c r="AC100" s="155"/>
      <c r="AD100" s="155"/>
      <c r="AE100" s="155"/>
      <c r="AF100" s="155"/>
      <c r="AG100" s="155"/>
      <c r="AH100" s="155"/>
      <c r="AI100" s="155"/>
      <c r="AJ100" s="155"/>
      <c r="AK100" s="155"/>
      <c r="AL100" s="155"/>
      <c r="AM100" s="155"/>
      <c r="AN100" s="155"/>
    </row>
    <row r="101" spans="1:40">
      <c r="A101" s="128">
        <f>Food!C101</f>
        <v>0</v>
      </c>
      <c r="B101" s="129">
        <f>Food!E101</f>
        <v>0</v>
      </c>
      <c r="C101" s="128">
        <f>Food!O101</f>
        <v>0</v>
      </c>
      <c r="D101" s="103"/>
      <c r="E101" s="132">
        <f t="shared" si="12"/>
        <v>0</v>
      </c>
      <c r="F101" s="155"/>
      <c r="G101" s="155"/>
      <c r="H101" s="132">
        <f t="shared" si="13"/>
        <v>0</v>
      </c>
      <c r="I101" s="159"/>
      <c r="J101" s="160"/>
      <c r="K101" s="148"/>
      <c r="L101" s="148"/>
      <c r="M101" s="155"/>
      <c r="N101" s="141">
        <f t="shared" si="14"/>
        <v>0</v>
      </c>
      <c r="O101" s="155"/>
      <c r="P101" s="141">
        <f t="shared" si="15"/>
        <v>0</v>
      </c>
      <c r="Q101" s="155"/>
      <c r="R101" s="141">
        <f t="shared" si="16"/>
        <v>0</v>
      </c>
      <c r="S101" s="155"/>
      <c r="T101" s="141">
        <f t="shared" si="17"/>
        <v>0</v>
      </c>
      <c r="U101" s="148"/>
      <c r="V101" s="161"/>
      <c r="W101" s="164"/>
      <c r="X101" s="165"/>
      <c r="Y101" s="165"/>
      <c r="Z101" s="155"/>
      <c r="AA101" s="155"/>
      <c r="AB101" s="155"/>
      <c r="AC101" s="155"/>
      <c r="AD101" s="155"/>
      <c r="AE101" s="155"/>
      <c r="AF101" s="155"/>
      <c r="AG101" s="155"/>
      <c r="AH101" s="155"/>
      <c r="AI101" s="155"/>
      <c r="AJ101" s="155"/>
      <c r="AK101" s="155"/>
      <c r="AL101" s="155"/>
      <c r="AM101" s="155"/>
      <c r="AN101" s="155"/>
    </row>
    <row r="102" spans="1:40">
      <c r="A102" s="128">
        <f>Food!C102</f>
        <v>0</v>
      </c>
      <c r="B102" s="129">
        <f>Food!E102</f>
        <v>0</v>
      </c>
      <c r="C102" s="128">
        <f>Food!O102</f>
        <v>0</v>
      </c>
      <c r="D102" s="103"/>
      <c r="E102" s="132">
        <f t="shared" si="12"/>
        <v>0</v>
      </c>
      <c r="F102" s="155"/>
      <c r="G102" s="155"/>
      <c r="H102" s="132">
        <f t="shared" si="13"/>
        <v>0</v>
      </c>
      <c r="I102" s="159"/>
      <c r="J102" s="160"/>
      <c r="K102" s="148"/>
      <c r="L102" s="148"/>
      <c r="M102" s="155"/>
      <c r="N102" s="141">
        <f t="shared" si="14"/>
        <v>0</v>
      </c>
      <c r="O102" s="155"/>
      <c r="P102" s="141">
        <f t="shared" si="15"/>
        <v>0</v>
      </c>
      <c r="Q102" s="155"/>
      <c r="R102" s="141">
        <f t="shared" si="16"/>
        <v>0</v>
      </c>
      <c r="S102" s="155"/>
      <c r="T102" s="141">
        <f t="shared" si="17"/>
        <v>0</v>
      </c>
      <c r="U102" s="148"/>
      <c r="V102" s="161"/>
      <c r="W102" s="164"/>
      <c r="X102" s="165"/>
      <c r="Y102" s="165"/>
      <c r="Z102" s="155"/>
      <c r="AA102" s="155"/>
      <c r="AB102" s="155"/>
      <c r="AC102" s="155"/>
      <c r="AD102" s="155"/>
      <c r="AE102" s="155"/>
      <c r="AF102" s="155"/>
      <c r="AG102" s="155"/>
      <c r="AH102" s="155"/>
      <c r="AI102" s="155"/>
      <c r="AJ102" s="155"/>
      <c r="AK102" s="155"/>
      <c r="AL102" s="155"/>
      <c r="AM102" s="155"/>
      <c r="AN102" s="155"/>
    </row>
    <row r="103" spans="1:40">
      <c r="A103" s="128">
        <f>Food!C103</f>
        <v>0</v>
      </c>
      <c r="B103" s="129">
        <f>Food!E103</f>
        <v>0</v>
      </c>
      <c r="C103" s="128">
        <f>Food!O103</f>
        <v>0</v>
      </c>
      <c r="D103" s="103"/>
      <c r="E103" s="132">
        <f t="shared" si="12"/>
        <v>0</v>
      </c>
      <c r="F103" s="155"/>
      <c r="G103" s="155"/>
      <c r="H103" s="132">
        <f t="shared" si="13"/>
        <v>0</v>
      </c>
      <c r="I103" s="159"/>
      <c r="J103" s="160"/>
      <c r="K103" s="148"/>
      <c r="L103" s="148"/>
      <c r="M103" s="155"/>
      <c r="N103" s="141">
        <f t="shared" si="14"/>
        <v>0</v>
      </c>
      <c r="O103" s="155"/>
      <c r="P103" s="141">
        <f t="shared" si="15"/>
        <v>0</v>
      </c>
      <c r="Q103" s="155"/>
      <c r="R103" s="141">
        <f t="shared" si="16"/>
        <v>0</v>
      </c>
      <c r="S103" s="155"/>
      <c r="T103" s="141">
        <f t="shared" si="17"/>
        <v>0</v>
      </c>
      <c r="U103" s="148"/>
      <c r="V103" s="161"/>
      <c r="W103" s="164"/>
      <c r="X103" s="165"/>
      <c r="Y103" s="165"/>
      <c r="Z103" s="155"/>
      <c r="AA103" s="155"/>
      <c r="AB103" s="155"/>
      <c r="AC103" s="155"/>
      <c r="AD103" s="155"/>
      <c r="AE103" s="155"/>
      <c r="AF103" s="155"/>
      <c r="AG103" s="155"/>
      <c r="AH103" s="155"/>
      <c r="AI103" s="155"/>
      <c r="AJ103" s="155"/>
      <c r="AK103" s="155"/>
      <c r="AL103" s="155"/>
      <c r="AM103" s="155"/>
      <c r="AN103" s="155"/>
    </row>
    <row r="104" spans="1:40">
      <c r="A104" s="128">
        <f>Food!C104</f>
        <v>0</v>
      </c>
      <c r="B104" s="129">
        <f>Food!E104</f>
        <v>0</v>
      </c>
      <c r="C104" s="128">
        <f>Food!O104</f>
        <v>0</v>
      </c>
      <c r="D104" s="103"/>
      <c r="E104" s="132">
        <f t="shared" si="12"/>
        <v>0</v>
      </c>
      <c r="F104" s="155"/>
      <c r="G104" s="155"/>
      <c r="H104" s="132">
        <f t="shared" si="13"/>
        <v>0</v>
      </c>
      <c r="I104" s="159"/>
      <c r="J104" s="160"/>
      <c r="K104" s="148"/>
      <c r="L104" s="148"/>
      <c r="M104" s="155"/>
      <c r="N104" s="141">
        <f t="shared" si="14"/>
        <v>0</v>
      </c>
      <c r="O104" s="155"/>
      <c r="P104" s="141">
        <f t="shared" si="15"/>
        <v>0</v>
      </c>
      <c r="Q104" s="155"/>
      <c r="R104" s="141">
        <f t="shared" si="16"/>
        <v>0</v>
      </c>
      <c r="S104" s="155"/>
      <c r="T104" s="141">
        <f t="shared" si="17"/>
        <v>0</v>
      </c>
      <c r="U104" s="148"/>
      <c r="V104" s="161"/>
      <c r="W104" s="164"/>
      <c r="X104" s="165"/>
      <c r="Y104" s="165"/>
      <c r="Z104" s="155"/>
      <c r="AA104" s="155"/>
      <c r="AB104" s="155"/>
      <c r="AC104" s="155"/>
      <c r="AD104" s="155"/>
      <c r="AE104" s="155"/>
      <c r="AF104" s="155"/>
      <c r="AG104" s="155"/>
      <c r="AH104" s="155"/>
      <c r="AI104" s="155"/>
      <c r="AJ104" s="155"/>
      <c r="AK104" s="155"/>
      <c r="AL104" s="155"/>
      <c r="AM104" s="155"/>
      <c r="AN104" s="155"/>
    </row>
    <row r="105" spans="1:40">
      <c r="A105" s="128">
        <f>Food!C105</f>
        <v>0</v>
      </c>
      <c r="B105" s="129">
        <f>Food!E105</f>
        <v>0</v>
      </c>
      <c r="C105" s="128">
        <f>Food!O105</f>
        <v>0</v>
      </c>
      <c r="D105" s="103"/>
      <c r="E105" s="132">
        <f t="shared" si="12"/>
        <v>0</v>
      </c>
      <c r="F105" s="155"/>
      <c r="G105" s="155"/>
      <c r="H105" s="132">
        <f t="shared" si="13"/>
        <v>0</v>
      </c>
      <c r="I105" s="159"/>
      <c r="J105" s="160"/>
      <c r="K105" s="148"/>
      <c r="L105" s="148"/>
      <c r="M105" s="155"/>
      <c r="N105" s="141">
        <f t="shared" si="14"/>
        <v>0</v>
      </c>
      <c r="O105" s="155"/>
      <c r="P105" s="141">
        <f t="shared" si="15"/>
        <v>0</v>
      </c>
      <c r="Q105" s="155"/>
      <c r="R105" s="141">
        <f t="shared" si="16"/>
        <v>0</v>
      </c>
      <c r="S105" s="155"/>
      <c r="T105" s="141">
        <f t="shared" si="17"/>
        <v>0</v>
      </c>
      <c r="U105" s="148"/>
      <c r="V105" s="161"/>
      <c r="W105" s="164"/>
      <c r="X105" s="165"/>
      <c r="Y105" s="165"/>
      <c r="Z105" s="155"/>
      <c r="AA105" s="155"/>
      <c r="AB105" s="155"/>
      <c r="AC105" s="155"/>
      <c r="AD105" s="155"/>
      <c r="AE105" s="155"/>
      <c r="AF105" s="155"/>
      <c r="AG105" s="155"/>
      <c r="AH105" s="155"/>
      <c r="AI105" s="155"/>
      <c r="AJ105" s="155"/>
      <c r="AK105" s="155"/>
      <c r="AL105" s="155"/>
      <c r="AM105" s="155"/>
      <c r="AN105" s="155"/>
    </row>
    <row r="106" spans="1:40">
      <c r="A106" s="128">
        <f>Food!C106</f>
        <v>0</v>
      </c>
      <c r="B106" s="129">
        <f>Food!E106</f>
        <v>0</v>
      </c>
      <c r="C106" s="128">
        <f>Food!O106</f>
        <v>0</v>
      </c>
      <c r="D106" s="103"/>
      <c r="E106" s="132">
        <f t="shared" si="12"/>
        <v>0</v>
      </c>
      <c r="F106" s="155"/>
      <c r="G106" s="155"/>
      <c r="H106" s="132">
        <f t="shared" si="13"/>
        <v>0</v>
      </c>
      <c r="I106" s="159"/>
      <c r="J106" s="160"/>
      <c r="K106" s="148"/>
      <c r="L106" s="148"/>
      <c r="M106" s="155"/>
      <c r="N106" s="141">
        <f t="shared" si="14"/>
        <v>0</v>
      </c>
      <c r="O106" s="155"/>
      <c r="P106" s="141">
        <f t="shared" si="15"/>
        <v>0</v>
      </c>
      <c r="Q106" s="155"/>
      <c r="R106" s="141">
        <f t="shared" si="16"/>
        <v>0</v>
      </c>
      <c r="S106" s="155"/>
      <c r="T106" s="141">
        <f t="shared" si="17"/>
        <v>0</v>
      </c>
      <c r="U106" s="148"/>
      <c r="V106" s="161"/>
      <c r="W106" s="164"/>
      <c r="X106" s="165"/>
      <c r="Y106" s="165"/>
      <c r="Z106" s="155"/>
      <c r="AA106" s="155"/>
      <c r="AB106" s="155"/>
      <c r="AC106" s="155"/>
      <c r="AD106" s="155"/>
      <c r="AE106" s="155"/>
      <c r="AF106" s="155"/>
      <c r="AG106" s="155"/>
      <c r="AH106" s="155"/>
      <c r="AI106" s="155"/>
      <c r="AJ106" s="155"/>
      <c r="AK106" s="155"/>
      <c r="AL106" s="155"/>
      <c r="AM106" s="155"/>
      <c r="AN106" s="155"/>
    </row>
    <row r="107" spans="1:40">
      <c r="A107" s="128">
        <f>Food!C107</f>
        <v>0</v>
      </c>
      <c r="B107" s="129">
        <f>Food!E107</f>
        <v>0</v>
      </c>
      <c r="C107" s="128">
        <f>Food!O107</f>
        <v>0</v>
      </c>
      <c r="D107" s="103"/>
      <c r="E107" s="132">
        <f t="shared" si="12"/>
        <v>0</v>
      </c>
      <c r="F107" s="155"/>
      <c r="G107" s="155"/>
      <c r="H107" s="132">
        <f t="shared" si="13"/>
        <v>0</v>
      </c>
      <c r="I107" s="159"/>
      <c r="J107" s="160"/>
      <c r="K107" s="148"/>
      <c r="L107" s="148"/>
      <c r="M107" s="155"/>
      <c r="N107" s="141">
        <f t="shared" si="14"/>
        <v>0</v>
      </c>
      <c r="O107" s="155"/>
      <c r="P107" s="141">
        <f t="shared" si="15"/>
        <v>0</v>
      </c>
      <c r="Q107" s="155"/>
      <c r="R107" s="141">
        <f t="shared" si="16"/>
        <v>0</v>
      </c>
      <c r="S107" s="155"/>
      <c r="T107" s="141">
        <f t="shared" si="17"/>
        <v>0</v>
      </c>
      <c r="U107" s="148"/>
      <c r="V107" s="161"/>
      <c r="W107" s="164"/>
      <c r="X107" s="165"/>
      <c r="Y107" s="165"/>
      <c r="Z107" s="155"/>
      <c r="AA107" s="155"/>
      <c r="AB107" s="155"/>
      <c r="AC107" s="155"/>
      <c r="AD107" s="155"/>
      <c r="AE107" s="155"/>
      <c r="AF107" s="155"/>
      <c r="AG107" s="155"/>
      <c r="AH107" s="155"/>
      <c r="AI107" s="155"/>
      <c r="AJ107" s="155"/>
      <c r="AK107" s="155"/>
      <c r="AL107" s="155"/>
      <c r="AM107" s="155"/>
      <c r="AN107" s="155"/>
    </row>
    <row r="108" spans="1:40">
      <c r="A108" s="128">
        <f>Food!C108</f>
        <v>0</v>
      </c>
      <c r="B108" s="129">
        <f>Food!E108</f>
        <v>0</v>
      </c>
      <c r="C108" s="128">
        <f>Food!O108</f>
        <v>0</v>
      </c>
      <c r="D108" s="103"/>
      <c r="E108" s="132">
        <f t="shared" si="12"/>
        <v>0</v>
      </c>
      <c r="F108" s="155"/>
      <c r="G108" s="155"/>
      <c r="H108" s="132">
        <f t="shared" si="13"/>
        <v>0</v>
      </c>
      <c r="I108" s="159"/>
      <c r="J108" s="160"/>
      <c r="K108" s="148"/>
      <c r="L108" s="148"/>
      <c r="M108" s="155"/>
      <c r="N108" s="141">
        <f t="shared" si="14"/>
        <v>0</v>
      </c>
      <c r="O108" s="155"/>
      <c r="P108" s="141">
        <f t="shared" si="15"/>
        <v>0</v>
      </c>
      <c r="Q108" s="155"/>
      <c r="R108" s="141">
        <f t="shared" si="16"/>
        <v>0</v>
      </c>
      <c r="S108" s="155"/>
      <c r="T108" s="141">
        <f t="shared" si="17"/>
        <v>0</v>
      </c>
      <c r="U108" s="148"/>
      <c r="V108" s="161"/>
      <c r="W108" s="164"/>
      <c r="X108" s="165"/>
      <c r="Y108" s="165"/>
      <c r="Z108" s="155"/>
      <c r="AA108" s="155"/>
      <c r="AB108" s="155"/>
      <c r="AC108" s="155"/>
      <c r="AD108" s="155"/>
      <c r="AE108" s="155"/>
      <c r="AF108" s="155"/>
      <c r="AG108" s="155"/>
      <c r="AH108" s="155"/>
      <c r="AI108" s="155"/>
      <c r="AJ108" s="155"/>
      <c r="AK108" s="155"/>
      <c r="AL108" s="155"/>
      <c r="AM108" s="155"/>
      <c r="AN108" s="155"/>
    </row>
    <row r="109" spans="1:40">
      <c r="A109" s="128">
        <f>Food!C109</f>
        <v>0</v>
      </c>
      <c r="B109" s="129">
        <f>Food!E109</f>
        <v>0</v>
      </c>
      <c r="C109" s="128">
        <f>Food!O109</f>
        <v>0</v>
      </c>
      <c r="D109" s="103"/>
      <c r="E109" s="132">
        <f t="shared" si="12"/>
        <v>0</v>
      </c>
      <c r="F109" s="155"/>
      <c r="G109" s="155"/>
      <c r="H109" s="132">
        <f t="shared" si="13"/>
        <v>0</v>
      </c>
      <c r="I109" s="159"/>
      <c r="J109" s="160"/>
      <c r="K109" s="148"/>
      <c r="L109" s="148"/>
      <c r="M109" s="155"/>
      <c r="N109" s="141">
        <f t="shared" si="14"/>
        <v>0</v>
      </c>
      <c r="O109" s="155"/>
      <c r="P109" s="141">
        <f t="shared" si="15"/>
        <v>0</v>
      </c>
      <c r="Q109" s="155"/>
      <c r="R109" s="141">
        <f t="shared" si="16"/>
        <v>0</v>
      </c>
      <c r="S109" s="155"/>
      <c r="T109" s="141">
        <f t="shared" si="17"/>
        <v>0</v>
      </c>
      <c r="U109" s="148"/>
      <c r="V109" s="161"/>
      <c r="W109" s="164"/>
      <c r="X109" s="165"/>
      <c r="Y109" s="165"/>
      <c r="Z109" s="155"/>
      <c r="AA109" s="155"/>
      <c r="AB109" s="155"/>
      <c r="AC109" s="155"/>
      <c r="AD109" s="155"/>
      <c r="AE109" s="155"/>
      <c r="AF109" s="155"/>
      <c r="AG109" s="155"/>
      <c r="AH109" s="155"/>
      <c r="AI109" s="155"/>
      <c r="AJ109" s="155"/>
      <c r="AK109" s="155"/>
      <c r="AL109" s="155"/>
      <c r="AM109" s="155"/>
      <c r="AN109" s="155"/>
    </row>
    <row r="110" spans="1:40">
      <c r="A110" s="128">
        <f>Food!C110</f>
        <v>0</v>
      </c>
      <c r="B110" s="129">
        <f>Food!E110</f>
        <v>0</v>
      </c>
      <c r="C110" s="128">
        <f>Food!O110</f>
        <v>0</v>
      </c>
      <c r="D110" s="103"/>
      <c r="E110" s="132">
        <f t="shared" si="12"/>
        <v>0</v>
      </c>
      <c r="F110" s="155"/>
      <c r="G110" s="155"/>
      <c r="H110" s="132">
        <f t="shared" si="13"/>
        <v>0</v>
      </c>
      <c r="I110" s="159"/>
      <c r="J110" s="160"/>
      <c r="K110" s="148"/>
      <c r="L110" s="148"/>
      <c r="M110" s="155"/>
      <c r="N110" s="141">
        <f t="shared" si="14"/>
        <v>0</v>
      </c>
      <c r="O110" s="155"/>
      <c r="P110" s="141">
        <f t="shared" si="15"/>
        <v>0</v>
      </c>
      <c r="Q110" s="155"/>
      <c r="R110" s="141">
        <f t="shared" si="16"/>
        <v>0</v>
      </c>
      <c r="S110" s="155"/>
      <c r="T110" s="141">
        <f t="shared" si="17"/>
        <v>0</v>
      </c>
      <c r="U110" s="148"/>
      <c r="V110" s="161"/>
      <c r="W110" s="164"/>
      <c r="X110" s="165"/>
      <c r="Y110" s="165"/>
      <c r="Z110" s="155"/>
      <c r="AA110" s="155"/>
      <c r="AB110" s="155"/>
      <c r="AC110" s="155"/>
      <c r="AD110" s="155"/>
      <c r="AE110" s="155"/>
      <c r="AF110" s="155"/>
      <c r="AG110" s="155"/>
      <c r="AH110" s="155"/>
      <c r="AI110" s="155"/>
      <c r="AJ110" s="155"/>
      <c r="AK110" s="155"/>
      <c r="AL110" s="155"/>
      <c r="AM110" s="155"/>
      <c r="AN110" s="155"/>
    </row>
    <row r="111" spans="1:40">
      <c r="A111" s="128">
        <f>Food!C111</f>
        <v>0</v>
      </c>
      <c r="B111" s="129">
        <f>Food!E111</f>
        <v>0</v>
      </c>
      <c r="C111" s="128">
        <f>Food!O111</f>
        <v>0</v>
      </c>
      <c r="D111" s="103"/>
      <c r="E111" s="132">
        <f t="shared" si="12"/>
        <v>0</v>
      </c>
      <c r="F111" s="155"/>
      <c r="G111" s="155"/>
      <c r="H111" s="132">
        <f t="shared" si="13"/>
        <v>0</v>
      </c>
      <c r="I111" s="159"/>
      <c r="J111" s="160"/>
      <c r="K111" s="148"/>
      <c r="L111" s="148"/>
      <c r="M111" s="155"/>
      <c r="N111" s="141">
        <f t="shared" si="14"/>
        <v>0</v>
      </c>
      <c r="O111" s="155"/>
      <c r="P111" s="141">
        <f t="shared" si="15"/>
        <v>0</v>
      </c>
      <c r="Q111" s="155"/>
      <c r="R111" s="141">
        <f t="shared" si="16"/>
        <v>0</v>
      </c>
      <c r="S111" s="155"/>
      <c r="T111" s="141">
        <f t="shared" si="17"/>
        <v>0</v>
      </c>
      <c r="U111" s="148"/>
      <c r="V111" s="161"/>
      <c r="W111" s="164"/>
      <c r="X111" s="165"/>
      <c r="Y111" s="165"/>
      <c r="Z111" s="155"/>
      <c r="AA111" s="155"/>
      <c r="AB111" s="155"/>
      <c r="AC111" s="155"/>
      <c r="AD111" s="155"/>
      <c r="AE111" s="155"/>
      <c r="AF111" s="155"/>
      <c r="AG111" s="155"/>
      <c r="AH111" s="155"/>
      <c r="AI111" s="155"/>
      <c r="AJ111" s="155"/>
      <c r="AK111" s="155"/>
      <c r="AL111" s="155"/>
      <c r="AM111" s="155"/>
      <c r="AN111" s="155"/>
    </row>
    <row r="112" spans="1:40">
      <c r="A112" s="128">
        <f>Food!C112</f>
        <v>0</v>
      </c>
      <c r="B112" s="129">
        <f>Food!E112</f>
        <v>0</v>
      </c>
      <c r="C112" s="128">
        <f>Food!O112</f>
        <v>0</v>
      </c>
      <c r="D112" s="103"/>
      <c r="E112" s="132">
        <f t="shared" si="12"/>
        <v>0</v>
      </c>
      <c r="F112" s="155"/>
      <c r="G112" s="155"/>
      <c r="H112" s="132">
        <f t="shared" si="13"/>
        <v>0</v>
      </c>
      <c r="I112" s="159"/>
      <c r="J112" s="160"/>
      <c r="K112" s="148"/>
      <c r="L112" s="148"/>
      <c r="M112" s="155"/>
      <c r="N112" s="141">
        <f t="shared" si="14"/>
        <v>0</v>
      </c>
      <c r="O112" s="155"/>
      <c r="P112" s="141">
        <f t="shared" si="15"/>
        <v>0</v>
      </c>
      <c r="Q112" s="155"/>
      <c r="R112" s="141">
        <f t="shared" si="16"/>
        <v>0</v>
      </c>
      <c r="S112" s="155"/>
      <c r="T112" s="141">
        <f t="shared" si="17"/>
        <v>0</v>
      </c>
      <c r="U112" s="148"/>
      <c r="V112" s="161"/>
      <c r="W112" s="164"/>
      <c r="X112" s="165"/>
      <c r="Y112" s="165"/>
      <c r="Z112" s="155"/>
      <c r="AA112" s="155"/>
      <c r="AB112" s="155"/>
      <c r="AC112" s="155"/>
      <c r="AD112" s="155"/>
      <c r="AE112" s="155"/>
      <c r="AF112" s="155"/>
      <c r="AG112" s="155"/>
      <c r="AH112" s="155"/>
      <c r="AI112" s="155"/>
      <c r="AJ112" s="155"/>
      <c r="AK112" s="155"/>
      <c r="AL112" s="155"/>
      <c r="AM112" s="155"/>
      <c r="AN112" s="155"/>
    </row>
    <row r="113" spans="1:40">
      <c r="A113" s="128">
        <f>Food!C113</f>
        <v>0</v>
      </c>
      <c r="B113" s="129">
        <f>Food!E113</f>
        <v>0</v>
      </c>
      <c r="C113" s="128">
        <f>Food!O113</f>
        <v>0</v>
      </c>
      <c r="D113" s="103"/>
      <c r="E113" s="132">
        <f t="shared" si="12"/>
        <v>0</v>
      </c>
      <c r="F113" s="155"/>
      <c r="G113" s="155"/>
      <c r="H113" s="132">
        <f t="shared" si="13"/>
        <v>0</v>
      </c>
      <c r="I113" s="159"/>
      <c r="J113" s="160"/>
      <c r="K113" s="148"/>
      <c r="L113" s="148"/>
      <c r="M113" s="155"/>
      <c r="N113" s="141">
        <f t="shared" si="14"/>
        <v>0</v>
      </c>
      <c r="O113" s="155"/>
      <c r="P113" s="141">
        <f t="shared" si="15"/>
        <v>0</v>
      </c>
      <c r="Q113" s="155"/>
      <c r="R113" s="141">
        <f t="shared" si="16"/>
        <v>0</v>
      </c>
      <c r="S113" s="155"/>
      <c r="T113" s="141">
        <f t="shared" si="17"/>
        <v>0</v>
      </c>
      <c r="U113" s="148"/>
      <c r="V113" s="161"/>
      <c r="W113" s="164"/>
      <c r="X113" s="165"/>
      <c r="Y113" s="165"/>
      <c r="Z113" s="155"/>
      <c r="AA113" s="155"/>
      <c r="AB113" s="155"/>
      <c r="AC113" s="155"/>
      <c r="AD113" s="155"/>
      <c r="AE113" s="155"/>
      <c r="AF113" s="155"/>
      <c r="AG113" s="155"/>
      <c r="AH113" s="155"/>
      <c r="AI113" s="155"/>
      <c r="AJ113" s="155"/>
      <c r="AK113" s="155"/>
      <c r="AL113" s="155"/>
      <c r="AM113" s="155"/>
      <c r="AN113" s="155"/>
    </row>
    <row r="114" spans="1:40">
      <c r="A114" s="128">
        <f>Food!C114</f>
        <v>0</v>
      </c>
      <c r="B114" s="129">
        <f>Food!E114</f>
        <v>0</v>
      </c>
      <c r="C114" s="128">
        <f>Food!O114</f>
        <v>0</v>
      </c>
      <c r="D114" s="103"/>
      <c r="E114" s="132">
        <f t="shared" si="12"/>
        <v>0</v>
      </c>
      <c r="F114" s="155"/>
      <c r="G114" s="155"/>
      <c r="H114" s="132">
        <f t="shared" si="13"/>
        <v>0</v>
      </c>
      <c r="I114" s="159"/>
      <c r="J114" s="160"/>
      <c r="K114" s="148"/>
      <c r="L114" s="148"/>
      <c r="M114" s="155"/>
      <c r="N114" s="141">
        <f t="shared" si="14"/>
        <v>0</v>
      </c>
      <c r="O114" s="155"/>
      <c r="P114" s="141">
        <f t="shared" si="15"/>
        <v>0</v>
      </c>
      <c r="Q114" s="155"/>
      <c r="R114" s="141">
        <f t="shared" si="16"/>
        <v>0</v>
      </c>
      <c r="S114" s="155"/>
      <c r="T114" s="141">
        <f t="shared" si="17"/>
        <v>0</v>
      </c>
      <c r="U114" s="148"/>
      <c r="V114" s="161"/>
      <c r="W114" s="164"/>
      <c r="X114" s="165"/>
      <c r="Y114" s="165"/>
      <c r="Z114" s="155"/>
      <c r="AA114" s="155"/>
      <c r="AB114" s="155"/>
      <c r="AC114" s="155"/>
      <c r="AD114" s="155"/>
      <c r="AE114" s="155"/>
      <c r="AF114" s="155"/>
      <c r="AG114" s="155"/>
      <c r="AH114" s="155"/>
      <c r="AI114" s="155"/>
      <c r="AJ114" s="155"/>
      <c r="AK114" s="155"/>
      <c r="AL114" s="155"/>
      <c r="AM114" s="155"/>
      <c r="AN114" s="155"/>
    </row>
    <row r="115" spans="1:40">
      <c r="A115" s="128">
        <f>Food!C115</f>
        <v>0</v>
      </c>
      <c r="B115" s="129">
        <f>Food!E115</f>
        <v>0</v>
      </c>
      <c r="C115" s="128">
        <f>Food!O115</f>
        <v>0</v>
      </c>
      <c r="D115" s="103"/>
      <c r="E115" s="132">
        <f t="shared" si="12"/>
        <v>0</v>
      </c>
      <c r="F115" s="155"/>
      <c r="G115" s="155"/>
      <c r="H115" s="132">
        <f t="shared" si="13"/>
        <v>0</v>
      </c>
      <c r="I115" s="159"/>
      <c r="J115" s="160"/>
      <c r="K115" s="148"/>
      <c r="L115" s="148"/>
      <c r="M115" s="155"/>
      <c r="N115" s="141">
        <f t="shared" si="14"/>
        <v>0</v>
      </c>
      <c r="O115" s="155"/>
      <c r="P115" s="141">
        <f t="shared" si="15"/>
        <v>0</v>
      </c>
      <c r="Q115" s="155"/>
      <c r="R115" s="141">
        <f t="shared" si="16"/>
        <v>0</v>
      </c>
      <c r="S115" s="155"/>
      <c r="T115" s="141">
        <f t="shared" si="17"/>
        <v>0</v>
      </c>
      <c r="U115" s="148"/>
      <c r="V115" s="161"/>
      <c r="W115" s="164"/>
      <c r="X115" s="165"/>
      <c r="Y115" s="165"/>
      <c r="Z115" s="155"/>
      <c r="AA115" s="155"/>
      <c r="AB115" s="155"/>
      <c r="AC115" s="155"/>
      <c r="AD115" s="155"/>
      <c r="AE115" s="155"/>
      <c r="AF115" s="155"/>
      <c r="AG115" s="155"/>
      <c r="AH115" s="155"/>
      <c r="AI115" s="155"/>
      <c r="AJ115" s="155"/>
      <c r="AK115" s="155"/>
      <c r="AL115" s="155"/>
      <c r="AM115" s="155"/>
      <c r="AN115" s="155"/>
    </row>
    <row r="116" spans="1:40">
      <c r="A116" s="128">
        <f>Food!C116</f>
        <v>0</v>
      </c>
      <c r="B116" s="129">
        <f>Food!E116</f>
        <v>0</v>
      </c>
      <c r="C116" s="128">
        <f>Food!O116</f>
        <v>0</v>
      </c>
      <c r="D116" s="103"/>
      <c r="E116" s="132">
        <f t="shared" si="12"/>
        <v>0</v>
      </c>
      <c r="F116" s="155"/>
      <c r="G116" s="155"/>
      <c r="H116" s="132">
        <f t="shared" si="13"/>
        <v>0</v>
      </c>
      <c r="I116" s="159"/>
      <c r="J116" s="160"/>
      <c r="K116" s="148"/>
      <c r="L116" s="148"/>
      <c r="M116" s="155"/>
      <c r="N116" s="141">
        <f t="shared" si="14"/>
        <v>0</v>
      </c>
      <c r="O116" s="155"/>
      <c r="P116" s="141">
        <f t="shared" si="15"/>
        <v>0</v>
      </c>
      <c r="Q116" s="155"/>
      <c r="R116" s="141">
        <f t="shared" si="16"/>
        <v>0</v>
      </c>
      <c r="S116" s="155"/>
      <c r="T116" s="141">
        <f t="shared" si="17"/>
        <v>0</v>
      </c>
      <c r="U116" s="148"/>
      <c r="V116" s="161"/>
      <c r="W116" s="164"/>
      <c r="X116" s="165"/>
      <c r="Y116" s="165"/>
      <c r="Z116" s="155"/>
      <c r="AA116" s="155"/>
      <c r="AB116" s="155"/>
      <c r="AC116" s="155"/>
      <c r="AD116" s="155"/>
      <c r="AE116" s="155"/>
      <c r="AF116" s="155"/>
      <c r="AG116" s="155"/>
      <c r="AH116" s="155"/>
      <c r="AI116" s="155"/>
      <c r="AJ116" s="155"/>
      <c r="AK116" s="155"/>
      <c r="AL116" s="155"/>
      <c r="AM116" s="155"/>
      <c r="AN116" s="155"/>
    </row>
    <row r="117" spans="1:40">
      <c r="A117" s="128">
        <f>Food!C117</f>
        <v>0</v>
      </c>
      <c r="B117" s="129">
        <f>Food!E117</f>
        <v>0</v>
      </c>
      <c r="C117" s="128">
        <f>Food!O117</f>
        <v>0</v>
      </c>
      <c r="D117" s="103"/>
      <c r="E117" s="132">
        <f t="shared" si="12"/>
        <v>0</v>
      </c>
      <c r="F117" s="155"/>
      <c r="G117" s="155"/>
      <c r="H117" s="132">
        <f t="shared" si="13"/>
        <v>0</v>
      </c>
      <c r="I117" s="159"/>
      <c r="J117" s="160"/>
      <c r="K117" s="148"/>
      <c r="L117" s="148"/>
      <c r="M117" s="155"/>
      <c r="N117" s="141">
        <f t="shared" si="14"/>
        <v>0</v>
      </c>
      <c r="O117" s="155"/>
      <c r="P117" s="141">
        <f t="shared" si="15"/>
        <v>0</v>
      </c>
      <c r="Q117" s="155"/>
      <c r="R117" s="141">
        <f t="shared" si="16"/>
        <v>0</v>
      </c>
      <c r="S117" s="155"/>
      <c r="T117" s="141">
        <f t="shared" si="17"/>
        <v>0</v>
      </c>
      <c r="U117" s="148"/>
      <c r="V117" s="161"/>
      <c r="W117" s="164"/>
      <c r="X117" s="165"/>
      <c r="Y117" s="165"/>
      <c r="Z117" s="155"/>
      <c r="AA117" s="155"/>
      <c r="AB117" s="155"/>
      <c r="AC117" s="155"/>
      <c r="AD117" s="155"/>
      <c r="AE117" s="155"/>
      <c r="AF117" s="155"/>
      <c r="AG117" s="155"/>
      <c r="AH117" s="155"/>
      <c r="AI117" s="155"/>
      <c r="AJ117" s="155"/>
      <c r="AK117" s="155"/>
      <c r="AL117" s="155"/>
      <c r="AM117" s="155"/>
      <c r="AN117" s="155"/>
    </row>
    <row r="118" spans="1:40">
      <c r="A118" s="128">
        <f>Food!C118</f>
        <v>0</v>
      </c>
      <c r="B118" s="129">
        <f>Food!E118</f>
        <v>0</v>
      </c>
      <c r="C118" s="128">
        <f>Food!O118</f>
        <v>0</v>
      </c>
      <c r="D118" s="103"/>
      <c r="E118" s="132">
        <f t="shared" si="12"/>
        <v>0</v>
      </c>
      <c r="F118" s="155"/>
      <c r="G118" s="155"/>
      <c r="H118" s="132">
        <f t="shared" si="13"/>
        <v>0</v>
      </c>
      <c r="I118" s="159"/>
      <c r="J118" s="160"/>
      <c r="K118" s="148"/>
      <c r="L118" s="148"/>
      <c r="M118" s="155"/>
      <c r="N118" s="141">
        <f t="shared" si="14"/>
        <v>0</v>
      </c>
      <c r="O118" s="155"/>
      <c r="P118" s="141">
        <f t="shared" si="15"/>
        <v>0</v>
      </c>
      <c r="Q118" s="155"/>
      <c r="R118" s="141">
        <f t="shared" si="16"/>
        <v>0</v>
      </c>
      <c r="S118" s="155"/>
      <c r="T118" s="141">
        <f t="shared" si="17"/>
        <v>0</v>
      </c>
      <c r="U118" s="148"/>
      <c r="V118" s="161"/>
      <c r="W118" s="164"/>
      <c r="X118" s="165"/>
      <c r="Y118" s="165"/>
      <c r="Z118" s="155"/>
      <c r="AA118" s="155"/>
      <c r="AB118" s="155"/>
      <c r="AC118" s="155"/>
      <c r="AD118" s="155"/>
      <c r="AE118" s="155"/>
      <c r="AF118" s="155"/>
      <c r="AG118" s="155"/>
      <c r="AH118" s="155"/>
      <c r="AI118" s="155"/>
      <c r="AJ118" s="155"/>
      <c r="AK118" s="155"/>
      <c r="AL118" s="155"/>
      <c r="AM118" s="155"/>
      <c r="AN118" s="155"/>
    </row>
    <row r="119" spans="1:40">
      <c r="A119" s="128">
        <f>Food!C119</f>
        <v>0</v>
      </c>
      <c r="B119" s="129">
        <f>Food!E119</f>
        <v>0</v>
      </c>
      <c r="C119" s="128">
        <f>Food!O119</f>
        <v>0</v>
      </c>
      <c r="D119" s="103"/>
      <c r="E119" s="132">
        <f t="shared" si="12"/>
        <v>0</v>
      </c>
      <c r="F119" s="155"/>
      <c r="G119" s="155"/>
      <c r="H119" s="132">
        <f t="shared" si="13"/>
        <v>0</v>
      </c>
      <c r="I119" s="159"/>
      <c r="J119" s="160"/>
      <c r="K119" s="148"/>
      <c r="L119" s="148"/>
      <c r="M119" s="155"/>
      <c r="N119" s="141">
        <f t="shared" si="14"/>
        <v>0</v>
      </c>
      <c r="O119" s="155"/>
      <c r="P119" s="141">
        <f t="shared" si="15"/>
        <v>0</v>
      </c>
      <c r="Q119" s="155"/>
      <c r="R119" s="141">
        <f t="shared" si="16"/>
        <v>0</v>
      </c>
      <c r="S119" s="155"/>
      <c r="T119" s="141">
        <f t="shared" si="17"/>
        <v>0</v>
      </c>
      <c r="U119" s="148"/>
      <c r="V119" s="161"/>
      <c r="W119" s="164"/>
      <c r="X119" s="165"/>
      <c r="Y119" s="165"/>
      <c r="Z119" s="155"/>
      <c r="AA119" s="155"/>
      <c r="AB119" s="155"/>
      <c r="AC119" s="155"/>
      <c r="AD119" s="155"/>
      <c r="AE119" s="155"/>
      <c r="AF119" s="155"/>
      <c r="AG119" s="155"/>
      <c r="AH119" s="155"/>
      <c r="AI119" s="155"/>
      <c r="AJ119" s="155"/>
      <c r="AK119" s="155"/>
      <c r="AL119" s="155"/>
      <c r="AM119" s="155"/>
      <c r="AN119" s="155"/>
    </row>
    <row r="120" spans="1:40">
      <c r="A120" s="128">
        <f>Food!C120</f>
        <v>0</v>
      </c>
      <c r="B120" s="129">
        <f>Food!E120</f>
        <v>0</v>
      </c>
      <c r="C120" s="128">
        <f>Food!O120</f>
        <v>0</v>
      </c>
      <c r="D120" s="103"/>
      <c r="E120" s="132">
        <f t="shared" si="12"/>
        <v>0</v>
      </c>
      <c r="F120" s="155"/>
      <c r="G120" s="155"/>
      <c r="H120" s="132">
        <f t="shared" si="13"/>
        <v>0</v>
      </c>
      <c r="I120" s="159"/>
      <c r="J120" s="160"/>
      <c r="K120" s="148"/>
      <c r="L120" s="148"/>
      <c r="M120" s="155"/>
      <c r="N120" s="141">
        <f t="shared" si="14"/>
        <v>0</v>
      </c>
      <c r="O120" s="155"/>
      <c r="P120" s="141">
        <f t="shared" si="15"/>
        <v>0</v>
      </c>
      <c r="Q120" s="155"/>
      <c r="R120" s="141">
        <f t="shared" si="16"/>
        <v>0</v>
      </c>
      <c r="S120" s="155"/>
      <c r="T120" s="141">
        <f t="shared" si="17"/>
        <v>0</v>
      </c>
      <c r="U120" s="148"/>
      <c r="V120" s="161"/>
      <c r="W120" s="164"/>
      <c r="X120" s="165"/>
      <c r="Y120" s="165"/>
      <c r="Z120" s="155"/>
      <c r="AA120" s="155"/>
      <c r="AB120" s="155"/>
      <c r="AC120" s="155"/>
      <c r="AD120" s="155"/>
      <c r="AE120" s="155"/>
      <c r="AF120" s="155"/>
      <c r="AG120" s="155"/>
      <c r="AH120" s="155"/>
      <c r="AI120" s="155"/>
      <c r="AJ120" s="155"/>
      <c r="AK120" s="155"/>
      <c r="AL120" s="155"/>
      <c r="AM120" s="155"/>
      <c r="AN120" s="155"/>
    </row>
    <row r="121" spans="1:40">
      <c r="A121" s="128">
        <f>Food!C121</f>
        <v>0</v>
      </c>
      <c r="B121" s="129">
        <f>Food!E121</f>
        <v>0</v>
      </c>
      <c r="C121" s="128">
        <f>Food!O121</f>
        <v>0</v>
      </c>
      <c r="D121" s="103"/>
      <c r="E121" s="132">
        <f t="shared" si="12"/>
        <v>0</v>
      </c>
      <c r="F121" s="155"/>
      <c r="G121" s="155"/>
      <c r="H121" s="132">
        <f t="shared" si="13"/>
        <v>0</v>
      </c>
      <c r="I121" s="159"/>
      <c r="J121" s="160"/>
      <c r="K121" s="148"/>
      <c r="L121" s="148"/>
      <c r="M121" s="155"/>
      <c r="N121" s="141">
        <f t="shared" si="14"/>
        <v>0</v>
      </c>
      <c r="O121" s="155"/>
      <c r="P121" s="141">
        <f t="shared" si="15"/>
        <v>0</v>
      </c>
      <c r="Q121" s="155"/>
      <c r="R121" s="141">
        <f t="shared" si="16"/>
        <v>0</v>
      </c>
      <c r="S121" s="155"/>
      <c r="T121" s="141">
        <f t="shared" si="17"/>
        <v>0</v>
      </c>
      <c r="U121" s="148"/>
      <c r="V121" s="161"/>
      <c r="W121" s="164"/>
      <c r="X121" s="165"/>
      <c r="Y121" s="165"/>
      <c r="Z121" s="155"/>
      <c r="AA121" s="155"/>
      <c r="AB121" s="155"/>
      <c r="AC121" s="155"/>
      <c r="AD121" s="155"/>
      <c r="AE121" s="155"/>
      <c r="AF121" s="155"/>
      <c r="AG121" s="155"/>
      <c r="AH121" s="155"/>
      <c r="AI121" s="155"/>
      <c r="AJ121" s="155"/>
      <c r="AK121" s="155"/>
      <c r="AL121" s="155"/>
      <c r="AM121" s="155"/>
      <c r="AN121" s="155"/>
    </row>
    <row r="122" spans="1:40">
      <c r="A122" s="128">
        <f>Food!C122</f>
        <v>0</v>
      </c>
      <c r="B122" s="129">
        <f>Food!E122</f>
        <v>0</v>
      </c>
      <c r="C122" s="128">
        <f>Food!O122</f>
        <v>0</v>
      </c>
      <c r="D122" s="103"/>
      <c r="E122" s="132">
        <f t="shared" si="12"/>
        <v>0</v>
      </c>
      <c r="F122" s="155"/>
      <c r="G122" s="155"/>
      <c r="H122" s="132">
        <f t="shared" si="13"/>
        <v>0</v>
      </c>
      <c r="I122" s="159"/>
      <c r="J122" s="160"/>
      <c r="K122" s="148"/>
      <c r="L122" s="148"/>
      <c r="M122" s="155"/>
      <c r="N122" s="141">
        <f t="shared" si="14"/>
        <v>0</v>
      </c>
      <c r="O122" s="155"/>
      <c r="P122" s="141">
        <f t="shared" si="15"/>
        <v>0</v>
      </c>
      <c r="Q122" s="155"/>
      <c r="R122" s="141">
        <f t="shared" si="16"/>
        <v>0</v>
      </c>
      <c r="S122" s="155"/>
      <c r="T122" s="141">
        <f t="shared" si="17"/>
        <v>0</v>
      </c>
      <c r="U122" s="148"/>
      <c r="V122" s="161"/>
      <c r="W122" s="164"/>
      <c r="X122" s="165"/>
      <c r="Y122" s="165"/>
      <c r="Z122" s="155"/>
      <c r="AA122" s="155"/>
      <c r="AB122" s="155"/>
      <c r="AC122" s="155"/>
      <c r="AD122" s="155"/>
      <c r="AE122" s="155"/>
      <c r="AF122" s="155"/>
      <c r="AG122" s="155"/>
      <c r="AH122" s="155"/>
      <c r="AI122" s="155"/>
      <c r="AJ122" s="155"/>
      <c r="AK122" s="155"/>
      <c r="AL122" s="155"/>
      <c r="AM122" s="155"/>
      <c r="AN122" s="155"/>
    </row>
    <row r="123" spans="1:40">
      <c r="A123" s="128">
        <f>Food!C123</f>
        <v>0</v>
      </c>
      <c r="B123" s="129">
        <f>Food!E123</f>
        <v>0</v>
      </c>
      <c r="C123" s="128">
        <f>Food!O123</f>
        <v>0</v>
      </c>
      <c r="D123" s="103"/>
      <c r="E123" s="132">
        <f t="shared" si="12"/>
        <v>0</v>
      </c>
      <c r="F123" s="155"/>
      <c r="G123" s="155"/>
      <c r="H123" s="132">
        <f t="shared" si="13"/>
        <v>0</v>
      </c>
      <c r="I123" s="159"/>
      <c r="J123" s="160"/>
      <c r="K123" s="148"/>
      <c r="L123" s="148"/>
      <c r="M123" s="155"/>
      <c r="N123" s="141">
        <f t="shared" si="14"/>
        <v>0</v>
      </c>
      <c r="O123" s="155"/>
      <c r="P123" s="141">
        <f t="shared" si="15"/>
        <v>0</v>
      </c>
      <c r="Q123" s="155"/>
      <c r="R123" s="141">
        <f t="shared" si="16"/>
        <v>0</v>
      </c>
      <c r="S123" s="155"/>
      <c r="T123" s="141">
        <f t="shared" si="17"/>
        <v>0</v>
      </c>
      <c r="U123" s="148"/>
      <c r="V123" s="161"/>
      <c r="W123" s="164"/>
      <c r="X123" s="165"/>
      <c r="Y123" s="165"/>
      <c r="Z123" s="155"/>
      <c r="AA123" s="155"/>
      <c r="AB123" s="155"/>
      <c r="AC123" s="155"/>
      <c r="AD123" s="155"/>
      <c r="AE123" s="155"/>
      <c r="AF123" s="155"/>
      <c r="AG123" s="155"/>
      <c r="AH123" s="155"/>
      <c r="AI123" s="155"/>
      <c r="AJ123" s="155"/>
      <c r="AK123" s="155"/>
      <c r="AL123" s="155"/>
      <c r="AM123" s="155"/>
      <c r="AN123" s="155"/>
    </row>
    <row r="124" spans="1:40">
      <c r="A124" s="128">
        <f>Food!C124</f>
        <v>0</v>
      </c>
      <c r="B124" s="129">
        <f>Food!E124</f>
        <v>0</v>
      </c>
      <c r="C124" s="128">
        <f>Food!O124</f>
        <v>0</v>
      </c>
      <c r="D124" s="103"/>
      <c r="E124" s="132">
        <f t="shared" si="12"/>
        <v>0</v>
      </c>
      <c r="F124" s="155"/>
      <c r="G124" s="155"/>
      <c r="H124" s="132">
        <f t="shared" si="13"/>
        <v>0</v>
      </c>
      <c r="I124" s="159"/>
      <c r="J124" s="160"/>
      <c r="K124" s="148"/>
      <c r="L124" s="148"/>
      <c r="M124" s="155"/>
      <c r="N124" s="141">
        <f t="shared" si="14"/>
        <v>0</v>
      </c>
      <c r="O124" s="155"/>
      <c r="P124" s="141">
        <f t="shared" si="15"/>
        <v>0</v>
      </c>
      <c r="Q124" s="155"/>
      <c r="R124" s="141">
        <f t="shared" si="16"/>
        <v>0</v>
      </c>
      <c r="S124" s="155"/>
      <c r="T124" s="141">
        <f t="shared" si="17"/>
        <v>0</v>
      </c>
      <c r="U124" s="148"/>
      <c r="V124" s="161"/>
      <c r="W124" s="164"/>
      <c r="X124" s="165"/>
      <c r="Y124" s="165"/>
      <c r="Z124" s="155"/>
      <c r="AA124" s="155"/>
      <c r="AB124" s="155"/>
      <c r="AC124" s="155"/>
      <c r="AD124" s="155"/>
      <c r="AE124" s="155"/>
      <c r="AF124" s="155"/>
      <c r="AG124" s="155"/>
      <c r="AH124" s="155"/>
      <c r="AI124" s="155"/>
      <c r="AJ124" s="155"/>
      <c r="AK124" s="155"/>
      <c r="AL124" s="155"/>
      <c r="AM124" s="155"/>
      <c r="AN124" s="155"/>
    </row>
    <row r="125" spans="1:40">
      <c r="A125" s="128">
        <f>Food!C125</f>
        <v>0</v>
      </c>
      <c r="B125" s="129">
        <f>Food!E125</f>
        <v>0</v>
      </c>
      <c r="C125" s="128">
        <f>Food!O125</f>
        <v>0</v>
      </c>
      <c r="D125" s="103"/>
      <c r="E125" s="132">
        <f t="shared" si="12"/>
        <v>0</v>
      </c>
      <c r="F125" s="155"/>
      <c r="G125" s="155"/>
      <c r="H125" s="132">
        <f t="shared" si="13"/>
        <v>0</v>
      </c>
      <c r="I125" s="159"/>
      <c r="J125" s="160"/>
      <c r="K125" s="148"/>
      <c r="L125" s="148"/>
      <c r="M125" s="155"/>
      <c r="N125" s="141">
        <f t="shared" si="14"/>
        <v>0</v>
      </c>
      <c r="O125" s="155"/>
      <c r="P125" s="141">
        <f t="shared" si="15"/>
        <v>0</v>
      </c>
      <c r="Q125" s="155"/>
      <c r="R125" s="141">
        <f t="shared" si="16"/>
        <v>0</v>
      </c>
      <c r="S125" s="155"/>
      <c r="T125" s="141">
        <f t="shared" si="17"/>
        <v>0</v>
      </c>
      <c r="U125" s="148"/>
      <c r="V125" s="161"/>
      <c r="W125" s="164"/>
      <c r="X125" s="165"/>
      <c r="Y125" s="165"/>
      <c r="Z125" s="155"/>
      <c r="AA125" s="155"/>
      <c r="AB125" s="155"/>
      <c r="AC125" s="155"/>
      <c r="AD125" s="155"/>
      <c r="AE125" s="155"/>
      <c r="AF125" s="155"/>
      <c r="AG125" s="155"/>
      <c r="AH125" s="155"/>
      <c r="AI125" s="155"/>
      <c r="AJ125" s="155"/>
      <c r="AK125" s="155"/>
      <c r="AL125" s="155"/>
      <c r="AM125" s="155"/>
      <c r="AN125" s="155"/>
    </row>
    <row r="126" spans="1:40">
      <c r="A126" s="128">
        <f>Food!C126</f>
        <v>0</v>
      </c>
      <c r="B126" s="129">
        <f>Food!E126</f>
        <v>0</v>
      </c>
      <c r="C126" s="128">
        <f>Food!O126</f>
        <v>0</v>
      </c>
      <c r="D126" s="103"/>
      <c r="E126" s="132">
        <f t="shared" si="12"/>
        <v>0</v>
      </c>
      <c r="F126" s="155"/>
      <c r="G126" s="155"/>
      <c r="H126" s="132">
        <f t="shared" si="13"/>
        <v>0</v>
      </c>
      <c r="I126" s="159"/>
      <c r="J126" s="160"/>
      <c r="K126" s="148"/>
      <c r="L126" s="148"/>
      <c r="M126" s="155"/>
      <c r="N126" s="141">
        <f t="shared" si="14"/>
        <v>0</v>
      </c>
      <c r="O126" s="155"/>
      <c r="P126" s="141">
        <f t="shared" si="15"/>
        <v>0</v>
      </c>
      <c r="Q126" s="155"/>
      <c r="R126" s="141">
        <f t="shared" si="16"/>
        <v>0</v>
      </c>
      <c r="S126" s="155"/>
      <c r="T126" s="141">
        <f t="shared" si="17"/>
        <v>0</v>
      </c>
      <c r="U126" s="148"/>
      <c r="V126" s="161"/>
      <c r="W126" s="164"/>
      <c r="X126" s="165"/>
      <c r="Y126" s="165"/>
      <c r="Z126" s="155"/>
      <c r="AA126" s="155"/>
      <c r="AB126" s="155"/>
      <c r="AC126" s="155"/>
      <c r="AD126" s="155"/>
      <c r="AE126" s="155"/>
      <c r="AF126" s="155"/>
      <c r="AG126" s="155"/>
      <c r="AH126" s="155"/>
      <c r="AI126" s="155"/>
      <c r="AJ126" s="155"/>
      <c r="AK126" s="155"/>
      <c r="AL126" s="155"/>
      <c r="AM126" s="155"/>
      <c r="AN126" s="155"/>
    </row>
    <row r="127" spans="1:40">
      <c r="A127" s="128">
        <f>Food!C127</f>
        <v>0</v>
      </c>
      <c r="B127" s="129">
        <f>Food!E127</f>
        <v>0</v>
      </c>
      <c r="C127" s="128">
        <f>Food!O127</f>
        <v>0</v>
      </c>
      <c r="D127" s="103"/>
      <c r="E127" s="132">
        <f t="shared" si="12"/>
        <v>0</v>
      </c>
      <c r="F127" s="155"/>
      <c r="G127" s="155"/>
      <c r="H127" s="132">
        <f t="shared" si="13"/>
        <v>0</v>
      </c>
      <c r="I127" s="159"/>
      <c r="J127" s="160"/>
      <c r="K127" s="148"/>
      <c r="L127" s="148"/>
      <c r="M127" s="155"/>
      <c r="N127" s="141">
        <f t="shared" si="14"/>
        <v>0</v>
      </c>
      <c r="O127" s="155"/>
      <c r="P127" s="141">
        <f t="shared" si="15"/>
        <v>0</v>
      </c>
      <c r="Q127" s="155"/>
      <c r="R127" s="141">
        <f t="shared" si="16"/>
        <v>0</v>
      </c>
      <c r="S127" s="155"/>
      <c r="T127" s="141">
        <f t="shared" si="17"/>
        <v>0</v>
      </c>
      <c r="U127" s="148"/>
      <c r="V127" s="161"/>
      <c r="W127" s="164"/>
      <c r="X127" s="165"/>
      <c r="Y127" s="165"/>
      <c r="Z127" s="155"/>
      <c r="AA127" s="155"/>
      <c r="AB127" s="155"/>
      <c r="AC127" s="155"/>
      <c r="AD127" s="155"/>
      <c r="AE127" s="155"/>
      <c r="AF127" s="155"/>
      <c r="AG127" s="155"/>
      <c r="AH127" s="155"/>
      <c r="AI127" s="155"/>
      <c r="AJ127" s="155"/>
      <c r="AK127" s="155"/>
      <c r="AL127" s="155"/>
      <c r="AM127" s="155"/>
      <c r="AN127" s="155"/>
    </row>
    <row r="128" spans="1:40">
      <c r="A128" s="128">
        <f>Food!C128</f>
        <v>0</v>
      </c>
      <c r="B128" s="129">
        <f>Food!E128</f>
        <v>0</v>
      </c>
      <c r="C128" s="128">
        <f>Food!O128</f>
        <v>0</v>
      </c>
      <c r="D128" s="103"/>
      <c r="E128" s="132">
        <f t="shared" si="12"/>
        <v>0</v>
      </c>
      <c r="F128" s="155"/>
      <c r="G128" s="155"/>
      <c r="H128" s="132">
        <f t="shared" si="13"/>
        <v>0</v>
      </c>
      <c r="I128" s="159"/>
      <c r="J128" s="160"/>
      <c r="K128" s="148"/>
      <c r="L128" s="148"/>
      <c r="M128" s="155"/>
      <c r="N128" s="141">
        <f t="shared" si="14"/>
        <v>0</v>
      </c>
      <c r="O128" s="155"/>
      <c r="P128" s="141">
        <f t="shared" si="15"/>
        <v>0</v>
      </c>
      <c r="Q128" s="155"/>
      <c r="R128" s="141">
        <f t="shared" si="16"/>
        <v>0</v>
      </c>
      <c r="S128" s="155"/>
      <c r="T128" s="141">
        <f t="shared" si="17"/>
        <v>0</v>
      </c>
      <c r="U128" s="148"/>
      <c r="V128" s="161"/>
      <c r="W128" s="164"/>
      <c r="X128" s="165"/>
      <c r="Y128" s="165"/>
      <c r="Z128" s="155"/>
      <c r="AA128" s="155"/>
      <c r="AB128" s="155"/>
      <c r="AC128" s="155"/>
      <c r="AD128" s="155"/>
      <c r="AE128" s="155"/>
      <c r="AF128" s="155"/>
      <c r="AG128" s="155"/>
      <c r="AH128" s="155"/>
      <c r="AI128" s="155"/>
      <c r="AJ128" s="155"/>
      <c r="AK128" s="155"/>
      <c r="AL128" s="155"/>
      <c r="AM128" s="155"/>
      <c r="AN128" s="155"/>
    </row>
    <row r="129" spans="1:40">
      <c r="A129" s="128">
        <f>Food!C129</f>
        <v>0</v>
      </c>
      <c r="B129" s="129">
        <f>Food!E129</f>
        <v>0</v>
      </c>
      <c r="C129" s="128">
        <f>Food!O129</f>
        <v>0</v>
      </c>
      <c r="D129" s="103"/>
      <c r="E129" s="132">
        <f t="shared" si="12"/>
        <v>0</v>
      </c>
      <c r="F129" s="155"/>
      <c r="G129" s="155"/>
      <c r="H129" s="132">
        <f t="shared" si="13"/>
        <v>0</v>
      </c>
      <c r="I129" s="159"/>
      <c r="J129" s="160"/>
      <c r="K129" s="148"/>
      <c r="L129" s="148"/>
      <c r="M129" s="155"/>
      <c r="N129" s="141">
        <f t="shared" si="14"/>
        <v>0</v>
      </c>
      <c r="O129" s="155"/>
      <c r="P129" s="141">
        <f t="shared" si="15"/>
        <v>0</v>
      </c>
      <c r="Q129" s="155"/>
      <c r="R129" s="141">
        <f t="shared" si="16"/>
        <v>0</v>
      </c>
      <c r="S129" s="155"/>
      <c r="T129" s="141">
        <f t="shared" si="17"/>
        <v>0</v>
      </c>
      <c r="U129" s="148"/>
      <c r="V129" s="161"/>
      <c r="W129" s="164"/>
      <c r="X129" s="165"/>
      <c r="Y129" s="165"/>
      <c r="Z129" s="155"/>
      <c r="AA129" s="155"/>
      <c r="AB129" s="155"/>
      <c r="AC129" s="155"/>
      <c r="AD129" s="155"/>
      <c r="AE129" s="155"/>
      <c r="AF129" s="155"/>
      <c r="AG129" s="155"/>
      <c r="AH129" s="155"/>
      <c r="AI129" s="155"/>
      <c r="AJ129" s="155"/>
      <c r="AK129" s="155"/>
      <c r="AL129" s="155"/>
      <c r="AM129" s="155"/>
      <c r="AN129" s="155"/>
    </row>
    <row r="130" spans="1:40">
      <c r="A130" s="128">
        <f>Food!C130</f>
        <v>0</v>
      </c>
      <c r="B130" s="129">
        <f>Food!E130</f>
        <v>0</v>
      </c>
      <c r="C130" s="128">
        <f>Food!O130</f>
        <v>0</v>
      </c>
      <c r="D130" s="103"/>
      <c r="E130" s="132">
        <f t="shared" si="12"/>
        <v>0</v>
      </c>
      <c r="F130" s="155"/>
      <c r="G130" s="155"/>
      <c r="H130" s="132">
        <f t="shared" si="13"/>
        <v>0</v>
      </c>
      <c r="I130" s="159"/>
      <c r="J130" s="160"/>
      <c r="K130" s="148"/>
      <c r="L130" s="148"/>
      <c r="M130" s="155"/>
      <c r="N130" s="141">
        <f t="shared" si="14"/>
        <v>0</v>
      </c>
      <c r="O130" s="155"/>
      <c r="P130" s="141">
        <f t="shared" si="15"/>
        <v>0</v>
      </c>
      <c r="Q130" s="155"/>
      <c r="R130" s="141">
        <f t="shared" si="16"/>
        <v>0</v>
      </c>
      <c r="S130" s="155"/>
      <c r="T130" s="141">
        <f t="shared" si="17"/>
        <v>0</v>
      </c>
      <c r="U130" s="148"/>
      <c r="V130" s="161"/>
      <c r="W130" s="164"/>
      <c r="X130" s="165"/>
      <c r="Y130" s="165"/>
      <c r="Z130" s="155"/>
      <c r="AA130" s="155"/>
      <c r="AB130" s="155"/>
      <c r="AC130" s="155"/>
      <c r="AD130" s="155"/>
      <c r="AE130" s="155"/>
      <c r="AF130" s="155"/>
      <c r="AG130" s="155"/>
      <c r="AH130" s="155"/>
      <c r="AI130" s="155"/>
      <c r="AJ130" s="155"/>
      <c r="AK130" s="155"/>
      <c r="AL130" s="155"/>
      <c r="AM130" s="155"/>
      <c r="AN130" s="155"/>
    </row>
    <row r="131" spans="1:40">
      <c r="A131" s="128">
        <f>Food!C131</f>
        <v>0</v>
      </c>
      <c r="B131" s="129">
        <f>Food!E131</f>
        <v>0</v>
      </c>
      <c r="C131" s="128">
        <f>Food!O131</f>
        <v>0</v>
      </c>
      <c r="D131" s="103"/>
      <c r="E131" s="132">
        <f t="shared" si="12"/>
        <v>0</v>
      </c>
      <c r="F131" s="155"/>
      <c r="G131" s="155"/>
      <c r="H131" s="132">
        <f t="shared" si="13"/>
        <v>0</v>
      </c>
      <c r="I131" s="159"/>
      <c r="J131" s="160"/>
      <c r="K131" s="148"/>
      <c r="L131" s="148"/>
      <c r="M131" s="155"/>
      <c r="N131" s="141">
        <f t="shared" si="14"/>
        <v>0</v>
      </c>
      <c r="O131" s="155"/>
      <c r="P131" s="141">
        <f t="shared" si="15"/>
        <v>0</v>
      </c>
      <c r="Q131" s="155"/>
      <c r="R131" s="141">
        <f t="shared" si="16"/>
        <v>0</v>
      </c>
      <c r="S131" s="155"/>
      <c r="T131" s="141">
        <f t="shared" si="17"/>
        <v>0</v>
      </c>
      <c r="U131" s="148"/>
      <c r="V131" s="161"/>
      <c r="W131" s="164"/>
      <c r="X131" s="165"/>
      <c r="Y131" s="165"/>
      <c r="Z131" s="155"/>
      <c r="AA131" s="155"/>
      <c r="AB131" s="155"/>
      <c r="AC131" s="155"/>
      <c r="AD131" s="155"/>
      <c r="AE131" s="155"/>
      <c r="AF131" s="155"/>
      <c r="AG131" s="155"/>
      <c r="AH131" s="155"/>
      <c r="AI131" s="155"/>
      <c r="AJ131" s="155"/>
      <c r="AK131" s="155"/>
      <c r="AL131" s="155"/>
      <c r="AM131" s="155"/>
      <c r="AN131" s="155"/>
    </row>
    <row r="132" spans="1:40">
      <c r="A132" s="128">
        <f>Food!C132</f>
        <v>0</v>
      </c>
      <c r="B132" s="129">
        <f>Food!E132</f>
        <v>0</v>
      </c>
      <c r="C132" s="128">
        <f>Food!O132</f>
        <v>0</v>
      </c>
      <c r="D132" s="103"/>
      <c r="E132" s="132">
        <f t="shared" si="12"/>
        <v>0</v>
      </c>
      <c r="F132" s="155"/>
      <c r="G132" s="155"/>
      <c r="H132" s="132">
        <f t="shared" si="13"/>
        <v>0</v>
      </c>
      <c r="I132" s="159"/>
      <c r="J132" s="160"/>
      <c r="K132" s="148"/>
      <c r="L132" s="148"/>
      <c r="M132" s="155"/>
      <c r="N132" s="141">
        <f t="shared" si="14"/>
        <v>0</v>
      </c>
      <c r="O132" s="155"/>
      <c r="P132" s="141">
        <f t="shared" si="15"/>
        <v>0</v>
      </c>
      <c r="Q132" s="155"/>
      <c r="R132" s="141">
        <f t="shared" si="16"/>
        <v>0</v>
      </c>
      <c r="S132" s="155"/>
      <c r="T132" s="141">
        <f t="shared" si="17"/>
        <v>0</v>
      </c>
      <c r="U132" s="148"/>
      <c r="V132" s="161"/>
      <c r="W132" s="164"/>
      <c r="X132" s="165"/>
      <c r="Y132" s="165"/>
      <c r="Z132" s="155"/>
      <c r="AA132" s="155"/>
      <c r="AB132" s="155"/>
      <c r="AC132" s="155"/>
      <c r="AD132" s="155"/>
      <c r="AE132" s="155"/>
      <c r="AF132" s="155"/>
      <c r="AG132" s="155"/>
      <c r="AH132" s="155"/>
      <c r="AI132" s="155"/>
      <c r="AJ132" s="155"/>
      <c r="AK132" s="155"/>
      <c r="AL132" s="155"/>
      <c r="AM132" s="155"/>
      <c r="AN132" s="155"/>
    </row>
    <row r="133" spans="1:40">
      <c r="A133" s="128">
        <f>Food!C133</f>
        <v>0</v>
      </c>
      <c r="B133" s="129">
        <f>Food!E133</f>
        <v>0</v>
      </c>
      <c r="C133" s="128">
        <f>Food!O133</f>
        <v>0</v>
      </c>
      <c r="D133" s="103"/>
      <c r="E133" s="132">
        <f t="shared" si="12"/>
        <v>0</v>
      </c>
      <c r="F133" s="155"/>
      <c r="G133" s="155"/>
      <c r="H133" s="132">
        <f t="shared" si="13"/>
        <v>0</v>
      </c>
      <c r="I133" s="159"/>
      <c r="J133" s="160"/>
      <c r="K133" s="148"/>
      <c r="L133" s="148"/>
      <c r="M133" s="155"/>
      <c r="N133" s="141">
        <f t="shared" si="14"/>
        <v>0</v>
      </c>
      <c r="O133" s="155"/>
      <c r="P133" s="141">
        <f t="shared" si="15"/>
        <v>0</v>
      </c>
      <c r="Q133" s="155"/>
      <c r="R133" s="141">
        <f t="shared" si="16"/>
        <v>0</v>
      </c>
      <c r="S133" s="155"/>
      <c r="T133" s="141">
        <f t="shared" si="17"/>
        <v>0</v>
      </c>
      <c r="U133" s="148"/>
      <c r="V133" s="161"/>
      <c r="W133" s="164"/>
      <c r="X133" s="165"/>
      <c r="Y133" s="165"/>
      <c r="Z133" s="155"/>
      <c r="AA133" s="155"/>
      <c r="AB133" s="155"/>
      <c r="AC133" s="155"/>
      <c r="AD133" s="155"/>
      <c r="AE133" s="155"/>
      <c r="AF133" s="155"/>
      <c r="AG133" s="155"/>
      <c r="AH133" s="155"/>
      <c r="AI133" s="155"/>
      <c r="AJ133" s="155"/>
      <c r="AK133" s="155"/>
      <c r="AL133" s="155"/>
      <c r="AM133" s="155"/>
      <c r="AN133" s="155"/>
    </row>
    <row r="134" spans="1:40">
      <c r="A134" s="128">
        <f>Food!C134</f>
        <v>0</v>
      </c>
      <c r="B134" s="129">
        <f>Food!E134</f>
        <v>0</v>
      </c>
      <c r="C134" s="128">
        <f>Food!O134</f>
        <v>0</v>
      </c>
      <c r="D134" s="103"/>
      <c r="E134" s="132">
        <f t="shared" ref="E134:E197" si="18">LEN(D134)</f>
        <v>0</v>
      </c>
      <c r="F134" s="155"/>
      <c r="G134" s="155"/>
      <c r="H134" s="132">
        <f t="shared" ref="H134:H197" si="19">LEN(G134)</f>
        <v>0</v>
      </c>
      <c r="I134" s="159"/>
      <c r="J134" s="160"/>
      <c r="K134" s="148"/>
      <c r="L134" s="148"/>
      <c r="M134" s="155"/>
      <c r="N134" s="141">
        <f t="shared" ref="N134:N197" si="20">LEN(M134)</f>
        <v>0</v>
      </c>
      <c r="O134" s="155"/>
      <c r="P134" s="141">
        <f t="shared" ref="P134:P197" si="21">LEN(O134)</f>
        <v>0</v>
      </c>
      <c r="Q134" s="155"/>
      <c r="R134" s="141">
        <f t="shared" ref="R134:R197" si="22">LEN(Q134)</f>
        <v>0</v>
      </c>
      <c r="S134" s="155"/>
      <c r="T134" s="141">
        <f t="shared" ref="T134:T197" si="23">LEN(S134)</f>
        <v>0</v>
      </c>
      <c r="U134" s="148"/>
      <c r="V134" s="161"/>
      <c r="W134" s="164"/>
      <c r="X134" s="165"/>
      <c r="Y134" s="165"/>
      <c r="Z134" s="155"/>
      <c r="AA134" s="155"/>
      <c r="AB134" s="155"/>
      <c r="AC134" s="155"/>
      <c r="AD134" s="155"/>
      <c r="AE134" s="155"/>
      <c r="AF134" s="155"/>
      <c r="AG134" s="155"/>
      <c r="AH134" s="155"/>
      <c r="AI134" s="155"/>
      <c r="AJ134" s="155"/>
      <c r="AK134" s="155"/>
      <c r="AL134" s="155"/>
      <c r="AM134" s="155"/>
      <c r="AN134" s="155"/>
    </row>
    <row r="135" spans="1:40">
      <c r="A135" s="128">
        <f>Food!C135</f>
        <v>0</v>
      </c>
      <c r="B135" s="129">
        <f>Food!E135</f>
        <v>0</v>
      </c>
      <c r="C135" s="128">
        <f>Food!O135</f>
        <v>0</v>
      </c>
      <c r="D135" s="103"/>
      <c r="E135" s="132">
        <f t="shared" si="18"/>
        <v>0</v>
      </c>
      <c r="F135" s="155"/>
      <c r="G135" s="155"/>
      <c r="H135" s="132">
        <f t="shared" si="19"/>
        <v>0</v>
      </c>
      <c r="I135" s="159"/>
      <c r="J135" s="160"/>
      <c r="K135" s="148"/>
      <c r="L135" s="148"/>
      <c r="M135" s="155"/>
      <c r="N135" s="141">
        <f t="shared" si="20"/>
        <v>0</v>
      </c>
      <c r="O135" s="155"/>
      <c r="P135" s="141">
        <f t="shared" si="21"/>
        <v>0</v>
      </c>
      <c r="Q135" s="155"/>
      <c r="R135" s="141">
        <f t="shared" si="22"/>
        <v>0</v>
      </c>
      <c r="S135" s="155"/>
      <c r="T135" s="141">
        <f t="shared" si="23"/>
        <v>0</v>
      </c>
      <c r="U135" s="148"/>
      <c r="V135" s="161"/>
      <c r="W135" s="164"/>
      <c r="X135" s="165"/>
      <c r="Y135" s="165"/>
      <c r="Z135" s="155"/>
      <c r="AA135" s="155"/>
      <c r="AB135" s="155"/>
      <c r="AC135" s="155"/>
      <c r="AD135" s="155"/>
      <c r="AE135" s="155"/>
      <c r="AF135" s="155"/>
      <c r="AG135" s="155"/>
      <c r="AH135" s="155"/>
      <c r="AI135" s="155"/>
      <c r="AJ135" s="155"/>
      <c r="AK135" s="155"/>
      <c r="AL135" s="155"/>
      <c r="AM135" s="155"/>
      <c r="AN135" s="155"/>
    </row>
    <row r="136" spans="1:40">
      <c r="A136" s="128">
        <f>Food!C136</f>
        <v>0</v>
      </c>
      <c r="B136" s="129">
        <f>Food!E136</f>
        <v>0</v>
      </c>
      <c r="C136" s="128">
        <f>Food!O136</f>
        <v>0</v>
      </c>
      <c r="D136" s="103"/>
      <c r="E136" s="132">
        <f t="shared" si="18"/>
        <v>0</v>
      </c>
      <c r="F136" s="155"/>
      <c r="G136" s="155"/>
      <c r="H136" s="132">
        <f t="shared" si="19"/>
        <v>0</v>
      </c>
      <c r="I136" s="159"/>
      <c r="J136" s="160"/>
      <c r="K136" s="148"/>
      <c r="L136" s="148"/>
      <c r="M136" s="155"/>
      <c r="N136" s="141">
        <f t="shared" si="20"/>
        <v>0</v>
      </c>
      <c r="O136" s="155"/>
      <c r="P136" s="141">
        <f t="shared" si="21"/>
        <v>0</v>
      </c>
      <c r="Q136" s="155"/>
      <c r="R136" s="141">
        <f t="shared" si="22"/>
        <v>0</v>
      </c>
      <c r="S136" s="155"/>
      <c r="T136" s="141">
        <f t="shared" si="23"/>
        <v>0</v>
      </c>
      <c r="U136" s="148"/>
      <c r="V136" s="161"/>
      <c r="W136" s="164"/>
      <c r="X136" s="165"/>
      <c r="Y136" s="165"/>
      <c r="Z136" s="155"/>
      <c r="AA136" s="155"/>
      <c r="AB136" s="155"/>
      <c r="AC136" s="155"/>
      <c r="AD136" s="155"/>
      <c r="AE136" s="155"/>
      <c r="AF136" s="155"/>
      <c r="AG136" s="155"/>
      <c r="AH136" s="155"/>
      <c r="AI136" s="155"/>
      <c r="AJ136" s="155"/>
      <c r="AK136" s="155"/>
      <c r="AL136" s="155"/>
      <c r="AM136" s="155"/>
      <c r="AN136" s="155"/>
    </row>
    <row r="137" spans="1:40">
      <c r="A137" s="128">
        <f>Food!C137</f>
        <v>0</v>
      </c>
      <c r="B137" s="129">
        <f>Food!E137</f>
        <v>0</v>
      </c>
      <c r="C137" s="128">
        <f>Food!O137</f>
        <v>0</v>
      </c>
      <c r="D137" s="103"/>
      <c r="E137" s="132">
        <f t="shared" si="18"/>
        <v>0</v>
      </c>
      <c r="F137" s="155"/>
      <c r="G137" s="155"/>
      <c r="H137" s="132">
        <f t="shared" si="19"/>
        <v>0</v>
      </c>
      <c r="I137" s="159"/>
      <c r="J137" s="160"/>
      <c r="K137" s="148"/>
      <c r="L137" s="148"/>
      <c r="M137" s="155"/>
      <c r="N137" s="141">
        <f t="shared" si="20"/>
        <v>0</v>
      </c>
      <c r="O137" s="155"/>
      <c r="P137" s="141">
        <f t="shared" si="21"/>
        <v>0</v>
      </c>
      <c r="Q137" s="155"/>
      <c r="R137" s="141">
        <f t="shared" si="22"/>
        <v>0</v>
      </c>
      <c r="S137" s="155"/>
      <c r="T137" s="141">
        <f t="shared" si="23"/>
        <v>0</v>
      </c>
      <c r="U137" s="148"/>
      <c r="V137" s="161"/>
      <c r="W137" s="164"/>
      <c r="X137" s="165"/>
      <c r="Y137" s="165"/>
      <c r="Z137" s="155"/>
      <c r="AA137" s="155"/>
      <c r="AB137" s="155"/>
      <c r="AC137" s="155"/>
      <c r="AD137" s="155"/>
      <c r="AE137" s="155"/>
      <c r="AF137" s="155"/>
      <c r="AG137" s="155"/>
      <c r="AH137" s="155"/>
      <c r="AI137" s="155"/>
      <c r="AJ137" s="155"/>
      <c r="AK137" s="155"/>
      <c r="AL137" s="155"/>
      <c r="AM137" s="155"/>
      <c r="AN137" s="155"/>
    </row>
    <row r="138" spans="1:40">
      <c r="A138" s="128">
        <f>Food!C138</f>
        <v>0</v>
      </c>
      <c r="B138" s="129">
        <f>Food!E138</f>
        <v>0</v>
      </c>
      <c r="C138" s="128">
        <f>Food!O138</f>
        <v>0</v>
      </c>
      <c r="D138" s="103"/>
      <c r="E138" s="132">
        <f t="shared" si="18"/>
        <v>0</v>
      </c>
      <c r="F138" s="155"/>
      <c r="G138" s="155"/>
      <c r="H138" s="132">
        <f t="shared" si="19"/>
        <v>0</v>
      </c>
      <c r="I138" s="159"/>
      <c r="J138" s="160"/>
      <c r="K138" s="148"/>
      <c r="L138" s="148"/>
      <c r="M138" s="155"/>
      <c r="N138" s="141">
        <f t="shared" si="20"/>
        <v>0</v>
      </c>
      <c r="O138" s="155"/>
      <c r="P138" s="141">
        <f t="shared" si="21"/>
        <v>0</v>
      </c>
      <c r="Q138" s="155"/>
      <c r="R138" s="141">
        <f t="shared" si="22"/>
        <v>0</v>
      </c>
      <c r="S138" s="155"/>
      <c r="T138" s="141">
        <f t="shared" si="23"/>
        <v>0</v>
      </c>
      <c r="U138" s="148"/>
      <c r="V138" s="161"/>
      <c r="W138" s="164"/>
      <c r="X138" s="165"/>
      <c r="Y138" s="165"/>
      <c r="Z138" s="155"/>
      <c r="AA138" s="155"/>
      <c r="AB138" s="155"/>
      <c r="AC138" s="155"/>
      <c r="AD138" s="155"/>
      <c r="AE138" s="155"/>
      <c r="AF138" s="155"/>
      <c r="AG138" s="155"/>
      <c r="AH138" s="155"/>
      <c r="AI138" s="155"/>
      <c r="AJ138" s="155"/>
      <c r="AK138" s="155"/>
      <c r="AL138" s="155"/>
      <c r="AM138" s="155"/>
      <c r="AN138" s="155"/>
    </row>
    <row r="139" spans="1:40">
      <c r="A139" s="128">
        <f>Food!C139</f>
        <v>0</v>
      </c>
      <c r="B139" s="129">
        <f>Food!E139</f>
        <v>0</v>
      </c>
      <c r="C139" s="128">
        <f>Food!O139</f>
        <v>0</v>
      </c>
      <c r="D139" s="103"/>
      <c r="E139" s="132">
        <f t="shared" si="18"/>
        <v>0</v>
      </c>
      <c r="F139" s="155"/>
      <c r="G139" s="155"/>
      <c r="H139" s="132">
        <f t="shared" si="19"/>
        <v>0</v>
      </c>
      <c r="I139" s="159"/>
      <c r="J139" s="160"/>
      <c r="K139" s="148"/>
      <c r="L139" s="148"/>
      <c r="M139" s="155"/>
      <c r="N139" s="141">
        <f t="shared" si="20"/>
        <v>0</v>
      </c>
      <c r="O139" s="155"/>
      <c r="P139" s="141">
        <f t="shared" si="21"/>
        <v>0</v>
      </c>
      <c r="Q139" s="155"/>
      <c r="R139" s="141">
        <f t="shared" si="22"/>
        <v>0</v>
      </c>
      <c r="S139" s="155"/>
      <c r="T139" s="141">
        <f t="shared" si="23"/>
        <v>0</v>
      </c>
      <c r="U139" s="148"/>
      <c r="V139" s="161"/>
      <c r="W139" s="164"/>
      <c r="X139" s="165"/>
      <c r="Y139" s="165"/>
      <c r="Z139" s="155"/>
      <c r="AA139" s="155"/>
      <c r="AB139" s="155"/>
      <c r="AC139" s="155"/>
      <c r="AD139" s="155"/>
      <c r="AE139" s="155"/>
      <c r="AF139" s="155"/>
      <c r="AG139" s="155"/>
      <c r="AH139" s="155"/>
      <c r="AI139" s="155"/>
      <c r="AJ139" s="155"/>
      <c r="AK139" s="155"/>
      <c r="AL139" s="155"/>
      <c r="AM139" s="155"/>
      <c r="AN139" s="155"/>
    </row>
    <row r="140" spans="1:40">
      <c r="A140" s="128">
        <f>Food!C140</f>
        <v>0</v>
      </c>
      <c r="B140" s="129">
        <f>Food!E140</f>
        <v>0</v>
      </c>
      <c r="C140" s="128">
        <f>Food!O140</f>
        <v>0</v>
      </c>
      <c r="D140" s="103"/>
      <c r="E140" s="132">
        <f t="shared" si="18"/>
        <v>0</v>
      </c>
      <c r="F140" s="155"/>
      <c r="G140" s="155"/>
      <c r="H140" s="132">
        <f t="shared" si="19"/>
        <v>0</v>
      </c>
      <c r="I140" s="159"/>
      <c r="J140" s="160"/>
      <c r="K140" s="148"/>
      <c r="L140" s="148"/>
      <c r="M140" s="155"/>
      <c r="N140" s="141">
        <f t="shared" si="20"/>
        <v>0</v>
      </c>
      <c r="O140" s="155"/>
      <c r="P140" s="141">
        <f t="shared" si="21"/>
        <v>0</v>
      </c>
      <c r="Q140" s="155"/>
      <c r="R140" s="141">
        <f t="shared" si="22"/>
        <v>0</v>
      </c>
      <c r="S140" s="155"/>
      <c r="T140" s="141">
        <f t="shared" si="23"/>
        <v>0</v>
      </c>
      <c r="U140" s="148"/>
      <c r="V140" s="161"/>
      <c r="W140" s="164"/>
      <c r="X140" s="165"/>
      <c r="Y140" s="165"/>
      <c r="Z140" s="155"/>
      <c r="AA140" s="155"/>
      <c r="AB140" s="155"/>
      <c r="AC140" s="155"/>
      <c r="AD140" s="155"/>
      <c r="AE140" s="155"/>
      <c r="AF140" s="155"/>
      <c r="AG140" s="155"/>
      <c r="AH140" s="155"/>
      <c r="AI140" s="155"/>
      <c r="AJ140" s="155"/>
      <c r="AK140" s="155"/>
      <c r="AL140" s="155"/>
      <c r="AM140" s="155"/>
      <c r="AN140" s="155"/>
    </row>
    <row r="141" spans="1:40">
      <c r="A141" s="128">
        <f>Food!C141</f>
        <v>0</v>
      </c>
      <c r="B141" s="129">
        <f>Food!E141</f>
        <v>0</v>
      </c>
      <c r="C141" s="128">
        <f>Food!O141</f>
        <v>0</v>
      </c>
      <c r="D141" s="103"/>
      <c r="E141" s="132">
        <f t="shared" si="18"/>
        <v>0</v>
      </c>
      <c r="F141" s="155"/>
      <c r="G141" s="155"/>
      <c r="H141" s="132">
        <f t="shared" si="19"/>
        <v>0</v>
      </c>
      <c r="I141" s="159"/>
      <c r="J141" s="160"/>
      <c r="K141" s="148"/>
      <c r="L141" s="148"/>
      <c r="M141" s="155"/>
      <c r="N141" s="141">
        <f t="shared" si="20"/>
        <v>0</v>
      </c>
      <c r="O141" s="155"/>
      <c r="P141" s="141">
        <f t="shared" si="21"/>
        <v>0</v>
      </c>
      <c r="Q141" s="155"/>
      <c r="R141" s="141">
        <f t="shared" si="22"/>
        <v>0</v>
      </c>
      <c r="S141" s="155"/>
      <c r="T141" s="141">
        <f t="shared" si="23"/>
        <v>0</v>
      </c>
      <c r="U141" s="148"/>
      <c r="V141" s="161"/>
      <c r="W141" s="164"/>
      <c r="X141" s="165"/>
      <c r="Y141" s="165"/>
      <c r="Z141" s="155"/>
      <c r="AA141" s="155"/>
      <c r="AB141" s="155"/>
      <c r="AC141" s="155"/>
      <c r="AD141" s="155"/>
      <c r="AE141" s="155"/>
      <c r="AF141" s="155"/>
      <c r="AG141" s="155"/>
      <c r="AH141" s="155"/>
      <c r="AI141" s="155"/>
      <c r="AJ141" s="155"/>
      <c r="AK141" s="155"/>
      <c r="AL141" s="155"/>
      <c r="AM141" s="155"/>
      <c r="AN141" s="155"/>
    </row>
    <row r="142" spans="1:40">
      <c r="A142" s="128">
        <f>Food!C142</f>
        <v>0</v>
      </c>
      <c r="B142" s="129">
        <f>Food!E142</f>
        <v>0</v>
      </c>
      <c r="C142" s="128">
        <f>Food!O142</f>
        <v>0</v>
      </c>
      <c r="D142" s="103"/>
      <c r="E142" s="132">
        <f t="shared" si="18"/>
        <v>0</v>
      </c>
      <c r="F142" s="155"/>
      <c r="G142" s="155"/>
      <c r="H142" s="132">
        <f t="shared" si="19"/>
        <v>0</v>
      </c>
      <c r="I142" s="159"/>
      <c r="J142" s="160"/>
      <c r="K142" s="148"/>
      <c r="L142" s="148"/>
      <c r="M142" s="155"/>
      <c r="N142" s="141">
        <f t="shared" si="20"/>
        <v>0</v>
      </c>
      <c r="O142" s="155"/>
      <c r="P142" s="141">
        <f t="shared" si="21"/>
        <v>0</v>
      </c>
      <c r="Q142" s="155"/>
      <c r="R142" s="141">
        <f t="shared" si="22"/>
        <v>0</v>
      </c>
      <c r="S142" s="155"/>
      <c r="T142" s="141">
        <f t="shared" si="23"/>
        <v>0</v>
      </c>
      <c r="U142" s="148"/>
      <c r="V142" s="161"/>
      <c r="W142" s="164"/>
      <c r="X142" s="165"/>
      <c r="Y142" s="165"/>
      <c r="Z142" s="155"/>
      <c r="AA142" s="155"/>
      <c r="AB142" s="155"/>
      <c r="AC142" s="155"/>
      <c r="AD142" s="155"/>
      <c r="AE142" s="155"/>
      <c r="AF142" s="155"/>
      <c r="AG142" s="155"/>
      <c r="AH142" s="155"/>
      <c r="AI142" s="155"/>
      <c r="AJ142" s="155"/>
      <c r="AK142" s="155"/>
      <c r="AL142" s="155"/>
      <c r="AM142" s="155"/>
      <c r="AN142" s="155"/>
    </row>
    <row r="143" spans="1:40">
      <c r="A143" s="128">
        <f>Food!C143</f>
        <v>0</v>
      </c>
      <c r="B143" s="129">
        <f>Food!E143</f>
        <v>0</v>
      </c>
      <c r="C143" s="128">
        <f>Food!O143</f>
        <v>0</v>
      </c>
      <c r="D143" s="103"/>
      <c r="E143" s="132">
        <f t="shared" si="18"/>
        <v>0</v>
      </c>
      <c r="F143" s="155"/>
      <c r="G143" s="155"/>
      <c r="H143" s="132">
        <f t="shared" si="19"/>
        <v>0</v>
      </c>
      <c r="I143" s="159"/>
      <c r="J143" s="160"/>
      <c r="K143" s="148"/>
      <c r="L143" s="148"/>
      <c r="M143" s="155"/>
      <c r="N143" s="141">
        <f t="shared" si="20"/>
        <v>0</v>
      </c>
      <c r="O143" s="155"/>
      <c r="P143" s="141">
        <f t="shared" si="21"/>
        <v>0</v>
      </c>
      <c r="Q143" s="155"/>
      <c r="R143" s="141">
        <f t="shared" si="22"/>
        <v>0</v>
      </c>
      <c r="S143" s="155"/>
      <c r="T143" s="141">
        <f t="shared" si="23"/>
        <v>0</v>
      </c>
      <c r="U143" s="148"/>
      <c r="V143" s="161"/>
      <c r="W143" s="164"/>
      <c r="X143" s="165"/>
      <c r="Y143" s="165"/>
      <c r="Z143" s="155"/>
      <c r="AA143" s="155"/>
      <c r="AB143" s="155"/>
      <c r="AC143" s="155"/>
      <c r="AD143" s="155"/>
      <c r="AE143" s="155"/>
      <c r="AF143" s="155"/>
      <c r="AG143" s="155"/>
      <c r="AH143" s="155"/>
      <c r="AI143" s="155"/>
      <c r="AJ143" s="155"/>
      <c r="AK143" s="155"/>
      <c r="AL143" s="155"/>
      <c r="AM143" s="155"/>
      <c r="AN143" s="155"/>
    </row>
    <row r="144" spans="1:40">
      <c r="A144" s="128">
        <f>Food!C144</f>
        <v>0</v>
      </c>
      <c r="B144" s="129">
        <f>Food!E144</f>
        <v>0</v>
      </c>
      <c r="C144" s="128">
        <f>Food!O144</f>
        <v>0</v>
      </c>
      <c r="D144" s="103"/>
      <c r="E144" s="132">
        <f t="shared" si="18"/>
        <v>0</v>
      </c>
      <c r="F144" s="155"/>
      <c r="G144" s="155"/>
      <c r="H144" s="132">
        <f t="shared" si="19"/>
        <v>0</v>
      </c>
      <c r="I144" s="159"/>
      <c r="J144" s="160"/>
      <c r="K144" s="148"/>
      <c r="L144" s="148"/>
      <c r="M144" s="155"/>
      <c r="N144" s="141">
        <f t="shared" si="20"/>
        <v>0</v>
      </c>
      <c r="O144" s="155"/>
      <c r="P144" s="141">
        <f t="shared" si="21"/>
        <v>0</v>
      </c>
      <c r="Q144" s="155"/>
      <c r="R144" s="141">
        <f t="shared" si="22"/>
        <v>0</v>
      </c>
      <c r="S144" s="155"/>
      <c r="T144" s="141">
        <f t="shared" si="23"/>
        <v>0</v>
      </c>
      <c r="U144" s="148"/>
      <c r="V144" s="161"/>
      <c r="W144" s="164"/>
      <c r="X144" s="165"/>
      <c r="Y144" s="165"/>
      <c r="Z144" s="155"/>
      <c r="AA144" s="155"/>
      <c r="AB144" s="155"/>
      <c r="AC144" s="155"/>
      <c r="AD144" s="155"/>
      <c r="AE144" s="155"/>
      <c r="AF144" s="155"/>
      <c r="AG144" s="155"/>
      <c r="AH144" s="155"/>
      <c r="AI144" s="155"/>
      <c r="AJ144" s="155"/>
      <c r="AK144" s="155"/>
      <c r="AL144" s="155"/>
      <c r="AM144" s="155"/>
      <c r="AN144" s="155"/>
    </row>
    <row r="145" spans="1:40">
      <c r="A145" s="128">
        <f>Food!C145</f>
        <v>0</v>
      </c>
      <c r="B145" s="129">
        <f>Food!E145</f>
        <v>0</v>
      </c>
      <c r="C145" s="128">
        <f>Food!O145</f>
        <v>0</v>
      </c>
      <c r="D145" s="103"/>
      <c r="E145" s="132">
        <f t="shared" si="18"/>
        <v>0</v>
      </c>
      <c r="F145" s="155"/>
      <c r="G145" s="155"/>
      <c r="H145" s="132">
        <f t="shared" si="19"/>
        <v>0</v>
      </c>
      <c r="I145" s="159"/>
      <c r="J145" s="160"/>
      <c r="K145" s="148"/>
      <c r="L145" s="148"/>
      <c r="M145" s="155"/>
      <c r="N145" s="141">
        <f t="shared" si="20"/>
        <v>0</v>
      </c>
      <c r="O145" s="155"/>
      <c r="P145" s="141">
        <f t="shared" si="21"/>
        <v>0</v>
      </c>
      <c r="Q145" s="155"/>
      <c r="R145" s="141">
        <f t="shared" si="22"/>
        <v>0</v>
      </c>
      <c r="S145" s="155"/>
      <c r="T145" s="141">
        <f t="shared" si="23"/>
        <v>0</v>
      </c>
      <c r="U145" s="148"/>
      <c r="V145" s="161"/>
      <c r="W145" s="164"/>
      <c r="X145" s="165"/>
      <c r="Y145" s="165"/>
      <c r="Z145" s="155"/>
      <c r="AA145" s="155"/>
      <c r="AB145" s="155"/>
      <c r="AC145" s="155"/>
      <c r="AD145" s="155"/>
      <c r="AE145" s="155"/>
      <c r="AF145" s="155"/>
      <c r="AG145" s="155"/>
      <c r="AH145" s="155"/>
      <c r="AI145" s="155"/>
      <c r="AJ145" s="155"/>
      <c r="AK145" s="155"/>
      <c r="AL145" s="155"/>
      <c r="AM145" s="155"/>
      <c r="AN145" s="155"/>
    </row>
    <row r="146" spans="1:40">
      <c r="A146" s="128">
        <f>Food!C146</f>
        <v>0</v>
      </c>
      <c r="B146" s="129">
        <f>Food!E146</f>
        <v>0</v>
      </c>
      <c r="C146" s="128">
        <f>Food!O146</f>
        <v>0</v>
      </c>
      <c r="D146" s="103"/>
      <c r="E146" s="132">
        <f t="shared" si="18"/>
        <v>0</v>
      </c>
      <c r="F146" s="155"/>
      <c r="G146" s="155"/>
      <c r="H146" s="132">
        <f t="shared" si="19"/>
        <v>0</v>
      </c>
      <c r="I146" s="159"/>
      <c r="J146" s="160"/>
      <c r="K146" s="148"/>
      <c r="L146" s="148"/>
      <c r="M146" s="155"/>
      <c r="N146" s="141">
        <f t="shared" si="20"/>
        <v>0</v>
      </c>
      <c r="O146" s="155"/>
      <c r="P146" s="141">
        <f t="shared" si="21"/>
        <v>0</v>
      </c>
      <c r="Q146" s="155"/>
      <c r="R146" s="141">
        <f t="shared" si="22"/>
        <v>0</v>
      </c>
      <c r="S146" s="155"/>
      <c r="T146" s="141">
        <f t="shared" si="23"/>
        <v>0</v>
      </c>
      <c r="U146" s="148"/>
      <c r="V146" s="161"/>
      <c r="W146" s="164"/>
      <c r="X146" s="165"/>
      <c r="Y146" s="165"/>
      <c r="Z146" s="155"/>
      <c r="AA146" s="155"/>
      <c r="AB146" s="155"/>
      <c r="AC146" s="155"/>
      <c r="AD146" s="155"/>
      <c r="AE146" s="155"/>
      <c r="AF146" s="155"/>
      <c r="AG146" s="155"/>
      <c r="AH146" s="155"/>
      <c r="AI146" s="155"/>
      <c r="AJ146" s="155"/>
      <c r="AK146" s="155"/>
      <c r="AL146" s="155"/>
      <c r="AM146" s="155"/>
      <c r="AN146" s="155"/>
    </row>
    <row r="147" spans="1:40">
      <c r="A147" s="128">
        <f>Food!C147</f>
        <v>0</v>
      </c>
      <c r="B147" s="129">
        <f>Food!E147</f>
        <v>0</v>
      </c>
      <c r="C147" s="128">
        <f>Food!O147</f>
        <v>0</v>
      </c>
      <c r="D147" s="103"/>
      <c r="E147" s="132">
        <f t="shared" si="18"/>
        <v>0</v>
      </c>
      <c r="F147" s="155"/>
      <c r="G147" s="155"/>
      <c r="H147" s="132">
        <f t="shared" si="19"/>
        <v>0</v>
      </c>
      <c r="I147" s="159"/>
      <c r="J147" s="160"/>
      <c r="K147" s="148"/>
      <c r="L147" s="148"/>
      <c r="M147" s="155"/>
      <c r="N147" s="141">
        <f t="shared" si="20"/>
        <v>0</v>
      </c>
      <c r="O147" s="155"/>
      <c r="P147" s="141">
        <f t="shared" si="21"/>
        <v>0</v>
      </c>
      <c r="Q147" s="155"/>
      <c r="R147" s="141">
        <f t="shared" si="22"/>
        <v>0</v>
      </c>
      <c r="S147" s="155"/>
      <c r="T147" s="141">
        <f t="shared" si="23"/>
        <v>0</v>
      </c>
      <c r="U147" s="148"/>
      <c r="V147" s="161"/>
      <c r="W147" s="164"/>
      <c r="X147" s="165"/>
      <c r="Y147" s="165"/>
      <c r="Z147" s="155"/>
      <c r="AA147" s="155"/>
      <c r="AB147" s="155"/>
      <c r="AC147" s="155"/>
      <c r="AD147" s="155"/>
      <c r="AE147" s="155"/>
      <c r="AF147" s="155"/>
      <c r="AG147" s="155"/>
      <c r="AH147" s="155"/>
      <c r="AI147" s="155"/>
      <c r="AJ147" s="155"/>
      <c r="AK147" s="155"/>
      <c r="AL147" s="155"/>
      <c r="AM147" s="155"/>
      <c r="AN147" s="155"/>
    </row>
    <row r="148" spans="1:40">
      <c r="A148" s="128">
        <f>Food!C148</f>
        <v>0</v>
      </c>
      <c r="B148" s="129">
        <f>Food!E148</f>
        <v>0</v>
      </c>
      <c r="C148" s="128">
        <f>Food!O148</f>
        <v>0</v>
      </c>
      <c r="D148" s="103"/>
      <c r="E148" s="132">
        <f t="shared" si="18"/>
        <v>0</v>
      </c>
      <c r="F148" s="155"/>
      <c r="G148" s="155"/>
      <c r="H148" s="132">
        <f t="shared" si="19"/>
        <v>0</v>
      </c>
      <c r="I148" s="159"/>
      <c r="J148" s="160"/>
      <c r="K148" s="148"/>
      <c r="L148" s="148"/>
      <c r="M148" s="155"/>
      <c r="N148" s="141">
        <f t="shared" si="20"/>
        <v>0</v>
      </c>
      <c r="O148" s="155"/>
      <c r="P148" s="141">
        <f t="shared" si="21"/>
        <v>0</v>
      </c>
      <c r="Q148" s="155"/>
      <c r="R148" s="141">
        <f t="shared" si="22"/>
        <v>0</v>
      </c>
      <c r="S148" s="155"/>
      <c r="T148" s="141">
        <f t="shared" si="23"/>
        <v>0</v>
      </c>
      <c r="U148" s="148"/>
      <c r="V148" s="161"/>
      <c r="W148" s="164"/>
      <c r="X148" s="165"/>
      <c r="Y148" s="165"/>
      <c r="Z148" s="155"/>
      <c r="AA148" s="155"/>
      <c r="AB148" s="155"/>
      <c r="AC148" s="155"/>
      <c r="AD148" s="155"/>
      <c r="AE148" s="155"/>
      <c r="AF148" s="155"/>
      <c r="AG148" s="155"/>
      <c r="AH148" s="155"/>
      <c r="AI148" s="155"/>
      <c r="AJ148" s="155"/>
      <c r="AK148" s="155"/>
      <c r="AL148" s="155"/>
      <c r="AM148" s="155"/>
      <c r="AN148" s="155"/>
    </row>
    <row r="149" spans="1:40">
      <c r="A149" s="128">
        <f>Food!C149</f>
        <v>0</v>
      </c>
      <c r="B149" s="129">
        <f>Food!E149</f>
        <v>0</v>
      </c>
      <c r="C149" s="128">
        <f>Food!O149</f>
        <v>0</v>
      </c>
      <c r="D149" s="103"/>
      <c r="E149" s="132">
        <f t="shared" si="18"/>
        <v>0</v>
      </c>
      <c r="F149" s="155"/>
      <c r="G149" s="155"/>
      <c r="H149" s="132">
        <f t="shared" si="19"/>
        <v>0</v>
      </c>
      <c r="I149" s="159"/>
      <c r="J149" s="160"/>
      <c r="K149" s="148"/>
      <c r="L149" s="148"/>
      <c r="M149" s="155"/>
      <c r="N149" s="141">
        <f t="shared" si="20"/>
        <v>0</v>
      </c>
      <c r="O149" s="155"/>
      <c r="P149" s="141">
        <f t="shared" si="21"/>
        <v>0</v>
      </c>
      <c r="Q149" s="155"/>
      <c r="R149" s="141">
        <f t="shared" si="22"/>
        <v>0</v>
      </c>
      <c r="S149" s="155"/>
      <c r="T149" s="141">
        <f t="shared" si="23"/>
        <v>0</v>
      </c>
      <c r="U149" s="148"/>
      <c r="V149" s="161"/>
      <c r="W149" s="164"/>
      <c r="X149" s="165"/>
      <c r="Y149" s="165"/>
      <c r="Z149" s="155"/>
      <c r="AA149" s="155"/>
      <c r="AB149" s="155"/>
      <c r="AC149" s="155"/>
      <c r="AD149" s="155"/>
      <c r="AE149" s="155"/>
      <c r="AF149" s="155"/>
      <c r="AG149" s="155"/>
      <c r="AH149" s="155"/>
      <c r="AI149" s="155"/>
      <c r="AJ149" s="155"/>
      <c r="AK149" s="155"/>
      <c r="AL149" s="155"/>
      <c r="AM149" s="155"/>
      <c r="AN149" s="155"/>
    </row>
    <row r="150" spans="1:40">
      <c r="A150" s="128">
        <f>Food!C150</f>
        <v>0</v>
      </c>
      <c r="B150" s="129">
        <f>Food!E150</f>
        <v>0</v>
      </c>
      <c r="C150" s="128">
        <f>Food!O150</f>
        <v>0</v>
      </c>
      <c r="D150" s="103"/>
      <c r="E150" s="132">
        <f t="shared" si="18"/>
        <v>0</v>
      </c>
      <c r="F150" s="155"/>
      <c r="G150" s="155"/>
      <c r="H150" s="132">
        <f t="shared" si="19"/>
        <v>0</v>
      </c>
      <c r="I150" s="159"/>
      <c r="J150" s="160"/>
      <c r="K150" s="148"/>
      <c r="L150" s="148"/>
      <c r="M150" s="155"/>
      <c r="N150" s="141">
        <f t="shared" si="20"/>
        <v>0</v>
      </c>
      <c r="O150" s="155"/>
      <c r="P150" s="141">
        <f t="shared" si="21"/>
        <v>0</v>
      </c>
      <c r="Q150" s="155"/>
      <c r="R150" s="141">
        <f t="shared" si="22"/>
        <v>0</v>
      </c>
      <c r="S150" s="155"/>
      <c r="T150" s="141">
        <f t="shared" si="23"/>
        <v>0</v>
      </c>
      <c r="U150" s="148"/>
      <c r="V150" s="161"/>
      <c r="W150" s="164"/>
      <c r="X150" s="165"/>
      <c r="Y150" s="165"/>
      <c r="Z150" s="155"/>
      <c r="AA150" s="155"/>
      <c r="AB150" s="155"/>
      <c r="AC150" s="155"/>
      <c r="AD150" s="155"/>
      <c r="AE150" s="155"/>
      <c r="AF150" s="155"/>
      <c r="AG150" s="155"/>
      <c r="AH150" s="155"/>
      <c r="AI150" s="155"/>
      <c r="AJ150" s="155"/>
      <c r="AK150" s="155"/>
      <c r="AL150" s="155"/>
      <c r="AM150" s="155"/>
      <c r="AN150" s="155"/>
    </row>
    <row r="151" spans="1:40">
      <c r="A151" s="128">
        <f>Food!C151</f>
        <v>0</v>
      </c>
      <c r="B151" s="129">
        <f>Food!E151</f>
        <v>0</v>
      </c>
      <c r="C151" s="128">
        <f>Food!O151</f>
        <v>0</v>
      </c>
      <c r="D151" s="103"/>
      <c r="E151" s="132">
        <f t="shared" si="18"/>
        <v>0</v>
      </c>
      <c r="F151" s="155"/>
      <c r="G151" s="155"/>
      <c r="H151" s="132">
        <f t="shared" si="19"/>
        <v>0</v>
      </c>
      <c r="I151" s="159"/>
      <c r="J151" s="160"/>
      <c r="K151" s="148"/>
      <c r="L151" s="148"/>
      <c r="M151" s="155"/>
      <c r="N151" s="141">
        <f t="shared" si="20"/>
        <v>0</v>
      </c>
      <c r="O151" s="155"/>
      <c r="P151" s="141">
        <f t="shared" si="21"/>
        <v>0</v>
      </c>
      <c r="Q151" s="155"/>
      <c r="R151" s="141">
        <f t="shared" si="22"/>
        <v>0</v>
      </c>
      <c r="S151" s="155"/>
      <c r="T151" s="141">
        <f t="shared" si="23"/>
        <v>0</v>
      </c>
      <c r="U151" s="148"/>
      <c r="V151" s="161"/>
      <c r="W151" s="164"/>
      <c r="X151" s="165"/>
      <c r="Y151" s="165"/>
      <c r="Z151" s="155"/>
      <c r="AA151" s="155"/>
      <c r="AB151" s="155"/>
      <c r="AC151" s="155"/>
      <c r="AD151" s="155"/>
      <c r="AE151" s="155"/>
      <c r="AF151" s="155"/>
      <c r="AG151" s="155"/>
      <c r="AH151" s="155"/>
      <c r="AI151" s="155"/>
      <c r="AJ151" s="155"/>
      <c r="AK151" s="155"/>
      <c r="AL151" s="155"/>
      <c r="AM151" s="155"/>
      <c r="AN151" s="155"/>
    </row>
    <row r="152" spans="1:40">
      <c r="A152" s="128">
        <f>Food!C152</f>
        <v>0</v>
      </c>
      <c r="B152" s="129">
        <f>Food!E152</f>
        <v>0</v>
      </c>
      <c r="C152" s="128">
        <f>Food!O152</f>
        <v>0</v>
      </c>
      <c r="D152" s="103"/>
      <c r="E152" s="132">
        <f t="shared" si="18"/>
        <v>0</v>
      </c>
      <c r="F152" s="155"/>
      <c r="G152" s="155"/>
      <c r="H152" s="132">
        <f t="shared" si="19"/>
        <v>0</v>
      </c>
      <c r="I152" s="159"/>
      <c r="J152" s="160"/>
      <c r="K152" s="148"/>
      <c r="L152" s="148"/>
      <c r="M152" s="155"/>
      <c r="N152" s="141">
        <f t="shared" si="20"/>
        <v>0</v>
      </c>
      <c r="O152" s="155"/>
      <c r="P152" s="141">
        <f t="shared" si="21"/>
        <v>0</v>
      </c>
      <c r="Q152" s="155"/>
      <c r="R152" s="141">
        <f t="shared" si="22"/>
        <v>0</v>
      </c>
      <c r="S152" s="155"/>
      <c r="T152" s="141">
        <f t="shared" si="23"/>
        <v>0</v>
      </c>
      <c r="U152" s="148"/>
      <c r="V152" s="161"/>
      <c r="W152" s="164"/>
      <c r="X152" s="165"/>
      <c r="Y152" s="165"/>
      <c r="Z152" s="155"/>
      <c r="AA152" s="155"/>
      <c r="AB152" s="155"/>
      <c r="AC152" s="155"/>
      <c r="AD152" s="155"/>
      <c r="AE152" s="155"/>
      <c r="AF152" s="155"/>
      <c r="AG152" s="155"/>
      <c r="AH152" s="155"/>
      <c r="AI152" s="155"/>
      <c r="AJ152" s="155"/>
      <c r="AK152" s="155"/>
      <c r="AL152" s="155"/>
      <c r="AM152" s="155"/>
      <c r="AN152" s="155"/>
    </row>
    <row r="153" spans="1:40">
      <c r="A153" s="128">
        <f>Food!C153</f>
        <v>0</v>
      </c>
      <c r="B153" s="129">
        <f>Food!E153</f>
        <v>0</v>
      </c>
      <c r="C153" s="128">
        <f>Food!O153</f>
        <v>0</v>
      </c>
      <c r="D153" s="103"/>
      <c r="E153" s="132">
        <f t="shared" si="18"/>
        <v>0</v>
      </c>
      <c r="F153" s="155"/>
      <c r="G153" s="155"/>
      <c r="H153" s="132">
        <f t="shared" si="19"/>
        <v>0</v>
      </c>
      <c r="I153" s="159"/>
      <c r="J153" s="160"/>
      <c r="K153" s="148"/>
      <c r="L153" s="148"/>
      <c r="M153" s="155"/>
      <c r="N153" s="141">
        <f t="shared" si="20"/>
        <v>0</v>
      </c>
      <c r="O153" s="155"/>
      <c r="P153" s="141">
        <f t="shared" si="21"/>
        <v>0</v>
      </c>
      <c r="Q153" s="155"/>
      <c r="R153" s="141">
        <f t="shared" si="22"/>
        <v>0</v>
      </c>
      <c r="S153" s="155"/>
      <c r="T153" s="141">
        <f t="shared" si="23"/>
        <v>0</v>
      </c>
      <c r="U153" s="148"/>
      <c r="V153" s="161"/>
      <c r="W153" s="164"/>
      <c r="X153" s="165"/>
      <c r="Y153" s="165"/>
      <c r="Z153" s="155"/>
      <c r="AA153" s="155"/>
      <c r="AB153" s="155"/>
      <c r="AC153" s="155"/>
      <c r="AD153" s="155"/>
      <c r="AE153" s="155"/>
      <c r="AF153" s="155"/>
      <c r="AG153" s="155"/>
      <c r="AH153" s="155"/>
      <c r="AI153" s="155"/>
      <c r="AJ153" s="155"/>
      <c r="AK153" s="155"/>
      <c r="AL153" s="155"/>
      <c r="AM153" s="155"/>
      <c r="AN153" s="155"/>
    </row>
    <row r="154" spans="1:40">
      <c r="A154" s="128">
        <f>Food!C154</f>
        <v>0</v>
      </c>
      <c r="B154" s="129">
        <f>Food!E154</f>
        <v>0</v>
      </c>
      <c r="C154" s="128">
        <f>Food!O154</f>
        <v>0</v>
      </c>
      <c r="D154" s="103"/>
      <c r="E154" s="132">
        <f t="shared" si="18"/>
        <v>0</v>
      </c>
      <c r="F154" s="155"/>
      <c r="G154" s="155"/>
      <c r="H154" s="132">
        <f t="shared" si="19"/>
        <v>0</v>
      </c>
      <c r="I154" s="159"/>
      <c r="J154" s="160"/>
      <c r="K154" s="148"/>
      <c r="L154" s="148"/>
      <c r="M154" s="155"/>
      <c r="N154" s="141">
        <f t="shared" si="20"/>
        <v>0</v>
      </c>
      <c r="O154" s="155"/>
      <c r="P154" s="141">
        <f t="shared" si="21"/>
        <v>0</v>
      </c>
      <c r="Q154" s="155"/>
      <c r="R154" s="141">
        <f t="shared" si="22"/>
        <v>0</v>
      </c>
      <c r="S154" s="155"/>
      <c r="T154" s="141">
        <f t="shared" si="23"/>
        <v>0</v>
      </c>
      <c r="U154" s="148"/>
      <c r="V154" s="161"/>
      <c r="W154" s="164"/>
      <c r="X154" s="165"/>
      <c r="Y154" s="165"/>
      <c r="Z154" s="155"/>
      <c r="AA154" s="155"/>
      <c r="AB154" s="155"/>
      <c r="AC154" s="155"/>
      <c r="AD154" s="155"/>
      <c r="AE154" s="155"/>
      <c r="AF154" s="155"/>
      <c r="AG154" s="155"/>
      <c r="AH154" s="155"/>
      <c r="AI154" s="155"/>
      <c r="AJ154" s="155"/>
      <c r="AK154" s="155"/>
      <c r="AL154" s="155"/>
      <c r="AM154" s="155"/>
      <c r="AN154" s="155"/>
    </row>
    <row r="155" spans="1:40">
      <c r="A155" s="128">
        <f>Food!C155</f>
        <v>0</v>
      </c>
      <c r="B155" s="129">
        <f>Food!E155</f>
        <v>0</v>
      </c>
      <c r="C155" s="128">
        <f>Food!O155</f>
        <v>0</v>
      </c>
      <c r="D155" s="103"/>
      <c r="E155" s="132">
        <f t="shared" si="18"/>
        <v>0</v>
      </c>
      <c r="F155" s="155"/>
      <c r="G155" s="155"/>
      <c r="H155" s="132">
        <f t="shared" si="19"/>
        <v>0</v>
      </c>
      <c r="I155" s="159"/>
      <c r="J155" s="160"/>
      <c r="K155" s="148"/>
      <c r="L155" s="148"/>
      <c r="M155" s="155"/>
      <c r="N155" s="141">
        <f t="shared" si="20"/>
        <v>0</v>
      </c>
      <c r="O155" s="155"/>
      <c r="P155" s="141">
        <f t="shared" si="21"/>
        <v>0</v>
      </c>
      <c r="Q155" s="155"/>
      <c r="R155" s="141">
        <f t="shared" si="22"/>
        <v>0</v>
      </c>
      <c r="S155" s="155"/>
      <c r="T155" s="141">
        <f t="shared" si="23"/>
        <v>0</v>
      </c>
      <c r="U155" s="148"/>
      <c r="V155" s="161"/>
      <c r="W155" s="164"/>
      <c r="X155" s="165"/>
      <c r="Y155" s="165"/>
      <c r="Z155" s="155"/>
      <c r="AA155" s="155"/>
      <c r="AB155" s="155"/>
      <c r="AC155" s="155"/>
      <c r="AD155" s="155"/>
      <c r="AE155" s="155"/>
      <c r="AF155" s="155"/>
      <c r="AG155" s="155"/>
      <c r="AH155" s="155"/>
      <c r="AI155" s="155"/>
      <c r="AJ155" s="155"/>
      <c r="AK155" s="155"/>
      <c r="AL155" s="155"/>
      <c r="AM155" s="155"/>
      <c r="AN155" s="155"/>
    </row>
    <row r="156" spans="1:40">
      <c r="A156" s="128">
        <f>Food!C156</f>
        <v>0</v>
      </c>
      <c r="B156" s="129">
        <f>Food!E156</f>
        <v>0</v>
      </c>
      <c r="C156" s="128">
        <f>Food!O156</f>
        <v>0</v>
      </c>
      <c r="D156" s="103"/>
      <c r="E156" s="132">
        <f t="shared" si="18"/>
        <v>0</v>
      </c>
      <c r="F156" s="155"/>
      <c r="G156" s="155"/>
      <c r="H156" s="132">
        <f t="shared" si="19"/>
        <v>0</v>
      </c>
      <c r="I156" s="159"/>
      <c r="J156" s="160"/>
      <c r="K156" s="148"/>
      <c r="L156" s="148"/>
      <c r="M156" s="155"/>
      <c r="N156" s="141">
        <f t="shared" si="20"/>
        <v>0</v>
      </c>
      <c r="O156" s="155"/>
      <c r="P156" s="141">
        <f t="shared" si="21"/>
        <v>0</v>
      </c>
      <c r="Q156" s="155"/>
      <c r="R156" s="141">
        <f t="shared" si="22"/>
        <v>0</v>
      </c>
      <c r="S156" s="155"/>
      <c r="T156" s="141">
        <f t="shared" si="23"/>
        <v>0</v>
      </c>
      <c r="U156" s="148"/>
      <c r="V156" s="161"/>
      <c r="W156" s="164"/>
      <c r="X156" s="165"/>
      <c r="Y156" s="165"/>
      <c r="Z156" s="155"/>
      <c r="AA156" s="155"/>
      <c r="AB156" s="155"/>
      <c r="AC156" s="155"/>
      <c r="AD156" s="155"/>
      <c r="AE156" s="155"/>
      <c r="AF156" s="155"/>
      <c r="AG156" s="155"/>
      <c r="AH156" s="155"/>
      <c r="AI156" s="155"/>
      <c r="AJ156" s="155"/>
      <c r="AK156" s="155"/>
      <c r="AL156" s="155"/>
      <c r="AM156" s="155"/>
      <c r="AN156" s="155"/>
    </row>
    <row r="157" spans="1:40">
      <c r="A157" s="128">
        <f>Food!C157</f>
        <v>0</v>
      </c>
      <c r="B157" s="129">
        <f>Food!E157</f>
        <v>0</v>
      </c>
      <c r="C157" s="128">
        <f>Food!O157</f>
        <v>0</v>
      </c>
      <c r="D157" s="103"/>
      <c r="E157" s="132">
        <f t="shared" si="18"/>
        <v>0</v>
      </c>
      <c r="F157" s="155"/>
      <c r="G157" s="155"/>
      <c r="H157" s="132">
        <f t="shared" si="19"/>
        <v>0</v>
      </c>
      <c r="I157" s="159"/>
      <c r="J157" s="160"/>
      <c r="K157" s="148"/>
      <c r="L157" s="148"/>
      <c r="M157" s="155"/>
      <c r="N157" s="141">
        <f t="shared" si="20"/>
        <v>0</v>
      </c>
      <c r="O157" s="155"/>
      <c r="P157" s="141">
        <f t="shared" si="21"/>
        <v>0</v>
      </c>
      <c r="Q157" s="155"/>
      <c r="R157" s="141">
        <f t="shared" si="22"/>
        <v>0</v>
      </c>
      <c r="S157" s="155"/>
      <c r="T157" s="141">
        <f t="shared" si="23"/>
        <v>0</v>
      </c>
      <c r="U157" s="148"/>
      <c r="V157" s="161"/>
      <c r="W157" s="164"/>
      <c r="X157" s="165"/>
      <c r="Y157" s="165"/>
      <c r="Z157" s="155"/>
      <c r="AA157" s="155"/>
      <c r="AB157" s="155"/>
      <c r="AC157" s="155"/>
      <c r="AD157" s="155"/>
      <c r="AE157" s="155"/>
      <c r="AF157" s="155"/>
      <c r="AG157" s="155"/>
      <c r="AH157" s="155"/>
      <c r="AI157" s="155"/>
      <c r="AJ157" s="155"/>
      <c r="AK157" s="155"/>
      <c r="AL157" s="155"/>
      <c r="AM157" s="155"/>
      <c r="AN157" s="155"/>
    </row>
    <row r="158" spans="1:40">
      <c r="A158" s="128">
        <f>Food!C158</f>
        <v>0</v>
      </c>
      <c r="B158" s="129">
        <f>Food!E158</f>
        <v>0</v>
      </c>
      <c r="C158" s="128">
        <f>Food!O158</f>
        <v>0</v>
      </c>
      <c r="D158" s="103"/>
      <c r="E158" s="132">
        <f t="shared" si="18"/>
        <v>0</v>
      </c>
      <c r="F158" s="155"/>
      <c r="G158" s="155"/>
      <c r="H158" s="132">
        <f t="shared" si="19"/>
        <v>0</v>
      </c>
      <c r="I158" s="159"/>
      <c r="J158" s="160"/>
      <c r="K158" s="148"/>
      <c r="L158" s="148"/>
      <c r="M158" s="155"/>
      <c r="N158" s="141">
        <f t="shared" si="20"/>
        <v>0</v>
      </c>
      <c r="O158" s="155"/>
      <c r="P158" s="141">
        <f t="shared" si="21"/>
        <v>0</v>
      </c>
      <c r="Q158" s="155"/>
      <c r="R158" s="141">
        <f t="shared" si="22"/>
        <v>0</v>
      </c>
      <c r="S158" s="155"/>
      <c r="T158" s="141">
        <f t="shared" si="23"/>
        <v>0</v>
      </c>
      <c r="U158" s="148"/>
      <c r="V158" s="161"/>
      <c r="W158" s="164"/>
      <c r="X158" s="165"/>
      <c r="Y158" s="165"/>
      <c r="Z158" s="155"/>
      <c r="AA158" s="155"/>
      <c r="AB158" s="155"/>
      <c r="AC158" s="155"/>
      <c r="AD158" s="155"/>
      <c r="AE158" s="155"/>
      <c r="AF158" s="155"/>
      <c r="AG158" s="155"/>
      <c r="AH158" s="155"/>
      <c r="AI158" s="155"/>
      <c r="AJ158" s="155"/>
      <c r="AK158" s="155"/>
      <c r="AL158" s="155"/>
      <c r="AM158" s="155"/>
      <c r="AN158" s="155"/>
    </row>
    <row r="159" spans="1:40">
      <c r="A159" s="128">
        <f>Food!C159</f>
        <v>0</v>
      </c>
      <c r="B159" s="129">
        <f>Food!E159</f>
        <v>0</v>
      </c>
      <c r="C159" s="128">
        <f>Food!O159</f>
        <v>0</v>
      </c>
      <c r="D159" s="103"/>
      <c r="E159" s="132">
        <f t="shared" si="18"/>
        <v>0</v>
      </c>
      <c r="F159" s="155"/>
      <c r="G159" s="155"/>
      <c r="H159" s="132">
        <f t="shared" si="19"/>
        <v>0</v>
      </c>
      <c r="I159" s="159"/>
      <c r="J159" s="160"/>
      <c r="K159" s="148"/>
      <c r="L159" s="148"/>
      <c r="M159" s="155"/>
      <c r="N159" s="141">
        <f t="shared" si="20"/>
        <v>0</v>
      </c>
      <c r="O159" s="155"/>
      <c r="P159" s="141">
        <f t="shared" si="21"/>
        <v>0</v>
      </c>
      <c r="Q159" s="155"/>
      <c r="R159" s="141">
        <f t="shared" si="22"/>
        <v>0</v>
      </c>
      <c r="S159" s="155"/>
      <c r="T159" s="141">
        <f t="shared" si="23"/>
        <v>0</v>
      </c>
      <c r="U159" s="148"/>
      <c r="V159" s="161"/>
      <c r="W159" s="164"/>
      <c r="X159" s="165"/>
      <c r="Y159" s="165"/>
      <c r="Z159" s="155"/>
      <c r="AA159" s="155"/>
      <c r="AB159" s="155"/>
      <c r="AC159" s="155"/>
      <c r="AD159" s="155"/>
      <c r="AE159" s="155"/>
      <c r="AF159" s="155"/>
      <c r="AG159" s="155"/>
      <c r="AH159" s="155"/>
      <c r="AI159" s="155"/>
      <c r="AJ159" s="155"/>
      <c r="AK159" s="155"/>
      <c r="AL159" s="155"/>
      <c r="AM159" s="155"/>
      <c r="AN159" s="155"/>
    </row>
    <row r="160" spans="1:40">
      <c r="A160" s="128">
        <f>Food!C160</f>
        <v>0</v>
      </c>
      <c r="B160" s="129">
        <f>Food!E160</f>
        <v>0</v>
      </c>
      <c r="C160" s="128">
        <f>Food!O160</f>
        <v>0</v>
      </c>
      <c r="D160" s="103"/>
      <c r="E160" s="132">
        <f t="shared" si="18"/>
        <v>0</v>
      </c>
      <c r="F160" s="155"/>
      <c r="G160" s="155"/>
      <c r="H160" s="132">
        <f t="shared" si="19"/>
        <v>0</v>
      </c>
      <c r="I160" s="159"/>
      <c r="J160" s="160"/>
      <c r="K160" s="148"/>
      <c r="L160" s="148"/>
      <c r="M160" s="155"/>
      <c r="N160" s="141">
        <f t="shared" si="20"/>
        <v>0</v>
      </c>
      <c r="O160" s="155"/>
      <c r="P160" s="141">
        <f t="shared" si="21"/>
        <v>0</v>
      </c>
      <c r="Q160" s="155"/>
      <c r="R160" s="141">
        <f t="shared" si="22"/>
        <v>0</v>
      </c>
      <c r="S160" s="155"/>
      <c r="T160" s="141">
        <f t="shared" si="23"/>
        <v>0</v>
      </c>
      <c r="U160" s="148"/>
      <c r="V160" s="161"/>
      <c r="W160" s="164"/>
      <c r="X160" s="165"/>
      <c r="Y160" s="165"/>
      <c r="Z160" s="155"/>
      <c r="AA160" s="155"/>
      <c r="AB160" s="155"/>
      <c r="AC160" s="155"/>
      <c r="AD160" s="155"/>
      <c r="AE160" s="155"/>
      <c r="AF160" s="155"/>
      <c r="AG160" s="155"/>
      <c r="AH160" s="155"/>
      <c r="AI160" s="155"/>
      <c r="AJ160" s="155"/>
      <c r="AK160" s="155"/>
      <c r="AL160" s="155"/>
      <c r="AM160" s="155"/>
      <c r="AN160" s="155"/>
    </row>
    <row r="161" spans="1:40">
      <c r="A161" s="128">
        <f>Food!C161</f>
        <v>0</v>
      </c>
      <c r="B161" s="129">
        <f>Food!E161</f>
        <v>0</v>
      </c>
      <c r="C161" s="128">
        <f>Food!O161</f>
        <v>0</v>
      </c>
      <c r="D161" s="103"/>
      <c r="E161" s="132">
        <f t="shared" si="18"/>
        <v>0</v>
      </c>
      <c r="F161" s="155"/>
      <c r="G161" s="155"/>
      <c r="H161" s="132">
        <f t="shared" si="19"/>
        <v>0</v>
      </c>
      <c r="I161" s="159"/>
      <c r="J161" s="160"/>
      <c r="K161" s="148"/>
      <c r="L161" s="148"/>
      <c r="M161" s="155"/>
      <c r="N161" s="141">
        <f t="shared" si="20"/>
        <v>0</v>
      </c>
      <c r="O161" s="155"/>
      <c r="P161" s="141">
        <f t="shared" si="21"/>
        <v>0</v>
      </c>
      <c r="Q161" s="155"/>
      <c r="R161" s="141">
        <f t="shared" si="22"/>
        <v>0</v>
      </c>
      <c r="S161" s="155"/>
      <c r="T161" s="141">
        <f t="shared" si="23"/>
        <v>0</v>
      </c>
      <c r="U161" s="148"/>
      <c r="V161" s="161"/>
      <c r="W161" s="164"/>
      <c r="X161" s="165"/>
      <c r="Y161" s="165"/>
      <c r="Z161" s="155"/>
      <c r="AA161" s="155"/>
      <c r="AB161" s="155"/>
      <c r="AC161" s="155"/>
      <c r="AD161" s="155"/>
      <c r="AE161" s="155"/>
      <c r="AF161" s="155"/>
      <c r="AG161" s="155"/>
      <c r="AH161" s="155"/>
      <c r="AI161" s="155"/>
      <c r="AJ161" s="155"/>
      <c r="AK161" s="155"/>
      <c r="AL161" s="155"/>
      <c r="AM161" s="155"/>
      <c r="AN161" s="155"/>
    </row>
    <row r="162" spans="1:40">
      <c r="A162" s="128">
        <f>Food!C162</f>
        <v>0</v>
      </c>
      <c r="B162" s="129">
        <f>Food!E162</f>
        <v>0</v>
      </c>
      <c r="C162" s="128">
        <f>Food!O162</f>
        <v>0</v>
      </c>
      <c r="D162" s="103"/>
      <c r="E162" s="132">
        <f t="shared" si="18"/>
        <v>0</v>
      </c>
      <c r="F162" s="155"/>
      <c r="G162" s="155"/>
      <c r="H162" s="132">
        <f t="shared" si="19"/>
        <v>0</v>
      </c>
      <c r="I162" s="159"/>
      <c r="J162" s="160"/>
      <c r="K162" s="148"/>
      <c r="L162" s="148"/>
      <c r="M162" s="155"/>
      <c r="N162" s="141">
        <f t="shared" si="20"/>
        <v>0</v>
      </c>
      <c r="O162" s="155"/>
      <c r="P162" s="141">
        <f t="shared" si="21"/>
        <v>0</v>
      </c>
      <c r="Q162" s="155"/>
      <c r="R162" s="141">
        <f t="shared" si="22"/>
        <v>0</v>
      </c>
      <c r="S162" s="155"/>
      <c r="T162" s="141">
        <f t="shared" si="23"/>
        <v>0</v>
      </c>
      <c r="U162" s="148"/>
      <c r="V162" s="161"/>
      <c r="W162" s="164"/>
      <c r="X162" s="165"/>
      <c r="Y162" s="165"/>
      <c r="Z162" s="155"/>
      <c r="AA162" s="155"/>
      <c r="AB162" s="155"/>
      <c r="AC162" s="155"/>
      <c r="AD162" s="155"/>
      <c r="AE162" s="155"/>
      <c r="AF162" s="155"/>
      <c r="AG162" s="155"/>
      <c r="AH162" s="155"/>
      <c r="AI162" s="155"/>
      <c r="AJ162" s="155"/>
      <c r="AK162" s="155"/>
      <c r="AL162" s="155"/>
      <c r="AM162" s="155"/>
      <c r="AN162" s="155"/>
    </row>
    <row r="163" spans="1:40">
      <c r="A163" s="128">
        <f>Food!C163</f>
        <v>0</v>
      </c>
      <c r="B163" s="129">
        <f>Food!E163</f>
        <v>0</v>
      </c>
      <c r="C163" s="128">
        <f>Food!O163</f>
        <v>0</v>
      </c>
      <c r="D163" s="103"/>
      <c r="E163" s="132">
        <f t="shared" si="18"/>
        <v>0</v>
      </c>
      <c r="F163" s="155"/>
      <c r="G163" s="155"/>
      <c r="H163" s="132">
        <f t="shared" si="19"/>
        <v>0</v>
      </c>
      <c r="I163" s="159"/>
      <c r="J163" s="160"/>
      <c r="K163" s="148"/>
      <c r="L163" s="148"/>
      <c r="M163" s="155"/>
      <c r="N163" s="141">
        <f t="shared" si="20"/>
        <v>0</v>
      </c>
      <c r="O163" s="155"/>
      <c r="P163" s="141">
        <f t="shared" si="21"/>
        <v>0</v>
      </c>
      <c r="Q163" s="155"/>
      <c r="R163" s="141">
        <f t="shared" si="22"/>
        <v>0</v>
      </c>
      <c r="S163" s="155"/>
      <c r="T163" s="141">
        <f t="shared" si="23"/>
        <v>0</v>
      </c>
      <c r="U163" s="148"/>
      <c r="V163" s="161"/>
      <c r="W163" s="164"/>
      <c r="X163" s="165"/>
      <c r="Y163" s="165"/>
      <c r="Z163" s="155"/>
      <c r="AA163" s="155"/>
      <c r="AB163" s="155"/>
      <c r="AC163" s="155"/>
      <c r="AD163" s="155"/>
      <c r="AE163" s="155"/>
      <c r="AF163" s="155"/>
      <c r="AG163" s="155"/>
      <c r="AH163" s="155"/>
      <c r="AI163" s="155"/>
      <c r="AJ163" s="155"/>
      <c r="AK163" s="155"/>
      <c r="AL163" s="155"/>
      <c r="AM163" s="155"/>
      <c r="AN163" s="155"/>
    </row>
    <row r="164" spans="1:40">
      <c r="A164" s="128">
        <f>Food!C164</f>
        <v>0</v>
      </c>
      <c r="B164" s="129">
        <f>Food!E164</f>
        <v>0</v>
      </c>
      <c r="C164" s="128">
        <f>Food!O164</f>
        <v>0</v>
      </c>
      <c r="D164" s="103"/>
      <c r="E164" s="132">
        <f t="shared" si="18"/>
        <v>0</v>
      </c>
      <c r="F164" s="155"/>
      <c r="G164" s="155"/>
      <c r="H164" s="132">
        <f t="shared" si="19"/>
        <v>0</v>
      </c>
      <c r="I164" s="159"/>
      <c r="J164" s="160"/>
      <c r="K164" s="148"/>
      <c r="L164" s="148"/>
      <c r="M164" s="155"/>
      <c r="N164" s="141">
        <f t="shared" si="20"/>
        <v>0</v>
      </c>
      <c r="O164" s="155"/>
      <c r="P164" s="141">
        <f t="shared" si="21"/>
        <v>0</v>
      </c>
      <c r="Q164" s="155"/>
      <c r="R164" s="141">
        <f t="shared" si="22"/>
        <v>0</v>
      </c>
      <c r="S164" s="155"/>
      <c r="T164" s="141">
        <f t="shared" si="23"/>
        <v>0</v>
      </c>
      <c r="U164" s="148"/>
      <c r="V164" s="161"/>
      <c r="W164" s="164"/>
      <c r="X164" s="165"/>
      <c r="Y164" s="165"/>
      <c r="Z164" s="155"/>
      <c r="AA164" s="155"/>
      <c r="AB164" s="155"/>
      <c r="AC164" s="155"/>
      <c r="AD164" s="155"/>
      <c r="AE164" s="155"/>
      <c r="AF164" s="155"/>
      <c r="AG164" s="155"/>
      <c r="AH164" s="155"/>
      <c r="AI164" s="155"/>
      <c r="AJ164" s="155"/>
      <c r="AK164" s="155"/>
      <c r="AL164" s="155"/>
      <c r="AM164" s="155"/>
      <c r="AN164" s="155"/>
    </row>
    <row r="165" spans="1:40">
      <c r="A165" s="128">
        <f>Food!C165</f>
        <v>0</v>
      </c>
      <c r="B165" s="129">
        <f>Food!E165</f>
        <v>0</v>
      </c>
      <c r="C165" s="128">
        <f>Food!O165</f>
        <v>0</v>
      </c>
      <c r="D165" s="103"/>
      <c r="E165" s="132">
        <f t="shared" si="18"/>
        <v>0</v>
      </c>
      <c r="F165" s="155"/>
      <c r="G165" s="155"/>
      <c r="H165" s="132">
        <f t="shared" si="19"/>
        <v>0</v>
      </c>
      <c r="I165" s="159"/>
      <c r="J165" s="160"/>
      <c r="K165" s="148"/>
      <c r="L165" s="148"/>
      <c r="M165" s="155"/>
      <c r="N165" s="141">
        <f t="shared" si="20"/>
        <v>0</v>
      </c>
      <c r="O165" s="155"/>
      <c r="P165" s="141">
        <f t="shared" si="21"/>
        <v>0</v>
      </c>
      <c r="Q165" s="155"/>
      <c r="R165" s="141">
        <f t="shared" si="22"/>
        <v>0</v>
      </c>
      <c r="S165" s="155"/>
      <c r="T165" s="141">
        <f t="shared" si="23"/>
        <v>0</v>
      </c>
      <c r="U165" s="148"/>
      <c r="V165" s="161"/>
      <c r="W165" s="164"/>
      <c r="X165" s="165"/>
      <c r="Y165" s="165"/>
      <c r="Z165" s="155"/>
      <c r="AA165" s="155"/>
      <c r="AB165" s="155"/>
      <c r="AC165" s="155"/>
      <c r="AD165" s="155"/>
      <c r="AE165" s="155"/>
      <c r="AF165" s="155"/>
      <c r="AG165" s="155"/>
      <c r="AH165" s="155"/>
      <c r="AI165" s="155"/>
      <c r="AJ165" s="155"/>
      <c r="AK165" s="155"/>
      <c r="AL165" s="155"/>
      <c r="AM165" s="155"/>
      <c r="AN165" s="155"/>
    </row>
    <row r="166" spans="1:40">
      <c r="A166" s="128">
        <f>Food!C166</f>
        <v>0</v>
      </c>
      <c r="B166" s="129">
        <f>Food!E166</f>
        <v>0</v>
      </c>
      <c r="C166" s="128">
        <f>Food!O166</f>
        <v>0</v>
      </c>
      <c r="D166" s="103"/>
      <c r="E166" s="132">
        <f t="shared" si="18"/>
        <v>0</v>
      </c>
      <c r="F166" s="155"/>
      <c r="G166" s="155"/>
      <c r="H166" s="132">
        <f t="shared" si="19"/>
        <v>0</v>
      </c>
      <c r="I166" s="159"/>
      <c r="J166" s="160"/>
      <c r="K166" s="148"/>
      <c r="L166" s="148"/>
      <c r="M166" s="155"/>
      <c r="N166" s="141">
        <f t="shared" si="20"/>
        <v>0</v>
      </c>
      <c r="O166" s="155"/>
      <c r="P166" s="141">
        <f t="shared" si="21"/>
        <v>0</v>
      </c>
      <c r="Q166" s="155"/>
      <c r="R166" s="141">
        <f t="shared" si="22"/>
        <v>0</v>
      </c>
      <c r="S166" s="155"/>
      <c r="T166" s="141">
        <f t="shared" si="23"/>
        <v>0</v>
      </c>
      <c r="U166" s="148"/>
      <c r="V166" s="161"/>
      <c r="W166" s="164"/>
      <c r="X166" s="165"/>
      <c r="Y166" s="165"/>
      <c r="Z166" s="155"/>
      <c r="AA166" s="155"/>
      <c r="AB166" s="155"/>
      <c r="AC166" s="155"/>
      <c r="AD166" s="155"/>
      <c r="AE166" s="155"/>
      <c r="AF166" s="155"/>
      <c r="AG166" s="155"/>
      <c r="AH166" s="155"/>
      <c r="AI166" s="155"/>
      <c r="AJ166" s="155"/>
      <c r="AK166" s="155"/>
      <c r="AL166" s="155"/>
      <c r="AM166" s="155"/>
      <c r="AN166" s="155"/>
    </row>
    <row r="167" spans="1:40">
      <c r="A167" s="128">
        <f>Food!C167</f>
        <v>0</v>
      </c>
      <c r="B167" s="129">
        <f>Food!E167</f>
        <v>0</v>
      </c>
      <c r="C167" s="128">
        <f>Food!O167</f>
        <v>0</v>
      </c>
      <c r="D167" s="103"/>
      <c r="E167" s="132">
        <f t="shared" si="18"/>
        <v>0</v>
      </c>
      <c r="F167" s="155"/>
      <c r="G167" s="155"/>
      <c r="H167" s="132">
        <f t="shared" si="19"/>
        <v>0</v>
      </c>
      <c r="I167" s="159"/>
      <c r="J167" s="160"/>
      <c r="K167" s="148"/>
      <c r="L167" s="148"/>
      <c r="M167" s="155"/>
      <c r="N167" s="141">
        <f t="shared" si="20"/>
        <v>0</v>
      </c>
      <c r="O167" s="155"/>
      <c r="P167" s="141">
        <f t="shared" si="21"/>
        <v>0</v>
      </c>
      <c r="Q167" s="155"/>
      <c r="R167" s="141">
        <f t="shared" si="22"/>
        <v>0</v>
      </c>
      <c r="S167" s="155"/>
      <c r="T167" s="141">
        <f t="shared" si="23"/>
        <v>0</v>
      </c>
      <c r="U167" s="148"/>
      <c r="V167" s="161"/>
      <c r="W167" s="164"/>
      <c r="X167" s="165"/>
      <c r="Y167" s="165"/>
      <c r="Z167" s="155"/>
      <c r="AA167" s="155"/>
      <c r="AB167" s="155"/>
      <c r="AC167" s="155"/>
      <c r="AD167" s="155"/>
      <c r="AE167" s="155"/>
      <c r="AF167" s="155"/>
      <c r="AG167" s="155"/>
      <c r="AH167" s="155"/>
      <c r="AI167" s="155"/>
      <c r="AJ167" s="155"/>
      <c r="AK167" s="155"/>
      <c r="AL167" s="155"/>
      <c r="AM167" s="155"/>
      <c r="AN167" s="155"/>
    </row>
    <row r="168" spans="1:40">
      <c r="A168" s="128">
        <f>Food!C168</f>
        <v>0</v>
      </c>
      <c r="B168" s="129">
        <f>Food!E168</f>
        <v>0</v>
      </c>
      <c r="C168" s="128">
        <f>Food!O168</f>
        <v>0</v>
      </c>
      <c r="D168" s="103"/>
      <c r="E168" s="132">
        <f t="shared" si="18"/>
        <v>0</v>
      </c>
      <c r="F168" s="155"/>
      <c r="G168" s="155"/>
      <c r="H168" s="132">
        <f t="shared" si="19"/>
        <v>0</v>
      </c>
      <c r="I168" s="159"/>
      <c r="J168" s="160"/>
      <c r="K168" s="148"/>
      <c r="L168" s="148"/>
      <c r="M168" s="155"/>
      <c r="N168" s="141">
        <f t="shared" si="20"/>
        <v>0</v>
      </c>
      <c r="O168" s="155"/>
      <c r="P168" s="141">
        <f t="shared" si="21"/>
        <v>0</v>
      </c>
      <c r="Q168" s="155"/>
      <c r="R168" s="141">
        <f t="shared" si="22"/>
        <v>0</v>
      </c>
      <c r="S168" s="155"/>
      <c r="T168" s="141">
        <f t="shared" si="23"/>
        <v>0</v>
      </c>
      <c r="U168" s="148"/>
      <c r="V168" s="161"/>
      <c r="W168" s="164"/>
      <c r="X168" s="165"/>
      <c r="Y168" s="165"/>
      <c r="Z168" s="155"/>
      <c r="AA168" s="155"/>
      <c r="AB168" s="155"/>
      <c r="AC168" s="155"/>
      <c r="AD168" s="155"/>
      <c r="AE168" s="155"/>
      <c r="AF168" s="155"/>
      <c r="AG168" s="155"/>
      <c r="AH168" s="155"/>
      <c r="AI168" s="155"/>
      <c r="AJ168" s="155"/>
      <c r="AK168" s="155"/>
      <c r="AL168" s="155"/>
      <c r="AM168" s="155"/>
      <c r="AN168" s="155"/>
    </row>
    <row r="169" spans="1:40">
      <c r="A169" s="128">
        <f>Food!C169</f>
        <v>0</v>
      </c>
      <c r="B169" s="129">
        <f>Food!E169</f>
        <v>0</v>
      </c>
      <c r="C169" s="128">
        <f>Food!O169</f>
        <v>0</v>
      </c>
      <c r="D169" s="103"/>
      <c r="E169" s="132">
        <f t="shared" si="18"/>
        <v>0</v>
      </c>
      <c r="F169" s="155"/>
      <c r="G169" s="155"/>
      <c r="H169" s="132">
        <f t="shared" si="19"/>
        <v>0</v>
      </c>
      <c r="I169" s="159"/>
      <c r="J169" s="160"/>
      <c r="K169" s="148"/>
      <c r="L169" s="148"/>
      <c r="M169" s="155"/>
      <c r="N169" s="141">
        <f t="shared" si="20"/>
        <v>0</v>
      </c>
      <c r="O169" s="155"/>
      <c r="P169" s="141">
        <f t="shared" si="21"/>
        <v>0</v>
      </c>
      <c r="Q169" s="155"/>
      <c r="R169" s="141">
        <f t="shared" si="22"/>
        <v>0</v>
      </c>
      <c r="S169" s="155"/>
      <c r="T169" s="141">
        <f t="shared" si="23"/>
        <v>0</v>
      </c>
      <c r="U169" s="148"/>
      <c r="V169" s="161"/>
      <c r="W169" s="164"/>
      <c r="X169" s="165"/>
      <c r="Y169" s="165"/>
      <c r="Z169" s="155"/>
      <c r="AA169" s="155"/>
      <c r="AB169" s="155"/>
      <c r="AC169" s="155"/>
      <c r="AD169" s="155"/>
      <c r="AE169" s="155"/>
      <c r="AF169" s="155"/>
      <c r="AG169" s="155"/>
      <c r="AH169" s="155"/>
      <c r="AI169" s="155"/>
      <c r="AJ169" s="155"/>
      <c r="AK169" s="155"/>
      <c r="AL169" s="155"/>
      <c r="AM169" s="155"/>
      <c r="AN169" s="155"/>
    </row>
    <row r="170" spans="1:40">
      <c r="A170" s="128">
        <f>Food!C170</f>
        <v>0</v>
      </c>
      <c r="B170" s="129">
        <f>Food!E170</f>
        <v>0</v>
      </c>
      <c r="C170" s="128">
        <f>Food!O170</f>
        <v>0</v>
      </c>
      <c r="D170" s="103"/>
      <c r="E170" s="132">
        <f t="shared" si="18"/>
        <v>0</v>
      </c>
      <c r="F170" s="155"/>
      <c r="G170" s="155"/>
      <c r="H170" s="132">
        <f t="shared" si="19"/>
        <v>0</v>
      </c>
      <c r="I170" s="159"/>
      <c r="J170" s="160"/>
      <c r="K170" s="148"/>
      <c r="L170" s="148"/>
      <c r="M170" s="155"/>
      <c r="N170" s="141">
        <f t="shared" si="20"/>
        <v>0</v>
      </c>
      <c r="O170" s="155"/>
      <c r="P170" s="141">
        <f t="shared" si="21"/>
        <v>0</v>
      </c>
      <c r="Q170" s="155"/>
      <c r="R170" s="141">
        <f t="shared" si="22"/>
        <v>0</v>
      </c>
      <c r="S170" s="155"/>
      <c r="T170" s="141">
        <f t="shared" si="23"/>
        <v>0</v>
      </c>
      <c r="U170" s="148"/>
      <c r="V170" s="161"/>
      <c r="W170" s="164"/>
      <c r="X170" s="165"/>
      <c r="Y170" s="165"/>
      <c r="Z170" s="155"/>
      <c r="AA170" s="155"/>
      <c r="AB170" s="155"/>
      <c r="AC170" s="155"/>
      <c r="AD170" s="155"/>
      <c r="AE170" s="155"/>
      <c r="AF170" s="155"/>
      <c r="AG170" s="155"/>
      <c r="AH170" s="155"/>
      <c r="AI170" s="155"/>
      <c r="AJ170" s="155"/>
      <c r="AK170" s="155"/>
      <c r="AL170" s="155"/>
      <c r="AM170" s="155"/>
      <c r="AN170" s="155"/>
    </row>
    <row r="171" spans="1:40">
      <c r="A171" s="128">
        <f>Food!C171</f>
        <v>0</v>
      </c>
      <c r="B171" s="129">
        <f>Food!E171</f>
        <v>0</v>
      </c>
      <c r="C171" s="128">
        <f>Food!O171</f>
        <v>0</v>
      </c>
      <c r="D171" s="103"/>
      <c r="E171" s="132">
        <f t="shared" si="18"/>
        <v>0</v>
      </c>
      <c r="F171" s="155"/>
      <c r="G171" s="155"/>
      <c r="H171" s="132">
        <f t="shared" si="19"/>
        <v>0</v>
      </c>
      <c r="I171" s="159"/>
      <c r="J171" s="160"/>
      <c r="K171" s="148"/>
      <c r="L171" s="148"/>
      <c r="M171" s="155"/>
      <c r="N171" s="141">
        <f t="shared" si="20"/>
        <v>0</v>
      </c>
      <c r="O171" s="155"/>
      <c r="P171" s="141">
        <f t="shared" si="21"/>
        <v>0</v>
      </c>
      <c r="Q171" s="155"/>
      <c r="R171" s="141">
        <f t="shared" si="22"/>
        <v>0</v>
      </c>
      <c r="S171" s="155"/>
      <c r="T171" s="141">
        <f t="shared" si="23"/>
        <v>0</v>
      </c>
      <c r="U171" s="148"/>
      <c r="V171" s="161"/>
      <c r="W171" s="164"/>
      <c r="X171" s="165"/>
      <c r="Y171" s="165"/>
      <c r="Z171" s="155"/>
      <c r="AA171" s="155"/>
      <c r="AB171" s="155"/>
      <c r="AC171" s="155"/>
      <c r="AD171" s="155"/>
      <c r="AE171" s="155"/>
      <c r="AF171" s="155"/>
      <c r="AG171" s="155"/>
      <c r="AH171" s="155"/>
      <c r="AI171" s="155"/>
      <c r="AJ171" s="155"/>
      <c r="AK171" s="155"/>
      <c r="AL171" s="155"/>
      <c r="AM171" s="155"/>
      <c r="AN171" s="155"/>
    </row>
    <row r="172" spans="1:40">
      <c r="A172" s="128">
        <f>Food!C172</f>
        <v>0</v>
      </c>
      <c r="B172" s="129">
        <f>Food!E172</f>
        <v>0</v>
      </c>
      <c r="C172" s="128">
        <f>Food!O172</f>
        <v>0</v>
      </c>
      <c r="D172" s="103"/>
      <c r="E172" s="132">
        <f t="shared" si="18"/>
        <v>0</v>
      </c>
      <c r="F172" s="155"/>
      <c r="G172" s="155"/>
      <c r="H172" s="132">
        <f t="shared" si="19"/>
        <v>0</v>
      </c>
      <c r="I172" s="159"/>
      <c r="J172" s="160"/>
      <c r="K172" s="148"/>
      <c r="L172" s="148"/>
      <c r="M172" s="155"/>
      <c r="N172" s="141">
        <f t="shared" si="20"/>
        <v>0</v>
      </c>
      <c r="O172" s="155"/>
      <c r="P172" s="141">
        <f t="shared" si="21"/>
        <v>0</v>
      </c>
      <c r="Q172" s="155"/>
      <c r="R172" s="141">
        <f t="shared" si="22"/>
        <v>0</v>
      </c>
      <c r="S172" s="155"/>
      <c r="T172" s="141">
        <f t="shared" si="23"/>
        <v>0</v>
      </c>
      <c r="U172" s="148"/>
      <c r="V172" s="161"/>
      <c r="W172" s="164"/>
      <c r="X172" s="165"/>
      <c r="Y172" s="165"/>
      <c r="Z172" s="155"/>
      <c r="AA172" s="155"/>
      <c r="AB172" s="155"/>
      <c r="AC172" s="155"/>
      <c r="AD172" s="155"/>
      <c r="AE172" s="155"/>
      <c r="AF172" s="155"/>
      <c r="AG172" s="155"/>
      <c r="AH172" s="155"/>
      <c r="AI172" s="155"/>
      <c r="AJ172" s="155"/>
      <c r="AK172" s="155"/>
      <c r="AL172" s="155"/>
      <c r="AM172" s="155"/>
      <c r="AN172" s="155"/>
    </row>
    <row r="173" spans="1:40">
      <c r="A173" s="128">
        <f>Food!C173</f>
        <v>0</v>
      </c>
      <c r="B173" s="129">
        <f>Food!E173</f>
        <v>0</v>
      </c>
      <c r="C173" s="128">
        <f>Food!O173</f>
        <v>0</v>
      </c>
      <c r="D173" s="103"/>
      <c r="E173" s="132">
        <f t="shared" si="18"/>
        <v>0</v>
      </c>
      <c r="F173" s="155"/>
      <c r="G173" s="155"/>
      <c r="H173" s="132">
        <f t="shared" si="19"/>
        <v>0</v>
      </c>
      <c r="I173" s="159"/>
      <c r="J173" s="160"/>
      <c r="K173" s="148"/>
      <c r="L173" s="148"/>
      <c r="M173" s="155"/>
      <c r="N173" s="141">
        <f t="shared" si="20"/>
        <v>0</v>
      </c>
      <c r="O173" s="155"/>
      <c r="P173" s="141">
        <f t="shared" si="21"/>
        <v>0</v>
      </c>
      <c r="Q173" s="155"/>
      <c r="R173" s="141">
        <f t="shared" si="22"/>
        <v>0</v>
      </c>
      <c r="S173" s="155"/>
      <c r="T173" s="141">
        <f t="shared" si="23"/>
        <v>0</v>
      </c>
      <c r="U173" s="148"/>
      <c r="V173" s="161"/>
      <c r="W173" s="164"/>
      <c r="X173" s="165"/>
      <c r="Y173" s="165"/>
      <c r="Z173" s="155"/>
      <c r="AA173" s="155"/>
      <c r="AB173" s="155"/>
      <c r="AC173" s="155"/>
      <c r="AD173" s="155"/>
      <c r="AE173" s="155"/>
      <c r="AF173" s="155"/>
      <c r="AG173" s="155"/>
      <c r="AH173" s="155"/>
      <c r="AI173" s="155"/>
      <c r="AJ173" s="155"/>
      <c r="AK173" s="155"/>
      <c r="AL173" s="155"/>
      <c r="AM173" s="155"/>
      <c r="AN173" s="155"/>
    </row>
    <row r="174" spans="1:40">
      <c r="A174" s="128">
        <f>Food!C174</f>
        <v>0</v>
      </c>
      <c r="B174" s="129">
        <f>Food!E174</f>
        <v>0</v>
      </c>
      <c r="C174" s="128">
        <f>Food!O174</f>
        <v>0</v>
      </c>
      <c r="D174" s="103"/>
      <c r="E174" s="132">
        <f t="shared" si="18"/>
        <v>0</v>
      </c>
      <c r="F174" s="155"/>
      <c r="G174" s="155"/>
      <c r="H174" s="132">
        <f t="shared" si="19"/>
        <v>0</v>
      </c>
      <c r="I174" s="159"/>
      <c r="J174" s="160"/>
      <c r="K174" s="148"/>
      <c r="L174" s="148"/>
      <c r="M174" s="155"/>
      <c r="N174" s="141">
        <f t="shared" si="20"/>
        <v>0</v>
      </c>
      <c r="O174" s="155"/>
      <c r="P174" s="141">
        <f t="shared" si="21"/>
        <v>0</v>
      </c>
      <c r="Q174" s="155"/>
      <c r="R174" s="141">
        <f t="shared" si="22"/>
        <v>0</v>
      </c>
      <c r="S174" s="155"/>
      <c r="T174" s="141">
        <f t="shared" si="23"/>
        <v>0</v>
      </c>
      <c r="U174" s="148"/>
      <c r="V174" s="161"/>
      <c r="W174" s="164"/>
      <c r="X174" s="165"/>
      <c r="Y174" s="165"/>
      <c r="Z174" s="155"/>
      <c r="AA174" s="155"/>
      <c r="AB174" s="155"/>
      <c r="AC174" s="155"/>
      <c r="AD174" s="155"/>
      <c r="AE174" s="155"/>
      <c r="AF174" s="155"/>
      <c r="AG174" s="155"/>
      <c r="AH174" s="155"/>
      <c r="AI174" s="155"/>
      <c r="AJ174" s="155"/>
      <c r="AK174" s="155"/>
      <c r="AL174" s="155"/>
      <c r="AM174" s="155"/>
      <c r="AN174" s="155"/>
    </row>
    <row r="175" spans="1:40">
      <c r="A175" s="128">
        <f>Food!C175</f>
        <v>0</v>
      </c>
      <c r="B175" s="129">
        <f>Food!E175</f>
        <v>0</v>
      </c>
      <c r="C175" s="128">
        <f>Food!O175</f>
        <v>0</v>
      </c>
      <c r="D175" s="103"/>
      <c r="E175" s="132">
        <f t="shared" si="18"/>
        <v>0</v>
      </c>
      <c r="F175" s="155"/>
      <c r="G175" s="155"/>
      <c r="H175" s="132">
        <f t="shared" si="19"/>
        <v>0</v>
      </c>
      <c r="I175" s="159"/>
      <c r="J175" s="160"/>
      <c r="K175" s="148"/>
      <c r="L175" s="148"/>
      <c r="M175" s="155"/>
      <c r="N175" s="141">
        <f t="shared" si="20"/>
        <v>0</v>
      </c>
      <c r="O175" s="155"/>
      <c r="P175" s="141">
        <f t="shared" si="21"/>
        <v>0</v>
      </c>
      <c r="Q175" s="155"/>
      <c r="R175" s="141">
        <f t="shared" si="22"/>
        <v>0</v>
      </c>
      <c r="S175" s="155"/>
      <c r="T175" s="141">
        <f t="shared" si="23"/>
        <v>0</v>
      </c>
      <c r="U175" s="148"/>
      <c r="V175" s="161"/>
      <c r="W175" s="164"/>
      <c r="X175" s="165"/>
      <c r="Y175" s="165"/>
      <c r="Z175" s="155"/>
      <c r="AA175" s="155"/>
      <c r="AB175" s="155"/>
      <c r="AC175" s="155"/>
      <c r="AD175" s="155"/>
      <c r="AE175" s="155"/>
      <c r="AF175" s="155"/>
      <c r="AG175" s="155"/>
      <c r="AH175" s="155"/>
      <c r="AI175" s="155"/>
      <c r="AJ175" s="155"/>
      <c r="AK175" s="155"/>
      <c r="AL175" s="155"/>
      <c r="AM175" s="155"/>
      <c r="AN175" s="155"/>
    </row>
    <row r="176" spans="1:40">
      <c r="A176" s="128">
        <f>Food!C176</f>
        <v>0</v>
      </c>
      <c r="B176" s="129">
        <f>Food!E176</f>
        <v>0</v>
      </c>
      <c r="C176" s="128">
        <f>Food!O176</f>
        <v>0</v>
      </c>
      <c r="D176" s="103"/>
      <c r="E176" s="132">
        <f t="shared" si="18"/>
        <v>0</v>
      </c>
      <c r="F176" s="155"/>
      <c r="G176" s="155"/>
      <c r="H176" s="132">
        <f t="shared" si="19"/>
        <v>0</v>
      </c>
      <c r="I176" s="159"/>
      <c r="J176" s="160"/>
      <c r="K176" s="148"/>
      <c r="L176" s="148"/>
      <c r="M176" s="155"/>
      <c r="N176" s="141">
        <f t="shared" si="20"/>
        <v>0</v>
      </c>
      <c r="O176" s="155"/>
      <c r="P176" s="141">
        <f t="shared" si="21"/>
        <v>0</v>
      </c>
      <c r="Q176" s="155"/>
      <c r="R176" s="141">
        <f t="shared" si="22"/>
        <v>0</v>
      </c>
      <c r="S176" s="155"/>
      <c r="T176" s="141">
        <f t="shared" si="23"/>
        <v>0</v>
      </c>
      <c r="U176" s="148"/>
      <c r="V176" s="161"/>
      <c r="W176" s="164"/>
      <c r="X176" s="165"/>
      <c r="Y176" s="165"/>
      <c r="Z176" s="155"/>
      <c r="AA176" s="155"/>
      <c r="AB176" s="155"/>
      <c r="AC176" s="155"/>
      <c r="AD176" s="155"/>
      <c r="AE176" s="155"/>
      <c r="AF176" s="155"/>
      <c r="AG176" s="155"/>
      <c r="AH176" s="155"/>
      <c r="AI176" s="155"/>
      <c r="AJ176" s="155"/>
      <c r="AK176" s="155"/>
      <c r="AL176" s="155"/>
      <c r="AM176" s="155"/>
      <c r="AN176" s="155"/>
    </row>
    <row r="177" spans="1:40">
      <c r="A177" s="128">
        <f>Food!C177</f>
        <v>0</v>
      </c>
      <c r="B177" s="129">
        <f>Food!E177</f>
        <v>0</v>
      </c>
      <c r="C177" s="128">
        <f>Food!O177</f>
        <v>0</v>
      </c>
      <c r="D177" s="103"/>
      <c r="E177" s="132">
        <f t="shared" si="18"/>
        <v>0</v>
      </c>
      <c r="F177" s="155"/>
      <c r="G177" s="155"/>
      <c r="H177" s="132">
        <f t="shared" si="19"/>
        <v>0</v>
      </c>
      <c r="I177" s="159"/>
      <c r="J177" s="160"/>
      <c r="K177" s="148"/>
      <c r="L177" s="148"/>
      <c r="M177" s="155"/>
      <c r="N177" s="141">
        <f t="shared" si="20"/>
        <v>0</v>
      </c>
      <c r="O177" s="155"/>
      <c r="P177" s="141">
        <f t="shared" si="21"/>
        <v>0</v>
      </c>
      <c r="Q177" s="155"/>
      <c r="R177" s="141">
        <f t="shared" si="22"/>
        <v>0</v>
      </c>
      <c r="S177" s="155"/>
      <c r="T177" s="141">
        <f t="shared" si="23"/>
        <v>0</v>
      </c>
      <c r="U177" s="148"/>
      <c r="V177" s="161"/>
      <c r="W177" s="164"/>
      <c r="X177" s="165"/>
      <c r="Y177" s="165"/>
      <c r="Z177" s="155"/>
      <c r="AA177" s="155"/>
      <c r="AB177" s="155"/>
      <c r="AC177" s="155"/>
      <c r="AD177" s="155"/>
      <c r="AE177" s="155"/>
      <c r="AF177" s="155"/>
      <c r="AG177" s="155"/>
      <c r="AH177" s="155"/>
      <c r="AI177" s="155"/>
      <c r="AJ177" s="155"/>
      <c r="AK177" s="155"/>
      <c r="AL177" s="155"/>
      <c r="AM177" s="155"/>
      <c r="AN177" s="155"/>
    </row>
    <row r="178" spans="1:40">
      <c r="A178" s="128">
        <f>Food!C178</f>
        <v>0</v>
      </c>
      <c r="B178" s="129">
        <f>Food!E178</f>
        <v>0</v>
      </c>
      <c r="C178" s="128">
        <f>Food!O178</f>
        <v>0</v>
      </c>
      <c r="D178" s="103"/>
      <c r="E178" s="132">
        <f t="shared" si="18"/>
        <v>0</v>
      </c>
      <c r="F178" s="155"/>
      <c r="G178" s="155"/>
      <c r="H178" s="132">
        <f t="shared" si="19"/>
        <v>0</v>
      </c>
      <c r="I178" s="159"/>
      <c r="J178" s="160"/>
      <c r="K178" s="148"/>
      <c r="L178" s="148"/>
      <c r="M178" s="155"/>
      <c r="N178" s="141">
        <f t="shared" si="20"/>
        <v>0</v>
      </c>
      <c r="O178" s="155"/>
      <c r="P178" s="141">
        <f t="shared" si="21"/>
        <v>0</v>
      </c>
      <c r="Q178" s="155"/>
      <c r="R178" s="141">
        <f t="shared" si="22"/>
        <v>0</v>
      </c>
      <c r="S178" s="155"/>
      <c r="T178" s="141">
        <f t="shared" si="23"/>
        <v>0</v>
      </c>
      <c r="U178" s="148"/>
      <c r="V178" s="161"/>
      <c r="W178" s="164"/>
      <c r="X178" s="165"/>
      <c r="Y178" s="165"/>
      <c r="Z178" s="155"/>
      <c r="AA178" s="155"/>
      <c r="AB178" s="155"/>
      <c r="AC178" s="155"/>
      <c r="AD178" s="155"/>
      <c r="AE178" s="155"/>
      <c r="AF178" s="155"/>
      <c r="AG178" s="155"/>
      <c r="AH178" s="155"/>
      <c r="AI178" s="155"/>
      <c r="AJ178" s="155"/>
      <c r="AK178" s="155"/>
      <c r="AL178" s="155"/>
      <c r="AM178" s="155"/>
      <c r="AN178" s="155"/>
    </row>
    <row r="179" spans="1:40">
      <c r="A179" s="128">
        <f>Food!C179</f>
        <v>0</v>
      </c>
      <c r="B179" s="129">
        <f>Food!E179</f>
        <v>0</v>
      </c>
      <c r="C179" s="128">
        <f>Food!O179</f>
        <v>0</v>
      </c>
      <c r="D179" s="103"/>
      <c r="E179" s="132">
        <f t="shared" si="18"/>
        <v>0</v>
      </c>
      <c r="F179" s="155"/>
      <c r="G179" s="155"/>
      <c r="H179" s="132">
        <f t="shared" si="19"/>
        <v>0</v>
      </c>
      <c r="I179" s="159"/>
      <c r="J179" s="160"/>
      <c r="K179" s="148"/>
      <c r="L179" s="148"/>
      <c r="M179" s="155"/>
      <c r="N179" s="141">
        <f t="shared" si="20"/>
        <v>0</v>
      </c>
      <c r="O179" s="155"/>
      <c r="P179" s="141">
        <f t="shared" si="21"/>
        <v>0</v>
      </c>
      <c r="Q179" s="155"/>
      <c r="R179" s="141">
        <f t="shared" si="22"/>
        <v>0</v>
      </c>
      <c r="S179" s="155"/>
      <c r="T179" s="141">
        <f t="shared" si="23"/>
        <v>0</v>
      </c>
      <c r="U179" s="148"/>
      <c r="V179" s="161"/>
      <c r="W179" s="164"/>
      <c r="X179" s="165"/>
      <c r="Y179" s="165"/>
      <c r="Z179" s="155"/>
      <c r="AA179" s="155"/>
      <c r="AB179" s="155"/>
      <c r="AC179" s="155"/>
      <c r="AD179" s="155"/>
      <c r="AE179" s="155"/>
      <c r="AF179" s="155"/>
      <c r="AG179" s="155"/>
      <c r="AH179" s="155"/>
      <c r="AI179" s="155"/>
      <c r="AJ179" s="155"/>
      <c r="AK179" s="155"/>
      <c r="AL179" s="155"/>
      <c r="AM179" s="155"/>
      <c r="AN179" s="155"/>
    </row>
    <row r="180" spans="1:40">
      <c r="A180" s="128">
        <f>Food!C180</f>
        <v>0</v>
      </c>
      <c r="B180" s="129">
        <f>Food!E180</f>
        <v>0</v>
      </c>
      <c r="C180" s="128">
        <f>Food!O180</f>
        <v>0</v>
      </c>
      <c r="D180" s="103"/>
      <c r="E180" s="132">
        <f t="shared" si="18"/>
        <v>0</v>
      </c>
      <c r="F180" s="155"/>
      <c r="G180" s="155"/>
      <c r="H180" s="132">
        <f t="shared" si="19"/>
        <v>0</v>
      </c>
      <c r="I180" s="159"/>
      <c r="J180" s="160"/>
      <c r="K180" s="148"/>
      <c r="L180" s="148"/>
      <c r="M180" s="155"/>
      <c r="N180" s="141">
        <f t="shared" si="20"/>
        <v>0</v>
      </c>
      <c r="O180" s="155"/>
      <c r="P180" s="141">
        <f t="shared" si="21"/>
        <v>0</v>
      </c>
      <c r="Q180" s="155"/>
      <c r="R180" s="141">
        <f t="shared" si="22"/>
        <v>0</v>
      </c>
      <c r="S180" s="155"/>
      <c r="T180" s="141">
        <f t="shared" si="23"/>
        <v>0</v>
      </c>
      <c r="U180" s="148"/>
      <c r="V180" s="161"/>
      <c r="W180" s="164"/>
      <c r="X180" s="165"/>
      <c r="Y180" s="165"/>
      <c r="Z180" s="155"/>
      <c r="AA180" s="155"/>
      <c r="AB180" s="155"/>
      <c r="AC180" s="155"/>
      <c r="AD180" s="155"/>
      <c r="AE180" s="155"/>
      <c r="AF180" s="155"/>
      <c r="AG180" s="155"/>
      <c r="AH180" s="155"/>
      <c r="AI180" s="155"/>
      <c r="AJ180" s="155"/>
      <c r="AK180" s="155"/>
      <c r="AL180" s="155"/>
      <c r="AM180" s="155"/>
      <c r="AN180" s="155"/>
    </row>
    <row r="181" spans="1:40">
      <c r="A181" s="128">
        <f>Food!C181</f>
        <v>0</v>
      </c>
      <c r="B181" s="129">
        <f>Food!E181</f>
        <v>0</v>
      </c>
      <c r="C181" s="128">
        <f>Food!O181</f>
        <v>0</v>
      </c>
      <c r="D181" s="103"/>
      <c r="E181" s="132">
        <f t="shared" si="18"/>
        <v>0</v>
      </c>
      <c r="F181" s="155"/>
      <c r="G181" s="155"/>
      <c r="H181" s="132">
        <f t="shared" si="19"/>
        <v>0</v>
      </c>
      <c r="I181" s="159"/>
      <c r="J181" s="160"/>
      <c r="K181" s="148"/>
      <c r="L181" s="148"/>
      <c r="M181" s="155"/>
      <c r="N181" s="141">
        <f t="shared" si="20"/>
        <v>0</v>
      </c>
      <c r="O181" s="155"/>
      <c r="P181" s="141">
        <f t="shared" si="21"/>
        <v>0</v>
      </c>
      <c r="Q181" s="155"/>
      <c r="R181" s="141">
        <f t="shared" si="22"/>
        <v>0</v>
      </c>
      <c r="S181" s="155"/>
      <c r="T181" s="141">
        <f t="shared" si="23"/>
        <v>0</v>
      </c>
      <c r="U181" s="148"/>
      <c r="V181" s="161"/>
      <c r="W181" s="164"/>
      <c r="X181" s="165"/>
      <c r="Y181" s="165"/>
      <c r="Z181" s="155"/>
      <c r="AA181" s="155"/>
      <c r="AB181" s="155"/>
      <c r="AC181" s="155"/>
      <c r="AD181" s="155"/>
      <c r="AE181" s="155"/>
      <c r="AF181" s="155"/>
      <c r="AG181" s="155"/>
      <c r="AH181" s="155"/>
      <c r="AI181" s="155"/>
      <c r="AJ181" s="155"/>
      <c r="AK181" s="155"/>
      <c r="AL181" s="155"/>
      <c r="AM181" s="155"/>
      <c r="AN181" s="155"/>
    </row>
    <row r="182" spans="1:40">
      <c r="A182" s="128">
        <f>Food!C182</f>
        <v>0</v>
      </c>
      <c r="B182" s="129">
        <f>Food!E182</f>
        <v>0</v>
      </c>
      <c r="C182" s="128">
        <f>Food!O182</f>
        <v>0</v>
      </c>
      <c r="D182" s="103"/>
      <c r="E182" s="132">
        <f t="shared" si="18"/>
        <v>0</v>
      </c>
      <c r="F182" s="155"/>
      <c r="G182" s="155"/>
      <c r="H182" s="132">
        <f t="shared" si="19"/>
        <v>0</v>
      </c>
      <c r="I182" s="159"/>
      <c r="J182" s="160"/>
      <c r="K182" s="148"/>
      <c r="L182" s="148"/>
      <c r="M182" s="155"/>
      <c r="N182" s="141">
        <f t="shared" si="20"/>
        <v>0</v>
      </c>
      <c r="O182" s="155"/>
      <c r="P182" s="141">
        <f t="shared" si="21"/>
        <v>0</v>
      </c>
      <c r="Q182" s="155"/>
      <c r="R182" s="141">
        <f t="shared" si="22"/>
        <v>0</v>
      </c>
      <c r="S182" s="155"/>
      <c r="T182" s="141">
        <f t="shared" si="23"/>
        <v>0</v>
      </c>
      <c r="U182" s="148"/>
      <c r="V182" s="161"/>
      <c r="W182" s="164"/>
      <c r="X182" s="165"/>
      <c r="Y182" s="165"/>
      <c r="Z182" s="155"/>
      <c r="AA182" s="155"/>
      <c r="AB182" s="155"/>
      <c r="AC182" s="155"/>
      <c r="AD182" s="155"/>
      <c r="AE182" s="155"/>
      <c r="AF182" s="155"/>
      <c r="AG182" s="155"/>
      <c r="AH182" s="155"/>
      <c r="AI182" s="155"/>
      <c r="AJ182" s="155"/>
      <c r="AK182" s="155"/>
      <c r="AL182" s="155"/>
      <c r="AM182" s="155"/>
      <c r="AN182" s="155"/>
    </row>
    <row r="183" spans="1:40">
      <c r="A183" s="128">
        <f>Food!C183</f>
        <v>0</v>
      </c>
      <c r="B183" s="129">
        <f>Food!E183</f>
        <v>0</v>
      </c>
      <c r="C183" s="128">
        <f>Food!O183</f>
        <v>0</v>
      </c>
      <c r="D183" s="103"/>
      <c r="E183" s="132">
        <f t="shared" si="18"/>
        <v>0</v>
      </c>
      <c r="F183" s="155"/>
      <c r="G183" s="155"/>
      <c r="H183" s="132">
        <f t="shared" si="19"/>
        <v>0</v>
      </c>
      <c r="I183" s="159"/>
      <c r="J183" s="160"/>
      <c r="K183" s="148"/>
      <c r="L183" s="148"/>
      <c r="M183" s="155"/>
      <c r="N183" s="141">
        <f t="shared" si="20"/>
        <v>0</v>
      </c>
      <c r="O183" s="155"/>
      <c r="P183" s="141">
        <f t="shared" si="21"/>
        <v>0</v>
      </c>
      <c r="Q183" s="155"/>
      <c r="R183" s="141">
        <f t="shared" si="22"/>
        <v>0</v>
      </c>
      <c r="S183" s="155"/>
      <c r="T183" s="141">
        <f t="shared" si="23"/>
        <v>0</v>
      </c>
      <c r="U183" s="148"/>
      <c r="V183" s="161"/>
      <c r="W183" s="164"/>
      <c r="X183" s="165"/>
      <c r="Y183" s="165"/>
      <c r="Z183" s="155"/>
      <c r="AA183" s="155"/>
      <c r="AB183" s="155"/>
      <c r="AC183" s="155"/>
      <c r="AD183" s="155"/>
      <c r="AE183" s="155"/>
      <c r="AF183" s="155"/>
      <c r="AG183" s="155"/>
      <c r="AH183" s="155"/>
      <c r="AI183" s="155"/>
      <c r="AJ183" s="155"/>
      <c r="AK183" s="155"/>
      <c r="AL183" s="155"/>
      <c r="AM183" s="155"/>
      <c r="AN183" s="155"/>
    </row>
    <row r="184" spans="1:40">
      <c r="A184" s="128">
        <f>Food!C184</f>
        <v>0</v>
      </c>
      <c r="B184" s="129">
        <f>Food!E184</f>
        <v>0</v>
      </c>
      <c r="C184" s="128">
        <f>Food!O184</f>
        <v>0</v>
      </c>
      <c r="D184" s="103"/>
      <c r="E184" s="132">
        <f t="shared" si="18"/>
        <v>0</v>
      </c>
      <c r="F184" s="155"/>
      <c r="G184" s="155"/>
      <c r="H184" s="132">
        <f t="shared" si="19"/>
        <v>0</v>
      </c>
      <c r="I184" s="159"/>
      <c r="J184" s="160"/>
      <c r="K184" s="148"/>
      <c r="L184" s="148"/>
      <c r="M184" s="155"/>
      <c r="N184" s="141">
        <f t="shared" si="20"/>
        <v>0</v>
      </c>
      <c r="O184" s="155"/>
      <c r="P184" s="141">
        <f t="shared" si="21"/>
        <v>0</v>
      </c>
      <c r="Q184" s="155"/>
      <c r="R184" s="141">
        <f t="shared" si="22"/>
        <v>0</v>
      </c>
      <c r="S184" s="155"/>
      <c r="T184" s="141">
        <f t="shared" si="23"/>
        <v>0</v>
      </c>
      <c r="U184" s="148"/>
      <c r="V184" s="161"/>
      <c r="W184" s="164"/>
      <c r="X184" s="165"/>
      <c r="Y184" s="165"/>
      <c r="Z184" s="155"/>
      <c r="AA184" s="155"/>
      <c r="AB184" s="155"/>
      <c r="AC184" s="155"/>
      <c r="AD184" s="155"/>
      <c r="AE184" s="155"/>
      <c r="AF184" s="155"/>
      <c r="AG184" s="155"/>
      <c r="AH184" s="155"/>
      <c r="AI184" s="155"/>
      <c r="AJ184" s="155"/>
      <c r="AK184" s="155"/>
      <c r="AL184" s="155"/>
      <c r="AM184" s="155"/>
      <c r="AN184" s="155"/>
    </row>
    <row r="185" spans="1:40">
      <c r="A185" s="128">
        <f>Food!C185</f>
        <v>0</v>
      </c>
      <c r="B185" s="129">
        <f>Food!E185</f>
        <v>0</v>
      </c>
      <c r="C185" s="128">
        <f>Food!O185</f>
        <v>0</v>
      </c>
      <c r="D185" s="103"/>
      <c r="E185" s="132">
        <f t="shared" si="18"/>
        <v>0</v>
      </c>
      <c r="F185" s="155"/>
      <c r="G185" s="155"/>
      <c r="H185" s="132">
        <f t="shared" si="19"/>
        <v>0</v>
      </c>
      <c r="I185" s="159"/>
      <c r="J185" s="160"/>
      <c r="K185" s="148"/>
      <c r="L185" s="148"/>
      <c r="M185" s="155"/>
      <c r="N185" s="141">
        <f t="shared" si="20"/>
        <v>0</v>
      </c>
      <c r="O185" s="155"/>
      <c r="P185" s="141">
        <f t="shared" si="21"/>
        <v>0</v>
      </c>
      <c r="Q185" s="155"/>
      <c r="R185" s="141">
        <f t="shared" si="22"/>
        <v>0</v>
      </c>
      <c r="S185" s="155"/>
      <c r="T185" s="141">
        <f t="shared" si="23"/>
        <v>0</v>
      </c>
      <c r="U185" s="148"/>
      <c r="V185" s="161"/>
      <c r="W185" s="164"/>
      <c r="X185" s="165"/>
      <c r="Y185" s="165"/>
      <c r="Z185" s="155"/>
      <c r="AA185" s="155"/>
      <c r="AB185" s="155"/>
      <c r="AC185" s="155"/>
      <c r="AD185" s="155"/>
      <c r="AE185" s="155"/>
      <c r="AF185" s="155"/>
      <c r="AG185" s="155"/>
      <c r="AH185" s="155"/>
      <c r="AI185" s="155"/>
      <c r="AJ185" s="155"/>
      <c r="AK185" s="155"/>
      <c r="AL185" s="155"/>
      <c r="AM185" s="155"/>
      <c r="AN185" s="155"/>
    </row>
    <row r="186" spans="1:40">
      <c r="A186" s="128">
        <f>Food!C186</f>
        <v>0</v>
      </c>
      <c r="B186" s="129">
        <f>Food!E186</f>
        <v>0</v>
      </c>
      <c r="C186" s="128">
        <f>Food!O186</f>
        <v>0</v>
      </c>
      <c r="D186" s="103"/>
      <c r="E186" s="132">
        <f t="shared" si="18"/>
        <v>0</v>
      </c>
      <c r="F186" s="155"/>
      <c r="G186" s="155"/>
      <c r="H186" s="132">
        <f t="shared" si="19"/>
        <v>0</v>
      </c>
      <c r="I186" s="159"/>
      <c r="J186" s="160"/>
      <c r="K186" s="148"/>
      <c r="L186" s="148"/>
      <c r="M186" s="155"/>
      <c r="N186" s="141">
        <f t="shared" si="20"/>
        <v>0</v>
      </c>
      <c r="O186" s="155"/>
      <c r="P186" s="141">
        <f t="shared" si="21"/>
        <v>0</v>
      </c>
      <c r="Q186" s="155"/>
      <c r="R186" s="141">
        <f t="shared" si="22"/>
        <v>0</v>
      </c>
      <c r="S186" s="155"/>
      <c r="T186" s="141">
        <f t="shared" si="23"/>
        <v>0</v>
      </c>
      <c r="U186" s="148"/>
      <c r="V186" s="161"/>
      <c r="W186" s="164"/>
      <c r="X186" s="165"/>
      <c r="Y186" s="165"/>
      <c r="Z186" s="155"/>
      <c r="AA186" s="155"/>
      <c r="AB186" s="155"/>
      <c r="AC186" s="155"/>
      <c r="AD186" s="155"/>
      <c r="AE186" s="155"/>
      <c r="AF186" s="155"/>
      <c r="AG186" s="155"/>
      <c r="AH186" s="155"/>
      <c r="AI186" s="155"/>
      <c r="AJ186" s="155"/>
      <c r="AK186" s="155"/>
      <c r="AL186" s="155"/>
      <c r="AM186" s="155"/>
      <c r="AN186" s="155"/>
    </row>
    <row r="187" spans="1:40">
      <c r="A187" s="128">
        <f>Food!C187</f>
        <v>0</v>
      </c>
      <c r="B187" s="129">
        <f>Food!E187</f>
        <v>0</v>
      </c>
      <c r="C187" s="128">
        <f>Food!O187</f>
        <v>0</v>
      </c>
      <c r="D187" s="103"/>
      <c r="E187" s="132">
        <f t="shared" si="18"/>
        <v>0</v>
      </c>
      <c r="F187" s="155"/>
      <c r="G187" s="155"/>
      <c r="H187" s="132">
        <f t="shared" si="19"/>
        <v>0</v>
      </c>
      <c r="I187" s="159"/>
      <c r="J187" s="160"/>
      <c r="K187" s="148"/>
      <c r="L187" s="148"/>
      <c r="M187" s="155"/>
      <c r="N187" s="141">
        <f t="shared" si="20"/>
        <v>0</v>
      </c>
      <c r="O187" s="155"/>
      <c r="P187" s="141">
        <f t="shared" si="21"/>
        <v>0</v>
      </c>
      <c r="Q187" s="155"/>
      <c r="R187" s="141">
        <f t="shared" si="22"/>
        <v>0</v>
      </c>
      <c r="S187" s="155"/>
      <c r="T187" s="141">
        <f t="shared" si="23"/>
        <v>0</v>
      </c>
      <c r="U187" s="148"/>
      <c r="V187" s="161"/>
      <c r="W187" s="164"/>
      <c r="X187" s="165"/>
      <c r="Y187" s="165"/>
      <c r="Z187" s="155"/>
      <c r="AA187" s="155"/>
      <c r="AB187" s="155"/>
      <c r="AC187" s="155"/>
      <c r="AD187" s="155"/>
      <c r="AE187" s="155"/>
      <c r="AF187" s="155"/>
      <c r="AG187" s="155"/>
      <c r="AH187" s="155"/>
      <c r="AI187" s="155"/>
      <c r="AJ187" s="155"/>
      <c r="AK187" s="155"/>
      <c r="AL187" s="155"/>
      <c r="AM187" s="155"/>
      <c r="AN187" s="155"/>
    </row>
    <row r="188" spans="1:40">
      <c r="A188" s="128">
        <f>Food!C188</f>
        <v>0</v>
      </c>
      <c r="B188" s="129">
        <f>Food!E188</f>
        <v>0</v>
      </c>
      <c r="C188" s="128">
        <f>Food!O188</f>
        <v>0</v>
      </c>
      <c r="D188" s="103"/>
      <c r="E188" s="132">
        <f t="shared" si="18"/>
        <v>0</v>
      </c>
      <c r="F188" s="155"/>
      <c r="G188" s="155"/>
      <c r="H188" s="132">
        <f t="shared" si="19"/>
        <v>0</v>
      </c>
      <c r="I188" s="159"/>
      <c r="J188" s="160"/>
      <c r="K188" s="148"/>
      <c r="L188" s="148"/>
      <c r="M188" s="155"/>
      <c r="N188" s="141">
        <f t="shared" si="20"/>
        <v>0</v>
      </c>
      <c r="O188" s="155"/>
      <c r="P188" s="141">
        <f t="shared" si="21"/>
        <v>0</v>
      </c>
      <c r="Q188" s="155"/>
      <c r="R188" s="141">
        <f t="shared" si="22"/>
        <v>0</v>
      </c>
      <c r="S188" s="155"/>
      <c r="T188" s="141">
        <f t="shared" si="23"/>
        <v>0</v>
      </c>
      <c r="U188" s="148"/>
      <c r="V188" s="161"/>
      <c r="W188" s="164"/>
      <c r="X188" s="165"/>
      <c r="Y188" s="165"/>
      <c r="Z188" s="155"/>
      <c r="AA188" s="155"/>
      <c r="AB188" s="155"/>
      <c r="AC188" s="155"/>
      <c r="AD188" s="155"/>
      <c r="AE188" s="155"/>
      <c r="AF188" s="155"/>
      <c r="AG188" s="155"/>
      <c r="AH188" s="155"/>
      <c r="AI188" s="155"/>
      <c r="AJ188" s="155"/>
      <c r="AK188" s="155"/>
      <c r="AL188" s="155"/>
      <c r="AM188" s="155"/>
      <c r="AN188" s="155"/>
    </row>
    <row r="189" spans="1:40">
      <c r="A189" s="128">
        <f>Food!C189</f>
        <v>0</v>
      </c>
      <c r="B189" s="129">
        <f>Food!E189</f>
        <v>0</v>
      </c>
      <c r="C189" s="128">
        <f>Food!O189</f>
        <v>0</v>
      </c>
      <c r="D189" s="103"/>
      <c r="E189" s="132">
        <f t="shared" si="18"/>
        <v>0</v>
      </c>
      <c r="F189" s="155"/>
      <c r="G189" s="155"/>
      <c r="H189" s="132">
        <f t="shared" si="19"/>
        <v>0</v>
      </c>
      <c r="I189" s="159"/>
      <c r="J189" s="160"/>
      <c r="K189" s="148"/>
      <c r="L189" s="148"/>
      <c r="M189" s="155"/>
      <c r="N189" s="141">
        <f t="shared" si="20"/>
        <v>0</v>
      </c>
      <c r="O189" s="155"/>
      <c r="P189" s="141">
        <f t="shared" si="21"/>
        <v>0</v>
      </c>
      <c r="Q189" s="155"/>
      <c r="R189" s="141">
        <f t="shared" si="22"/>
        <v>0</v>
      </c>
      <c r="S189" s="155"/>
      <c r="T189" s="141">
        <f t="shared" si="23"/>
        <v>0</v>
      </c>
      <c r="U189" s="148"/>
      <c r="V189" s="161"/>
      <c r="W189" s="164"/>
      <c r="X189" s="165"/>
      <c r="Y189" s="165"/>
      <c r="Z189" s="155"/>
      <c r="AA189" s="155"/>
      <c r="AB189" s="155"/>
      <c r="AC189" s="155"/>
      <c r="AD189" s="155"/>
      <c r="AE189" s="155"/>
      <c r="AF189" s="155"/>
      <c r="AG189" s="155"/>
      <c r="AH189" s="155"/>
      <c r="AI189" s="155"/>
      <c r="AJ189" s="155"/>
      <c r="AK189" s="155"/>
      <c r="AL189" s="155"/>
      <c r="AM189" s="155"/>
      <c r="AN189" s="155"/>
    </row>
    <row r="190" spans="1:40">
      <c r="A190" s="128">
        <f>Food!C190</f>
        <v>0</v>
      </c>
      <c r="B190" s="129">
        <f>Food!E190</f>
        <v>0</v>
      </c>
      <c r="C190" s="128">
        <f>Food!O190</f>
        <v>0</v>
      </c>
      <c r="D190" s="103"/>
      <c r="E190" s="132">
        <f t="shared" si="18"/>
        <v>0</v>
      </c>
      <c r="F190" s="155"/>
      <c r="G190" s="155"/>
      <c r="H190" s="132">
        <f t="shared" si="19"/>
        <v>0</v>
      </c>
      <c r="I190" s="159"/>
      <c r="J190" s="160"/>
      <c r="K190" s="148"/>
      <c r="L190" s="148"/>
      <c r="M190" s="155"/>
      <c r="N190" s="141">
        <f t="shared" si="20"/>
        <v>0</v>
      </c>
      <c r="O190" s="155"/>
      <c r="P190" s="141">
        <f t="shared" si="21"/>
        <v>0</v>
      </c>
      <c r="Q190" s="155"/>
      <c r="R190" s="141">
        <f t="shared" si="22"/>
        <v>0</v>
      </c>
      <c r="S190" s="155"/>
      <c r="T190" s="141">
        <f t="shared" si="23"/>
        <v>0</v>
      </c>
      <c r="U190" s="148"/>
      <c r="V190" s="161"/>
      <c r="W190" s="164"/>
      <c r="X190" s="165"/>
      <c r="Y190" s="165"/>
      <c r="Z190" s="155"/>
      <c r="AA190" s="155"/>
      <c r="AB190" s="155"/>
      <c r="AC190" s="155"/>
      <c r="AD190" s="155"/>
      <c r="AE190" s="155"/>
      <c r="AF190" s="155"/>
      <c r="AG190" s="155"/>
      <c r="AH190" s="155"/>
      <c r="AI190" s="155"/>
      <c r="AJ190" s="155"/>
      <c r="AK190" s="155"/>
      <c r="AL190" s="155"/>
      <c r="AM190" s="155"/>
      <c r="AN190" s="155"/>
    </row>
    <row r="191" spans="1:40">
      <c r="A191" s="128">
        <f>Food!C191</f>
        <v>0</v>
      </c>
      <c r="B191" s="129">
        <f>Food!E191</f>
        <v>0</v>
      </c>
      <c r="C191" s="128">
        <f>Food!O191</f>
        <v>0</v>
      </c>
      <c r="D191" s="103"/>
      <c r="E191" s="132">
        <f t="shared" si="18"/>
        <v>0</v>
      </c>
      <c r="F191" s="155"/>
      <c r="G191" s="155"/>
      <c r="H191" s="132">
        <f t="shared" si="19"/>
        <v>0</v>
      </c>
      <c r="I191" s="159"/>
      <c r="J191" s="160"/>
      <c r="K191" s="148"/>
      <c r="L191" s="148"/>
      <c r="M191" s="155"/>
      <c r="N191" s="141">
        <f t="shared" si="20"/>
        <v>0</v>
      </c>
      <c r="O191" s="155"/>
      <c r="P191" s="141">
        <f t="shared" si="21"/>
        <v>0</v>
      </c>
      <c r="Q191" s="155"/>
      <c r="R191" s="141">
        <f t="shared" si="22"/>
        <v>0</v>
      </c>
      <c r="S191" s="155"/>
      <c r="T191" s="141">
        <f t="shared" si="23"/>
        <v>0</v>
      </c>
      <c r="U191" s="148"/>
      <c r="V191" s="161"/>
      <c r="W191" s="164"/>
      <c r="X191" s="165"/>
      <c r="Y191" s="165"/>
      <c r="Z191" s="155"/>
      <c r="AA191" s="155"/>
      <c r="AB191" s="155"/>
      <c r="AC191" s="155"/>
      <c r="AD191" s="155"/>
      <c r="AE191" s="155"/>
      <c r="AF191" s="155"/>
      <c r="AG191" s="155"/>
      <c r="AH191" s="155"/>
      <c r="AI191" s="155"/>
      <c r="AJ191" s="155"/>
      <c r="AK191" s="155"/>
      <c r="AL191" s="155"/>
      <c r="AM191" s="155"/>
      <c r="AN191" s="155"/>
    </row>
    <row r="192" spans="1:40">
      <c r="A192" s="128">
        <f>Food!C192</f>
        <v>0</v>
      </c>
      <c r="B192" s="129">
        <f>Food!E192</f>
        <v>0</v>
      </c>
      <c r="C192" s="128">
        <f>Food!O192</f>
        <v>0</v>
      </c>
      <c r="D192" s="103"/>
      <c r="E192" s="132">
        <f t="shared" si="18"/>
        <v>0</v>
      </c>
      <c r="F192" s="155"/>
      <c r="G192" s="155"/>
      <c r="H192" s="132">
        <f t="shared" si="19"/>
        <v>0</v>
      </c>
      <c r="I192" s="159"/>
      <c r="J192" s="160"/>
      <c r="K192" s="148"/>
      <c r="L192" s="148"/>
      <c r="M192" s="155"/>
      <c r="N192" s="141">
        <f t="shared" si="20"/>
        <v>0</v>
      </c>
      <c r="O192" s="155"/>
      <c r="P192" s="141">
        <f t="shared" si="21"/>
        <v>0</v>
      </c>
      <c r="Q192" s="155"/>
      <c r="R192" s="141">
        <f t="shared" si="22"/>
        <v>0</v>
      </c>
      <c r="S192" s="155"/>
      <c r="T192" s="141">
        <f t="shared" si="23"/>
        <v>0</v>
      </c>
      <c r="U192" s="148"/>
      <c r="V192" s="161"/>
      <c r="W192" s="164"/>
      <c r="X192" s="165"/>
      <c r="Y192" s="165"/>
      <c r="Z192" s="155"/>
      <c r="AA192" s="155"/>
      <c r="AB192" s="155"/>
      <c r="AC192" s="155"/>
      <c r="AD192" s="155"/>
      <c r="AE192" s="155"/>
      <c r="AF192" s="155"/>
      <c r="AG192" s="155"/>
      <c r="AH192" s="155"/>
      <c r="AI192" s="155"/>
      <c r="AJ192" s="155"/>
      <c r="AK192" s="155"/>
      <c r="AL192" s="155"/>
      <c r="AM192" s="155"/>
      <c r="AN192" s="155"/>
    </row>
    <row r="193" spans="1:40">
      <c r="A193" s="128">
        <f>Food!C193</f>
        <v>0</v>
      </c>
      <c r="B193" s="129">
        <f>Food!E193</f>
        <v>0</v>
      </c>
      <c r="C193" s="128">
        <f>Food!O193</f>
        <v>0</v>
      </c>
      <c r="D193" s="103"/>
      <c r="E193" s="132">
        <f t="shared" si="18"/>
        <v>0</v>
      </c>
      <c r="F193" s="155"/>
      <c r="G193" s="155"/>
      <c r="H193" s="132">
        <f t="shared" si="19"/>
        <v>0</v>
      </c>
      <c r="I193" s="159"/>
      <c r="J193" s="160"/>
      <c r="K193" s="148"/>
      <c r="L193" s="148"/>
      <c r="M193" s="155"/>
      <c r="N193" s="141">
        <f t="shared" si="20"/>
        <v>0</v>
      </c>
      <c r="O193" s="155"/>
      <c r="P193" s="141">
        <f t="shared" si="21"/>
        <v>0</v>
      </c>
      <c r="Q193" s="155"/>
      <c r="R193" s="141">
        <f t="shared" si="22"/>
        <v>0</v>
      </c>
      <c r="S193" s="155"/>
      <c r="T193" s="141">
        <f t="shared" si="23"/>
        <v>0</v>
      </c>
      <c r="U193" s="148"/>
      <c r="V193" s="161"/>
      <c r="W193" s="164"/>
      <c r="X193" s="165"/>
      <c r="Y193" s="165"/>
      <c r="Z193" s="155"/>
      <c r="AA193" s="155"/>
      <c r="AB193" s="155"/>
      <c r="AC193" s="155"/>
      <c r="AD193" s="155"/>
      <c r="AE193" s="155"/>
      <c r="AF193" s="155"/>
      <c r="AG193" s="155"/>
      <c r="AH193" s="155"/>
      <c r="AI193" s="155"/>
      <c r="AJ193" s="155"/>
      <c r="AK193" s="155"/>
      <c r="AL193" s="155"/>
      <c r="AM193" s="155"/>
      <c r="AN193" s="155"/>
    </row>
    <row r="194" spans="1:40">
      <c r="A194" s="128">
        <f>Food!C194</f>
        <v>0</v>
      </c>
      <c r="B194" s="129">
        <f>Food!E194</f>
        <v>0</v>
      </c>
      <c r="C194" s="128">
        <f>Food!O194</f>
        <v>0</v>
      </c>
      <c r="D194" s="103"/>
      <c r="E194" s="132">
        <f t="shared" si="18"/>
        <v>0</v>
      </c>
      <c r="F194" s="155"/>
      <c r="G194" s="155"/>
      <c r="H194" s="132">
        <f t="shared" si="19"/>
        <v>0</v>
      </c>
      <c r="I194" s="159"/>
      <c r="J194" s="160"/>
      <c r="K194" s="148"/>
      <c r="L194" s="148"/>
      <c r="M194" s="155"/>
      <c r="N194" s="141">
        <f t="shared" si="20"/>
        <v>0</v>
      </c>
      <c r="O194" s="155"/>
      <c r="P194" s="141">
        <f t="shared" si="21"/>
        <v>0</v>
      </c>
      <c r="Q194" s="155"/>
      <c r="R194" s="141">
        <f t="shared" si="22"/>
        <v>0</v>
      </c>
      <c r="S194" s="155"/>
      <c r="T194" s="141">
        <f t="shared" si="23"/>
        <v>0</v>
      </c>
      <c r="U194" s="148"/>
      <c r="V194" s="161"/>
      <c r="W194" s="164"/>
      <c r="X194" s="165"/>
      <c r="Y194" s="165"/>
      <c r="Z194" s="155"/>
      <c r="AA194" s="155"/>
      <c r="AB194" s="155"/>
      <c r="AC194" s="155"/>
      <c r="AD194" s="155"/>
      <c r="AE194" s="155"/>
      <c r="AF194" s="155"/>
      <c r="AG194" s="155"/>
      <c r="AH194" s="155"/>
      <c r="AI194" s="155"/>
      <c r="AJ194" s="155"/>
      <c r="AK194" s="155"/>
      <c r="AL194" s="155"/>
      <c r="AM194" s="155"/>
      <c r="AN194" s="155"/>
    </row>
    <row r="195" spans="1:40">
      <c r="A195" s="128">
        <f>Food!C195</f>
        <v>0</v>
      </c>
      <c r="B195" s="129">
        <f>Food!E195</f>
        <v>0</v>
      </c>
      <c r="C195" s="128">
        <f>Food!O195</f>
        <v>0</v>
      </c>
      <c r="D195" s="103"/>
      <c r="E195" s="132">
        <f t="shared" si="18"/>
        <v>0</v>
      </c>
      <c r="F195" s="155"/>
      <c r="G195" s="155"/>
      <c r="H195" s="132">
        <f t="shared" si="19"/>
        <v>0</v>
      </c>
      <c r="I195" s="159"/>
      <c r="J195" s="160"/>
      <c r="K195" s="148"/>
      <c r="L195" s="148"/>
      <c r="M195" s="155"/>
      <c r="N195" s="141">
        <f t="shared" si="20"/>
        <v>0</v>
      </c>
      <c r="O195" s="155"/>
      <c r="P195" s="141">
        <f t="shared" si="21"/>
        <v>0</v>
      </c>
      <c r="Q195" s="155"/>
      <c r="R195" s="141">
        <f t="shared" si="22"/>
        <v>0</v>
      </c>
      <c r="S195" s="155"/>
      <c r="T195" s="141">
        <f t="shared" si="23"/>
        <v>0</v>
      </c>
      <c r="U195" s="148"/>
      <c r="V195" s="161"/>
      <c r="W195" s="164"/>
      <c r="X195" s="165"/>
      <c r="Y195" s="165"/>
      <c r="Z195" s="155"/>
      <c r="AA195" s="155"/>
      <c r="AB195" s="155"/>
      <c r="AC195" s="155"/>
      <c r="AD195" s="155"/>
      <c r="AE195" s="155"/>
      <c r="AF195" s="155"/>
      <c r="AG195" s="155"/>
      <c r="AH195" s="155"/>
      <c r="AI195" s="155"/>
      <c r="AJ195" s="155"/>
      <c r="AK195" s="155"/>
      <c r="AL195" s="155"/>
      <c r="AM195" s="155"/>
      <c r="AN195" s="155"/>
    </row>
    <row r="196" spans="1:40">
      <c r="A196" s="128">
        <f>Food!C196</f>
        <v>0</v>
      </c>
      <c r="B196" s="129">
        <f>Food!E196</f>
        <v>0</v>
      </c>
      <c r="C196" s="128">
        <f>Food!O196</f>
        <v>0</v>
      </c>
      <c r="D196" s="103"/>
      <c r="E196" s="132">
        <f t="shared" si="18"/>
        <v>0</v>
      </c>
      <c r="F196" s="155"/>
      <c r="G196" s="155"/>
      <c r="H196" s="132">
        <f t="shared" si="19"/>
        <v>0</v>
      </c>
      <c r="I196" s="159"/>
      <c r="J196" s="160"/>
      <c r="K196" s="148"/>
      <c r="L196" s="148"/>
      <c r="M196" s="155"/>
      <c r="N196" s="141">
        <f t="shared" si="20"/>
        <v>0</v>
      </c>
      <c r="O196" s="155"/>
      <c r="P196" s="141">
        <f t="shared" si="21"/>
        <v>0</v>
      </c>
      <c r="Q196" s="155"/>
      <c r="R196" s="141">
        <f t="shared" si="22"/>
        <v>0</v>
      </c>
      <c r="S196" s="155"/>
      <c r="T196" s="141">
        <f t="shared" si="23"/>
        <v>0</v>
      </c>
      <c r="U196" s="148"/>
      <c r="V196" s="161"/>
      <c r="W196" s="164"/>
      <c r="X196" s="165"/>
      <c r="Y196" s="165"/>
      <c r="Z196" s="155"/>
      <c r="AA196" s="155"/>
      <c r="AB196" s="155"/>
      <c r="AC196" s="155"/>
      <c r="AD196" s="155"/>
      <c r="AE196" s="155"/>
      <c r="AF196" s="155"/>
      <c r="AG196" s="155"/>
      <c r="AH196" s="155"/>
      <c r="AI196" s="155"/>
      <c r="AJ196" s="155"/>
      <c r="AK196" s="155"/>
      <c r="AL196" s="155"/>
      <c r="AM196" s="155"/>
      <c r="AN196" s="155"/>
    </row>
    <row r="197" spans="1:40">
      <c r="A197" s="128">
        <f>Food!C197</f>
        <v>0</v>
      </c>
      <c r="B197" s="129">
        <f>Food!E197</f>
        <v>0</v>
      </c>
      <c r="C197" s="128">
        <f>Food!O197</f>
        <v>0</v>
      </c>
      <c r="D197" s="103"/>
      <c r="E197" s="132">
        <f t="shared" si="18"/>
        <v>0</v>
      </c>
      <c r="F197" s="155"/>
      <c r="G197" s="155"/>
      <c r="H197" s="132">
        <f t="shared" si="19"/>
        <v>0</v>
      </c>
      <c r="I197" s="159"/>
      <c r="J197" s="160"/>
      <c r="K197" s="148"/>
      <c r="L197" s="148"/>
      <c r="M197" s="155"/>
      <c r="N197" s="141">
        <f t="shared" si="20"/>
        <v>0</v>
      </c>
      <c r="O197" s="155"/>
      <c r="P197" s="141">
        <f t="shared" si="21"/>
        <v>0</v>
      </c>
      <c r="Q197" s="155"/>
      <c r="R197" s="141">
        <f t="shared" si="22"/>
        <v>0</v>
      </c>
      <c r="S197" s="155"/>
      <c r="T197" s="141">
        <f t="shared" si="23"/>
        <v>0</v>
      </c>
      <c r="U197" s="148"/>
      <c r="V197" s="161"/>
      <c r="W197" s="164"/>
      <c r="X197" s="165"/>
      <c r="Y197" s="165"/>
      <c r="Z197" s="155"/>
      <c r="AA197" s="155"/>
      <c r="AB197" s="155"/>
      <c r="AC197" s="155"/>
      <c r="AD197" s="155"/>
      <c r="AE197" s="155"/>
      <c r="AF197" s="155"/>
      <c r="AG197" s="155"/>
      <c r="AH197" s="155"/>
      <c r="AI197" s="155"/>
      <c r="AJ197" s="155"/>
      <c r="AK197" s="155"/>
      <c r="AL197" s="155"/>
      <c r="AM197" s="155"/>
      <c r="AN197" s="155"/>
    </row>
    <row r="198" spans="1:40">
      <c r="A198" s="128">
        <f>Food!C198</f>
        <v>0</v>
      </c>
      <c r="B198" s="129">
        <f>Food!E198</f>
        <v>0</v>
      </c>
      <c r="C198" s="128">
        <f>Food!O198</f>
        <v>0</v>
      </c>
      <c r="D198" s="103"/>
      <c r="E198" s="132">
        <f t="shared" ref="E198:E261" si="24">LEN(D198)</f>
        <v>0</v>
      </c>
      <c r="F198" s="155"/>
      <c r="G198" s="155"/>
      <c r="H198" s="132">
        <f t="shared" ref="H198:H261" si="25">LEN(G198)</f>
        <v>0</v>
      </c>
      <c r="I198" s="159"/>
      <c r="J198" s="160"/>
      <c r="K198" s="148"/>
      <c r="L198" s="148"/>
      <c r="M198" s="155"/>
      <c r="N198" s="141">
        <f t="shared" ref="N198:N261" si="26">LEN(M198)</f>
        <v>0</v>
      </c>
      <c r="O198" s="155"/>
      <c r="P198" s="141">
        <f t="shared" ref="P198:P261" si="27">LEN(O198)</f>
        <v>0</v>
      </c>
      <c r="Q198" s="155"/>
      <c r="R198" s="141">
        <f t="shared" ref="R198:R261" si="28">LEN(Q198)</f>
        <v>0</v>
      </c>
      <c r="S198" s="155"/>
      <c r="T198" s="141">
        <f t="shared" ref="T198:T261" si="29">LEN(S198)</f>
        <v>0</v>
      </c>
      <c r="U198" s="148"/>
      <c r="V198" s="161"/>
      <c r="W198" s="164"/>
      <c r="X198" s="165"/>
      <c r="Y198" s="165"/>
      <c r="Z198" s="155"/>
      <c r="AA198" s="155"/>
      <c r="AB198" s="155"/>
      <c r="AC198" s="155"/>
      <c r="AD198" s="155"/>
      <c r="AE198" s="155"/>
      <c r="AF198" s="155"/>
      <c r="AG198" s="155"/>
      <c r="AH198" s="155"/>
      <c r="AI198" s="155"/>
      <c r="AJ198" s="155"/>
      <c r="AK198" s="155"/>
      <c r="AL198" s="155"/>
      <c r="AM198" s="155"/>
      <c r="AN198" s="155"/>
    </row>
    <row r="199" spans="1:40">
      <c r="A199" s="128">
        <f>Food!C199</f>
        <v>0</v>
      </c>
      <c r="B199" s="129">
        <f>Food!E199</f>
        <v>0</v>
      </c>
      <c r="C199" s="128">
        <f>Food!O199</f>
        <v>0</v>
      </c>
      <c r="D199" s="103"/>
      <c r="E199" s="132">
        <f t="shared" si="24"/>
        <v>0</v>
      </c>
      <c r="F199" s="155"/>
      <c r="G199" s="155"/>
      <c r="H199" s="132">
        <f t="shared" si="25"/>
        <v>0</v>
      </c>
      <c r="I199" s="159"/>
      <c r="J199" s="160"/>
      <c r="K199" s="148"/>
      <c r="L199" s="148"/>
      <c r="M199" s="155"/>
      <c r="N199" s="141">
        <f t="shared" si="26"/>
        <v>0</v>
      </c>
      <c r="O199" s="155"/>
      <c r="P199" s="141">
        <f t="shared" si="27"/>
        <v>0</v>
      </c>
      <c r="Q199" s="155"/>
      <c r="R199" s="141">
        <f t="shared" si="28"/>
        <v>0</v>
      </c>
      <c r="S199" s="155"/>
      <c r="T199" s="141">
        <f t="shared" si="29"/>
        <v>0</v>
      </c>
      <c r="U199" s="148"/>
      <c r="V199" s="161"/>
      <c r="W199" s="164"/>
      <c r="X199" s="165"/>
      <c r="Y199" s="165"/>
      <c r="Z199" s="155"/>
      <c r="AA199" s="155"/>
      <c r="AB199" s="155"/>
      <c r="AC199" s="155"/>
      <c r="AD199" s="155"/>
      <c r="AE199" s="155"/>
      <c r="AF199" s="155"/>
      <c r="AG199" s="155"/>
      <c r="AH199" s="155"/>
      <c r="AI199" s="155"/>
      <c r="AJ199" s="155"/>
      <c r="AK199" s="155"/>
      <c r="AL199" s="155"/>
      <c r="AM199" s="155"/>
      <c r="AN199" s="155"/>
    </row>
    <row r="200" spans="1:40">
      <c r="A200" s="128">
        <f>Food!C200</f>
        <v>0</v>
      </c>
      <c r="B200" s="129">
        <f>Food!E200</f>
        <v>0</v>
      </c>
      <c r="C200" s="128">
        <f>Food!O200</f>
        <v>0</v>
      </c>
      <c r="D200" s="103"/>
      <c r="E200" s="132">
        <f t="shared" si="24"/>
        <v>0</v>
      </c>
      <c r="F200" s="155"/>
      <c r="G200" s="155"/>
      <c r="H200" s="132">
        <f t="shared" si="25"/>
        <v>0</v>
      </c>
      <c r="I200" s="159"/>
      <c r="J200" s="160"/>
      <c r="K200" s="148"/>
      <c r="L200" s="148"/>
      <c r="M200" s="155"/>
      <c r="N200" s="141">
        <f t="shared" si="26"/>
        <v>0</v>
      </c>
      <c r="O200" s="155"/>
      <c r="P200" s="141">
        <f t="shared" si="27"/>
        <v>0</v>
      </c>
      <c r="Q200" s="155"/>
      <c r="R200" s="141">
        <f t="shared" si="28"/>
        <v>0</v>
      </c>
      <c r="S200" s="155"/>
      <c r="T200" s="141">
        <f t="shared" si="29"/>
        <v>0</v>
      </c>
      <c r="U200" s="148"/>
      <c r="V200" s="161"/>
      <c r="W200" s="164"/>
      <c r="X200" s="165"/>
      <c r="Y200" s="165"/>
      <c r="Z200" s="155"/>
      <c r="AA200" s="155"/>
      <c r="AB200" s="155"/>
      <c r="AC200" s="155"/>
      <c r="AD200" s="155"/>
      <c r="AE200" s="155"/>
      <c r="AF200" s="155"/>
      <c r="AG200" s="155"/>
      <c r="AH200" s="155"/>
      <c r="AI200" s="155"/>
      <c r="AJ200" s="155"/>
      <c r="AK200" s="155"/>
      <c r="AL200" s="155"/>
      <c r="AM200" s="155"/>
      <c r="AN200" s="155"/>
    </row>
    <row r="201" spans="1:40">
      <c r="A201" s="128">
        <f>Food!C201</f>
        <v>0</v>
      </c>
      <c r="B201" s="129">
        <f>Food!E201</f>
        <v>0</v>
      </c>
      <c r="C201" s="128">
        <f>Food!O201</f>
        <v>0</v>
      </c>
      <c r="D201" s="103"/>
      <c r="E201" s="132">
        <f t="shared" si="24"/>
        <v>0</v>
      </c>
      <c r="F201" s="155"/>
      <c r="G201" s="155"/>
      <c r="H201" s="132">
        <f t="shared" si="25"/>
        <v>0</v>
      </c>
      <c r="I201" s="159"/>
      <c r="J201" s="160"/>
      <c r="K201" s="148"/>
      <c r="L201" s="148"/>
      <c r="M201" s="155"/>
      <c r="N201" s="141">
        <f t="shared" si="26"/>
        <v>0</v>
      </c>
      <c r="O201" s="155"/>
      <c r="P201" s="141">
        <f t="shared" si="27"/>
        <v>0</v>
      </c>
      <c r="Q201" s="155"/>
      <c r="R201" s="141">
        <f t="shared" si="28"/>
        <v>0</v>
      </c>
      <c r="S201" s="155"/>
      <c r="T201" s="141">
        <f t="shared" si="29"/>
        <v>0</v>
      </c>
      <c r="U201" s="148"/>
      <c r="V201" s="161"/>
      <c r="W201" s="164"/>
      <c r="X201" s="165"/>
      <c r="Y201" s="165"/>
      <c r="Z201" s="155"/>
      <c r="AA201" s="155"/>
      <c r="AB201" s="155"/>
      <c r="AC201" s="155"/>
      <c r="AD201" s="155"/>
      <c r="AE201" s="155"/>
      <c r="AF201" s="155"/>
      <c r="AG201" s="155"/>
      <c r="AH201" s="155"/>
      <c r="AI201" s="155"/>
      <c r="AJ201" s="155"/>
      <c r="AK201" s="155"/>
      <c r="AL201" s="155"/>
      <c r="AM201" s="155"/>
      <c r="AN201" s="155"/>
    </row>
    <row r="202" spans="1:40">
      <c r="A202" s="128">
        <f>Food!C202</f>
        <v>0</v>
      </c>
      <c r="B202" s="129">
        <f>Food!E202</f>
        <v>0</v>
      </c>
      <c r="C202" s="128">
        <f>Food!O202</f>
        <v>0</v>
      </c>
      <c r="D202" s="103"/>
      <c r="E202" s="132">
        <f t="shared" si="24"/>
        <v>0</v>
      </c>
      <c r="F202" s="155"/>
      <c r="G202" s="155"/>
      <c r="H202" s="132">
        <f t="shared" si="25"/>
        <v>0</v>
      </c>
      <c r="I202" s="159"/>
      <c r="J202" s="160"/>
      <c r="K202" s="148"/>
      <c r="L202" s="148"/>
      <c r="M202" s="155"/>
      <c r="N202" s="141">
        <f t="shared" si="26"/>
        <v>0</v>
      </c>
      <c r="O202" s="155"/>
      <c r="P202" s="141">
        <f t="shared" si="27"/>
        <v>0</v>
      </c>
      <c r="Q202" s="155"/>
      <c r="R202" s="141">
        <f t="shared" si="28"/>
        <v>0</v>
      </c>
      <c r="S202" s="155"/>
      <c r="T202" s="141">
        <f t="shared" si="29"/>
        <v>0</v>
      </c>
      <c r="U202" s="148"/>
      <c r="V202" s="161"/>
      <c r="W202" s="164"/>
      <c r="X202" s="165"/>
      <c r="Y202" s="165"/>
      <c r="Z202" s="155"/>
      <c r="AA202" s="155"/>
      <c r="AB202" s="155"/>
      <c r="AC202" s="155"/>
      <c r="AD202" s="155"/>
      <c r="AE202" s="155"/>
      <c r="AF202" s="155"/>
      <c r="AG202" s="155"/>
      <c r="AH202" s="155"/>
      <c r="AI202" s="155"/>
      <c r="AJ202" s="155"/>
      <c r="AK202" s="155"/>
      <c r="AL202" s="155"/>
      <c r="AM202" s="155"/>
      <c r="AN202" s="155"/>
    </row>
    <row r="203" spans="1:40">
      <c r="A203" s="128">
        <f>Food!C203</f>
        <v>0</v>
      </c>
      <c r="B203" s="129">
        <f>Food!E203</f>
        <v>0</v>
      </c>
      <c r="C203" s="128">
        <f>Food!O203</f>
        <v>0</v>
      </c>
      <c r="D203" s="103"/>
      <c r="E203" s="132">
        <f t="shared" si="24"/>
        <v>0</v>
      </c>
      <c r="F203" s="155"/>
      <c r="G203" s="155"/>
      <c r="H203" s="132">
        <f t="shared" si="25"/>
        <v>0</v>
      </c>
      <c r="I203" s="159"/>
      <c r="J203" s="160"/>
      <c r="K203" s="148"/>
      <c r="L203" s="148"/>
      <c r="M203" s="155"/>
      <c r="N203" s="141">
        <f t="shared" si="26"/>
        <v>0</v>
      </c>
      <c r="O203" s="155"/>
      <c r="P203" s="141">
        <f t="shared" si="27"/>
        <v>0</v>
      </c>
      <c r="Q203" s="155"/>
      <c r="R203" s="141">
        <f t="shared" si="28"/>
        <v>0</v>
      </c>
      <c r="S203" s="155"/>
      <c r="T203" s="141">
        <f t="shared" si="29"/>
        <v>0</v>
      </c>
      <c r="U203" s="148"/>
      <c r="V203" s="161"/>
      <c r="W203" s="164"/>
      <c r="X203" s="165"/>
      <c r="Y203" s="165"/>
      <c r="Z203" s="155"/>
      <c r="AA203" s="155"/>
      <c r="AB203" s="155"/>
      <c r="AC203" s="155"/>
      <c r="AD203" s="155"/>
      <c r="AE203" s="155"/>
      <c r="AF203" s="155"/>
      <c r="AG203" s="155"/>
      <c r="AH203" s="155"/>
      <c r="AI203" s="155"/>
      <c r="AJ203" s="155"/>
      <c r="AK203" s="155"/>
      <c r="AL203" s="155"/>
      <c r="AM203" s="155"/>
      <c r="AN203" s="155"/>
    </row>
    <row r="204" spans="1:40">
      <c r="A204" s="128">
        <f>Food!C204</f>
        <v>0</v>
      </c>
      <c r="B204" s="129">
        <f>Food!E204</f>
        <v>0</v>
      </c>
      <c r="C204" s="128">
        <f>Food!O204</f>
        <v>0</v>
      </c>
      <c r="D204" s="103"/>
      <c r="E204" s="132">
        <f t="shared" si="24"/>
        <v>0</v>
      </c>
      <c r="F204" s="155"/>
      <c r="G204" s="155"/>
      <c r="H204" s="132">
        <f t="shared" si="25"/>
        <v>0</v>
      </c>
      <c r="I204" s="159"/>
      <c r="J204" s="160"/>
      <c r="K204" s="148"/>
      <c r="L204" s="148"/>
      <c r="M204" s="155"/>
      <c r="N204" s="141">
        <f t="shared" si="26"/>
        <v>0</v>
      </c>
      <c r="O204" s="155"/>
      <c r="P204" s="141">
        <f t="shared" si="27"/>
        <v>0</v>
      </c>
      <c r="Q204" s="155"/>
      <c r="R204" s="141">
        <f t="shared" si="28"/>
        <v>0</v>
      </c>
      <c r="S204" s="155"/>
      <c r="T204" s="141">
        <f t="shared" si="29"/>
        <v>0</v>
      </c>
      <c r="U204" s="148"/>
      <c r="V204" s="161"/>
      <c r="W204" s="164"/>
      <c r="X204" s="165"/>
      <c r="Y204" s="165"/>
      <c r="Z204" s="155"/>
      <c r="AA204" s="155"/>
      <c r="AB204" s="155"/>
      <c r="AC204" s="155"/>
      <c r="AD204" s="155"/>
      <c r="AE204" s="155"/>
      <c r="AF204" s="155"/>
      <c r="AG204" s="155"/>
      <c r="AH204" s="155"/>
      <c r="AI204" s="155"/>
      <c r="AJ204" s="155"/>
      <c r="AK204" s="155"/>
      <c r="AL204" s="155"/>
      <c r="AM204" s="155"/>
      <c r="AN204" s="155"/>
    </row>
    <row r="205" spans="1:40">
      <c r="A205" s="128">
        <f>Food!C205</f>
        <v>0</v>
      </c>
      <c r="B205" s="129">
        <f>Food!E205</f>
        <v>0</v>
      </c>
      <c r="C205" s="128">
        <f>Food!O205</f>
        <v>0</v>
      </c>
      <c r="D205" s="103"/>
      <c r="E205" s="132">
        <f t="shared" si="24"/>
        <v>0</v>
      </c>
      <c r="F205" s="155"/>
      <c r="G205" s="155"/>
      <c r="H205" s="132">
        <f t="shared" si="25"/>
        <v>0</v>
      </c>
      <c r="I205" s="159"/>
      <c r="J205" s="160"/>
      <c r="K205" s="148"/>
      <c r="L205" s="148"/>
      <c r="M205" s="155"/>
      <c r="N205" s="141">
        <f t="shared" si="26"/>
        <v>0</v>
      </c>
      <c r="O205" s="155"/>
      <c r="P205" s="141">
        <f t="shared" si="27"/>
        <v>0</v>
      </c>
      <c r="Q205" s="155"/>
      <c r="R205" s="141">
        <f t="shared" si="28"/>
        <v>0</v>
      </c>
      <c r="S205" s="155"/>
      <c r="T205" s="141">
        <f t="shared" si="29"/>
        <v>0</v>
      </c>
      <c r="U205" s="148"/>
      <c r="V205" s="161"/>
      <c r="W205" s="164"/>
      <c r="X205" s="165"/>
      <c r="Y205" s="165"/>
      <c r="Z205" s="155"/>
      <c r="AA205" s="155"/>
      <c r="AB205" s="155"/>
      <c r="AC205" s="155"/>
      <c r="AD205" s="155"/>
      <c r="AE205" s="155"/>
      <c r="AF205" s="155"/>
      <c r="AG205" s="155"/>
      <c r="AH205" s="155"/>
      <c r="AI205" s="155"/>
      <c r="AJ205" s="155"/>
      <c r="AK205" s="155"/>
      <c r="AL205" s="155"/>
      <c r="AM205" s="155"/>
      <c r="AN205" s="155"/>
    </row>
    <row r="206" spans="1:40">
      <c r="A206" s="128">
        <f>Food!C206</f>
        <v>0</v>
      </c>
      <c r="B206" s="129">
        <f>Food!E206</f>
        <v>0</v>
      </c>
      <c r="C206" s="128">
        <f>Food!O206</f>
        <v>0</v>
      </c>
      <c r="D206" s="103"/>
      <c r="E206" s="132">
        <f t="shared" si="24"/>
        <v>0</v>
      </c>
      <c r="F206" s="155"/>
      <c r="G206" s="155"/>
      <c r="H206" s="132">
        <f t="shared" si="25"/>
        <v>0</v>
      </c>
      <c r="I206" s="159"/>
      <c r="J206" s="160"/>
      <c r="K206" s="148"/>
      <c r="L206" s="148"/>
      <c r="M206" s="155"/>
      <c r="N206" s="141">
        <f t="shared" si="26"/>
        <v>0</v>
      </c>
      <c r="O206" s="155"/>
      <c r="P206" s="141">
        <f t="shared" si="27"/>
        <v>0</v>
      </c>
      <c r="Q206" s="155"/>
      <c r="R206" s="141">
        <f t="shared" si="28"/>
        <v>0</v>
      </c>
      <c r="S206" s="155"/>
      <c r="T206" s="141">
        <f t="shared" si="29"/>
        <v>0</v>
      </c>
      <c r="U206" s="148"/>
      <c r="V206" s="161"/>
      <c r="W206" s="164"/>
      <c r="X206" s="165"/>
      <c r="Y206" s="165"/>
      <c r="Z206" s="155"/>
      <c r="AA206" s="155"/>
      <c r="AB206" s="155"/>
      <c r="AC206" s="155"/>
      <c r="AD206" s="155"/>
      <c r="AE206" s="155"/>
      <c r="AF206" s="155"/>
      <c r="AG206" s="155"/>
      <c r="AH206" s="155"/>
      <c r="AI206" s="155"/>
      <c r="AJ206" s="155"/>
      <c r="AK206" s="155"/>
      <c r="AL206" s="155"/>
      <c r="AM206" s="155"/>
      <c r="AN206" s="155"/>
    </row>
    <row r="207" spans="1:40">
      <c r="A207" s="128">
        <f>Food!C207</f>
        <v>0</v>
      </c>
      <c r="B207" s="129">
        <f>Food!E207</f>
        <v>0</v>
      </c>
      <c r="C207" s="128">
        <f>Food!O207</f>
        <v>0</v>
      </c>
      <c r="D207" s="103"/>
      <c r="E207" s="132">
        <f t="shared" si="24"/>
        <v>0</v>
      </c>
      <c r="F207" s="155"/>
      <c r="G207" s="155"/>
      <c r="H207" s="132">
        <f t="shared" si="25"/>
        <v>0</v>
      </c>
      <c r="I207" s="159"/>
      <c r="J207" s="160"/>
      <c r="K207" s="148"/>
      <c r="L207" s="148"/>
      <c r="M207" s="155"/>
      <c r="N207" s="141">
        <f t="shared" si="26"/>
        <v>0</v>
      </c>
      <c r="O207" s="155"/>
      <c r="P207" s="141">
        <f t="shared" si="27"/>
        <v>0</v>
      </c>
      <c r="Q207" s="155"/>
      <c r="R207" s="141">
        <f t="shared" si="28"/>
        <v>0</v>
      </c>
      <c r="S207" s="155"/>
      <c r="T207" s="141">
        <f t="shared" si="29"/>
        <v>0</v>
      </c>
      <c r="U207" s="148"/>
      <c r="V207" s="161"/>
      <c r="W207" s="164"/>
      <c r="X207" s="165"/>
      <c r="Y207" s="165"/>
      <c r="Z207" s="155"/>
      <c r="AA207" s="155"/>
      <c r="AB207" s="155"/>
      <c r="AC207" s="155"/>
      <c r="AD207" s="155"/>
      <c r="AE207" s="155"/>
      <c r="AF207" s="155"/>
      <c r="AG207" s="155"/>
      <c r="AH207" s="155"/>
      <c r="AI207" s="155"/>
      <c r="AJ207" s="155"/>
      <c r="AK207" s="155"/>
      <c r="AL207" s="155"/>
      <c r="AM207" s="155"/>
      <c r="AN207" s="155"/>
    </row>
    <row r="208" spans="1:40">
      <c r="A208" s="128">
        <f>Food!C208</f>
        <v>0</v>
      </c>
      <c r="B208" s="129">
        <f>Food!E208</f>
        <v>0</v>
      </c>
      <c r="C208" s="128">
        <f>Food!O208</f>
        <v>0</v>
      </c>
      <c r="D208" s="103"/>
      <c r="E208" s="132">
        <f t="shared" si="24"/>
        <v>0</v>
      </c>
      <c r="F208" s="155"/>
      <c r="G208" s="155"/>
      <c r="H208" s="132">
        <f t="shared" si="25"/>
        <v>0</v>
      </c>
      <c r="I208" s="159"/>
      <c r="J208" s="160"/>
      <c r="K208" s="148"/>
      <c r="L208" s="148"/>
      <c r="M208" s="155"/>
      <c r="N208" s="141">
        <f t="shared" si="26"/>
        <v>0</v>
      </c>
      <c r="O208" s="155"/>
      <c r="P208" s="141">
        <f t="shared" si="27"/>
        <v>0</v>
      </c>
      <c r="Q208" s="155"/>
      <c r="R208" s="141">
        <f t="shared" si="28"/>
        <v>0</v>
      </c>
      <c r="S208" s="155"/>
      <c r="T208" s="141">
        <f t="shared" si="29"/>
        <v>0</v>
      </c>
      <c r="U208" s="148"/>
      <c r="V208" s="161"/>
      <c r="W208" s="164"/>
      <c r="X208" s="165"/>
      <c r="Y208" s="165"/>
      <c r="Z208" s="155"/>
      <c r="AA208" s="155"/>
      <c r="AB208" s="155"/>
      <c r="AC208" s="155"/>
      <c r="AD208" s="155"/>
      <c r="AE208" s="155"/>
      <c r="AF208" s="155"/>
      <c r="AG208" s="155"/>
      <c r="AH208" s="155"/>
      <c r="AI208" s="155"/>
      <c r="AJ208" s="155"/>
      <c r="AK208" s="155"/>
      <c r="AL208" s="155"/>
      <c r="AM208" s="155"/>
      <c r="AN208" s="155"/>
    </row>
    <row r="209" spans="1:40">
      <c r="A209" s="128">
        <f>Food!C209</f>
        <v>0</v>
      </c>
      <c r="B209" s="129">
        <f>Food!E209</f>
        <v>0</v>
      </c>
      <c r="C209" s="128">
        <f>Food!O209</f>
        <v>0</v>
      </c>
      <c r="D209" s="103"/>
      <c r="E209" s="132">
        <f t="shared" si="24"/>
        <v>0</v>
      </c>
      <c r="F209" s="155"/>
      <c r="G209" s="155"/>
      <c r="H209" s="132">
        <f t="shared" si="25"/>
        <v>0</v>
      </c>
      <c r="I209" s="159"/>
      <c r="J209" s="160"/>
      <c r="K209" s="148"/>
      <c r="L209" s="148"/>
      <c r="M209" s="155"/>
      <c r="N209" s="141">
        <f t="shared" si="26"/>
        <v>0</v>
      </c>
      <c r="O209" s="155"/>
      <c r="P209" s="141">
        <f t="shared" si="27"/>
        <v>0</v>
      </c>
      <c r="Q209" s="155"/>
      <c r="R209" s="141">
        <f t="shared" si="28"/>
        <v>0</v>
      </c>
      <c r="S209" s="155"/>
      <c r="T209" s="141">
        <f t="shared" si="29"/>
        <v>0</v>
      </c>
      <c r="U209" s="148"/>
      <c r="V209" s="161"/>
      <c r="W209" s="164"/>
      <c r="X209" s="165"/>
      <c r="Y209" s="165"/>
      <c r="Z209" s="155"/>
      <c r="AA209" s="155"/>
      <c r="AB209" s="155"/>
      <c r="AC209" s="155"/>
      <c r="AD209" s="155"/>
      <c r="AE209" s="155"/>
      <c r="AF209" s="155"/>
      <c r="AG209" s="155"/>
      <c r="AH209" s="155"/>
      <c r="AI209" s="155"/>
      <c r="AJ209" s="155"/>
      <c r="AK209" s="155"/>
      <c r="AL209" s="155"/>
      <c r="AM209" s="155"/>
      <c r="AN209" s="155"/>
    </row>
    <row r="210" spans="1:40">
      <c r="A210" s="128">
        <f>Food!C210</f>
        <v>0</v>
      </c>
      <c r="B210" s="129">
        <f>Food!E210</f>
        <v>0</v>
      </c>
      <c r="C210" s="128">
        <f>Food!O210</f>
        <v>0</v>
      </c>
      <c r="D210" s="103"/>
      <c r="E210" s="132">
        <f t="shared" si="24"/>
        <v>0</v>
      </c>
      <c r="F210" s="155"/>
      <c r="G210" s="155"/>
      <c r="H210" s="132">
        <f t="shared" si="25"/>
        <v>0</v>
      </c>
      <c r="I210" s="159"/>
      <c r="J210" s="160"/>
      <c r="K210" s="148"/>
      <c r="L210" s="148"/>
      <c r="M210" s="155"/>
      <c r="N210" s="141">
        <f t="shared" si="26"/>
        <v>0</v>
      </c>
      <c r="O210" s="155"/>
      <c r="P210" s="141">
        <f t="shared" si="27"/>
        <v>0</v>
      </c>
      <c r="Q210" s="155"/>
      <c r="R210" s="141">
        <f t="shared" si="28"/>
        <v>0</v>
      </c>
      <c r="S210" s="155"/>
      <c r="T210" s="141">
        <f t="shared" si="29"/>
        <v>0</v>
      </c>
      <c r="U210" s="148"/>
      <c r="V210" s="161"/>
      <c r="W210" s="164"/>
      <c r="X210" s="165"/>
      <c r="Y210" s="165"/>
      <c r="Z210" s="155"/>
      <c r="AA210" s="155"/>
      <c r="AB210" s="155"/>
      <c r="AC210" s="155"/>
      <c r="AD210" s="155"/>
      <c r="AE210" s="155"/>
      <c r="AF210" s="155"/>
      <c r="AG210" s="155"/>
      <c r="AH210" s="155"/>
      <c r="AI210" s="155"/>
      <c r="AJ210" s="155"/>
      <c r="AK210" s="155"/>
      <c r="AL210" s="155"/>
      <c r="AM210" s="155"/>
      <c r="AN210" s="155"/>
    </row>
    <row r="211" spans="1:40">
      <c r="A211" s="128">
        <f>Food!C211</f>
        <v>0</v>
      </c>
      <c r="B211" s="129">
        <f>Food!E211</f>
        <v>0</v>
      </c>
      <c r="C211" s="128">
        <f>Food!O211</f>
        <v>0</v>
      </c>
      <c r="D211" s="103"/>
      <c r="E211" s="132">
        <f t="shared" si="24"/>
        <v>0</v>
      </c>
      <c r="F211" s="155"/>
      <c r="G211" s="155"/>
      <c r="H211" s="132">
        <f t="shared" si="25"/>
        <v>0</v>
      </c>
      <c r="I211" s="159"/>
      <c r="J211" s="160"/>
      <c r="K211" s="148"/>
      <c r="L211" s="148"/>
      <c r="M211" s="155"/>
      <c r="N211" s="141">
        <f t="shared" si="26"/>
        <v>0</v>
      </c>
      <c r="O211" s="155"/>
      <c r="P211" s="141">
        <f t="shared" si="27"/>
        <v>0</v>
      </c>
      <c r="Q211" s="155"/>
      <c r="R211" s="141">
        <f t="shared" si="28"/>
        <v>0</v>
      </c>
      <c r="S211" s="155"/>
      <c r="T211" s="141">
        <f t="shared" si="29"/>
        <v>0</v>
      </c>
      <c r="U211" s="148"/>
      <c r="V211" s="161"/>
      <c r="W211" s="164"/>
      <c r="X211" s="165"/>
      <c r="Y211" s="165"/>
      <c r="Z211" s="155"/>
      <c r="AA211" s="155"/>
      <c r="AB211" s="155"/>
      <c r="AC211" s="155"/>
      <c r="AD211" s="155"/>
      <c r="AE211" s="155"/>
      <c r="AF211" s="155"/>
      <c r="AG211" s="155"/>
      <c r="AH211" s="155"/>
      <c r="AI211" s="155"/>
      <c r="AJ211" s="155"/>
      <c r="AK211" s="155"/>
      <c r="AL211" s="155"/>
      <c r="AM211" s="155"/>
      <c r="AN211" s="155"/>
    </row>
    <row r="212" spans="1:40">
      <c r="A212" s="128">
        <f>Food!C212</f>
        <v>0</v>
      </c>
      <c r="B212" s="129">
        <f>Food!E212</f>
        <v>0</v>
      </c>
      <c r="C212" s="128">
        <f>Food!O212</f>
        <v>0</v>
      </c>
      <c r="D212" s="103"/>
      <c r="E212" s="132">
        <f t="shared" si="24"/>
        <v>0</v>
      </c>
      <c r="F212" s="155"/>
      <c r="G212" s="155"/>
      <c r="H212" s="132">
        <f t="shared" si="25"/>
        <v>0</v>
      </c>
      <c r="I212" s="159"/>
      <c r="J212" s="160"/>
      <c r="K212" s="148"/>
      <c r="L212" s="148"/>
      <c r="M212" s="155"/>
      <c r="N212" s="141">
        <f t="shared" si="26"/>
        <v>0</v>
      </c>
      <c r="O212" s="155"/>
      <c r="P212" s="141">
        <f t="shared" si="27"/>
        <v>0</v>
      </c>
      <c r="Q212" s="155"/>
      <c r="R212" s="141">
        <f t="shared" si="28"/>
        <v>0</v>
      </c>
      <c r="S212" s="155"/>
      <c r="T212" s="141">
        <f t="shared" si="29"/>
        <v>0</v>
      </c>
      <c r="U212" s="148"/>
      <c r="V212" s="161"/>
      <c r="W212" s="164"/>
      <c r="X212" s="165"/>
      <c r="Y212" s="165"/>
      <c r="Z212" s="155"/>
      <c r="AA212" s="155"/>
      <c r="AB212" s="155"/>
      <c r="AC212" s="155"/>
      <c r="AD212" s="155"/>
      <c r="AE212" s="155"/>
      <c r="AF212" s="155"/>
      <c r="AG212" s="155"/>
      <c r="AH212" s="155"/>
      <c r="AI212" s="155"/>
      <c r="AJ212" s="155"/>
      <c r="AK212" s="155"/>
      <c r="AL212" s="155"/>
      <c r="AM212" s="155"/>
      <c r="AN212" s="155"/>
    </row>
    <row r="213" spans="1:40">
      <c r="A213" s="128">
        <f>Food!C213</f>
        <v>0</v>
      </c>
      <c r="B213" s="129">
        <f>Food!E213</f>
        <v>0</v>
      </c>
      <c r="C213" s="128">
        <f>Food!O213</f>
        <v>0</v>
      </c>
      <c r="D213" s="103"/>
      <c r="E213" s="132">
        <f t="shared" si="24"/>
        <v>0</v>
      </c>
      <c r="F213" s="155"/>
      <c r="G213" s="155"/>
      <c r="H213" s="132">
        <f t="shared" si="25"/>
        <v>0</v>
      </c>
      <c r="I213" s="159"/>
      <c r="J213" s="160"/>
      <c r="K213" s="148"/>
      <c r="L213" s="148"/>
      <c r="M213" s="155"/>
      <c r="N213" s="141">
        <f t="shared" si="26"/>
        <v>0</v>
      </c>
      <c r="O213" s="155"/>
      <c r="P213" s="141">
        <f t="shared" si="27"/>
        <v>0</v>
      </c>
      <c r="Q213" s="155"/>
      <c r="R213" s="141">
        <f t="shared" si="28"/>
        <v>0</v>
      </c>
      <c r="S213" s="155"/>
      <c r="T213" s="141">
        <f t="shared" si="29"/>
        <v>0</v>
      </c>
      <c r="U213" s="148"/>
      <c r="V213" s="161"/>
      <c r="W213" s="164"/>
      <c r="X213" s="165"/>
      <c r="Y213" s="165"/>
      <c r="Z213" s="155"/>
      <c r="AA213" s="155"/>
      <c r="AB213" s="155"/>
      <c r="AC213" s="155"/>
      <c r="AD213" s="155"/>
      <c r="AE213" s="155"/>
      <c r="AF213" s="155"/>
      <c r="AG213" s="155"/>
      <c r="AH213" s="155"/>
      <c r="AI213" s="155"/>
      <c r="AJ213" s="155"/>
      <c r="AK213" s="155"/>
      <c r="AL213" s="155"/>
      <c r="AM213" s="155"/>
      <c r="AN213" s="155"/>
    </row>
    <row r="214" spans="1:40">
      <c r="A214" s="128">
        <f>Food!C214</f>
        <v>0</v>
      </c>
      <c r="B214" s="129">
        <f>Food!E214</f>
        <v>0</v>
      </c>
      <c r="C214" s="128">
        <f>Food!O214</f>
        <v>0</v>
      </c>
      <c r="D214" s="103"/>
      <c r="E214" s="132">
        <f t="shared" si="24"/>
        <v>0</v>
      </c>
      <c r="F214" s="155"/>
      <c r="G214" s="155"/>
      <c r="H214" s="132">
        <f t="shared" si="25"/>
        <v>0</v>
      </c>
      <c r="I214" s="159"/>
      <c r="J214" s="160"/>
      <c r="K214" s="148"/>
      <c r="L214" s="148"/>
      <c r="M214" s="155"/>
      <c r="N214" s="141">
        <f t="shared" si="26"/>
        <v>0</v>
      </c>
      <c r="O214" s="155"/>
      <c r="P214" s="141">
        <f t="shared" si="27"/>
        <v>0</v>
      </c>
      <c r="Q214" s="155"/>
      <c r="R214" s="141">
        <f t="shared" si="28"/>
        <v>0</v>
      </c>
      <c r="S214" s="155"/>
      <c r="T214" s="141">
        <f t="shared" si="29"/>
        <v>0</v>
      </c>
      <c r="U214" s="148"/>
      <c r="V214" s="161"/>
      <c r="W214" s="164"/>
      <c r="X214" s="165"/>
      <c r="Y214" s="165"/>
      <c r="Z214" s="155"/>
      <c r="AA214" s="155"/>
      <c r="AB214" s="155"/>
      <c r="AC214" s="155"/>
      <c r="AD214" s="155"/>
      <c r="AE214" s="155"/>
      <c r="AF214" s="155"/>
      <c r="AG214" s="155"/>
      <c r="AH214" s="155"/>
      <c r="AI214" s="155"/>
      <c r="AJ214" s="155"/>
      <c r="AK214" s="155"/>
      <c r="AL214" s="155"/>
      <c r="AM214" s="155"/>
      <c r="AN214" s="155"/>
    </row>
    <row r="215" spans="1:40">
      <c r="A215" s="128">
        <f>Food!C215</f>
        <v>0</v>
      </c>
      <c r="B215" s="129">
        <f>Food!E215</f>
        <v>0</v>
      </c>
      <c r="C215" s="128">
        <f>Food!O215</f>
        <v>0</v>
      </c>
      <c r="D215" s="103"/>
      <c r="E215" s="132">
        <f t="shared" si="24"/>
        <v>0</v>
      </c>
      <c r="F215" s="155"/>
      <c r="G215" s="155"/>
      <c r="H215" s="132">
        <f t="shared" si="25"/>
        <v>0</v>
      </c>
      <c r="I215" s="159"/>
      <c r="J215" s="160"/>
      <c r="K215" s="148"/>
      <c r="L215" s="148"/>
      <c r="M215" s="155"/>
      <c r="N215" s="141">
        <f t="shared" si="26"/>
        <v>0</v>
      </c>
      <c r="O215" s="155"/>
      <c r="P215" s="141">
        <f t="shared" si="27"/>
        <v>0</v>
      </c>
      <c r="Q215" s="155"/>
      <c r="R215" s="141">
        <f t="shared" si="28"/>
        <v>0</v>
      </c>
      <c r="S215" s="155"/>
      <c r="T215" s="141">
        <f t="shared" si="29"/>
        <v>0</v>
      </c>
      <c r="U215" s="148"/>
      <c r="V215" s="161"/>
      <c r="W215" s="164"/>
      <c r="X215" s="165"/>
      <c r="Y215" s="165"/>
      <c r="Z215" s="155"/>
      <c r="AA215" s="155"/>
      <c r="AB215" s="155"/>
      <c r="AC215" s="155"/>
      <c r="AD215" s="155"/>
      <c r="AE215" s="155"/>
      <c r="AF215" s="155"/>
      <c r="AG215" s="155"/>
      <c r="AH215" s="155"/>
      <c r="AI215" s="155"/>
      <c r="AJ215" s="155"/>
      <c r="AK215" s="155"/>
      <c r="AL215" s="155"/>
      <c r="AM215" s="155"/>
      <c r="AN215" s="155"/>
    </row>
    <row r="216" spans="1:40">
      <c r="A216" s="128">
        <f>Food!C216</f>
        <v>0</v>
      </c>
      <c r="B216" s="129">
        <f>Food!E216</f>
        <v>0</v>
      </c>
      <c r="C216" s="128">
        <f>Food!O216</f>
        <v>0</v>
      </c>
      <c r="D216" s="103"/>
      <c r="E216" s="132">
        <f t="shared" si="24"/>
        <v>0</v>
      </c>
      <c r="F216" s="155"/>
      <c r="G216" s="155"/>
      <c r="H216" s="132">
        <f t="shared" si="25"/>
        <v>0</v>
      </c>
      <c r="I216" s="159"/>
      <c r="J216" s="160"/>
      <c r="K216" s="148"/>
      <c r="L216" s="148"/>
      <c r="M216" s="155"/>
      <c r="N216" s="141">
        <f t="shared" si="26"/>
        <v>0</v>
      </c>
      <c r="O216" s="155"/>
      <c r="P216" s="141">
        <f t="shared" si="27"/>
        <v>0</v>
      </c>
      <c r="Q216" s="155"/>
      <c r="R216" s="141">
        <f t="shared" si="28"/>
        <v>0</v>
      </c>
      <c r="S216" s="155"/>
      <c r="T216" s="141">
        <f t="shared" si="29"/>
        <v>0</v>
      </c>
      <c r="U216" s="148"/>
      <c r="V216" s="161"/>
      <c r="W216" s="164"/>
      <c r="X216" s="165"/>
      <c r="Y216" s="165"/>
      <c r="Z216" s="155"/>
      <c r="AA216" s="155"/>
      <c r="AB216" s="155"/>
      <c r="AC216" s="155"/>
      <c r="AD216" s="155"/>
      <c r="AE216" s="155"/>
      <c r="AF216" s="155"/>
      <c r="AG216" s="155"/>
      <c r="AH216" s="155"/>
      <c r="AI216" s="155"/>
      <c r="AJ216" s="155"/>
      <c r="AK216" s="155"/>
      <c r="AL216" s="155"/>
      <c r="AM216" s="155"/>
      <c r="AN216" s="155"/>
    </row>
    <row r="217" spans="1:40">
      <c r="A217" s="128">
        <f>Food!C217</f>
        <v>0</v>
      </c>
      <c r="B217" s="129">
        <f>Food!E217</f>
        <v>0</v>
      </c>
      <c r="C217" s="128">
        <f>Food!O217</f>
        <v>0</v>
      </c>
      <c r="D217" s="103"/>
      <c r="E217" s="132">
        <f t="shared" si="24"/>
        <v>0</v>
      </c>
      <c r="F217" s="155"/>
      <c r="G217" s="155"/>
      <c r="H217" s="132">
        <f t="shared" si="25"/>
        <v>0</v>
      </c>
      <c r="I217" s="159"/>
      <c r="J217" s="160"/>
      <c r="K217" s="148"/>
      <c r="L217" s="148"/>
      <c r="M217" s="155"/>
      <c r="N217" s="141">
        <f t="shared" si="26"/>
        <v>0</v>
      </c>
      <c r="O217" s="155"/>
      <c r="P217" s="141">
        <f t="shared" si="27"/>
        <v>0</v>
      </c>
      <c r="Q217" s="155"/>
      <c r="R217" s="141">
        <f t="shared" si="28"/>
        <v>0</v>
      </c>
      <c r="S217" s="155"/>
      <c r="T217" s="141">
        <f t="shared" si="29"/>
        <v>0</v>
      </c>
      <c r="U217" s="148"/>
      <c r="V217" s="161"/>
      <c r="W217" s="164"/>
      <c r="X217" s="165"/>
      <c r="Y217" s="165"/>
      <c r="Z217" s="155"/>
      <c r="AA217" s="155"/>
      <c r="AB217" s="155"/>
      <c r="AC217" s="155"/>
      <c r="AD217" s="155"/>
      <c r="AE217" s="155"/>
      <c r="AF217" s="155"/>
      <c r="AG217" s="155"/>
      <c r="AH217" s="155"/>
      <c r="AI217" s="155"/>
      <c r="AJ217" s="155"/>
      <c r="AK217" s="155"/>
      <c r="AL217" s="155"/>
      <c r="AM217" s="155"/>
      <c r="AN217" s="155"/>
    </row>
    <row r="218" spans="1:40">
      <c r="A218" s="128">
        <f>Food!C218</f>
        <v>0</v>
      </c>
      <c r="B218" s="129">
        <f>Food!E218</f>
        <v>0</v>
      </c>
      <c r="C218" s="128">
        <f>Food!O218</f>
        <v>0</v>
      </c>
      <c r="D218" s="103"/>
      <c r="E218" s="132">
        <f t="shared" si="24"/>
        <v>0</v>
      </c>
      <c r="F218" s="155"/>
      <c r="G218" s="155"/>
      <c r="H218" s="132">
        <f t="shared" si="25"/>
        <v>0</v>
      </c>
      <c r="I218" s="159"/>
      <c r="J218" s="160"/>
      <c r="K218" s="148"/>
      <c r="L218" s="148"/>
      <c r="M218" s="155"/>
      <c r="N218" s="141">
        <f t="shared" si="26"/>
        <v>0</v>
      </c>
      <c r="O218" s="155"/>
      <c r="P218" s="141">
        <f t="shared" si="27"/>
        <v>0</v>
      </c>
      <c r="Q218" s="155"/>
      <c r="R218" s="141">
        <f t="shared" si="28"/>
        <v>0</v>
      </c>
      <c r="S218" s="155"/>
      <c r="T218" s="141">
        <f t="shared" si="29"/>
        <v>0</v>
      </c>
      <c r="U218" s="148"/>
      <c r="V218" s="161"/>
      <c r="W218" s="164"/>
      <c r="X218" s="165"/>
      <c r="Y218" s="165"/>
      <c r="Z218" s="155"/>
      <c r="AA218" s="155"/>
      <c r="AB218" s="155"/>
      <c r="AC218" s="155"/>
      <c r="AD218" s="155"/>
      <c r="AE218" s="155"/>
      <c r="AF218" s="155"/>
      <c r="AG218" s="155"/>
      <c r="AH218" s="155"/>
      <c r="AI218" s="155"/>
      <c r="AJ218" s="155"/>
      <c r="AK218" s="155"/>
      <c r="AL218" s="155"/>
      <c r="AM218" s="155"/>
      <c r="AN218" s="155"/>
    </row>
    <row r="219" spans="1:40">
      <c r="A219" s="128">
        <f>Food!C219</f>
        <v>0</v>
      </c>
      <c r="B219" s="129">
        <f>Food!E219</f>
        <v>0</v>
      </c>
      <c r="C219" s="128">
        <f>Food!O219</f>
        <v>0</v>
      </c>
      <c r="D219" s="103"/>
      <c r="E219" s="132">
        <f t="shared" si="24"/>
        <v>0</v>
      </c>
      <c r="F219" s="155"/>
      <c r="G219" s="155"/>
      <c r="H219" s="132">
        <f t="shared" si="25"/>
        <v>0</v>
      </c>
      <c r="I219" s="159"/>
      <c r="J219" s="160"/>
      <c r="K219" s="148"/>
      <c r="L219" s="148"/>
      <c r="M219" s="155"/>
      <c r="N219" s="141">
        <f t="shared" si="26"/>
        <v>0</v>
      </c>
      <c r="O219" s="155"/>
      <c r="P219" s="141">
        <f t="shared" si="27"/>
        <v>0</v>
      </c>
      <c r="Q219" s="155"/>
      <c r="R219" s="141">
        <f t="shared" si="28"/>
        <v>0</v>
      </c>
      <c r="S219" s="155"/>
      <c r="T219" s="141">
        <f t="shared" si="29"/>
        <v>0</v>
      </c>
      <c r="U219" s="148"/>
      <c r="V219" s="161"/>
      <c r="W219" s="164"/>
      <c r="X219" s="165"/>
      <c r="Y219" s="165"/>
      <c r="Z219" s="155"/>
      <c r="AA219" s="155"/>
      <c r="AB219" s="155"/>
      <c r="AC219" s="155"/>
      <c r="AD219" s="155"/>
      <c r="AE219" s="155"/>
      <c r="AF219" s="155"/>
      <c r="AG219" s="155"/>
      <c r="AH219" s="155"/>
      <c r="AI219" s="155"/>
      <c r="AJ219" s="155"/>
      <c r="AK219" s="155"/>
      <c r="AL219" s="155"/>
      <c r="AM219" s="155"/>
      <c r="AN219" s="155"/>
    </row>
    <row r="220" spans="1:40">
      <c r="A220" s="128">
        <f>Food!C220</f>
        <v>0</v>
      </c>
      <c r="B220" s="129">
        <f>Food!E220</f>
        <v>0</v>
      </c>
      <c r="C220" s="128">
        <f>Food!O220</f>
        <v>0</v>
      </c>
      <c r="D220" s="103"/>
      <c r="E220" s="132">
        <f t="shared" si="24"/>
        <v>0</v>
      </c>
      <c r="F220" s="155"/>
      <c r="G220" s="155"/>
      <c r="H220" s="132">
        <f t="shared" si="25"/>
        <v>0</v>
      </c>
      <c r="I220" s="159"/>
      <c r="J220" s="160"/>
      <c r="K220" s="148"/>
      <c r="L220" s="148"/>
      <c r="M220" s="155"/>
      <c r="N220" s="141">
        <f t="shared" si="26"/>
        <v>0</v>
      </c>
      <c r="O220" s="155"/>
      <c r="P220" s="141">
        <f t="shared" si="27"/>
        <v>0</v>
      </c>
      <c r="Q220" s="155"/>
      <c r="R220" s="141">
        <f t="shared" si="28"/>
        <v>0</v>
      </c>
      <c r="S220" s="155"/>
      <c r="T220" s="141">
        <f t="shared" si="29"/>
        <v>0</v>
      </c>
      <c r="U220" s="148"/>
      <c r="V220" s="161"/>
      <c r="W220" s="164"/>
      <c r="X220" s="165"/>
      <c r="Y220" s="165"/>
      <c r="Z220" s="155"/>
      <c r="AA220" s="155"/>
      <c r="AB220" s="155"/>
      <c r="AC220" s="155"/>
      <c r="AD220" s="155"/>
      <c r="AE220" s="155"/>
      <c r="AF220" s="155"/>
      <c r="AG220" s="155"/>
      <c r="AH220" s="155"/>
      <c r="AI220" s="155"/>
      <c r="AJ220" s="155"/>
      <c r="AK220" s="155"/>
      <c r="AL220" s="155"/>
      <c r="AM220" s="155"/>
      <c r="AN220" s="155"/>
    </row>
    <row r="221" spans="1:40">
      <c r="A221" s="128">
        <f>Food!C221</f>
        <v>0</v>
      </c>
      <c r="B221" s="129">
        <f>Food!E221</f>
        <v>0</v>
      </c>
      <c r="C221" s="128">
        <f>Food!O221</f>
        <v>0</v>
      </c>
      <c r="D221" s="103"/>
      <c r="E221" s="132">
        <f t="shared" si="24"/>
        <v>0</v>
      </c>
      <c r="F221" s="155"/>
      <c r="G221" s="155"/>
      <c r="H221" s="132">
        <f t="shared" si="25"/>
        <v>0</v>
      </c>
      <c r="I221" s="159"/>
      <c r="J221" s="160"/>
      <c r="K221" s="148"/>
      <c r="L221" s="148"/>
      <c r="M221" s="155"/>
      <c r="N221" s="141">
        <f t="shared" si="26"/>
        <v>0</v>
      </c>
      <c r="O221" s="155"/>
      <c r="P221" s="141">
        <f t="shared" si="27"/>
        <v>0</v>
      </c>
      <c r="Q221" s="155"/>
      <c r="R221" s="141">
        <f t="shared" si="28"/>
        <v>0</v>
      </c>
      <c r="S221" s="155"/>
      <c r="T221" s="141">
        <f t="shared" si="29"/>
        <v>0</v>
      </c>
      <c r="U221" s="148"/>
      <c r="V221" s="161"/>
      <c r="W221" s="164"/>
      <c r="X221" s="165"/>
      <c r="Y221" s="165"/>
      <c r="Z221" s="155"/>
      <c r="AA221" s="155"/>
      <c r="AB221" s="155"/>
      <c r="AC221" s="155"/>
      <c r="AD221" s="155"/>
      <c r="AE221" s="155"/>
      <c r="AF221" s="155"/>
      <c r="AG221" s="155"/>
      <c r="AH221" s="155"/>
      <c r="AI221" s="155"/>
      <c r="AJ221" s="155"/>
      <c r="AK221" s="155"/>
      <c r="AL221" s="155"/>
      <c r="AM221" s="155"/>
      <c r="AN221" s="155"/>
    </row>
    <row r="222" spans="1:40">
      <c r="A222" s="128">
        <f>Food!C222</f>
        <v>0</v>
      </c>
      <c r="B222" s="129">
        <f>Food!E222</f>
        <v>0</v>
      </c>
      <c r="C222" s="128">
        <f>Food!O222</f>
        <v>0</v>
      </c>
      <c r="D222" s="103"/>
      <c r="E222" s="132">
        <f t="shared" si="24"/>
        <v>0</v>
      </c>
      <c r="F222" s="155"/>
      <c r="G222" s="155"/>
      <c r="H222" s="132">
        <f t="shared" si="25"/>
        <v>0</v>
      </c>
      <c r="I222" s="159"/>
      <c r="J222" s="160"/>
      <c r="K222" s="148"/>
      <c r="L222" s="148"/>
      <c r="M222" s="155"/>
      <c r="N222" s="141">
        <f t="shared" si="26"/>
        <v>0</v>
      </c>
      <c r="O222" s="155"/>
      <c r="P222" s="141">
        <f t="shared" si="27"/>
        <v>0</v>
      </c>
      <c r="Q222" s="155"/>
      <c r="R222" s="141">
        <f t="shared" si="28"/>
        <v>0</v>
      </c>
      <c r="S222" s="155"/>
      <c r="T222" s="141">
        <f t="shared" si="29"/>
        <v>0</v>
      </c>
      <c r="U222" s="148"/>
      <c r="V222" s="161"/>
      <c r="W222" s="164"/>
      <c r="X222" s="165"/>
      <c r="Y222" s="165"/>
      <c r="Z222" s="155"/>
      <c r="AA222" s="155"/>
      <c r="AB222" s="155"/>
      <c r="AC222" s="155"/>
      <c r="AD222" s="155"/>
      <c r="AE222" s="155"/>
      <c r="AF222" s="155"/>
      <c r="AG222" s="155"/>
      <c r="AH222" s="155"/>
      <c r="AI222" s="155"/>
      <c r="AJ222" s="155"/>
      <c r="AK222" s="155"/>
      <c r="AL222" s="155"/>
      <c r="AM222" s="155"/>
      <c r="AN222" s="155"/>
    </row>
    <row r="223" spans="1:40">
      <c r="A223" s="128">
        <f>Food!C223</f>
        <v>0</v>
      </c>
      <c r="B223" s="129">
        <f>Food!E223</f>
        <v>0</v>
      </c>
      <c r="C223" s="128">
        <f>Food!O223</f>
        <v>0</v>
      </c>
      <c r="D223" s="103"/>
      <c r="E223" s="132">
        <f t="shared" si="24"/>
        <v>0</v>
      </c>
      <c r="F223" s="155"/>
      <c r="G223" s="155"/>
      <c r="H223" s="132">
        <f t="shared" si="25"/>
        <v>0</v>
      </c>
      <c r="I223" s="159"/>
      <c r="J223" s="160"/>
      <c r="K223" s="148"/>
      <c r="L223" s="148"/>
      <c r="M223" s="155"/>
      <c r="N223" s="141">
        <f t="shared" si="26"/>
        <v>0</v>
      </c>
      <c r="O223" s="155"/>
      <c r="P223" s="141">
        <f t="shared" si="27"/>
        <v>0</v>
      </c>
      <c r="Q223" s="155"/>
      <c r="R223" s="141">
        <f t="shared" si="28"/>
        <v>0</v>
      </c>
      <c r="S223" s="155"/>
      <c r="T223" s="141">
        <f t="shared" si="29"/>
        <v>0</v>
      </c>
      <c r="U223" s="148"/>
      <c r="V223" s="161"/>
      <c r="W223" s="164"/>
      <c r="X223" s="165"/>
      <c r="Y223" s="165"/>
      <c r="Z223" s="155"/>
      <c r="AA223" s="155"/>
      <c r="AB223" s="155"/>
      <c r="AC223" s="155"/>
      <c r="AD223" s="155"/>
      <c r="AE223" s="155"/>
      <c r="AF223" s="155"/>
      <c r="AG223" s="155"/>
      <c r="AH223" s="155"/>
      <c r="AI223" s="155"/>
      <c r="AJ223" s="155"/>
      <c r="AK223" s="155"/>
      <c r="AL223" s="155"/>
      <c r="AM223" s="155"/>
      <c r="AN223" s="155"/>
    </row>
    <row r="224" spans="1:40">
      <c r="A224" s="128">
        <f>Food!C224</f>
        <v>0</v>
      </c>
      <c r="B224" s="129">
        <f>Food!E224</f>
        <v>0</v>
      </c>
      <c r="C224" s="128">
        <f>Food!O224</f>
        <v>0</v>
      </c>
      <c r="D224" s="103"/>
      <c r="E224" s="132">
        <f t="shared" si="24"/>
        <v>0</v>
      </c>
      <c r="F224" s="155"/>
      <c r="G224" s="155"/>
      <c r="H224" s="132">
        <f t="shared" si="25"/>
        <v>0</v>
      </c>
      <c r="I224" s="159"/>
      <c r="J224" s="160"/>
      <c r="K224" s="148"/>
      <c r="L224" s="148"/>
      <c r="M224" s="155"/>
      <c r="N224" s="141">
        <f t="shared" si="26"/>
        <v>0</v>
      </c>
      <c r="O224" s="155"/>
      <c r="P224" s="141">
        <f t="shared" si="27"/>
        <v>0</v>
      </c>
      <c r="Q224" s="155"/>
      <c r="R224" s="141">
        <f t="shared" si="28"/>
        <v>0</v>
      </c>
      <c r="S224" s="155"/>
      <c r="T224" s="141">
        <f t="shared" si="29"/>
        <v>0</v>
      </c>
      <c r="U224" s="148"/>
      <c r="V224" s="161"/>
      <c r="W224" s="164"/>
      <c r="X224" s="165"/>
      <c r="Y224" s="165"/>
      <c r="Z224" s="155"/>
      <c r="AA224" s="155"/>
      <c r="AB224" s="155"/>
      <c r="AC224" s="155"/>
      <c r="AD224" s="155"/>
      <c r="AE224" s="155"/>
      <c r="AF224" s="155"/>
      <c r="AG224" s="155"/>
      <c r="AH224" s="155"/>
      <c r="AI224" s="155"/>
      <c r="AJ224" s="155"/>
      <c r="AK224" s="155"/>
      <c r="AL224" s="155"/>
      <c r="AM224" s="155"/>
      <c r="AN224" s="155"/>
    </row>
    <row r="225" spans="1:40">
      <c r="A225" s="128">
        <f>Food!C225</f>
        <v>0</v>
      </c>
      <c r="B225" s="129">
        <f>Food!E225</f>
        <v>0</v>
      </c>
      <c r="C225" s="128">
        <f>Food!O225</f>
        <v>0</v>
      </c>
      <c r="D225" s="103"/>
      <c r="E225" s="132">
        <f t="shared" si="24"/>
        <v>0</v>
      </c>
      <c r="F225" s="155"/>
      <c r="G225" s="155"/>
      <c r="H225" s="132">
        <f t="shared" si="25"/>
        <v>0</v>
      </c>
      <c r="I225" s="159"/>
      <c r="J225" s="160"/>
      <c r="K225" s="148"/>
      <c r="L225" s="148"/>
      <c r="M225" s="155"/>
      <c r="N225" s="141">
        <f t="shared" si="26"/>
        <v>0</v>
      </c>
      <c r="O225" s="155"/>
      <c r="P225" s="141">
        <f t="shared" si="27"/>
        <v>0</v>
      </c>
      <c r="Q225" s="155"/>
      <c r="R225" s="141">
        <f t="shared" si="28"/>
        <v>0</v>
      </c>
      <c r="S225" s="155"/>
      <c r="T225" s="141">
        <f t="shared" si="29"/>
        <v>0</v>
      </c>
      <c r="U225" s="148"/>
      <c r="V225" s="161"/>
      <c r="W225" s="164"/>
      <c r="X225" s="165"/>
      <c r="Y225" s="165"/>
      <c r="Z225" s="155"/>
      <c r="AA225" s="155"/>
      <c r="AB225" s="155"/>
      <c r="AC225" s="155"/>
      <c r="AD225" s="155"/>
      <c r="AE225" s="155"/>
      <c r="AF225" s="155"/>
      <c r="AG225" s="155"/>
      <c r="AH225" s="155"/>
      <c r="AI225" s="155"/>
      <c r="AJ225" s="155"/>
      <c r="AK225" s="155"/>
      <c r="AL225" s="155"/>
      <c r="AM225" s="155"/>
      <c r="AN225" s="155"/>
    </row>
    <row r="226" spans="1:40">
      <c r="A226" s="128">
        <f>Food!C226</f>
        <v>0</v>
      </c>
      <c r="B226" s="129">
        <f>Food!E226</f>
        <v>0</v>
      </c>
      <c r="C226" s="128">
        <f>Food!O226</f>
        <v>0</v>
      </c>
      <c r="D226" s="103"/>
      <c r="E226" s="132">
        <f t="shared" si="24"/>
        <v>0</v>
      </c>
      <c r="F226" s="155"/>
      <c r="G226" s="155"/>
      <c r="H226" s="132">
        <f t="shared" si="25"/>
        <v>0</v>
      </c>
      <c r="I226" s="159"/>
      <c r="J226" s="160"/>
      <c r="K226" s="148"/>
      <c r="L226" s="148"/>
      <c r="M226" s="155"/>
      <c r="N226" s="141">
        <f t="shared" si="26"/>
        <v>0</v>
      </c>
      <c r="O226" s="155"/>
      <c r="P226" s="141">
        <f t="shared" si="27"/>
        <v>0</v>
      </c>
      <c r="Q226" s="155"/>
      <c r="R226" s="141">
        <f t="shared" si="28"/>
        <v>0</v>
      </c>
      <c r="S226" s="155"/>
      <c r="T226" s="141">
        <f t="shared" si="29"/>
        <v>0</v>
      </c>
      <c r="U226" s="148"/>
      <c r="V226" s="161"/>
      <c r="W226" s="164"/>
      <c r="X226" s="165"/>
      <c r="Y226" s="165"/>
      <c r="Z226" s="155"/>
      <c r="AA226" s="155"/>
      <c r="AB226" s="155"/>
      <c r="AC226" s="155"/>
      <c r="AD226" s="155"/>
      <c r="AE226" s="155"/>
      <c r="AF226" s="155"/>
      <c r="AG226" s="155"/>
      <c r="AH226" s="155"/>
      <c r="AI226" s="155"/>
      <c r="AJ226" s="155"/>
      <c r="AK226" s="155"/>
      <c r="AL226" s="155"/>
      <c r="AM226" s="155"/>
      <c r="AN226" s="155"/>
    </row>
    <row r="227" spans="1:40">
      <c r="A227" s="128">
        <f>Food!C227</f>
        <v>0</v>
      </c>
      <c r="B227" s="129">
        <f>Food!E227</f>
        <v>0</v>
      </c>
      <c r="C227" s="128">
        <f>Food!O227</f>
        <v>0</v>
      </c>
      <c r="D227" s="103"/>
      <c r="E227" s="132">
        <f t="shared" si="24"/>
        <v>0</v>
      </c>
      <c r="F227" s="155"/>
      <c r="G227" s="155"/>
      <c r="H227" s="132">
        <f t="shared" si="25"/>
        <v>0</v>
      </c>
      <c r="I227" s="159"/>
      <c r="J227" s="160"/>
      <c r="K227" s="148"/>
      <c r="L227" s="148"/>
      <c r="M227" s="155"/>
      <c r="N227" s="141">
        <f t="shared" si="26"/>
        <v>0</v>
      </c>
      <c r="O227" s="155"/>
      <c r="P227" s="141">
        <f t="shared" si="27"/>
        <v>0</v>
      </c>
      <c r="Q227" s="155"/>
      <c r="R227" s="141">
        <f t="shared" si="28"/>
        <v>0</v>
      </c>
      <c r="S227" s="155"/>
      <c r="T227" s="141">
        <f t="shared" si="29"/>
        <v>0</v>
      </c>
      <c r="U227" s="148"/>
      <c r="V227" s="161"/>
      <c r="W227" s="164"/>
      <c r="X227" s="165"/>
      <c r="Y227" s="165"/>
      <c r="Z227" s="155"/>
      <c r="AA227" s="155"/>
      <c r="AB227" s="155"/>
      <c r="AC227" s="155"/>
      <c r="AD227" s="155"/>
      <c r="AE227" s="155"/>
      <c r="AF227" s="155"/>
      <c r="AG227" s="155"/>
      <c r="AH227" s="155"/>
      <c r="AI227" s="155"/>
      <c r="AJ227" s="155"/>
      <c r="AK227" s="155"/>
      <c r="AL227" s="155"/>
      <c r="AM227" s="155"/>
      <c r="AN227" s="155"/>
    </row>
    <row r="228" spans="1:40">
      <c r="A228" s="128">
        <f>Food!C228</f>
        <v>0</v>
      </c>
      <c r="B228" s="129">
        <f>Food!E228</f>
        <v>0</v>
      </c>
      <c r="C228" s="128">
        <f>Food!O228</f>
        <v>0</v>
      </c>
      <c r="D228" s="103"/>
      <c r="E228" s="132">
        <f t="shared" si="24"/>
        <v>0</v>
      </c>
      <c r="F228" s="155"/>
      <c r="G228" s="155"/>
      <c r="H228" s="132">
        <f t="shared" si="25"/>
        <v>0</v>
      </c>
      <c r="I228" s="159"/>
      <c r="J228" s="160"/>
      <c r="K228" s="148"/>
      <c r="L228" s="148"/>
      <c r="M228" s="155"/>
      <c r="N228" s="141">
        <f t="shared" si="26"/>
        <v>0</v>
      </c>
      <c r="O228" s="155"/>
      <c r="P228" s="141">
        <f t="shared" si="27"/>
        <v>0</v>
      </c>
      <c r="Q228" s="155"/>
      <c r="R228" s="141">
        <f t="shared" si="28"/>
        <v>0</v>
      </c>
      <c r="S228" s="155"/>
      <c r="T228" s="141">
        <f t="shared" si="29"/>
        <v>0</v>
      </c>
      <c r="U228" s="148"/>
      <c r="V228" s="161"/>
      <c r="W228" s="164"/>
      <c r="X228" s="165"/>
      <c r="Y228" s="165"/>
      <c r="Z228" s="155"/>
      <c r="AA228" s="155"/>
      <c r="AB228" s="155"/>
      <c r="AC228" s="155"/>
      <c r="AD228" s="155"/>
      <c r="AE228" s="155"/>
      <c r="AF228" s="155"/>
      <c r="AG228" s="155"/>
      <c r="AH228" s="155"/>
      <c r="AI228" s="155"/>
      <c r="AJ228" s="155"/>
      <c r="AK228" s="155"/>
      <c r="AL228" s="155"/>
      <c r="AM228" s="155"/>
      <c r="AN228" s="155"/>
    </row>
    <row r="229" spans="1:40">
      <c r="A229" s="128">
        <f>Food!C229</f>
        <v>0</v>
      </c>
      <c r="B229" s="129">
        <f>Food!E229</f>
        <v>0</v>
      </c>
      <c r="C229" s="128">
        <f>Food!O229</f>
        <v>0</v>
      </c>
      <c r="D229" s="103"/>
      <c r="E229" s="132">
        <f t="shared" si="24"/>
        <v>0</v>
      </c>
      <c r="F229" s="155"/>
      <c r="G229" s="155"/>
      <c r="H229" s="132">
        <f t="shared" si="25"/>
        <v>0</v>
      </c>
      <c r="I229" s="159"/>
      <c r="J229" s="160"/>
      <c r="K229" s="148"/>
      <c r="L229" s="148"/>
      <c r="M229" s="155"/>
      <c r="N229" s="141">
        <f t="shared" si="26"/>
        <v>0</v>
      </c>
      <c r="O229" s="155"/>
      <c r="P229" s="141">
        <f t="shared" si="27"/>
        <v>0</v>
      </c>
      <c r="Q229" s="155"/>
      <c r="R229" s="141">
        <f t="shared" si="28"/>
        <v>0</v>
      </c>
      <c r="S229" s="155"/>
      <c r="T229" s="141">
        <f t="shared" si="29"/>
        <v>0</v>
      </c>
      <c r="U229" s="148"/>
      <c r="V229" s="161"/>
      <c r="W229" s="164"/>
      <c r="X229" s="165"/>
      <c r="Y229" s="165"/>
      <c r="Z229" s="155"/>
      <c r="AA229" s="155"/>
      <c r="AB229" s="155"/>
      <c r="AC229" s="155"/>
      <c r="AD229" s="155"/>
      <c r="AE229" s="155"/>
      <c r="AF229" s="155"/>
      <c r="AG229" s="155"/>
      <c r="AH229" s="155"/>
      <c r="AI229" s="155"/>
      <c r="AJ229" s="155"/>
      <c r="AK229" s="155"/>
      <c r="AL229" s="155"/>
      <c r="AM229" s="155"/>
      <c r="AN229" s="155"/>
    </row>
    <row r="230" spans="1:40">
      <c r="A230" s="128">
        <f>Food!C230</f>
        <v>0</v>
      </c>
      <c r="B230" s="129">
        <f>Food!E230</f>
        <v>0</v>
      </c>
      <c r="C230" s="128">
        <f>Food!O230</f>
        <v>0</v>
      </c>
      <c r="D230" s="103"/>
      <c r="E230" s="132">
        <f t="shared" si="24"/>
        <v>0</v>
      </c>
      <c r="F230" s="155"/>
      <c r="G230" s="155"/>
      <c r="H230" s="132">
        <f t="shared" si="25"/>
        <v>0</v>
      </c>
      <c r="I230" s="159"/>
      <c r="J230" s="160"/>
      <c r="K230" s="148"/>
      <c r="L230" s="148"/>
      <c r="M230" s="155"/>
      <c r="N230" s="141">
        <f t="shared" si="26"/>
        <v>0</v>
      </c>
      <c r="O230" s="155"/>
      <c r="P230" s="141">
        <f t="shared" si="27"/>
        <v>0</v>
      </c>
      <c r="Q230" s="155"/>
      <c r="R230" s="141">
        <f t="shared" si="28"/>
        <v>0</v>
      </c>
      <c r="S230" s="155"/>
      <c r="T230" s="141">
        <f t="shared" si="29"/>
        <v>0</v>
      </c>
      <c r="U230" s="148"/>
      <c r="V230" s="161"/>
      <c r="W230" s="164"/>
      <c r="X230" s="165"/>
      <c r="Y230" s="165"/>
      <c r="Z230" s="155"/>
      <c r="AA230" s="155"/>
      <c r="AB230" s="155"/>
      <c r="AC230" s="155"/>
      <c r="AD230" s="155"/>
      <c r="AE230" s="155"/>
      <c r="AF230" s="155"/>
      <c r="AG230" s="155"/>
      <c r="AH230" s="155"/>
      <c r="AI230" s="155"/>
      <c r="AJ230" s="155"/>
      <c r="AK230" s="155"/>
      <c r="AL230" s="155"/>
      <c r="AM230" s="155"/>
      <c r="AN230" s="155"/>
    </row>
    <row r="231" spans="1:40">
      <c r="A231" s="128">
        <f>Food!C231</f>
        <v>0</v>
      </c>
      <c r="B231" s="129">
        <f>Food!E231</f>
        <v>0</v>
      </c>
      <c r="C231" s="128">
        <f>Food!O231</f>
        <v>0</v>
      </c>
      <c r="D231" s="103"/>
      <c r="E231" s="132">
        <f t="shared" si="24"/>
        <v>0</v>
      </c>
      <c r="F231" s="155"/>
      <c r="G231" s="155"/>
      <c r="H231" s="132">
        <f t="shared" si="25"/>
        <v>0</v>
      </c>
      <c r="I231" s="159"/>
      <c r="J231" s="160"/>
      <c r="K231" s="148"/>
      <c r="L231" s="148"/>
      <c r="M231" s="155"/>
      <c r="N231" s="141">
        <f t="shared" si="26"/>
        <v>0</v>
      </c>
      <c r="O231" s="155"/>
      <c r="P231" s="141">
        <f t="shared" si="27"/>
        <v>0</v>
      </c>
      <c r="Q231" s="155"/>
      <c r="R231" s="141">
        <f t="shared" si="28"/>
        <v>0</v>
      </c>
      <c r="S231" s="155"/>
      <c r="T231" s="141">
        <f t="shared" si="29"/>
        <v>0</v>
      </c>
      <c r="U231" s="148"/>
      <c r="V231" s="161"/>
      <c r="W231" s="164"/>
      <c r="X231" s="165"/>
      <c r="Y231" s="165"/>
      <c r="Z231" s="155"/>
      <c r="AA231" s="155"/>
      <c r="AB231" s="155"/>
      <c r="AC231" s="155"/>
      <c r="AD231" s="155"/>
      <c r="AE231" s="155"/>
      <c r="AF231" s="155"/>
      <c r="AG231" s="155"/>
      <c r="AH231" s="155"/>
      <c r="AI231" s="155"/>
      <c r="AJ231" s="155"/>
      <c r="AK231" s="155"/>
      <c r="AL231" s="155"/>
      <c r="AM231" s="155"/>
      <c r="AN231" s="155"/>
    </row>
    <row r="232" spans="1:40">
      <c r="A232" s="128">
        <f>Food!C232</f>
        <v>0</v>
      </c>
      <c r="B232" s="129">
        <f>Food!E232</f>
        <v>0</v>
      </c>
      <c r="C232" s="128">
        <f>Food!O232</f>
        <v>0</v>
      </c>
      <c r="D232" s="103"/>
      <c r="E232" s="132">
        <f t="shared" si="24"/>
        <v>0</v>
      </c>
      <c r="F232" s="155"/>
      <c r="G232" s="155"/>
      <c r="H232" s="132">
        <f t="shared" si="25"/>
        <v>0</v>
      </c>
      <c r="I232" s="159"/>
      <c r="J232" s="160"/>
      <c r="K232" s="148"/>
      <c r="L232" s="148"/>
      <c r="M232" s="155"/>
      <c r="N232" s="141">
        <f t="shared" si="26"/>
        <v>0</v>
      </c>
      <c r="O232" s="155"/>
      <c r="P232" s="141">
        <f t="shared" si="27"/>
        <v>0</v>
      </c>
      <c r="Q232" s="155"/>
      <c r="R232" s="141">
        <f t="shared" si="28"/>
        <v>0</v>
      </c>
      <c r="S232" s="155"/>
      <c r="T232" s="141">
        <f t="shared" si="29"/>
        <v>0</v>
      </c>
      <c r="U232" s="148"/>
      <c r="V232" s="161"/>
      <c r="W232" s="164"/>
      <c r="X232" s="165"/>
      <c r="Y232" s="165"/>
      <c r="Z232" s="155"/>
      <c r="AA232" s="155"/>
      <c r="AB232" s="155"/>
      <c r="AC232" s="155"/>
      <c r="AD232" s="155"/>
      <c r="AE232" s="155"/>
      <c r="AF232" s="155"/>
      <c r="AG232" s="155"/>
      <c r="AH232" s="155"/>
      <c r="AI232" s="155"/>
      <c r="AJ232" s="155"/>
      <c r="AK232" s="155"/>
      <c r="AL232" s="155"/>
      <c r="AM232" s="155"/>
      <c r="AN232" s="155"/>
    </row>
    <row r="233" spans="1:40">
      <c r="A233" s="128">
        <f>Food!C233</f>
        <v>0</v>
      </c>
      <c r="B233" s="129">
        <f>Food!E233</f>
        <v>0</v>
      </c>
      <c r="C233" s="128">
        <f>Food!O233</f>
        <v>0</v>
      </c>
      <c r="D233" s="103"/>
      <c r="E233" s="132">
        <f t="shared" si="24"/>
        <v>0</v>
      </c>
      <c r="F233" s="155"/>
      <c r="G233" s="155"/>
      <c r="H233" s="132">
        <f t="shared" si="25"/>
        <v>0</v>
      </c>
      <c r="I233" s="159"/>
      <c r="J233" s="160"/>
      <c r="K233" s="148"/>
      <c r="L233" s="148"/>
      <c r="M233" s="155"/>
      <c r="N233" s="141">
        <f t="shared" si="26"/>
        <v>0</v>
      </c>
      <c r="O233" s="155"/>
      <c r="P233" s="141">
        <f t="shared" si="27"/>
        <v>0</v>
      </c>
      <c r="Q233" s="155"/>
      <c r="R233" s="141">
        <f t="shared" si="28"/>
        <v>0</v>
      </c>
      <c r="S233" s="155"/>
      <c r="T233" s="141">
        <f t="shared" si="29"/>
        <v>0</v>
      </c>
      <c r="U233" s="148"/>
      <c r="V233" s="161"/>
      <c r="W233" s="164"/>
      <c r="X233" s="165"/>
      <c r="Y233" s="165"/>
      <c r="Z233" s="155"/>
      <c r="AA233" s="155"/>
      <c r="AB233" s="155"/>
      <c r="AC233" s="155"/>
      <c r="AD233" s="155"/>
      <c r="AE233" s="155"/>
      <c r="AF233" s="155"/>
      <c r="AG233" s="155"/>
      <c r="AH233" s="155"/>
      <c r="AI233" s="155"/>
      <c r="AJ233" s="155"/>
      <c r="AK233" s="155"/>
      <c r="AL233" s="155"/>
      <c r="AM233" s="155"/>
      <c r="AN233" s="155"/>
    </row>
    <row r="234" spans="1:40">
      <c r="A234" s="128">
        <f>Food!C234</f>
        <v>0</v>
      </c>
      <c r="B234" s="129">
        <f>Food!E234</f>
        <v>0</v>
      </c>
      <c r="C234" s="128">
        <f>Food!O234</f>
        <v>0</v>
      </c>
      <c r="D234" s="103"/>
      <c r="E234" s="132">
        <f t="shared" si="24"/>
        <v>0</v>
      </c>
      <c r="F234" s="155"/>
      <c r="G234" s="155"/>
      <c r="H234" s="132">
        <f t="shared" si="25"/>
        <v>0</v>
      </c>
      <c r="I234" s="159"/>
      <c r="J234" s="160"/>
      <c r="K234" s="148"/>
      <c r="L234" s="148"/>
      <c r="M234" s="155"/>
      <c r="N234" s="141">
        <f t="shared" si="26"/>
        <v>0</v>
      </c>
      <c r="O234" s="155"/>
      <c r="P234" s="141">
        <f t="shared" si="27"/>
        <v>0</v>
      </c>
      <c r="Q234" s="155"/>
      <c r="R234" s="141">
        <f t="shared" si="28"/>
        <v>0</v>
      </c>
      <c r="S234" s="155"/>
      <c r="T234" s="141">
        <f t="shared" si="29"/>
        <v>0</v>
      </c>
      <c r="U234" s="148"/>
      <c r="V234" s="161"/>
      <c r="W234" s="164"/>
      <c r="X234" s="165"/>
      <c r="Y234" s="165"/>
      <c r="Z234" s="155"/>
      <c r="AA234" s="155"/>
      <c r="AB234" s="155"/>
      <c r="AC234" s="155"/>
      <c r="AD234" s="155"/>
      <c r="AE234" s="155"/>
      <c r="AF234" s="155"/>
      <c r="AG234" s="155"/>
      <c r="AH234" s="155"/>
      <c r="AI234" s="155"/>
      <c r="AJ234" s="155"/>
      <c r="AK234" s="155"/>
      <c r="AL234" s="155"/>
      <c r="AM234" s="155"/>
      <c r="AN234" s="155"/>
    </row>
    <row r="235" spans="1:40">
      <c r="A235" s="128">
        <f>Food!C235</f>
        <v>0</v>
      </c>
      <c r="B235" s="129">
        <f>Food!E235</f>
        <v>0</v>
      </c>
      <c r="C235" s="128">
        <f>Food!O235</f>
        <v>0</v>
      </c>
      <c r="D235" s="103"/>
      <c r="E235" s="132">
        <f t="shared" si="24"/>
        <v>0</v>
      </c>
      <c r="F235" s="155"/>
      <c r="G235" s="155"/>
      <c r="H235" s="132">
        <f t="shared" si="25"/>
        <v>0</v>
      </c>
      <c r="I235" s="159"/>
      <c r="J235" s="160"/>
      <c r="K235" s="148"/>
      <c r="L235" s="148"/>
      <c r="M235" s="155"/>
      <c r="N235" s="141">
        <f t="shared" si="26"/>
        <v>0</v>
      </c>
      <c r="O235" s="155"/>
      <c r="P235" s="141">
        <f t="shared" si="27"/>
        <v>0</v>
      </c>
      <c r="Q235" s="155"/>
      <c r="R235" s="141">
        <f t="shared" si="28"/>
        <v>0</v>
      </c>
      <c r="S235" s="155"/>
      <c r="T235" s="141">
        <f t="shared" si="29"/>
        <v>0</v>
      </c>
      <c r="U235" s="148"/>
      <c r="V235" s="161"/>
      <c r="W235" s="164"/>
      <c r="X235" s="165"/>
      <c r="Y235" s="165"/>
      <c r="Z235" s="155"/>
      <c r="AA235" s="155"/>
      <c r="AB235" s="155"/>
      <c r="AC235" s="155"/>
      <c r="AD235" s="155"/>
      <c r="AE235" s="155"/>
      <c r="AF235" s="155"/>
      <c r="AG235" s="155"/>
      <c r="AH235" s="155"/>
      <c r="AI235" s="155"/>
      <c r="AJ235" s="155"/>
      <c r="AK235" s="155"/>
      <c r="AL235" s="155"/>
      <c r="AM235" s="155"/>
      <c r="AN235" s="155"/>
    </row>
    <row r="236" spans="1:40">
      <c r="A236" s="128">
        <f>Food!C236</f>
        <v>0</v>
      </c>
      <c r="B236" s="129">
        <f>Food!E236</f>
        <v>0</v>
      </c>
      <c r="C236" s="128">
        <f>Food!O236</f>
        <v>0</v>
      </c>
      <c r="D236" s="103"/>
      <c r="E236" s="132">
        <f t="shared" si="24"/>
        <v>0</v>
      </c>
      <c r="F236" s="155"/>
      <c r="G236" s="155"/>
      <c r="H236" s="132">
        <f t="shared" si="25"/>
        <v>0</v>
      </c>
      <c r="I236" s="159"/>
      <c r="J236" s="160"/>
      <c r="K236" s="148"/>
      <c r="L236" s="148"/>
      <c r="M236" s="155"/>
      <c r="N236" s="141">
        <f t="shared" si="26"/>
        <v>0</v>
      </c>
      <c r="O236" s="155"/>
      <c r="P236" s="141">
        <f t="shared" si="27"/>
        <v>0</v>
      </c>
      <c r="Q236" s="155"/>
      <c r="R236" s="141">
        <f t="shared" si="28"/>
        <v>0</v>
      </c>
      <c r="S236" s="155"/>
      <c r="T236" s="141">
        <f t="shared" si="29"/>
        <v>0</v>
      </c>
      <c r="U236" s="148"/>
      <c r="V236" s="161"/>
      <c r="W236" s="164"/>
      <c r="X236" s="165"/>
      <c r="Y236" s="165"/>
      <c r="Z236" s="155"/>
      <c r="AA236" s="155"/>
      <c r="AB236" s="155"/>
      <c r="AC236" s="155"/>
      <c r="AD236" s="155"/>
      <c r="AE236" s="155"/>
      <c r="AF236" s="155"/>
      <c r="AG236" s="155"/>
      <c r="AH236" s="155"/>
      <c r="AI236" s="155"/>
      <c r="AJ236" s="155"/>
      <c r="AK236" s="155"/>
      <c r="AL236" s="155"/>
      <c r="AM236" s="155"/>
      <c r="AN236" s="155"/>
    </row>
    <row r="237" spans="1:40">
      <c r="A237" s="128">
        <f>Food!C237</f>
        <v>0</v>
      </c>
      <c r="B237" s="129">
        <f>Food!E237</f>
        <v>0</v>
      </c>
      <c r="C237" s="128">
        <f>Food!O237</f>
        <v>0</v>
      </c>
      <c r="D237" s="103"/>
      <c r="E237" s="132">
        <f t="shared" si="24"/>
        <v>0</v>
      </c>
      <c r="F237" s="155"/>
      <c r="G237" s="155"/>
      <c r="H237" s="132">
        <f t="shared" si="25"/>
        <v>0</v>
      </c>
      <c r="I237" s="159"/>
      <c r="J237" s="160"/>
      <c r="K237" s="148"/>
      <c r="L237" s="148"/>
      <c r="M237" s="155"/>
      <c r="N237" s="141">
        <f t="shared" si="26"/>
        <v>0</v>
      </c>
      <c r="O237" s="155"/>
      <c r="P237" s="141">
        <f t="shared" si="27"/>
        <v>0</v>
      </c>
      <c r="Q237" s="155"/>
      <c r="R237" s="141">
        <f t="shared" si="28"/>
        <v>0</v>
      </c>
      <c r="S237" s="155"/>
      <c r="T237" s="141">
        <f t="shared" si="29"/>
        <v>0</v>
      </c>
      <c r="U237" s="148"/>
      <c r="V237" s="161"/>
      <c r="W237" s="164"/>
      <c r="X237" s="165"/>
      <c r="Y237" s="165"/>
      <c r="Z237" s="155"/>
      <c r="AA237" s="155"/>
      <c r="AB237" s="155"/>
      <c r="AC237" s="155"/>
      <c r="AD237" s="155"/>
      <c r="AE237" s="155"/>
      <c r="AF237" s="155"/>
      <c r="AG237" s="155"/>
      <c r="AH237" s="155"/>
      <c r="AI237" s="155"/>
      <c r="AJ237" s="155"/>
      <c r="AK237" s="155"/>
      <c r="AL237" s="155"/>
      <c r="AM237" s="155"/>
      <c r="AN237" s="155"/>
    </row>
    <row r="238" spans="1:40">
      <c r="A238" s="128">
        <f>Food!C238</f>
        <v>0</v>
      </c>
      <c r="B238" s="129">
        <f>Food!E238</f>
        <v>0</v>
      </c>
      <c r="C238" s="128">
        <f>Food!O238</f>
        <v>0</v>
      </c>
      <c r="D238" s="103"/>
      <c r="E238" s="132">
        <f t="shared" si="24"/>
        <v>0</v>
      </c>
      <c r="F238" s="155"/>
      <c r="G238" s="155"/>
      <c r="H238" s="132">
        <f t="shared" si="25"/>
        <v>0</v>
      </c>
      <c r="I238" s="159"/>
      <c r="J238" s="160"/>
      <c r="K238" s="148"/>
      <c r="L238" s="148"/>
      <c r="M238" s="155"/>
      <c r="N238" s="141">
        <f t="shared" si="26"/>
        <v>0</v>
      </c>
      <c r="O238" s="155"/>
      <c r="P238" s="141">
        <f t="shared" si="27"/>
        <v>0</v>
      </c>
      <c r="Q238" s="155"/>
      <c r="R238" s="141">
        <f t="shared" si="28"/>
        <v>0</v>
      </c>
      <c r="S238" s="155"/>
      <c r="T238" s="141">
        <f t="shared" si="29"/>
        <v>0</v>
      </c>
      <c r="U238" s="148"/>
      <c r="V238" s="161"/>
      <c r="W238" s="164"/>
      <c r="X238" s="165"/>
      <c r="Y238" s="165"/>
      <c r="Z238" s="155"/>
      <c r="AA238" s="155"/>
      <c r="AB238" s="155"/>
      <c r="AC238" s="155"/>
      <c r="AD238" s="155"/>
      <c r="AE238" s="155"/>
      <c r="AF238" s="155"/>
      <c r="AG238" s="155"/>
      <c r="AH238" s="155"/>
      <c r="AI238" s="155"/>
      <c r="AJ238" s="155"/>
      <c r="AK238" s="155"/>
      <c r="AL238" s="155"/>
      <c r="AM238" s="155"/>
      <c r="AN238" s="155"/>
    </row>
    <row r="239" spans="1:40">
      <c r="A239" s="128">
        <f>Food!C239</f>
        <v>0</v>
      </c>
      <c r="B239" s="129">
        <f>Food!E239</f>
        <v>0</v>
      </c>
      <c r="C239" s="128">
        <f>Food!O239</f>
        <v>0</v>
      </c>
      <c r="D239" s="103"/>
      <c r="E239" s="132">
        <f t="shared" si="24"/>
        <v>0</v>
      </c>
      <c r="F239" s="155"/>
      <c r="G239" s="155"/>
      <c r="H239" s="132">
        <f t="shared" si="25"/>
        <v>0</v>
      </c>
      <c r="I239" s="159"/>
      <c r="J239" s="160"/>
      <c r="K239" s="148"/>
      <c r="L239" s="148"/>
      <c r="M239" s="155"/>
      <c r="N239" s="141">
        <f t="shared" si="26"/>
        <v>0</v>
      </c>
      <c r="O239" s="155"/>
      <c r="P239" s="141">
        <f t="shared" si="27"/>
        <v>0</v>
      </c>
      <c r="Q239" s="155"/>
      <c r="R239" s="141">
        <f t="shared" si="28"/>
        <v>0</v>
      </c>
      <c r="S239" s="155"/>
      <c r="T239" s="141">
        <f t="shared" si="29"/>
        <v>0</v>
      </c>
      <c r="U239" s="148"/>
      <c r="V239" s="161"/>
      <c r="W239" s="164"/>
      <c r="X239" s="165"/>
      <c r="Y239" s="165"/>
      <c r="Z239" s="155"/>
      <c r="AA239" s="155"/>
      <c r="AB239" s="155"/>
      <c r="AC239" s="155"/>
      <c r="AD239" s="155"/>
      <c r="AE239" s="155"/>
      <c r="AF239" s="155"/>
      <c r="AG239" s="155"/>
      <c r="AH239" s="155"/>
      <c r="AI239" s="155"/>
      <c r="AJ239" s="155"/>
      <c r="AK239" s="155"/>
      <c r="AL239" s="155"/>
      <c r="AM239" s="155"/>
      <c r="AN239" s="155"/>
    </row>
    <row r="240" spans="1:40">
      <c r="A240" s="128">
        <f>Food!C240</f>
        <v>0</v>
      </c>
      <c r="B240" s="129">
        <f>Food!E240</f>
        <v>0</v>
      </c>
      <c r="C240" s="128">
        <f>Food!O240</f>
        <v>0</v>
      </c>
      <c r="D240" s="103"/>
      <c r="E240" s="132">
        <f t="shared" si="24"/>
        <v>0</v>
      </c>
      <c r="F240" s="155"/>
      <c r="G240" s="155"/>
      <c r="H240" s="132">
        <f t="shared" si="25"/>
        <v>0</v>
      </c>
      <c r="I240" s="159"/>
      <c r="J240" s="160"/>
      <c r="K240" s="148"/>
      <c r="L240" s="148"/>
      <c r="M240" s="155"/>
      <c r="N240" s="141">
        <f t="shared" si="26"/>
        <v>0</v>
      </c>
      <c r="O240" s="155"/>
      <c r="P240" s="141">
        <f t="shared" si="27"/>
        <v>0</v>
      </c>
      <c r="Q240" s="155"/>
      <c r="R240" s="141">
        <f t="shared" si="28"/>
        <v>0</v>
      </c>
      <c r="S240" s="155"/>
      <c r="T240" s="141">
        <f t="shared" si="29"/>
        <v>0</v>
      </c>
      <c r="U240" s="148"/>
      <c r="V240" s="161"/>
      <c r="W240" s="164"/>
      <c r="X240" s="165"/>
      <c r="Y240" s="165"/>
      <c r="Z240" s="155"/>
      <c r="AA240" s="155"/>
      <c r="AB240" s="155"/>
      <c r="AC240" s="155"/>
      <c r="AD240" s="155"/>
      <c r="AE240" s="155"/>
      <c r="AF240" s="155"/>
      <c r="AG240" s="155"/>
      <c r="AH240" s="155"/>
      <c r="AI240" s="155"/>
      <c r="AJ240" s="155"/>
      <c r="AK240" s="155"/>
      <c r="AL240" s="155"/>
      <c r="AM240" s="155"/>
      <c r="AN240" s="155"/>
    </row>
    <row r="241" spans="1:40">
      <c r="A241" s="128">
        <f>Food!C241</f>
        <v>0</v>
      </c>
      <c r="B241" s="129">
        <f>Food!E241</f>
        <v>0</v>
      </c>
      <c r="C241" s="128">
        <f>Food!O241</f>
        <v>0</v>
      </c>
      <c r="D241" s="103"/>
      <c r="E241" s="132">
        <f t="shared" si="24"/>
        <v>0</v>
      </c>
      <c r="F241" s="155"/>
      <c r="G241" s="155"/>
      <c r="H241" s="132">
        <f t="shared" si="25"/>
        <v>0</v>
      </c>
      <c r="I241" s="159"/>
      <c r="J241" s="160"/>
      <c r="K241" s="148"/>
      <c r="L241" s="148"/>
      <c r="M241" s="155"/>
      <c r="N241" s="141">
        <f t="shared" si="26"/>
        <v>0</v>
      </c>
      <c r="O241" s="155"/>
      <c r="P241" s="141">
        <f t="shared" si="27"/>
        <v>0</v>
      </c>
      <c r="Q241" s="155"/>
      <c r="R241" s="141">
        <f t="shared" si="28"/>
        <v>0</v>
      </c>
      <c r="S241" s="155"/>
      <c r="T241" s="141">
        <f t="shared" si="29"/>
        <v>0</v>
      </c>
      <c r="U241" s="148"/>
      <c r="V241" s="161"/>
      <c r="W241" s="164"/>
      <c r="X241" s="165"/>
      <c r="Y241" s="165"/>
      <c r="Z241" s="155"/>
      <c r="AA241" s="155"/>
      <c r="AB241" s="155"/>
      <c r="AC241" s="155"/>
      <c r="AD241" s="155"/>
      <c r="AE241" s="155"/>
      <c r="AF241" s="155"/>
      <c r="AG241" s="155"/>
      <c r="AH241" s="155"/>
      <c r="AI241" s="155"/>
      <c r="AJ241" s="155"/>
      <c r="AK241" s="155"/>
      <c r="AL241" s="155"/>
      <c r="AM241" s="155"/>
      <c r="AN241" s="155"/>
    </row>
    <row r="242" spans="1:40">
      <c r="A242" s="128">
        <f>Food!C242</f>
        <v>0</v>
      </c>
      <c r="B242" s="129">
        <f>Food!E242</f>
        <v>0</v>
      </c>
      <c r="C242" s="128">
        <f>Food!O242</f>
        <v>0</v>
      </c>
      <c r="D242" s="103"/>
      <c r="E242" s="132">
        <f t="shared" si="24"/>
        <v>0</v>
      </c>
      <c r="F242" s="155"/>
      <c r="G242" s="155"/>
      <c r="H242" s="132">
        <f t="shared" si="25"/>
        <v>0</v>
      </c>
      <c r="I242" s="159"/>
      <c r="J242" s="160"/>
      <c r="K242" s="148"/>
      <c r="L242" s="148"/>
      <c r="M242" s="155"/>
      <c r="N242" s="141">
        <f t="shared" si="26"/>
        <v>0</v>
      </c>
      <c r="O242" s="155"/>
      <c r="P242" s="141">
        <f t="shared" si="27"/>
        <v>0</v>
      </c>
      <c r="Q242" s="155"/>
      <c r="R242" s="141">
        <f t="shared" si="28"/>
        <v>0</v>
      </c>
      <c r="S242" s="155"/>
      <c r="T242" s="141">
        <f t="shared" si="29"/>
        <v>0</v>
      </c>
      <c r="U242" s="148"/>
      <c r="V242" s="161"/>
      <c r="W242" s="164"/>
      <c r="X242" s="165"/>
      <c r="Y242" s="165"/>
      <c r="Z242" s="155"/>
      <c r="AA242" s="155"/>
      <c r="AB242" s="155"/>
      <c r="AC242" s="155"/>
      <c r="AD242" s="155"/>
      <c r="AE242" s="155"/>
      <c r="AF242" s="155"/>
      <c r="AG242" s="155"/>
      <c r="AH242" s="155"/>
      <c r="AI242" s="155"/>
      <c r="AJ242" s="155"/>
      <c r="AK242" s="155"/>
      <c r="AL242" s="155"/>
      <c r="AM242" s="155"/>
      <c r="AN242" s="155"/>
    </row>
    <row r="243" spans="1:40">
      <c r="A243" s="128">
        <f>Food!C243</f>
        <v>0</v>
      </c>
      <c r="B243" s="129">
        <f>Food!E243</f>
        <v>0</v>
      </c>
      <c r="C243" s="128">
        <f>Food!O243</f>
        <v>0</v>
      </c>
      <c r="D243" s="103"/>
      <c r="E243" s="132">
        <f t="shared" si="24"/>
        <v>0</v>
      </c>
      <c r="F243" s="155"/>
      <c r="G243" s="155"/>
      <c r="H243" s="132">
        <f t="shared" si="25"/>
        <v>0</v>
      </c>
      <c r="I243" s="159"/>
      <c r="J243" s="160"/>
      <c r="K243" s="148"/>
      <c r="L243" s="148"/>
      <c r="M243" s="155"/>
      <c r="N243" s="141">
        <f t="shared" si="26"/>
        <v>0</v>
      </c>
      <c r="O243" s="155"/>
      <c r="P243" s="141">
        <f t="shared" si="27"/>
        <v>0</v>
      </c>
      <c r="Q243" s="155"/>
      <c r="R243" s="141">
        <f t="shared" si="28"/>
        <v>0</v>
      </c>
      <c r="S243" s="155"/>
      <c r="T243" s="141">
        <f t="shared" si="29"/>
        <v>0</v>
      </c>
      <c r="U243" s="148"/>
      <c r="V243" s="161"/>
      <c r="W243" s="164"/>
      <c r="X243" s="165"/>
      <c r="Y243" s="165"/>
      <c r="Z243" s="155"/>
      <c r="AA243" s="155"/>
      <c r="AB243" s="155"/>
      <c r="AC243" s="155"/>
      <c r="AD243" s="155"/>
      <c r="AE243" s="155"/>
      <c r="AF243" s="155"/>
      <c r="AG243" s="155"/>
      <c r="AH243" s="155"/>
      <c r="AI243" s="155"/>
      <c r="AJ243" s="155"/>
      <c r="AK243" s="155"/>
      <c r="AL243" s="155"/>
      <c r="AM243" s="155"/>
      <c r="AN243" s="155"/>
    </row>
    <row r="244" spans="1:40">
      <c r="A244" s="128">
        <f>Food!C244</f>
        <v>0</v>
      </c>
      <c r="B244" s="129">
        <f>Food!E244</f>
        <v>0</v>
      </c>
      <c r="C244" s="128">
        <f>Food!O244</f>
        <v>0</v>
      </c>
      <c r="D244" s="103"/>
      <c r="E244" s="132">
        <f t="shared" si="24"/>
        <v>0</v>
      </c>
      <c r="F244" s="155"/>
      <c r="G244" s="155"/>
      <c r="H244" s="132">
        <f t="shared" si="25"/>
        <v>0</v>
      </c>
      <c r="I244" s="159"/>
      <c r="J244" s="160"/>
      <c r="K244" s="148"/>
      <c r="L244" s="148"/>
      <c r="M244" s="155"/>
      <c r="N244" s="141">
        <f t="shared" si="26"/>
        <v>0</v>
      </c>
      <c r="O244" s="155"/>
      <c r="P244" s="141">
        <f t="shared" si="27"/>
        <v>0</v>
      </c>
      <c r="Q244" s="155"/>
      <c r="R244" s="141">
        <f t="shared" si="28"/>
        <v>0</v>
      </c>
      <c r="S244" s="155"/>
      <c r="T244" s="141">
        <f t="shared" si="29"/>
        <v>0</v>
      </c>
      <c r="U244" s="148"/>
      <c r="V244" s="161"/>
      <c r="W244" s="164"/>
      <c r="X244" s="165"/>
      <c r="Y244" s="165"/>
      <c r="Z244" s="155"/>
      <c r="AA244" s="155"/>
      <c r="AB244" s="155"/>
      <c r="AC244" s="155"/>
      <c r="AD244" s="155"/>
      <c r="AE244" s="155"/>
      <c r="AF244" s="155"/>
      <c r="AG244" s="155"/>
      <c r="AH244" s="155"/>
      <c r="AI244" s="155"/>
      <c r="AJ244" s="155"/>
      <c r="AK244" s="155"/>
      <c r="AL244" s="155"/>
      <c r="AM244" s="155"/>
      <c r="AN244" s="155"/>
    </row>
    <row r="245" spans="1:40">
      <c r="A245" s="128">
        <f>Food!C245</f>
        <v>0</v>
      </c>
      <c r="B245" s="129">
        <f>Food!E245</f>
        <v>0</v>
      </c>
      <c r="C245" s="128">
        <f>Food!O245</f>
        <v>0</v>
      </c>
      <c r="D245" s="103"/>
      <c r="E245" s="132">
        <f t="shared" si="24"/>
        <v>0</v>
      </c>
      <c r="F245" s="155"/>
      <c r="G245" s="155"/>
      <c r="H245" s="132">
        <f t="shared" si="25"/>
        <v>0</v>
      </c>
      <c r="I245" s="159"/>
      <c r="J245" s="160"/>
      <c r="K245" s="148"/>
      <c r="L245" s="148"/>
      <c r="M245" s="155"/>
      <c r="N245" s="141">
        <f t="shared" si="26"/>
        <v>0</v>
      </c>
      <c r="O245" s="155"/>
      <c r="P245" s="141">
        <f t="shared" si="27"/>
        <v>0</v>
      </c>
      <c r="Q245" s="155"/>
      <c r="R245" s="141">
        <f t="shared" si="28"/>
        <v>0</v>
      </c>
      <c r="S245" s="155"/>
      <c r="T245" s="141">
        <f t="shared" si="29"/>
        <v>0</v>
      </c>
      <c r="U245" s="148"/>
      <c r="V245" s="161"/>
      <c r="W245" s="164"/>
      <c r="X245" s="165"/>
      <c r="Y245" s="165"/>
      <c r="Z245" s="155"/>
      <c r="AA245" s="155"/>
      <c r="AB245" s="155"/>
      <c r="AC245" s="155"/>
      <c r="AD245" s="155"/>
      <c r="AE245" s="155"/>
      <c r="AF245" s="155"/>
      <c r="AG245" s="155"/>
      <c r="AH245" s="155"/>
      <c r="AI245" s="155"/>
      <c r="AJ245" s="155"/>
      <c r="AK245" s="155"/>
      <c r="AL245" s="155"/>
      <c r="AM245" s="155"/>
      <c r="AN245" s="155"/>
    </row>
    <row r="246" spans="1:40">
      <c r="A246" s="128">
        <f>Food!C246</f>
        <v>0</v>
      </c>
      <c r="B246" s="129">
        <f>Food!E246</f>
        <v>0</v>
      </c>
      <c r="C246" s="128">
        <f>Food!O246</f>
        <v>0</v>
      </c>
      <c r="D246" s="103"/>
      <c r="E246" s="132">
        <f t="shared" si="24"/>
        <v>0</v>
      </c>
      <c r="F246" s="155"/>
      <c r="G246" s="155"/>
      <c r="H246" s="132">
        <f t="shared" si="25"/>
        <v>0</v>
      </c>
      <c r="I246" s="159"/>
      <c r="J246" s="160"/>
      <c r="K246" s="148"/>
      <c r="L246" s="148"/>
      <c r="M246" s="155"/>
      <c r="N246" s="141">
        <f t="shared" si="26"/>
        <v>0</v>
      </c>
      <c r="O246" s="155"/>
      <c r="P246" s="141">
        <f t="shared" si="27"/>
        <v>0</v>
      </c>
      <c r="Q246" s="155"/>
      <c r="R246" s="141">
        <f t="shared" si="28"/>
        <v>0</v>
      </c>
      <c r="S246" s="155"/>
      <c r="T246" s="141">
        <f t="shared" si="29"/>
        <v>0</v>
      </c>
      <c r="U246" s="148"/>
      <c r="V246" s="161"/>
      <c r="W246" s="164"/>
      <c r="X246" s="165"/>
      <c r="Y246" s="165"/>
      <c r="Z246" s="155"/>
      <c r="AA246" s="155"/>
      <c r="AB246" s="155"/>
      <c r="AC246" s="155"/>
      <c r="AD246" s="155"/>
      <c r="AE246" s="155"/>
      <c r="AF246" s="155"/>
      <c r="AG246" s="155"/>
      <c r="AH246" s="155"/>
      <c r="AI246" s="155"/>
      <c r="AJ246" s="155"/>
      <c r="AK246" s="155"/>
      <c r="AL246" s="155"/>
      <c r="AM246" s="155"/>
      <c r="AN246" s="155"/>
    </row>
    <row r="247" spans="1:40">
      <c r="A247" s="128">
        <f>Food!C247</f>
        <v>0</v>
      </c>
      <c r="B247" s="129">
        <f>Food!E247</f>
        <v>0</v>
      </c>
      <c r="C247" s="128">
        <f>Food!O247</f>
        <v>0</v>
      </c>
      <c r="D247" s="103"/>
      <c r="E247" s="132">
        <f t="shared" si="24"/>
        <v>0</v>
      </c>
      <c r="F247" s="155"/>
      <c r="G247" s="155"/>
      <c r="H247" s="132">
        <f t="shared" si="25"/>
        <v>0</v>
      </c>
      <c r="I247" s="159"/>
      <c r="J247" s="160"/>
      <c r="K247" s="148"/>
      <c r="L247" s="148"/>
      <c r="M247" s="155"/>
      <c r="N247" s="141">
        <f t="shared" si="26"/>
        <v>0</v>
      </c>
      <c r="O247" s="155"/>
      <c r="P247" s="141">
        <f t="shared" si="27"/>
        <v>0</v>
      </c>
      <c r="Q247" s="155"/>
      <c r="R247" s="141">
        <f t="shared" si="28"/>
        <v>0</v>
      </c>
      <c r="S247" s="155"/>
      <c r="T247" s="141">
        <f t="shared" si="29"/>
        <v>0</v>
      </c>
      <c r="U247" s="148"/>
      <c r="V247" s="161"/>
      <c r="W247" s="164"/>
      <c r="X247" s="165"/>
      <c r="Y247" s="165"/>
      <c r="Z247" s="155"/>
      <c r="AA247" s="155"/>
      <c r="AB247" s="155"/>
      <c r="AC247" s="155"/>
      <c r="AD247" s="155"/>
      <c r="AE247" s="155"/>
      <c r="AF247" s="155"/>
      <c r="AG247" s="155"/>
      <c r="AH247" s="155"/>
      <c r="AI247" s="155"/>
      <c r="AJ247" s="155"/>
      <c r="AK247" s="155"/>
      <c r="AL247" s="155"/>
      <c r="AM247" s="155"/>
      <c r="AN247" s="155"/>
    </row>
    <row r="248" spans="1:40">
      <c r="A248" s="128">
        <f>Food!C248</f>
        <v>0</v>
      </c>
      <c r="B248" s="129">
        <f>Food!E248</f>
        <v>0</v>
      </c>
      <c r="C248" s="128">
        <f>Food!O248</f>
        <v>0</v>
      </c>
      <c r="D248" s="103"/>
      <c r="E248" s="132">
        <f t="shared" si="24"/>
        <v>0</v>
      </c>
      <c r="F248" s="155"/>
      <c r="G248" s="155"/>
      <c r="H248" s="132">
        <f t="shared" si="25"/>
        <v>0</v>
      </c>
      <c r="I248" s="159"/>
      <c r="J248" s="160"/>
      <c r="K248" s="148"/>
      <c r="L248" s="148"/>
      <c r="M248" s="155"/>
      <c r="N248" s="141">
        <f t="shared" si="26"/>
        <v>0</v>
      </c>
      <c r="O248" s="155"/>
      <c r="P248" s="141">
        <f t="shared" si="27"/>
        <v>0</v>
      </c>
      <c r="Q248" s="155"/>
      <c r="R248" s="141">
        <f t="shared" si="28"/>
        <v>0</v>
      </c>
      <c r="S248" s="155"/>
      <c r="T248" s="141">
        <f t="shared" si="29"/>
        <v>0</v>
      </c>
      <c r="U248" s="148"/>
      <c r="V248" s="161"/>
      <c r="W248" s="164"/>
      <c r="X248" s="165"/>
      <c r="Y248" s="165"/>
      <c r="Z248" s="155"/>
      <c r="AA248" s="155"/>
      <c r="AB248" s="155"/>
      <c r="AC248" s="155"/>
      <c r="AD248" s="155"/>
      <c r="AE248" s="155"/>
      <c r="AF248" s="155"/>
      <c r="AG248" s="155"/>
      <c r="AH248" s="155"/>
      <c r="AI248" s="155"/>
      <c r="AJ248" s="155"/>
      <c r="AK248" s="155"/>
      <c r="AL248" s="155"/>
      <c r="AM248" s="155"/>
      <c r="AN248" s="155"/>
    </row>
    <row r="249" spans="1:40">
      <c r="A249" s="128">
        <f>Food!C249</f>
        <v>0</v>
      </c>
      <c r="B249" s="129">
        <f>Food!E249</f>
        <v>0</v>
      </c>
      <c r="C249" s="128">
        <f>Food!O249</f>
        <v>0</v>
      </c>
      <c r="D249" s="103"/>
      <c r="E249" s="132">
        <f t="shared" si="24"/>
        <v>0</v>
      </c>
      <c r="F249" s="155"/>
      <c r="G249" s="155"/>
      <c r="H249" s="132">
        <f t="shared" si="25"/>
        <v>0</v>
      </c>
      <c r="I249" s="159"/>
      <c r="J249" s="160"/>
      <c r="K249" s="148"/>
      <c r="L249" s="148"/>
      <c r="M249" s="155"/>
      <c r="N249" s="141">
        <f t="shared" si="26"/>
        <v>0</v>
      </c>
      <c r="O249" s="155"/>
      <c r="P249" s="141">
        <f t="shared" si="27"/>
        <v>0</v>
      </c>
      <c r="Q249" s="155"/>
      <c r="R249" s="141">
        <f t="shared" si="28"/>
        <v>0</v>
      </c>
      <c r="S249" s="155"/>
      <c r="T249" s="141">
        <f t="shared" si="29"/>
        <v>0</v>
      </c>
      <c r="U249" s="148"/>
      <c r="V249" s="161"/>
      <c r="W249" s="164"/>
      <c r="X249" s="165"/>
      <c r="Y249" s="165"/>
      <c r="Z249" s="155"/>
      <c r="AA249" s="155"/>
      <c r="AB249" s="155"/>
      <c r="AC249" s="155"/>
      <c r="AD249" s="155"/>
      <c r="AE249" s="155"/>
      <c r="AF249" s="155"/>
      <c r="AG249" s="155"/>
      <c r="AH249" s="155"/>
      <c r="AI249" s="155"/>
      <c r="AJ249" s="155"/>
      <c r="AK249" s="155"/>
      <c r="AL249" s="155"/>
      <c r="AM249" s="155"/>
      <c r="AN249" s="155"/>
    </row>
    <row r="250" spans="1:40">
      <c r="A250" s="128">
        <f>Food!C250</f>
        <v>0</v>
      </c>
      <c r="B250" s="129">
        <f>Food!E250</f>
        <v>0</v>
      </c>
      <c r="C250" s="128">
        <f>Food!O250</f>
        <v>0</v>
      </c>
      <c r="D250" s="103"/>
      <c r="E250" s="132">
        <f t="shared" si="24"/>
        <v>0</v>
      </c>
      <c r="F250" s="155"/>
      <c r="G250" s="155"/>
      <c r="H250" s="132">
        <f t="shared" si="25"/>
        <v>0</v>
      </c>
      <c r="I250" s="159"/>
      <c r="J250" s="160"/>
      <c r="K250" s="148"/>
      <c r="L250" s="148"/>
      <c r="M250" s="155"/>
      <c r="N250" s="141">
        <f t="shared" si="26"/>
        <v>0</v>
      </c>
      <c r="O250" s="155"/>
      <c r="P250" s="141">
        <f t="shared" si="27"/>
        <v>0</v>
      </c>
      <c r="Q250" s="155"/>
      <c r="R250" s="141">
        <f t="shared" si="28"/>
        <v>0</v>
      </c>
      <c r="S250" s="155"/>
      <c r="T250" s="141">
        <f t="shared" si="29"/>
        <v>0</v>
      </c>
      <c r="U250" s="148"/>
      <c r="V250" s="161"/>
      <c r="W250" s="164"/>
      <c r="X250" s="165"/>
      <c r="Y250" s="165"/>
      <c r="Z250" s="155"/>
      <c r="AA250" s="155"/>
      <c r="AB250" s="155"/>
      <c r="AC250" s="155"/>
      <c r="AD250" s="155"/>
      <c r="AE250" s="155"/>
      <c r="AF250" s="155"/>
      <c r="AG250" s="155"/>
      <c r="AH250" s="155"/>
      <c r="AI250" s="155"/>
      <c r="AJ250" s="155"/>
      <c r="AK250" s="155"/>
      <c r="AL250" s="155"/>
      <c r="AM250" s="155"/>
      <c r="AN250" s="155"/>
    </row>
    <row r="251" spans="1:40">
      <c r="A251" s="128">
        <f>Food!C251</f>
        <v>0</v>
      </c>
      <c r="B251" s="129">
        <f>Food!E251</f>
        <v>0</v>
      </c>
      <c r="C251" s="128">
        <f>Food!O251</f>
        <v>0</v>
      </c>
      <c r="D251" s="103"/>
      <c r="E251" s="132">
        <f t="shared" si="24"/>
        <v>0</v>
      </c>
      <c r="F251" s="155"/>
      <c r="G251" s="155"/>
      <c r="H251" s="132">
        <f t="shared" si="25"/>
        <v>0</v>
      </c>
      <c r="I251" s="159"/>
      <c r="J251" s="160"/>
      <c r="K251" s="148"/>
      <c r="L251" s="148"/>
      <c r="M251" s="155"/>
      <c r="N251" s="141">
        <f t="shared" si="26"/>
        <v>0</v>
      </c>
      <c r="O251" s="155"/>
      <c r="P251" s="141">
        <f t="shared" si="27"/>
        <v>0</v>
      </c>
      <c r="Q251" s="155"/>
      <c r="R251" s="141">
        <f t="shared" si="28"/>
        <v>0</v>
      </c>
      <c r="S251" s="155"/>
      <c r="T251" s="141">
        <f t="shared" si="29"/>
        <v>0</v>
      </c>
      <c r="U251" s="148"/>
      <c r="V251" s="161"/>
      <c r="W251" s="164"/>
      <c r="X251" s="165"/>
      <c r="Y251" s="165"/>
      <c r="Z251" s="155"/>
      <c r="AA251" s="155"/>
      <c r="AB251" s="155"/>
      <c r="AC251" s="155"/>
      <c r="AD251" s="155"/>
      <c r="AE251" s="155"/>
      <c r="AF251" s="155"/>
      <c r="AG251" s="155"/>
      <c r="AH251" s="155"/>
      <c r="AI251" s="155"/>
      <c r="AJ251" s="155"/>
      <c r="AK251" s="155"/>
      <c r="AL251" s="155"/>
      <c r="AM251" s="155"/>
      <c r="AN251" s="155"/>
    </row>
    <row r="252" spans="1:40">
      <c r="A252" s="128">
        <f>Food!C252</f>
        <v>0</v>
      </c>
      <c r="B252" s="129">
        <f>Food!E252</f>
        <v>0</v>
      </c>
      <c r="C252" s="128">
        <f>Food!O252</f>
        <v>0</v>
      </c>
      <c r="D252" s="103"/>
      <c r="E252" s="132">
        <f t="shared" si="24"/>
        <v>0</v>
      </c>
      <c r="F252" s="155"/>
      <c r="G252" s="155"/>
      <c r="H252" s="132">
        <f t="shared" si="25"/>
        <v>0</v>
      </c>
      <c r="I252" s="159"/>
      <c r="J252" s="160"/>
      <c r="K252" s="148"/>
      <c r="L252" s="148"/>
      <c r="M252" s="155"/>
      <c r="N252" s="141">
        <f t="shared" si="26"/>
        <v>0</v>
      </c>
      <c r="O252" s="155"/>
      <c r="P252" s="141">
        <f t="shared" si="27"/>
        <v>0</v>
      </c>
      <c r="Q252" s="155"/>
      <c r="R252" s="141">
        <f t="shared" si="28"/>
        <v>0</v>
      </c>
      <c r="S252" s="155"/>
      <c r="T252" s="141">
        <f t="shared" si="29"/>
        <v>0</v>
      </c>
      <c r="U252" s="148"/>
      <c r="V252" s="161"/>
      <c r="W252" s="164"/>
      <c r="X252" s="165"/>
      <c r="Y252" s="165"/>
      <c r="Z252" s="155"/>
      <c r="AA252" s="155"/>
      <c r="AB252" s="155"/>
      <c r="AC252" s="155"/>
      <c r="AD252" s="155"/>
      <c r="AE252" s="155"/>
      <c r="AF252" s="155"/>
      <c r="AG252" s="155"/>
      <c r="AH252" s="155"/>
      <c r="AI252" s="155"/>
      <c r="AJ252" s="155"/>
      <c r="AK252" s="155"/>
      <c r="AL252" s="155"/>
      <c r="AM252" s="155"/>
      <c r="AN252" s="155"/>
    </row>
    <row r="253" spans="1:40">
      <c r="A253" s="128">
        <f>Food!C253</f>
        <v>0</v>
      </c>
      <c r="B253" s="129">
        <f>Food!E253</f>
        <v>0</v>
      </c>
      <c r="C253" s="128">
        <f>Food!O253</f>
        <v>0</v>
      </c>
      <c r="D253" s="103"/>
      <c r="E253" s="132">
        <f t="shared" si="24"/>
        <v>0</v>
      </c>
      <c r="F253" s="155"/>
      <c r="G253" s="155"/>
      <c r="H253" s="132">
        <f t="shared" si="25"/>
        <v>0</v>
      </c>
      <c r="I253" s="159"/>
      <c r="J253" s="160"/>
      <c r="K253" s="148"/>
      <c r="L253" s="148"/>
      <c r="M253" s="155"/>
      <c r="N253" s="141">
        <f t="shared" si="26"/>
        <v>0</v>
      </c>
      <c r="O253" s="155"/>
      <c r="P253" s="141">
        <f t="shared" si="27"/>
        <v>0</v>
      </c>
      <c r="Q253" s="155"/>
      <c r="R253" s="141">
        <f t="shared" si="28"/>
        <v>0</v>
      </c>
      <c r="S253" s="155"/>
      <c r="T253" s="141">
        <f t="shared" si="29"/>
        <v>0</v>
      </c>
      <c r="U253" s="148"/>
      <c r="V253" s="161"/>
      <c r="W253" s="164"/>
      <c r="X253" s="165"/>
      <c r="Y253" s="165"/>
      <c r="Z253" s="155"/>
      <c r="AA253" s="155"/>
      <c r="AB253" s="155"/>
      <c r="AC253" s="155"/>
      <c r="AD253" s="155"/>
      <c r="AE253" s="155"/>
      <c r="AF253" s="155"/>
      <c r="AG253" s="155"/>
      <c r="AH253" s="155"/>
      <c r="AI253" s="155"/>
      <c r="AJ253" s="155"/>
      <c r="AK253" s="155"/>
      <c r="AL253" s="155"/>
      <c r="AM253" s="155"/>
      <c r="AN253" s="155"/>
    </row>
    <row r="254" spans="1:40">
      <c r="A254" s="128">
        <f>Food!C254</f>
        <v>0</v>
      </c>
      <c r="B254" s="129">
        <f>Food!E254</f>
        <v>0</v>
      </c>
      <c r="C254" s="128">
        <f>Food!O254</f>
        <v>0</v>
      </c>
      <c r="D254" s="103"/>
      <c r="E254" s="132">
        <f t="shared" si="24"/>
        <v>0</v>
      </c>
      <c r="F254" s="155"/>
      <c r="G254" s="155"/>
      <c r="H254" s="132">
        <f t="shared" si="25"/>
        <v>0</v>
      </c>
      <c r="I254" s="159"/>
      <c r="J254" s="160"/>
      <c r="K254" s="148"/>
      <c r="L254" s="148"/>
      <c r="M254" s="155"/>
      <c r="N254" s="141">
        <f t="shared" si="26"/>
        <v>0</v>
      </c>
      <c r="O254" s="155"/>
      <c r="P254" s="141">
        <f t="shared" si="27"/>
        <v>0</v>
      </c>
      <c r="Q254" s="155"/>
      <c r="R254" s="141">
        <f t="shared" si="28"/>
        <v>0</v>
      </c>
      <c r="S254" s="155"/>
      <c r="T254" s="141">
        <f t="shared" si="29"/>
        <v>0</v>
      </c>
      <c r="U254" s="148"/>
      <c r="V254" s="161"/>
      <c r="W254" s="164"/>
      <c r="X254" s="165"/>
      <c r="Y254" s="165"/>
      <c r="Z254" s="155"/>
      <c r="AA254" s="155"/>
      <c r="AB254" s="155"/>
      <c r="AC254" s="155"/>
      <c r="AD254" s="155"/>
      <c r="AE254" s="155"/>
      <c r="AF254" s="155"/>
      <c r="AG254" s="155"/>
      <c r="AH254" s="155"/>
      <c r="AI254" s="155"/>
      <c r="AJ254" s="155"/>
      <c r="AK254" s="155"/>
      <c r="AL254" s="155"/>
      <c r="AM254" s="155"/>
      <c r="AN254" s="155"/>
    </row>
    <row r="255" spans="1:40">
      <c r="A255" s="128">
        <f>Food!C255</f>
        <v>0</v>
      </c>
      <c r="B255" s="129">
        <f>Food!E255</f>
        <v>0</v>
      </c>
      <c r="C255" s="128">
        <f>Food!O255</f>
        <v>0</v>
      </c>
      <c r="D255" s="103"/>
      <c r="E255" s="132">
        <f t="shared" si="24"/>
        <v>0</v>
      </c>
      <c r="F255" s="155"/>
      <c r="G255" s="155"/>
      <c r="H255" s="132">
        <f t="shared" si="25"/>
        <v>0</v>
      </c>
      <c r="I255" s="159"/>
      <c r="J255" s="160"/>
      <c r="K255" s="148"/>
      <c r="L255" s="148"/>
      <c r="M255" s="155"/>
      <c r="N255" s="141">
        <f t="shared" si="26"/>
        <v>0</v>
      </c>
      <c r="O255" s="155"/>
      <c r="P255" s="141">
        <f t="shared" si="27"/>
        <v>0</v>
      </c>
      <c r="Q255" s="155"/>
      <c r="R255" s="141">
        <f t="shared" si="28"/>
        <v>0</v>
      </c>
      <c r="S255" s="155"/>
      <c r="T255" s="141">
        <f t="shared" si="29"/>
        <v>0</v>
      </c>
      <c r="U255" s="148"/>
      <c r="V255" s="161"/>
      <c r="W255" s="164"/>
      <c r="X255" s="165"/>
      <c r="Y255" s="165"/>
      <c r="Z255" s="155"/>
      <c r="AA255" s="155"/>
      <c r="AB255" s="155"/>
      <c r="AC255" s="155"/>
      <c r="AD255" s="155"/>
      <c r="AE255" s="155"/>
      <c r="AF255" s="155"/>
      <c r="AG255" s="155"/>
      <c r="AH255" s="155"/>
      <c r="AI255" s="155"/>
      <c r="AJ255" s="155"/>
      <c r="AK255" s="155"/>
      <c r="AL255" s="155"/>
      <c r="AM255" s="155"/>
      <c r="AN255" s="155"/>
    </row>
    <row r="256" spans="1:40">
      <c r="A256" s="128">
        <f>Food!C256</f>
        <v>0</v>
      </c>
      <c r="B256" s="129">
        <f>Food!E256</f>
        <v>0</v>
      </c>
      <c r="C256" s="128">
        <f>Food!O256</f>
        <v>0</v>
      </c>
      <c r="D256" s="103"/>
      <c r="E256" s="132">
        <f t="shared" si="24"/>
        <v>0</v>
      </c>
      <c r="F256" s="155"/>
      <c r="G256" s="155"/>
      <c r="H256" s="132">
        <f t="shared" si="25"/>
        <v>0</v>
      </c>
      <c r="I256" s="159"/>
      <c r="J256" s="160"/>
      <c r="K256" s="148"/>
      <c r="L256" s="148"/>
      <c r="M256" s="155"/>
      <c r="N256" s="141">
        <f t="shared" si="26"/>
        <v>0</v>
      </c>
      <c r="O256" s="155"/>
      <c r="P256" s="141">
        <f t="shared" si="27"/>
        <v>0</v>
      </c>
      <c r="Q256" s="155"/>
      <c r="R256" s="141">
        <f t="shared" si="28"/>
        <v>0</v>
      </c>
      <c r="S256" s="155"/>
      <c r="T256" s="141">
        <f t="shared" si="29"/>
        <v>0</v>
      </c>
      <c r="U256" s="148"/>
      <c r="V256" s="161"/>
      <c r="W256" s="164"/>
      <c r="X256" s="165"/>
      <c r="Y256" s="165"/>
      <c r="Z256" s="155"/>
      <c r="AA256" s="155"/>
      <c r="AB256" s="155"/>
      <c r="AC256" s="155"/>
      <c r="AD256" s="155"/>
      <c r="AE256" s="155"/>
      <c r="AF256" s="155"/>
      <c r="AG256" s="155"/>
      <c r="AH256" s="155"/>
      <c r="AI256" s="155"/>
      <c r="AJ256" s="155"/>
      <c r="AK256" s="155"/>
      <c r="AL256" s="155"/>
      <c r="AM256" s="155"/>
      <c r="AN256" s="155"/>
    </row>
    <row r="257" spans="1:40">
      <c r="A257" s="128">
        <f>Food!C257</f>
        <v>0</v>
      </c>
      <c r="B257" s="129">
        <f>Food!E257</f>
        <v>0</v>
      </c>
      <c r="C257" s="128">
        <f>Food!O257</f>
        <v>0</v>
      </c>
      <c r="D257" s="103"/>
      <c r="E257" s="132">
        <f t="shared" si="24"/>
        <v>0</v>
      </c>
      <c r="F257" s="155"/>
      <c r="G257" s="155"/>
      <c r="H257" s="132">
        <f t="shared" si="25"/>
        <v>0</v>
      </c>
      <c r="I257" s="159"/>
      <c r="J257" s="160"/>
      <c r="K257" s="148"/>
      <c r="L257" s="148"/>
      <c r="M257" s="155"/>
      <c r="N257" s="141">
        <f t="shared" si="26"/>
        <v>0</v>
      </c>
      <c r="O257" s="155"/>
      <c r="P257" s="141">
        <f t="shared" si="27"/>
        <v>0</v>
      </c>
      <c r="Q257" s="155"/>
      <c r="R257" s="141">
        <f t="shared" si="28"/>
        <v>0</v>
      </c>
      <c r="S257" s="155"/>
      <c r="T257" s="141">
        <f t="shared" si="29"/>
        <v>0</v>
      </c>
      <c r="U257" s="148"/>
      <c r="V257" s="161"/>
      <c r="W257" s="164"/>
      <c r="X257" s="165"/>
      <c r="Y257" s="165"/>
      <c r="Z257" s="155"/>
      <c r="AA257" s="155"/>
      <c r="AB257" s="155"/>
      <c r="AC257" s="155"/>
      <c r="AD257" s="155"/>
      <c r="AE257" s="155"/>
      <c r="AF257" s="155"/>
      <c r="AG257" s="155"/>
      <c r="AH257" s="155"/>
      <c r="AI257" s="155"/>
      <c r="AJ257" s="155"/>
      <c r="AK257" s="155"/>
      <c r="AL257" s="155"/>
      <c r="AM257" s="155"/>
      <c r="AN257" s="155"/>
    </row>
    <row r="258" spans="1:40">
      <c r="A258" s="128">
        <f>Food!C258</f>
        <v>0</v>
      </c>
      <c r="B258" s="129">
        <f>Food!E258</f>
        <v>0</v>
      </c>
      <c r="C258" s="128">
        <f>Food!O258</f>
        <v>0</v>
      </c>
      <c r="D258" s="103"/>
      <c r="E258" s="132">
        <f t="shared" si="24"/>
        <v>0</v>
      </c>
      <c r="F258" s="155"/>
      <c r="G258" s="155"/>
      <c r="H258" s="132">
        <f t="shared" si="25"/>
        <v>0</v>
      </c>
      <c r="I258" s="159"/>
      <c r="J258" s="160"/>
      <c r="K258" s="148"/>
      <c r="L258" s="148"/>
      <c r="M258" s="155"/>
      <c r="N258" s="141">
        <f t="shared" si="26"/>
        <v>0</v>
      </c>
      <c r="O258" s="155"/>
      <c r="P258" s="141">
        <f t="shared" si="27"/>
        <v>0</v>
      </c>
      <c r="Q258" s="155"/>
      <c r="R258" s="141">
        <f t="shared" si="28"/>
        <v>0</v>
      </c>
      <c r="S258" s="155"/>
      <c r="T258" s="141">
        <f t="shared" si="29"/>
        <v>0</v>
      </c>
      <c r="U258" s="148"/>
      <c r="V258" s="161"/>
      <c r="W258" s="164"/>
      <c r="X258" s="165"/>
      <c r="Y258" s="165"/>
      <c r="Z258" s="155"/>
      <c r="AA258" s="155"/>
      <c r="AB258" s="155"/>
      <c r="AC258" s="155"/>
      <c r="AD258" s="155"/>
      <c r="AE258" s="155"/>
      <c r="AF258" s="155"/>
      <c r="AG258" s="155"/>
      <c r="AH258" s="155"/>
      <c r="AI258" s="155"/>
      <c r="AJ258" s="155"/>
      <c r="AK258" s="155"/>
      <c r="AL258" s="155"/>
      <c r="AM258" s="155"/>
      <c r="AN258" s="155"/>
    </row>
    <row r="259" spans="1:40">
      <c r="A259" s="128">
        <f>Food!C259</f>
        <v>0</v>
      </c>
      <c r="B259" s="129">
        <f>Food!E259</f>
        <v>0</v>
      </c>
      <c r="C259" s="128">
        <f>Food!O259</f>
        <v>0</v>
      </c>
      <c r="D259" s="103"/>
      <c r="E259" s="132">
        <f t="shared" si="24"/>
        <v>0</v>
      </c>
      <c r="F259" s="155"/>
      <c r="G259" s="155"/>
      <c r="H259" s="132">
        <f t="shared" si="25"/>
        <v>0</v>
      </c>
      <c r="I259" s="159"/>
      <c r="J259" s="160"/>
      <c r="K259" s="148"/>
      <c r="L259" s="148"/>
      <c r="M259" s="155"/>
      <c r="N259" s="141">
        <f t="shared" si="26"/>
        <v>0</v>
      </c>
      <c r="O259" s="155"/>
      <c r="P259" s="141">
        <f t="shared" si="27"/>
        <v>0</v>
      </c>
      <c r="Q259" s="155"/>
      <c r="R259" s="141">
        <f t="shared" si="28"/>
        <v>0</v>
      </c>
      <c r="S259" s="155"/>
      <c r="T259" s="141">
        <f t="shared" si="29"/>
        <v>0</v>
      </c>
      <c r="U259" s="148"/>
      <c r="V259" s="161"/>
      <c r="W259" s="164"/>
      <c r="X259" s="165"/>
      <c r="Y259" s="165"/>
      <c r="Z259" s="155"/>
      <c r="AA259" s="155"/>
      <c r="AB259" s="155"/>
      <c r="AC259" s="155"/>
      <c r="AD259" s="155"/>
      <c r="AE259" s="155"/>
      <c r="AF259" s="155"/>
      <c r="AG259" s="155"/>
      <c r="AH259" s="155"/>
      <c r="AI259" s="155"/>
      <c r="AJ259" s="155"/>
      <c r="AK259" s="155"/>
      <c r="AL259" s="155"/>
      <c r="AM259" s="155"/>
      <c r="AN259" s="155"/>
    </row>
    <row r="260" spans="1:40">
      <c r="A260" s="128">
        <f>Food!C260</f>
        <v>0</v>
      </c>
      <c r="B260" s="129">
        <f>Food!E260</f>
        <v>0</v>
      </c>
      <c r="C260" s="128">
        <f>Food!O260</f>
        <v>0</v>
      </c>
      <c r="D260" s="103"/>
      <c r="E260" s="132">
        <f t="shared" si="24"/>
        <v>0</v>
      </c>
      <c r="F260" s="155"/>
      <c r="G260" s="155"/>
      <c r="H260" s="132">
        <f t="shared" si="25"/>
        <v>0</v>
      </c>
      <c r="I260" s="159"/>
      <c r="J260" s="160"/>
      <c r="K260" s="148"/>
      <c r="L260" s="148"/>
      <c r="M260" s="155"/>
      <c r="N260" s="141">
        <f t="shared" si="26"/>
        <v>0</v>
      </c>
      <c r="O260" s="155"/>
      <c r="P260" s="141">
        <f t="shared" si="27"/>
        <v>0</v>
      </c>
      <c r="Q260" s="155"/>
      <c r="R260" s="141">
        <f t="shared" si="28"/>
        <v>0</v>
      </c>
      <c r="S260" s="155"/>
      <c r="T260" s="141">
        <f t="shared" si="29"/>
        <v>0</v>
      </c>
      <c r="U260" s="148"/>
      <c r="V260" s="161"/>
      <c r="W260" s="164"/>
      <c r="X260" s="165"/>
      <c r="Y260" s="165"/>
      <c r="Z260" s="155"/>
      <c r="AA260" s="155"/>
      <c r="AB260" s="155"/>
      <c r="AC260" s="155"/>
      <c r="AD260" s="155"/>
      <c r="AE260" s="155"/>
      <c r="AF260" s="155"/>
      <c r="AG260" s="155"/>
      <c r="AH260" s="155"/>
      <c r="AI260" s="155"/>
      <c r="AJ260" s="155"/>
      <c r="AK260" s="155"/>
      <c r="AL260" s="155"/>
      <c r="AM260" s="155"/>
      <c r="AN260" s="155"/>
    </row>
    <row r="261" spans="1:40">
      <c r="A261" s="128">
        <f>Food!C261</f>
        <v>0</v>
      </c>
      <c r="B261" s="129">
        <f>Food!E261</f>
        <v>0</v>
      </c>
      <c r="C261" s="128">
        <f>Food!O261</f>
        <v>0</v>
      </c>
      <c r="D261" s="103"/>
      <c r="E261" s="132">
        <f t="shared" si="24"/>
        <v>0</v>
      </c>
      <c r="F261" s="155"/>
      <c r="G261" s="155"/>
      <c r="H261" s="132">
        <f t="shared" si="25"/>
        <v>0</v>
      </c>
      <c r="I261" s="159"/>
      <c r="J261" s="160"/>
      <c r="K261" s="148"/>
      <c r="L261" s="148"/>
      <c r="M261" s="155"/>
      <c r="N261" s="141">
        <f t="shared" si="26"/>
        <v>0</v>
      </c>
      <c r="O261" s="155"/>
      <c r="P261" s="141">
        <f t="shared" si="27"/>
        <v>0</v>
      </c>
      <c r="Q261" s="155"/>
      <c r="R261" s="141">
        <f t="shared" si="28"/>
        <v>0</v>
      </c>
      <c r="S261" s="155"/>
      <c r="T261" s="141">
        <f t="shared" si="29"/>
        <v>0</v>
      </c>
      <c r="U261" s="148"/>
      <c r="V261" s="161"/>
      <c r="W261" s="164"/>
      <c r="X261" s="165"/>
      <c r="Y261" s="165"/>
      <c r="Z261" s="155"/>
      <c r="AA261" s="155"/>
      <c r="AB261" s="155"/>
      <c r="AC261" s="155"/>
      <c r="AD261" s="155"/>
      <c r="AE261" s="155"/>
      <c r="AF261" s="155"/>
      <c r="AG261" s="155"/>
      <c r="AH261" s="155"/>
      <c r="AI261" s="155"/>
      <c r="AJ261" s="155"/>
      <c r="AK261" s="155"/>
      <c r="AL261" s="155"/>
      <c r="AM261" s="155"/>
      <c r="AN261" s="155"/>
    </row>
    <row r="262" spans="1:40">
      <c r="A262" s="128">
        <f>Food!C262</f>
        <v>0</v>
      </c>
      <c r="B262" s="129">
        <f>Food!E262</f>
        <v>0</v>
      </c>
      <c r="C262" s="128">
        <f>Food!O262</f>
        <v>0</v>
      </c>
      <c r="D262" s="103"/>
      <c r="E262" s="132">
        <f t="shared" ref="E262:E325" si="30">LEN(D262)</f>
        <v>0</v>
      </c>
      <c r="F262" s="155"/>
      <c r="G262" s="155"/>
      <c r="H262" s="132">
        <f t="shared" ref="H262:H325" si="31">LEN(G262)</f>
        <v>0</v>
      </c>
      <c r="I262" s="159"/>
      <c r="J262" s="160"/>
      <c r="K262" s="148"/>
      <c r="L262" s="148"/>
      <c r="M262" s="155"/>
      <c r="N262" s="141">
        <f t="shared" ref="N262:N325" si="32">LEN(M262)</f>
        <v>0</v>
      </c>
      <c r="O262" s="155"/>
      <c r="P262" s="141">
        <f t="shared" ref="P262:P325" si="33">LEN(O262)</f>
        <v>0</v>
      </c>
      <c r="Q262" s="155"/>
      <c r="R262" s="141">
        <f t="shared" ref="R262:R325" si="34">LEN(Q262)</f>
        <v>0</v>
      </c>
      <c r="S262" s="155"/>
      <c r="T262" s="141">
        <f t="shared" ref="T262:T325" si="35">LEN(S262)</f>
        <v>0</v>
      </c>
      <c r="U262" s="148"/>
      <c r="V262" s="161"/>
      <c r="W262" s="164"/>
      <c r="X262" s="165"/>
      <c r="Y262" s="165"/>
      <c r="Z262" s="155"/>
      <c r="AA262" s="155"/>
      <c r="AB262" s="155"/>
      <c r="AC262" s="155"/>
      <c r="AD262" s="155"/>
      <c r="AE262" s="155"/>
      <c r="AF262" s="155"/>
      <c r="AG262" s="155"/>
      <c r="AH262" s="155"/>
      <c r="AI262" s="155"/>
      <c r="AJ262" s="155"/>
      <c r="AK262" s="155"/>
      <c r="AL262" s="155"/>
      <c r="AM262" s="155"/>
      <c r="AN262" s="155"/>
    </row>
    <row r="263" spans="1:40">
      <c r="A263" s="128">
        <f>Food!C263</f>
        <v>0</v>
      </c>
      <c r="B263" s="129">
        <f>Food!E263</f>
        <v>0</v>
      </c>
      <c r="C263" s="128">
        <f>Food!O263</f>
        <v>0</v>
      </c>
      <c r="D263" s="103"/>
      <c r="E263" s="132">
        <f t="shared" si="30"/>
        <v>0</v>
      </c>
      <c r="F263" s="155"/>
      <c r="G263" s="155"/>
      <c r="H263" s="132">
        <f t="shared" si="31"/>
        <v>0</v>
      </c>
      <c r="I263" s="159"/>
      <c r="J263" s="160"/>
      <c r="K263" s="148"/>
      <c r="L263" s="148"/>
      <c r="M263" s="155"/>
      <c r="N263" s="141">
        <f t="shared" si="32"/>
        <v>0</v>
      </c>
      <c r="O263" s="155"/>
      <c r="P263" s="141">
        <f t="shared" si="33"/>
        <v>0</v>
      </c>
      <c r="Q263" s="155"/>
      <c r="R263" s="141">
        <f t="shared" si="34"/>
        <v>0</v>
      </c>
      <c r="S263" s="155"/>
      <c r="T263" s="141">
        <f t="shared" si="35"/>
        <v>0</v>
      </c>
      <c r="U263" s="148"/>
      <c r="V263" s="161"/>
      <c r="W263" s="164"/>
      <c r="X263" s="165"/>
      <c r="Y263" s="165"/>
      <c r="Z263" s="155"/>
      <c r="AA263" s="155"/>
      <c r="AB263" s="155"/>
      <c r="AC263" s="155"/>
      <c r="AD263" s="155"/>
      <c r="AE263" s="155"/>
      <c r="AF263" s="155"/>
      <c r="AG263" s="155"/>
      <c r="AH263" s="155"/>
      <c r="AI263" s="155"/>
      <c r="AJ263" s="155"/>
      <c r="AK263" s="155"/>
      <c r="AL263" s="155"/>
      <c r="AM263" s="155"/>
      <c r="AN263" s="155"/>
    </row>
    <row r="264" spans="1:40">
      <c r="A264" s="128">
        <f>Food!C264</f>
        <v>0</v>
      </c>
      <c r="B264" s="129">
        <f>Food!E264</f>
        <v>0</v>
      </c>
      <c r="C264" s="128">
        <f>Food!O264</f>
        <v>0</v>
      </c>
      <c r="D264" s="103"/>
      <c r="E264" s="132">
        <f t="shared" si="30"/>
        <v>0</v>
      </c>
      <c r="F264" s="155"/>
      <c r="G264" s="155"/>
      <c r="H264" s="132">
        <f t="shared" si="31"/>
        <v>0</v>
      </c>
      <c r="I264" s="159"/>
      <c r="J264" s="160"/>
      <c r="K264" s="148"/>
      <c r="L264" s="148"/>
      <c r="M264" s="155"/>
      <c r="N264" s="141">
        <f t="shared" si="32"/>
        <v>0</v>
      </c>
      <c r="O264" s="155"/>
      <c r="P264" s="141">
        <f t="shared" si="33"/>
        <v>0</v>
      </c>
      <c r="Q264" s="155"/>
      <c r="R264" s="141">
        <f t="shared" si="34"/>
        <v>0</v>
      </c>
      <c r="S264" s="155"/>
      <c r="T264" s="141">
        <f t="shared" si="35"/>
        <v>0</v>
      </c>
      <c r="U264" s="148"/>
      <c r="V264" s="161"/>
      <c r="W264" s="164"/>
      <c r="X264" s="165"/>
      <c r="Y264" s="165"/>
      <c r="Z264" s="155"/>
      <c r="AA264" s="155"/>
      <c r="AB264" s="155"/>
      <c r="AC264" s="155"/>
      <c r="AD264" s="155"/>
      <c r="AE264" s="155"/>
      <c r="AF264" s="155"/>
      <c r="AG264" s="155"/>
      <c r="AH264" s="155"/>
      <c r="AI264" s="155"/>
      <c r="AJ264" s="155"/>
      <c r="AK264" s="155"/>
      <c r="AL264" s="155"/>
      <c r="AM264" s="155"/>
      <c r="AN264" s="155"/>
    </row>
    <row r="265" spans="1:40">
      <c r="A265" s="128">
        <f>Food!C265</f>
        <v>0</v>
      </c>
      <c r="B265" s="129">
        <f>Food!E265</f>
        <v>0</v>
      </c>
      <c r="C265" s="128">
        <f>Food!O265</f>
        <v>0</v>
      </c>
      <c r="D265" s="103"/>
      <c r="E265" s="132">
        <f t="shared" si="30"/>
        <v>0</v>
      </c>
      <c r="F265" s="155"/>
      <c r="G265" s="155"/>
      <c r="H265" s="132">
        <f t="shared" si="31"/>
        <v>0</v>
      </c>
      <c r="I265" s="159"/>
      <c r="J265" s="160"/>
      <c r="K265" s="148"/>
      <c r="L265" s="148"/>
      <c r="M265" s="155"/>
      <c r="N265" s="141">
        <f t="shared" si="32"/>
        <v>0</v>
      </c>
      <c r="O265" s="155"/>
      <c r="P265" s="141">
        <f t="shared" si="33"/>
        <v>0</v>
      </c>
      <c r="Q265" s="155"/>
      <c r="R265" s="141">
        <f t="shared" si="34"/>
        <v>0</v>
      </c>
      <c r="S265" s="155"/>
      <c r="T265" s="141">
        <f t="shared" si="35"/>
        <v>0</v>
      </c>
      <c r="U265" s="148"/>
      <c r="V265" s="161"/>
      <c r="W265" s="164"/>
      <c r="X265" s="165"/>
      <c r="Y265" s="165"/>
      <c r="Z265" s="155"/>
      <c r="AA265" s="155"/>
      <c r="AB265" s="155"/>
      <c r="AC265" s="155"/>
      <c r="AD265" s="155"/>
      <c r="AE265" s="155"/>
      <c r="AF265" s="155"/>
      <c r="AG265" s="155"/>
      <c r="AH265" s="155"/>
      <c r="AI265" s="155"/>
      <c r="AJ265" s="155"/>
      <c r="AK265" s="155"/>
      <c r="AL265" s="155"/>
      <c r="AM265" s="155"/>
      <c r="AN265" s="155"/>
    </row>
    <row r="266" spans="1:40">
      <c r="A266" s="128">
        <f>Food!C266</f>
        <v>0</v>
      </c>
      <c r="B266" s="129">
        <f>Food!E266</f>
        <v>0</v>
      </c>
      <c r="C266" s="128">
        <f>Food!O266</f>
        <v>0</v>
      </c>
      <c r="D266" s="103"/>
      <c r="E266" s="132">
        <f t="shared" si="30"/>
        <v>0</v>
      </c>
      <c r="F266" s="155"/>
      <c r="G266" s="155"/>
      <c r="H266" s="132">
        <f t="shared" si="31"/>
        <v>0</v>
      </c>
      <c r="I266" s="159"/>
      <c r="J266" s="160"/>
      <c r="K266" s="148"/>
      <c r="L266" s="148"/>
      <c r="M266" s="155"/>
      <c r="N266" s="141">
        <f t="shared" si="32"/>
        <v>0</v>
      </c>
      <c r="O266" s="155"/>
      <c r="P266" s="141">
        <f t="shared" si="33"/>
        <v>0</v>
      </c>
      <c r="Q266" s="155"/>
      <c r="R266" s="141">
        <f t="shared" si="34"/>
        <v>0</v>
      </c>
      <c r="S266" s="155"/>
      <c r="T266" s="141">
        <f t="shared" si="35"/>
        <v>0</v>
      </c>
      <c r="U266" s="148"/>
      <c r="V266" s="161"/>
      <c r="W266" s="164"/>
      <c r="X266" s="165"/>
      <c r="Y266" s="165"/>
      <c r="Z266" s="155"/>
      <c r="AA266" s="155"/>
      <c r="AB266" s="155"/>
      <c r="AC266" s="155"/>
      <c r="AD266" s="155"/>
      <c r="AE266" s="155"/>
      <c r="AF266" s="155"/>
      <c r="AG266" s="155"/>
      <c r="AH266" s="155"/>
      <c r="AI266" s="155"/>
      <c r="AJ266" s="155"/>
      <c r="AK266" s="155"/>
      <c r="AL266" s="155"/>
      <c r="AM266" s="155"/>
      <c r="AN266" s="155"/>
    </row>
    <row r="267" spans="1:40">
      <c r="A267" s="128">
        <f>Food!C267</f>
        <v>0</v>
      </c>
      <c r="B267" s="129">
        <f>Food!E267</f>
        <v>0</v>
      </c>
      <c r="C267" s="128">
        <f>Food!O267</f>
        <v>0</v>
      </c>
      <c r="D267" s="103"/>
      <c r="E267" s="132">
        <f t="shared" si="30"/>
        <v>0</v>
      </c>
      <c r="F267" s="155"/>
      <c r="G267" s="155"/>
      <c r="H267" s="132">
        <f t="shared" si="31"/>
        <v>0</v>
      </c>
      <c r="I267" s="159"/>
      <c r="J267" s="160"/>
      <c r="K267" s="148"/>
      <c r="L267" s="148"/>
      <c r="M267" s="155"/>
      <c r="N267" s="141">
        <f t="shared" si="32"/>
        <v>0</v>
      </c>
      <c r="O267" s="155"/>
      <c r="P267" s="141">
        <f t="shared" si="33"/>
        <v>0</v>
      </c>
      <c r="Q267" s="155"/>
      <c r="R267" s="141">
        <f t="shared" si="34"/>
        <v>0</v>
      </c>
      <c r="S267" s="155"/>
      <c r="T267" s="141">
        <f t="shared" si="35"/>
        <v>0</v>
      </c>
      <c r="U267" s="148"/>
      <c r="V267" s="161"/>
      <c r="W267" s="164"/>
      <c r="X267" s="165"/>
      <c r="Y267" s="165"/>
      <c r="Z267" s="155"/>
      <c r="AA267" s="155"/>
      <c r="AB267" s="155"/>
      <c r="AC267" s="155"/>
      <c r="AD267" s="155"/>
      <c r="AE267" s="155"/>
      <c r="AF267" s="155"/>
      <c r="AG267" s="155"/>
      <c r="AH267" s="155"/>
      <c r="AI267" s="155"/>
      <c r="AJ267" s="155"/>
      <c r="AK267" s="155"/>
      <c r="AL267" s="155"/>
      <c r="AM267" s="155"/>
      <c r="AN267" s="155"/>
    </row>
    <row r="268" spans="1:40">
      <c r="A268" s="128">
        <f>Food!C268</f>
        <v>0</v>
      </c>
      <c r="B268" s="129">
        <f>Food!E268</f>
        <v>0</v>
      </c>
      <c r="C268" s="128">
        <f>Food!O268</f>
        <v>0</v>
      </c>
      <c r="D268" s="103"/>
      <c r="E268" s="132">
        <f t="shared" si="30"/>
        <v>0</v>
      </c>
      <c r="F268" s="155"/>
      <c r="G268" s="155"/>
      <c r="H268" s="132">
        <f t="shared" si="31"/>
        <v>0</v>
      </c>
      <c r="I268" s="159"/>
      <c r="J268" s="160"/>
      <c r="K268" s="148"/>
      <c r="L268" s="148"/>
      <c r="M268" s="155"/>
      <c r="N268" s="141">
        <f t="shared" si="32"/>
        <v>0</v>
      </c>
      <c r="O268" s="155"/>
      <c r="P268" s="141">
        <f t="shared" si="33"/>
        <v>0</v>
      </c>
      <c r="Q268" s="155"/>
      <c r="R268" s="141">
        <f t="shared" si="34"/>
        <v>0</v>
      </c>
      <c r="S268" s="155"/>
      <c r="T268" s="141">
        <f t="shared" si="35"/>
        <v>0</v>
      </c>
      <c r="U268" s="148"/>
      <c r="V268" s="161"/>
      <c r="W268" s="164"/>
      <c r="X268" s="165"/>
      <c r="Y268" s="165"/>
      <c r="Z268" s="155"/>
      <c r="AA268" s="155"/>
      <c r="AB268" s="155"/>
      <c r="AC268" s="155"/>
      <c r="AD268" s="155"/>
      <c r="AE268" s="155"/>
      <c r="AF268" s="155"/>
      <c r="AG268" s="155"/>
      <c r="AH268" s="155"/>
      <c r="AI268" s="155"/>
      <c r="AJ268" s="155"/>
      <c r="AK268" s="155"/>
      <c r="AL268" s="155"/>
      <c r="AM268" s="155"/>
      <c r="AN268" s="155"/>
    </row>
    <row r="269" spans="1:40">
      <c r="A269" s="128">
        <f>Food!C269</f>
        <v>0</v>
      </c>
      <c r="B269" s="129">
        <f>Food!E269</f>
        <v>0</v>
      </c>
      <c r="C269" s="128">
        <f>Food!O269</f>
        <v>0</v>
      </c>
      <c r="D269" s="103"/>
      <c r="E269" s="132">
        <f t="shared" si="30"/>
        <v>0</v>
      </c>
      <c r="F269" s="155"/>
      <c r="G269" s="155"/>
      <c r="H269" s="132">
        <f t="shared" si="31"/>
        <v>0</v>
      </c>
      <c r="I269" s="159"/>
      <c r="J269" s="160"/>
      <c r="K269" s="148"/>
      <c r="L269" s="148"/>
      <c r="M269" s="155"/>
      <c r="N269" s="141">
        <f t="shared" si="32"/>
        <v>0</v>
      </c>
      <c r="O269" s="155"/>
      <c r="P269" s="141">
        <f t="shared" si="33"/>
        <v>0</v>
      </c>
      <c r="Q269" s="155"/>
      <c r="R269" s="141">
        <f t="shared" si="34"/>
        <v>0</v>
      </c>
      <c r="S269" s="155"/>
      <c r="T269" s="141">
        <f t="shared" si="35"/>
        <v>0</v>
      </c>
      <c r="U269" s="148"/>
      <c r="V269" s="161"/>
      <c r="W269" s="164"/>
      <c r="X269" s="165"/>
      <c r="Y269" s="165"/>
      <c r="Z269" s="155"/>
      <c r="AA269" s="155"/>
      <c r="AB269" s="155"/>
      <c r="AC269" s="155"/>
      <c r="AD269" s="155"/>
      <c r="AE269" s="155"/>
      <c r="AF269" s="155"/>
      <c r="AG269" s="155"/>
      <c r="AH269" s="155"/>
      <c r="AI269" s="155"/>
      <c r="AJ269" s="155"/>
      <c r="AK269" s="155"/>
      <c r="AL269" s="155"/>
      <c r="AM269" s="155"/>
      <c r="AN269" s="155"/>
    </row>
    <row r="270" spans="1:40">
      <c r="A270" s="128">
        <f>Food!C270</f>
        <v>0</v>
      </c>
      <c r="B270" s="129">
        <f>Food!E270</f>
        <v>0</v>
      </c>
      <c r="C270" s="128">
        <f>Food!O270</f>
        <v>0</v>
      </c>
      <c r="D270" s="103"/>
      <c r="E270" s="132">
        <f t="shared" si="30"/>
        <v>0</v>
      </c>
      <c r="F270" s="155"/>
      <c r="G270" s="155"/>
      <c r="H270" s="132">
        <f t="shared" si="31"/>
        <v>0</v>
      </c>
      <c r="I270" s="159"/>
      <c r="J270" s="160"/>
      <c r="K270" s="148"/>
      <c r="L270" s="148"/>
      <c r="M270" s="155"/>
      <c r="N270" s="141">
        <f t="shared" si="32"/>
        <v>0</v>
      </c>
      <c r="O270" s="155"/>
      <c r="P270" s="141">
        <f t="shared" si="33"/>
        <v>0</v>
      </c>
      <c r="Q270" s="155"/>
      <c r="R270" s="141">
        <f t="shared" si="34"/>
        <v>0</v>
      </c>
      <c r="S270" s="155"/>
      <c r="T270" s="141">
        <f t="shared" si="35"/>
        <v>0</v>
      </c>
      <c r="U270" s="148"/>
      <c r="V270" s="161"/>
      <c r="W270" s="164"/>
      <c r="X270" s="165"/>
      <c r="Y270" s="165"/>
      <c r="Z270" s="155"/>
      <c r="AA270" s="155"/>
      <c r="AB270" s="155"/>
      <c r="AC270" s="155"/>
      <c r="AD270" s="155"/>
      <c r="AE270" s="155"/>
      <c r="AF270" s="155"/>
      <c r="AG270" s="155"/>
      <c r="AH270" s="155"/>
      <c r="AI270" s="155"/>
      <c r="AJ270" s="155"/>
      <c r="AK270" s="155"/>
      <c r="AL270" s="155"/>
      <c r="AM270" s="155"/>
      <c r="AN270" s="155"/>
    </row>
    <row r="271" spans="1:40">
      <c r="A271" s="128">
        <f>Food!C271</f>
        <v>0</v>
      </c>
      <c r="B271" s="129">
        <f>Food!E271</f>
        <v>0</v>
      </c>
      <c r="C271" s="128">
        <f>Food!O271</f>
        <v>0</v>
      </c>
      <c r="D271" s="103"/>
      <c r="E271" s="132">
        <f t="shared" si="30"/>
        <v>0</v>
      </c>
      <c r="F271" s="155"/>
      <c r="G271" s="155"/>
      <c r="H271" s="132">
        <f t="shared" si="31"/>
        <v>0</v>
      </c>
      <c r="I271" s="159"/>
      <c r="J271" s="160"/>
      <c r="K271" s="148"/>
      <c r="L271" s="148"/>
      <c r="M271" s="155"/>
      <c r="N271" s="141">
        <f t="shared" si="32"/>
        <v>0</v>
      </c>
      <c r="O271" s="155"/>
      <c r="P271" s="141">
        <f t="shared" si="33"/>
        <v>0</v>
      </c>
      <c r="Q271" s="155"/>
      <c r="R271" s="141">
        <f t="shared" si="34"/>
        <v>0</v>
      </c>
      <c r="S271" s="155"/>
      <c r="T271" s="141">
        <f t="shared" si="35"/>
        <v>0</v>
      </c>
      <c r="U271" s="148"/>
      <c r="V271" s="161"/>
      <c r="W271" s="164"/>
      <c r="X271" s="165"/>
      <c r="Y271" s="165"/>
      <c r="Z271" s="155"/>
      <c r="AA271" s="155"/>
      <c r="AB271" s="155"/>
      <c r="AC271" s="155"/>
      <c r="AD271" s="155"/>
      <c r="AE271" s="155"/>
      <c r="AF271" s="155"/>
      <c r="AG271" s="155"/>
      <c r="AH271" s="155"/>
      <c r="AI271" s="155"/>
      <c r="AJ271" s="155"/>
      <c r="AK271" s="155"/>
      <c r="AL271" s="155"/>
      <c r="AM271" s="155"/>
      <c r="AN271" s="155"/>
    </row>
    <row r="272" spans="1:40">
      <c r="A272" s="128">
        <f>Food!C272</f>
        <v>0</v>
      </c>
      <c r="B272" s="129">
        <f>Food!E272</f>
        <v>0</v>
      </c>
      <c r="C272" s="128">
        <f>Food!O272</f>
        <v>0</v>
      </c>
      <c r="D272" s="103"/>
      <c r="E272" s="132">
        <f t="shared" si="30"/>
        <v>0</v>
      </c>
      <c r="F272" s="155"/>
      <c r="G272" s="155"/>
      <c r="H272" s="132">
        <f t="shared" si="31"/>
        <v>0</v>
      </c>
      <c r="I272" s="159"/>
      <c r="J272" s="160"/>
      <c r="K272" s="148"/>
      <c r="L272" s="148"/>
      <c r="M272" s="155"/>
      <c r="N272" s="141">
        <f t="shared" si="32"/>
        <v>0</v>
      </c>
      <c r="O272" s="155"/>
      <c r="P272" s="141">
        <f t="shared" si="33"/>
        <v>0</v>
      </c>
      <c r="Q272" s="155"/>
      <c r="R272" s="141">
        <f t="shared" si="34"/>
        <v>0</v>
      </c>
      <c r="S272" s="155"/>
      <c r="T272" s="141">
        <f t="shared" si="35"/>
        <v>0</v>
      </c>
      <c r="U272" s="148"/>
      <c r="V272" s="161"/>
      <c r="W272" s="164"/>
      <c r="X272" s="165"/>
      <c r="Y272" s="165"/>
      <c r="Z272" s="155"/>
      <c r="AA272" s="155"/>
      <c r="AB272" s="155"/>
      <c r="AC272" s="155"/>
      <c r="AD272" s="155"/>
      <c r="AE272" s="155"/>
      <c r="AF272" s="155"/>
      <c r="AG272" s="155"/>
      <c r="AH272" s="155"/>
      <c r="AI272" s="155"/>
      <c r="AJ272" s="155"/>
      <c r="AK272" s="155"/>
      <c r="AL272" s="155"/>
      <c r="AM272" s="155"/>
      <c r="AN272" s="155"/>
    </row>
    <row r="273" spans="1:40">
      <c r="A273" s="128">
        <f>Food!C273</f>
        <v>0</v>
      </c>
      <c r="B273" s="129">
        <f>Food!E273</f>
        <v>0</v>
      </c>
      <c r="C273" s="128">
        <f>Food!O273</f>
        <v>0</v>
      </c>
      <c r="D273" s="103"/>
      <c r="E273" s="132">
        <f t="shared" si="30"/>
        <v>0</v>
      </c>
      <c r="F273" s="155"/>
      <c r="G273" s="155"/>
      <c r="H273" s="132">
        <f t="shared" si="31"/>
        <v>0</v>
      </c>
      <c r="I273" s="159"/>
      <c r="J273" s="160"/>
      <c r="K273" s="148"/>
      <c r="L273" s="148"/>
      <c r="M273" s="155"/>
      <c r="N273" s="141">
        <f t="shared" si="32"/>
        <v>0</v>
      </c>
      <c r="O273" s="155"/>
      <c r="P273" s="141">
        <f t="shared" si="33"/>
        <v>0</v>
      </c>
      <c r="Q273" s="155"/>
      <c r="R273" s="141">
        <f t="shared" si="34"/>
        <v>0</v>
      </c>
      <c r="S273" s="155"/>
      <c r="T273" s="141">
        <f t="shared" si="35"/>
        <v>0</v>
      </c>
      <c r="U273" s="148"/>
      <c r="V273" s="161"/>
      <c r="W273" s="164"/>
      <c r="X273" s="165"/>
      <c r="Y273" s="165"/>
      <c r="Z273" s="155"/>
      <c r="AA273" s="155"/>
      <c r="AB273" s="155"/>
      <c r="AC273" s="155"/>
      <c r="AD273" s="155"/>
      <c r="AE273" s="155"/>
      <c r="AF273" s="155"/>
      <c r="AG273" s="155"/>
      <c r="AH273" s="155"/>
      <c r="AI273" s="155"/>
      <c r="AJ273" s="155"/>
      <c r="AK273" s="155"/>
      <c r="AL273" s="155"/>
      <c r="AM273" s="155"/>
      <c r="AN273" s="155"/>
    </row>
    <row r="274" spans="1:40">
      <c r="A274" s="128">
        <f>Food!C274</f>
        <v>0</v>
      </c>
      <c r="B274" s="129">
        <f>Food!E274</f>
        <v>0</v>
      </c>
      <c r="C274" s="128">
        <f>Food!O274</f>
        <v>0</v>
      </c>
      <c r="D274" s="103"/>
      <c r="E274" s="132">
        <f t="shared" si="30"/>
        <v>0</v>
      </c>
      <c r="F274" s="155"/>
      <c r="G274" s="155"/>
      <c r="H274" s="132">
        <f t="shared" si="31"/>
        <v>0</v>
      </c>
      <c r="I274" s="159"/>
      <c r="J274" s="160"/>
      <c r="K274" s="148"/>
      <c r="L274" s="148"/>
      <c r="M274" s="155"/>
      <c r="N274" s="141">
        <f t="shared" si="32"/>
        <v>0</v>
      </c>
      <c r="O274" s="155"/>
      <c r="P274" s="141">
        <f t="shared" si="33"/>
        <v>0</v>
      </c>
      <c r="Q274" s="155"/>
      <c r="R274" s="141">
        <f t="shared" si="34"/>
        <v>0</v>
      </c>
      <c r="S274" s="155"/>
      <c r="T274" s="141">
        <f t="shared" si="35"/>
        <v>0</v>
      </c>
      <c r="U274" s="148"/>
      <c r="V274" s="161"/>
      <c r="W274" s="164"/>
      <c r="X274" s="165"/>
      <c r="Y274" s="165"/>
      <c r="Z274" s="155"/>
      <c r="AA274" s="155"/>
      <c r="AB274" s="155"/>
      <c r="AC274" s="155"/>
      <c r="AD274" s="155"/>
      <c r="AE274" s="155"/>
      <c r="AF274" s="155"/>
      <c r="AG274" s="155"/>
      <c r="AH274" s="155"/>
      <c r="AI274" s="155"/>
      <c r="AJ274" s="155"/>
      <c r="AK274" s="155"/>
      <c r="AL274" s="155"/>
      <c r="AM274" s="155"/>
      <c r="AN274" s="155"/>
    </row>
    <row r="275" spans="1:40">
      <c r="A275" s="128">
        <f>Food!C275</f>
        <v>0</v>
      </c>
      <c r="B275" s="129">
        <f>Food!E275</f>
        <v>0</v>
      </c>
      <c r="C275" s="128">
        <f>Food!O275</f>
        <v>0</v>
      </c>
      <c r="D275" s="103"/>
      <c r="E275" s="132">
        <f t="shared" si="30"/>
        <v>0</v>
      </c>
      <c r="F275" s="155"/>
      <c r="G275" s="155"/>
      <c r="H275" s="132">
        <f t="shared" si="31"/>
        <v>0</v>
      </c>
      <c r="I275" s="159"/>
      <c r="J275" s="160"/>
      <c r="K275" s="148"/>
      <c r="L275" s="148"/>
      <c r="M275" s="155"/>
      <c r="N275" s="141">
        <f t="shared" si="32"/>
        <v>0</v>
      </c>
      <c r="O275" s="155"/>
      <c r="P275" s="141">
        <f t="shared" si="33"/>
        <v>0</v>
      </c>
      <c r="Q275" s="155"/>
      <c r="R275" s="141">
        <f t="shared" si="34"/>
        <v>0</v>
      </c>
      <c r="S275" s="155"/>
      <c r="T275" s="141">
        <f t="shared" si="35"/>
        <v>0</v>
      </c>
      <c r="U275" s="148"/>
      <c r="V275" s="161"/>
      <c r="W275" s="164"/>
      <c r="X275" s="165"/>
      <c r="Y275" s="165"/>
      <c r="Z275" s="155"/>
      <c r="AA275" s="155"/>
      <c r="AB275" s="155"/>
      <c r="AC275" s="155"/>
      <c r="AD275" s="155"/>
      <c r="AE275" s="155"/>
      <c r="AF275" s="155"/>
      <c r="AG275" s="155"/>
      <c r="AH275" s="155"/>
      <c r="AI275" s="155"/>
      <c r="AJ275" s="155"/>
      <c r="AK275" s="155"/>
      <c r="AL275" s="155"/>
      <c r="AM275" s="155"/>
      <c r="AN275" s="155"/>
    </row>
    <row r="276" spans="1:40">
      <c r="A276" s="128">
        <f>Food!C276</f>
        <v>0</v>
      </c>
      <c r="B276" s="129">
        <f>Food!E276</f>
        <v>0</v>
      </c>
      <c r="C276" s="128">
        <f>Food!O276</f>
        <v>0</v>
      </c>
      <c r="D276" s="103"/>
      <c r="E276" s="132">
        <f t="shared" si="30"/>
        <v>0</v>
      </c>
      <c r="F276" s="155"/>
      <c r="G276" s="155"/>
      <c r="H276" s="132">
        <f t="shared" si="31"/>
        <v>0</v>
      </c>
      <c r="I276" s="159"/>
      <c r="J276" s="160"/>
      <c r="K276" s="148"/>
      <c r="L276" s="148"/>
      <c r="M276" s="155"/>
      <c r="N276" s="141">
        <f t="shared" si="32"/>
        <v>0</v>
      </c>
      <c r="O276" s="155"/>
      <c r="P276" s="141">
        <f t="shared" si="33"/>
        <v>0</v>
      </c>
      <c r="Q276" s="155"/>
      <c r="R276" s="141">
        <f t="shared" si="34"/>
        <v>0</v>
      </c>
      <c r="S276" s="155"/>
      <c r="T276" s="141">
        <f t="shared" si="35"/>
        <v>0</v>
      </c>
      <c r="U276" s="148"/>
      <c r="V276" s="161"/>
      <c r="W276" s="164"/>
      <c r="X276" s="165"/>
      <c r="Y276" s="165"/>
      <c r="Z276" s="155"/>
      <c r="AA276" s="155"/>
      <c r="AB276" s="155"/>
      <c r="AC276" s="155"/>
      <c r="AD276" s="155"/>
      <c r="AE276" s="155"/>
      <c r="AF276" s="155"/>
      <c r="AG276" s="155"/>
      <c r="AH276" s="155"/>
      <c r="AI276" s="155"/>
      <c r="AJ276" s="155"/>
      <c r="AK276" s="155"/>
      <c r="AL276" s="155"/>
      <c r="AM276" s="155"/>
      <c r="AN276" s="155"/>
    </row>
    <row r="277" spans="1:40">
      <c r="A277" s="128">
        <f>Food!C277</f>
        <v>0</v>
      </c>
      <c r="B277" s="129">
        <f>Food!E277</f>
        <v>0</v>
      </c>
      <c r="C277" s="128">
        <f>Food!O277</f>
        <v>0</v>
      </c>
      <c r="D277" s="103"/>
      <c r="E277" s="132">
        <f t="shared" si="30"/>
        <v>0</v>
      </c>
      <c r="F277" s="155"/>
      <c r="G277" s="155"/>
      <c r="H277" s="132">
        <f t="shared" si="31"/>
        <v>0</v>
      </c>
      <c r="I277" s="159"/>
      <c r="J277" s="160"/>
      <c r="K277" s="148"/>
      <c r="L277" s="148"/>
      <c r="M277" s="155"/>
      <c r="N277" s="141">
        <f t="shared" si="32"/>
        <v>0</v>
      </c>
      <c r="O277" s="155"/>
      <c r="P277" s="141">
        <f t="shared" si="33"/>
        <v>0</v>
      </c>
      <c r="Q277" s="155"/>
      <c r="R277" s="141">
        <f t="shared" si="34"/>
        <v>0</v>
      </c>
      <c r="S277" s="155"/>
      <c r="T277" s="141">
        <f t="shared" si="35"/>
        <v>0</v>
      </c>
      <c r="U277" s="148"/>
      <c r="V277" s="161"/>
      <c r="W277" s="164"/>
      <c r="X277" s="165"/>
      <c r="Y277" s="165"/>
      <c r="Z277" s="155"/>
      <c r="AA277" s="155"/>
      <c r="AB277" s="155"/>
      <c r="AC277" s="155"/>
      <c r="AD277" s="155"/>
      <c r="AE277" s="155"/>
      <c r="AF277" s="155"/>
      <c r="AG277" s="155"/>
      <c r="AH277" s="155"/>
      <c r="AI277" s="155"/>
      <c r="AJ277" s="155"/>
      <c r="AK277" s="155"/>
      <c r="AL277" s="155"/>
      <c r="AM277" s="155"/>
      <c r="AN277" s="155"/>
    </row>
    <row r="278" spans="1:40">
      <c r="A278" s="128">
        <f>Food!C278</f>
        <v>0</v>
      </c>
      <c r="B278" s="129">
        <f>Food!E278</f>
        <v>0</v>
      </c>
      <c r="C278" s="128">
        <f>Food!O278</f>
        <v>0</v>
      </c>
      <c r="D278" s="103"/>
      <c r="E278" s="132">
        <f t="shared" si="30"/>
        <v>0</v>
      </c>
      <c r="F278" s="155"/>
      <c r="G278" s="155"/>
      <c r="H278" s="132">
        <f t="shared" si="31"/>
        <v>0</v>
      </c>
      <c r="I278" s="159"/>
      <c r="J278" s="160"/>
      <c r="K278" s="148"/>
      <c r="L278" s="148"/>
      <c r="M278" s="155"/>
      <c r="N278" s="141">
        <f t="shared" si="32"/>
        <v>0</v>
      </c>
      <c r="O278" s="155"/>
      <c r="P278" s="141">
        <f t="shared" si="33"/>
        <v>0</v>
      </c>
      <c r="Q278" s="155"/>
      <c r="R278" s="141">
        <f t="shared" si="34"/>
        <v>0</v>
      </c>
      <c r="S278" s="155"/>
      <c r="T278" s="141">
        <f t="shared" si="35"/>
        <v>0</v>
      </c>
      <c r="U278" s="148"/>
      <c r="V278" s="161"/>
      <c r="W278" s="164"/>
      <c r="X278" s="165"/>
      <c r="Y278" s="165"/>
      <c r="Z278" s="155"/>
      <c r="AA278" s="155"/>
      <c r="AB278" s="155"/>
      <c r="AC278" s="155"/>
      <c r="AD278" s="155"/>
      <c r="AE278" s="155"/>
      <c r="AF278" s="155"/>
      <c r="AG278" s="155"/>
      <c r="AH278" s="155"/>
      <c r="AI278" s="155"/>
      <c r="AJ278" s="155"/>
      <c r="AK278" s="155"/>
      <c r="AL278" s="155"/>
      <c r="AM278" s="155"/>
      <c r="AN278" s="155"/>
    </row>
    <row r="279" spans="1:40">
      <c r="A279" s="128">
        <f>Food!C279</f>
        <v>0</v>
      </c>
      <c r="B279" s="129">
        <f>Food!E279</f>
        <v>0</v>
      </c>
      <c r="C279" s="128">
        <f>Food!O279</f>
        <v>0</v>
      </c>
      <c r="D279" s="103"/>
      <c r="E279" s="132">
        <f t="shared" si="30"/>
        <v>0</v>
      </c>
      <c r="F279" s="155"/>
      <c r="G279" s="155"/>
      <c r="H279" s="132">
        <f t="shared" si="31"/>
        <v>0</v>
      </c>
      <c r="I279" s="159"/>
      <c r="J279" s="160"/>
      <c r="K279" s="148"/>
      <c r="L279" s="148"/>
      <c r="M279" s="155"/>
      <c r="N279" s="141">
        <f t="shared" si="32"/>
        <v>0</v>
      </c>
      <c r="O279" s="155"/>
      <c r="P279" s="141">
        <f t="shared" si="33"/>
        <v>0</v>
      </c>
      <c r="Q279" s="155"/>
      <c r="R279" s="141">
        <f t="shared" si="34"/>
        <v>0</v>
      </c>
      <c r="S279" s="155"/>
      <c r="T279" s="141">
        <f t="shared" si="35"/>
        <v>0</v>
      </c>
      <c r="U279" s="148"/>
      <c r="V279" s="161"/>
      <c r="W279" s="164"/>
      <c r="X279" s="165"/>
      <c r="Y279" s="165"/>
      <c r="Z279" s="155"/>
      <c r="AA279" s="155"/>
      <c r="AB279" s="155"/>
      <c r="AC279" s="155"/>
      <c r="AD279" s="155"/>
      <c r="AE279" s="155"/>
      <c r="AF279" s="155"/>
      <c r="AG279" s="155"/>
      <c r="AH279" s="155"/>
      <c r="AI279" s="155"/>
      <c r="AJ279" s="155"/>
      <c r="AK279" s="155"/>
      <c r="AL279" s="155"/>
      <c r="AM279" s="155"/>
      <c r="AN279" s="155"/>
    </row>
    <row r="280" spans="1:40">
      <c r="A280" s="128">
        <f>Food!C280</f>
        <v>0</v>
      </c>
      <c r="B280" s="129">
        <f>Food!E280</f>
        <v>0</v>
      </c>
      <c r="C280" s="128">
        <f>Food!O280</f>
        <v>0</v>
      </c>
      <c r="D280" s="103"/>
      <c r="E280" s="132">
        <f t="shared" si="30"/>
        <v>0</v>
      </c>
      <c r="F280" s="155"/>
      <c r="G280" s="155"/>
      <c r="H280" s="132">
        <f t="shared" si="31"/>
        <v>0</v>
      </c>
      <c r="I280" s="159"/>
      <c r="J280" s="160"/>
      <c r="K280" s="148"/>
      <c r="L280" s="148"/>
      <c r="M280" s="155"/>
      <c r="N280" s="141">
        <f t="shared" si="32"/>
        <v>0</v>
      </c>
      <c r="O280" s="155"/>
      <c r="P280" s="141">
        <f t="shared" si="33"/>
        <v>0</v>
      </c>
      <c r="Q280" s="155"/>
      <c r="R280" s="141">
        <f t="shared" si="34"/>
        <v>0</v>
      </c>
      <c r="S280" s="155"/>
      <c r="T280" s="141">
        <f t="shared" si="35"/>
        <v>0</v>
      </c>
      <c r="U280" s="148"/>
      <c r="V280" s="161"/>
      <c r="W280" s="164"/>
      <c r="X280" s="165"/>
      <c r="Y280" s="165"/>
      <c r="Z280" s="155"/>
      <c r="AA280" s="155"/>
      <c r="AB280" s="155"/>
      <c r="AC280" s="155"/>
      <c r="AD280" s="155"/>
      <c r="AE280" s="155"/>
      <c r="AF280" s="155"/>
      <c r="AG280" s="155"/>
      <c r="AH280" s="155"/>
      <c r="AI280" s="155"/>
      <c r="AJ280" s="155"/>
      <c r="AK280" s="155"/>
      <c r="AL280" s="155"/>
      <c r="AM280" s="155"/>
      <c r="AN280" s="155"/>
    </row>
    <row r="281" spans="1:40">
      <c r="A281" s="128">
        <f>Food!C281</f>
        <v>0</v>
      </c>
      <c r="B281" s="129">
        <f>Food!E281</f>
        <v>0</v>
      </c>
      <c r="C281" s="128">
        <f>Food!O281</f>
        <v>0</v>
      </c>
      <c r="D281" s="103"/>
      <c r="E281" s="132">
        <f t="shared" si="30"/>
        <v>0</v>
      </c>
      <c r="F281" s="155"/>
      <c r="G281" s="155"/>
      <c r="H281" s="132">
        <f t="shared" si="31"/>
        <v>0</v>
      </c>
      <c r="I281" s="159"/>
      <c r="J281" s="160"/>
      <c r="K281" s="148"/>
      <c r="L281" s="148"/>
      <c r="M281" s="155"/>
      <c r="N281" s="141">
        <f t="shared" si="32"/>
        <v>0</v>
      </c>
      <c r="O281" s="155"/>
      <c r="P281" s="141">
        <f t="shared" si="33"/>
        <v>0</v>
      </c>
      <c r="Q281" s="155"/>
      <c r="R281" s="141">
        <f t="shared" si="34"/>
        <v>0</v>
      </c>
      <c r="S281" s="155"/>
      <c r="T281" s="141">
        <f t="shared" si="35"/>
        <v>0</v>
      </c>
      <c r="U281" s="148"/>
      <c r="V281" s="161"/>
      <c r="W281" s="164"/>
      <c r="X281" s="165"/>
      <c r="Y281" s="165"/>
      <c r="Z281" s="155"/>
      <c r="AA281" s="155"/>
      <c r="AB281" s="155"/>
      <c r="AC281" s="155"/>
      <c r="AD281" s="155"/>
      <c r="AE281" s="155"/>
      <c r="AF281" s="155"/>
      <c r="AG281" s="155"/>
      <c r="AH281" s="155"/>
      <c r="AI281" s="155"/>
      <c r="AJ281" s="155"/>
      <c r="AK281" s="155"/>
      <c r="AL281" s="155"/>
      <c r="AM281" s="155"/>
      <c r="AN281" s="155"/>
    </row>
    <row r="282" spans="1:40">
      <c r="A282" s="128">
        <f>Food!C282</f>
        <v>0</v>
      </c>
      <c r="B282" s="129">
        <f>Food!E282</f>
        <v>0</v>
      </c>
      <c r="C282" s="128">
        <f>Food!O282</f>
        <v>0</v>
      </c>
      <c r="D282" s="103"/>
      <c r="E282" s="132">
        <f t="shared" si="30"/>
        <v>0</v>
      </c>
      <c r="F282" s="155"/>
      <c r="G282" s="155"/>
      <c r="H282" s="132">
        <f t="shared" si="31"/>
        <v>0</v>
      </c>
      <c r="I282" s="159"/>
      <c r="J282" s="160"/>
      <c r="K282" s="148"/>
      <c r="L282" s="148"/>
      <c r="M282" s="155"/>
      <c r="N282" s="141">
        <f t="shared" si="32"/>
        <v>0</v>
      </c>
      <c r="O282" s="155"/>
      <c r="P282" s="141">
        <f t="shared" si="33"/>
        <v>0</v>
      </c>
      <c r="Q282" s="155"/>
      <c r="R282" s="141">
        <f t="shared" si="34"/>
        <v>0</v>
      </c>
      <c r="S282" s="155"/>
      <c r="T282" s="141">
        <f t="shared" si="35"/>
        <v>0</v>
      </c>
      <c r="U282" s="148"/>
      <c r="V282" s="161"/>
      <c r="W282" s="164"/>
      <c r="X282" s="165"/>
      <c r="Y282" s="165"/>
      <c r="Z282" s="155"/>
      <c r="AA282" s="155"/>
      <c r="AB282" s="155"/>
      <c r="AC282" s="155"/>
      <c r="AD282" s="155"/>
      <c r="AE282" s="155"/>
      <c r="AF282" s="155"/>
      <c r="AG282" s="155"/>
      <c r="AH282" s="155"/>
      <c r="AI282" s="155"/>
      <c r="AJ282" s="155"/>
      <c r="AK282" s="155"/>
      <c r="AL282" s="155"/>
      <c r="AM282" s="155"/>
      <c r="AN282" s="155"/>
    </row>
    <row r="283" spans="1:40">
      <c r="A283" s="128">
        <f>Food!C283</f>
        <v>0</v>
      </c>
      <c r="B283" s="129">
        <f>Food!E283</f>
        <v>0</v>
      </c>
      <c r="C283" s="128">
        <f>Food!O283</f>
        <v>0</v>
      </c>
      <c r="D283" s="103"/>
      <c r="E283" s="132">
        <f t="shared" si="30"/>
        <v>0</v>
      </c>
      <c r="F283" s="155"/>
      <c r="G283" s="155"/>
      <c r="H283" s="132">
        <f t="shared" si="31"/>
        <v>0</v>
      </c>
      <c r="I283" s="159"/>
      <c r="J283" s="160"/>
      <c r="K283" s="148"/>
      <c r="L283" s="148"/>
      <c r="M283" s="155"/>
      <c r="N283" s="141">
        <f t="shared" si="32"/>
        <v>0</v>
      </c>
      <c r="O283" s="155"/>
      <c r="P283" s="141">
        <f t="shared" si="33"/>
        <v>0</v>
      </c>
      <c r="Q283" s="155"/>
      <c r="R283" s="141">
        <f t="shared" si="34"/>
        <v>0</v>
      </c>
      <c r="S283" s="155"/>
      <c r="T283" s="141">
        <f t="shared" si="35"/>
        <v>0</v>
      </c>
      <c r="U283" s="148"/>
      <c r="V283" s="161"/>
      <c r="W283" s="164"/>
      <c r="X283" s="165"/>
      <c r="Y283" s="165"/>
      <c r="Z283" s="155"/>
      <c r="AA283" s="155"/>
      <c r="AB283" s="155"/>
      <c r="AC283" s="155"/>
      <c r="AD283" s="155"/>
      <c r="AE283" s="155"/>
      <c r="AF283" s="155"/>
      <c r="AG283" s="155"/>
      <c r="AH283" s="155"/>
      <c r="AI283" s="155"/>
      <c r="AJ283" s="155"/>
      <c r="AK283" s="155"/>
      <c r="AL283" s="155"/>
      <c r="AM283" s="155"/>
      <c r="AN283" s="155"/>
    </row>
    <row r="284" spans="1:40">
      <c r="A284" s="128">
        <f>Food!C284</f>
        <v>0</v>
      </c>
      <c r="B284" s="129">
        <f>Food!E284</f>
        <v>0</v>
      </c>
      <c r="C284" s="128">
        <f>Food!O284</f>
        <v>0</v>
      </c>
      <c r="D284" s="103"/>
      <c r="E284" s="132">
        <f t="shared" si="30"/>
        <v>0</v>
      </c>
      <c r="F284" s="155"/>
      <c r="G284" s="155"/>
      <c r="H284" s="132">
        <f t="shared" si="31"/>
        <v>0</v>
      </c>
      <c r="I284" s="159"/>
      <c r="J284" s="160"/>
      <c r="K284" s="148"/>
      <c r="L284" s="148"/>
      <c r="M284" s="155"/>
      <c r="N284" s="141">
        <f t="shared" si="32"/>
        <v>0</v>
      </c>
      <c r="O284" s="155"/>
      <c r="P284" s="141">
        <f t="shared" si="33"/>
        <v>0</v>
      </c>
      <c r="Q284" s="155"/>
      <c r="R284" s="141">
        <f t="shared" si="34"/>
        <v>0</v>
      </c>
      <c r="S284" s="155"/>
      <c r="T284" s="141">
        <f t="shared" si="35"/>
        <v>0</v>
      </c>
      <c r="U284" s="148"/>
      <c r="V284" s="161"/>
      <c r="W284" s="164"/>
      <c r="X284" s="165"/>
      <c r="Y284" s="165"/>
      <c r="Z284" s="155"/>
      <c r="AA284" s="155"/>
      <c r="AB284" s="155"/>
      <c r="AC284" s="155"/>
      <c r="AD284" s="155"/>
      <c r="AE284" s="155"/>
      <c r="AF284" s="155"/>
      <c r="AG284" s="155"/>
      <c r="AH284" s="155"/>
      <c r="AI284" s="155"/>
      <c r="AJ284" s="155"/>
      <c r="AK284" s="155"/>
      <c r="AL284" s="155"/>
      <c r="AM284" s="155"/>
      <c r="AN284" s="155"/>
    </row>
    <row r="285" spans="1:40">
      <c r="A285" s="128">
        <f>Food!C285</f>
        <v>0</v>
      </c>
      <c r="B285" s="129">
        <f>Food!E285</f>
        <v>0</v>
      </c>
      <c r="C285" s="128">
        <f>Food!O285</f>
        <v>0</v>
      </c>
      <c r="D285" s="103"/>
      <c r="E285" s="132">
        <f t="shared" si="30"/>
        <v>0</v>
      </c>
      <c r="F285" s="155"/>
      <c r="G285" s="155"/>
      <c r="H285" s="132">
        <f t="shared" si="31"/>
        <v>0</v>
      </c>
      <c r="I285" s="159"/>
      <c r="J285" s="160"/>
      <c r="K285" s="148"/>
      <c r="L285" s="148"/>
      <c r="M285" s="155"/>
      <c r="N285" s="141">
        <f t="shared" si="32"/>
        <v>0</v>
      </c>
      <c r="O285" s="155"/>
      <c r="P285" s="141">
        <f t="shared" si="33"/>
        <v>0</v>
      </c>
      <c r="Q285" s="155"/>
      <c r="R285" s="141">
        <f t="shared" si="34"/>
        <v>0</v>
      </c>
      <c r="S285" s="155"/>
      <c r="T285" s="141">
        <f t="shared" si="35"/>
        <v>0</v>
      </c>
      <c r="U285" s="148"/>
      <c r="V285" s="161"/>
      <c r="W285" s="164"/>
      <c r="X285" s="165"/>
      <c r="Y285" s="165"/>
      <c r="Z285" s="155"/>
      <c r="AA285" s="155"/>
      <c r="AB285" s="155"/>
      <c r="AC285" s="155"/>
      <c r="AD285" s="155"/>
      <c r="AE285" s="155"/>
      <c r="AF285" s="155"/>
      <c r="AG285" s="155"/>
      <c r="AH285" s="155"/>
      <c r="AI285" s="155"/>
      <c r="AJ285" s="155"/>
      <c r="AK285" s="155"/>
      <c r="AL285" s="155"/>
      <c r="AM285" s="155"/>
      <c r="AN285" s="155"/>
    </row>
    <row r="286" spans="1:40">
      <c r="A286" s="128">
        <f>Food!C286</f>
        <v>0</v>
      </c>
      <c r="B286" s="129">
        <f>Food!E286</f>
        <v>0</v>
      </c>
      <c r="C286" s="128">
        <f>Food!O286</f>
        <v>0</v>
      </c>
      <c r="D286" s="103"/>
      <c r="E286" s="132">
        <f t="shared" si="30"/>
        <v>0</v>
      </c>
      <c r="F286" s="155"/>
      <c r="G286" s="155"/>
      <c r="H286" s="132">
        <f t="shared" si="31"/>
        <v>0</v>
      </c>
      <c r="I286" s="159"/>
      <c r="J286" s="160"/>
      <c r="K286" s="148"/>
      <c r="L286" s="148"/>
      <c r="M286" s="155"/>
      <c r="N286" s="141">
        <f t="shared" si="32"/>
        <v>0</v>
      </c>
      <c r="O286" s="155"/>
      <c r="P286" s="141">
        <f t="shared" si="33"/>
        <v>0</v>
      </c>
      <c r="Q286" s="155"/>
      <c r="R286" s="141">
        <f t="shared" si="34"/>
        <v>0</v>
      </c>
      <c r="S286" s="155"/>
      <c r="T286" s="141">
        <f t="shared" si="35"/>
        <v>0</v>
      </c>
      <c r="U286" s="148"/>
      <c r="V286" s="161"/>
      <c r="W286" s="164"/>
      <c r="X286" s="165"/>
      <c r="Y286" s="165"/>
      <c r="Z286" s="155"/>
      <c r="AA286" s="155"/>
      <c r="AB286" s="155"/>
      <c r="AC286" s="155"/>
      <c r="AD286" s="155"/>
      <c r="AE286" s="155"/>
      <c r="AF286" s="155"/>
      <c r="AG286" s="155"/>
      <c r="AH286" s="155"/>
      <c r="AI286" s="155"/>
      <c r="AJ286" s="155"/>
      <c r="AK286" s="155"/>
      <c r="AL286" s="155"/>
      <c r="AM286" s="155"/>
      <c r="AN286" s="155"/>
    </row>
    <row r="287" spans="1:40">
      <c r="A287" s="128">
        <f>Food!C287</f>
        <v>0</v>
      </c>
      <c r="B287" s="129">
        <f>Food!E287</f>
        <v>0</v>
      </c>
      <c r="C287" s="128">
        <f>Food!O287</f>
        <v>0</v>
      </c>
      <c r="D287" s="103"/>
      <c r="E287" s="132">
        <f t="shared" si="30"/>
        <v>0</v>
      </c>
      <c r="F287" s="155"/>
      <c r="G287" s="155"/>
      <c r="H287" s="132">
        <f t="shared" si="31"/>
        <v>0</v>
      </c>
      <c r="I287" s="159"/>
      <c r="J287" s="160"/>
      <c r="K287" s="148"/>
      <c r="L287" s="148"/>
      <c r="M287" s="155"/>
      <c r="N287" s="141">
        <f t="shared" si="32"/>
        <v>0</v>
      </c>
      <c r="O287" s="155"/>
      <c r="P287" s="141">
        <f t="shared" si="33"/>
        <v>0</v>
      </c>
      <c r="Q287" s="155"/>
      <c r="R287" s="141">
        <f t="shared" si="34"/>
        <v>0</v>
      </c>
      <c r="S287" s="155"/>
      <c r="T287" s="141">
        <f t="shared" si="35"/>
        <v>0</v>
      </c>
      <c r="U287" s="148"/>
      <c r="V287" s="161"/>
      <c r="W287" s="164"/>
      <c r="X287" s="165"/>
      <c r="Y287" s="165"/>
      <c r="Z287" s="155"/>
      <c r="AA287" s="155"/>
      <c r="AB287" s="155"/>
      <c r="AC287" s="155"/>
      <c r="AD287" s="155"/>
      <c r="AE287" s="155"/>
      <c r="AF287" s="155"/>
      <c r="AG287" s="155"/>
      <c r="AH287" s="155"/>
      <c r="AI287" s="155"/>
      <c r="AJ287" s="155"/>
      <c r="AK287" s="155"/>
      <c r="AL287" s="155"/>
      <c r="AM287" s="155"/>
      <c r="AN287" s="155"/>
    </row>
    <row r="288" spans="1:40">
      <c r="A288" s="128">
        <f>Food!C288</f>
        <v>0</v>
      </c>
      <c r="B288" s="129">
        <f>Food!E288</f>
        <v>0</v>
      </c>
      <c r="C288" s="128">
        <f>Food!O288</f>
        <v>0</v>
      </c>
      <c r="D288" s="103"/>
      <c r="E288" s="132">
        <f t="shared" si="30"/>
        <v>0</v>
      </c>
      <c r="F288" s="155"/>
      <c r="G288" s="155"/>
      <c r="H288" s="132">
        <f t="shared" si="31"/>
        <v>0</v>
      </c>
      <c r="I288" s="159"/>
      <c r="J288" s="160"/>
      <c r="K288" s="148"/>
      <c r="L288" s="148"/>
      <c r="M288" s="155"/>
      <c r="N288" s="141">
        <f t="shared" si="32"/>
        <v>0</v>
      </c>
      <c r="O288" s="155"/>
      <c r="P288" s="141">
        <f t="shared" si="33"/>
        <v>0</v>
      </c>
      <c r="Q288" s="155"/>
      <c r="R288" s="141">
        <f t="shared" si="34"/>
        <v>0</v>
      </c>
      <c r="S288" s="155"/>
      <c r="T288" s="141">
        <f t="shared" si="35"/>
        <v>0</v>
      </c>
      <c r="U288" s="148"/>
      <c r="V288" s="161"/>
      <c r="W288" s="164"/>
      <c r="X288" s="165"/>
      <c r="Y288" s="165"/>
      <c r="Z288" s="155"/>
      <c r="AA288" s="155"/>
      <c r="AB288" s="155"/>
      <c r="AC288" s="155"/>
      <c r="AD288" s="155"/>
      <c r="AE288" s="155"/>
      <c r="AF288" s="155"/>
      <c r="AG288" s="155"/>
      <c r="AH288" s="155"/>
      <c r="AI288" s="155"/>
      <c r="AJ288" s="155"/>
      <c r="AK288" s="155"/>
      <c r="AL288" s="155"/>
      <c r="AM288" s="155"/>
      <c r="AN288" s="155"/>
    </row>
    <row r="289" spans="1:40">
      <c r="A289" s="128">
        <f>Food!C289</f>
        <v>0</v>
      </c>
      <c r="B289" s="129">
        <f>Food!E289</f>
        <v>0</v>
      </c>
      <c r="C289" s="128">
        <f>Food!O289</f>
        <v>0</v>
      </c>
      <c r="D289" s="103"/>
      <c r="E289" s="132">
        <f t="shared" si="30"/>
        <v>0</v>
      </c>
      <c r="F289" s="155"/>
      <c r="G289" s="155"/>
      <c r="H289" s="132">
        <f t="shared" si="31"/>
        <v>0</v>
      </c>
      <c r="I289" s="159"/>
      <c r="J289" s="160"/>
      <c r="K289" s="148"/>
      <c r="L289" s="148"/>
      <c r="M289" s="155"/>
      <c r="N289" s="141">
        <f t="shared" si="32"/>
        <v>0</v>
      </c>
      <c r="O289" s="155"/>
      <c r="P289" s="141">
        <f t="shared" si="33"/>
        <v>0</v>
      </c>
      <c r="Q289" s="155"/>
      <c r="R289" s="141">
        <f t="shared" si="34"/>
        <v>0</v>
      </c>
      <c r="S289" s="155"/>
      <c r="T289" s="141">
        <f t="shared" si="35"/>
        <v>0</v>
      </c>
      <c r="U289" s="148"/>
      <c r="V289" s="161"/>
      <c r="W289" s="164"/>
      <c r="X289" s="165"/>
      <c r="Y289" s="165"/>
      <c r="Z289" s="155"/>
      <c r="AA289" s="155"/>
      <c r="AB289" s="155"/>
      <c r="AC289" s="155"/>
      <c r="AD289" s="155"/>
      <c r="AE289" s="155"/>
      <c r="AF289" s="155"/>
      <c r="AG289" s="155"/>
      <c r="AH289" s="155"/>
      <c r="AI289" s="155"/>
      <c r="AJ289" s="155"/>
      <c r="AK289" s="155"/>
      <c r="AL289" s="155"/>
      <c r="AM289" s="155"/>
      <c r="AN289" s="155"/>
    </row>
    <row r="290" spans="1:40">
      <c r="A290" s="128">
        <f>Food!C290</f>
        <v>0</v>
      </c>
      <c r="B290" s="129">
        <f>Food!E290</f>
        <v>0</v>
      </c>
      <c r="C290" s="128">
        <f>Food!O290</f>
        <v>0</v>
      </c>
      <c r="D290" s="103"/>
      <c r="E290" s="132">
        <f t="shared" si="30"/>
        <v>0</v>
      </c>
      <c r="F290" s="155"/>
      <c r="G290" s="155"/>
      <c r="H290" s="132">
        <f t="shared" si="31"/>
        <v>0</v>
      </c>
      <c r="I290" s="159"/>
      <c r="J290" s="160"/>
      <c r="K290" s="148"/>
      <c r="L290" s="148"/>
      <c r="M290" s="155"/>
      <c r="N290" s="141">
        <f t="shared" si="32"/>
        <v>0</v>
      </c>
      <c r="O290" s="155"/>
      <c r="P290" s="141">
        <f t="shared" si="33"/>
        <v>0</v>
      </c>
      <c r="Q290" s="155"/>
      <c r="R290" s="141">
        <f t="shared" si="34"/>
        <v>0</v>
      </c>
      <c r="S290" s="155"/>
      <c r="T290" s="141">
        <f t="shared" si="35"/>
        <v>0</v>
      </c>
      <c r="U290" s="148"/>
      <c r="V290" s="161"/>
      <c r="W290" s="164"/>
      <c r="X290" s="165"/>
      <c r="Y290" s="165"/>
      <c r="Z290" s="155"/>
      <c r="AA290" s="155"/>
      <c r="AB290" s="155"/>
      <c r="AC290" s="155"/>
      <c r="AD290" s="155"/>
      <c r="AE290" s="155"/>
      <c r="AF290" s="155"/>
      <c r="AG290" s="155"/>
      <c r="AH290" s="155"/>
      <c r="AI290" s="155"/>
      <c r="AJ290" s="155"/>
      <c r="AK290" s="155"/>
      <c r="AL290" s="155"/>
      <c r="AM290" s="155"/>
      <c r="AN290" s="155"/>
    </row>
    <row r="291" spans="1:40">
      <c r="A291" s="128">
        <f>Food!C291</f>
        <v>0</v>
      </c>
      <c r="B291" s="129">
        <f>Food!E291</f>
        <v>0</v>
      </c>
      <c r="C291" s="128">
        <f>Food!O291</f>
        <v>0</v>
      </c>
      <c r="D291" s="103"/>
      <c r="E291" s="132">
        <f t="shared" si="30"/>
        <v>0</v>
      </c>
      <c r="F291" s="155"/>
      <c r="G291" s="155"/>
      <c r="H291" s="132">
        <f t="shared" si="31"/>
        <v>0</v>
      </c>
      <c r="I291" s="159"/>
      <c r="J291" s="160"/>
      <c r="K291" s="148"/>
      <c r="L291" s="148"/>
      <c r="M291" s="155"/>
      <c r="N291" s="141">
        <f t="shared" si="32"/>
        <v>0</v>
      </c>
      <c r="O291" s="155"/>
      <c r="P291" s="141">
        <f t="shared" si="33"/>
        <v>0</v>
      </c>
      <c r="Q291" s="155"/>
      <c r="R291" s="141">
        <f t="shared" si="34"/>
        <v>0</v>
      </c>
      <c r="S291" s="155"/>
      <c r="T291" s="141">
        <f t="shared" si="35"/>
        <v>0</v>
      </c>
      <c r="U291" s="148"/>
      <c r="V291" s="161"/>
      <c r="W291" s="164"/>
      <c r="X291" s="165"/>
      <c r="Y291" s="165"/>
      <c r="Z291" s="155"/>
      <c r="AA291" s="155"/>
      <c r="AB291" s="155"/>
      <c r="AC291" s="155"/>
      <c r="AD291" s="155"/>
      <c r="AE291" s="155"/>
      <c r="AF291" s="155"/>
      <c r="AG291" s="155"/>
      <c r="AH291" s="155"/>
      <c r="AI291" s="155"/>
      <c r="AJ291" s="155"/>
      <c r="AK291" s="155"/>
      <c r="AL291" s="155"/>
      <c r="AM291" s="155"/>
      <c r="AN291" s="155"/>
    </row>
    <row r="292" spans="1:40">
      <c r="A292" s="128">
        <f>Food!C292</f>
        <v>0</v>
      </c>
      <c r="B292" s="129">
        <f>Food!E292</f>
        <v>0</v>
      </c>
      <c r="C292" s="128">
        <f>Food!O292</f>
        <v>0</v>
      </c>
      <c r="D292" s="103"/>
      <c r="E292" s="132">
        <f t="shared" si="30"/>
        <v>0</v>
      </c>
      <c r="F292" s="155"/>
      <c r="G292" s="155"/>
      <c r="H292" s="132">
        <f t="shared" si="31"/>
        <v>0</v>
      </c>
      <c r="I292" s="159"/>
      <c r="J292" s="160"/>
      <c r="K292" s="148"/>
      <c r="L292" s="148"/>
      <c r="M292" s="155"/>
      <c r="N292" s="141">
        <f t="shared" si="32"/>
        <v>0</v>
      </c>
      <c r="O292" s="155"/>
      <c r="P292" s="141">
        <f t="shared" si="33"/>
        <v>0</v>
      </c>
      <c r="Q292" s="155"/>
      <c r="R292" s="141">
        <f t="shared" si="34"/>
        <v>0</v>
      </c>
      <c r="S292" s="155"/>
      <c r="T292" s="141">
        <f t="shared" si="35"/>
        <v>0</v>
      </c>
      <c r="U292" s="148"/>
      <c r="V292" s="161"/>
      <c r="W292" s="164"/>
      <c r="X292" s="165"/>
      <c r="Y292" s="165"/>
      <c r="Z292" s="155"/>
      <c r="AA292" s="155"/>
      <c r="AB292" s="155"/>
      <c r="AC292" s="155"/>
      <c r="AD292" s="155"/>
      <c r="AE292" s="155"/>
      <c r="AF292" s="155"/>
      <c r="AG292" s="155"/>
      <c r="AH292" s="155"/>
      <c r="AI292" s="155"/>
      <c r="AJ292" s="155"/>
      <c r="AK292" s="155"/>
      <c r="AL292" s="155"/>
      <c r="AM292" s="155"/>
      <c r="AN292" s="155"/>
    </row>
    <row r="293" spans="1:40">
      <c r="A293" s="128">
        <f>Food!C293</f>
        <v>0</v>
      </c>
      <c r="B293" s="129">
        <f>Food!E293</f>
        <v>0</v>
      </c>
      <c r="C293" s="128">
        <f>Food!O293</f>
        <v>0</v>
      </c>
      <c r="D293" s="103"/>
      <c r="E293" s="132">
        <f t="shared" si="30"/>
        <v>0</v>
      </c>
      <c r="F293" s="155"/>
      <c r="G293" s="155"/>
      <c r="H293" s="132">
        <f t="shared" si="31"/>
        <v>0</v>
      </c>
      <c r="I293" s="159"/>
      <c r="J293" s="160"/>
      <c r="K293" s="148"/>
      <c r="L293" s="148"/>
      <c r="M293" s="155"/>
      <c r="N293" s="141">
        <f t="shared" si="32"/>
        <v>0</v>
      </c>
      <c r="O293" s="155"/>
      <c r="P293" s="141">
        <f t="shared" si="33"/>
        <v>0</v>
      </c>
      <c r="Q293" s="155"/>
      <c r="R293" s="141">
        <f t="shared" si="34"/>
        <v>0</v>
      </c>
      <c r="S293" s="155"/>
      <c r="T293" s="141">
        <f t="shared" si="35"/>
        <v>0</v>
      </c>
      <c r="U293" s="148"/>
      <c r="V293" s="161"/>
      <c r="W293" s="164"/>
      <c r="X293" s="165"/>
      <c r="Y293" s="165"/>
      <c r="Z293" s="155"/>
      <c r="AA293" s="155"/>
      <c r="AB293" s="155"/>
      <c r="AC293" s="155"/>
      <c r="AD293" s="155"/>
      <c r="AE293" s="155"/>
      <c r="AF293" s="155"/>
      <c r="AG293" s="155"/>
      <c r="AH293" s="155"/>
      <c r="AI293" s="155"/>
      <c r="AJ293" s="155"/>
      <c r="AK293" s="155"/>
      <c r="AL293" s="155"/>
      <c r="AM293" s="155"/>
      <c r="AN293" s="155"/>
    </row>
    <row r="294" spans="1:40">
      <c r="A294" s="128">
        <f>Food!C294</f>
        <v>0</v>
      </c>
      <c r="B294" s="129">
        <f>Food!E294</f>
        <v>0</v>
      </c>
      <c r="C294" s="128">
        <f>Food!O294</f>
        <v>0</v>
      </c>
      <c r="D294" s="103"/>
      <c r="E294" s="132">
        <f t="shared" si="30"/>
        <v>0</v>
      </c>
      <c r="F294" s="155"/>
      <c r="G294" s="155"/>
      <c r="H294" s="132">
        <f t="shared" si="31"/>
        <v>0</v>
      </c>
      <c r="I294" s="159"/>
      <c r="J294" s="160"/>
      <c r="K294" s="148"/>
      <c r="L294" s="148"/>
      <c r="M294" s="155"/>
      <c r="N294" s="141">
        <f t="shared" si="32"/>
        <v>0</v>
      </c>
      <c r="O294" s="155"/>
      <c r="P294" s="141">
        <f t="shared" si="33"/>
        <v>0</v>
      </c>
      <c r="Q294" s="155"/>
      <c r="R294" s="141">
        <f t="shared" si="34"/>
        <v>0</v>
      </c>
      <c r="S294" s="155"/>
      <c r="T294" s="141">
        <f t="shared" si="35"/>
        <v>0</v>
      </c>
      <c r="U294" s="148"/>
      <c r="V294" s="161"/>
      <c r="W294" s="164"/>
      <c r="X294" s="165"/>
      <c r="Y294" s="165"/>
      <c r="Z294" s="155"/>
      <c r="AA294" s="155"/>
      <c r="AB294" s="155"/>
      <c r="AC294" s="155"/>
      <c r="AD294" s="155"/>
      <c r="AE294" s="155"/>
      <c r="AF294" s="155"/>
      <c r="AG294" s="155"/>
      <c r="AH294" s="155"/>
      <c r="AI294" s="155"/>
      <c r="AJ294" s="155"/>
      <c r="AK294" s="155"/>
      <c r="AL294" s="155"/>
      <c r="AM294" s="155"/>
      <c r="AN294" s="155"/>
    </row>
    <row r="295" spans="1:40">
      <c r="A295" s="128">
        <f>Food!C295</f>
        <v>0</v>
      </c>
      <c r="B295" s="129">
        <f>Food!E295</f>
        <v>0</v>
      </c>
      <c r="C295" s="128">
        <f>Food!O295</f>
        <v>0</v>
      </c>
      <c r="D295" s="103"/>
      <c r="E295" s="132">
        <f t="shared" si="30"/>
        <v>0</v>
      </c>
      <c r="F295" s="155"/>
      <c r="G295" s="155"/>
      <c r="H295" s="132">
        <f t="shared" si="31"/>
        <v>0</v>
      </c>
      <c r="I295" s="159"/>
      <c r="J295" s="160"/>
      <c r="K295" s="148"/>
      <c r="L295" s="148"/>
      <c r="M295" s="155"/>
      <c r="N295" s="141">
        <f t="shared" si="32"/>
        <v>0</v>
      </c>
      <c r="O295" s="155"/>
      <c r="P295" s="141">
        <f t="shared" si="33"/>
        <v>0</v>
      </c>
      <c r="Q295" s="155"/>
      <c r="R295" s="141">
        <f t="shared" si="34"/>
        <v>0</v>
      </c>
      <c r="S295" s="155"/>
      <c r="T295" s="141">
        <f t="shared" si="35"/>
        <v>0</v>
      </c>
      <c r="U295" s="148"/>
      <c r="V295" s="161"/>
      <c r="W295" s="164"/>
      <c r="X295" s="165"/>
      <c r="Y295" s="165"/>
      <c r="Z295" s="155"/>
      <c r="AA295" s="155"/>
      <c r="AB295" s="155"/>
      <c r="AC295" s="155"/>
      <c r="AD295" s="155"/>
      <c r="AE295" s="155"/>
      <c r="AF295" s="155"/>
      <c r="AG295" s="155"/>
      <c r="AH295" s="155"/>
      <c r="AI295" s="155"/>
      <c r="AJ295" s="155"/>
      <c r="AK295" s="155"/>
      <c r="AL295" s="155"/>
      <c r="AM295" s="155"/>
      <c r="AN295" s="155"/>
    </row>
    <row r="296" spans="1:40">
      <c r="A296" s="128">
        <f>Food!C296</f>
        <v>0</v>
      </c>
      <c r="B296" s="129">
        <f>Food!E296</f>
        <v>0</v>
      </c>
      <c r="C296" s="128">
        <f>Food!O296</f>
        <v>0</v>
      </c>
      <c r="D296" s="103"/>
      <c r="E296" s="132">
        <f t="shared" si="30"/>
        <v>0</v>
      </c>
      <c r="F296" s="155"/>
      <c r="G296" s="155"/>
      <c r="H296" s="132">
        <f t="shared" si="31"/>
        <v>0</v>
      </c>
      <c r="I296" s="159"/>
      <c r="J296" s="160"/>
      <c r="K296" s="148"/>
      <c r="L296" s="148"/>
      <c r="M296" s="155"/>
      <c r="N296" s="141">
        <f t="shared" si="32"/>
        <v>0</v>
      </c>
      <c r="O296" s="155"/>
      <c r="P296" s="141">
        <f t="shared" si="33"/>
        <v>0</v>
      </c>
      <c r="Q296" s="155"/>
      <c r="R296" s="141">
        <f t="shared" si="34"/>
        <v>0</v>
      </c>
      <c r="S296" s="155"/>
      <c r="T296" s="141">
        <f t="shared" si="35"/>
        <v>0</v>
      </c>
      <c r="U296" s="148"/>
      <c r="V296" s="161"/>
      <c r="W296" s="164"/>
      <c r="X296" s="165"/>
      <c r="Y296" s="165"/>
      <c r="Z296" s="155"/>
      <c r="AA296" s="155"/>
      <c r="AB296" s="155"/>
      <c r="AC296" s="155"/>
      <c r="AD296" s="155"/>
      <c r="AE296" s="155"/>
      <c r="AF296" s="155"/>
      <c r="AG296" s="155"/>
      <c r="AH296" s="155"/>
      <c r="AI296" s="155"/>
      <c r="AJ296" s="155"/>
      <c r="AK296" s="155"/>
      <c r="AL296" s="155"/>
      <c r="AM296" s="155"/>
      <c r="AN296" s="155"/>
    </row>
    <row r="297" spans="1:40">
      <c r="A297" s="128">
        <f>Food!C297</f>
        <v>0</v>
      </c>
      <c r="B297" s="129">
        <f>Food!E297</f>
        <v>0</v>
      </c>
      <c r="C297" s="128">
        <f>Food!O297</f>
        <v>0</v>
      </c>
      <c r="D297" s="103"/>
      <c r="E297" s="132">
        <f t="shared" si="30"/>
        <v>0</v>
      </c>
      <c r="F297" s="155"/>
      <c r="G297" s="155"/>
      <c r="H297" s="132">
        <f t="shared" si="31"/>
        <v>0</v>
      </c>
      <c r="I297" s="159"/>
      <c r="J297" s="160"/>
      <c r="K297" s="148"/>
      <c r="L297" s="148"/>
      <c r="M297" s="155"/>
      <c r="N297" s="141">
        <f t="shared" si="32"/>
        <v>0</v>
      </c>
      <c r="O297" s="155"/>
      <c r="P297" s="141">
        <f t="shared" si="33"/>
        <v>0</v>
      </c>
      <c r="Q297" s="155"/>
      <c r="R297" s="141">
        <f t="shared" si="34"/>
        <v>0</v>
      </c>
      <c r="S297" s="155"/>
      <c r="T297" s="141">
        <f t="shared" si="35"/>
        <v>0</v>
      </c>
      <c r="U297" s="148"/>
      <c r="V297" s="161"/>
      <c r="W297" s="164"/>
      <c r="X297" s="165"/>
      <c r="Y297" s="165"/>
      <c r="Z297" s="155"/>
      <c r="AA297" s="155"/>
      <c r="AB297" s="155"/>
      <c r="AC297" s="155"/>
      <c r="AD297" s="155"/>
      <c r="AE297" s="155"/>
      <c r="AF297" s="155"/>
      <c r="AG297" s="155"/>
      <c r="AH297" s="155"/>
      <c r="AI297" s="155"/>
      <c r="AJ297" s="155"/>
      <c r="AK297" s="155"/>
      <c r="AL297" s="155"/>
      <c r="AM297" s="155"/>
      <c r="AN297" s="155"/>
    </row>
    <row r="298" spans="1:40">
      <c r="A298" s="128">
        <f>Food!C298</f>
        <v>0</v>
      </c>
      <c r="B298" s="129">
        <f>Food!E298</f>
        <v>0</v>
      </c>
      <c r="C298" s="128">
        <f>Food!O298</f>
        <v>0</v>
      </c>
      <c r="D298" s="103"/>
      <c r="E298" s="132">
        <f t="shared" si="30"/>
        <v>0</v>
      </c>
      <c r="F298" s="155"/>
      <c r="G298" s="155"/>
      <c r="H298" s="132">
        <f t="shared" si="31"/>
        <v>0</v>
      </c>
      <c r="I298" s="159"/>
      <c r="J298" s="160"/>
      <c r="K298" s="148"/>
      <c r="L298" s="148"/>
      <c r="M298" s="155"/>
      <c r="N298" s="141">
        <f t="shared" si="32"/>
        <v>0</v>
      </c>
      <c r="O298" s="155"/>
      <c r="P298" s="141">
        <f t="shared" si="33"/>
        <v>0</v>
      </c>
      <c r="Q298" s="155"/>
      <c r="R298" s="141">
        <f t="shared" si="34"/>
        <v>0</v>
      </c>
      <c r="S298" s="155"/>
      <c r="T298" s="141">
        <f t="shared" si="35"/>
        <v>0</v>
      </c>
      <c r="U298" s="148"/>
      <c r="V298" s="161"/>
      <c r="W298" s="164"/>
      <c r="X298" s="165"/>
      <c r="Y298" s="165"/>
      <c r="Z298" s="155"/>
      <c r="AA298" s="155"/>
      <c r="AB298" s="155"/>
      <c r="AC298" s="155"/>
      <c r="AD298" s="155"/>
      <c r="AE298" s="155"/>
      <c r="AF298" s="155"/>
      <c r="AG298" s="155"/>
      <c r="AH298" s="155"/>
      <c r="AI298" s="155"/>
      <c r="AJ298" s="155"/>
      <c r="AK298" s="155"/>
      <c r="AL298" s="155"/>
      <c r="AM298" s="155"/>
      <c r="AN298" s="155"/>
    </row>
    <row r="299" spans="1:40">
      <c r="A299" s="128">
        <f>Food!C299</f>
        <v>0</v>
      </c>
      <c r="B299" s="129">
        <f>Food!E299</f>
        <v>0</v>
      </c>
      <c r="C299" s="128">
        <f>Food!O299</f>
        <v>0</v>
      </c>
      <c r="D299" s="103"/>
      <c r="E299" s="132">
        <f t="shared" si="30"/>
        <v>0</v>
      </c>
      <c r="F299" s="155"/>
      <c r="G299" s="155"/>
      <c r="H299" s="132">
        <f t="shared" si="31"/>
        <v>0</v>
      </c>
      <c r="I299" s="159"/>
      <c r="J299" s="160"/>
      <c r="K299" s="148"/>
      <c r="L299" s="148"/>
      <c r="M299" s="155"/>
      <c r="N299" s="141">
        <f t="shared" si="32"/>
        <v>0</v>
      </c>
      <c r="O299" s="155"/>
      <c r="P299" s="141">
        <f t="shared" si="33"/>
        <v>0</v>
      </c>
      <c r="Q299" s="155"/>
      <c r="R299" s="141">
        <f t="shared" si="34"/>
        <v>0</v>
      </c>
      <c r="S299" s="155"/>
      <c r="T299" s="141">
        <f t="shared" si="35"/>
        <v>0</v>
      </c>
      <c r="U299" s="148"/>
      <c r="V299" s="161"/>
      <c r="W299" s="164"/>
      <c r="X299" s="165"/>
      <c r="Y299" s="165"/>
      <c r="Z299" s="155"/>
      <c r="AA299" s="155"/>
      <c r="AB299" s="155"/>
      <c r="AC299" s="155"/>
      <c r="AD299" s="155"/>
      <c r="AE299" s="155"/>
      <c r="AF299" s="155"/>
      <c r="AG299" s="155"/>
      <c r="AH299" s="155"/>
      <c r="AI299" s="155"/>
      <c r="AJ299" s="155"/>
      <c r="AK299" s="155"/>
      <c r="AL299" s="155"/>
      <c r="AM299" s="155"/>
      <c r="AN299" s="155"/>
    </row>
    <row r="300" spans="1:40">
      <c r="A300" s="128">
        <f>Food!C300</f>
        <v>0</v>
      </c>
      <c r="B300" s="129">
        <f>Food!E300</f>
        <v>0</v>
      </c>
      <c r="C300" s="128">
        <f>Food!O300</f>
        <v>0</v>
      </c>
      <c r="D300" s="103"/>
      <c r="E300" s="132">
        <f t="shared" si="30"/>
        <v>0</v>
      </c>
      <c r="F300" s="155"/>
      <c r="G300" s="155"/>
      <c r="H300" s="132">
        <f t="shared" si="31"/>
        <v>0</v>
      </c>
      <c r="I300" s="159"/>
      <c r="J300" s="160"/>
      <c r="K300" s="148"/>
      <c r="L300" s="148"/>
      <c r="M300" s="155"/>
      <c r="N300" s="141">
        <f t="shared" si="32"/>
        <v>0</v>
      </c>
      <c r="O300" s="155"/>
      <c r="P300" s="141">
        <f t="shared" si="33"/>
        <v>0</v>
      </c>
      <c r="Q300" s="155"/>
      <c r="R300" s="141">
        <f t="shared" si="34"/>
        <v>0</v>
      </c>
      <c r="S300" s="155"/>
      <c r="T300" s="141">
        <f t="shared" si="35"/>
        <v>0</v>
      </c>
      <c r="U300" s="148"/>
      <c r="V300" s="161"/>
      <c r="W300" s="164"/>
      <c r="X300" s="165"/>
      <c r="Y300" s="165"/>
      <c r="Z300" s="155"/>
      <c r="AA300" s="155"/>
      <c r="AB300" s="155"/>
      <c r="AC300" s="155"/>
      <c r="AD300" s="155"/>
      <c r="AE300" s="155"/>
      <c r="AF300" s="155"/>
      <c r="AG300" s="155"/>
      <c r="AH300" s="155"/>
      <c r="AI300" s="155"/>
      <c r="AJ300" s="155"/>
      <c r="AK300" s="155"/>
      <c r="AL300" s="155"/>
      <c r="AM300" s="155"/>
      <c r="AN300" s="155"/>
    </row>
    <row r="301" spans="1:40">
      <c r="A301" s="128">
        <f>Food!C301</f>
        <v>0</v>
      </c>
      <c r="B301" s="129">
        <f>Food!E301</f>
        <v>0</v>
      </c>
      <c r="C301" s="128">
        <f>Food!O301</f>
        <v>0</v>
      </c>
      <c r="D301" s="103"/>
      <c r="E301" s="132">
        <f t="shared" si="30"/>
        <v>0</v>
      </c>
      <c r="F301" s="155"/>
      <c r="G301" s="155"/>
      <c r="H301" s="132">
        <f t="shared" si="31"/>
        <v>0</v>
      </c>
      <c r="I301" s="159"/>
      <c r="J301" s="160"/>
      <c r="K301" s="148"/>
      <c r="L301" s="148"/>
      <c r="M301" s="155"/>
      <c r="N301" s="141">
        <f t="shared" si="32"/>
        <v>0</v>
      </c>
      <c r="O301" s="155"/>
      <c r="P301" s="141">
        <f t="shared" si="33"/>
        <v>0</v>
      </c>
      <c r="Q301" s="155"/>
      <c r="R301" s="141">
        <f t="shared" si="34"/>
        <v>0</v>
      </c>
      <c r="S301" s="155"/>
      <c r="T301" s="141">
        <f t="shared" si="35"/>
        <v>0</v>
      </c>
      <c r="U301" s="148"/>
      <c r="V301" s="161"/>
      <c r="W301" s="164"/>
      <c r="X301" s="165"/>
      <c r="Y301" s="165"/>
      <c r="Z301" s="155"/>
      <c r="AA301" s="155"/>
      <c r="AB301" s="155"/>
      <c r="AC301" s="155"/>
      <c r="AD301" s="155"/>
      <c r="AE301" s="155"/>
      <c r="AF301" s="155"/>
      <c r="AG301" s="155"/>
      <c r="AH301" s="155"/>
      <c r="AI301" s="155"/>
      <c r="AJ301" s="155"/>
      <c r="AK301" s="155"/>
      <c r="AL301" s="155"/>
      <c r="AM301" s="155"/>
      <c r="AN301" s="155"/>
    </row>
    <row r="302" spans="1:40">
      <c r="A302" s="128">
        <f>Food!C302</f>
        <v>0</v>
      </c>
      <c r="B302" s="129">
        <f>Food!E302</f>
        <v>0</v>
      </c>
      <c r="C302" s="128">
        <f>Food!O302</f>
        <v>0</v>
      </c>
      <c r="D302" s="103"/>
      <c r="E302" s="132">
        <f t="shared" si="30"/>
        <v>0</v>
      </c>
      <c r="F302" s="155"/>
      <c r="G302" s="155"/>
      <c r="H302" s="132">
        <f t="shared" si="31"/>
        <v>0</v>
      </c>
      <c r="I302" s="159"/>
      <c r="J302" s="160"/>
      <c r="K302" s="148"/>
      <c r="L302" s="148"/>
      <c r="M302" s="155"/>
      <c r="N302" s="141">
        <f t="shared" si="32"/>
        <v>0</v>
      </c>
      <c r="O302" s="155"/>
      <c r="P302" s="141">
        <f t="shared" si="33"/>
        <v>0</v>
      </c>
      <c r="Q302" s="155"/>
      <c r="R302" s="141">
        <f t="shared" si="34"/>
        <v>0</v>
      </c>
      <c r="S302" s="155"/>
      <c r="T302" s="141">
        <f t="shared" si="35"/>
        <v>0</v>
      </c>
      <c r="U302" s="148"/>
      <c r="V302" s="161"/>
      <c r="W302" s="164"/>
      <c r="X302" s="165"/>
      <c r="Y302" s="165"/>
      <c r="Z302" s="155"/>
      <c r="AA302" s="155"/>
      <c r="AB302" s="155"/>
      <c r="AC302" s="155"/>
      <c r="AD302" s="155"/>
      <c r="AE302" s="155"/>
      <c r="AF302" s="155"/>
      <c r="AG302" s="155"/>
      <c r="AH302" s="155"/>
      <c r="AI302" s="155"/>
      <c r="AJ302" s="155"/>
      <c r="AK302" s="155"/>
      <c r="AL302" s="155"/>
      <c r="AM302" s="155"/>
      <c r="AN302" s="155"/>
    </row>
    <row r="303" spans="1:40">
      <c r="A303" s="128">
        <f>Food!C303</f>
        <v>0</v>
      </c>
      <c r="B303" s="129">
        <f>Food!E303</f>
        <v>0</v>
      </c>
      <c r="C303" s="128">
        <f>Food!O303</f>
        <v>0</v>
      </c>
      <c r="D303" s="103"/>
      <c r="E303" s="132">
        <f t="shared" si="30"/>
        <v>0</v>
      </c>
      <c r="F303" s="155"/>
      <c r="G303" s="155"/>
      <c r="H303" s="132">
        <f t="shared" si="31"/>
        <v>0</v>
      </c>
      <c r="I303" s="159"/>
      <c r="J303" s="160"/>
      <c r="K303" s="148"/>
      <c r="L303" s="148"/>
      <c r="M303" s="155"/>
      <c r="N303" s="141">
        <f t="shared" si="32"/>
        <v>0</v>
      </c>
      <c r="O303" s="155"/>
      <c r="P303" s="141">
        <f t="shared" si="33"/>
        <v>0</v>
      </c>
      <c r="Q303" s="155"/>
      <c r="R303" s="141">
        <f t="shared" si="34"/>
        <v>0</v>
      </c>
      <c r="S303" s="155"/>
      <c r="T303" s="141">
        <f t="shared" si="35"/>
        <v>0</v>
      </c>
      <c r="U303" s="148"/>
      <c r="V303" s="161"/>
      <c r="W303" s="164"/>
      <c r="X303" s="165"/>
      <c r="Y303" s="165"/>
      <c r="Z303" s="155"/>
      <c r="AA303" s="155"/>
      <c r="AB303" s="155"/>
      <c r="AC303" s="155"/>
      <c r="AD303" s="155"/>
      <c r="AE303" s="155"/>
      <c r="AF303" s="155"/>
      <c r="AG303" s="155"/>
      <c r="AH303" s="155"/>
      <c r="AI303" s="155"/>
      <c r="AJ303" s="155"/>
      <c r="AK303" s="155"/>
      <c r="AL303" s="155"/>
      <c r="AM303" s="155"/>
      <c r="AN303" s="155"/>
    </row>
    <row r="304" spans="1:40">
      <c r="A304" s="128">
        <f>Food!C304</f>
        <v>0</v>
      </c>
      <c r="B304" s="129">
        <f>Food!E304</f>
        <v>0</v>
      </c>
      <c r="C304" s="128">
        <f>Food!O304</f>
        <v>0</v>
      </c>
      <c r="D304" s="103"/>
      <c r="E304" s="132">
        <f t="shared" si="30"/>
        <v>0</v>
      </c>
      <c r="F304" s="155"/>
      <c r="G304" s="155"/>
      <c r="H304" s="132">
        <f t="shared" si="31"/>
        <v>0</v>
      </c>
      <c r="I304" s="159"/>
      <c r="J304" s="160"/>
      <c r="K304" s="148"/>
      <c r="L304" s="148"/>
      <c r="M304" s="155"/>
      <c r="N304" s="141">
        <f t="shared" si="32"/>
        <v>0</v>
      </c>
      <c r="O304" s="155"/>
      <c r="P304" s="141">
        <f t="shared" si="33"/>
        <v>0</v>
      </c>
      <c r="Q304" s="155"/>
      <c r="R304" s="141">
        <f t="shared" si="34"/>
        <v>0</v>
      </c>
      <c r="S304" s="155"/>
      <c r="T304" s="141">
        <f t="shared" si="35"/>
        <v>0</v>
      </c>
      <c r="U304" s="148"/>
      <c r="V304" s="161"/>
      <c r="W304" s="164"/>
      <c r="X304" s="165"/>
      <c r="Y304" s="165"/>
      <c r="Z304" s="155"/>
      <c r="AA304" s="155"/>
      <c r="AB304" s="155"/>
      <c r="AC304" s="155"/>
      <c r="AD304" s="155"/>
      <c r="AE304" s="155"/>
      <c r="AF304" s="155"/>
      <c r="AG304" s="155"/>
      <c r="AH304" s="155"/>
      <c r="AI304" s="155"/>
      <c r="AJ304" s="155"/>
      <c r="AK304" s="155"/>
      <c r="AL304" s="155"/>
      <c r="AM304" s="155"/>
      <c r="AN304" s="155"/>
    </row>
    <row r="305" spans="1:40">
      <c r="A305" s="128">
        <f>Food!C305</f>
        <v>0</v>
      </c>
      <c r="B305" s="129">
        <f>Food!E305</f>
        <v>0</v>
      </c>
      <c r="C305" s="128">
        <f>Food!O305</f>
        <v>0</v>
      </c>
      <c r="D305" s="103"/>
      <c r="E305" s="132">
        <f t="shared" si="30"/>
        <v>0</v>
      </c>
      <c r="F305" s="155"/>
      <c r="G305" s="155"/>
      <c r="H305" s="132">
        <f t="shared" si="31"/>
        <v>0</v>
      </c>
      <c r="I305" s="159"/>
      <c r="J305" s="160"/>
      <c r="K305" s="148"/>
      <c r="L305" s="148"/>
      <c r="M305" s="155"/>
      <c r="N305" s="141">
        <f t="shared" si="32"/>
        <v>0</v>
      </c>
      <c r="O305" s="155"/>
      <c r="P305" s="141">
        <f t="shared" si="33"/>
        <v>0</v>
      </c>
      <c r="Q305" s="155"/>
      <c r="R305" s="141">
        <f t="shared" si="34"/>
        <v>0</v>
      </c>
      <c r="S305" s="155"/>
      <c r="T305" s="141">
        <f t="shared" si="35"/>
        <v>0</v>
      </c>
      <c r="U305" s="148"/>
      <c r="V305" s="161"/>
      <c r="W305" s="164"/>
      <c r="X305" s="165"/>
      <c r="Y305" s="165"/>
      <c r="Z305" s="155"/>
      <c r="AA305" s="155"/>
      <c r="AB305" s="155"/>
      <c r="AC305" s="155"/>
      <c r="AD305" s="155"/>
      <c r="AE305" s="155"/>
      <c r="AF305" s="155"/>
      <c r="AG305" s="155"/>
      <c r="AH305" s="155"/>
      <c r="AI305" s="155"/>
      <c r="AJ305" s="155"/>
      <c r="AK305" s="155"/>
      <c r="AL305" s="155"/>
      <c r="AM305" s="155"/>
      <c r="AN305" s="155"/>
    </row>
    <row r="306" spans="1:40">
      <c r="A306" s="128">
        <f>Food!C306</f>
        <v>0</v>
      </c>
      <c r="B306" s="129">
        <f>Food!E306</f>
        <v>0</v>
      </c>
      <c r="C306" s="128">
        <f>Food!O306</f>
        <v>0</v>
      </c>
      <c r="D306" s="103"/>
      <c r="E306" s="132">
        <f t="shared" si="30"/>
        <v>0</v>
      </c>
      <c r="F306" s="155"/>
      <c r="G306" s="155"/>
      <c r="H306" s="132">
        <f t="shared" si="31"/>
        <v>0</v>
      </c>
      <c r="I306" s="159"/>
      <c r="J306" s="160"/>
      <c r="K306" s="148"/>
      <c r="L306" s="148"/>
      <c r="M306" s="155"/>
      <c r="N306" s="141">
        <f t="shared" si="32"/>
        <v>0</v>
      </c>
      <c r="O306" s="155"/>
      <c r="P306" s="141">
        <f t="shared" si="33"/>
        <v>0</v>
      </c>
      <c r="Q306" s="155"/>
      <c r="R306" s="141">
        <f t="shared" si="34"/>
        <v>0</v>
      </c>
      <c r="S306" s="155"/>
      <c r="T306" s="141">
        <f t="shared" si="35"/>
        <v>0</v>
      </c>
      <c r="U306" s="148"/>
      <c r="V306" s="161"/>
      <c r="W306" s="164"/>
      <c r="X306" s="165"/>
      <c r="Y306" s="165"/>
      <c r="Z306" s="155"/>
      <c r="AA306" s="155"/>
      <c r="AB306" s="155"/>
      <c r="AC306" s="155"/>
      <c r="AD306" s="155"/>
      <c r="AE306" s="155"/>
      <c r="AF306" s="155"/>
      <c r="AG306" s="155"/>
      <c r="AH306" s="155"/>
      <c r="AI306" s="155"/>
      <c r="AJ306" s="155"/>
      <c r="AK306" s="155"/>
      <c r="AL306" s="155"/>
      <c r="AM306" s="155"/>
      <c r="AN306" s="155"/>
    </row>
    <row r="307" spans="1:40">
      <c r="A307" s="128">
        <f>Food!C307</f>
        <v>0</v>
      </c>
      <c r="B307" s="129">
        <f>Food!E307</f>
        <v>0</v>
      </c>
      <c r="C307" s="128">
        <f>Food!O307</f>
        <v>0</v>
      </c>
      <c r="D307" s="103"/>
      <c r="E307" s="132">
        <f t="shared" si="30"/>
        <v>0</v>
      </c>
      <c r="F307" s="155"/>
      <c r="G307" s="155"/>
      <c r="H307" s="132">
        <f t="shared" si="31"/>
        <v>0</v>
      </c>
      <c r="I307" s="159"/>
      <c r="J307" s="160"/>
      <c r="K307" s="148"/>
      <c r="L307" s="148"/>
      <c r="M307" s="155"/>
      <c r="N307" s="141">
        <f t="shared" si="32"/>
        <v>0</v>
      </c>
      <c r="O307" s="155"/>
      <c r="P307" s="141">
        <f t="shared" si="33"/>
        <v>0</v>
      </c>
      <c r="Q307" s="155"/>
      <c r="R307" s="141">
        <f t="shared" si="34"/>
        <v>0</v>
      </c>
      <c r="S307" s="155"/>
      <c r="T307" s="141">
        <f t="shared" si="35"/>
        <v>0</v>
      </c>
      <c r="U307" s="148"/>
      <c r="V307" s="161"/>
      <c r="W307" s="164"/>
      <c r="X307" s="165"/>
      <c r="Y307" s="165"/>
      <c r="Z307" s="155"/>
      <c r="AA307" s="155"/>
      <c r="AB307" s="155"/>
      <c r="AC307" s="155"/>
      <c r="AD307" s="155"/>
      <c r="AE307" s="155"/>
      <c r="AF307" s="155"/>
      <c r="AG307" s="155"/>
      <c r="AH307" s="155"/>
      <c r="AI307" s="155"/>
      <c r="AJ307" s="155"/>
      <c r="AK307" s="155"/>
      <c r="AL307" s="155"/>
      <c r="AM307" s="155"/>
      <c r="AN307" s="155"/>
    </row>
    <row r="308" spans="1:40">
      <c r="A308" s="128">
        <f>Food!C308</f>
        <v>0</v>
      </c>
      <c r="B308" s="129">
        <f>Food!E308</f>
        <v>0</v>
      </c>
      <c r="C308" s="128">
        <f>Food!O308</f>
        <v>0</v>
      </c>
      <c r="D308" s="103"/>
      <c r="E308" s="132">
        <f t="shared" si="30"/>
        <v>0</v>
      </c>
      <c r="F308" s="155"/>
      <c r="G308" s="155"/>
      <c r="H308" s="132">
        <f t="shared" si="31"/>
        <v>0</v>
      </c>
      <c r="I308" s="159"/>
      <c r="J308" s="160"/>
      <c r="K308" s="148"/>
      <c r="L308" s="148"/>
      <c r="M308" s="155"/>
      <c r="N308" s="141">
        <f t="shared" si="32"/>
        <v>0</v>
      </c>
      <c r="O308" s="155"/>
      <c r="P308" s="141">
        <f t="shared" si="33"/>
        <v>0</v>
      </c>
      <c r="Q308" s="155"/>
      <c r="R308" s="141">
        <f t="shared" si="34"/>
        <v>0</v>
      </c>
      <c r="S308" s="155"/>
      <c r="T308" s="141">
        <f t="shared" si="35"/>
        <v>0</v>
      </c>
      <c r="U308" s="148"/>
      <c r="V308" s="161"/>
      <c r="W308" s="164"/>
      <c r="X308" s="165"/>
      <c r="Y308" s="165"/>
      <c r="Z308" s="155"/>
      <c r="AA308" s="155"/>
      <c r="AB308" s="155"/>
      <c r="AC308" s="155"/>
      <c r="AD308" s="155"/>
      <c r="AE308" s="155"/>
      <c r="AF308" s="155"/>
      <c r="AG308" s="155"/>
      <c r="AH308" s="155"/>
      <c r="AI308" s="155"/>
      <c r="AJ308" s="155"/>
      <c r="AK308" s="155"/>
      <c r="AL308" s="155"/>
      <c r="AM308" s="155"/>
      <c r="AN308" s="155"/>
    </row>
    <row r="309" spans="1:40">
      <c r="A309" s="128">
        <f>Food!C309</f>
        <v>0</v>
      </c>
      <c r="B309" s="129">
        <f>Food!E309</f>
        <v>0</v>
      </c>
      <c r="C309" s="128">
        <f>Food!O309</f>
        <v>0</v>
      </c>
      <c r="D309" s="103"/>
      <c r="E309" s="132">
        <f t="shared" si="30"/>
        <v>0</v>
      </c>
      <c r="F309" s="155"/>
      <c r="G309" s="155"/>
      <c r="H309" s="132">
        <f t="shared" si="31"/>
        <v>0</v>
      </c>
      <c r="I309" s="159"/>
      <c r="J309" s="160"/>
      <c r="K309" s="148"/>
      <c r="L309" s="148"/>
      <c r="M309" s="155"/>
      <c r="N309" s="141">
        <f t="shared" si="32"/>
        <v>0</v>
      </c>
      <c r="O309" s="155"/>
      <c r="P309" s="141">
        <f t="shared" si="33"/>
        <v>0</v>
      </c>
      <c r="Q309" s="155"/>
      <c r="R309" s="141">
        <f t="shared" si="34"/>
        <v>0</v>
      </c>
      <c r="S309" s="155"/>
      <c r="T309" s="141">
        <f t="shared" si="35"/>
        <v>0</v>
      </c>
      <c r="U309" s="148"/>
      <c r="V309" s="161"/>
      <c r="W309" s="164"/>
      <c r="X309" s="165"/>
      <c r="Y309" s="165"/>
      <c r="Z309" s="155"/>
      <c r="AA309" s="155"/>
      <c r="AB309" s="155"/>
      <c r="AC309" s="155"/>
      <c r="AD309" s="155"/>
      <c r="AE309" s="155"/>
      <c r="AF309" s="155"/>
      <c r="AG309" s="155"/>
      <c r="AH309" s="155"/>
      <c r="AI309" s="155"/>
      <c r="AJ309" s="155"/>
      <c r="AK309" s="155"/>
      <c r="AL309" s="155"/>
      <c r="AM309" s="155"/>
      <c r="AN309" s="155"/>
    </row>
    <row r="310" spans="1:40">
      <c r="A310" s="128">
        <f>Food!C310</f>
        <v>0</v>
      </c>
      <c r="B310" s="129">
        <f>Food!E310</f>
        <v>0</v>
      </c>
      <c r="C310" s="128">
        <f>Food!O310</f>
        <v>0</v>
      </c>
      <c r="D310" s="103"/>
      <c r="E310" s="132">
        <f t="shared" si="30"/>
        <v>0</v>
      </c>
      <c r="F310" s="155"/>
      <c r="G310" s="155"/>
      <c r="H310" s="132">
        <f t="shared" si="31"/>
        <v>0</v>
      </c>
      <c r="I310" s="159"/>
      <c r="J310" s="160"/>
      <c r="K310" s="148"/>
      <c r="L310" s="148"/>
      <c r="M310" s="155"/>
      <c r="N310" s="141">
        <f t="shared" si="32"/>
        <v>0</v>
      </c>
      <c r="O310" s="155"/>
      <c r="P310" s="141">
        <f t="shared" si="33"/>
        <v>0</v>
      </c>
      <c r="Q310" s="155"/>
      <c r="R310" s="141">
        <f t="shared" si="34"/>
        <v>0</v>
      </c>
      <c r="S310" s="155"/>
      <c r="T310" s="141">
        <f t="shared" si="35"/>
        <v>0</v>
      </c>
      <c r="U310" s="148"/>
      <c r="V310" s="161"/>
      <c r="W310" s="164"/>
      <c r="X310" s="165"/>
      <c r="Y310" s="165"/>
      <c r="Z310" s="155"/>
      <c r="AA310" s="155"/>
      <c r="AB310" s="155"/>
      <c r="AC310" s="155"/>
      <c r="AD310" s="155"/>
      <c r="AE310" s="155"/>
      <c r="AF310" s="155"/>
      <c r="AG310" s="155"/>
      <c r="AH310" s="155"/>
      <c r="AI310" s="155"/>
      <c r="AJ310" s="155"/>
      <c r="AK310" s="155"/>
      <c r="AL310" s="155"/>
      <c r="AM310" s="155"/>
      <c r="AN310" s="155"/>
    </row>
    <row r="311" spans="1:40">
      <c r="A311" s="128">
        <f>Food!C311</f>
        <v>0</v>
      </c>
      <c r="B311" s="129">
        <f>Food!E311</f>
        <v>0</v>
      </c>
      <c r="C311" s="128">
        <f>Food!O311</f>
        <v>0</v>
      </c>
      <c r="D311" s="103"/>
      <c r="E311" s="132">
        <f t="shared" si="30"/>
        <v>0</v>
      </c>
      <c r="F311" s="155"/>
      <c r="G311" s="155"/>
      <c r="H311" s="132">
        <f t="shared" si="31"/>
        <v>0</v>
      </c>
      <c r="I311" s="159"/>
      <c r="J311" s="160"/>
      <c r="K311" s="148"/>
      <c r="L311" s="148"/>
      <c r="M311" s="155"/>
      <c r="N311" s="141">
        <f t="shared" si="32"/>
        <v>0</v>
      </c>
      <c r="O311" s="155"/>
      <c r="P311" s="141">
        <f t="shared" si="33"/>
        <v>0</v>
      </c>
      <c r="Q311" s="155"/>
      <c r="R311" s="141">
        <f t="shared" si="34"/>
        <v>0</v>
      </c>
      <c r="S311" s="155"/>
      <c r="T311" s="141">
        <f t="shared" si="35"/>
        <v>0</v>
      </c>
      <c r="U311" s="148"/>
      <c r="V311" s="161"/>
      <c r="W311" s="164"/>
      <c r="X311" s="165"/>
      <c r="Y311" s="165"/>
      <c r="Z311" s="155"/>
      <c r="AA311" s="155"/>
      <c r="AB311" s="155"/>
      <c r="AC311" s="155"/>
      <c r="AD311" s="155"/>
      <c r="AE311" s="155"/>
      <c r="AF311" s="155"/>
      <c r="AG311" s="155"/>
      <c r="AH311" s="155"/>
      <c r="AI311" s="155"/>
      <c r="AJ311" s="155"/>
      <c r="AK311" s="155"/>
      <c r="AL311" s="155"/>
      <c r="AM311" s="155"/>
      <c r="AN311" s="155"/>
    </row>
    <row r="312" spans="1:40">
      <c r="A312" s="128">
        <f>Food!C312</f>
        <v>0</v>
      </c>
      <c r="B312" s="129">
        <f>Food!E312</f>
        <v>0</v>
      </c>
      <c r="C312" s="128">
        <f>Food!O312</f>
        <v>0</v>
      </c>
      <c r="D312" s="103"/>
      <c r="E312" s="132">
        <f t="shared" si="30"/>
        <v>0</v>
      </c>
      <c r="F312" s="155"/>
      <c r="G312" s="155"/>
      <c r="H312" s="132">
        <f t="shared" si="31"/>
        <v>0</v>
      </c>
      <c r="I312" s="159"/>
      <c r="J312" s="160"/>
      <c r="K312" s="148"/>
      <c r="L312" s="148"/>
      <c r="M312" s="155"/>
      <c r="N312" s="141">
        <f t="shared" si="32"/>
        <v>0</v>
      </c>
      <c r="O312" s="155"/>
      <c r="P312" s="141">
        <f t="shared" si="33"/>
        <v>0</v>
      </c>
      <c r="Q312" s="155"/>
      <c r="R312" s="141">
        <f t="shared" si="34"/>
        <v>0</v>
      </c>
      <c r="S312" s="155"/>
      <c r="T312" s="141">
        <f t="shared" si="35"/>
        <v>0</v>
      </c>
      <c r="U312" s="148"/>
      <c r="V312" s="161"/>
      <c r="W312" s="164"/>
      <c r="X312" s="165"/>
      <c r="Y312" s="165"/>
      <c r="Z312" s="155"/>
      <c r="AA312" s="155"/>
      <c r="AB312" s="155"/>
      <c r="AC312" s="155"/>
      <c r="AD312" s="155"/>
      <c r="AE312" s="155"/>
      <c r="AF312" s="155"/>
      <c r="AG312" s="155"/>
      <c r="AH312" s="155"/>
      <c r="AI312" s="155"/>
      <c r="AJ312" s="155"/>
      <c r="AK312" s="155"/>
      <c r="AL312" s="155"/>
      <c r="AM312" s="155"/>
      <c r="AN312" s="155"/>
    </row>
    <row r="313" spans="1:40">
      <c r="A313" s="128">
        <f>Food!C313</f>
        <v>0</v>
      </c>
      <c r="B313" s="129">
        <f>Food!E313</f>
        <v>0</v>
      </c>
      <c r="C313" s="128">
        <f>Food!O313</f>
        <v>0</v>
      </c>
      <c r="D313" s="103"/>
      <c r="E313" s="132">
        <f t="shared" si="30"/>
        <v>0</v>
      </c>
      <c r="F313" s="155"/>
      <c r="G313" s="155"/>
      <c r="H313" s="132">
        <f t="shared" si="31"/>
        <v>0</v>
      </c>
      <c r="I313" s="159"/>
      <c r="J313" s="160"/>
      <c r="K313" s="148"/>
      <c r="L313" s="148"/>
      <c r="M313" s="155"/>
      <c r="N313" s="141">
        <f t="shared" si="32"/>
        <v>0</v>
      </c>
      <c r="O313" s="155"/>
      <c r="P313" s="141">
        <f t="shared" si="33"/>
        <v>0</v>
      </c>
      <c r="Q313" s="155"/>
      <c r="R313" s="141">
        <f t="shared" si="34"/>
        <v>0</v>
      </c>
      <c r="S313" s="155"/>
      <c r="T313" s="141">
        <f t="shared" si="35"/>
        <v>0</v>
      </c>
      <c r="U313" s="148"/>
      <c r="V313" s="161"/>
      <c r="W313" s="164"/>
      <c r="X313" s="165"/>
      <c r="Y313" s="165"/>
      <c r="Z313" s="155"/>
      <c r="AA313" s="155"/>
      <c r="AB313" s="155"/>
      <c r="AC313" s="155"/>
      <c r="AD313" s="155"/>
      <c r="AE313" s="155"/>
      <c r="AF313" s="155"/>
      <c r="AG313" s="155"/>
      <c r="AH313" s="155"/>
      <c r="AI313" s="155"/>
      <c r="AJ313" s="155"/>
      <c r="AK313" s="155"/>
      <c r="AL313" s="155"/>
      <c r="AM313" s="155"/>
      <c r="AN313" s="155"/>
    </row>
    <row r="314" spans="1:40">
      <c r="A314" s="128">
        <f>Food!C314</f>
        <v>0</v>
      </c>
      <c r="B314" s="129">
        <f>Food!E314</f>
        <v>0</v>
      </c>
      <c r="C314" s="128">
        <f>Food!O314</f>
        <v>0</v>
      </c>
      <c r="D314" s="103"/>
      <c r="E314" s="132">
        <f t="shared" si="30"/>
        <v>0</v>
      </c>
      <c r="F314" s="155"/>
      <c r="G314" s="155"/>
      <c r="H314" s="132">
        <f t="shared" si="31"/>
        <v>0</v>
      </c>
      <c r="I314" s="159"/>
      <c r="J314" s="160"/>
      <c r="K314" s="148"/>
      <c r="L314" s="148"/>
      <c r="M314" s="155"/>
      <c r="N314" s="141">
        <f t="shared" si="32"/>
        <v>0</v>
      </c>
      <c r="O314" s="155"/>
      <c r="P314" s="141">
        <f t="shared" si="33"/>
        <v>0</v>
      </c>
      <c r="Q314" s="155"/>
      <c r="R314" s="141">
        <f t="shared" si="34"/>
        <v>0</v>
      </c>
      <c r="S314" s="155"/>
      <c r="T314" s="141">
        <f t="shared" si="35"/>
        <v>0</v>
      </c>
      <c r="U314" s="148"/>
      <c r="V314" s="161"/>
      <c r="W314" s="164"/>
      <c r="X314" s="165"/>
      <c r="Y314" s="165"/>
      <c r="Z314" s="155"/>
      <c r="AA314" s="155"/>
      <c r="AB314" s="155"/>
      <c r="AC314" s="155"/>
      <c r="AD314" s="155"/>
      <c r="AE314" s="155"/>
      <c r="AF314" s="155"/>
      <c r="AG314" s="155"/>
      <c r="AH314" s="155"/>
      <c r="AI314" s="155"/>
      <c r="AJ314" s="155"/>
      <c r="AK314" s="155"/>
      <c r="AL314" s="155"/>
      <c r="AM314" s="155"/>
      <c r="AN314" s="155"/>
    </row>
    <row r="315" spans="1:40">
      <c r="A315" s="128">
        <f>Food!C315</f>
        <v>0</v>
      </c>
      <c r="B315" s="129">
        <f>Food!E315</f>
        <v>0</v>
      </c>
      <c r="C315" s="128">
        <f>Food!O315</f>
        <v>0</v>
      </c>
      <c r="D315" s="103"/>
      <c r="E315" s="132">
        <f t="shared" si="30"/>
        <v>0</v>
      </c>
      <c r="F315" s="155"/>
      <c r="G315" s="155"/>
      <c r="H315" s="132">
        <f t="shared" si="31"/>
        <v>0</v>
      </c>
      <c r="I315" s="159"/>
      <c r="J315" s="160"/>
      <c r="K315" s="148"/>
      <c r="L315" s="148"/>
      <c r="M315" s="155"/>
      <c r="N315" s="141">
        <f t="shared" si="32"/>
        <v>0</v>
      </c>
      <c r="O315" s="155"/>
      <c r="P315" s="141">
        <f t="shared" si="33"/>
        <v>0</v>
      </c>
      <c r="Q315" s="155"/>
      <c r="R315" s="141">
        <f t="shared" si="34"/>
        <v>0</v>
      </c>
      <c r="S315" s="155"/>
      <c r="T315" s="141">
        <f t="shared" si="35"/>
        <v>0</v>
      </c>
      <c r="U315" s="148"/>
      <c r="V315" s="161"/>
      <c r="W315" s="164"/>
      <c r="X315" s="165"/>
      <c r="Y315" s="165"/>
      <c r="Z315" s="155"/>
      <c r="AA315" s="155"/>
      <c r="AB315" s="155"/>
      <c r="AC315" s="155"/>
      <c r="AD315" s="155"/>
      <c r="AE315" s="155"/>
      <c r="AF315" s="155"/>
      <c r="AG315" s="155"/>
      <c r="AH315" s="155"/>
      <c r="AI315" s="155"/>
      <c r="AJ315" s="155"/>
      <c r="AK315" s="155"/>
      <c r="AL315" s="155"/>
      <c r="AM315" s="155"/>
      <c r="AN315" s="155"/>
    </row>
    <row r="316" spans="1:40">
      <c r="A316" s="128">
        <f>Food!C316</f>
        <v>0</v>
      </c>
      <c r="B316" s="129">
        <f>Food!E316</f>
        <v>0</v>
      </c>
      <c r="C316" s="128">
        <f>Food!O316</f>
        <v>0</v>
      </c>
      <c r="D316" s="103"/>
      <c r="E316" s="132">
        <f t="shared" si="30"/>
        <v>0</v>
      </c>
      <c r="F316" s="155"/>
      <c r="G316" s="155"/>
      <c r="H316" s="132">
        <f t="shared" si="31"/>
        <v>0</v>
      </c>
      <c r="I316" s="159"/>
      <c r="J316" s="160"/>
      <c r="K316" s="148"/>
      <c r="L316" s="148"/>
      <c r="M316" s="155"/>
      <c r="N316" s="141">
        <f t="shared" si="32"/>
        <v>0</v>
      </c>
      <c r="O316" s="155"/>
      <c r="P316" s="141">
        <f t="shared" si="33"/>
        <v>0</v>
      </c>
      <c r="Q316" s="155"/>
      <c r="R316" s="141">
        <f t="shared" si="34"/>
        <v>0</v>
      </c>
      <c r="S316" s="155"/>
      <c r="T316" s="141">
        <f t="shared" si="35"/>
        <v>0</v>
      </c>
      <c r="U316" s="148"/>
      <c r="V316" s="161"/>
      <c r="W316" s="164"/>
      <c r="X316" s="165"/>
      <c r="Y316" s="165"/>
      <c r="Z316" s="155"/>
      <c r="AA316" s="155"/>
      <c r="AB316" s="155"/>
      <c r="AC316" s="155"/>
      <c r="AD316" s="155"/>
      <c r="AE316" s="155"/>
      <c r="AF316" s="155"/>
      <c r="AG316" s="155"/>
      <c r="AH316" s="155"/>
      <c r="AI316" s="155"/>
      <c r="AJ316" s="155"/>
      <c r="AK316" s="155"/>
      <c r="AL316" s="155"/>
      <c r="AM316" s="155"/>
      <c r="AN316" s="155"/>
    </row>
    <row r="317" spans="1:40">
      <c r="A317" s="128">
        <f>Food!C317</f>
        <v>0</v>
      </c>
      <c r="B317" s="129">
        <f>Food!E317</f>
        <v>0</v>
      </c>
      <c r="C317" s="128">
        <f>Food!O317</f>
        <v>0</v>
      </c>
      <c r="D317" s="103"/>
      <c r="E317" s="132">
        <f t="shared" si="30"/>
        <v>0</v>
      </c>
      <c r="F317" s="155"/>
      <c r="G317" s="155"/>
      <c r="H317" s="132">
        <f t="shared" si="31"/>
        <v>0</v>
      </c>
      <c r="I317" s="159"/>
      <c r="J317" s="160"/>
      <c r="K317" s="148"/>
      <c r="L317" s="148"/>
      <c r="M317" s="155"/>
      <c r="N317" s="141">
        <f t="shared" si="32"/>
        <v>0</v>
      </c>
      <c r="O317" s="155"/>
      <c r="P317" s="141">
        <f t="shared" si="33"/>
        <v>0</v>
      </c>
      <c r="Q317" s="155"/>
      <c r="R317" s="141">
        <f t="shared" si="34"/>
        <v>0</v>
      </c>
      <c r="S317" s="155"/>
      <c r="T317" s="141">
        <f t="shared" si="35"/>
        <v>0</v>
      </c>
      <c r="U317" s="148"/>
      <c r="V317" s="161"/>
      <c r="W317" s="164"/>
      <c r="X317" s="165"/>
      <c r="Y317" s="165"/>
      <c r="Z317" s="155"/>
      <c r="AA317" s="155"/>
      <c r="AB317" s="155"/>
      <c r="AC317" s="155"/>
      <c r="AD317" s="155"/>
      <c r="AE317" s="155"/>
      <c r="AF317" s="155"/>
      <c r="AG317" s="155"/>
      <c r="AH317" s="155"/>
      <c r="AI317" s="155"/>
      <c r="AJ317" s="155"/>
      <c r="AK317" s="155"/>
      <c r="AL317" s="155"/>
      <c r="AM317" s="155"/>
      <c r="AN317" s="155"/>
    </row>
    <row r="318" spans="1:40">
      <c r="A318" s="128">
        <f>Food!C318</f>
        <v>0</v>
      </c>
      <c r="B318" s="129">
        <f>Food!E318</f>
        <v>0</v>
      </c>
      <c r="C318" s="128">
        <f>Food!O318</f>
        <v>0</v>
      </c>
      <c r="D318" s="103"/>
      <c r="E318" s="132">
        <f t="shared" si="30"/>
        <v>0</v>
      </c>
      <c r="F318" s="155"/>
      <c r="G318" s="155"/>
      <c r="H318" s="132">
        <f t="shared" si="31"/>
        <v>0</v>
      </c>
      <c r="I318" s="159"/>
      <c r="J318" s="160"/>
      <c r="K318" s="148"/>
      <c r="L318" s="148"/>
      <c r="M318" s="155"/>
      <c r="N318" s="141">
        <f t="shared" si="32"/>
        <v>0</v>
      </c>
      <c r="O318" s="155"/>
      <c r="P318" s="141">
        <f t="shared" si="33"/>
        <v>0</v>
      </c>
      <c r="Q318" s="155"/>
      <c r="R318" s="141">
        <f t="shared" si="34"/>
        <v>0</v>
      </c>
      <c r="S318" s="155"/>
      <c r="T318" s="141">
        <f t="shared" si="35"/>
        <v>0</v>
      </c>
      <c r="U318" s="148"/>
      <c r="V318" s="161"/>
      <c r="W318" s="164"/>
      <c r="X318" s="165"/>
      <c r="Y318" s="165"/>
      <c r="Z318" s="155"/>
      <c r="AA318" s="155"/>
      <c r="AB318" s="155"/>
      <c r="AC318" s="155"/>
      <c r="AD318" s="155"/>
      <c r="AE318" s="155"/>
      <c r="AF318" s="155"/>
      <c r="AG318" s="155"/>
      <c r="AH318" s="155"/>
      <c r="AI318" s="155"/>
      <c r="AJ318" s="155"/>
      <c r="AK318" s="155"/>
      <c r="AL318" s="155"/>
      <c r="AM318" s="155"/>
      <c r="AN318" s="155"/>
    </row>
    <row r="319" spans="1:40">
      <c r="A319" s="128">
        <f>Food!C319</f>
        <v>0</v>
      </c>
      <c r="B319" s="129">
        <f>Food!E319</f>
        <v>0</v>
      </c>
      <c r="C319" s="128">
        <f>Food!O319</f>
        <v>0</v>
      </c>
      <c r="D319" s="103"/>
      <c r="E319" s="132">
        <f t="shared" si="30"/>
        <v>0</v>
      </c>
      <c r="F319" s="155"/>
      <c r="G319" s="155"/>
      <c r="H319" s="132">
        <f t="shared" si="31"/>
        <v>0</v>
      </c>
      <c r="I319" s="159"/>
      <c r="J319" s="160"/>
      <c r="K319" s="148"/>
      <c r="L319" s="148"/>
      <c r="M319" s="155"/>
      <c r="N319" s="141">
        <f t="shared" si="32"/>
        <v>0</v>
      </c>
      <c r="O319" s="155"/>
      <c r="P319" s="141">
        <f t="shared" si="33"/>
        <v>0</v>
      </c>
      <c r="Q319" s="155"/>
      <c r="R319" s="141">
        <f t="shared" si="34"/>
        <v>0</v>
      </c>
      <c r="S319" s="155"/>
      <c r="T319" s="141">
        <f t="shared" si="35"/>
        <v>0</v>
      </c>
      <c r="U319" s="148"/>
      <c r="V319" s="161"/>
      <c r="W319" s="164"/>
      <c r="X319" s="165"/>
      <c r="Y319" s="165"/>
      <c r="Z319" s="155"/>
      <c r="AA319" s="155"/>
      <c r="AB319" s="155"/>
      <c r="AC319" s="155"/>
      <c r="AD319" s="155"/>
      <c r="AE319" s="155"/>
      <c r="AF319" s="155"/>
      <c r="AG319" s="155"/>
      <c r="AH319" s="155"/>
      <c r="AI319" s="155"/>
      <c r="AJ319" s="155"/>
      <c r="AK319" s="155"/>
      <c r="AL319" s="155"/>
      <c r="AM319" s="155"/>
      <c r="AN319" s="155"/>
    </row>
    <row r="320" spans="1:40">
      <c r="A320" s="128">
        <f>Food!C320</f>
        <v>0</v>
      </c>
      <c r="B320" s="129">
        <f>Food!E320</f>
        <v>0</v>
      </c>
      <c r="C320" s="128">
        <f>Food!O320</f>
        <v>0</v>
      </c>
      <c r="D320" s="103"/>
      <c r="E320" s="132">
        <f t="shared" si="30"/>
        <v>0</v>
      </c>
      <c r="F320" s="155"/>
      <c r="G320" s="155"/>
      <c r="H320" s="132">
        <f t="shared" si="31"/>
        <v>0</v>
      </c>
      <c r="I320" s="159"/>
      <c r="J320" s="160"/>
      <c r="K320" s="148"/>
      <c r="L320" s="148"/>
      <c r="M320" s="155"/>
      <c r="N320" s="141">
        <f t="shared" si="32"/>
        <v>0</v>
      </c>
      <c r="O320" s="155"/>
      <c r="P320" s="141">
        <f t="shared" si="33"/>
        <v>0</v>
      </c>
      <c r="Q320" s="155"/>
      <c r="R320" s="141">
        <f t="shared" si="34"/>
        <v>0</v>
      </c>
      <c r="S320" s="155"/>
      <c r="T320" s="141">
        <f t="shared" si="35"/>
        <v>0</v>
      </c>
      <c r="U320" s="148"/>
      <c r="V320" s="161"/>
      <c r="W320" s="164"/>
      <c r="X320" s="165"/>
      <c r="Y320" s="165"/>
      <c r="Z320" s="155"/>
      <c r="AA320" s="155"/>
      <c r="AB320" s="155"/>
      <c r="AC320" s="155"/>
      <c r="AD320" s="155"/>
      <c r="AE320" s="155"/>
      <c r="AF320" s="155"/>
      <c r="AG320" s="155"/>
      <c r="AH320" s="155"/>
      <c r="AI320" s="155"/>
      <c r="AJ320" s="155"/>
      <c r="AK320" s="155"/>
      <c r="AL320" s="155"/>
      <c r="AM320" s="155"/>
      <c r="AN320" s="155"/>
    </row>
    <row r="321" spans="1:40">
      <c r="A321" s="128">
        <f>Food!C321</f>
        <v>0</v>
      </c>
      <c r="B321" s="129">
        <f>Food!E321</f>
        <v>0</v>
      </c>
      <c r="C321" s="128">
        <f>Food!O321</f>
        <v>0</v>
      </c>
      <c r="D321" s="103"/>
      <c r="E321" s="132">
        <f t="shared" si="30"/>
        <v>0</v>
      </c>
      <c r="F321" s="155"/>
      <c r="G321" s="155"/>
      <c r="H321" s="132">
        <f t="shared" si="31"/>
        <v>0</v>
      </c>
      <c r="I321" s="159"/>
      <c r="J321" s="160"/>
      <c r="K321" s="148"/>
      <c r="L321" s="148"/>
      <c r="M321" s="155"/>
      <c r="N321" s="141">
        <f t="shared" si="32"/>
        <v>0</v>
      </c>
      <c r="O321" s="155"/>
      <c r="P321" s="141">
        <f t="shared" si="33"/>
        <v>0</v>
      </c>
      <c r="Q321" s="155"/>
      <c r="R321" s="141">
        <f t="shared" si="34"/>
        <v>0</v>
      </c>
      <c r="S321" s="155"/>
      <c r="T321" s="141">
        <f t="shared" si="35"/>
        <v>0</v>
      </c>
      <c r="U321" s="148"/>
      <c r="V321" s="161"/>
      <c r="W321" s="164"/>
      <c r="X321" s="165"/>
      <c r="Y321" s="165"/>
      <c r="Z321" s="155"/>
      <c r="AA321" s="155"/>
      <c r="AB321" s="155"/>
      <c r="AC321" s="155"/>
      <c r="AD321" s="155"/>
      <c r="AE321" s="155"/>
      <c r="AF321" s="155"/>
      <c r="AG321" s="155"/>
      <c r="AH321" s="155"/>
      <c r="AI321" s="155"/>
      <c r="AJ321" s="155"/>
      <c r="AK321" s="155"/>
      <c r="AL321" s="155"/>
      <c r="AM321" s="155"/>
      <c r="AN321" s="155"/>
    </row>
    <row r="322" spans="1:40">
      <c r="A322" s="128">
        <f>Food!C322</f>
        <v>0</v>
      </c>
      <c r="B322" s="129">
        <f>Food!E322</f>
        <v>0</v>
      </c>
      <c r="C322" s="128">
        <f>Food!O322</f>
        <v>0</v>
      </c>
      <c r="D322" s="103"/>
      <c r="E322" s="132">
        <f t="shared" si="30"/>
        <v>0</v>
      </c>
      <c r="F322" s="155"/>
      <c r="G322" s="155"/>
      <c r="H322" s="132">
        <f t="shared" si="31"/>
        <v>0</v>
      </c>
      <c r="I322" s="159"/>
      <c r="J322" s="160"/>
      <c r="K322" s="148"/>
      <c r="L322" s="148"/>
      <c r="M322" s="155"/>
      <c r="N322" s="141">
        <f t="shared" si="32"/>
        <v>0</v>
      </c>
      <c r="O322" s="155"/>
      <c r="P322" s="141">
        <f t="shared" si="33"/>
        <v>0</v>
      </c>
      <c r="Q322" s="155"/>
      <c r="R322" s="141">
        <f t="shared" si="34"/>
        <v>0</v>
      </c>
      <c r="S322" s="155"/>
      <c r="T322" s="141">
        <f t="shared" si="35"/>
        <v>0</v>
      </c>
      <c r="U322" s="148"/>
      <c r="V322" s="161"/>
      <c r="W322" s="164"/>
      <c r="X322" s="165"/>
      <c r="Y322" s="165"/>
      <c r="Z322" s="155"/>
      <c r="AA322" s="155"/>
      <c r="AB322" s="155"/>
      <c r="AC322" s="155"/>
      <c r="AD322" s="155"/>
      <c r="AE322" s="155"/>
      <c r="AF322" s="155"/>
      <c r="AG322" s="155"/>
      <c r="AH322" s="155"/>
      <c r="AI322" s="155"/>
      <c r="AJ322" s="155"/>
      <c r="AK322" s="155"/>
      <c r="AL322" s="155"/>
      <c r="AM322" s="155"/>
      <c r="AN322" s="155"/>
    </row>
    <row r="323" spans="1:40">
      <c r="A323" s="128">
        <f>Food!C323</f>
        <v>0</v>
      </c>
      <c r="B323" s="129">
        <f>Food!E323</f>
        <v>0</v>
      </c>
      <c r="C323" s="128">
        <f>Food!O323</f>
        <v>0</v>
      </c>
      <c r="D323" s="103"/>
      <c r="E323" s="132">
        <f t="shared" si="30"/>
        <v>0</v>
      </c>
      <c r="F323" s="155"/>
      <c r="G323" s="155"/>
      <c r="H323" s="132">
        <f t="shared" si="31"/>
        <v>0</v>
      </c>
      <c r="I323" s="159"/>
      <c r="J323" s="160"/>
      <c r="K323" s="148"/>
      <c r="L323" s="148"/>
      <c r="M323" s="155"/>
      <c r="N323" s="141">
        <f t="shared" si="32"/>
        <v>0</v>
      </c>
      <c r="O323" s="155"/>
      <c r="P323" s="141">
        <f t="shared" si="33"/>
        <v>0</v>
      </c>
      <c r="Q323" s="155"/>
      <c r="R323" s="141">
        <f t="shared" si="34"/>
        <v>0</v>
      </c>
      <c r="S323" s="155"/>
      <c r="T323" s="141">
        <f t="shared" si="35"/>
        <v>0</v>
      </c>
      <c r="U323" s="148"/>
      <c r="V323" s="161"/>
      <c r="W323" s="164"/>
      <c r="X323" s="165"/>
      <c r="Y323" s="165"/>
      <c r="Z323" s="155"/>
      <c r="AA323" s="155"/>
      <c r="AB323" s="155"/>
      <c r="AC323" s="155"/>
      <c r="AD323" s="155"/>
      <c r="AE323" s="155"/>
      <c r="AF323" s="155"/>
      <c r="AG323" s="155"/>
      <c r="AH323" s="155"/>
      <c r="AI323" s="155"/>
      <c r="AJ323" s="155"/>
      <c r="AK323" s="155"/>
      <c r="AL323" s="155"/>
      <c r="AM323" s="155"/>
      <c r="AN323" s="155"/>
    </row>
    <row r="324" spans="1:40">
      <c r="A324" s="128">
        <f>Food!C324</f>
        <v>0</v>
      </c>
      <c r="B324" s="129">
        <f>Food!E324</f>
        <v>0</v>
      </c>
      <c r="C324" s="128">
        <f>Food!O324</f>
        <v>0</v>
      </c>
      <c r="D324" s="103"/>
      <c r="E324" s="132">
        <f t="shared" si="30"/>
        <v>0</v>
      </c>
      <c r="F324" s="155"/>
      <c r="G324" s="155"/>
      <c r="H324" s="132">
        <f t="shared" si="31"/>
        <v>0</v>
      </c>
      <c r="I324" s="159"/>
      <c r="J324" s="160"/>
      <c r="K324" s="148"/>
      <c r="L324" s="148"/>
      <c r="M324" s="155"/>
      <c r="N324" s="141">
        <f t="shared" si="32"/>
        <v>0</v>
      </c>
      <c r="O324" s="155"/>
      <c r="P324" s="141">
        <f t="shared" si="33"/>
        <v>0</v>
      </c>
      <c r="Q324" s="155"/>
      <c r="R324" s="141">
        <f t="shared" si="34"/>
        <v>0</v>
      </c>
      <c r="S324" s="155"/>
      <c r="T324" s="141">
        <f t="shared" si="35"/>
        <v>0</v>
      </c>
      <c r="U324" s="148"/>
      <c r="V324" s="161"/>
      <c r="W324" s="164"/>
      <c r="X324" s="165"/>
      <c r="Y324" s="165"/>
      <c r="Z324" s="155"/>
      <c r="AA324" s="155"/>
      <c r="AB324" s="155"/>
      <c r="AC324" s="155"/>
      <c r="AD324" s="155"/>
      <c r="AE324" s="155"/>
      <c r="AF324" s="155"/>
      <c r="AG324" s="155"/>
      <c r="AH324" s="155"/>
      <c r="AI324" s="155"/>
      <c r="AJ324" s="155"/>
      <c r="AK324" s="155"/>
      <c r="AL324" s="155"/>
      <c r="AM324" s="155"/>
      <c r="AN324" s="155"/>
    </row>
    <row r="325" spans="1:40">
      <c r="A325" s="128">
        <f>Food!C325</f>
        <v>0</v>
      </c>
      <c r="B325" s="129">
        <f>Food!E325</f>
        <v>0</v>
      </c>
      <c r="C325" s="128">
        <f>Food!O325</f>
        <v>0</v>
      </c>
      <c r="D325" s="103"/>
      <c r="E325" s="132">
        <f t="shared" si="30"/>
        <v>0</v>
      </c>
      <c r="F325" s="155"/>
      <c r="G325" s="155"/>
      <c r="H325" s="132">
        <f t="shared" si="31"/>
        <v>0</v>
      </c>
      <c r="I325" s="159"/>
      <c r="J325" s="160"/>
      <c r="K325" s="148"/>
      <c r="L325" s="148"/>
      <c r="M325" s="155"/>
      <c r="N325" s="141">
        <f t="shared" si="32"/>
        <v>0</v>
      </c>
      <c r="O325" s="155"/>
      <c r="P325" s="141">
        <f t="shared" si="33"/>
        <v>0</v>
      </c>
      <c r="Q325" s="155"/>
      <c r="R325" s="141">
        <f t="shared" si="34"/>
        <v>0</v>
      </c>
      <c r="S325" s="155"/>
      <c r="T325" s="141">
        <f t="shared" si="35"/>
        <v>0</v>
      </c>
      <c r="U325" s="148"/>
      <c r="V325" s="161"/>
      <c r="W325" s="164"/>
      <c r="X325" s="165"/>
      <c r="Y325" s="165"/>
      <c r="Z325" s="155"/>
      <c r="AA325" s="155"/>
      <c r="AB325" s="155"/>
      <c r="AC325" s="155"/>
      <c r="AD325" s="155"/>
      <c r="AE325" s="155"/>
      <c r="AF325" s="155"/>
      <c r="AG325" s="155"/>
      <c r="AH325" s="155"/>
      <c r="AI325" s="155"/>
      <c r="AJ325" s="155"/>
      <c r="AK325" s="155"/>
      <c r="AL325" s="155"/>
      <c r="AM325" s="155"/>
      <c r="AN325" s="155"/>
    </row>
    <row r="326" spans="1:40">
      <c r="A326" s="128">
        <f>Food!C326</f>
        <v>0</v>
      </c>
      <c r="B326" s="129">
        <f>Food!E326</f>
        <v>0</v>
      </c>
      <c r="C326" s="128">
        <f>Food!O326</f>
        <v>0</v>
      </c>
      <c r="D326" s="103"/>
      <c r="E326" s="132">
        <f t="shared" ref="E326:E389" si="36">LEN(D326)</f>
        <v>0</v>
      </c>
      <c r="F326" s="155"/>
      <c r="G326" s="155"/>
      <c r="H326" s="132">
        <f t="shared" ref="H326:H389" si="37">LEN(G326)</f>
        <v>0</v>
      </c>
      <c r="I326" s="159"/>
      <c r="J326" s="160"/>
      <c r="K326" s="148"/>
      <c r="L326" s="148"/>
      <c r="M326" s="155"/>
      <c r="N326" s="141">
        <f t="shared" ref="N326:N389" si="38">LEN(M326)</f>
        <v>0</v>
      </c>
      <c r="O326" s="155"/>
      <c r="P326" s="141">
        <f t="shared" ref="P326:P389" si="39">LEN(O326)</f>
        <v>0</v>
      </c>
      <c r="Q326" s="155"/>
      <c r="R326" s="141">
        <f t="shared" ref="R326:R389" si="40">LEN(Q326)</f>
        <v>0</v>
      </c>
      <c r="S326" s="155"/>
      <c r="T326" s="141">
        <f t="shared" ref="T326:T389" si="41">LEN(S326)</f>
        <v>0</v>
      </c>
      <c r="U326" s="148"/>
      <c r="V326" s="161"/>
      <c r="W326" s="164"/>
      <c r="X326" s="165"/>
      <c r="Y326" s="165"/>
      <c r="Z326" s="155"/>
      <c r="AA326" s="155"/>
      <c r="AB326" s="155"/>
      <c r="AC326" s="155"/>
      <c r="AD326" s="155"/>
      <c r="AE326" s="155"/>
      <c r="AF326" s="155"/>
      <c r="AG326" s="155"/>
      <c r="AH326" s="155"/>
      <c r="AI326" s="155"/>
      <c r="AJ326" s="155"/>
      <c r="AK326" s="155"/>
      <c r="AL326" s="155"/>
      <c r="AM326" s="155"/>
      <c r="AN326" s="155"/>
    </row>
    <row r="327" spans="1:40">
      <c r="A327" s="128">
        <f>Food!C327</f>
        <v>0</v>
      </c>
      <c r="B327" s="129">
        <f>Food!E327</f>
        <v>0</v>
      </c>
      <c r="C327" s="128">
        <f>Food!O327</f>
        <v>0</v>
      </c>
      <c r="D327" s="103"/>
      <c r="E327" s="132">
        <f t="shared" si="36"/>
        <v>0</v>
      </c>
      <c r="F327" s="155"/>
      <c r="G327" s="155"/>
      <c r="H327" s="132">
        <f t="shared" si="37"/>
        <v>0</v>
      </c>
      <c r="I327" s="159"/>
      <c r="J327" s="160"/>
      <c r="K327" s="148"/>
      <c r="L327" s="148"/>
      <c r="M327" s="155"/>
      <c r="N327" s="141">
        <f t="shared" si="38"/>
        <v>0</v>
      </c>
      <c r="O327" s="155"/>
      <c r="P327" s="141">
        <f t="shared" si="39"/>
        <v>0</v>
      </c>
      <c r="Q327" s="155"/>
      <c r="R327" s="141">
        <f t="shared" si="40"/>
        <v>0</v>
      </c>
      <c r="S327" s="155"/>
      <c r="T327" s="141">
        <f t="shared" si="41"/>
        <v>0</v>
      </c>
      <c r="U327" s="148"/>
      <c r="V327" s="161"/>
      <c r="W327" s="164"/>
      <c r="X327" s="165"/>
      <c r="Y327" s="165"/>
      <c r="Z327" s="155"/>
      <c r="AA327" s="155"/>
      <c r="AB327" s="155"/>
      <c r="AC327" s="155"/>
      <c r="AD327" s="155"/>
      <c r="AE327" s="155"/>
      <c r="AF327" s="155"/>
      <c r="AG327" s="155"/>
      <c r="AH327" s="155"/>
      <c r="AI327" s="155"/>
      <c r="AJ327" s="155"/>
      <c r="AK327" s="155"/>
      <c r="AL327" s="155"/>
      <c r="AM327" s="155"/>
      <c r="AN327" s="155"/>
    </row>
    <row r="328" spans="1:40">
      <c r="A328" s="128">
        <f>Food!C328</f>
        <v>0</v>
      </c>
      <c r="B328" s="129">
        <f>Food!E328</f>
        <v>0</v>
      </c>
      <c r="C328" s="128">
        <f>Food!O328</f>
        <v>0</v>
      </c>
      <c r="D328" s="103"/>
      <c r="E328" s="132">
        <f t="shared" si="36"/>
        <v>0</v>
      </c>
      <c r="F328" s="155"/>
      <c r="G328" s="155"/>
      <c r="H328" s="132">
        <f t="shared" si="37"/>
        <v>0</v>
      </c>
      <c r="I328" s="159"/>
      <c r="J328" s="160"/>
      <c r="K328" s="148"/>
      <c r="L328" s="148"/>
      <c r="M328" s="155"/>
      <c r="N328" s="141">
        <f t="shared" si="38"/>
        <v>0</v>
      </c>
      <c r="O328" s="155"/>
      <c r="P328" s="141">
        <f t="shared" si="39"/>
        <v>0</v>
      </c>
      <c r="Q328" s="155"/>
      <c r="R328" s="141">
        <f t="shared" si="40"/>
        <v>0</v>
      </c>
      <c r="S328" s="155"/>
      <c r="T328" s="141">
        <f t="shared" si="41"/>
        <v>0</v>
      </c>
      <c r="U328" s="148"/>
      <c r="V328" s="161"/>
      <c r="W328" s="164"/>
      <c r="X328" s="165"/>
      <c r="Y328" s="165"/>
      <c r="Z328" s="155"/>
      <c r="AA328" s="155"/>
      <c r="AB328" s="155"/>
      <c r="AC328" s="155"/>
      <c r="AD328" s="155"/>
      <c r="AE328" s="155"/>
      <c r="AF328" s="155"/>
      <c r="AG328" s="155"/>
      <c r="AH328" s="155"/>
      <c r="AI328" s="155"/>
      <c r="AJ328" s="155"/>
      <c r="AK328" s="155"/>
      <c r="AL328" s="155"/>
      <c r="AM328" s="155"/>
      <c r="AN328" s="155"/>
    </row>
    <row r="329" spans="1:40">
      <c r="A329" s="128">
        <f>Food!C329</f>
        <v>0</v>
      </c>
      <c r="B329" s="129">
        <f>Food!E329</f>
        <v>0</v>
      </c>
      <c r="C329" s="128">
        <f>Food!O329</f>
        <v>0</v>
      </c>
      <c r="D329" s="103"/>
      <c r="E329" s="132">
        <f t="shared" si="36"/>
        <v>0</v>
      </c>
      <c r="F329" s="155"/>
      <c r="G329" s="155"/>
      <c r="H329" s="132">
        <f t="shared" si="37"/>
        <v>0</v>
      </c>
      <c r="I329" s="159"/>
      <c r="J329" s="160"/>
      <c r="K329" s="148"/>
      <c r="L329" s="148"/>
      <c r="M329" s="155"/>
      <c r="N329" s="141">
        <f t="shared" si="38"/>
        <v>0</v>
      </c>
      <c r="O329" s="155"/>
      <c r="P329" s="141">
        <f t="shared" si="39"/>
        <v>0</v>
      </c>
      <c r="Q329" s="155"/>
      <c r="R329" s="141">
        <f t="shared" si="40"/>
        <v>0</v>
      </c>
      <c r="S329" s="155"/>
      <c r="T329" s="141">
        <f t="shared" si="41"/>
        <v>0</v>
      </c>
      <c r="U329" s="148"/>
      <c r="V329" s="161"/>
      <c r="W329" s="164"/>
      <c r="X329" s="165"/>
      <c r="Y329" s="165"/>
      <c r="Z329" s="155"/>
      <c r="AA329" s="155"/>
      <c r="AB329" s="155"/>
      <c r="AC329" s="155"/>
      <c r="AD329" s="155"/>
      <c r="AE329" s="155"/>
      <c r="AF329" s="155"/>
      <c r="AG329" s="155"/>
      <c r="AH329" s="155"/>
      <c r="AI329" s="155"/>
      <c r="AJ329" s="155"/>
      <c r="AK329" s="155"/>
      <c r="AL329" s="155"/>
      <c r="AM329" s="155"/>
      <c r="AN329" s="155"/>
    </row>
    <row r="330" spans="1:40">
      <c r="A330" s="128">
        <f>Food!C330</f>
        <v>0</v>
      </c>
      <c r="B330" s="129">
        <f>Food!E330</f>
        <v>0</v>
      </c>
      <c r="C330" s="128">
        <f>Food!O330</f>
        <v>0</v>
      </c>
      <c r="D330" s="103"/>
      <c r="E330" s="132">
        <f t="shared" si="36"/>
        <v>0</v>
      </c>
      <c r="F330" s="155"/>
      <c r="G330" s="155"/>
      <c r="H330" s="132">
        <f t="shared" si="37"/>
        <v>0</v>
      </c>
      <c r="I330" s="159"/>
      <c r="J330" s="160"/>
      <c r="K330" s="148"/>
      <c r="L330" s="148"/>
      <c r="M330" s="155"/>
      <c r="N330" s="141">
        <f t="shared" si="38"/>
        <v>0</v>
      </c>
      <c r="O330" s="155"/>
      <c r="P330" s="141">
        <f t="shared" si="39"/>
        <v>0</v>
      </c>
      <c r="Q330" s="155"/>
      <c r="R330" s="141">
        <f t="shared" si="40"/>
        <v>0</v>
      </c>
      <c r="S330" s="155"/>
      <c r="T330" s="141">
        <f t="shared" si="41"/>
        <v>0</v>
      </c>
      <c r="U330" s="148"/>
      <c r="V330" s="161"/>
      <c r="W330" s="164"/>
      <c r="X330" s="165"/>
      <c r="Y330" s="165"/>
      <c r="Z330" s="155"/>
      <c r="AA330" s="155"/>
      <c r="AB330" s="155"/>
      <c r="AC330" s="155"/>
      <c r="AD330" s="155"/>
      <c r="AE330" s="155"/>
      <c r="AF330" s="155"/>
      <c r="AG330" s="155"/>
      <c r="AH330" s="155"/>
      <c r="AI330" s="155"/>
      <c r="AJ330" s="155"/>
      <c r="AK330" s="155"/>
      <c r="AL330" s="155"/>
      <c r="AM330" s="155"/>
      <c r="AN330" s="155"/>
    </row>
    <row r="331" spans="1:40">
      <c r="A331" s="128">
        <f>Food!C331</f>
        <v>0</v>
      </c>
      <c r="B331" s="129">
        <f>Food!E331</f>
        <v>0</v>
      </c>
      <c r="C331" s="128">
        <f>Food!O331</f>
        <v>0</v>
      </c>
      <c r="D331" s="103"/>
      <c r="E331" s="132">
        <f t="shared" si="36"/>
        <v>0</v>
      </c>
      <c r="F331" s="155"/>
      <c r="G331" s="155"/>
      <c r="H331" s="132">
        <f t="shared" si="37"/>
        <v>0</v>
      </c>
      <c r="I331" s="159"/>
      <c r="J331" s="160"/>
      <c r="K331" s="148"/>
      <c r="L331" s="148"/>
      <c r="M331" s="155"/>
      <c r="N331" s="141">
        <f t="shared" si="38"/>
        <v>0</v>
      </c>
      <c r="O331" s="155"/>
      <c r="P331" s="141">
        <f t="shared" si="39"/>
        <v>0</v>
      </c>
      <c r="Q331" s="155"/>
      <c r="R331" s="141">
        <f t="shared" si="40"/>
        <v>0</v>
      </c>
      <c r="S331" s="155"/>
      <c r="T331" s="141">
        <f t="shared" si="41"/>
        <v>0</v>
      </c>
      <c r="U331" s="148"/>
      <c r="V331" s="161"/>
      <c r="W331" s="164"/>
      <c r="X331" s="165"/>
      <c r="Y331" s="165"/>
      <c r="Z331" s="155"/>
      <c r="AA331" s="155"/>
      <c r="AB331" s="155"/>
      <c r="AC331" s="155"/>
      <c r="AD331" s="155"/>
      <c r="AE331" s="155"/>
      <c r="AF331" s="155"/>
      <c r="AG331" s="155"/>
      <c r="AH331" s="155"/>
      <c r="AI331" s="155"/>
      <c r="AJ331" s="155"/>
      <c r="AK331" s="155"/>
      <c r="AL331" s="155"/>
      <c r="AM331" s="155"/>
      <c r="AN331" s="155"/>
    </row>
    <row r="332" spans="1:40">
      <c r="A332" s="128">
        <f>Food!C332</f>
        <v>0</v>
      </c>
      <c r="B332" s="129">
        <f>Food!E332</f>
        <v>0</v>
      </c>
      <c r="C332" s="128">
        <f>Food!O332</f>
        <v>0</v>
      </c>
      <c r="D332" s="103"/>
      <c r="E332" s="132">
        <f t="shared" si="36"/>
        <v>0</v>
      </c>
      <c r="F332" s="155"/>
      <c r="G332" s="155"/>
      <c r="H332" s="132">
        <f t="shared" si="37"/>
        <v>0</v>
      </c>
      <c r="I332" s="159"/>
      <c r="J332" s="160"/>
      <c r="K332" s="148"/>
      <c r="L332" s="148"/>
      <c r="M332" s="155"/>
      <c r="N332" s="141">
        <f t="shared" si="38"/>
        <v>0</v>
      </c>
      <c r="O332" s="155"/>
      <c r="P332" s="141">
        <f t="shared" si="39"/>
        <v>0</v>
      </c>
      <c r="Q332" s="155"/>
      <c r="R332" s="141">
        <f t="shared" si="40"/>
        <v>0</v>
      </c>
      <c r="S332" s="155"/>
      <c r="T332" s="141">
        <f t="shared" si="41"/>
        <v>0</v>
      </c>
      <c r="U332" s="148"/>
      <c r="V332" s="161"/>
      <c r="W332" s="164"/>
      <c r="X332" s="165"/>
      <c r="Y332" s="165"/>
      <c r="Z332" s="155"/>
      <c r="AA332" s="155"/>
      <c r="AB332" s="155"/>
      <c r="AC332" s="155"/>
      <c r="AD332" s="155"/>
      <c r="AE332" s="155"/>
      <c r="AF332" s="155"/>
      <c r="AG332" s="155"/>
      <c r="AH332" s="155"/>
      <c r="AI332" s="155"/>
      <c r="AJ332" s="155"/>
      <c r="AK332" s="155"/>
      <c r="AL332" s="155"/>
      <c r="AM332" s="155"/>
      <c r="AN332" s="155"/>
    </row>
    <row r="333" spans="1:40">
      <c r="A333" s="128">
        <f>Food!C333</f>
        <v>0</v>
      </c>
      <c r="B333" s="129">
        <f>Food!E333</f>
        <v>0</v>
      </c>
      <c r="C333" s="128">
        <f>Food!O333</f>
        <v>0</v>
      </c>
      <c r="D333" s="103"/>
      <c r="E333" s="132">
        <f t="shared" si="36"/>
        <v>0</v>
      </c>
      <c r="F333" s="155"/>
      <c r="G333" s="155"/>
      <c r="H333" s="132">
        <f t="shared" si="37"/>
        <v>0</v>
      </c>
      <c r="I333" s="159"/>
      <c r="J333" s="160"/>
      <c r="K333" s="148"/>
      <c r="L333" s="148"/>
      <c r="M333" s="155"/>
      <c r="N333" s="141">
        <f t="shared" si="38"/>
        <v>0</v>
      </c>
      <c r="O333" s="155"/>
      <c r="P333" s="141">
        <f t="shared" si="39"/>
        <v>0</v>
      </c>
      <c r="Q333" s="155"/>
      <c r="R333" s="141">
        <f t="shared" si="40"/>
        <v>0</v>
      </c>
      <c r="S333" s="155"/>
      <c r="T333" s="141">
        <f t="shared" si="41"/>
        <v>0</v>
      </c>
      <c r="U333" s="148"/>
      <c r="V333" s="161"/>
      <c r="W333" s="164"/>
      <c r="X333" s="165"/>
      <c r="Y333" s="165"/>
      <c r="Z333" s="155"/>
      <c r="AA333" s="155"/>
      <c r="AB333" s="155"/>
      <c r="AC333" s="155"/>
      <c r="AD333" s="155"/>
      <c r="AE333" s="155"/>
      <c r="AF333" s="155"/>
      <c r="AG333" s="155"/>
      <c r="AH333" s="155"/>
      <c r="AI333" s="155"/>
      <c r="AJ333" s="155"/>
      <c r="AK333" s="155"/>
      <c r="AL333" s="155"/>
      <c r="AM333" s="155"/>
      <c r="AN333" s="155"/>
    </row>
    <row r="334" spans="1:40">
      <c r="A334" s="128">
        <f>Food!C334</f>
        <v>0</v>
      </c>
      <c r="B334" s="129">
        <f>Food!E334</f>
        <v>0</v>
      </c>
      <c r="C334" s="128">
        <f>Food!O334</f>
        <v>0</v>
      </c>
      <c r="D334" s="103"/>
      <c r="E334" s="132">
        <f t="shared" si="36"/>
        <v>0</v>
      </c>
      <c r="F334" s="155"/>
      <c r="G334" s="155"/>
      <c r="H334" s="132">
        <f t="shared" si="37"/>
        <v>0</v>
      </c>
      <c r="I334" s="159"/>
      <c r="J334" s="160"/>
      <c r="K334" s="148"/>
      <c r="L334" s="148"/>
      <c r="M334" s="155"/>
      <c r="N334" s="141">
        <f t="shared" si="38"/>
        <v>0</v>
      </c>
      <c r="O334" s="155"/>
      <c r="P334" s="141">
        <f t="shared" si="39"/>
        <v>0</v>
      </c>
      <c r="Q334" s="155"/>
      <c r="R334" s="141">
        <f t="shared" si="40"/>
        <v>0</v>
      </c>
      <c r="S334" s="155"/>
      <c r="T334" s="141">
        <f t="shared" si="41"/>
        <v>0</v>
      </c>
      <c r="U334" s="148"/>
      <c r="V334" s="161"/>
      <c r="W334" s="164"/>
      <c r="X334" s="165"/>
      <c r="Y334" s="165"/>
      <c r="Z334" s="155"/>
      <c r="AA334" s="155"/>
      <c r="AB334" s="155"/>
      <c r="AC334" s="155"/>
      <c r="AD334" s="155"/>
      <c r="AE334" s="155"/>
      <c r="AF334" s="155"/>
      <c r="AG334" s="155"/>
      <c r="AH334" s="155"/>
      <c r="AI334" s="155"/>
      <c r="AJ334" s="155"/>
      <c r="AK334" s="155"/>
      <c r="AL334" s="155"/>
      <c r="AM334" s="155"/>
      <c r="AN334" s="155"/>
    </row>
    <row r="335" spans="1:40">
      <c r="A335" s="128">
        <f>Food!C335</f>
        <v>0</v>
      </c>
      <c r="B335" s="129">
        <f>Food!E335</f>
        <v>0</v>
      </c>
      <c r="C335" s="128">
        <f>Food!O335</f>
        <v>0</v>
      </c>
      <c r="D335" s="103"/>
      <c r="E335" s="132">
        <f t="shared" si="36"/>
        <v>0</v>
      </c>
      <c r="F335" s="155"/>
      <c r="G335" s="155"/>
      <c r="H335" s="132">
        <f t="shared" si="37"/>
        <v>0</v>
      </c>
      <c r="I335" s="159"/>
      <c r="J335" s="160"/>
      <c r="K335" s="148"/>
      <c r="L335" s="148"/>
      <c r="M335" s="155"/>
      <c r="N335" s="141">
        <f t="shared" si="38"/>
        <v>0</v>
      </c>
      <c r="O335" s="155"/>
      <c r="P335" s="141">
        <f t="shared" si="39"/>
        <v>0</v>
      </c>
      <c r="Q335" s="155"/>
      <c r="R335" s="141">
        <f t="shared" si="40"/>
        <v>0</v>
      </c>
      <c r="S335" s="155"/>
      <c r="T335" s="141">
        <f t="shared" si="41"/>
        <v>0</v>
      </c>
      <c r="U335" s="148"/>
      <c r="V335" s="161"/>
      <c r="W335" s="164"/>
      <c r="X335" s="165"/>
      <c r="Y335" s="165"/>
      <c r="Z335" s="155"/>
      <c r="AA335" s="155"/>
      <c r="AB335" s="155"/>
      <c r="AC335" s="155"/>
      <c r="AD335" s="155"/>
      <c r="AE335" s="155"/>
      <c r="AF335" s="155"/>
      <c r="AG335" s="155"/>
      <c r="AH335" s="155"/>
      <c r="AI335" s="155"/>
      <c r="AJ335" s="155"/>
      <c r="AK335" s="155"/>
      <c r="AL335" s="155"/>
      <c r="AM335" s="155"/>
      <c r="AN335" s="155"/>
    </row>
    <row r="336" spans="1:40">
      <c r="A336" s="128">
        <f>Food!C336</f>
        <v>0</v>
      </c>
      <c r="B336" s="129">
        <f>Food!E336</f>
        <v>0</v>
      </c>
      <c r="C336" s="128">
        <f>Food!O336</f>
        <v>0</v>
      </c>
      <c r="D336" s="103"/>
      <c r="E336" s="132">
        <f t="shared" si="36"/>
        <v>0</v>
      </c>
      <c r="F336" s="155"/>
      <c r="G336" s="155"/>
      <c r="H336" s="132">
        <f t="shared" si="37"/>
        <v>0</v>
      </c>
      <c r="I336" s="159"/>
      <c r="J336" s="160"/>
      <c r="K336" s="148"/>
      <c r="L336" s="148"/>
      <c r="M336" s="155"/>
      <c r="N336" s="141">
        <f t="shared" si="38"/>
        <v>0</v>
      </c>
      <c r="O336" s="155"/>
      <c r="P336" s="141">
        <f t="shared" si="39"/>
        <v>0</v>
      </c>
      <c r="Q336" s="155"/>
      <c r="R336" s="141">
        <f t="shared" si="40"/>
        <v>0</v>
      </c>
      <c r="S336" s="155"/>
      <c r="T336" s="141">
        <f t="shared" si="41"/>
        <v>0</v>
      </c>
      <c r="U336" s="148"/>
      <c r="V336" s="161"/>
      <c r="W336" s="164"/>
      <c r="X336" s="165"/>
      <c r="Y336" s="165"/>
      <c r="Z336" s="155"/>
      <c r="AA336" s="155"/>
      <c r="AB336" s="155"/>
      <c r="AC336" s="155"/>
      <c r="AD336" s="155"/>
      <c r="AE336" s="155"/>
      <c r="AF336" s="155"/>
      <c r="AG336" s="155"/>
      <c r="AH336" s="155"/>
      <c r="AI336" s="155"/>
      <c r="AJ336" s="155"/>
      <c r="AK336" s="155"/>
      <c r="AL336" s="155"/>
      <c r="AM336" s="155"/>
      <c r="AN336" s="155"/>
    </row>
    <row r="337" spans="1:40">
      <c r="A337" s="128">
        <f>Food!C337</f>
        <v>0</v>
      </c>
      <c r="B337" s="129">
        <f>Food!E337</f>
        <v>0</v>
      </c>
      <c r="C337" s="128">
        <f>Food!O337</f>
        <v>0</v>
      </c>
      <c r="D337" s="103"/>
      <c r="E337" s="132">
        <f t="shared" si="36"/>
        <v>0</v>
      </c>
      <c r="F337" s="155"/>
      <c r="G337" s="155"/>
      <c r="H337" s="132">
        <f t="shared" si="37"/>
        <v>0</v>
      </c>
      <c r="I337" s="159"/>
      <c r="J337" s="160"/>
      <c r="K337" s="148"/>
      <c r="L337" s="148"/>
      <c r="M337" s="155"/>
      <c r="N337" s="141">
        <f t="shared" si="38"/>
        <v>0</v>
      </c>
      <c r="O337" s="155"/>
      <c r="P337" s="141">
        <f t="shared" si="39"/>
        <v>0</v>
      </c>
      <c r="Q337" s="155"/>
      <c r="R337" s="141">
        <f t="shared" si="40"/>
        <v>0</v>
      </c>
      <c r="S337" s="155"/>
      <c r="T337" s="141">
        <f t="shared" si="41"/>
        <v>0</v>
      </c>
      <c r="U337" s="148"/>
      <c r="V337" s="161"/>
      <c r="W337" s="164"/>
      <c r="X337" s="165"/>
      <c r="Y337" s="165"/>
      <c r="Z337" s="155"/>
      <c r="AA337" s="155"/>
      <c r="AB337" s="155"/>
      <c r="AC337" s="155"/>
      <c r="AD337" s="155"/>
      <c r="AE337" s="155"/>
      <c r="AF337" s="155"/>
      <c r="AG337" s="155"/>
      <c r="AH337" s="155"/>
      <c r="AI337" s="155"/>
      <c r="AJ337" s="155"/>
      <c r="AK337" s="155"/>
      <c r="AL337" s="155"/>
      <c r="AM337" s="155"/>
      <c r="AN337" s="155"/>
    </row>
    <row r="338" spans="1:40">
      <c r="A338" s="128">
        <f>Food!C338</f>
        <v>0</v>
      </c>
      <c r="B338" s="129">
        <f>Food!E338</f>
        <v>0</v>
      </c>
      <c r="C338" s="128">
        <f>Food!O338</f>
        <v>0</v>
      </c>
      <c r="D338" s="103"/>
      <c r="E338" s="132">
        <f t="shared" si="36"/>
        <v>0</v>
      </c>
      <c r="F338" s="155"/>
      <c r="G338" s="155"/>
      <c r="H338" s="132">
        <f t="shared" si="37"/>
        <v>0</v>
      </c>
      <c r="I338" s="159"/>
      <c r="J338" s="160"/>
      <c r="K338" s="148"/>
      <c r="L338" s="148"/>
      <c r="M338" s="155"/>
      <c r="N338" s="141">
        <f t="shared" si="38"/>
        <v>0</v>
      </c>
      <c r="O338" s="155"/>
      <c r="P338" s="141">
        <f t="shared" si="39"/>
        <v>0</v>
      </c>
      <c r="Q338" s="155"/>
      <c r="R338" s="141">
        <f t="shared" si="40"/>
        <v>0</v>
      </c>
      <c r="S338" s="155"/>
      <c r="T338" s="141">
        <f t="shared" si="41"/>
        <v>0</v>
      </c>
      <c r="U338" s="148"/>
      <c r="V338" s="161"/>
      <c r="W338" s="164"/>
      <c r="X338" s="165"/>
      <c r="Y338" s="165"/>
      <c r="Z338" s="155"/>
      <c r="AA338" s="155"/>
      <c r="AB338" s="155"/>
      <c r="AC338" s="155"/>
      <c r="AD338" s="155"/>
      <c r="AE338" s="155"/>
      <c r="AF338" s="155"/>
      <c r="AG338" s="155"/>
      <c r="AH338" s="155"/>
      <c r="AI338" s="155"/>
      <c r="AJ338" s="155"/>
      <c r="AK338" s="155"/>
      <c r="AL338" s="155"/>
      <c r="AM338" s="155"/>
      <c r="AN338" s="155"/>
    </row>
    <row r="339" spans="1:40">
      <c r="A339" s="128">
        <f>Food!C339</f>
        <v>0</v>
      </c>
      <c r="B339" s="129">
        <f>Food!E339</f>
        <v>0</v>
      </c>
      <c r="C339" s="128">
        <f>Food!O339</f>
        <v>0</v>
      </c>
      <c r="D339" s="103"/>
      <c r="E339" s="132">
        <f t="shared" si="36"/>
        <v>0</v>
      </c>
      <c r="F339" s="155"/>
      <c r="G339" s="155"/>
      <c r="H339" s="132">
        <f t="shared" si="37"/>
        <v>0</v>
      </c>
      <c r="I339" s="159"/>
      <c r="J339" s="160"/>
      <c r="K339" s="148"/>
      <c r="L339" s="148"/>
      <c r="M339" s="155"/>
      <c r="N339" s="141">
        <f t="shared" si="38"/>
        <v>0</v>
      </c>
      <c r="O339" s="155"/>
      <c r="P339" s="141">
        <f t="shared" si="39"/>
        <v>0</v>
      </c>
      <c r="Q339" s="155"/>
      <c r="R339" s="141">
        <f t="shared" si="40"/>
        <v>0</v>
      </c>
      <c r="S339" s="155"/>
      <c r="T339" s="141">
        <f t="shared" si="41"/>
        <v>0</v>
      </c>
      <c r="U339" s="148"/>
      <c r="V339" s="161"/>
      <c r="W339" s="164"/>
      <c r="X339" s="165"/>
      <c r="Y339" s="165"/>
      <c r="Z339" s="155"/>
      <c r="AA339" s="155"/>
      <c r="AB339" s="155"/>
      <c r="AC339" s="155"/>
      <c r="AD339" s="155"/>
      <c r="AE339" s="155"/>
      <c r="AF339" s="155"/>
      <c r="AG339" s="155"/>
      <c r="AH339" s="155"/>
      <c r="AI339" s="155"/>
      <c r="AJ339" s="155"/>
      <c r="AK339" s="155"/>
      <c r="AL339" s="155"/>
      <c r="AM339" s="155"/>
      <c r="AN339" s="155"/>
    </row>
    <row r="340" spans="1:40">
      <c r="A340" s="128">
        <f>Food!C340</f>
        <v>0</v>
      </c>
      <c r="B340" s="129">
        <f>Food!E340</f>
        <v>0</v>
      </c>
      <c r="C340" s="128">
        <f>Food!O340</f>
        <v>0</v>
      </c>
      <c r="D340" s="103"/>
      <c r="E340" s="132">
        <f t="shared" si="36"/>
        <v>0</v>
      </c>
      <c r="F340" s="155"/>
      <c r="G340" s="155"/>
      <c r="H340" s="132">
        <f t="shared" si="37"/>
        <v>0</v>
      </c>
      <c r="I340" s="159"/>
      <c r="J340" s="160"/>
      <c r="K340" s="148"/>
      <c r="L340" s="148"/>
      <c r="M340" s="155"/>
      <c r="N340" s="141">
        <f t="shared" si="38"/>
        <v>0</v>
      </c>
      <c r="O340" s="155"/>
      <c r="P340" s="141">
        <f t="shared" si="39"/>
        <v>0</v>
      </c>
      <c r="Q340" s="155"/>
      <c r="R340" s="141">
        <f t="shared" si="40"/>
        <v>0</v>
      </c>
      <c r="S340" s="155"/>
      <c r="T340" s="141">
        <f t="shared" si="41"/>
        <v>0</v>
      </c>
      <c r="U340" s="148"/>
      <c r="V340" s="161"/>
      <c r="W340" s="164"/>
      <c r="X340" s="165"/>
      <c r="Y340" s="165"/>
      <c r="Z340" s="155"/>
      <c r="AA340" s="155"/>
      <c r="AB340" s="155"/>
      <c r="AC340" s="155"/>
      <c r="AD340" s="155"/>
      <c r="AE340" s="155"/>
      <c r="AF340" s="155"/>
      <c r="AG340" s="155"/>
      <c r="AH340" s="155"/>
      <c r="AI340" s="155"/>
      <c r="AJ340" s="155"/>
      <c r="AK340" s="155"/>
      <c r="AL340" s="155"/>
      <c r="AM340" s="155"/>
      <c r="AN340" s="155"/>
    </row>
    <row r="341" spans="1:40">
      <c r="A341" s="128">
        <f>Food!C341</f>
        <v>0</v>
      </c>
      <c r="B341" s="129">
        <f>Food!E341</f>
        <v>0</v>
      </c>
      <c r="C341" s="128">
        <f>Food!O341</f>
        <v>0</v>
      </c>
      <c r="D341" s="103"/>
      <c r="E341" s="132">
        <f t="shared" si="36"/>
        <v>0</v>
      </c>
      <c r="F341" s="155"/>
      <c r="G341" s="155"/>
      <c r="H341" s="132">
        <f t="shared" si="37"/>
        <v>0</v>
      </c>
      <c r="I341" s="159"/>
      <c r="J341" s="160"/>
      <c r="K341" s="148"/>
      <c r="L341" s="148"/>
      <c r="M341" s="155"/>
      <c r="N341" s="141">
        <f t="shared" si="38"/>
        <v>0</v>
      </c>
      <c r="O341" s="155"/>
      <c r="P341" s="141">
        <f t="shared" si="39"/>
        <v>0</v>
      </c>
      <c r="Q341" s="155"/>
      <c r="R341" s="141">
        <f t="shared" si="40"/>
        <v>0</v>
      </c>
      <c r="S341" s="155"/>
      <c r="T341" s="141">
        <f t="shared" si="41"/>
        <v>0</v>
      </c>
      <c r="U341" s="148"/>
      <c r="V341" s="161"/>
      <c r="W341" s="164"/>
      <c r="X341" s="165"/>
      <c r="Y341" s="165"/>
      <c r="Z341" s="155"/>
      <c r="AA341" s="155"/>
      <c r="AB341" s="155"/>
      <c r="AC341" s="155"/>
      <c r="AD341" s="155"/>
      <c r="AE341" s="155"/>
      <c r="AF341" s="155"/>
      <c r="AG341" s="155"/>
      <c r="AH341" s="155"/>
      <c r="AI341" s="155"/>
      <c r="AJ341" s="155"/>
      <c r="AK341" s="155"/>
      <c r="AL341" s="155"/>
      <c r="AM341" s="155"/>
      <c r="AN341" s="155"/>
    </row>
    <row r="342" spans="1:40">
      <c r="A342" s="128">
        <f>Food!C342</f>
        <v>0</v>
      </c>
      <c r="B342" s="129">
        <f>Food!E342</f>
        <v>0</v>
      </c>
      <c r="C342" s="128">
        <f>Food!O342</f>
        <v>0</v>
      </c>
      <c r="D342" s="103"/>
      <c r="E342" s="132">
        <f t="shared" si="36"/>
        <v>0</v>
      </c>
      <c r="F342" s="155"/>
      <c r="G342" s="155"/>
      <c r="H342" s="132">
        <f t="shared" si="37"/>
        <v>0</v>
      </c>
      <c r="I342" s="159"/>
      <c r="J342" s="160"/>
      <c r="K342" s="148"/>
      <c r="L342" s="148"/>
      <c r="M342" s="155"/>
      <c r="N342" s="141">
        <f t="shared" si="38"/>
        <v>0</v>
      </c>
      <c r="O342" s="155"/>
      <c r="P342" s="141">
        <f t="shared" si="39"/>
        <v>0</v>
      </c>
      <c r="Q342" s="155"/>
      <c r="R342" s="141">
        <f t="shared" si="40"/>
        <v>0</v>
      </c>
      <c r="S342" s="155"/>
      <c r="T342" s="141">
        <f t="shared" si="41"/>
        <v>0</v>
      </c>
      <c r="U342" s="148"/>
      <c r="V342" s="161"/>
      <c r="W342" s="164"/>
      <c r="X342" s="165"/>
      <c r="Y342" s="165"/>
      <c r="Z342" s="155"/>
      <c r="AA342" s="155"/>
      <c r="AB342" s="155"/>
      <c r="AC342" s="155"/>
      <c r="AD342" s="155"/>
      <c r="AE342" s="155"/>
      <c r="AF342" s="155"/>
      <c r="AG342" s="155"/>
      <c r="AH342" s="155"/>
      <c r="AI342" s="155"/>
      <c r="AJ342" s="155"/>
      <c r="AK342" s="155"/>
      <c r="AL342" s="155"/>
      <c r="AM342" s="155"/>
      <c r="AN342" s="155"/>
    </row>
    <row r="343" spans="1:40">
      <c r="A343" s="128">
        <f>Food!C343</f>
        <v>0</v>
      </c>
      <c r="B343" s="129">
        <f>Food!E343</f>
        <v>0</v>
      </c>
      <c r="C343" s="128">
        <f>Food!O343</f>
        <v>0</v>
      </c>
      <c r="D343" s="103"/>
      <c r="E343" s="132">
        <f t="shared" si="36"/>
        <v>0</v>
      </c>
      <c r="F343" s="155"/>
      <c r="G343" s="155"/>
      <c r="H343" s="132">
        <f t="shared" si="37"/>
        <v>0</v>
      </c>
      <c r="I343" s="159"/>
      <c r="J343" s="160"/>
      <c r="K343" s="148"/>
      <c r="L343" s="148"/>
      <c r="M343" s="155"/>
      <c r="N343" s="141">
        <f t="shared" si="38"/>
        <v>0</v>
      </c>
      <c r="O343" s="155"/>
      <c r="P343" s="141">
        <f t="shared" si="39"/>
        <v>0</v>
      </c>
      <c r="Q343" s="155"/>
      <c r="R343" s="141">
        <f t="shared" si="40"/>
        <v>0</v>
      </c>
      <c r="S343" s="155"/>
      <c r="T343" s="141">
        <f t="shared" si="41"/>
        <v>0</v>
      </c>
      <c r="U343" s="148"/>
      <c r="V343" s="161"/>
      <c r="W343" s="164"/>
      <c r="X343" s="165"/>
      <c r="Y343" s="165"/>
      <c r="Z343" s="155"/>
      <c r="AA343" s="155"/>
      <c r="AB343" s="155"/>
      <c r="AC343" s="155"/>
      <c r="AD343" s="155"/>
      <c r="AE343" s="155"/>
      <c r="AF343" s="155"/>
      <c r="AG343" s="155"/>
      <c r="AH343" s="155"/>
      <c r="AI343" s="155"/>
      <c r="AJ343" s="155"/>
      <c r="AK343" s="155"/>
      <c r="AL343" s="155"/>
      <c r="AM343" s="155"/>
      <c r="AN343" s="155"/>
    </row>
    <row r="344" spans="1:40">
      <c r="A344" s="128">
        <f>Food!C344</f>
        <v>0</v>
      </c>
      <c r="B344" s="129">
        <f>Food!E344</f>
        <v>0</v>
      </c>
      <c r="C344" s="128">
        <f>Food!O344</f>
        <v>0</v>
      </c>
      <c r="D344" s="103"/>
      <c r="E344" s="132">
        <f t="shared" si="36"/>
        <v>0</v>
      </c>
      <c r="F344" s="155"/>
      <c r="G344" s="155"/>
      <c r="H344" s="132">
        <f t="shared" si="37"/>
        <v>0</v>
      </c>
      <c r="I344" s="159"/>
      <c r="J344" s="160"/>
      <c r="K344" s="148"/>
      <c r="L344" s="148"/>
      <c r="M344" s="155"/>
      <c r="N344" s="141">
        <f t="shared" si="38"/>
        <v>0</v>
      </c>
      <c r="O344" s="155"/>
      <c r="P344" s="141">
        <f t="shared" si="39"/>
        <v>0</v>
      </c>
      <c r="Q344" s="155"/>
      <c r="R344" s="141">
        <f t="shared" si="40"/>
        <v>0</v>
      </c>
      <c r="S344" s="155"/>
      <c r="T344" s="141">
        <f t="shared" si="41"/>
        <v>0</v>
      </c>
      <c r="U344" s="148"/>
      <c r="V344" s="161"/>
      <c r="W344" s="164"/>
      <c r="X344" s="165"/>
      <c r="Y344" s="165"/>
      <c r="Z344" s="155"/>
      <c r="AA344" s="155"/>
      <c r="AB344" s="155"/>
      <c r="AC344" s="155"/>
      <c r="AD344" s="155"/>
      <c r="AE344" s="155"/>
      <c r="AF344" s="155"/>
      <c r="AG344" s="155"/>
      <c r="AH344" s="155"/>
      <c r="AI344" s="155"/>
      <c r="AJ344" s="155"/>
      <c r="AK344" s="155"/>
      <c r="AL344" s="155"/>
      <c r="AM344" s="155"/>
      <c r="AN344" s="155"/>
    </row>
    <row r="345" spans="1:40">
      <c r="A345" s="128">
        <f>Food!C345</f>
        <v>0</v>
      </c>
      <c r="B345" s="129">
        <f>Food!E345</f>
        <v>0</v>
      </c>
      <c r="C345" s="128">
        <f>Food!O345</f>
        <v>0</v>
      </c>
      <c r="D345" s="103"/>
      <c r="E345" s="132">
        <f t="shared" si="36"/>
        <v>0</v>
      </c>
      <c r="F345" s="155"/>
      <c r="G345" s="155"/>
      <c r="H345" s="132">
        <f t="shared" si="37"/>
        <v>0</v>
      </c>
      <c r="I345" s="159"/>
      <c r="J345" s="160"/>
      <c r="K345" s="148"/>
      <c r="L345" s="148"/>
      <c r="M345" s="155"/>
      <c r="N345" s="141">
        <f t="shared" si="38"/>
        <v>0</v>
      </c>
      <c r="O345" s="155"/>
      <c r="P345" s="141">
        <f t="shared" si="39"/>
        <v>0</v>
      </c>
      <c r="Q345" s="155"/>
      <c r="R345" s="141">
        <f t="shared" si="40"/>
        <v>0</v>
      </c>
      <c r="S345" s="155"/>
      <c r="T345" s="141">
        <f t="shared" si="41"/>
        <v>0</v>
      </c>
      <c r="U345" s="148"/>
      <c r="V345" s="161"/>
      <c r="W345" s="164"/>
      <c r="X345" s="165"/>
      <c r="Y345" s="165"/>
      <c r="Z345" s="155"/>
      <c r="AA345" s="155"/>
      <c r="AB345" s="155"/>
      <c r="AC345" s="155"/>
      <c r="AD345" s="155"/>
      <c r="AE345" s="155"/>
      <c r="AF345" s="155"/>
      <c r="AG345" s="155"/>
      <c r="AH345" s="155"/>
      <c r="AI345" s="155"/>
      <c r="AJ345" s="155"/>
      <c r="AK345" s="155"/>
      <c r="AL345" s="155"/>
      <c r="AM345" s="155"/>
      <c r="AN345" s="155"/>
    </row>
    <row r="346" spans="1:40">
      <c r="A346" s="128">
        <f>Food!C346</f>
        <v>0</v>
      </c>
      <c r="B346" s="129">
        <f>Food!E346</f>
        <v>0</v>
      </c>
      <c r="C346" s="128">
        <f>Food!O346</f>
        <v>0</v>
      </c>
      <c r="D346" s="103"/>
      <c r="E346" s="132">
        <f t="shared" si="36"/>
        <v>0</v>
      </c>
      <c r="F346" s="155"/>
      <c r="G346" s="155"/>
      <c r="H346" s="132">
        <f t="shared" si="37"/>
        <v>0</v>
      </c>
      <c r="I346" s="159"/>
      <c r="J346" s="160"/>
      <c r="K346" s="148"/>
      <c r="L346" s="148"/>
      <c r="M346" s="155"/>
      <c r="N346" s="141">
        <f t="shared" si="38"/>
        <v>0</v>
      </c>
      <c r="O346" s="155"/>
      <c r="P346" s="141">
        <f t="shared" si="39"/>
        <v>0</v>
      </c>
      <c r="Q346" s="155"/>
      <c r="R346" s="141">
        <f t="shared" si="40"/>
        <v>0</v>
      </c>
      <c r="S346" s="155"/>
      <c r="T346" s="141">
        <f t="shared" si="41"/>
        <v>0</v>
      </c>
      <c r="U346" s="148"/>
      <c r="V346" s="161"/>
      <c r="W346" s="164"/>
      <c r="X346" s="165"/>
      <c r="Y346" s="165"/>
      <c r="Z346" s="155"/>
      <c r="AA346" s="155"/>
      <c r="AB346" s="155"/>
      <c r="AC346" s="155"/>
      <c r="AD346" s="155"/>
      <c r="AE346" s="155"/>
      <c r="AF346" s="155"/>
      <c r="AG346" s="155"/>
      <c r="AH346" s="155"/>
      <c r="AI346" s="155"/>
      <c r="AJ346" s="155"/>
      <c r="AK346" s="155"/>
      <c r="AL346" s="155"/>
      <c r="AM346" s="155"/>
      <c r="AN346" s="155"/>
    </row>
    <row r="347" spans="1:40">
      <c r="A347" s="128">
        <f>Food!C347</f>
        <v>0</v>
      </c>
      <c r="B347" s="129">
        <f>Food!E347</f>
        <v>0</v>
      </c>
      <c r="C347" s="128">
        <f>Food!O347</f>
        <v>0</v>
      </c>
      <c r="D347" s="103"/>
      <c r="E347" s="132">
        <f t="shared" si="36"/>
        <v>0</v>
      </c>
      <c r="F347" s="155"/>
      <c r="G347" s="155"/>
      <c r="H347" s="132">
        <f t="shared" si="37"/>
        <v>0</v>
      </c>
      <c r="I347" s="159"/>
      <c r="J347" s="160"/>
      <c r="K347" s="148"/>
      <c r="L347" s="148"/>
      <c r="M347" s="155"/>
      <c r="N347" s="141">
        <f t="shared" si="38"/>
        <v>0</v>
      </c>
      <c r="O347" s="155"/>
      <c r="P347" s="141">
        <f t="shared" si="39"/>
        <v>0</v>
      </c>
      <c r="Q347" s="155"/>
      <c r="R347" s="141">
        <f t="shared" si="40"/>
        <v>0</v>
      </c>
      <c r="S347" s="155"/>
      <c r="T347" s="141">
        <f t="shared" si="41"/>
        <v>0</v>
      </c>
      <c r="U347" s="148"/>
      <c r="V347" s="161"/>
      <c r="W347" s="164"/>
      <c r="X347" s="165"/>
      <c r="Y347" s="165"/>
      <c r="Z347" s="155"/>
      <c r="AA347" s="155"/>
      <c r="AB347" s="155"/>
      <c r="AC347" s="155"/>
      <c r="AD347" s="155"/>
      <c r="AE347" s="155"/>
      <c r="AF347" s="155"/>
      <c r="AG347" s="155"/>
      <c r="AH347" s="155"/>
      <c r="AI347" s="155"/>
      <c r="AJ347" s="155"/>
      <c r="AK347" s="155"/>
      <c r="AL347" s="155"/>
      <c r="AM347" s="155"/>
      <c r="AN347" s="155"/>
    </row>
    <row r="348" spans="1:40">
      <c r="A348" s="128">
        <f>Food!C348</f>
        <v>0</v>
      </c>
      <c r="B348" s="129">
        <f>Food!E348</f>
        <v>0</v>
      </c>
      <c r="C348" s="128">
        <f>Food!O348</f>
        <v>0</v>
      </c>
      <c r="D348" s="103"/>
      <c r="E348" s="132">
        <f t="shared" si="36"/>
        <v>0</v>
      </c>
      <c r="F348" s="155"/>
      <c r="G348" s="155"/>
      <c r="H348" s="132">
        <f t="shared" si="37"/>
        <v>0</v>
      </c>
      <c r="I348" s="159"/>
      <c r="J348" s="160"/>
      <c r="K348" s="148"/>
      <c r="L348" s="148"/>
      <c r="M348" s="155"/>
      <c r="N348" s="141">
        <f t="shared" si="38"/>
        <v>0</v>
      </c>
      <c r="O348" s="155"/>
      <c r="P348" s="141">
        <f t="shared" si="39"/>
        <v>0</v>
      </c>
      <c r="Q348" s="155"/>
      <c r="R348" s="141">
        <f t="shared" si="40"/>
        <v>0</v>
      </c>
      <c r="S348" s="155"/>
      <c r="T348" s="141">
        <f t="shared" si="41"/>
        <v>0</v>
      </c>
      <c r="U348" s="148"/>
      <c r="V348" s="161"/>
      <c r="W348" s="164"/>
      <c r="X348" s="165"/>
      <c r="Y348" s="165"/>
      <c r="Z348" s="155"/>
      <c r="AA348" s="155"/>
      <c r="AB348" s="155"/>
      <c r="AC348" s="155"/>
      <c r="AD348" s="155"/>
      <c r="AE348" s="155"/>
      <c r="AF348" s="155"/>
      <c r="AG348" s="155"/>
      <c r="AH348" s="155"/>
      <c r="AI348" s="155"/>
      <c r="AJ348" s="155"/>
      <c r="AK348" s="155"/>
      <c r="AL348" s="155"/>
      <c r="AM348" s="155"/>
      <c r="AN348" s="155"/>
    </row>
    <row r="349" spans="1:40">
      <c r="A349" s="128">
        <f>Food!C349</f>
        <v>0</v>
      </c>
      <c r="B349" s="129">
        <f>Food!E349</f>
        <v>0</v>
      </c>
      <c r="C349" s="128">
        <f>Food!O349</f>
        <v>0</v>
      </c>
      <c r="D349" s="103"/>
      <c r="E349" s="132">
        <f t="shared" si="36"/>
        <v>0</v>
      </c>
      <c r="F349" s="155"/>
      <c r="G349" s="155"/>
      <c r="H349" s="132">
        <f t="shared" si="37"/>
        <v>0</v>
      </c>
      <c r="I349" s="159"/>
      <c r="J349" s="160"/>
      <c r="K349" s="148"/>
      <c r="L349" s="148"/>
      <c r="M349" s="155"/>
      <c r="N349" s="141">
        <f t="shared" si="38"/>
        <v>0</v>
      </c>
      <c r="O349" s="155"/>
      <c r="P349" s="141">
        <f t="shared" si="39"/>
        <v>0</v>
      </c>
      <c r="Q349" s="155"/>
      <c r="R349" s="141">
        <f t="shared" si="40"/>
        <v>0</v>
      </c>
      <c r="S349" s="155"/>
      <c r="T349" s="141">
        <f t="shared" si="41"/>
        <v>0</v>
      </c>
      <c r="U349" s="148"/>
      <c r="V349" s="161"/>
      <c r="W349" s="164"/>
      <c r="X349" s="165"/>
      <c r="Y349" s="165"/>
      <c r="Z349" s="155"/>
      <c r="AA349" s="155"/>
      <c r="AB349" s="155"/>
      <c r="AC349" s="155"/>
      <c r="AD349" s="155"/>
      <c r="AE349" s="155"/>
      <c r="AF349" s="155"/>
      <c r="AG349" s="155"/>
      <c r="AH349" s="155"/>
      <c r="AI349" s="155"/>
      <c r="AJ349" s="155"/>
      <c r="AK349" s="155"/>
      <c r="AL349" s="155"/>
      <c r="AM349" s="155"/>
      <c r="AN349" s="155"/>
    </row>
    <row r="350" spans="1:40">
      <c r="A350" s="128">
        <f>Food!C350</f>
        <v>0</v>
      </c>
      <c r="B350" s="129">
        <f>Food!E350</f>
        <v>0</v>
      </c>
      <c r="C350" s="128">
        <f>Food!O350</f>
        <v>0</v>
      </c>
      <c r="D350" s="103"/>
      <c r="E350" s="132">
        <f t="shared" si="36"/>
        <v>0</v>
      </c>
      <c r="F350" s="155"/>
      <c r="G350" s="155"/>
      <c r="H350" s="132">
        <f t="shared" si="37"/>
        <v>0</v>
      </c>
      <c r="I350" s="159"/>
      <c r="J350" s="160"/>
      <c r="K350" s="148"/>
      <c r="L350" s="148"/>
      <c r="M350" s="155"/>
      <c r="N350" s="141">
        <f t="shared" si="38"/>
        <v>0</v>
      </c>
      <c r="O350" s="155"/>
      <c r="P350" s="141">
        <f t="shared" si="39"/>
        <v>0</v>
      </c>
      <c r="Q350" s="155"/>
      <c r="R350" s="141">
        <f t="shared" si="40"/>
        <v>0</v>
      </c>
      <c r="S350" s="155"/>
      <c r="T350" s="141">
        <f t="shared" si="41"/>
        <v>0</v>
      </c>
      <c r="U350" s="148"/>
      <c r="V350" s="161"/>
      <c r="W350" s="164"/>
      <c r="X350" s="165"/>
      <c r="Y350" s="165"/>
      <c r="Z350" s="155"/>
      <c r="AA350" s="155"/>
      <c r="AB350" s="155"/>
      <c r="AC350" s="155"/>
      <c r="AD350" s="155"/>
      <c r="AE350" s="155"/>
      <c r="AF350" s="155"/>
      <c r="AG350" s="155"/>
      <c r="AH350" s="155"/>
      <c r="AI350" s="155"/>
      <c r="AJ350" s="155"/>
      <c r="AK350" s="155"/>
      <c r="AL350" s="155"/>
      <c r="AM350" s="155"/>
      <c r="AN350" s="155"/>
    </row>
    <row r="351" spans="1:40">
      <c r="A351" s="128">
        <f>Food!C351</f>
        <v>0</v>
      </c>
      <c r="B351" s="129">
        <f>Food!E351</f>
        <v>0</v>
      </c>
      <c r="C351" s="128">
        <f>Food!O351</f>
        <v>0</v>
      </c>
      <c r="D351" s="103"/>
      <c r="E351" s="132">
        <f t="shared" si="36"/>
        <v>0</v>
      </c>
      <c r="F351" s="155"/>
      <c r="G351" s="155"/>
      <c r="H351" s="132">
        <f t="shared" si="37"/>
        <v>0</v>
      </c>
      <c r="I351" s="159"/>
      <c r="J351" s="160"/>
      <c r="K351" s="148"/>
      <c r="L351" s="148"/>
      <c r="M351" s="155"/>
      <c r="N351" s="141">
        <f t="shared" si="38"/>
        <v>0</v>
      </c>
      <c r="O351" s="155"/>
      <c r="P351" s="141">
        <f t="shared" si="39"/>
        <v>0</v>
      </c>
      <c r="Q351" s="155"/>
      <c r="R351" s="141">
        <f t="shared" si="40"/>
        <v>0</v>
      </c>
      <c r="S351" s="155"/>
      <c r="T351" s="141">
        <f t="shared" si="41"/>
        <v>0</v>
      </c>
      <c r="U351" s="148"/>
      <c r="V351" s="161"/>
      <c r="W351" s="164"/>
      <c r="X351" s="165"/>
      <c r="Y351" s="165"/>
      <c r="Z351" s="155"/>
      <c r="AA351" s="155"/>
      <c r="AB351" s="155"/>
      <c r="AC351" s="155"/>
      <c r="AD351" s="155"/>
      <c r="AE351" s="155"/>
      <c r="AF351" s="155"/>
      <c r="AG351" s="155"/>
      <c r="AH351" s="155"/>
      <c r="AI351" s="155"/>
      <c r="AJ351" s="155"/>
      <c r="AK351" s="155"/>
      <c r="AL351" s="155"/>
      <c r="AM351" s="155"/>
      <c r="AN351" s="155"/>
    </row>
    <row r="352" spans="1:40">
      <c r="A352" s="128">
        <f>Food!C352</f>
        <v>0</v>
      </c>
      <c r="B352" s="129">
        <f>Food!E352</f>
        <v>0</v>
      </c>
      <c r="C352" s="128">
        <f>Food!O352</f>
        <v>0</v>
      </c>
      <c r="D352" s="103"/>
      <c r="E352" s="132">
        <f t="shared" si="36"/>
        <v>0</v>
      </c>
      <c r="F352" s="155"/>
      <c r="G352" s="155"/>
      <c r="H352" s="132">
        <f t="shared" si="37"/>
        <v>0</v>
      </c>
      <c r="I352" s="159"/>
      <c r="J352" s="160"/>
      <c r="K352" s="148"/>
      <c r="L352" s="148"/>
      <c r="M352" s="155"/>
      <c r="N352" s="141">
        <f t="shared" si="38"/>
        <v>0</v>
      </c>
      <c r="O352" s="155"/>
      <c r="P352" s="141">
        <f t="shared" si="39"/>
        <v>0</v>
      </c>
      <c r="Q352" s="155"/>
      <c r="R352" s="141">
        <f t="shared" si="40"/>
        <v>0</v>
      </c>
      <c r="S352" s="155"/>
      <c r="T352" s="141">
        <f t="shared" si="41"/>
        <v>0</v>
      </c>
      <c r="U352" s="148"/>
      <c r="V352" s="161"/>
      <c r="W352" s="164"/>
      <c r="X352" s="165"/>
      <c r="Y352" s="165"/>
      <c r="Z352" s="155"/>
      <c r="AA352" s="155"/>
      <c r="AB352" s="155"/>
      <c r="AC352" s="155"/>
      <c r="AD352" s="155"/>
      <c r="AE352" s="155"/>
      <c r="AF352" s="155"/>
      <c r="AG352" s="155"/>
      <c r="AH352" s="155"/>
      <c r="AI352" s="155"/>
      <c r="AJ352" s="155"/>
      <c r="AK352" s="155"/>
      <c r="AL352" s="155"/>
      <c r="AM352" s="155"/>
      <c r="AN352" s="155"/>
    </row>
    <row r="353" spans="1:40">
      <c r="A353" s="128">
        <f>Food!C353</f>
        <v>0</v>
      </c>
      <c r="B353" s="129">
        <f>Food!E353</f>
        <v>0</v>
      </c>
      <c r="C353" s="128">
        <f>Food!O353</f>
        <v>0</v>
      </c>
      <c r="D353" s="103"/>
      <c r="E353" s="132">
        <f t="shared" si="36"/>
        <v>0</v>
      </c>
      <c r="F353" s="155"/>
      <c r="G353" s="155"/>
      <c r="H353" s="132">
        <f t="shared" si="37"/>
        <v>0</v>
      </c>
      <c r="I353" s="159"/>
      <c r="J353" s="160"/>
      <c r="K353" s="148"/>
      <c r="L353" s="148"/>
      <c r="M353" s="155"/>
      <c r="N353" s="141">
        <f t="shared" si="38"/>
        <v>0</v>
      </c>
      <c r="O353" s="155"/>
      <c r="P353" s="141">
        <f t="shared" si="39"/>
        <v>0</v>
      </c>
      <c r="Q353" s="155"/>
      <c r="R353" s="141">
        <f t="shared" si="40"/>
        <v>0</v>
      </c>
      <c r="S353" s="155"/>
      <c r="T353" s="141">
        <f t="shared" si="41"/>
        <v>0</v>
      </c>
      <c r="U353" s="148"/>
      <c r="V353" s="161"/>
      <c r="W353" s="164"/>
      <c r="X353" s="165"/>
      <c r="Y353" s="165"/>
      <c r="Z353" s="155"/>
      <c r="AA353" s="155"/>
      <c r="AB353" s="155"/>
      <c r="AC353" s="155"/>
      <c r="AD353" s="155"/>
      <c r="AE353" s="155"/>
      <c r="AF353" s="155"/>
      <c r="AG353" s="155"/>
      <c r="AH353" s="155"/>
      <c r="AI353" s="155"/>
      <c r="AJ353" s="155"/>
      <c r="AK353" s="155"/>
      <c r="AL353" s="155"/>
      <c r="AM353" s="155"/>
      <c r="AN353" s="155"/>
    </row>
    <row r="354" spans="1:40">
      <c r="A354" s="128">
        <f>Food!C354</f>
        <v>0</v>
      </c>
      <c r="B354" s="129">
        <f>Food!E354</f>
        <v>0</v>
      </c>
      <c r="C354" s="128">
        <f>Food!O354</f>
        <v>0</v>
      </c>
      <c r="D354" s="103"/>
      <c r="E354" s="132">
        <f t="shared" si="36"/>
        <v>0</v>
      </c>
      <c r="F354" s="155"/>
      <c r="G354" s="155"/>
      <c r="H354" s="132">
        <f t="shared" si="37"/>
        <v>0</v>
      </c>
      <c r="I354" s="159"/>
      <c r="J354" s="160"/>
      <c r="K354" s="148"/>
      <c r="L354" s="148"/>
      <c r="M354" s="155"/>
      <c r="N354" s="141">
        <f t="shared" si="38"/>
        <v>0</v>
      </c>
      <c r="O354" s="155"/>
      <c r="P354" s="141">
        <f t="shared" si="39"/>
        <v>0</v>
      </c>
      <c r="Q354" s="155"/>
      <c r="R354" s="141">
        <f t="shared" si="40"/>
        <v>0</v>
      </c>
      <c r="S354" s="155"/>
      <c r="T354" s="141">
        <f t="shared" si="41"/>
        <v>0</v>
      </c>
      <c r="U354" s="148"/>
      <c r="V354" s="161"/>
      <c r="W354" s="164"/>
      <c r="X354" s="165"/>
      <c r="Y354" s="165"/>
      <c r="Z354" s="155"/>
      <c r="AA354" s="155"/>
      <c r="AB354" s="155"/>
      <c r="AC354" s="155"/>
      <c r="AD354" s="155"/>
      <c r="AE354" s="155"/>
      <c r="AF354" s="155"/>
      <c r="AG354" s="155"/>
      <c r="AH354" s="155"/>
      <c r="AI354" s="155"/>
      <c r="AJ354" s="155"/>
      <c r="AK354" s="155"/>
      <c r="AL354" s="155"/>
      <c r="AM354" s="155"/>
      <c r="AN354" s="155"/>
    </row>
    <row r="355" spans="1:40">
      <c r="A355" s="128">
        <f>Food!C355</f>
        <v>0</v>
      </c>
      <c r="B355" s="129">
        <f>Food!E355</f>
        <v>0</v>
      </c>
      <c r="C355" s="128">
        <f>Food!O355</f>
        <v>0</v>
      </c>
      <c r="D355" s="103"/>
      <c r="E355" s="132">
        <f t="shared" si="36"/>
        <v>0</v>
      </c>
      <c r="F355" s="155"/>
      <c r="G355" s="155"/>
      <c r="H355" s="132">
        <f t="shared" si="37"/>
        <v>0</v>
      </c>
      <c r="I355" s="159"/>
      <c r="J355" s="160"/>
      <c r="K355" s="148"/>
      <c r="L355" s="148"/>
      <c r="M355" s="155"/>
      <c r="N355" s="141">
        <f t="shared" si="38"/>
        <v>0</v>
      </c>
      <c r="O355" s="155"/>
      <c r="P355" s="141">
        <f t="shared" si="39"/>
        <v>0</v>
      </c>
      <c r="Q355" s="155"/>
      <c r="R355" s="141">
        <f t="shared" si="40"/>
        <v>0</v>
      </c>
      <c r="S355" s="155"/>
      <c r="T355" s="141">
        <f t="shared" si="41"/>
        <v>0</v>
      </c>
      <c r="U355" s="148"/>
      <c r="V355" s="161"/>
      <c r="W355" s="164"/>
      <c r="X355" s="165"/>
      <c r="Y355" s="165"/>
      <c r="Z355" s="155"/>
      <c r="AA355" s="155"/>
      <c r="AB355" s="155"/>
      <c r="AC355" s="155"/>
      <c r="AD355" s="155"/>
      <c r="AE355" s="155"/>
      <c r="AF355" s="155"/>
      <c r="AG355" s="155"/>
      <c r="AH355" s="155"/>
      <c r="AI355" s="155"/>
      <c r="AJ355" s="155"/>
      <c r="AK355" s="155"/>
      <c r="AL355" s="155"/>
      <c r="AM355" s="155"/>
      <c r="AN355" s="155"/>
    </row>
    <row r="356" spans="1:40">
      <c r="A356" s="128">
        <f>Food!C356</f>
        <v>0</v>
      </c>
      <c r="B356" s="129">
        <f>Food!E356</f>
        <v>0</v>
      </c>
      <c r="C356" s="128">
        <f>Food!O356</f>
        <v>0</v>
      </c>
      <c r="D356" s="103"/>
      <c r="E356" s="132">
        <f t="shared" si="36"/>
        <v>0</v>
      </c>
      <c r="F356" s="155"/>
      <c r="G356" s="155"/>
      <c r="H356" s="132">
        <f t="shared" si="37"/>
        <v>0</v>
      </c>
      <c r="I356" s="159"/>
      <c r="J356" s="160"/>
      <c r="K356" s="148"/>
      <c r="L356" s="148"/>
      <c r="M356" s="155"/>
      <c r="N356" s="141">
        <f t="shared" si="38"/>
        <v>0</v>
      </c>
      <c r="O356" s="155"/>
      <c r="P356" s="141">
        <f t="shared" si="39"/>
        <v>0</v>
      </c>
      <c r="Q356" s="155"/>
      <c r="R356" s="141">
        <f t="shared" si="40"/>
        <v>0</v>
      </c>
      <c r="S356" s="155"/>
      <c r="T356" s="141">
        <f t="shared" si="41"/>
        <v>0</v>
      </c>
      <c r="U356" s="148"/>
      <c r="V356" s="161"/>
      <c r="W356" s="164"/>
      <c r="X356" s="165"/>
      <c r="Y356" s="165"/>
      <c r="Z356" s="155"/>
      <c r="AA356" s="155"/>
      <c r="AB356" s="155"/>
      <c r="AC356" s="155"/>
      <c r="AD356" s="155"/>
      <c r="AE356" s="155"/>
      <c r="AF356" s="155"/>
      <c r="AG356" s="155"/>
      <c r="AH356" s="155"/>
      <c r="AI356" s="155"/>
      <c r="AJ356" s="155"/>
      <c r="AK356" s="155"/>
      <c r="AL356" s="155"/>
      <c r="AM356" s="155"/>
      <c r="AN356" s="155"/>
    </row>
    <row r="357" spans="1:40">
      <c r="A357" s="128">
        <f>Food!C357</f>
        <v>0</v>
      </c>
      <c r="B357" s="129">
        <f>Food!E357</f>
        <v>0</v>
      </c>
      <c r="C357" s="128">
        <f>Food!O357</f>
        <v>0</v>
      </c>
      <c r="D357" s="103"/>
      <c r="E357" s="132">
        <f t="shared" si="36"/>
        <v>0</v>
      </c>
      <c r="F357" s="155"/>
      <c r="G357" s="155"/>
      <c r="H357" s="132">
        <f t="shared" si="37"/>
        <v>0</v>
      </c>
      <c r="I357" s="159"/>
      <c r="J357" s="160"/>
      <c r="K357" s="148"/>
      <c r="L357" s="148"/>
      <c r="M357" s="155"/>
      <c r="N357" s="141">
        <f t="shared" si="38"/>
        <v>0</v>
      </c>
      <c r="O357" s="155"/>
      <c r="P357" s="141">
        <f t="shared" si="39"/>
        <v>0</v>
      </c>
      <c r="Q357" s="155"/>
      <c r="R357" s="141">
        <f t="shared" si="40"/>
        <v>0</v>
      </c>
      <c r="S357" s="155"/>
      <c r="T357" s="141">
        <f t="shared" si="41"/>
        <v>0</v>
      </c>
      <c r="U357" s="148"/>
      <c r="V357" s="161"/>
      <c r="W357" s="164"/>
      <c r="X357" s="165"/>
      <c r="Y357" s="165"/>
      <c r="Z357" s="155"/>
      <c r="AA357" s="155"/>
      <c r="AB357" s="155"/>
      <c r="AC357" s="155"/>
      <c r="AD357" s="155"/>
      <c r="AE357" s="155"/>
      <c r="AF357" s="155"/>
      <c r="AG357" s="155"/>
      <c r="AH357" s="155"/>
      <c r="AI357" s="155"/>
      <c r="AJ357" s="155"/>
      <c r="AK357" s="155"/>
      <c r="AL357" s="155"/>
      <c r="AM357" s="155"/>
      <c r="AN357" s="155"/>
    </row>
    <row r="358" spans="1:40">
      <c r="A358" s="128">
        <f>Food!C358</f>
        <v>0</v>
      </c>
      <c r="B358" s="129">
        <f>Food!E358</f>
        <v>0</v>
      </c>
      <c r="C358" s="128">
        <f>Food!O358</f>
        <v>0</v>
      </c>
      <c r="D358" s="103"/>
      <c r="E358" s="132">
        <f t="shared" si="36"/>
        <v>0</v>
      </c>
      <c r="F358" s="155"/>
      <c r="G358" s="155"/>
      <c r="H358" s="132">
        <f t="shared" si="37"/>
        <v>0</v>
      </c>
      <c r="I358" s="159"/>
      <c r="J358" s="160"/>
      <c r="K358" s="148"/>
      <c r="L358" s="148"/>
      <c r="M358" s="155"/>
      <c r="N358" s="141">
        <f t="shared" si="38"/>
        <v>0</v>
      </c>
      <c r="O358" s="155"/>
      <c r="P358" s="141">
        <f t="shared" si="39"/>
        <v>0</v>
      </c>
      <c r="Q358" s="155"/>
      <c r="R358" s="141">
        <f t="shared" si="40"/>
        <v>0</v>
      </c>
      <c r="S358" s="155"/>
      <c r="T358" s="141">
        <f t="shared" si="41"/>
        <v>0</v>
      </c>
      <c r="U358" s="148"/>
      <c r="V358" s="161"/>
      <c r="W358" s="164"/>
      <c r="X358" s="165"/>
      <c r="Y358" s="165"/>
      <c r="Z358" s="155"/>
      <c r="AA358" s="155"/>
      <c r="AB358" s="155"/>
      <c r="AC358" s="155"/>
      <c r="AD358" s="155"/>
      <c r="AE358" s="155"/>
      <c r="AF358" s="155"/>
      <c r="AG358" s="155"/>
      <c r="AH358" s="155"/>
      <c r="AI358" s="155"/>
      <c r="AJ358" s="155"/>
      <c r="AK358" s="155"/>
      <c r="AL358" s="155"/>
      <c r="AM358" s="155"/>
      <c r="AN358" s="155"/>
    </row>
    <row r="359" spans="1:40">
      <c r="A359" s="128">
        <f>Food!C359</f>
        <v>0</v>
      </c>
      <c r="B359" s="129">
        <f>Food!E359</f>
        <v>0</v>
      </c>
      <c r="C359" s="128">
        <f>Food!O359</f>
        <v>0</v>
      </c>
      <c r="D359" s="103"/>
      <c r="E359" s="132">
        <f t="shared" si="36"/>
        <v>0</v>
      </c>
      <c r="F359" s="155"/>
      <c r="G359" s="155"/>
      <c r="H359" s="132">
        <f t="shared" si="37"/>
        <v>0</v>
      </c>
      <c r="I359" s="159"/>
      <c r="J359" s="160"/>
      <c r="K359" s="148"/>
      <c r="L359" s="148"/>
      <c r="M359" s="155"/>
      <c r="N359" s="141">
        <f t="shared" si="38"/>
        <v>0</v>
      </c>
      <c r="O359" s="155"/>
      <c r="P359" s="141">
        <f t="shared" si="39"/>
        <v>0</v>
      </c>
      <c r="Q359" s="155"/>
      <c r="R359" s="141">
        <f t="shared" si="40"/>
        <v>0</v>
      </c>
      <c r="S359" s="155"/>
      <c r="T359" s="141">
        <f t="shared" si="41"/>
        <v>0</v>
      </c>
      <c r="U359" s="148"/>
      <c r="V359" s="161"/>
      <c r="W359" s="164"/>
      <c r="X359" s="165"/>
      <c r="Y359" s="165"/>
      <c r="Z359" s="155"/>
      <c r="AA359" s="155"/>
      <c r="AB359" s="155"/>
      <c r="AC359" s="155"/>
      <c r="AD359" s="155"/>
      <c r="AE359" s="155"/>
      <c r="AF359" s="155"/>
      <c r="AG359" s="155"/>
      <c r="AH359" s="155"/>
      <c r="AI359" s="155"/>
      <c r="AJ359" s="155"/>
      <c r="AK359" s="155"/>
      <c r="AL359" s="155"/>
      <c r="AM359" s="155"/>
      <c r="AN359" s="155"/>
    </row>
    <row r="360" spans="1:40">
      <c r="A360" s="128">
        <f>Food!C360</f>
        <v>0</v>
      </c>
      <c r="B360" s="129">
        <f>Food!E360</f>
        <v>0</v>
      </c>
      <c r="C360" s="128">
        <f>Food!O360</f>
        <v>0</v>
      </c>
      <c r="D360" s="103"/>
      <c r="E360" s="132">
        <f t="shared" si="36"/>
        <v>0</v>
      </c>
      <c r="F360" s="155"/>
      <c r="G360" s="155"/>
      <c r="H360" s="132">
        <f t="shared" si="37"/>
        <v>0</v>
      </c>
      <c r="I360" s="159"/>
      <c r="J360" s="160"/>
      <c r="K360" s="148"/>
      <c r="L360" s="148"/>
      <c r="M360" s="155"/>
      <c r="N360" s="141">
        <f t="shared" si="38"/>
        <v>0</v>
      </c>
      <c r="O360" s="155"/>
      <c r="P360" s="141">
        <f t="shared" si="39"/>
        <v>0</v>
      </c>
      <c r="Q360" s="155"/>
      <c r="R360" s="141">
        <f t="shared" si="40"/>
        <v>0</v>
      </c>
      <c r="S360" s="155"/>
      <c r="T360" s="141">
        <f t="shared" si="41"/>
        <v>0</v>
      </c>
      <c r="U360" s="148"/>
      <c r="V360" s="161"/>
      <c r="W360" s="164"/>
      <c r="X360" s="165"/>
      <c r="Y360" s="165"/>
      <c r="Z360" s="155"/>
      <c r="AA360" s="155"/>
      <c r="AB360" s="155"/>
      <c r="AC360" s="155"/>
      <c r="AD360" s="155"/>
      <c r="AE360" s="155"/>
      <c r="AF360" s="155"/>
      <c r="AG360" s="155"/>
      <c r="AH360" s="155"/>
      <c r="AI360" s="155"/>
      <c r="AJ360" s="155"/>
      <c r="AK360" s="155"/>
      <c r="AL360" s="155"/>
      <c r="AM360" s="155"/>
      <c r="AN360" s="155"/>
    </row>
    <row r="361" spans="1:40">
      <c r="A361" s="128">
        <f>Food!C361</f>
        <v>0</v>
      </c>
      <c r="B361" s="129">
        <f>Food!E361</f>
        <v>0</v>
      </c>
      <c r="C361" s="128">
        <f>Food!O361</f>
        <v>0</v>
      </c>
      <c r="D361" s="103"/>
      <c r="E361" s="132">
        <f t="shared" si="36"/>
        <v>0</v>
      </c>
      <c r="F361" s="155"/>
      <c r="G361" s="155"/>
      <c r="H361" s="132">
        <f t="shared" si="37"/>
        <v>0</v>
      </c>
      <c r="I361" s="159"/>
      <c r="J361" s="160"/>
      <c r="K361" s="148"/>
      <c r="L361" s="148"/>
      <c r="M361" s="155"/>
      <c r="N361" s="141">
        <f t="shared" si="38"/>
        <v>0</v>
      </c>
      <c r="O361" s="155"/>
      <c r="P361" s="141">
        <f t="shared" si="39"/>
        <v>0</v>
      </c>
      <c r="Q361" s="155"/>
      <c r="R361" s="141">
        <f t="shared" si="40"/>
        <v>0</v>
      </c>
      <c r="S361" s="155"/>
      <c r="T361" s="141">
        <f t="shared" si="41"/>
        <v>0</v>
      </c>
      <c r="U361" s="148"/>
      <c r="V361" s="161"/>
      <c r="W361" s="164"/>
      <c r="X361" s="165"/>
      <c r="Y361" s="165"/>
      <c r="Z361" s="155"/>
      <c r="AA361" s="155"/>
      <c r="AB361" s="155"/>
      <c r="AC361" s="155"/>
      <c r="AD361" s="155"/>
      <c r="AE361" s="155"/>
      <c r="AF361" s="155"/>
      <c r="AG361" s="155"/>
      <c r="AH361" s="155"/>
      <c r="AI361" s="155"/>
      <c r="AJ361" s="155"/>
      <c r="AK361" s="155"/>
      <c r="AL361" s="155"/>
      <c r="AM361" s="155"/>
      <c r="AN361" s="155"/>
    </row>
    <row r="362" spans="1:40">
      <c r="A362" s="128">
        <f>Food!C362</f>
        <v>0</v>
      </c>
      <c r="B362" s="129">
        <f>Food!E362</f>
        <v>0</v>
      </c>
      <c r="C362" s="128">
        <f>Food!O362</f>
        <v>0</v>
      </c>
      <c r="D362" s="103"/>
      <c r="E362" s="132">
        <f t="shared" si="36"/>
        <v>0</v>
      </c>
      <c r="F362" s="155"/>
      <c r="G362" s="155"/>
      <c r="H362" s="132">
        <f t="shared" si="37"/>
        <v>0</v>
      </c>
      <c r="I362" s="159"/>
      <c r="J362" s="160"/>
      <c r="K362" s="148"/>
      <c r="L362" s="148"/>
      <c r="M362" s="155"/>
      <c r="N362" s="141">
        <f t="shared" si="38"/>
        <v>0</v>
      </c>
      <c r="O362" s="155"/>
      <c r="P362" s="141">
        <f t="shared" si="39"/>
        <v>0</v>
      </c>
      <c r="Q362" s="155"/>
      <c r="R362" s="141">
        <f t="shared" si="40"/>
        <v>0</v>
      </c>
      <c r="S362" s="155"/>
      <c r="T362" s="141">
        <f t="shared" si="41"/>
        <v>0</v>
      </c>
      <c r="U362" s="148"/>
      <c r="V362" s="161"/>
      <c r="W362" s="164"/>
      <c r="X362" s="165"/>
      <c r="Y362" s="165"/>
      <c r="Z362" s="155"/>
      <c r="AA362" s="155"/>
      <c r="AB362" s="155"/>
      <c r="AC362" s="155"/>
      <c r="AD362" s="155"/>
      <c r="AE362" s="155"/>
      <c r="AF362" s="155"/>
      <c r="AG362" s="155"/>
      <c r="AH362" s="155"/>
      <c r="AI362" s="155"/>
      <c r="AJ362" s="155"/>
      <c r="AK362" s="155"/>
      <c r="AL362" s="155"/>
      <c r="AM362" s="155"/>
      <c r="AN362" s="155"/>
    </row>
    <row r="363" spans="1:40">
      <c r="A363" s="128">
        <f>Food!C363</f>
        <v>0</v>
      </c>
      <c r="B363" s="129">
        <f>Food!E363</f>
        <v>0</v>
      </c>
      <c r="C363" s="128">
        <f>Food!O363</f>
        <v>0</v>
      </c>
      <c r="D363" s="103"/>
      <c r="E363" s="132">
        <f t="shared" si="36"/>
        <v>0</v>
      </c>
      <c r="F363" s="155"/>
      <c r="G363" s="155"/>
      <c r="H363" s="132">
        <f t="shared" si="37"/>
        <v>0</v>
      </c>
      <c r="I363" s="159"/>
      <c r="J363" s="160"/>
      <c r="K363" s="148"/>
      <c r="L363" s="148"/>
      <c r="M363" s="155"/>
      <c r="N363" s="141">
        <f t="shared" si="38"/>
        <v>0</v>
      </c>
      <c r="O363" s="155"/>
      <c r="P363" s="141">
        <f t="shared" si="39"/>
        <v>0</v>
      </c>
      <c r="Q363" s="155"/>
      <c r="R363" s="141">
        <f t="shared" si="40"/>
        <v>0</v>
      </c>
      <c r="S363" s="155"/>
      <c r="T363" s="141">
        <f t="shared" si="41"/>
        <v>0</v>
      </c>
      <c r="U363" s="148"/>
      <c r="V363" s="161"/>
      <c r="W363" s="164"/>
      <c r="X363" s="165"/>
      <c r="Y363" s="165"/>
      <c r="Z363" s="155"/>
      <c r="AA363" s="155"/>
      <c r="AB363" s="155"/>
      <c r="AC363" s="155"/>
      <c r="AD363" s="155"/>
      <c r="AE363" s="155"/>
      <c r="AF363" s="155"/>
      <c r="AG363" s="155"/>
      <c r="AH363" s="155"/>
      <c r="AI363" s="155"/>
      <c r="AJ363" s="155"/>
      <c r="AK363" s="155"/>
      <c r="AL363" s="155"/>
      <c r="AM363" s="155"/>
      <c r="AN363" s="155"/>
    </row>
    <row r="364" spans="1:40">
      <c r="A364" s="128">
        <f>Food!C364</f>
        <v>0</v>
      </c>
      <c r="B364" s="129">
        <f>Food!E364</f>
        <v>0</v>
      </c>
      <c r="C364" s="128">
        <f>Food!O364</f>
        <v>0</v>
      </c>
      <c r="D364" s="103"/>
      <c r="E364" s="132">
        <f t="shared" si="36"/>
        <v>0</v>
      </c>
      <c r="F364" s="155"/>
      <c r="G364" s="155"/>
      <c r="H364" s="132">
        <f t="shared" si="37"/>
        <v>0</v>
      </c>
      <c r="I364" s="159"/>
      <c r="J364" s="160"/>
      <c r="K364" s="148"/>
      <c r="L364" s="148"/>
      <c r="M364" s="155"/>
      <c r="N364" s="141">
        <f t="shared" si="38"/>
        <v>0</v>
      </c>
      <c r="O364" s="155"/>
      <c r="P364" s="141">
        <f t="shared" si="39"/>
        <v>0</v>
      </c>
      <c r="Q364" s="155"/>
      <c r="R364" s="141">
        <f t="shared" si="40"/>
        <v>0</v>
      </c>
      <c r="S364" s="155"/>
      <c r="T364" s="141">
        <f t="shared" si="41"/>
        <v>0</v>
      </c>
      <c r="U364" s="148"/>
      <c r="V364" s="161"/>
      <c r="W364" s="164"/>
      <c r="X364" s="165"/>
      <c r="Y364" s="165"/>
      <c r="Z364" s="155"/>
      <c r="AA364" s="155"/>
      <c r="AB364" s="155"/>
      <c r="AC364" s="155"/>
      <c r="AD364" s="155"/>
      <c r="AE364" s="155"/>
      <c r="AF364" s="155"/>
      <c r="AG364" s="155"/>
      <c r="AH364" s="155"/>
      <c r="AI364" s="155"/>
      <c r="AJ364" s="155"/>
      <c r="AK364" s="155"/>
      <c r="AL364" s="155"/>
      <c r="AM364" s="155"/>
      <c r="AN364" s="155"/>
    </row>
    <row r="365" spans="1:40">
      <c r="A365" s="128">
        <f>Food!C365</f>
        <v>0</v>
      </c>
      <c r="B365" s="129">
        <f>Food!E365</f>
        <v>0</v>
      </c>
      <c r="C365" s="128">
        <f>Food!O365</f>
        <v>0</v>
      </c>
      <c r="D365" s="103"/>
      <c r="E365" s="132">
        <f t="shared" si="36"/>
        <v>0</v>
      </c>
      <c r="F365" s="155"/>
      <c r="G365" s="155"/>
      <c r="H365" s="132">
        <f t="shared" si="37"/>
        <v>0</v>
      </c>
      <c r="I365" s="159"/>
      <c r="J365" s="160"/>
      <c r="K365" s="148"/>
      <c r="L365" s="148"/>
      <c r="M365" s="155"/>
      <c r="N365" s="141">
        <f t="shared" si="38"/>
        <v>0</v>
      </c>
      <c r="O365" s="155"/>
      <c r="P365" s="141">
        <f t="shared" si="39"/>
        <v>0</v>
      </c>
      <c r="Q365" s="155"/>
      <c r="R365" s="141">
        <f t="shared" si="40"/>
        <v>0</v>
      </c>
      <c r="S365" s="155"/>
      <c r="T365" s="141">
        <f t="shared" si="41"/>
        <v>0</v>
      </c>
      <c r="U365" s="148"/>
      <c r="V365" s="161"/>
      <c r="W365" s="164"/>
      <c r="X365" s="165"/>
      <c r="Y365" s="165"/>
      <c r="Z365" s="155"/>
      <c r="AA365" s="155"/>
      <c r="AB365" s="155"/>
      <c r="AC365" s="155"/>
      <c r="AD365" s="155"/>
      <c r="AE365" s="155"/>
      <c r="AF365" s="155"/>
      <c r="AG365" s="155"/>
      <c r="AH365" s="155"/>
      <c r="AI365" s="155"/>
      <c r="AJ365" s="155"/>
      <c r="AK365" s="155"/>
      <c r="AL365" s="155"/>
      <c r="AM365" s="155"/>
      <c r="AN365" s="155"/>
    </row>
    <row r="366" spans="1:40">
      <c r="A366" s="128">
        <f>Food!C366</f>
        <v>0</v>
      </c>
      <c r="B366" s="129">
        <f>Food!E366</f>
        <v>0</v>
      </c>
      <c r="C366" s="128">
        <f>Food!O366</f>
        <v>0</v>
      </c>
      <c r="D366" s="103"/>
      <c r="E366" s="132">
        <f t="shared" si="36"/>
        <v>0</v>
      </c>
      <c r="F366" s="155"/>
      <c r="G366" s="155"/>
      <c r="H366" s="132">
        <f t="shared" si="37"/>
        <v>0</v>
      </c>
      <c r="I366" s="159"/>
      <c r="J366" s="160"/>
      <c r="K366" s="148"/>
      <c r="L366" s="148"/>
      <c r="M366" s="155"/>
      <c r="N366" s="141">
        <f t="shared" si="38"/>
        <v>0</v>
      </c>
      <c r="O366" s="155"/>
      <c r="P366" s="141">
        <f t="shared" si="39"/>
        <v>0</v>
      </c>
      <c r="Q366" s="155"/>
      <c r="R366" s="141">
        <f t="shared" si="40"/>
        <v>0</v>
      </c>
      <c r="S366" s="155"/>
      <c r="T366" s="141">
        <f t="shared" si="41"/>
        <v>0</v>
      </c>
      <c r="U366" s="148"/>
      <c r="V366" s="161"/>
      <c r="W366" s="164"/>
      <c r="X366" s="165"/>
      <c r="Y366" s="165"/>
      <c r="Z366" s="155"/>
      <c r="AA366" s="155"/>
      <c r="AB366" s="155"/>
      <c r="AC366" s="155"/>
      <c r="AD366" s="155"/>
      <c r="AE366" s="155"/>
      <c r="AF366" s="155"/>
      <c r="AG366" s="155"/>
      <c r="AH366" s="155"/>
      <c r="AI366" s="155"/>
      <c r="AJ366" s="155"/>
      <c r="AK366" s="155"/>
      <c r="AL366" s="155"/>
      <c r="AM366" s="155"/>
      <c r="AN366" s="155"/>
    </row>
    <row r="367" spans="1:40">
      <c r="A367" s="128">
        <f>Food!C367</f>
        <v>0</v>
      </c>
      <c r="B367" s="129">
        <f>Food!E367</f>
        <v>0</v>
      </c>
      <c r="C367" s="128">
        <f>Food!O367</f>
        <v>0</v>
      </c>
      <c r="D367" s="103"/>
      <c r="E367" s="132">
        <f t="shared" si="36"/>
        <v>0</v>
      </c>
      <c r="F367" s="155"/>
      <c r="G367" s="155"/>
      <c r="H367" s="132">
        <f t="shared" si="37"/>
        <v>0</v>
      </c>
      <c r="I367" s="159"/>
      <c r="J367" s="160"/>
      <c r="K367" s="148"/>
      <c r="L367" s="148"/>
      <c r="M367" s="155"/>
      <c r="N367" s="141">
        <f t="shared" si="38"/>
        <v>0</v>
      </c>
      <c r="O367" s="155"/>
      <c r="P367" s="141">
        <f t="shared" si="39"/>
        <v>0</v>
      </c>
      <c r="Q367" s="155"/>
      <c r="R367" s="141">
        <f t="shared" si="40"/>
        <v>0</v>
      </c>
      <c r="S367" s="155"/>
      <c r="T367" s="141">
        <f t="shared" si="41"/>
        <v>0</v>
      </c>
      <c r="U367" s="148"/>
      <c r="V367" s="161"/>
      <c r="W367" s="164"/>
      <c r="X367" s="165"/>
      <c r="Y367" s="165"/>
      <c r="Z367" s="155"/>
      <c r="AA367" s="155"/>
      <c r="AB367" s="155"/>
      <c r="AC367" s="155"/>
      <c r="AD367" s="155"/>
      <c r="AE367" s="155"/>
      <c r="AF367" s="155"/>
      <c r="AG367" s="155"/>
      <c r="AH367" s="155"/>
      <c r="AI367" s="155"/>
      <c r="AJ367" s="155"/>
      <c r="AK367" s="155"/>
      <c r="AL367" s="155"/>
      <c r="AM367" s="155"/>
      <c r="AN367" s="155"/>
    </row>
    <row r="368" spans="1:40">
      <c r="A368" s="128">
        <f>Food!C368</f>
        <v>0</v>
      </c>
      <c r="B368" s="129">
        <f>Food!E368</f>
        <v>0</v>
      </c>
      <c r="C368" s="128">
        <f>Food!O368</f>
        <v>0</v>
      </c>
      <c r="D368" s="103"/>
      <c r="E368" s="132">
        <f t="shared" si="36"/>
        <v>0</v>
      </c>
      <c r="F368" s="155"/>
      <c r="G368" s="155"/>
      <c r="H368" s="132">
        <f t="shared" si="37"/>
        <v>0</v>
      </c>
      <c r="I368" s="159"/>
      <c r="J368" s="160"/>
      <c r="K368" s="148"/>
      <c r="L368" s="148"/>
      <c r="M368" s="155"/>
      <c r="N368" s="141">
        <f t="shared" si="38"/>
        <v>0</v>
      </c>
      <c r="O368" s="155"/>
      <c r="P368" s="141">
        <f t="shared" si="39"/>
        <v>0</v>
      </c>
      <c r="Q368" s="155"/>
      <c r="R368" s="141">
        <f t="shared" si="40"/>
        <v>0</v>
      </c>
      <c r="S368" s="155"/>
      <c r="T368" s="141">
        <f t="shared" si="41"/>
        <v>0</v>
      </c>
      <c r="U368" s="148"/>
      <c r="V368" s="161"/>
      <c r="W368" s="164"/>
      <c r="X368" s="165"/>
      <c r="Y368" s="165"/>
      <c r="Z368" s="155"/>
      <c r="AA368" s="155"/>
      <c r="AB368" s="155"/>
      <c r="AC368" s="155"/>
      <c r="AD368" s="155"/>
      <c r="AE368" s="155"/>
      <c r="AF368" s="155"/>
      <c r="AG368" s="155"/>
      <c r="AH368" s="155"/>
      <c r="AI368" s="155"/>
      <c r="AJ368" s="155"/>
      <c r="AK368" s="155"/>
      <c r="AL368" s="155"/>
      <c r="AM368" s="155"/>
      <c r="AN368" s="155"/>
    </row>
    <row r="369" spans="1:40">
      <c r="A369" s="128">
        <f>Food!C369</f>
        <v>0</v>
      </c>
      <c r="B369" s="129">
        <f>Food!E369</f>
        <v>0</v>
      </c>
      <c r="C369" s="128">
        <f>Food!O369</f>
        <v>0</v>
      </c>
      <c r="D369" s="103"/>
      <c r="E369" s="132">
        <f t="shared" si="36"/>
        <v>0</v>
      </c>
      <c r="F369" s="155"/>
      <c r="G369" s="155"/>
      <c r="H369" s="132">
        <f t="shared" si="37"/>
        <v>0</v>
      </c>
      <c r="I369" s="159"/>
      <c r="J369" s="160"/>
      <c r="K369" s="148"/>
      <c r="L369" s="148"/>
      <c r="M369" s="155"/>
      <c r="N369" s="141">
        <f t="shared" si="38"/>
        <v>0</v>
      </c>
      <c r="O369" s="155"/>
      <c r="P369" s="141">
        <f t="shared" si="39"/>
        <v>0</v>
      </c>
      <c r="Q369" s="155"/>
      <c r="R369" s="141">
        <f t="shared" si="40"/>
        <v>0</v>
      </c>
      <c r="S369" s="155"/>
      <c r="T369" s="141">
        <f t="shared" si="41"/>
        <v>0</v>
      </c>
      <c r="U369" s="148"/>
      <c r="V369" s="161"/>
      <c r="W369" s="164"/>
      <c r="X369" s="165"/>
      <c r="Y369" s="165"/>
      <c r="Z369" s="155"/>
      <c r="AA369" s="155"/>
      <c r="AB369" s="155"/>
      <c r="AC369" s="155"/>
      <c r="AD369" s="155"/>
      <c r="AE369" s="155"/>
      <c r="AF369" s="155"/>
      <c r="AG369" s="155"/>
      <c r="AH369" s="155"/>
      <c r="AI369" s="155"/>
      <c r="AJ369" s="155"/>
      <c r="AK369" s="155"/>
      <c r="AL369" s="155"/>
      <c r="AM369" s="155"/>
      <c r="AN369" s="155"/>
    </row>
    <row r="370" spans="1:40">
      <c r="A370" s="128">
        <f>Food!C370</f>
        <v>0</v>
      </c>
      <c r="B370" s="129">
        <f>Food!E370</f>
        <v>0</v>
      </c>
      <c r="C370" s="128">
        <f>Food!O370</f>
        <v>0</v>
      </c>
      <c r="D370" s="103"/>
      <c r="E370" s="132">
        <f t="shared" si="36"/>
        <v>0</v>
      </c>
      <c r="F370" s="155"/>
      <c r="G370" s="155"/>
      <c r="H370" s="132">
        <f t="shared" si="37"/>
        <v>0</v>
      </c>
      <c r="I370" s="159"/>
      <c r="J370" s="160"/>
      <c r="K370" s="148"/>
      <c r="L370" s="148"/>
      <c r="M370" s="155"/>
      <c r="N370" s="141">
        <f t="shared" si="38"/>
        <v>0</v>
      </c>
      <c r="O370" s="155"/>
      <c r="P370" s="141">
        <f t="shared" si="39"/>
        <v>0</v>
      </c>
      <c r="Q370" s="155"/>
      <c r="R370" s="141">
        <f t="shared" si="40"/>
        <v>0</v>
      </c>
      <c r="S370" s="155"/>
      <c r="T370" s="141">
        <f t="shared" si="41"/>
        <v>0</v>
      </c>
      <c r="U370" s="148"/>
      <c r="V370" s="161"/>
      <c r="W370" s="164"/>
      <c r="X370" s="165"/>
      <c r="Y370" s="165"/>
      <c r="Z370" s="155"/>
      <c r="AA370" s="155"/>
      <c r="AB370" s="155"/>
      <c r="AC370" s="155"/>
      <c r="AD370" s="155"/>
      <c r="AE370" s="155"/>
      <c r="AF370" s="155"/>
      <c r="AG370" s="155"/>
      <c r="AH370" s="155"/>
      <c r="AI370" s="155"/>
      <c r="AJ370" s="155"/>
      <c r="AK370" s="155"/>
      <c r="AL370" s="155"/>
      <c r="AM370" s="155"/>
      <c r="AN370" s="155"/>
    </row>
    <row r="371" spans="1:40">
      <c r="A371" s="128">
        <f>Food!C371</f>
        <v>0</v>
      </c>
      <c r="B371" s="129">
        <f>Food!E371</f>
        <v>0</v>
      </c>
      <c r="C371" s="128">
        <f>Food!O371</f>
        <v>0</v>
      </c>
      <c r="D371" s="103"/>
      <c r="E371" s="132">
        <f t="shared" si="36"/>
        <v>0</v>
      </c>
      <c r="F371" s="155"/>
      <c r="G371" s="155"/>
      <c r="H371" s="132">
        <f t="shared" si="37"/>
        <v>0</v>
      </c>
      <c r="I371" s="159"/>
      <c r="J371" s="160"/>
      <c r="K371" s="148"/>
      <c r="L371" s="148"/>
      <c r="M371" s="155"/>
      <c r="N371" s="141">
        <f t="shared" si="38"/>
        <v>0</v>
      </c>
      <c r="O371" s="155"/>
      <c r="P371" s="141">
        <f t="shared" si="39"/>
        <v>0</v>
      </c>
      <c r="Q371" s="155"/>
      <c r="R371" s="141">
        <f t="shared" si="40"/>
        <v>0</v>
      </c>
      <c r="S371" s="155"/>
      <c r="T371" s="141">
        <f t="shared" si="41"/>
        <v>0</v>
      </c>
      <c r="U371" s="148"/>
      <c r="V371" s="161"/>
      <c r="W371" s="164"/>
      <c r="X371" s="165"/>
      <c r="Y371" s="165"/>
      <c r="Z371" s="155"/>
      <c r="AA371" s="155"/>
      <c r="AB371" s="155"/>
      <c r="AC371" s="155"/>
      <c r="AD371" s="155"/>
      <c r="AE371" s="155"/>
      <c r="AF371" s="155"/>
      <c r="AG371" s="155"/>
      <c r="AH371" s="155"/>
      <c r="AI371" s="155"/>
      <c r="AJ371" s="155"/>
      <c r="AK371" s="155"/>
      <c r="AL371" s="155"/>
      <c r="AM371" s="155"/>
      <c r="AN371" s="155"/>
    </row>
    <row r="372" spans="1:40">
      <c r="A372" s="128">
        <f>Food!C372</f>
        <v>0</v>
      </c>
      <c r="B372" s="129">
        <f>Food!E372</f>
        <v>0</v>
      </c>
      <c r="C372" s="128">
        <f>Food!O372</f>
        <v>0</v>
      </c>
      <c r="D372" s="103"/>
      <c r="E372" s="132">
        <f t="shared" si="36"/>
        <v>0</v>
      </c>
      <c r="F372" s="155"/>
      <c r="G372" s="155"/>
      <c r="H372" s="132">
        <f t="shared" si="37"/>
        <v>0</v>
      </c>
      <c r="I372" s="159"/>
      <c r="J372" s="160"/>
      <c r="K372" s="148"/>
      <c r="L372" s="148"/>
      <c r="M372" s="155"/>
      <c r="N372" s="141">
        <f t="shared" si="38"/>
        <v>0</v>
      </c>
      <c r="O372" s="155"/>
      <c r="P372" s="141">
        <f t="shared" si="39"/>
        <v>0</v>
      </c>
      <c r="Q372" s="155"/>
      <c r="R372" s="141">
        <f t="shared" si="40"/>
        <v>0</v>
      </c>
      <c r="S372" s="155"/>
      <c r="T372" s="141">
        <f t="shared" si="41"/>
        <v>0</v>
      </c>
      <c r="U372" s="148"/>
      <c r="V372" s="161"/>
      <c r="W372" s="164"/>
      <c r="X372" s="165"/>
      <c r="Y372" s="165"/>
      <c r="Z372" s="155"/>
      <c r="AA372" s="155"/>
      <c r="AB372" s="155"/>
      <c r="AC372" s="155"/>
      <c r="AD372" s="155"/>
      <c r="AE372" s="155"/>
      <c r="AF372" s="155"/>
      <c r="AG372" s="155"/>
      <c r="AH372" s="155"/>
      <c r="AI372" s="155"/>
      <c r="AJ372" s="155"/>
      <c r="AK372" s="155"/>
      <c r="AL372" s="155"/>
      <c r="AM372" s="155"/>
      <c r="AN372" s="155"/>
    </row>
    <row r="373" spans="1:40">
      <c r="A373" s="128">
        <f>Food!C373</f>
        <v>0</v>
      </c>
      <c r="B373" s="129">
        <f>Food!E373</f>
        <v>0</v>
      </c>
      <c r="C373" s="128">
        <f>Food!O373</f>
        <v>0</v>
      </c>
      <c r="D373" s="103"/>
      <c r="E373" s="132">
        <f t="shared" si="36"/>
        <v>0</v>
      </c>
      <c r="F373" s="155"/>
      <c r="G373" s="155"/>
      <c r="H373" s="132">
        <f t="shared" si="37"/>
        <v>0</v>
      </c>
      <c r="I373" s="159"/>
      <c r="J373" s="160"/>
      <c r="K373" s="148"/>
      <c r="L373" s="148"/>
      <c r="M373" s="155"/>
      <c r="N373" s="141">
        <f t="shared" si="38"/>
        <v>0</v>
      </c>
      <c r="O373" s="155"/>
      <c r="P373" s="141">
        <f t="shared" si="39"/>
        <v>0</v>
      </c>
      <c r="Q373" s="155"/>
      <c r="R373" s="141">
        <f t="shared" si="40"/>
        <v>0</v>
      </c>
      <c r="S373" s="155"/>
      <c r="T373" s="141">
        <f t="shared" si="41"/>
        <v>0</v>
      </c>
      <c r="U373" s="148"/>
      <c r="V373" s="161"/>
      <c r="W373" s="164"/>
      <c r="X373" s="165"/>
      <c r="Y373" s="165"/>
      <c r="Z373" s="155"/>
      <c r="AA373" s="155"/>
      <c r="AB373" s="155"/>
      <c r="AC373" s="155"/>
      <c r="AD373" s="155"/>
      <c r="AE373" s="155"/>
      <c r="AF373" s="155"/>
      <c r="AG373" s="155"/>
      <c r="AH373" s="155"/>
      <c r="AI373" s="155"/>
      <c r="AJ373" s="155"/>
      <c r="AK373" s="155"/>
      <c r="AL373" s="155"/>
      <c r="AM373" s="155"/>
      <c r="AN373" s="155"/>
    </row>
    <row r="374" spans="1:40">
      <c r="A374" s="128">
        <f>Food!C374</f>
        <v>0</v>
      </c>
      <c r="B374" s="129">
        <f>Food!E374</f>
        <v>0</v>
      </c>
      <c r="C374" s="128">
        <f>Food!O374</f>
        <v>0</v>
      </c>
      <c r="D374" s="103"/>
      <c r="E374" s="132">
        <f t="shared" si="36"/>
        <v>0</v>
      </c>
      <c r="F374" s="155"/>
      <c r="G374" s="155"/>
      <c r="H374" s="132">
        <f t="shared" si="37"/>
        <v>0</v>
      </c>
      <c r="I374" s="159"/>
      <c r="J374" s="160"/>
      <c r="K374" s="148"/>
      <c r="L374" s="148"/>
      <c r="M374" s="155"/>
      <c r="N374" s="141">
        <f t="shared" si="38"/>
        <v>0</v>
      </c>
      <c r="O374" s="155"/>
      <c r="P374" s="141">
        <f t="shared" si="39"/>
        <v>0</v>
      </c>
      <c r="Q374" s="155"/>
      <c r="R374" s="141">
        <f t="shared" si="40"/>
        <v>0</v>
      </c>
      <c r="S374" s="155"/>
      <c r="T374" s="141">
        <f t="shared" si="41"/>
        <v>0</v>
      </c>
      <c r="U374" s="148"/>
      <c r="V374" s="161"/>
      <c r="W374" s="164"/>
      <c r="X374" s="165"/>
      <c r="Y374" s="165"/>
      <c r="Z374" s="155"/>
      <c r="AA374" s="155"/>
      <c r="AB374" s="155"/>
      <c r="AC374" s="155"/>
      <c r="AD374" s="155"/>
      <c r="AE374" s="155"/>
      <c r="AF374" s="155"/>
      <c r="AG374" s="155"/>
      <c r="AH374" s="155"/>
      <c r="AI374" s="155"/>
      <c r="AJ374" s="155"/>
      <c r="AK374" s="155"/>
      <c r="AL374" s="155"/>
      <c r="AM374" s="155"/>
      <c r="AN374" s="155"/>
    </row>
    <row r="375" spans="1:40">
      <c r="A375" s="128">
        <f>Food!C375</f>
        <v>0</v>
      </c>
      <c r="B375" s="129">
        <f>Food!E375</f>
        <v>0</v>
      </c>
      <c r="C375" s="128">
        <f>Food!O375</f>
        <v>0</v>
      </c>
      <c r="D375" s="103"/>
      <c r="E375" s="132">
        <f t="shared" si="36"/>
        <v>0</v>
      </c>
      <c r="F375" s="155"/>
      <c r="G375" s="155"/>
      <c r="H375" s="132">
        <f t="shared" si="37"/>
        <v>0</v>
      </c>
      <c r="I375" s="159"/>
      <c r="J375" s="160"/>
      <c r="K375" s="148"/>
      <c r="L375" s="148"/>
      <c r="M375" s="155"/>
      <c r="N375" s="141">
        <f t="shared" si="38"/>
        <v>0</v>
      </c>
      <c r="O375" s="155"/>
      <c r="P375" s="141">
        <f t="shared" si="39"/>
        <v>0</v>
      </c>
      <c r="Q375" s="155"/>
      <c r="R375" s="141">
        <f t="shared" si="40"/>
        <v>0</v>
      </c>
      <c r="S375" s="155"/>
      <c r="T375" s="141">
        <f t="shared" si="41"/>
        <v>0</v>
      </c>
      <c r="U375" s="148"/>
      <c r="V375" s="161"/>
      <c r="W375" s="164"/>
      <c r="X375" s="165"/>
      <c r="Y375" s="165"/>
      <c r="Z375" s="155"/>
      <c r="AA375" s="155"/>
      <c r="AB375" s="155"/>
      <c r="AC375" s="155"/>
      <c r="AD375" s="155"/>
      <c r="AE375" s="155"/>
      <c r="AF375" s="155"/>
      <c r="AG375" s="155"/>
      <c r="AH375" s="155"/>
      <c r="AI375" s="155"/>
      <c r="AJ375" s="155"/>
      <c r="AK375" s="155"/>
      <c r="AL375" s="155"/>
      <c r="AM375" s="155"/>
      <c r="AN375" s="155"/>
    </row>
    <row r="376" spans="1:40">
      <c r="A376" s="128">
        <f>Food!C376</f>
        <v>0</v>
      </c>
      <c r="B376" s="129">
        <f>Food!E376</f>
        <v>0</v>
      </c>
      <c r="C376" s="128">
        <f>Food!O376</f>
        <v>0</v>
      </c>
      <c r="D376" s="103"/>
      <c r="E376" s="132">
        <f t="shared" si="36"/>
        <v>0</v>
      </c>
      <c r="F376" s="155"/>
      <c r="G376" s="155"/>
      <c r="H376" s="132">
        <f t="shared" si="37"/>
        <v>0</v>
      </c>
      <c r="I376" s="159"/>
      <c r="J376" s="160"/>
      <c r="K376" s="148"/>
      <c r="L376" s="148"/>
      <c r="M376" s="155"/>
      <c r="N376" s="141">
        <f t="shared" si="38"/>
        <v>0</v>
      </c>
      <c r="O376" s="155"/>
      <c r="P376" s="141">
        <f t="shared" si="39"/>
        <v>0</v>
      </c>
      <c r="Q376" s="155"/>
      <c r="R376" s="141">
        <f t="shared" si="40"/>
        <v>0</v>
      </c>
      <c r="S376" s="155"/>
      <c r="T376" s="141">
        <f t="shared" si="41"/>
        <v>0</v>
      </c>
      <c r="U376" s="148"/>
      <c r="V376" s="161"/>
      <c r="W376" s="164"/>
      <c r="X376" s="165"/>
      <c r="Y376" s="165"/>
      <c r="Z376" s="155"/>
      <c r="AA376" s="155"/>
      <c r="AB376" s="155"/>
      <c r="AC376" s="155"/>
      <c r="AD376" s="155"/>
      <c r="AE376" s="155"/>
      <c r="AF376" s="155"/>
      <c r="AG376" s="155"/>
      <c r="AH376" s="155"/>
      <c r="AI376" s="155"/>
      <c r="AJ376" s="155"/>
      <c r="AK376" s="155"/>
      <c r="AL376" s="155"/>
      <c r="AM376" s="155"/>
      <c r="AN376" s="155"/>
    </row>
    <row r="377" spans="1:40">
      <c r="A377" s="128">
        <f>Food!C377</f>
        <v>0</v>
      </c>
      <c r="B377" s="129">
        <f>Food!E377</f>
        <v>0</v>
      </c>
      <c r="C377" s="128">
        <f>Food!O377</f>
        <v>0</v>
      </c>
      <c r="D377" s="103"/>
      <c r="E377" s="132">
        <f t="shared" si="36"/>
        <v>0</v>
      </c>
      <c r="F377" s="155"/>
      <c r="G377" s="155"/>
      <c r="H377" s="132">
        <f t="shared" si="37"/>
        <v>0</v>
      </c>
      <c r="I377" s="159"/>
      <c r="J377" s="160"/>
      <c r="K377" s="148"/>
      <c r="L377" s="148"/>
      <c r="M377" s="155"/>
      <c r="N377" s="141">
        <f t="shared" si="38"/>
        <v>0</v>
      </c>
      <c r="O377" s="155"/>
      <c r="P377" s="141">
        <f t="shared" si="39"/>
        <v>0</v>
      </c>
      <c r="Q377" s="155"/>
      <c r="R377" s="141">
        <f t="shared" si="40"/>
        <v>0</v>
      </c>
      <c r="S377" s="155"/>
      <c r="T377" s="141">
        <f t="shared" si="41"/>
        <v>0</v>
      </c>
      <c r="U377" s="148"/>
      <c r="V377" s="161"/>
      <c r="W377" s="164"/>
      <c r="X377" s="165"/>
      <c r="Y377" s="165"/>
      <c r="Z377" s="155"/>
      <c r="AA377" s="155"/>
      <c r="AB377" s="155"/>
      <c r="AC377" s="155"/>
      <c r="AD377" s="155"/>
      <c r="AE377" s="155"/>
      <c r="AF377" s="155"/>
      <c r="AG377" s="155"/>
      <c r="AH377" s="155"/>
      <c r="AI377" s="155"/>
      <c r="AJ377" s="155"/>
      <c r="AK377" s="155"/>
      <c r="AL377" s="155"/>
      <c r="AM377" s="155"/>
      <c r="AN377" s="155"/>
    </row>
    <row r="378" spans="1:40">
      <c r="A378" s="128">
        <f>Food!C378</f>
        <v>0</v>
      </c>
      <c r="B378" s="129">
        <f>Food!E378</f>
        <v>0</v>
      </c>
      <c r="C378" s="128">
        <f>Food!O378</f>
        <v>0</v>
      </c>
      <c r="D378" s="103"/>
      <c r="E378" s="132">
        <f t="shared" si="36"/>
        <v>0</v>
      </c>
      <c r="F378" s="155"/>
      <c r="G378" s="155"/>
      <c r="H378" s="132">
        <f t="shared" si="37"/>
        <v>0</v>
      </c>
      <c r="I378" s="159"/>
      <c r="J378" s="160"/>
      <c r="K378" s="148"/>
      <c r="L378" s="148"/>
      <c r="M378" s="155"/>
      <c r="N378" s="141">
        <f t="shared" si="38"/>
        <v>0</v>
      </c>
      <c r="O378" s="155"/>
      <c r="P378" s="141">
        <f t="shared" si="39"/>
        <v>0</v>
      </c>
      <c r="Q378" s="155"/>
      <c r="R378" s="141">
        <f t="shared" si="40"/>
        <v>0</v>
      </c>
      <c r="S378" s="155"/>
      <c r="T378" s="141">
        <f t="shared" si="41"/>
        <v>0</v>
      </c>
      <c r="U378" s="148"/>
      <c r="V378" s="161"/>
      <c r="W378" s="164"/>
      <c r="X378" s="165"/>
      <c r="Y378" s="165"/>
      <c r="Z378" s="155"/>
      <c r="AA378" s="155"/>
      <c r="AB378" s="155"/>
      <c r="AC378" s="155"/>
      <c r="AD378" s="155"/>
      <c r="AE378" s="155"/>
      <c r="AF378" s="155"/>
      <c r="AG378" s="155"/>
      <c r="AH378" s="155"/>
      <c r="AI378" s="155"/>
      <c r="AJ378" s="155"/>
      <c r="AK378" s="155"/>
      <c r="AL378" s="155"/>
      <c r="AM378" s="155"/>
      <c r="AN378" s="155"/>
    </row>
    <row r="379" spans="1:40">
      <c r="A379" s="128">
        <f>Food!C379</f>
        <v>0</v>
      </c>
      <c r="B379" s="129">
        <f>Food!E379</f>
        <v>0</v>
      </c>
      <c r="C379" s="128">
        <f>Food!O379</f>
        <v>0</v>
      </c>
      <c r="D379" s="103"/>
      <c r="E379" s="132">
        <f t="shared" si="36"/>
        <v>0</v>
      </c>
      <c r="F379" s="155"/>
      <c r="G379" s="155"/>
      <c r="H379" s="132">
        <f t="shared" si="37"/>
        <v>0</v>
      </c>
      <c r="I379" s="159"/>
      <c r="J379" s="160"/>
      <c r="K379" s="148"/>
      <c r="L379" s="148"/>
      <c r="M379" s="155"/>
      <c r="N379" s="141">
        <f t="shared" si="38"/>
        <v>0</v>
      </c>
      <c r="O379" s="155"/>
      <c r="P379" s="141">
        <f t="shared" si="39"/>
        <v>0</v>
      </c>
      <c r="Q379" s="155"/>
      <c r="R379" s="141">
        <f t="shared" si="40"/>
        <v>0</v>
      </c>
      <c r="S379" s="155"/>
      <c r="T379" s="141">
        <f t="shared" si="41"/>
        <v>0</v>
      </c>
      <c r="U379" s="148"/>
      <c r="V379" s="161"/>
      <c r="W379" s="164"/>
      <c r="X379" s="165"/>
      <c r="Y379" s="165"/>
      <c r="Z379" s="155"/>
      <c r="AA379" s="155"/>
      <c r="AB379" s="155"/>
      <c r="AC379" s="155"/>
      <c r="AD379" s="155"/>
      <c r="AE379" s="155"/>
      <c r="AF379" s="155"/>
      <c r="AG379" s="155"/>
      <c r="AH379" s="155"/>
      <c r="AI379" s="155"/>
      <c r="AJ379" s="155"/>
      <c r="AK379" s="155"/>
      <c r="AL379" s="155"/>
      <c r="AM379" s="155"/>
      <c r="AN379" s="155"/>
    </row>
    <row r="380" spans="1:40">
      <c r="A380" s="128">
        <f>Food!C380</f>
        <v>0</v>
      </c>
      <c r="B380" s="129">
        <f>Food!E380</f>
        <v>0</v>
      </c>
      <c r="C380" s="128">
        <f>Food!O380</f>
        <v>0</v>
      </c>
      <c r="D380" s="103"/>
      <c r="E380" s="132">
        <f t="shared" si="36"/>
        <v>0</v>
      </c>
      <c r="F380" s="155"/>
      <c r="G380" s="155"/>
      <c r="H380" s="132">
        <f t="shared" si="37"/>
        <v>0</v>
      </c>
      <c r="I380" s="159"/>
      <c r="J380" s="160"/>
      <c r="K380" s="148"/>
      <c r="L380" s="148"/>
      <c r="M380" s="155"/>
      <c r="N380" s="141">
        <f t="shared" si="38"/>
        <v>0</v>
      </c>
      <c r="O380" s="155"/>
      <c r="P380" s="141">
        <f t="shared" si="39"/>
        <v>0</v>
      </c>
      <c r="Q380" s="155"/>
      <c r="R380" s="141">
        <f t="shared" si="40"/>
        <v>0</v>
      </c>
      <c r="S380" s="155"/>
      <c r="T380" s="141">
        <f t="shared" si="41"/>
        <v>0</v>
      </c>
      <c r="U380" s="148"/>
      <c r="V380" s="161"/>
      <c r="W380" s="164"/>
      <c r="X380" s="165"/>
      <c r="Y380" s="165"/>
      <c r="Z380" s="155"/>
      <c r="AA380" s="155"/>
      <c r="AB380" s="155"/>
      <c r="AC380" s="155"/>
      <c r="AD380" s="155"/>
      <c r="AE380" s="155"/>
      <c r="AF380" s="155"/>
      <c r="AG380" s="155"/>
      <c r="AH380" s="155"/>
      <c r="AI380" s="155"/>
      <c r="AJ380" s="155"/>
      <c r="AK380" s="155"/>
      <c r="AL380" s="155"/>
      <c r="AM380" s="155"/>
      <c r="AN380" s="155"/>
    </row>
    <row r="381" spans="1:40">
      <c r="A381" s="128">
        <f>Food!C381</f>
        <v>0</v>
      </c>
      <c r="B381" s="129">
        <f>Food!E381</f>
        <v>0</v>
      </c>
      <c r="C381" s="128">
        <f>Food!O381</f>
        <v>0</v>
      </c>
      <c r="D381" s="103"/>
      <c r="E381" s="132">
        <f t="shared" si="36"/>
        <v>0</v>
      </c>
      <c r="F381" s="155"/>
      <c r="G381" s="155"/>
      <c r="H381" s="132">
        <f t="shared" si="37"/>
        <v>0</v>
      </c>
      <c r="I381" s="159"/>
      <c r="J381" s="160"/>
      <c r="K381" s="148"/>
      <c r="L381" s="148"/>
      <c r="M381" s="155"/>
      <c r="N381" s="141">
        <f t="shared" si="38"/>
        <v>0</v>
      </c>
      <c r="O381" s="155"/>
      <c r="P381" s="141">
        <f t="shared" si="39"/>
        <v>0</v>
      </c>
      <c r="Q381" s="155"/>
      <c r="R381" s="141">
        <f t="shared" si="40"/>
        <v>0</v>
      </c>
      <c r="S381" s="155"/>
      <c r="T381" s="141">
        <f t="shared" si="41"/>
        <v>0</v>
      </c>
      <c r="U381" s="148"/>
      <c r="V381" s="161"/>
      <c r="W381" s="164"/>
      <c r="X381" s="165"/>
      <c r="Y381" s="165"/>
      <c r="Z381" s="155"/>
      <c r="AA381" s="155"/>
      <c r="AB381" s="155"/>
      <c r="AC381" s="155"/>
      <c r="AD381" s="155"/>
      <c r="AE381" s="155"/>
      <c r="AF381" s="155"/>
      <c r="AG381" s="155"/>
      <c r="AH381" s="155"/>
      <c r="AI381" s="155"/>
      <c r="AJ381" s="155"/>
      <c r="AK381" s="155"/>
      <c r="AL381" s="155"/>
      <c r="AM381" s="155"/>
      <c r="AN381" s="155"/>
    </row>
    <row r="382" spans="1:40">
      <c r="A382" s="128">
        <f>Food!C382</f>
        <v>0</v>
      </c>
      <c r="B382" s="129">
        <f>Food!E382</f>
        <v>0</v>
      </c>
      <c r="C382" s="128">
        <f>Food!O382</f>
        <v>0</v>
      </c>
      <c r="D382" s="103"/>
      <c r="E382" s="132">
        <f t="shared" si="36"/>
        <v>0</v>
      </c>
      <c r="F382" s="155"/>
      <c r="G382" s="155"/>
      <c r="H382" s="132">
        <f t="shared" si="37"/>
        <v>0</v>
      </c>
      <c r="I382" s="159"/>
      <c r="J382" s="160"/>
      <c r="K382" s="148"/>
      <c r="L382" s="148"/>
      <c r="M382" s="155"/>
      <c r="N382" s="141">
        <f t="shared" si="38"/>
        <v>0</v>
      </c>
      <c r="O382" s="155"/>
      <c r="P382" s="141">
        <f t="shared" si="39"/>
        <v>0</v>
      </c>
      <c r="Q382" s="155"/>
      <c r="R382" s="141">
        <f t="shared" si="40"/>
        <v>0</v>
      </c>
      <c r="S382" s="155"/>
      <c r="T382" s="141">
        <f t="shared" si="41"/>
        <v>0</v>
      </c>
      <c r="U382" s="148"/>
      <c r="V382" s="161"/>
      <c r="W382" s="164"/>
      <c r="X382" s="165"/>
      <c r="Y382" s="165"/>
      <c r="Z382" s="155"/>
      <c r="AA382" s="155"/>
      <c r="AB382" s="155"/>
      <c r="AC382" s="155"/>
      <c r="AD382" s="155"/>
      <c r="AE382" s="155"/>
      <c r="AF382" s="155"/>
      <c r="AG382" s="155"/>
      <c r="AH382" s="155"/>
      <c r="AI382" s="155"/>
      <c r="AJ382" s="155"/>
      <c r="AK382" s="155"/>
      <c r="AL382" s="155"/>
      <c r="AM382" s="155"/>
      <c r="AN382" s="155"/>
    </row>
    <row r="383" spans="1:40">
      <c r="A383" s="128">
        <f>Food!C383</f>
        <v>0</v>
      </c>
      <c r="B383" s="129">
        <f>Food!E383</f>
        <v>0</v>
      </c>
      <c r="C383" s="128">
        <f>Food!O383</f>
        <v>0</v>
      </c>
      <c r="D383" s="103"/>
      <c r="E383" s="132">
        <f t="shared" si="36"/>
        <v>0</v>
      </c>
      <c r="F383" s="155"/>
      <c r="G383" s="155"/>
      <c r="H383" s="132">
        <f t="shared" si="37"/>
        <v>0</v>
      </c>
      <c r="I383" s="159"/>
      <c r="J383" s="160"/>
      <c r="K383" s="148"/>
      <c r="L383" s="148"/>
      <c r="M383" s="155"/>
      <c r="N383" s="141">
        <f t="shared" si="38"/>
        <v>0</v>
      </c>
      <c r="O383" s="155"/>
      <c r="P383" s="141">
        <f t="shared" si="39"/>
        <v>0</v>
      </c>
      <c r="Q383" s="155"/>
      <c r="R383" s="141">
        <f t="shared" si="40"/>
        <v>0</v>
      </c>
      <c r="S383" s="155"/>
      <c r="T383" s="141">
        <f t="shared" si="41"/>
        <v>0</v>
      </c>
      <c r="U383" s="148"/>
      <c r="V383" s="161"/>
      <c r="W383" s="164"/>
      <c r="X383" s="165"/>
      <c r="Y383" s="165"/>
      <c r="Z383" s="155"/>
      <c r="AA383" s="155"/>
      <c r="AB383" s="155"/>
      <c r="AC383" s="155"/>
      <c r="AD383" s="155"/>
      <c r="AE383" s="155"/>
      <c r="AF383" s="155"/>
      <c r="AG383" s="155"/>
      <c r="AH383" s="155"/>
      <c r="AI383" s="155"/>
      <c r="AJ383" s="155"/>
      <c r="AK383" s="155"/>
      <c r="AL383" s="155"/>
      <c r="AM383" s="155"/>
      <c r="AN383" s="155"/>
    </row>
    <row r="384" spans="1:40">
      <c r="A384" s="128">
        <f>Food!C384</f>
        <v>0</v>
      </c>
      <c r="B384" s="129">
        <f>Food!E384</f>
        <v>0</v>
      </c>
      <c r="C384" s="128">
        <f>Food!O384</f>
        <v>0</v>
      </c>
      <c r="D384" s="103"/>
      <c r="E384" s="132">
        <f t="shared" si="36"/>
        <v>0</v>
      </c>
      <c r="F384" s="155"/>
      <c r="G384" s="155"/>
      <c r="H384" s="132">
        <f t="shared" si="37"/>
        <v>0</v>
      </c>
      <c r="I384" s="159"/>
      <c r="J384" s="160"/>
      <c r="K384" s="148"/>
      <c r="L384" s="148"/>
      <c r="M384" s="155"/>
      <c r="N384" s="141">
        <f t="shared" si="38"/>
        <v>0</v>
      </c>
      <c r="O384" s="155"/>
      <c r="P384" s="141">
        <f t="shared" si="39"/>
        <v>0</v>
      </c>
      <c r="Q384" s="155"/>
      <c r="R384" s="141">
        <f t="shared" si="40"/>
        <v>0</v>
      </c>
      <c r="S384" s="155"/>
      <c r="T384" s="141">
        <f t="shared" si="41"/>
        <v>0</v>
      </c>
      <c r="U384" s="148"/>
      <c r="V384" s="161"/>
      <c r="W384" s="164"/>
      <c r="X384" s="165"/>
      <c r="Y384" s="165"/>
      <c r="Z384" s="155"/>
      <c r="AA384" s="155"/>
      <c r="AB384" s="155"/>
      <c r="AC384" s="155"/>
      <c r="AD384" s="155"/>
      <c r="AE384" s="155"/>
      <c r="AF384" s="155"/>
      <c r="AG384" s="155"/>
      <c r="AH384" s="155"/>
      <c r="AI384" s="155"/>
      <c r="AJ384" s="155"/>
      <c r="AK384" s="155"/>
      <c r="AL384" s="155"/>
      <c r="AM384" s="155"/>
      <c r="AN384" s="155"/>
    </row>
    <row r="385" spans="1:40">
      <c r="A385" s="128">
        <f>Food!C385</f>
        <v>0</v>
      </c>
      <c r="B385" s="129">
        <f>Food!E385</f>
        <v>0</v>
      </c>
      <c r="C385" s="128">
        <f>Food!O385</f>
        <v>0</v>
      </c>
      <c r="D385" s="103"/>
      <c r="E385" s="132">
        <f t="shared" si="36"/>
        <v>0</v>
      </c>
      <c r="F385" s="155"/>
      <c r="G385" s="155"/>
      <c r="H385" s="132">
        <f t="shared" si="37"/>
        <v>0</v>
      </c>
      <c r="I385" s="159"/>
      <c r="J385" s="160"/>
      <c r="K385" s="148"/>
      <c r="L385" s="148"/>
      <c r="M385" s="155"/>
      <c r="N385" s="141">
        <f t="shared" si="38"/>
        <v>0</v>
      </c>
      <c r="O385" s="155"/>
      <c r="P385" s="141">
        <f t="shared" si="39"/>
        <v>0</v>
      </c>
      <c r="Q385" s="155"/>
      <c r="R385" s="141">
        <f t="shared" si="40"/>
        <v>0</v>
      </c>
      <c r="S385" s="155"/>
      <c r="T385" s="141">
        <f t="shared" si="41"/>
        <v>0</v>
      </c>
      <c r="U385" s="148"/>
      <c r="V385" s="161"/>
      <c r="W385" s="164"/>
      <c r="X385" s="165"/>
      <c r="Y385" s="165"/>
      <c r="Z385" s="155"/>
      <c r="AA385" s="155"/>
      <c r="AB385" s="155"/>
      <c r="AC385" s="155"/>
      <c r="AD385" s="155"/>
      <c r="AE385" s="155"/>
      <c r="AF385" s="155"/>
      <c r="AG385" s="155"/>
      <c r="AH385" s="155"/>
      <c r="AI385" s="155"/>
      <c r="AJ385" s="155"/>
      <c r="AK385" s="155"/>
      <c r="AL385" s="155"/>
      <c r="AM385" s="155"/>
      <c r="AN385" s="155"/>
    </row>
    <row r="386" spans="1:40">
      <c r="A386" s="128">
        <f>Food!C386</f>
        <v>0</v>
      </c>
      <c r="B386" s="129">
        <f>Food!E386</f>
        <v>0</v>
      </c>
      <c r="C386" s="128">
        <f>Food!O386</f>
        <v>0</v>
      </c>
      <c r="D386" s="103"/>
      <c r="E386" s="132">
        <f t="shared" si="36"/>
        <v>0</v>
      </c>
      <c r="F386" s="155"/>
      <c r="G386" s="155"/>
      <c r="H386" s="132">
        <f t="shared" si="37"/>
        <v>0</v>
      </c>
      <c r="I386" s="159"/>
      <c r="J386" s="160"/>
      <c r="K386" s="148"/>
      <c r="L386" s="148"/>
      <c r="M386" s="155"/>
      <c r="N386" s="141">
        <f t="shared" si="38"/>
        <v>0</v>
      </c>
      <c r="O386" s="155"/>
      <c r="P386" s="141">
        <f t="shared" si="39"/>
        <v>0</v>
      </c>
      <c r="Q386" s="155"/>
      <c r="R386" s="141">
        <f t="shared" si="40"/>
        <v>0</v>
      </c>
      <c r="S386" s="155"/>
      <c r="T386" s="141">
        <f t="shared" si="41"/>
        <v>0</v>
      </c>
      <c r="U386" s="148"/>
      <c r="V386" s="161"/>
      <c r="W386" s="164"/>
      <c r="X386" s="165"/>
      <c r="Y386" s="165"/>
      <c r="Z386" s="155"/>
      <c r="AA386" s="155"/>
      <c r="AB386" s="155"/>
      <c r="AC386" s="155"/>
      <c r="AD386" s="155"/>
      <c r="AE386" s="155"/>
      <c r="AF386" s="155"/>
      <c r="AG386" s="155"/>
      <c r="AH386" s="155"/>
      <c r="AI386" s="155"/>
      <c r="AJ386" s="155"/>
      <c r="AK386" s="155"/>
      <c r="AL386" s="155"/>
      <c r="AM386" s="155"/>
      <c r="AN386" s="155"/>
    </row>
    <row r="387" spans="1:40">
      <c r="A387" s="128">
        <f>Food!C387</f>
        <v>0</v>
      </c>
      <c r="B387" s="129">
        <f>Food!E387</f>
        <v>0</v>
      </c>
      <c r="C387" s="128">
        <f>Food!O387</f>
        <v>0</v>
      </c>
      <c r="D387" s="103"/>
      <c r="E387" s="132">
        <f t="shared" si="36"/>
        <v>0</v>
      </c>
      <c r="F387" s="155"/>
      <c r="G387" s="155"/>
      <c r="H387" s="132">
        <f t="shared" si="37"/>
        <v>0</v>
      </c>
      <c r="I387" s="159"/>
      <c r="J387" s="160"/>
      <c r="K387" s="148"/>
      <c r="L387" s="148"/>
      <c r="M387" s="155"/>
      <c r="N387" s="141">
        <f t="shared" si="38"/>
        <v>0</v>
      </c>
      <c r="O387" s="155"/>
      <c r="P387" s="141">
        <f t="shared" si="39"/>
        <v>0</v>
      </c>
      <c r="Q387" s="155"/>
      <c r="R387" s="141">
        <f t="shared" si="40"/>
        <v>0</v>
      </c>
      <c r="S387" s="155"/>
      <c r="T387" s="141">
        <f t="shared" si="41"/>
        <v>0</v>
      </c>
      <c r="U387" s="148"/>
      <c r="V387" s="161"/>
      <c r="W387" s="164"/>
      <c r="X387" s="165"/>
      <c r="Y387" s="165"/>
      <c r="Z387" s="155"/>
      <c r="AA387" s="155"/>
      <c r="AB387" s="155"/>
      <c r="AC387" s="155"/>
      <c r="AD387" s="155"/>
      <c r="AE387" s="155"/>
      <c r="AF387" s="155"/>
      <c r="AG387" s="155"/>
      <c r="AH387" s="155"/>
      <c r="AI387" s="155"/>
      <c r="AJ387" s="155"/>
      <c r="AK387" s="155"/>
      <c r="AL387" s="155"/>
      <c r="AM387" s="155"/>
      <c r="AN387" s="155"/>
    </row>
    <row r="388" spans="1:40">
      <c r="A388" s="128">
        <f>Food!C388</f>
        <v>0</v>
      </c>
      <c r="B388" s="129">
        <f>Food!E388</f>
        <v>0</v>
      </c>
      <c r="C388" s="128">
        <f>Food!O388</f>
        <v>0</v>
      </c>
      <c r="D388" s="103"/>
      <c r="E388" s="132">
        <f t="shared" si="36"/>
        <v>0</v>
      </c>
      <c r="F388" s="155"/>
      <c r="G388" s="155"/>
      <c r="H388" s="132">
        <f t="shared" si="37"/>
        <v>0</v>
      </c>
      <c r="I388" s="159"/>
      <c r="J388" s="160"/>
      <c r="K388" s="148"/>
      <c r="L388" s="148"/>
      <c r="M388" s="155"/>
      <c r="N388" s="141">
        <f t="shared" si="38"/>
        <v>0</v>
      </c>
      <c r="O388" s="155"/>
      <c r="P388" s="141">
        <f t="shared" si="39"/>
        <v>0</v>
      </c>
      <c r="Q388" s="155"/>
      <c r="R388" s="141">
        <f t="shared" si="40"/>
        <v>0</v>
      </c>
      <c r="S388" s="155"/>
      <c r="T388" s="141">
        <f t="shared" si="41"/>
        <v>0</v>
      </c>
      <c r="U388" s="148"/>
      <c r="V388" s="161"/>
      <c r="W388" s="164"/>
      <c r="X388" s="165"/>
      <c r="Y388" s="165"/>
      <c r="Z388" s="155"/>
      <c r="AA388" s="155"/>
      <c r="AB388" s="155"/>
      <c r="AC388" s="155"/>
      <c r="AD388" s="155"/>
      <c r="AE388" s="155"/>
      <c r="AF388" s="155"/>
      <c r="AG388" s="155"/>
      <c r="AH388" s="155"/>
      <c r="AI388" s="155"/>
      <c r="AJ388" s="155"/>
      <c r="AK388" s="155"/>
      <c r="AL388" s="155"/>
      <c r="AM388" s="155"/>
      <c r="AN388" s="155"/>
    </row>
    <row r="389" spans="1:40">
      <c r="A389" s="128">
        <f>Food!C389</f>
        <v>0</v>
      </c>
      <c r="B389" s="129">
        <f>Food!E389</f>
        <v>0</v>
      </c>
      <c r="C389" s="128">
        <f>Food!O389</f>
        <v>0</v>
      </c>
      <c r="D389" s="103"/>
      <c r="E389" s="132">
        <f t="shared" si="36"/>
        <v>0</v>
      </c>
      <c r="F389" s="155"/>
      <c r="G389" s="155"/>
      <c r="H389" s="132">
        <f t="shared" si="37"/>
        <v>0</v>
      </c>
      <c r="I389" s="159"/>
      <c r="J389" s="160"/>
      <c r="K389" s="148"/>
      <c r="L389" s="148"/>
      <c r="M389" s="155"/>
      <c r="N389" s="141">
        <f t="shared" si="38"/>
        <v>0</v>
      </c>
      <c r="O389" s="155"/>
      <c r="P389" s="141">
        <f t="shared" si="39"/>
        <v>0</v>
      </c>
      <c r="Q389" s="155"/>
      <c r="R389" s="141">
        <f t="shared" si="40"/>
        <v>0</v>
      </c>
      <c r="S389" s="155"/>
      <c r="T389" s="141">
        <f t="shared" si="41"/>
        <v>0</v>
      </c>
      <c r="U389" s="148"/>
      <c r="V389" s="161"/>
      <c r="W389" s="164"/>
      <c r="X389" s="165"/>
      <c r="Y389" s="165"/>
      <c r="Z389" s="155"/>
      <c r="AA389" s="155"/>
      <c r="AB389" s="155"/>
      <c r="AC389" s="155"/>
      <c r="AD389" s="155"/>
      <c r="AE389" s="155"/>
      <c r="AF389" s="155"/>
      <c r="AG389" s="155"/>
      <c r="AH389" s="155"/>
      <c r="AI389" s="155"/>
      <c r="AJ389" s="155"/>
      <c r="AK389" s="155"/>
      <c r="AL389" s="155"/>
      <c r="AM389" s="155"/>
      <c r="AN389" s="155"/>
    </row>
    <row r="390" spans="1:40">
      <c r="A390" s="128">
        <f>Food!C390</f>
        <v>0</v>
      </c>
      <c r="B390" s="129">
        <f>Food!E390</f>
        <v>0</v>
      </c>
      <c r="C390" s="128">
        <f>Food!O390</f>
        <v>0</v>
      </c>
      <c r="D390" s="103"/>
      <c r="E390" s="132">
        <f t="shared" ref="E390:E453" si="42">LEN(D390)</f>
        <v>0</v>
      </c>
      <c r="F390" s="155"/>
      <c r="G390" s="155"/>
      <c r="H390" s="132">
        <f t="shared" ref="H390:H453" si="43">LEN(G390)</f>
        <v>0</v>
      </c>
      <c r="I390" s="159"/>
      <c r="J390" s="160"/>
      <c r="K390" s="148"/>
      <c r="L390" s="148"/>
      <c r="M390" s="155"/>
      <c r="N390" s="141">
        <f t="shared" ref="N390:N453" si="44">LEN(M390)</f>
        <v>0</v>
      </c>
      <c r="O390" s="155"/>
      <c r="P390" s="141">
        <f t="shared" ref="P390:P453" si="45">LEN(O390)</f>
        <v>0</v>
      </c>
      <c r="Q390" s="155"/>
      <c r="R390" s="141">
        <f t="shared" ref="R390:R453" si="46">LEN(Q390)</f>
        <v>0</v>
      </c>
      <c r="S390" s="155"/>
      <c r="T390" s="141">
        <f t="shared" ref="T390:T453" si="47">LEN(S390)</f>
        <v>0</v>
      </c>
      <c r="U390" s="148"/>
      <c r="V390" s="161"/>
      <c r="W390" s="164"/>
      <c r="X390" s="165"/>
      <c r="Y390" s="165"/>
      <c r="Z390" s="155"/>
      <c r="AA390" s="155"/>
      <c r="AB390" s="155"/>
      <c r="AC390" s="155"/>
      <c r="AD390" s="155"/>
      <c r="AE390" s="155"/>
      <c r="AF390" s="155"/>
      <c r="AG390" s="155"/>
      <c r="AH390" s="155"/>
      <c r="AI390" s="155"/>
      <c r="AJ390" s="155"/>
      <c r="AK390" s="155"/>
      <c r="AL390" s="155"/>
      <c r="AM390" s="155"/>
      <c r="AN390" s="155"/>
    </row>
    <row r="391" spans="1:40">
      <c r="A391" s="128">
        <f>Food!C391</f>
        <v>0</v>
      </c>
      <c r="B391" s="129">
        <f>Food!E391</f>
        <v>0</v>
      </c>
      <c r="C391" s="128">
        <f>Food!O391</f>
        <v>0</v>
      </c>
      <c r="D391" s="103"/>
      <c r="E391" s="132">
        <f t="shared" si="42"/>
        <v>0</v>
      </c>
      <c r="F391" s="155"/>
      <c r="G391" s="155"/>
      <c r="H391" s="132">
        <f t="shared" si="43"/>
        <v>0</v>
      </c>
      <c r="I391" s="159"/>
      <c r="J391" s="160"/>
      <c r="K391" s="148"/>
      <c r="L391" s="148"/>
      <c r="M391" s="155"/>
      <c r="N391" s="141">
        <f t="shared" si="44"/>
        <v>0</v>
      </c>
      <c r="O391" s="155"/>
      <c r="P391" s="141">
        <f t="shared" si="45"/>
        <v>0</v>
      </c>
      <c r="Q391" s="155"/>
      <c r="R391" s="141">
        <f t="shared" si="46"/>
        <v>0</v>
      </c>
      <c r="S391" s="155"/>
      <c r="T391" s="141">
        <f t="shared" si="47"/>
        <v>0</v>
      </c>
      <c r="U391" s="148"/>
      <c r="V391" s="161"/>
      <c r="W391" s="164"/>
      <c r="X391" s="165"/>
      <c r="Y391" s="165"/>
      <c r="Z391" s="155"/>
      <c r="AA391" s="155"/>
      <c r="AB391" s="155"/>
      <c r="AC391" s="155"/>
      <c r="AD391" s="155"/>
      <c r="AE391" s="155"/>
      <c r="AF391" s="155"/>
      <c r="AG391" s="155"/>
      <c r="AH391" s="155"/>
      <c r="AI391" s="155"/>
      <c r="AJ391" s="155"/>
      <c r="AK391" s="155"/>
      <c r="AL391" s="155"/>
      <c r="AM391" s="155"/>
      <c r="AN391" s="155"/>
    </row>
    <row r="392" spans="1:40">
      <c r="A392" s="128">
        <f>Food!C392</f>
        <v>0</v>
      </c>
      <c r="B392" s="129">
        <f>Food!E392</f>
        <v>0</v>
      </c>
      <c r="C392" s="128">
        <f>Food!O392</f>
        <v>0</v>
      </c>
      <c r="D392" s="103"/>
      <c r="E392" s="132">
        <f t="shared" si="42"/>
        <v>0</v>
      </c>
      <c r="F392" s="155"/>
      <c r="G392" s="155"/>
      <c r="H392" s="132">
        <f t="shared" si="43"/>
        <v>0</v>
      </c>
      <c r="I392" s="159"/>
      <c r="J392" s="160"/>
      <c r="K392" s="148"/>
      <c r="L392" s="148"/>
      <c r="M392" s="155"/>
      <c r="N392" s="141">
        <f t="shared" si="44"/>
        <v>0</v>
      </c>
      <c r="O392" s="155"/>
      <c r="P392" s="141">
        <f t="shared" si="45"/>
        <v>0</v>
      </c>
      <c r="Q392" s="155"/>
      <c r="R392" s="141">
        <f t="shared" si="46"/>
        <v>0</v>
      </c>
      <c r="S392" s="155"/>
      <c r="T392" s="141">
        <f t="shared" si="47"/>
        <v>0</v>
      </c>
      <c r="U392" s="148"/>
      <c r="V392" s="161"/>
      <c r="W392" s="164"/>
      <c r="X392" s="165"/>
      <c r="Y392" s="165"/>
      <c r="Z392" s="155"/>
      <c r="AA392" s="155"/>
      <c r="AB392" s="155"/>
      <c r="AC392" s="155"/>
      <c r="AD392" s="155"/>
      <c r="AE392" s="155"/>
      <c r="AF392" s="155"/>
      <c r="AG392" s="155"/>
      <c r="AH392" s="155"/>
      <c r="AI392" s="155"/>
      <c r="AJ392" s="155"/>
      <c r="AK392" s="155"/>
      <c r="AL392" s="155"/>
      <c r="AM392" s="155"/>
      <c r="AN392" s="155"/>
    </row>
    <row r="393" spans="1:40">
      <c r="A393" s="128">
        <f>Food!C393</f>
        <v>0</v>
      </c>
      <c r="B393" s="129">
        <f>Food!E393</f>
        <v>0</v>
      </c>
      <c r="C393" s="128">
        <f>Food!O393</f>
        <v>0</v>
      </c>
      <c r="D393" s="103"/>
      <c r="E393" s="132">
        <f t="shared" si="42"/>
        <v>0</v>
      </c>
      <c r="F393" s="155"/>
      <c r="G393" s="155"/>
      <c r="H393" s="132">
        <f t="shared" si="43"/>
        <v>0</v>
      </c>
      <c r="I393" s="159"/>
      <c r="J393" s="160"/>
      <c r="K393" s="148"/>
      <c r="L393" s="148"/>
      <c r="M393" s="155"/>
      <c r="N393" s="141">
        <f t="shared" si="44"/>
        <v>0</v>
      </c>
      <c r="O393" s="155"/>
      <c r="P393" s="141">
        <f t="shared" si="45"/>
        <v>0</v>
      </c>
      <c r="Q393" s="155"/>
      <c r="R393" s="141">
        <f t="shared" si="46"/>
        <v>0</v>
      </c>
      <c r="S393" s="155"/>
      <c r="T393" s="141">
        <f t="shared" si="47"/>
        <v>0</v>
      </c>
      <c r="U393" s="148"/>
      <c r="V393" s="161"/>
      <c r="W393" s="164"/>
      <c r="X393" s="165"/>
      <c r="Y393" s="165"/>
      <c r="Z393" s="155"/>
      <c r="AA393" s="155"/>
      <c r="AB393" s="155"/>
      <c r="AC393" s="155"/>
      <c r="AD393" s="155"/>
      <c r="AE393" s="155"/>
      <c r="AF393" s="155"/>
      <c r="AG393" s="155"/>
      <c r="AH393" s="155"/>
      <c r="AI393" s="155"/>
      <c r="AJ393" s="155"/>
      <c r="AK393" s="155"/>
      <c r="AL393" s="155"/>
      <c r="AM393" s="155"/>
      <c r="AN393" s="155"/>
    </row>
    <row r="394" spans="1:40">
      <c r="A394" s="128">
        <f>Food!C394</f>
        <v>0</v>
      </c>
      <c r="B394" s="129">
        <f>Food!E394</f>
        <v>0</v>
      </c>
      <c r="C394" s="128">
        <f>Food!O394</f>
        <v>0</v>
      </c>
      <c r="D394" s="103"/>
      <c r="E394" s="132">
        <f t="shared" si="42"/>
        <v>0</v>
      </c>
      <c r="F394" s="155"/>
      <c r="G394" s="155"/>
      <c r="H394" s="132">
        <f t="shared" si="43"/>
        <v>0</v>
      </c>
      <c r="I394" s="159"/>
      <c r="J394" s="160"/>
      <c r="K394" s="148"/>
      <c r="L394" s="148"/>
      <c r="M394" s="155"/>
      <c r="N394" s="141">
        <f t="shared" si="44"/>
        <v>0</v>
      </c>
      <c r="O394" s="155"/>
      <c r="P394" s="141">
        <f t="shared" si="45"/>
        <v>0</v>
      </c>
      <c r="Q394" s="155"/>
      <c r="R394" s="141">
        <f t="shared" si="46"/>
        <v>0</v>
      </c>
      <c r="S394" s="155"/>
      <c r="T394" s="141">
        <f t="shared" si="47"/>
        <v>0</v>
      </c>
      <c r="U394" s="148"/>
      <c r="V394" s="161"/>
      <c r="W394" s="164"/>
      <c r="X394" s="165"/>
      <c r="Y394" s="165"/>
      <c r="Z394" s="155"/>
      <c r="AA394" s="155"/>
      <c r="AB394" s="155"/>
      <c r="AC394" s="155"/>
      <c r="AD394" s="155"/>
      <c r="AE394" s="155"/>
      <c r="AF394" s="155"/>
      <c r="AG394" s="155"/>
      <c r="AH394" s="155"/>
      <c r="AI394" s="155"/>
      <c r="AJ394" s="155"/>
      <c r="AK394" s="155"/>
      <c r="AL394" s="155"/>
      <c r="AM394" s="155"/>
      <c r="AN394" s="155"/>
    </row>
    <row r="395" spans="1:40">
      <c r="A395" s="128">
        <f>Food!C395</f>
        <v>0</v>
      </c>
      <c r="B395" s="129">
        <f>Food!E395</f>
        <v>0</v>
      </c>
      <c r="C395" s="128">
        <f>Food!O395</f>
        <v>0</v>
      </c>
      <c r="D395" s="103"/>
      <c r="E395" s="132">
        <f t="shared" si="42"/>
        <v>0</v>
      </c>
      <c r="F395" s="155"/>
      <c r="G395" s="155"/>
      <c r="H395" s="132">
        <f t="shared" si="43"/>
        <v>0</v>
      </c>
      <c r="I395" s="159"/>
      <c r="J395" s="160"/>
      <c r="K395" s="148"/>
      <c r="L395" s="148"/>
      <c r="M395" s="155"/>
      <c r="N395" s="141">
        <f t="shared" si="44"/>
        <v>0</v>
      </c>
      <c r="O395" s="155"/>
      <c r="P395" s="141">
        <f t="shared" si="45"/>
        <v>0</v>
      </c>
      <c r="Q395" s="155"/>
      <c r="R395" s="141">
        <f t="shared" si="46"/>
        <v>0</v>
      </c>
      <c r="S395" s="155"/>
      <c r="T395" s="141">
        <f t="shared" si="47"/>
        <v>0</v>
      </c>
      <c r="U395" s="148"/>
      <c r="V395" s="161"/>
      <c r="W395" s="164"/>
      <c r="X395" s="165"/>
      <c r="Y395" s="165"/>
      <c r="Z395" s="155"/>
      <c r="AA395" s="155"/>
      <c r="AB395" s="155"/>
      <c r="AC395" s="155"/>
      <c r="AD395" s="155"/>
      <c r="AE395" s="155"/>
      <c r="AF395" s="155"/>
      <c r="AG395" s="155"/>
      <c r="AH395" s="155"/>
      <c r="AI395" s="155"/>
      <c r="AJ395" s="155"/>
      <c r="AK395" s="155"/>
      <c r="AL395" s="155"/>
      <c r="AM395" s="155"/>
      <c r="AN395" s="155"/>
    </row>
    <row r="396" spans="1:40">
      <c r="A396" s="128">
        <f>Food!C396</f>
        <v>0</v>
      </c>
      <c r="B396" s="129">
        <f>Food!E396</f>
        <v>0</v>
      </c>
      <c r="C396" s="128">
        <f>Food!O396</f>
        <v>0</v>
      </c>
      <c r="D396" s="103"/>
      <c r="E396" s="132">
        <f t="shared" si="42"/>
        <v>0</v>
      </c>
      <c r="F396" s="155"/>
      <c r="G396" s="155"/>
      <c r="H396" s="132">
        <f t="shared" si="43"/>
        <v>0</v>
      </c>
      <c r="I396" s="159"/>
      <c r="J396" s="160"/>
      <c r="K396" s="148"/>
      <c r="L396" s="148"/>
      <c r="M396" s="155"/>
      <c r="N396" s="141">
        <f t="shared" si="44"/>
        <v>0</v>
      </c>
      <c r="O396" s="155"/>
      <c r="P396" s="141">
        <f t="shared" si="45"/>
        <v>0</v>
      </c>
      <c r="Q396" s="155"/>
      <c r="R396" s="141">
        <f t="shared" si="46"/>
        <v>0</v>
      </c>
      <c r="S396" s="155"/>
      <c r="T396" s="141">
        <f t="shared" si="47"/>
        <v>0</v>
      </c>
      <c r="U396" s="148"/>
      <c r="V396" s="161"/>
      <c r="W396" s="164"/>
      <c r="X396" s="165"/>
      <c r="Y396" s="165"/>
      <c r="Z396" s="155"/>
      <c r="AA396" s="155"/>
      <c r="AB396" s="155"/>
      <c r="AC396" s="155"/>
      <c r="AD396" s="155"/>
      <c r="AE396" s="155"/>
      <c r="AF396" s="155"/>
      <c r="AG396" s="155"/>
      <c r="AH396" s="155"/>
      <c r="AI396" s="155"/>
      <c r="AJ396" s="155"/>
      <c r="AK396" s="155"/>
      <c r="AL396" s="155"/>
      <c r="AM396" s="155"/>
      <c r="AN396" s="155"/>
    </row>
    <row r="397" spans="1:40">
      <c r="A397" s="128">
        <f>Food!C397</f>
        <v>0</v>
      </c>
      <c r="B397" s="129">
        <f>Food!E397</f>
        <v>0</v>
      </c>
      <c r="C397" s="128">
        <f>Food!O397</f>
        <v>0</v>
      </c>
      <c r="D397" s="103"/>
      <c r="E397" s="132">
        <f t="shared" si="42"/>
        <v>0</v>
      </c>
      <c r="F397" s="155"/>
      <c r="G397" s="155"/>
      <c r="H397" s="132">
        <f t="shared" si="43"/>
        <v>0</v>
      </c>
      <c r="I397" s="159"/>
      <c r="J397" s="160"/>
      <c r="K397" s="148"/>
      <c r="L397" s="148"/>
      <c r="M397" s="155"/>
      <c r="N397" s="141">
        <f t="shared" si="44"/>
        <v>0</v>
      </c>
      <c r="O397" s="155"/>
      <c r="P397" s="141">
        <f t="shared" si="45"/>
        <v>0</v>
      </c>
      <c r="Q397" s="155"/>
      <c r="R397" s="141">
        <f t="shared" si="46"/>
        <v>0</v>
      </c>
      <c r="S397" s="155"/>
      <c r="T397" s="141">
        <f t="shared" si="47"/>
        <v>0</v>
      </c>
      <c r="U397" s="148"/>
      <c r="V397" s="161"/>
      <c r="W397" s="164"/>
      <c r="X397" s="165"/>
      <c r="Y397" s="165"/>
      <c r="Z397" s="155"/>
      <c r="AA397" s="155"/>
      <c r="AB397" s="155"/>
      <c r="AC397" s="155"/>
      <c r="AD397" s="155"/>
      <c r="AE397" s="155"/>
      <c r="AF397" s="155"/>
      <c r="AG397" s="155"/>
      <c r="AH397" s="155"/>
      <c r="AI397" s="155"/>
      <c r="AJ397" s="155"/>
      <c r="AK397" s="155"/>
      <c r="AL397" s="155"/>
      <c r="AM397" s="155"/>
      <c r="AN397" s="155"/>
    </row>
    <row r="398" spans="1:40">
      <c r="A398" s="128">
        <f>Food!C398</f>
        <v>0</v>
      </c>
      <c r="B398" s="129">
        <f>Food!E398</f>
        <v>0</v>
      </c>
      <c r="C398" s="128">
        <f>Food!O398</f>
        <v>0</v>
      </c>
      <c r="D398" s="103"/>
      <c r="E398" s="132">
        <f t="shared" si="42"/>
        <v>0</v>
      </c>
      <c r="F398" s="155"/>
      <c r="G398" s="155"/>
      <c r="H398" s="132">
        <f t="shared" si="43"/>
        <v>0</v>
      </c>
      <c r="I398" s="159"/>
      <c r="J398" s="160"/>
      <c r="K398" s="148"/>
      <c r="L398" s="148"/>
      <c r="M398" s="155"/>
      <c r="N398" s="141">
        <f t="shared" si="44"/>
        <v>0</v>
      </c>
      <c r="O398" s="155"/>
      <c r="P398" s="141">
        <f t="shared" si="45"/>
        <v>0</v>
      </c>
      <c r="Q398" s="155"/>
      <c r="R398" s="141">
        <f t="shared" si="46"/>
        <v>0</v>
      </c>
      <c r="S398" s="155"/>
      <c r="T398" s="141">
        <f t="shared" si="47"/>
        <v>0</v>
      </c>
      <c r="U398" s="148"/>
      <c r="V398" s="161"/>
      <c r="W398" s="164"/>
      <c r="X398" s="165"/>
      <c r="Y398" s="165"/>
      <c r="Z398" s="155"/>
      <c r="AA398" s="155"/>
      <c r="AB398" s="155"/>
      <c r="AC398" s="155"/>
      <c r="AD398" s="155"/>
      <c r="AE398" s="155"/>
      <c r="AF398" s="155"/>
      <c r="AG398" s="155"/>
      <c r="AH398" s="155"/>
      <c r="AI398" s="155"/>
      <c r="AJ398" s="155"/>
      <c r="AK398" s="155"/>
      <c r="AL398" s="155"/>
      <c r="AM398" s="155"/>
      <c r="AN398" s="155"/>
    </row>
    <row r="399" spans="1:40">
      <c r="A399" s="128">
        <f>Food!C399</f>
        <v>0</v>
      </c>
      <c r="B399" s="129">
        <f>Food!E399</f>
        <v>0</v>
      </c>
      <c r="C399" s="128">
        <f>Food!O399</f>
        <v>0</v>
      </c>
      <c r="D399" s="103"/>
      <c r="E399" s="132">
        <f t="shared" si="42"/>
        <v>0</v>
      </c>
      <c r="F399" s="155"/>
      <c r="G399" s="155"/>
      <c r="H399" s="132">
        <f t="shared" si="43"/>
        <v>0</v>
      </c>
      <c r="I399" s="159"/>
      <c r="J399" s="160"/>
      <c r="K399" s="148"/>
      <c r="L399" s="148"/>
      <c r="M399" s="155"/>
      <c r="N399" s="141">
        <f t="shared" si="44"/>
        <v>0</v>
      </c>
      <c r="O399" s="155"/>
      <c r="P399" s="141">
        <f t="shared" si="45"/>
        <v>0</v>
      </c>
      <c r="Q399" s="155"/>
      <c r="R399" s="141">
        <f t="shared" si="46"/>
        <v>0</v>
      </c>
      <c r="S399" s="155"/>
      <c r="T399" s="141">
        <f t="shared" si="47"/>
        <v>0</v>
      </c>
      <c r="U399" s="148"/>
      <c r="V399" s="161"/>
      <c r="W399" s="164"/>
      <c r="X399" s="165"/>
      <c r="Y399" s="165"/>
      <c r="Z399" s="155"/>
      <c r="AA399" s="155"/>
      <c r="AB399" s="155"/>
      <c r="AC399" s="155"/>
      <c r="AD399" s="155"/>
      <c r="AE399" s="155"/>
      <c r="AF399" s="155"/>
      <c r="AG399" s="155"/>
      <c r="AH399" s="155"/>
      <c r="AI399" s="155"/>
      <c r="AJ399" s="155"/>
      <c r="AK399" s="155"/>
      <c r="AL399" s="155"/>
      <c r="AM399" s="155"/>
      <c r="AN399" s="155"/>
    </row>
    <row r="400" spans="1:40">
      <c r="A400" s="128">
        <f>Food!C400</f>
        <v>0</v>
      </c>
      <c r="B400" s="129">
        <f>Food!E400</f>
        <v>0</v>
      </c>
      <c r="C400" s="128">
        <f>Food!O400</f>
        <v>0</v>
      </c>
      <c r="D400" s="103"/>
      <c r="E400" s="132">
        <f t="shared" si="42"/>
        <v>0</v>
      </c>
      <c r="F400" s="155"/>
      <c r="G400" s="155"/>
      <c r="H400" s="132">
        <f t="shared" si="43"/>
        <v>0</v>
      </c>
      <c r="I400" s="159"/>
      <c r="J400" s="160"/>
      <c r="K400" s="148"/>
      <c r="L400" s="148"/>
      <c r="M400" s="155"/>
      <c r="N400" s="141">
        <f t="shared" si="44"/>
        <v>0</v>
      </c>
      <c r="O400" s="155"/>
      <c r="P400" s="141">
        <f t="shared" si="45"/>
        <v>0</v>
      </c>
      <c r="Q400" s="155"/>
      <c r="R400" s="141">
        <f t="shared" si="46"/>
        <v>0</v>
      </c>
      <c r="S400" s="155"/>
      <c r="T400" s="141">
        <f t="shared" si="47"/>
        <v>0</v>
      </c>
      <c r="U400" s="148"/>
      <c r="V400" s="161"/>
      <c r="W400" s="164"/>
      <c r="X400" s="165"/>
      <c r="Y400" s="165"/>
      <c r="Z400" s="155"/>
      <c r="AA400" s="155"/>
      <c r="AB400" s="155"/>
      <c r="AC400" s="155"/>
      <c r="AD400" s="155"/>
      <c r="AE400" s="155"/>
      <c r="AF400" s="155"/>
      <c r="AG400" s="155"/>
      <c r="AH400" s="155"/>
      <c r="AI400" s="155"/>
      <c r="AJ400" s="155"/>
      <c r="AK400" s="155"/>
      <c r="AL400" s="155"/>
      <c r="AM400" s="155"/>
      <c r="AN400" s="155"/>
    </row>
    <row r="401" spans="1:40">
      <c r="A401" s="128">
        <f>Food!C401</f>
        <v>0</v>
      </c>
      <c r="B401" s="129">
        <f>Food!E401</f>
        <v>0</v>
      </c>
      <c r="C401" s="128">
        <f>Food!O401</f>
        <v>0</v>
      </c>
      <c r="D401" s="103"/>
      <c r="E401" s="132">
        <f t="shared" si="42"/>
        <v>0</v>
      </c>
      <c r="F401" s="155"/>
      <c r="G401" s="155"/>
      <c r="H401" s="132">
        <f t="shared" si="43"/>
        <v>0</v>
      </c>
      <c r="I401" s="159"/>
      <c r="J401" s="160"/>
      <c r="K401" s="148"/>
      <c r="L401" s="148"/>
      <c r="M401" s="155"/>
      <c r="N401" s="141">
        <f t="shared" si="44"/>
        <v>0</v>
      </c>
      <c r="O401" s="155"/>
      <c r="P401" s="141">
        <f t="shared" si="45"/>
        <v>0</v>
      </c>
      <c r="Q401" s="155"/>
      <c r="R401" s="141">
        <f t="shared" si="46"/>
        <v>0</v>
      </c>
      <c r="S401" s="155"/>
      <c r="T401" s="141">
        <f t="shared" si="47"/>
        <v>0</v>
      </c>
      <c r="U401" s="148"/>
      <c r="V401" s="161"/>
      <c r="W401" s="164"/>
      <c r="X401" s="165"/>
      <c r="Y401" s="165"/>
      <c r="Z401" s="155"/>
      <c r="AA401" s="155"/>
      <c r="AB401" s="155"/>
      <c r="AC401" s="155"/>
      <c r="AD401" s="155"/>
      <c r="AE401" s="155"/>
      <c r="AF401" s="155"/>
      <c r="AG401" s="155"/>
      <c r="AH401" s="155"/>
      <c r="AI401" s="155"/>
      <c r="AJ401" s="155"/>
      <c r="AK401" s="155"/>
      <c r="AL401" s="155"/>
      <c r="AM401" s="155"/>
      <c r="AN401" s="155"/>
    </row>
    <row r="402" spans="1:40">
      <c r="A402" s="128">
        <f>Food!C402</f>
        <v>0</v>
      </c>
      <c r="B402" s="129">
        <f>Food!E402</f>
        <v>0</v>
      </c>
      <c r="C402" s="128">
        <f>Food!O402</f>
        <v>0</v>
      </c>
      <c r="D402" s="103"/>
      <c r="E402" s="132">
        <f t="shared" si="42"/>
        <v>0</v>
      </c>
      <c r="F402" s="155"/>
      <c r="G402" s="155"/>
      <c r="H402" s="132">
        <f t="shared" si="43"/>
        <v>0</v>
      </c>
      <c r="I402" s="159"/>
      <c r="J402" s="160"/>
      <c r="K402" s="148"/>
      <c r="L402" s="148"/>
      <c r="M402" s="155"/>
      <c r="N402" s="141">
        <f t="shared" si="44"/>
        <v>0</v>
      </c>
      <c r="O402" s="155"/>
      <c r="P402" s="141">
        <f t="shared" si="45"/>
        <v>0</v>
      </c>
      <c r="Q402" s="155"/>
      <c r="R402" s="141">
        <f t="shared" si="46"/>
        <v>0</v>
      </c>
      <c r="S402" s="155"/>
      <c r="T402" s="141">
        <f t="shared" si="47"/>
        <v>0</v>
      </c>
      <c r="U402" s="148"/>
      <c r="V402" s="161"/>
      <c r="W402" s="164"/>
      <c r="X402" s="165"/>
      <c r="Y402" s="165"/>
      <c r="Z402" s="155"/>
      <c r="AA402" s="155"/>
      <c r="AB402" s="155"/>
      <c r="AC402" s="155"/>
      <c r="AD402" s="155"/>
      <c r="AE402" s="155"/>
      <c r="AF402" s="155"/>
      <c r="AG402" s="155"/>
      <c r="AH402" s="155"/>
      <c r="AI402" s="155"/>
      <c r="AJ402" s="155"/>
      <c r="AK402" s="155"/>
      <c r="AL402" s="155"/>
      <c r="AM402" s="155"/>
      <c r="AN402" s="155"/>
    </row>
    <row r="403" spans="1:40">
      <c r="A403" s="128">
        <f>Food!C403</f>
        <v>0</v>
      </c>
      <c r="B403" s="129">
        <f>Food!E403</f>
        <v>0</v>
      </c>
      <c r="C403" s="128">
        <f>Food!O403</f>
        <v>0</v>
      </c>
      <c r="D403" s="103"/>
      <c r="E403" s="132">
        <f t="shared" si="42"/>
        <v>0</v>
      </c>
      <c r="F403" s="155"/>
      <c r="G403" s="155"/>
      <c r="H403" s="132">
        <f t="shared" si="43"/>
        <v>0</v>
      </c>
      <c r="I403" s="159"/>
      <c r="J403" s="160"/>
      <c r="K403" s="148"/>
      <c r="L403" s="148"/>
      <c r="M403" s="155"/>
      <c r="N403" s="141">
        <f t="shared" si="44"/>
        <v>0</v>
      </c>
      <c r="O403" s="155"/>
      <c r="P403" s="141">
        <f t="shared" si="45"/>
        <v>0</v>
      </c>
      <c r="Q403" s="155"/>
      <c r="R403" s="141">
        <f t="shared" si="46"/>
        <v>0</v>
      </c>
      <c r="S403" s="155"/>
      <c r="T403" s="141">
        <f t="shared" si="47"/>
        <v>0</v>
      </c>
      <c r="U403" s="148"/>
      <c r="V403" s="161"/>
      <c r="W403" s="164"/>
      <c r="X403" s="165"/>
      <c r="Y403" s="165"/>
      <c r="Z403" s="155"/>
      <c r="AA403" s="155"/>
      <c r="AB403" s="155"/>
      <c r="AC403" s="155"/>
      <c r="AD403" s="155"/>
      <c r="AE403" s="155"/>
      <c r="AF403" s="155"/>
      <c r="AG403" s="155"/>
      <c r="AH403" s="155"/>
      <c r="AI403" s="155"/>
      <c r="AJ403" s="155"/>
      <c r="AK403" s="155"/>
      <c r="AL403" s="155"/>
      <c r="AM403" s="155"/>
      <c r="AN403" s="155"/>
    </row>
    <row r="404" spans="1:40">
      <c r="A404" s="128">
        <f>Food!C404</f>
        <v>0</v>
      </c>
      <c r="B404" s="129">
        <f>Food!E404</f>
        <v>0</v>
      </c>
      <c r="C404" s="128">
        <f>Food!O404</f>
        <v>0</v>
      </c>
      <c r="D404" s="103"/>
      <c r="E404" s="132">
        <f t="shared" si="42"/>
        <v>0</v>
      </c>
      <c r="F404" s="155"/>
      <c r="G404" s="155"/>
      <c r="H404" s="132">
        <f t="shared" si="43"/>
        <v>0</v>
      </c>
      <c r="I404" s="159"/>
      <c r="J404" s="160"/>
      <c r="K404" s="148"/>
      <c r="L404" s="148"/>
      <c r="M404" s="155"/>
      <c r="N404" s="141">
        <f t="shared" si="44"/>
        <v>0</v>
      </c>
      <c r="O404" s="155"/>
      <c r="P404" s="141">
        <f t="shared" si="45"/>
        <v>0</v>
      </c>
      <c r="Q404" s="155"/>
      <c r="R404" s="141">
        <f t="shared" si="46"/>
        <v>0</v>
      </c>
      <c r="S404" s="155"/>
      <c r="T404" s="141">
        <f t="shared" si="47"/>
        <v>0</v>
      </c>
      <c r="U404" s="148"/>
      <c r="V404" s="161"/>
      <c r="W404" s="164"/>
      <c r="X404" s="165"/>
      <c r="Y404" s="165"/>
      <c r="Z404" s="155"/>
      <c r="AA404" s="155"/>
      <c r="AB404" s="155"/>
      <c r="AC404" s="155"/>
      <c r="AD404" s="155"/>
      <c r="AE404" s="155"/>
      <c r="AF404" s="155"/>
      <c r="AG404" s="155"/>
      <c r="AH404" s="155"/>
      <c r="AI404" s="155"/>
      <c r="AJ404" s="155"/>
      <c r="AK404" s="155"/>
      <c r="AL404" s="155"/>
      <c r="AM404" s="155"/>
      <c r="AN404" s="155"/>
    </row>
    <row r="405" spans="1:40">
      <c r="A405" s="128">
        <f>Food!C405</f>
        <v>0</v>
      </c>
      <c r="B405" s="129">
        <f>Food!E405</f>
        <v>0</v>
      </c>
      <c r="C405" s="128">
        <f>Food!O405</f>
        <v>0</v>
      </c>
      <c r="D405" s="103"/>
      <c r="E405" s="132">
        <f t="shared" si="42"/>
        <v>0</v>
      </c>
      <c r="F405" s="155"/>
      <c r="G405" s="155"/>
      <c r="H405" s="132">
        <f t="shared" si="43"/>
        <v>0</v>
      </c>
      <c r="I405" s="159"/>
      <c r="J405" s="160"/>
      <c r="K405" s="148"/>
      <c r="L405" s="148"/>
      <c r="M405" s="155"/>
      <c r="N405" s="141">
        <f t="shared" si="44"/>
        <v>0</v>
      </c>
      <c r="O405" s="155"/>
      <c r="P405" s="141">
        <f t="shared" si="45"/>
        <v>0</v>
      </c>
      <c r="Q405" s="155"/>
      <c r="R405" s="141">
        <f t="shared" si="46"/>
        <v>0</v>
      </c>
      <c r="S405" s="155"/>
      <c r="T405" s="141">
        <f t="shared" si="47"/>
        <v>0</v>
      </c>
      <c r="U405" s="148"/>
      <c r="V405" s="161"/>
      <c r="W405" s="164"/>
      <c r="X405" s="165"/>
      <c r="Y405" s="165"/>
      <c r="Z405" s="155"/>
      <c r="AA405" s="155"/>
      <c r="AB405" s="155"/>
      <c r="AC405" s="155"/>
      <c r="AD405" s="155"/>
      <c r="AE405" s="155"/>
      <c r="AF405" s="155"/>
      <c r="AG405" s="155"/>
      <c r="AH405" s="155"/>
      <c r="AI405" s="155"/>
      <c r="AJ405" s="155"/>
      <c r="AK405" s="155"/>
      <c r="AL405" s="155"/>
      <c r="AM405" s="155"/>
      <c r="AN405" s="155"/>
    </row>
    <row r="406" spans="1:40">
      <c r="A406" s="128">
        <f>Food!C406</f>
        <v>0</v>
      </c>
      <c r="B406" s="129">
        <f>Food!E406</f>
        <v>0</v>
      </c>
      <c r="C406" s="128">
        <f>Food!O406</f>
        <v>0</v>
      </c>
      <c r="D406" s="103"/>
      <c r="E406" s="132">
        <f t="shared" si="42"/>
        <v>0</v>
      </c>
      <c r="F406" s="155"/>
      <c r="G406" s="155"/>
      <c r="H406" s="132">
        <f t="shared" si="43"/>
        <v>0</v>
      </c>
      <c r="I406" s="159"/>
      <c r="J406" s="160"/>
      <c r="K406" s="148"/>
      <c r="L406" s="148"/>
      <c r="M406" s="155"/>
      <c r="N406" s="141">
        <f t="shared" si="44"/>
        <v>0</v>
      </c>
      <c r="O406" s="155"/>
      <c r="P406" s="141">
        <f t="shared" si="45"/>
        <v>0</v>
      </c>
      <c r="Q406" s="155"/>
      <c r="R406" s="141">
        <f t="shared" si="46"/>
        <v>0</v>
      </c>
      <c r="S406" s="155"/>
      <c r="T406" s="141">
        <f t="shared" si="47"/>
        <v>0</v>
      </c>
      <c r="U406" s="148"/>
      <c r="V406" s="161"/>
      <c r="W406" s="164"/>
      <c r="X406" s="165"/>
      <c r="Y406" s="165"/>
      <c r="Z406" s="155"/>
      <c r="AA406" s="155"/>
      <c r="AB406" s="155"/>
      <c r="AC406" s="155"/>
      <c r="AD406" s="155"/>
      <c r="AE406" s="155"/>
      <c r="AF406" s="155"/>
      <c r="AG406" s="155"/>
      <c r="AH406" s="155"/>
      <c r="AI406" s="155"/>
      <c r="AJ406" s="155"/>
      <c r="AK406" s="155"/>
      <c r="AL406" s="155"/>
      <c r="AM406" s="155"/>
      <c r="AN406" s="155"/>
    </row>
    <row r="407" spans="1:40">
      <c r="A407" s="128">
        <f>Food!C407</f>
        <v>0</v>
      </c>
      <c r="B407" s="129">
        <f>Food!E407</f>
        <v>0</v>
      </c>
      <c r="C407" s="128">
        <f>Food!O407</f>
        <v>0</v>
      </c>
      <c r="D407" s="103"/>
      <c r="E407" s="132">
        <f t="shared" si="42"/>
        <v>0</v>
      </c>
      <c r="F407" s="155"/>
      <c r="G407" s="155"/>
      <c r="H407" s="132">
        <f t="shared" si="43"/>
        <v>0</v>
      </c>
      <c r="I407" s="159"/>
      <c r="J407" s="160"/>
      <c r="K407" s="148"/>
      <c r="L407" s="148"/>
      <c r="M407" s="155"/>
      <c r="N407" s="141">
        <f t="shared" si="44"/>
        <v>0</v>
      </c>
      <c r="O407" s="155"/>
      <c r="P407" s="141">
        <f t="shared" si="45"/>
        <v>0</v>
      </c>
      <c r="Q407" s="155"/>
      <c r="R407" s="141">
        <f t="shared" si="46"/>
        <v>0</v>
      </c>
      <c r="S407" s="155"/>
      <c r="T407" s="141">
        <f t="shared" si="47"/>
        <v>0</v>
      </c>
      <c r="U407" s="148"/>
      <c r="V407" s="161"/>
      <c r="W407" s="164"/>
      <c r="X407" s="165"/>
      <c r="Y407" s="165"/>
      <c r="Z407" s="155"/>
      <c r="AA407" s="155"/>
      <c r="AB407" s="155"/>
      <c r="AC407" s="155"/>
      <c r="AD407" s="155"/>
      <c r="AE407" s="155"/>
      <c r="AF407" s="155"/>
      <c r="AG407" s="155"/>
      <c r="AH407" s="155"/>
      <c r="AI407" s="155"/>
      <c r="AJ407" s="155"/>
      <c r="AK407" s="155"/>
      <c r="AL407" s="155"/>
      <c r="AM407" s="155"/>
      <c r="AN407" s="155"/>
    </row>
    <row r="408" spans="1:40">
      <c r="A408" s="128">
        <f>Food!C408</f>
        <v>0</v>
      </c>
      <c r="B408" s="129">
        <f>Food!E408</f>
        <v>0</v>
      </c>
      <c r="C408" s="128">
        <f>Food!O408</f>
        <v>0</v>
      </c>
      <c r="D408" s="103"/>
      <c r="E408" s="132">
        <f t="shared" si="42"/>
        <v>0</v>
      </c>
      <c r="F408" s="155"/>
      <c r="G408" s="155"/>
      <c r="H408" s="132">
        <f t="shared" si="43"/>
        <v>0</v>
      </c>
      <c r="I408" s="159"/>
      <c r="J408" s="160"/>
      <c r="K408" s="148"/>
      <c r="L408" s="148"/>
      <c r="M408" s="155"/>
      <c r="N408" s="141">
        <f t="shared" si="44"/>
        <v>0</v>
      </c>
      <c r="O408" s="155"/>
      <c r="P408" s="141">
        <f t="shared" si="45"/>
        <v>0</v>
      </c>
      <c r="Q408" s="155"/>
      <c r="R408" s="141">
        <f t="shared" si="46"/>
        <v>0</v>
      </c>
      <c r="S408" s="155"/>
      <c r="T408" s="141">
        <f t="shared" si="47"/>
        <v>0</v>
      </c>
      <c r="U408" s="148"/>
      <c r="V408" s="161"/>
      <c r="W408" s="164"/>
      <c r="X408" s="165"/>
      <c r="Y408" s="165"/>
      <c r="Z408" s="155"/>
      <c r="AA408" s="155"/>
      <c r="AB408" s="155"/>
      <c r="AC408" s="155"/>
      <c r="AD408" s="155"/>
      <c r="AE408" s="155"/>
      <c r="AF408" s="155"/>
      <c r="AG408" s="155"/>
      <c r="AH408" s="155"/>
      <c r="AI408" s="155"/>
      <c r="AJ408" s="155"/>
      <c r="AK408" s="155"/>
      <c r="AL408" s="155"/>
      <c r="AM408" s="155"/>
      <c r="AN408" s="155"/>
    </row>
    <row r="409" spans="1:40">
      <c r="A409" s="128">
        <f>Food!C409</f>
        <v>0</v>
      </c>
      <c r="B409" s="129">
        <f>Food!E409</f>
        <v>0</v>
      </c>
      <c r="C409" s="128">
        <f>Food!O409</f>
        <v>0</v>
      </c>
      <c r="D409" s="103"/>
      <c r="E409" s="132">
        <f t="shared" si="42"/>
        <v>0</v>
      </c>
      <c r="F409" s="155"/>
      <c r="G409" s="155"/>
      <c r="H409" s="132">
        <f t="shared" si="43"/>
        <v>0</v>
      </c>
      <c r="I409" s="159"/>
      <c r="J409" s="160"/>
      <c r="K409" s="148"/>
      <c r="L409" s="148"/>
      <c r="M409" s="155"/>
      <c r="N409" s="141">
        <f t="shared" si="44"/>
        <v>0</v>
      </c>
      <c r="O409" s="155"/>
      <c r="P409" s="141">
        <f t="shared" si="45"/>
        <v>0</v>
      </c>
      <c r="Q409" s="155"/>
      <c r="R409" s="141">
        <f t="shared" si="46"/>
        <v>0</v>
      </c>
      <c r="S409" s="155"/>
      <c r="T409" s="141">
        <f t="shared" si="47"/>
        <v>0</v>
      </c>
      <c r="U409" s="148"/>
      <c r="V409" s="161"/>
      <c r="W409" s="164"/>
      <c r="X409" s="165"/>
      <c r="Y409" s="165"/>
      <c r="Z409" s="155"/>
      <c r="AA409" s="155"/>
      <c r="AB409" s="155"/>
      <c r="AC409" s="155"/>
      <c r="AD409" s="155"/>
      <c r="AE409" s="155"/>
      <c r="AF409" s="155"/>
      <c r="AG409" s="155"/>
      <c r="AH409" s="155"/>
      <c r="AI409" s="155"/>
      <c r="AJ409" s="155"/>
      <c r="AK409" s="155"/>
      <c r="AL409" s="155"/>
      <c r="AM409" s="155"/>
      <c r="AN409" s="155"/>
    </row>
    <row r="410" spans="1:40">
      <c r="A410" s="128">
        <f>Food!C410</f>
        <v>0</v>
      </c>
      <c r="B410" s="129">
        <f>Food!E410</f>
        <v>0</v>
      </c>
      <c r="C410" s="128">
        <f>Food!O410</f>
        <v>0</v>
      </c>
      <c r="D410" s="103"/>
      <c r="E410" s="132">
        <f t="shared" si="42"/>
        <v>0</v>
      </c>
      <c r="F410" s="155"/>
      <c r="G410" s="155"/>
      <c r="H410" s="132">
        <f t="shared" si="43"/>
        <v>0</v>
      </c>
      <c r="I410" s="159"/>
      <c r="J410" s="160"/>
      <c r="K410" s="148"/>
      <c r="L410" s="148"/>
      <c r="M410" s="155"/>
      <c r="N410" s="141">
        <f t="shared" si="44"/>
        <v>0</v>
      </c>
      <c r="O410" s="155"/>
      <c r="P410" s="141">
        <f t="shared" si="45"/>
        <v>0</v>
      </c>
      <c r="Q410" s="155"/>
      <c r="R410" s="141">
        <f t="shared" si="46"/>
        <v>0</v>
      </c>
      <c r="S410" s="155"/>
      <c r="T410" s="141">
        <f t="shared" si="47"/>
        <v>0</v>
      </c>
      <c r="U410" s="148"/>
      <c r="V410" s="161"/>
      <c r="W410" s="164"/>
      <c r="X410" s="165"/>
      <c r="Y410" s="165"/>
      <c r="Z410" s="155"/>
      <c r="AA410" s="155"/>
      <c r="AB410" s="155"/>
      <c r="AC410" s="155"/>
      <c r="AD410" s="155"/>
      <c r="AE410" s="155"/>
      <c r="AF410" s="155"/>
      <c r="AG410" s="155"/>
      <c r="AH410" s="155"/>
      <c r="AI410" s="155"/>
      <c r="AJ410" s="155"/>
      <c r="AK410" s="155"/>
      <c r="AL410" s="155"/>
      <c r="AM410" s="155"/>
      <c r="AN410" s="155"/>
    </row>
    <row r="411" spans="1:40">
      <c r="A411" s="128">
        <f>Food!C411</f>
        <v>0</v>
      </c>
      <c r="B411" s="129">
        <f>Food!E411</f>
        <v>0</v>
      </c>
      <c r="C411" s="128">
        <f>Food!O411</f>
        <v>0</v>
      </c>
      <c r="D411" s="103"/>
      <c r="E411" s="132">
        <f t="shared" si="42"/>
        <v>0</v>
      </c>
      <c r="F411" s="155"/>
      <c r="G411" s="155"/>
      <c r="H411" s="132">
        <f t="shared" si="43"/>
        <v>0</v>
      </c>
      <c r="I411" s="159"/>
      <c r="J411" s="160"/>
      <c r="K411" s="148"/>
      <c r="L411" s="148"/>
      <c r="M411" s="155"/>
      <c r="N411" s="141">
        <f t="shared" si="44"/>
        <v>0</v>
      </c>
      <c r="O411" s="155"/>
      <c r="P411" s="141">
        <f t="shared" si="45"/>
        <v>0</v>
      </c>
      <c r="Q411" s="155"/>
      <c r="R411" s="141">
        <f t="shared" si="46"/>
        <v>0</v>
      </c>
      <c r="S411" s="155"/>
      <c r="T411" s="141">
        <f t="shared" si="47"/>
        <v>0</v>
      </c>
      <c r="U411" s="148"/>
      <c r="V411" s="161"/>
      <c r="W411" s="164"/>
      <c r="X411" s="165"/>
      <c r="Y411" s="165"/>
      <c r="Z411" s="155"/>
      <c r="AA411" s="155"/>
      <c r="AB411" s="155"/>
      <c r="AC411" s="155"/>
      <c r="AD411" s="155"/>
      <c r="AE411" s="155"/>
      <c r="AF411" s="155"/>
      <c r="AG411" s="155"/>
      <c r="AH411" s="155"/>
      <c r="AI411" s="155"/>
      <c r="AJ411" s="155"/>
      <c r="AK411" s="155"/>
      <c r="AL411" s="155"/>
      <c r="AM411" s="155"/>
      <c r="AN411" s="155"/>
    </row>
    <row r="412" spans="1:40">
      <c r="A412" s="128">
        <f>Food!C412</f>
        <v>0</v>
      </c>
      <c r="B412" s="129">
        <f>Food!E412</f>
        <v>0</v>
      </c>
      <c r="C412" s="128">
        <f>Food!O412</f>
        <v>0</v>
      </c>
      <c r="D412" s="103"/>
      <c r="E412" s="132">
        <f t="shared" si="42"/>
        <v>0</v>
      </c>
      <c r="F412" s="155"/>
      <c r="G412" s="155"/>
      <c r="H412" s="132">
        <f t="shared" si="43"/>
        <v>0</v>
      </c>
      <c r="I412" s="159"/>
      <c r="J412" s="160"/>
      <c r="K412" s="148"/>
      <c r="L412" s="148"/>
      <c r="M412" s="155"/>
      <c r="N412" s="141">
        <f t="shared" si="44"/>
        <v>0</v>
      </c>
      <c r="O412" s="155"/>
      <c r="P412" s="141">
        <f t="shared" si="45"/>
        <v>0</v>
      </c>
      <c r="Q412" s="155"/>
      <c r="R412" s="141">
        <f t="shared" si="46"/>
        <v>0</v>
      </c>
      <c r="S412" s="155"/>
      <c r="T412" s="141">
        <f t="shared" si="47"/>
        <v>0</v>
      </c>
      <c r="U412" s="148"/>
      <c r="V412" s="161"/>
      <c r="W412" s="164"/>
      <c r="X412" s="165"/>
      <c r="Y412" s="165"/>
      <c r="Z412" s="155"/>
      <c r="AA412" s="155"/>
      <c r="AB412" s="155"/>
      <c r="AC412" s="155"/>
      <c r="AD412" s="155"/>
      <c r="AE412" s="155"/>
      <c r="AF412" s="155"/>
      <c r="AG412" s="155"/>
      <c r="AH412" s="155"/>
      <c r="AI412" s="155"/>
      <c r="AJ412" s="155"/>
      <c r="AK412" s="155"/>
      <c r="AL412" s="155"/>
      <c r="AM412" s="155"/>
      <c r="AN412" s="155"/>
    </row>
    <row r="413" spans="1:40">
      <c r="A413" s="128">
        <f>Food!C413</f>
        <v>0</v>
      </c>
      <c r="B413" s="129">
        <f>Food!E413</f>
        <v>0</v>
      </c>
      <c r="C413" s="128">
        <f>Food!O413</f>
        <v>0</v>
      </c>
      <c r="D413" s="103"/>
      <c r="E413" s="132">
        <f t="shared" si="42"/>
        <v>0</v>
      </c>
      <c r="F413" s="155"/>
      <c r="G413" s="155"/>
      <c r="H413" s="132">
        <f t="shared" si="43"/>
        <v>0</v>
      </c>
      <c r="I413" s="159"/>
      <c r="J413" s="160"/>
      <c r="K413" s="148"/>
      <c r="L413" s="148"/>
      <c r="M413" s="155"/>
      <c r="N413" s="141">
        <f t="shared" si="44"/>
        <v>0</v>
      </c>
      <c r="O413" s="155"/>
      <c r="P413" s="141">
        <f t="shared" si="45"/>
        <v>0</v>
      </c>
      <c r="Q413" s="155"/>
      <c r="R413" s="141">
        <f t="shared" si="46"/>
        <v>0</v>
      </c>
      <c r="S413" s="155"/>
      <c r="T413" s="141">
        <f t="shared" si="47"/>
        <v>0</v>
      </c>
      <c r="U413" s="148"/>
      <c r="V413" s="161"/>
      <c r="W413" s="164"/>
      <c r="X413" s="165"/>
      <c r="Y413" s="165"/>
      <c r="Z413" s="155"/>
      <c r="AA413" s="155"/>
      <c r="AB413" s="155"/>
      <c r="AC413" s="155"/>
      <c r="AD413" s="155"/>
      <c r="AE413" s="155"/>
      <c r="AF413" s="155"/>
      <c r="AG413" s="155"/>
      <c r="AH413" s="155"/>
      <c r="AI413" s="155"/>
      <c r="AJ413" s="155"/>
      <c r="AK413" s="155"/>
      <c r="AL413" s="155"/>
      <c r="AM413" s="155"/>
      <c r="AN413" s="155"/>
    </row>
    <row r="414" spans="1:40">
      <c r="A414" s="128">
        <f>Food!C414</f>
        <v>0</v>
      </c>
      <c r="B414" s="129">
        <f>Food!E414</f>
        <v>0</v>
      </c>
      <c r="C414" s="128">
        <f>Food!O414</f>
        <v>0</v>
      </c>
      <c r="D414" s="103"/>
      <c r="E414" s="132">
        <f t="shared" si="42"/>
        <v>0</v>
      </c>
      <c r="F414" s="155"/>
      <c r="G414" s="155"/>
      <c r="H414" s="132">
        <f t="shared" si="43"/>
        <v>0</v>
      </c>
      <c r="I414" s="159"/>
      <c r="J414" s="160"/>
      <c r="K414" s="148"/>
      <c r="L414" s="148"/>
      <c r="M414" s="155"/>
      <c r="N414" s="141">
        <f t="shared" si="44"/>
        <v>0</v>
      </c>
      <c r="O414" s="155"/>
      <c r="P414" s="141">
        <f t="shared" si="45"/>
        <v>0</v>
      </c>
      <c r="Q414" s="155"/>
      <c r="R414" s="141">
        <f t="shared" si="46"/>
        <v>0</v>
      </c>
      <c r="S414" s="155"/>
      <c r="T414" s="141">
        <f t="shared" si="47"/>
        <v>0</v>
      </c>
      <c r="U414" s="148"/>
      <c r="V414" s="161"/>
      <c r="W414" s="164"/>
      <c r="X414" s="165"/>
      <c r="Y414" s="165"/>
      <c r="Z414" s="155"/>
      <c r="AA414" s="155"/>
      <c r="AB414" s="155"/>
      <c r="AC414" s="155"/>
      <c r="AD414" s="155"/>
      <c r="AE414" s="155"/>
      <c r="AF414" s="155"/>
      <c r="AG414" s="155"/>
      <c r="AH414" s="155"/>
      <c r="AI414" s="155"/>
      <c r="AJ414" s="155"/>
      <c r="AK414" s="155"/>
      <c r="AL414" s="155"/>
      <c r="AM414" s="155"/>
      <c r="AN414" s="155"/>
    </row>
    <row r="415" spans="1:40">
      <c r="A415" s="128">
        <f>Food!C415</f>
        <v>0</v>
      </c>
      <c r="B415" s="129">
        <f>Food!E415</f>
        <v>0</v>
      </c>
      <c r="C415" s="128">
        <f>Food!O415</f>
        <v>0</v>
      </c>
      <c r="D415" s="103"/>
      <c r="E415" s="132">
        <f t="shared" si="42"/>
        <v>0</v>
      </c>
      <c r="F415" s="155"/>
      <c r="G415" s="155"/>
      <c r="H415" s="132">
        <f t="shared" si="43"/>
        <v>0</v>
      </c>
      <c r="I415" s="159"/>
      <c r="J415" s="160"/>
      <c r="K415" s="148"/>
      <c r="L415" s="148"/>
      <c r="M415" s="155"/>
      <c r="N415" s="141">
        <f t="shared" si="44"/>
        <v>0</v>
      </c>
      <c r="O415" s="155"/>
      <c r="P415" s="141">
        <f t="shared" si="45"/>
        <v>0</v>
      </c>
      <c r="Q415" s="155"/>
      <c r="R415" s="141">
        <f t="shared" si="46"/>
        <v>0</v>
      </c>
      <c r="S415" s="155"/>
      <c r="T415" s="141">
        <f t="shared" si="47"/>
        <v>0</v>
      </c>
      <c r="U415" s="148"/>
      <c r="V415" s="161"/>
      <c r="W415" s="164"/>
      <c r="X415" s="165"/>
      <c r="Y415" s="165"/>
      <c r="Z415" s="155"/>
      <c r="AA415" s="155"/>
      <c r="AB415" s="155"/>
      <c r="AC415" s="155"/>
      <c r="AD415" s="155"/>
      <c r="AE415" s="155"/>
      <c r="AF415" s="155"/>
      <c r="AG415" s="155"/>
      <c r="AH415" s="155"/>
      <c r="AI415" s="155"/>
      <c r="AJ415" s="155"/>
      <c r="AK415" s="155"/>
      <c r="AL415" s="155"/>
      <c r="AM415" s="155"/>
      <c r="AN415" s="155"/>
    </row>
    <row r="416" spans="1:40">
      <c r="A416" s="128">
        <f>Food!C416</f>
        <v>0</v>
      </c>
      <c r="B416" s="129">
        <f>Food!E416</f>
        <v>0</v>
      </c>
      <c r="C416" s="128">
        <f>Food!O416</f>
        <v>0</v>
      </c>
      <c r="D416" s="103"/>
      <c r="E416" s="132">
        <f t="shared" si="42"/>
        <v>0</v>
      </c>
      <c r="F416" s="155"/>
      <c r="G416" s="155"/>
      <c r="H416" s="132">
        <f t="shared" si="43"/>
        <v>0</v>
      </c>
      <c r="I416" s="159"/>
      <c r="J416" s="160"/>
      <c r="K416" s="148"/>
      <c r="L416" s="148"/>
      <c r="M416" s="155"/>
      <c r="N416" s="141">
        <f t="shared" si="44"/>
        <v>0</v>
      </c>
      <c r="O416" s="155"/>
      <c r="P416" s="141">
        <f t="shared" si="45"/>
        <v>0</v>
      </c>
      <c r="Q416" s="155"/>
      <c r="R416" s="141">
        <f t="shared" si="46"/>
        <v>0</v>
      </c>
      <c r="S416" s="155"/>
      <c r="T416" s="141">
        <f t="shared" si="47"/>
        <v>0</v>
      </c>
      <c r="U416" s="148"/>
      <c r="V416" s="161"/>
      <c r="W416" s="164"/>
      <c r="X416" s="165"/>
      <c r="Y416" s="165"/>
      <c r="Z416" s="155"/>
      <c r="AA416" s="155"/>
      <c r="AB416" s="155"/>
      <c r="AC416" s="155"/>
      <c r="AD416" s="155"/>
      <c r="AE416" s="155"/>
      <c r="AF416" s="155"/>
      <c r="AG416" s="155"/>
      <c r="AH416" s="155"/>
      <c r="AI416" s="155"/>
      <c r="AJ416" s="155"/>
      <c r="AK416" s="155"/>
      <c r="AL416" s="155"/>
      <c r="AM416" s="155"/>
      <c r="AN416" s="155"/>
    </row>
    <row r="417" spans="1:40">
      <c r="A417" s="128">
        <f>Food!C417</f>
        <v>0</v>
      </c>
      <c r="B417" s="129">
        <f>Food!E417</f>
        <v>0</v>
      </c>
      <c r="C417" s="128">
        <f>Food!O417</f>
        <v>0</v>
      </c>
      <c r="D417" s="103"/>
      <c r="E417" s="132">
        <f t="shared" si="42"/>
        <v>0</v>
      </c>
      <c r="F417" s="155"/>
      <c r="G417" s="155"/>
      <c r="H417" s="132">
        <f t="shared" si="43"/>
        <v>0</v>
      </c>
      <c r="I417" s="159"/>
      <c r="J417" s="160"/>
      <c r="K417" s="148"/>
      <c r="L417" s="148"/>
      <c r="M417" s="155"/>
      <c r="N417" s="141">
        <f t="shared" si="44"/>
        <v>0</v>
      </c>
      <c r="O417" s="155"/>
      <c r="P417" s="141">
        <f t="shared" si="45"/>
        <v>0</v>
      </c>
      <c r="Q417" s="155"/>
      <c r="R417" s="141">
        <f t="shared" si="46"/>
        <v>0</v>
      </c>
      <c r="S417" s="155"/>
      <c r="T417" s="141">
        <f t="shared" si="47"/>
        <v>0</v>
      </c>
      <c r="U417" s="148"/>
      <c r="V417" s="161"/>
      <c r="W417" s="164"/>
      <c r="X417" s="165"/>
      <c r="Y417" s="165"/>
      <c r="Z417" s="155"/>
      <c r="AA417" s="155"/>
      <c r="AB417" s="155"/>
      <c r="AC417" s="155"/>
      <c r="AD417" s="155"/>
      <c r="AE417" s="155"/>
      <c r="AF417" s="155"/>
      <c r="AG417" s="155"/>
      <c r="AH417" s="155"/>
      <c r="AI417" s="155"/>
      <c r="AJ417" s="155"/>
      <c r="AK417" s="155"/>
      <c r="AL417" s="155"/>
      <c r="AM417" s="155"/>
      <c r="AN417" s="155"/>
    </row>
    <row r="418" spans="1:40">
      <c r="A418" s="128">
        <f>Food!C418</f>
        <v>0</v>
      </c>
      <c r="B418" s="129">
        <f>Food!E418</f>
        <v>0</v>
      </c>
      <c r="C418" s="128">
        <f>Food!O418</f>
        <v>0</v>
      </c>
      <c r="D418" s="103"/>
      <c r="E418" s="132">
        <f t="shared" si="42"/>
        <v>0</v>
      </c>
      <c r="F418" s="155"/>
      <c r="G418" s="155"/>
      <c r="H418" s="132">
        <f t="shared" si="43"/>
        <v>0</v>
      </c>
      <c r="I418" s="159"/>
      <c r="J418" s="160"/>
      <c r="K418" s="148"/>
      <c r="L418" s="148"/>
      <c r="M418" s="155"/>
      <c r="N418" s="141">
        <f t="shared" si="44"/>
        <v>0</v>
      </c>
      <c r="O418" s="155"/>
      <c r="P418" s="141">
        <f t="shared" si="45"/>
        <v>0</v>
      </c>
      <c r="Q418" s="155"/>
      <c r="R418" s="141">
        <f t="shared" si="46"/>
        <v>0</v>
      </c>
      <c r="S418" s="155"/>
      <c r="T418" s="141">
        <f t="shared" si="47"/>
        <v>0</v>
      </c>
      <c r="U418" s="148"/>
      <c r="V418" s="161"/>
      <c r="W418" s="164"/>
      <c r="X418" s="165"/>
      <c r="Y418" s="165"/>
      <c r="Z418" s="155"/>
      <c r="AA418" s="155"/>
      <c r="AB418" s="155"/>
      <c r="AC418" s="155"/>
      <c r="AD418" s="155"/>
      <c r="AE418" s="155"/>
      <c r="AF418" s="155"/>
      <c r="AG418" s="155"/>
      <c r="AH418" s="155"/>
      <c r="AI418" s="155"/>
      <c r="AJ418" s="155"/>
      <c r="AK418" s="155"/>
      <c r="AL418" s="155"/>
      <c r="AM418" s="155"/>
      <c r="AN418" s="155"/>
    </row>
    <row r="419" spans="1:40">
      <c r="A419" s="128">
        <f>Food!C419</f>
        <v>0</v>
      </c>
      <c r="B419" s="129">
        <f>Food!E419</f>
        <v>0</v>
      </c>
      <c r="C419" s="128">
        <f>Food!O419</f>
        <v>0</v>
      </c>
      <c r="D419" s="103"/>
      <c r="E419" s="132">
        <f t="shared" si="42"/>
        <v>0</v>
      </c>
      <c r="F419" s="155"/>
      <c r="G419" s="155"/>
      <c r="H419" s="132">
        <f t="shared" si="43"/>
        <v>0</v>
      </c>
      <c r="I419" s="159"/>
      <c r="J419" s="160"/>
      <c r="K419" s="148"/>
      <c r="L419" s="148"/>
      <c r="M419" s="155"/>
      <c r="N419" s="141">
        <f t="shared" si="44"/>
        <v>0</v>
      </c>
      <c r="O419" s="155"/>
      <c r="P419" s="141">
        <f t="shared" si="45"/>
        <v>0</v>
      </c>
      <c r="Q419" s="155"/>
      <c r="R419" s="141">
        <f t="shared" si="46"/>
        <v>0</v>
      </c>
      <c r="S419" s="155"/>
      <c r="T419" s="141">
        <f t="shared" si="47"/>
        <v>0</v>
      </c>
      <c r="U419" s="148"/>
      <c r="V419" s="161"/>
      <c r="W419" s="164"/>
      <c r="X419" s="165"/>
      <c r="Y419" s="165"/>
      <c r="Z419" s="155"/>
      <c r="AA419" s="155"/>
      <c r="AB419" s="155"/>
      <c r="AC419" s="155"/>
      <c r="AD419" s="155"/>
      <c r="AE419" s="155"/>
      <c r="AF419" s="155"/>
      <c r="AG419" s="155"/>
      <c r="AH419" s="155"/>
      <c r="AI419" s="155"/>
      <c r="AJ419" s="155"/>
      <c r="AK419" s="155"/>
      <c r="AL419" s="155"/>
      <c r="AM419" s="155"/>
      <c r="AN419" s="155"/>
    </row>
    <row r="420" spans="1:40">
      <c r="A420" s="128">
        <f>Food!C420</f>
        <v>0</v>
      </c>
      <c r="B420" s="129">
        <f>Food!E420</f>
        <v>0</v>
      </c>
      <c r="C420" s="128">
        <f>Food!O420</f>
        <v>0</v>
      </c>
      <c r="D420" s="103"/>
      <c r="E420" s="132">
        <f t="shared" si="42"/>
        <v>0</v>
      </c>
      <c r="F420" s="155"/>
      <c r="G420" s="155"/>
      <c r="H420" s="132">
        <f t="shared" si="43"/>
        <v>0</v>
      </c>
      <c r="I420" s="159"/>
      <c r="J420" s="160"/>
      <c r="K420" s="148"/>
      <c r="L420" s="148"/>
      <c r="M420" s="155"/>
      <c r="N420" s="141">
        <f t="shared" si="44"/>
        <v>0</v>
      </c>
      <c r="O420" s="155"/>
      <c r="P420" s="141">
        <f t="shared" si="45"/>
        <v>0</v>
      </c>
      <c r="Q420" s="155"/>
      <c r="R420" s="141">
        <f t="shared" si="46"/>
        <v>0</v>
      </c>
      <c r="S420" s="155"/>
      <c r="T420" s="141">
        <f t="shared" si="47"/>
        <v>0</v>
      </c>
      <c r="U420" s="148"/>
      <c r="V420" s="161"/>
      <c r="W420" s="164"/>
      <c r="X420" s="165"/>
      <c r="Y420" s="165"/>
      <c r="Z420" s="155"/>
      <c r="AA420" s="155"/>
      <c r="AB420" s="155"/>
      <c r="AC420" s="155"/>
      <c r="AD420" s="155"/>
      <c r="AE420" s="155"/>
      <c r="AF420" s="155"/>
      <c r="AG420" s="155"/>
      <c r="AH420" s="155"/>
      <c r="AI420" s="155"/>
      <c r="AJ420" s="155"/>
      <c r="AK420" s="155"/>
      <c r="AL420" s="155"/>
      <c r="AM420" s="155"/>
      <c r="AN420" s="155"/>
    </row>
    <row r="421" spans="1:40">
      <c r="A421" s="128">
        <f>Food!C421</f>
        <v>0</v>
      </c>
      <c r="B421" s="129">
        <f>Food!E421</f>
        <v>0</v>
      </c>
      <c r="C421" s="128">
        <f>Food!O421</f>
        <v>0</v>
      </c>
      <c r="D421" s="103"/>
      <c r="E421" s="132">
        <f t="shared" si="42"/>
        <v>0</v>
      </c>
      <c r="F421" s="155"/>
      <c r="G421" s="155"/>
      <c r="H421" s="132">
        <f t="shared" si="43"/>
        <v>0</v>
      </c>
      <c r="I421" s="159"/>
      <c r="J421" s="160"/>
      <c r="K421" s="148"/>
      <c r="L421" s="148"/>
      <c r="M421" s="155"/>
      <c r="N421" s="141">
        <f t="shared" si="44"/>
        <v>0</v>
      </c>
      <c r="O421" s="155"/>
      <c r="P421" s="141">
        <f t="shared" si="45"/>
        <v>0</v>
      </c>
      <c r="Q421" s="155"/>
      <c r="R421" s="141">
        <f t="shared" si="46"/>
        <v>0</v>
      </c>
      <c r="S421" s="155"/>
      <c r="T421" s="141">
        <f t="shared" si="47"/>
        <v>0</v>
      </c>
      <c r="U421" s="148"/>
      <c r="V421" s="161"/>
      <c r="W421" s="164"/>
      <c r="X421" s="165"/>
      <c r="Y421" s="165"/>
      <c r="Z421" s="155"/>
      <c r="AA421" s="155"/>
      <c r="AB421" s="155"/>
      <c r="AC421" s="155"/>
      <c r="AD421" s="155"/>
      <c r="AE421" s="155"/>
      <c r="AF421" s="155"/>
      <c r="AG421" s="155"/>
      <c r="AH421" s="155"/>
      <c r="AI421" s="155"/>
      <c r="AJ421" s="155"/>
      <c r="AK421" s="155"/>
      <c r="AL421" s="155"/>
      <c r="AM421" s="155"/>
      <c r="AN421" s="155"/>
    </row>
    <row r="422" spans="1:40">
      <c r="A422" s="128">
        <f>Food!C422</f>
        <v>0</v>
      </c>
      <c r="B422" s="129">
        <f>Food!E422</f>
        <v>0</v>
      </c>
      <c r="C422" s="128">
        <f>Food!O422</f>
        <v>0</v>
      </c>
      <c r="D422" s="103"/>
      <c r="E422" s="132">
        <f t="shared" si="42"/>
        <v>0</v>
      </c>
      <c r="F422" s="155"/>
      <c r="G422" s="155"/>
      <c r="H422" s="132">
        <f t="shared" si="43"/>
        <v>0</v>
      </c>
      <c r="I422" s="159"/>
      <c r="J422" s="160"/>
      <c r="K422" s="148"/>
      <c r="L422" s="148"/>
      <c r="M422" s="155"/>
      <c r="N422" s="141">
        <f t="shared" si="44"/>
        <v>0</v>
      </c>
      <c r="O422" s="155"/>
      <c r="P422" s="141">
        <f t="shared" si="45"/>
        <v>0</v>
      </c>
      <c r="Q422" s="155"/>
      <c r="R422" s="141">
        <f t="shared" si="46"/>
        <v>0</v>
      </c>
      <c r="S422" s="155"/>
      <c r="T422" s="141">
        <f t="shared" si="47"/>
        <v>0</v>
      </c>
      <c r="U422" s="148"/>
      <c r="V422" s="161"/>
      <c r="W422" s="164"/>
      <c r="X422" s="165"/>
      <c r="Y422" s="165"/>
      <c r="Z422" s="155"/>
      <c r="AA422" s="155"/>
      <c r="AB422" s="155"/>
      <c r="AC422" s="155"/>
      <c r="AD422" s="155"/>
      <c r="AE422" s="155"/>
      <c r="AF422" s="155"/>
      <c r="AG422" s="155"/>
      <c r="AH422" s="155"/>
      <c r="AI422" s="155"/>
      <c r="AJ422" s="155"/>
      <c r="AK422" s="155"/>
      <c r="AL422" s="155"/>
      <c r="AM422" s="155"/>
      <c r="AN422" s="155"/>
    </row>
    <row r="423" spans="1:40">
      <c r="A423" s="128">
        <f>Food!C423</f>
        <v>0</v>
      </c>
      <c r="B423" s="129">
        <f>Food!E423</f>
        <v>0</v>
      </c>
      <c r="C423" s="128">
        <f>Food!O423</f>
        <v>0</v>
      </c>
      <c r="D423" s="103"/>
      <c r="E423" s="132">
        <f t="shared" si="42"/>
        <v>0</v>
      </c>
      <c r="F423" s="155"/>
      <c r="G423" s="155"/>
      <c r="H423" s="132">
        <f t="shared" si="43"/>
        <v>0</v>
      </c>
      <c r="I423" s="159"/>
      <c r="J423" s="160"/>
      <c r="K423" s="148"/>
      <c r="L423" s="148"/>
      <c r="M423" s="155"/>
      <c r="N423" s="141">
        <f t="shared" si="44"/>
        <v>0</v>
      </c>
      <c r="O423" s="155"/>
      <c r="P423" s="141">
        <f t="shared" si="45"/>
        <v>0</v>
      </c>
      <c r="Q423" s="155"/>
      <c r="R423" s="141">
        <f t="shared" si="46"/>
        <v>0</v>
      </c>
      <c r="S423" s="155"/>
      <c r="T423" s="141">
        <f t="shared" si="47"/>
        <v>0</v>
      </c>
      <c r="U423" s="148"/>
      <c r="V423" s="161"/>
      <c r="W423" s="164"/>
      <c r="X423" s="165"/>
      <c r="Y423" s="165"/>
      <c r="Z423" s="155"/>
      <c r="AA423" s="155"/>
      <c r="AB423" s="155"/>
      <c r="AC423" s="155"/>
      <c r="AD423" s="155"/>
      <c r="AE423" s="155"/>
      <c r="AF423" s="155"/>
      <c r="AG423" s="155"/>
      <c r="AH423" s="155"/>
      <c r="AI423" s="155"/>
      <c r="AJ423" s="155"/>
      <c r="AK423" s="155"/>
      <c r="AL423" s="155"/>
      <c r="AM423" s="155"/>
      <c r="AN423" s="155"/>
    </row>
    <row r="424" spans="1:40">
      <c r="A424" s="128">
        <f>Food!C424</f>
        <v>0</v>
      </c>
      <c r="B424" s="129">
        <f>Food!E424</f>
        <v>0</v>
      </c>
      <c r="C424" s="128">
        <f>Food!O424</f>
        <v>0</v>
      </c>
      <c r="D424" s="103"/>
      <c r="E424" s="132">
        <f t="shared" si="42"/>
        <v>0</v>
      </c>
      <c r="F424" s="155"/>
      <c r="G424" s="155"/>
      <c r="H424" s="132">
        <f t="shared" si="43"/>
        <v>0</v>
      </c>
      <c r="I424" s="159"/>
      <c r="J424" s="160"/>
      <c r="K424" s="148"/>
      <c r="L424" s="148"/>
      <c r="M424" s="155"/>
      <c r="N424" s="141">
        <f t="shared" si="44"/>
        <v>0</v>
      </c>
      <c r="O424" s="155"/>
      <c r="P424" s="141">
        <f t="shared" si="45"/>
        <v>0</v>
      </c>
      <c r="Q424" s="155"/>
      <c r="R424" s="141">
        <f t="shared" si="46"/>
        <v>0</v>
      </c>
      <c r="S424" s="155"/>
      <c r="T424" s="141">
        <f t="shared" si="47"/>
        <v>0</v>
      </c>
      <c r="U424" s="148"/>
      <c r="V424" s="161"/>
      <c r="W424" s="164"/>
      <c r="X424" s="165"/>
      <c r="Y424" s="165"/>
      <c r="Z424" s="155"/>
      <c r="AA424" s="155"/>
      <c r="AB424" s="155"/>
      <c r="AC424" s="155"/>
      <c r="AD424" s="155"/>
      <c r="AE424" s="155"/>
      <c r="AF424" s="155"/>
      <c r="AG424" s="155"/>
      <c r="AH424" s="155"/>
      <c r="AI424" s="155"/>
      <c r="AJ424" s="155"/>
      <c r="AK424" s="155"/>
      <c r="AL424" s="155"/>
      <c r="AM424" s="155"/>
      <c r="AN424" s="155"/>
    </row>
    <row r="425" spans="1:40">
      <c r="A425" s="128">
        <f>Food!C425</f>
        <v>0</v>
      </c>
      <c r="B425" s="129">
        <f>Food!E425</f>
        <v>0</v>
      </c>
      <c r="C425" s="128">
        <f>Food!O425</f>
        <v>0</v>
      </c>
      <c r="D425" s="103"/>
      <c r="E425" s="132">
        <f t="shared" si="42"/>
        <v>0</v>
      </c>
      <c r="F425" s="155"/>
      <c r="G425" s="155"/>
      <c r="H425" s="132">
        <f t="shared" si="43"/>
        <v>0</v>
      </c>
      <c r="I425" s="159"/>
      <c r="J425" s="160"/>
      <c r="K425" s="148"/>
      <c r="L425" s="148"/>
      <c r="M425" s="155"/>
      <c r="N425" s="141">
        <f t="shared" si="44"/>
        <v>0</v>
      </c>
      <c r="O425" s="155"/>
      <c r="P425" s="141">
        <f t="shared" si="45"/>
        <v>0</v>
      </c>
      <c r="Q425" s="155"/>
      <c r="R425" s="141">
        <f t="shared" si="46"/>
        <v>0</v>
      </c>
      <c r="S425" s="155"/>
      <c r="T425" s="141">
        <f t="shared" si="47"/>
        <v>0</v>
      </c>
      <c r="U425" s="148"/>
      <c r="V425" s="161"/>
      <c r="W425" s="164"/>
      <c r="X425" s="165"/>
      <c r="Y425" s="165"/>
      <c r="Z425" s="155"/>
      <c r="AA425" s="155"/>
      <c r="AB425" s="155"/>
      <c r="AC425" s="155"/>
      <c r="AD425" s="155"/>
      <c r="AE425" s="155"/>
      <c r="AF425" s="155"/>
      <c r="AG425" s="155"/>
      <c r="AH425" s="155"/>
      <c r="AI425" s="155"/>
      <c r="AJ425" s="155"/>
      <c r="AK425" s="155"/>
      <c r="AL425" s="155"/>
      <c r="AM425" s="155"/>
      <c r="AN425" s="155"/>
    </row>
    <row r="426" spans="1:40">
      <c r="A426" s="128">
        <f>Food!C426</f>
        <v>0</v>
      </c>
      <c r="B426" s="129">
        <f>Food!E426</f>
        <v>0</v>
      </c>
      <c r="C426" s="128">
        <f>Food!O426</f>
        <v>0</v>
      </c>
      <c r="D426" s="103"/>
      <c r="E426" s="132">
        <f t="shared" si="42"/>
        <v>0</v>
      </c>
      <c r="F426" s="155"/>
      <c r="G426" s="155"/>
      <c r="H426" s="132">
        <f t="shared" si="43"/>
        <v>0</v>
      </c>
      <c r="I426" s="159"/>
      <c r="J426" s="160"/>
      <c r="K426" s="148"/>
      <c r="L426" s="148"/>
      <c r="M426" s="155"/>
      <c r="N426" s="141">
        <f t="shared" si="44"/>
        <v>0</v>
      </c>
      <c r="O426" s="155"/>
      <c r="P426" s="141">
        <f t="shared" si="45"/>
        <v>0</v>
      </c>
      <c r="Q426" s="155"/>
      <c r="R426" s="141">
        <f t="shared" si="46"/>
        <v>0</v>
      </c>
      <c r="S426" s="155"/>
      <c r="T426" s="141">
        <f t="shared" si="47"/>
        <v>0</v>
      </c>
      <c r="U426" s="148"/>
      <c r="V426" s="161"/>
      <c r="W426" s="164"/>
      <c r="X426" s="165"/>
      <c r="Y426" s="165"/>
      <c r="Z426" s="155"/>
      <c r="AA426" s="155"/>
      <c r="AB426" s="155"/>
      <c r="AC426" s="155"/>
      <c r="AD426" s="155"/>
      <c r="AE426" s="155"/>
      <c r="AF426" s="155"/>
      <c r="AG426" s="155"/>
      <c r="AH426" s="155"/>
      <c r="AI426" s="155"/>
      <c r="AJ426" s="155"/>
      <c r="AK426" s="155"/>
      <c r="AL426" s="155"/>
      <c r="AM426" s="155"/>
      <c r="AN426" s="155"/>
    </row>
    <row r="427" spans="1:40">
      <c r="A427" s="128">
        <f>Food!C427</f>
        <v>0</v>
      </c>
      <c r="B427" s="129">
        <f>Food!E427</f>
        <v>0</v>
      </c>
      <c r="C427" s="128">
        <f>Food!O427</f>
        <v>0</v>
      </c>
      <c r="D427" s="103"/>
      <c r="E427" s="132">
        <f t="shared" si="42"/>
        <v>0</v>
      </c>
      <c r="F427" s="155"/>
      <c r="G427" s="155"/>
      <c r="H427" s="132">
        <f t="shared" si="43"/>
        <v>0</v>
      </c>
      <c r="I427" s="159"/>
      <c r="J427" s="160"/>
      <c r="K427" s="148"/>
      <c r="L427" s="148"/>
      <c r="M427" s="155"/>
      <c r="N427" s="141">
        <f t="shared" si="44"/>
        <v>0</v>
      </c>
      <c r="O427" s="155"/>
      <c r="P427" s="141">
        <f t="shared" si="45"/>
        <v>0</v>
      </c>
      <c r="Q427" s="155"/>
      <c r="R427" s="141">
        <f t="shared" si="46"/>
        <v>0</v>
      </c>
      <c r="S427" s="155"/>
      <c r="T427" s="141">
        <f t="shared" si="47"/>
        <v>0</v>
      </c>
      <c r="U427" s="148"/>
      <c r="V427" s="161"/>
      <c r="W427" s="164"/>
      <c r="X427" s="165"/>
      <c r="Y427" s="165"/>
      <c r="Z427" s="155"/>
      <c r="AA427" s="155"/>
      <c r="AB427" s="155"/>
      <c r="AC427" s="155"/>
      <c r="AD427" s="155"/>
      <c r="AE427" s="155"/>
      <c r="AF427" s="155"/>
      <c r="AG427" s="155"/>
      <c r="AH427" s="155"/>
      <c r="AI427" s="155"/>
      <c r="AJ427" s="155"/>
      <c r="AK427" s="155"/>
      <c r="AL427" s="155"/>
      <c r="AM427" s="155"/>
      <c r="AN427" s="155"/>
    </row>
    <row r="428" spans="1:40">
      <c r="A428" s="128">
        <f>Food!C428</f>
        <v>0</v>
      </c>
      <c r="B428" s="129">
        <f>Food!E428</f>
        <v>0</v>
      </c>
      <c r="C428" s="128">
        <f>Food!O428</f>
        <v>0</v>
      </c>
      <c r="D428" s="103"/>
      <c r="E428" s="132">
        <f t="shared" si="42"/>
        <v>0</v>
      </c>
      <c r="F428" s="155"/>
      <c r="G428" s="155"/>
      <c r="H428" s="132">
        <f t="shared" si="43"/>
        <v>0</v>
      </c>
      <c r="I428" s="159"/>
      <c r="J428" s="160"/>
      <c r="K428" s="148"/>
      <c r="L428" s="148"/>
      <c r="M428" s="155"/>
      <c r="N428" s="141">
        <f t="shared" si="44"/>
        <v>0</v>
      </c>
      <c r="O428" s="155"/>
      <c r="P428" s="141">
        <f t="shared" si="45"/>
        <v>0</v>
      </c>
      <c r="Q428" s="155"/>
      <c r="R428" s="141">
        <f t="shared" si="46"/>
        <v>0</v>
      </c>
      <c r="S428" s="155"/>
      <c r="T428" s="141">
        <f t="shared" si="47"/>
        <v>0</v>
      </c>
      <c r="U428" s="148"/>
      <c r="V428" s="161"/>
      <c r="W428" s="164"/>
      <c r="X428" s="165"/>
      <c r="Y428" s="165"/>
      <c r="Z428" s="155"/>
      <c r="AA428" s="155"/>
      <c r="AB428" s="155"/>
      <c r="AC428" s="155"/>
      <c r="AD428" s="155"/>
      <c r="AE428" s="155"/>
      <c r="AF428" s="155"/>
      <c r="AG428" s="155"/>
      <c r="AH428" s="155"/>
      <c r="AI428" s="155"/>
      <c r="AJ428" s="155"/>
      <c r="AK428" s="155"/>
      <c r="AL428" s="155"/>
      <c r="AM428" s="155"/>
      <c r="AN428" s="155"/>
    </row>
    <row r="429" spans="1:40">
      <c r="A429" s="128">
        <f>Food!C429</f>
        <v>0</v>
      </c>
      <c r="B429" s="129">
        <f>Food!E429</f>
        <v>0</v>
      </c>
      <c r="C429" s="128">
        <f>Food!O429</f>
        <v>0</v>
      </c>
      <c r="D429" s="103"/>
      <c r="E429" s="132">
        <f t="shared" si="42"/>
        <v>0</v>
      </c>
      <c r="F429" s="155"/>
      <c r="G429" s="155"/>
      <c r="H429" s="132">
        <f t="shared" si="43"/>
        <v>0</v>
      </c>
      <c r="I429" s="159"/>
      <c r="J429" s="160"/>
      <c r="K429" s="148"/>
      <c r="L429" s="148"/>
      <c r="M429" s="155"/>
      <c r="N429" s="141">
        <f t="shared" si="44"/>
        <v>0</v>
      </c>
      <c r="O429" s="155"/>
      <c r="P429" s="141">
        <f t="shared" si="45"/>
        <v>0</v>
      </c>
      <c r="Q429" s="155"/>
      <c r="R429" s="141">
        <f t="shared" si="46"/>
        <v>0</v>
      </c>
      <c r="S429" s="155"/>
      <c r="T429" s="141">
        <f t="shared" si="47"/>
        <v>0</v>
      </c>
      <c r="U429" s="148"/>
      <c r="V429" s="161"/>
      <c r="W429" s="164"/>
      <c r="X429" s="165"/>
      <c r="Y429" s="165"/>
      <c r="Z429" s="155"/>
      <c r="AA429" s="155"/>
      <c r="AB429" s="155"/>
      <c r="AC429" s="155"/>
      <c r="AD429" s="155"/>
      <c r="AE429" s="155"/>
      <c r="AF429" s="155"/>
      <c r="AG429" s="155"/>
      <c r="AH429" s="155"/>
      <c r="AI429" s="155"/>
      <c r="AJ429" s="155"/>
      <c r="AK429" s="155"/>
      <c r="AL429" s="155"/>
      <c r="AM429" s="155"/>
      <c r="AN429" s="155"/>
    </row>
    <row r="430" spans="1:40">
      <c r="A430" s="128">
        <f>Food!C430</f>
        <v>0</v>
      </c>
      <c r="B430" s="129">
        <f>Food!E430</f>
        <v>0</v>
      </c>
      <c r="C430" s="128">
        <f>Food!O430</f>
        <v>0</v>
      </c>
      <c r="D430" s="103"/>
      <c r="E430" s="132">
        <f t="shared" si="42"/>
        <v>0</v>
      </c>
      <c r="F430" s="155"/>
      <c r="G430" s="155"/>
      <c r="H430" s="132">
        <f t="shared" si="43"/>
        <v>0</v>
      </c>
      <c r="I430" s="159"/>
      <c r="J430" s="160"/>
      <c r="K430" s="148"/>
      <c r="L430" s="148"/>
      <c r="M430" s="155"/>
      <c r="N430" s="141">
        <f t="shared" si="44"/>
        <v>0</v>
      </c>
      <c r="O430" s="155"/>
      <c r="P430" s="141">
        <f t="shared" si="45"/>
        <v>0</v>
      </c>
      <c r="Q430" s="155"/>
      <c r="R430" s="141">
        <f t="shared" si="46"/>
        <v>0</v>
      </c>
      <c r="S430" s="155"/>
      <c r="T430" s="141">
        <f t="shared" si="47"/>
        <v>0</v>
      </c>
      <c r="U430" s="148"/>
      <c r="V430" s="161"/>
      <c r="W430" s="164"/>
      <c r="X430" s="165"/>
      <c r="Y430" s="165"/>
      <c r="Z430" s="155"/>
      <c r="AA430" s="155"/>
      <c r="AB430" s="155"/>
      <c r="AC430" s="155"/>
      <c r="AD430" s="155"/>
      <c r="AE430" s="155"/>
      <c r="AF430" s="155"/>
      <c r="AG430" s="155"/>
      <c r="AH430" s="155"/>
      <c r="AI430" s="155"/>
      <c r="AJ430" s="155"/>
      <c r="AK430" s="155"/>
      <c r="AL430" s="155"/>
      <c r="AM430" s="155"/>
      <c r="AN430" s="155"/>
    </row>
    <row r="431" spans="1:40">
      <c r="A431" s="128">
        <f>Food!C431</f>
        <v>0</v>
      </c>
      <c r="B431" s="129">
        <f>Food!E431</f>
        <v>0</v>
      </c>
      <c r="C431" s="128">
        <f>Food!O431</f>
        <v>0</v>
      </c>
      <c r="D431" s="103"/>
      <c r="E431" s="132">
        <f t="shared" si="42"/>
        <v>0</v>
      </c>
      <c r="F431" s="155"/>
      <c r="G431" s="155"/>
      <c r="H431" s="132">
        <f t="shared" si="43"/>
        <v>0</v>
      </c>
      <c r="I431" s="159"/>
      <c r="J431" s="160"/>
      <c r="K431" s="148"/>
      <c r="L431" s="148"/>
      <c r="M431" s="155"/>
      <c r="N431" s="141">
        <f t="shared" si="44"/>
        <v>0</v>
      </c>
      <c r="O431" s="155"/>
      <c r="P431" s="141">
        <f t="shared" si="45"/>
        <v>0</v>
      </c>
      <c r="Q431" s="155"/>
      <c r="R431" s="141">
        <f t="shared" si="46"/>
        <v>0</v>
      </c>
      <c r="S431" s="155"/>
      <c r="T431" s="141">
        <f t="shared" si="47"/>
        <v>0</v>
      </c>
      <c r="U431" s="148"/>
      <c r="V431" s="161"/>
      <c r="W431" s="164"/>
      <c r="X431" s="165"/>
      <c r="Y431" s="165"/>
      <c r="Z431" s="155"/>
      <c r="AA431" s="155"/>
      <c r="AB431" s="155"/>
      <c r="AC431" s="155"/>
      <c r="AD431" s="155"/>
      <c r="AE431" s="155"/>
      <c r="AF431" s="155"/>
      <c r="AG431" s="155"/>
      <c r="AH431" s="155"/>
      <c r="AI431" s="155"/>
      <c r="AJ431" s="155"/>
      <c r="AK431" s="155"/>
      <c r="AL431" s="155"/>
      <c r="AM431" s="155"/>
      <c r="AN431" s="155"/>
    </row>
    <row r="432" spans="1:40">
      <c r="A432" s="128">
        <f>Food!C432</f>
        <v>0</v>
      </c>
      <c r="B432" s="129">
        <f>Food!E432</f>
        <v>0</v>
      </c>
      <c r="C432" s="128">
        <f>Food!O432</f>
        <v>0</v>
      </c>
      <c r="D432" s="103"/>
      <c r="E432" s="132">
        <f t="shared" si="42"/>
        <v>0</v>
      </c>
      <c r="F432" s="155"/>
      <c r="G432" s="155"/>
      <c r="H432" s="132">
        <f t="shared" si="43"/>
        <v>0</v>
      </c>
      <c r="I432" s="159"/>
      <c r="J432" s="160"/>
      <c r="K432" s="148"/>
      <c r="L432" s="148"/>
      <c r="M432" s="155"/>
      <c r="N432" s="141">
        <f t="shared" si="44"/>
        <v>0</v>
      </c>
      <c r="O432" s="155"/>
      <c r="P432" s="141">
        <f t="shared" si="45"/>
        <v>0</v>
      </c>
      <c r="Q432" s="155"/>
      <c r="R432" s="141">
        <f t="shared" si="46"/>
        <v>0</v>
      </c>
      <c r="S432" s="155"/>
      <c r="T432" s="141">
        <f t="shared" si="47"/>
        <v>0</v>
      </c>
      <c r="U432" s="148"/>
      <c r="V432" s="161"/>
      <c r="W432" s="164"/>
      <c r="X432" s="165"/>
      <c r="Y432" s="165"/>
      <c r="Z432" s="155"/>
      <c r="AA432" s="155"/>
      <c r="AB432" s="155"/>
      <c r="AC432" s="155"/>
      <c r="AD432" s="155"/>
      <c r="AE432" s="155"/>
      <c r="AF432" s="155"/>
      <c r="AG432" s="155"/>
      <c r="AH432" s="155"/>
      <c r="AI432" s="155"/>
      <c r="AJ432" s="155"/>
      <c r="AK432" s="155"/>
      <c r="AL432" s="155"/>
      <c r="AM432" s="155"/>
      <c r="AN432" s="155"/>
    </row>
    <row r="433" spans="1:40">
      <c r="A433" s="128">
        <f>Food!C433</f>
        <v>0</v>
      </c>
      <c r="B433" s="129">
        <f>Food!E433</f>
        <v>0</v>
      </c>
      <c r="C433" s="128">
        <f>Food!O433</f>
        <v>0</v>
      </c>
      <c r="D433" s="103"/>
      <c r="E433" s="132">
        <f t="shared" si="42"/>
        <v>0</v>
      </c>
      <c r="F433" s="155"/>
      <c r="G433" s="155"/>
      <c r="H433" s="132">
        <f t="shared" si="43"/>
        <v>0</v>
      </c>
      <c r="I433" s="159"/>
      <c r="J433" s="160"/>
      <c r="K433" s="148"/>
      <c r="L433" s="148"/>
      <c r="M433" s="155"/>
      <c r="N433" s="141">
        <f t="shared" si="44"/>
        <v>0</v>
      </c>
      <c r="O433" s="155"/>
      <c r="P433" s="141">
        <f t="shared" si="45"/>
        <v>0</v>
      </c>
      <c r="Q433" s="155"/>
      <c r="R433" s="141">
        <f t="shared" si="46"/>
        <v>0</v>
      </c>
      <c r="S433" s="155"/>
      <c r="T433" s="141">
        <f t="shared" si="47"/>
        <v>0</v>
      </c>
      <c r="U433" s="148"/>
      <c r="V433" s="161"/>
      <c r="W433" s="164"/>
      <c r="X433" s="165"/>
      <c r="Y433" s="165"/>
      <c r="Z433" s="155"/>
      <c r="AA433" s="155"/>
      <c r="AB433" s="155"/>
      <c r="AC433" s="155"/>
      <c r="AD433" s="155"/>
      <c r="AE433" s="155"/>
      <c r="AF433" s="155"/>
      <c r="AG433" s="155"/>
      <c r="AH433" s="155"/>
      <c r="AI433" s="155"/>
      <c r="AJ433" s="155"/>
      <c r="AK433" s="155"/>
      <c r="AL433" s="155"/>
      <c r="AM433" s="155"/>
      <c r="AN433" s="155"/>
    </row>
    <row r="434" spans="1:40">
      <c r="A434" s="128">
        <f>Food!C434</f>
        <v>0</v>
      </c>
      <c r="B434" s="129">
        <f>Food!E434</f>
        <v>0</v>
      </c>
      <c r="C434" s="128">
        <f>Food!O434</f>
        <v>0</v>
      </c>
      <c r="D434" s="103"/>
      <c r="E434" s="132">
        <f t="shared" si="42"/>
        <v>0</v>
      </c>
      <c r="F434" s="155"/>
      <c r="G434" s="155"/>
      <c r="H434" s="132">
        <f t="shared" si="43"/>
        <v>0</v>
      </c>
      <c r="I434" s="159"/>
      <c r="J434" s="160"/>
      <c r="K434" s="148"/>
      <c r="L434" s="148"/>
      <c r="M434" s="155"/>
      <c r="N434" s="141">
        <f t="shared" si="44"/>
        <v>0</v>
      </c>
      <c r="O434" s="155"/>
      <c r="P434" s="141">
        <f t="shared" si="45"/>
        <v>0</v>
      </c>
      <c r="Q434" s="155"/>
      <c r="R434" s="141">
        <f t="shared" si="46"/>
        <v>0</v>
      </c>
      <c r="S434" s="155"/>
      <c r="T434" s="141">
        <f t="shared" si="47"/>
        <v>0</v>
      </c>
      <c r="U434" s="148"/>
      <c r="V434" s="161"/>
      <c r="W434" s="164"/>
      <c r="X434" s="165"/>
      <c r="Y434" s="165"/>
      <c r="Z434" s="155"/>
      <c r="AA434" s="155"/>
      <c r="AB434" s="155"/>
      <c r="AC434" s="155"/>
      <c r="AD434" s="155"/>
      <c r="AE434" s="155"/>
      <c r="AF434" s="155"/>
      <c r="AG434" s="155"/>
      <c r="AH434" s="155"/>
      <c r="AI434" s="155"/>
      <c r="AJ434" s="155"/>
      <c r="AK434" s="155"/>
      <c r="AL434" s="155"/>
      <c r="AM434" s="155"/>
      <c r="AN434" s="155"/>
    </row>
    <row r="435" spans="1:40">
      <c r="A435" s="128">
        <f>Food!C435</f>
        <v>0</v>
      </c>
      <c r="B435" s="129">
        <f>Food!E435</f>
        <v>0</v>
      </c>
      <c r="C435" s="128">
        <f>Food!O435</f>
        <v>0</v>
      </c>
      <c r="D435" s="103"/>
      <c r="E435" s="132">
        <f t="shared" si="42"/>
        <v>0</v>
      </c>
      <c r="F435" s="155"/>
      <c r="G435" s="155"/>
      <c r="H435" s="132">
        <f t="shared" si="43"/>
        <v>0</v>
      </c>
      <c r="I435" s="159"/>
      <c r="J435" s="160"/>
      <c r="K435" s="148"/>
      <c r="L435" s="148"/>
      <c r="M435" s="155"/>
      <c r="N435" s="141">
        <f t="shared" si="44"/>
        <v>0</v>
      </c>
      <c r="O435" s="155"/>
      <c r="P435" s="141">
        <f t="shared" si="45"/>
        <v>0</v>
      </c>
      <c r="Q435" s="155"/>
      <c r="R435" s="141">
        <f t="shared" si="46"/>
        <v>0</v>
      </c>
      <c r="S435" s="155"/>
      <c r="T435" s="141">
        <f t="shared" si="47"/>
        <v>0</v>
      </c>
      <c r="U435" s="148"/>
      <c r="V435" s="161"/>
      <c r="W435" s="164"/>
      <c r="X435" s="165"/>
      <c r="Y435" s="165"/>
      <c r="Z435" s="155"/>
      <c r="AA435" s="155"/>
      <c r="AB435" s="155"/>
      <c r="AC435" s="155"/>
      <c r="AD435" s="155"/>
      <c r="AE435" s="155"/>
      <c r="AF435" s="155"/>
      <c r="AG435" s="155"/>
      <c r="AH435" s="155"/>
      <c r="AI435" s="155"/>
      <c r="AJ435" s="155"/>
      <c r="AK435" s="155"/>
      <c r="AL435" s="155"/>
      <c r="AM435" s="155"/>
      <c r="AN435" s="155"/>
    </row>
    <row r="436" spans="1:40">
      <c r="A436" s="128">
        <f>Food!C436</f>
        <v>0</v>
      </c>
      <c r="B436" s="129">
        <f>Food!E436</f>
        <v>0</v>
      </c>
      <c r="C436" s="128">
        <f>Food!O436</f>
        <v>0</v>
      </c>
      <c r="D436" s="103"/>
      <c r="E436" s="132">
        <f t="shared" si="42"/>
        <v>0</v>
      </c>
      <c r="F436" s="155"/>
      <c r="G436" s="155"/>
      <c r="H436" s="132">
        <f t="shared" si="43"/>
        <v>0</v>
      </c>
      <c r="I436" s="159"/>
      <c r="J436" s="160"/>
      <c r="K436" s="148"/>
      <c r="L436" s="148"/>
      <c r="M436" s="155"/>
      <c r="N436" s="141">
        <f t="shared" si="44"/>
        <v>0</v>
      </c>
      <c r="O436" s="155"/>
      <c r="P436" s="141">
        <f t="shared" si="45"/>
        <v>0</v>
      </c>
      <c r="Q436" s="155"/>
      <c r="R436" s="141">
        <f t="shared" si="46"/>
        <v>0</v>
      </c>
      <c r="S436" s="155"/>
      <c r="T436" s="141">
        <f t="shared" si="47"/>
        <v>0</v>
      </c>
      <c r="U436" s="148"/>
      <c r="V436" s="161"/>
      <c r="W436" s="164"/>
      <c r="X436" s="165"/>
      <c r="Y436" s="165"/>
      <c r="Z436" s="155"/>
      <c r="AA436" s="155"/>
      <c r="AB436" s="155"/>
      <c r="AC436" s="155"/>
      <c r="AD436" s="155"/>
      <c r="AE436" s="155"/>
      <c r="AF436" s="155"/>
      <c r="AG436" s="155"/>
      <c r="AH436" s="155"/>
      <c r="AI436" s="155"/>
      <c r="AJ436" s="155"/>
      <c r="AK436" s="155"/>
      <c r="AL436" s="155"/>
      <c r="AM436" s="155"/>
      <c r="AN436" s="155"/>
    </row>
    <row r="437" spans="1:40">
      <c r="A437" s="128">
        <f>Food!C437</f>
        <v>0</v>
      </c>
      <c r="B437" s="129">
        <f>Food!E437</f>
        <v>0</v>
      </c>
      <c r="C437" s="128">
        <f>Food!O437</f>
        <v>0</v>
      </c>
      <c r="D437" s="103"/>
      <c r="E437" s="132">
        <f t="shared" si="42"/>
        <v>0</v>
      </c>
      <c r="F437" s="155"/>
      <c r="G437" s="155"/>
      <c r="H437" s="132">
        <f t="shared" si="43"/>
        <v>0</v>
      </c>
      <c r="I437" s="159"/>
      <c r="J437" s="160"/>
      <c r="K437" s="148"/>
      <c r="L437" s="148"/>
      <c r="M437" s="155"/>
      <c r="N437" s="141">
        <f t="shared" si="44"/>
        <v>0</v>
      </c>
      <c r="O437" s="155"/>
      <c r="P437" s="141">
        <f t="shared" si="45"/>
        <v>0</v>
      </c>
      <c r="Q437" s="155"/>
      <c r="R437" s="141">
        <f t="shared" si="46"/>
        <v>0</v>
      </c>
      <c r="S437" s="155"/>
      <c r="T437" s="141">
        <f t="shared" si="47"/>
        <v>0</v>
      </c>
      <c r="U437" s="148"/>
      <c r="V437" s="161"/>
      <c r="W437" s="164"/>
      <c r="X437" s="165"/>
      <c r="Y437" s="165"/>
      <c r="Z437" s="155"/>
      <c r="AA437" s="155"/>
      <c r="AB437" s="155"/>
      <c r="AC437" s="155"/>
      <c r="AD437" s="155"/>
      <c r="AE437" s="155"/>
      <c r="AF437" s="155"/>
      <c r="AG437" s="155"/>
      <c r="AH437" s="155"/>
      <c r="AI437" s="155"/>
      <c r="AJ437" s="155"/>
      <c r="AK437" s="155"/>
      <c r="AL437" s="155"/>
      <c r="AM437" s="155"/>
      <c r="AN437" s="155"/>
    </row>
    <row r="438" spans="1:40">
      <c r="A438" s="128">
        <f>Food!C438</f>
        <v>0</v>
      </c>
      <c r="B438" s="129">
        <f>Food!E438</f>
        <v>0</v>
      </c>
      <c r="C438" s="128">
        <f>Food!O438</f>
        <v>0</v>
      </c>
      <c r="D438" s="103"/>
      <c r="E438" s="132">
        <f t="shared" si="42"/>
        <v>0</v>
      </c>
      <c r="F438" s="155"/>
      <c r="G438" s="155"/>
      <c r="H438" s="132">
        <f t="shared" si="43"/>
        <v>0</v>
      </c>
      <c r="I438" s="159"/>
      <c r="J438" s="160"/>
      <c r="K438" s="148"/>
      <c r="L438" s="148"/>
      <c r="M438" s="155"/>
      <c r="N438" s="141">
        <f t="shared" si="44"/>
        <v>0</v>
      </c>
      <c r="O438" s="155"/>
      <c r="P438" s="141">
        <f t="shared" si="45"/>
        <v>0</v>
      </c>
      <c r="Q438" s="155"/>
      <c r="R438" s="141">
        <f t="shared" si="46"/>
        <v>0</v>
      </c>
      <c r="S438" s="155"/>
      <c r="T438" s="141">
        <f t="shared" si="47"/>
        <v>0</v>
      </c>
      <c r="U438" s="148"/>
      <c r="V438" s="161"/>
      <c r="W438" s="164"/>
      <c r="X438" s="165"/>
      <c r="Y438" s="165"/>
      <c r="Z438" s="155"/>
      <c r="AA438" s="155"/>
      <c r="AB438" s="155"/>
      <c r="AC438" s="155"/>
      <c r="AD438" s="155"/>
      <c r="AE438" s="155"/>
      <c r="AF438" s="155"/>
      <c r="AG438" s="155"/>
      <c r="AH438" s="155"/>
      <c r="AI438" s="155"/>
      <c r="AJ438" s="155"/>
      <c r="AK438" s="155"/>
      <c r="AL438" s="155"/>
      <c r="AM438" s="155"/>
      <c r="AN438" s="155"/>
    </row>
    <row r="439" spans="1:40">
      <c r="A439" s="128">
        <f>Food!C439</f>
        <v>0</v>
      </c>
      <c r="B439" s="129">
        <f>Food!E439</f>
        <v>0</v>
      </c>
      <c r="C439" s="128">
        <f>Food!O439</f>
        <v>0</v>
      </c>
      <c r="D439" s="103"/>
      <c r="E439" s="132">
        <f t="shared" si="42"/>
        <v>0</v>
      </c>
      <c r="F439" s="155"/>
      <c r="G439" s="155"/>
      <c r="H439" s="132">
        <f t="shared" si="43"/>
        <v>0</v>
      </c>
      <c r="I439" s="159"/>
      <c r="J439" s="160"/>
      <c r="K439" s="148"/>
      <c r="L439" s="148"/>
      <c r="M439" s="155"/>
      <c r="N439" s="141">
        <f t="shared" si="44"/>
        <v>0</v>
      </c>
      <c r="O439" s="155"/>
      <c r="P439" s="141">
        <f t="shared" si="45"/>
        <v>0</v>
      </c>
      <c r="Q439" s="155"/>
      <c r="R439" s="141">
        <f t="shared" si="46"/>
        <v>0</v>
      </c>
      <c r="S439" s="155"/>
      <c r="T439" s="141">
        <f t="shared" si="47"/>
        <v>0</v>
      </c>
      <c r="U439" s="148"/>
      <c r="V439" s="161"/>
      <c r="W439" s="164"/>
      <c r="X439" s="165"/>
      <c r="Y439" s="165"/>
      <c r="Z439" s="155"/>
      <c r="AA439" s="155"/>
      <c r="AB439" s="155"/>
      <c r="AC439" s="155"/>
      <c r="AD439" s="155"/>
      <c r="AE439" s="155"/>
      <c r="AF439" s="155"/>
      <c r="AG439" s="155"/>
      <c r="AH439" s="155"/>
      <c r="AI439" s="155"/>
      <c r="AJ439" s="155"/>
      <c r="AK439" s="155"/>
      <c r="AL439" s="155"/>
      <c r="AM439" s="155"/>
      <c r="AN439" s="155"/>
    </row>
    <row r="440" spans="1:40">
      <c r="A440" s="128">
        <f>Food!C440</f>
        <v>0</v>
      </c>
      <c r="B440" s="129">
        <f>Food!E440</f>
        <v>0</v>
      </c>
      <c r="C440" s="128">
        <f>Food!O440</f>
        <v>0</v>
      </c>
      <c r="D440" s="103"/>
      <c r="E440" s="132">
        <f t="shared" si="42"/>
        <v>0</v>
      </c>
      <c r="F440" s="155"/>
      <c r="G440" s="155"/>
      <c r="H440" s="132">
        <f t="shared" si="43"/>
        <v>0</v>
      </c>
      <c r="I440" s="159"/>
      <c r="J440" s="160"/>
      <c r="K440" s="148"/>
      <c r="L440" s="148"/>
      <c r="M440" s="155"/>
      <c r="N440" s="141">
        <f t="shared" si="44"/>
        <v>0</v>
      </c>
      <c r="O440" s="155"/>
      <c r="P440" s="141">
        <f t="shared" si="45"/>
        <v>0</v>
      </c>
      <c r="Q440" s="155"/>
      <c r="R440" s="141">
        <f t="shared" si="46"/>
        <v>0</v>
      </c>
      <c r="S440" s="155"/>
      <c r="T440" s="141">
        <f t="shared" si="47"/>
        <v>0</v>
      </c>
      <c r="U440" s="148"/>
      <c r="V440" s="161"/>
      <c r="W440" s="164"/>
      <c r="X440" s="165"/>
      <c r="Y440" s="165"/>
      <c r="Z440" s="155"/>
      <c r="AA440" s="155"/>
      <c r="AB440" s="155"/>
      <c r="AC440" s="155"/>
      <c r="AD440" s="155"/>
      <c r="AE440" s="155"/>
      <c r="AF440" s="155"/>
      <c r="AG440" s="155"/>
      <c r="AH440" s="155"/>
      <c r="AI440" s="155"/>
      <c r="AJ440" s="155"/>
      <c r="AK440" s="155"/>
      <c r="AL440" s="155"/>
      <c r="AM440" s="155"/>
      <c r="AN440" s="155"/>
    </row>
    <row r="441" spans="1:40">
      <c r="A441" s="128">
        <f>Food!C441</f>
        <v>0</v>
      </c>
      <c r="B441" s="129">
        <f>Food!E441</f>
        <v>0</v>
      </c>
      <c r="C441" s="128">
        <f>Food!O441</f>
        <v>0</v>
      </c>
      <c r="D441" s="103"/>
      <c r="E441" s="132">
        <f t="shared" si="42"/>
        <v>0</v>
      </c>
      <c r="F441" s="155"/>
      <c r="G441" s="155"/>
      <c r="H441" s="132">
        <f t="shared" si="43"/>
        <v>0</v>
      </c>
      <c r="I441" s="159"/>
      <c r="J441" s="160"/>
      <c r="K441" s="148"/>
      <c r="L441" s="148"/>
      <c r="M441" s="155"/>
      <c r="N441" s="141">
        <f t="shared" si="44"/>
        <v>0</v>
      </c>
      <c r="O441" s="155"/>
      <c r="P441" s="141">
        <f t="shared" si="45"/>
        <v>0</v>
      </c>
      <c r="Q441" s="155"/>
      <c r="R441" s="141">
        <f t="shared" si="46"/>
        <v>0</v>
      </c>
      <c r="S441" s="155"/>
      <c r="T441" s="141">
        <f t="shared" si="47"/>
        <v>0</v>
      </c>
      <c r="U441" s="148"/>
      <c r="V441" s="161"/>
      <c r="W441" s="164"/>
      <c r="X441" s="165"/>
      <c r="Y441" s="165"/>
      <c r="Z441" s="155"/>
      <c r="AA441" s="155"/>
      <c r="AB441" s="155"/>
      <c r="AC441" s="155"/>
      <c r="AD441" s="155"/>
      <c r="AE441" s="155"/>
      <c r="AF441" s="155"/>
      <c r="AG441" s="155"/>
      <c r="AH441" s="155"/>
      <c r="AI441" s="155"/>
      <c r="AJ441" s="155"/>
      <c r="AK441" s="155"/>
      <c r="AL441" s="155"/>
      <c r="AM441" s="155"/>
      <c r="AN441" s="155"/>
    </row>
    <row r="442" spans="1:40">
      <c r="A442" s="128">
        <f>Food!C442</f>
        <v>0</v>
      </c>
      <c r="B442" s="129">
        <f>Food!E442</f>
        <v>0</v>
      </c>
      <c r="C442" s="128">
        <f>Food!O442</f>
        <v>0</v>
      </c>
      <c r="D442" s="103"/>
      <c r="E442" s="132">
        <f t="shared" si="42"/>
        <v>0</v>
      </c>
      <c r="F442" s="155"/>
      <c r="G442" s="155"/>
      <c r="H442" s="132">
        <f t="shared" si="43"/>
        <v>0</v>
      </c>
      <c r="I442" s="159"/>
      <c r="J442" s="160"/>
      <c r="K442" s="148"/>
      <c r="L442" s="148"/>
      <c r="M442" s="155"/>
      <c r="N442" s="141">
        <f t="shared" si="44"/>
        <v>0</v>
      </c>
      <c r="O442" s="155"/>
      <c r="P442" s="141">
        <f t="shared" si="45"/>
        <v>0</v>
      </c>
      <c r="Q442" s="155"/>
      <c r="R442" s="141">
        <f t="shared" si="46"/>
        <v>0</v>
      </c>
      <c r="S442" s="155"/>
      <c r="T442" s="141">
        <f t="shared" si="47"/>
        <v>0</v>
      </c>
      <c r="U442" s="148"/>
      <c r="V442" s="161"/>
      <c r="W442" s="164"/>
      <c r="X442" s="165"/>
      <c r="Y442" s="165"/>
      <c r="Z442" s="155"/>
      <c r="AA442" s="155"/>
      <c r="AB442" s="155"/>
      <c r="AC442" s="155"/>
      <c r="AD442" s="155"/>
      <c r="AE442" s="155"/>
      <c r="AF442" s="155"/>
      <c r="AG442" s="155"/>
      <c r="AH442" s="155"/>
      <c r="AI442" s="155"/>
      <c r="AJ442" s="155"/>
      <c r="AK442" s="155"/>
      <c r="AL442" s="155"/>
      <c r="AM442" s="155"/>
      <c r="AN442" s="155"/>
    </row>
    <row r="443" spans="1:40">
      <c r="A443" s="128">
        <f>Food!C443</f>
        <v>0</v>
      </c>
      <c r="B443" s="129">
        <f>Food!E443</f>
        <v>0</v>
      </c>
      <c r="C443" s="128">
        <f>Food!O443</f>
        <v>0</v>
      </c>
      <c r="D443" s="103"/>
      <c r="E443" s="132">
        <f t="shared" si="42"/>
        <v>0</v>
      </c>
      <c r="F443" s="155"/>
      <c r="G443" s="155"/>
      <c r="H443" s="132">
        <f t="shared" si="43"/>
        <v>0</v>
      </c>
      <c r="I443" s="159"/>
      <c r="J443" s="160"/>
      <c r="K443" s="148"/>
      <c r="L443" s="148"/>
      <c r="M443" s="155"/>
      <c r="N443" s="141">
        <f t="shared" si="44"/>
        <v>0</v>
      </c>
      <c r="O443" s="155"/>
      <c r="P443" s="141">
        <f t="shared" si="45"/>
        <v>0</v>
      </c>
      <c r="Q443" s="155"/>
      <c r="R443" s="141">
        <f t="shared" si="46"/>
        <v>0</v>
      </c>
      <c r="S443" s="155"/>
      <c r="T443" s="141">
        <f t="shared" si="47"/>
        <v>0</v>
      </c>
      <c r="U443" s="148"/>
      <c r="V443" s="161"/>
      <c r="W443" s="164"/>
      <c r="X443" s="165"/>
      <c r="Y443" s="165"/>
      <c r="Z443" s="155"/>
      <c r="AA443" s="155"/>
      <c r="AB443" s="155"/>
      <c r="AC443" s="155"/>
      <c r="AD443" s="155"/>
      <c r="AE443" s="155"/>
      <c r="AF443" s="155"/>
      <c r="AG443" s="155"/>
      <c r="AH443" s="155"/>
      <c r="AI443" s="155"/>
      <c r="AJ443" s="155"/>
      <c r="AK443" s="155"/>
      <c r="AL443" s="155"/>
      <c r="AM443" s="155"/>
      <c r="AN443" s="155"/>
    </row>
    <row r="444" spans="1:40">
      <c r="A444" s="128">
        <f>Food!C444</f>
        <v>0</v>
      </c>
      <c r="B444" s="129">
        <f>Food!E444</f>
        <v>0</v>
      </c>
      <c r="C444" s="128">
        <f>Food!O444</f>
        <v>0</v>
      </c>
      <c r="D444" s="103"/>
      <c r="E444" s="132">
        <f t="shared" si="42"/>
        <v>0</v>
      </c>
      <c r="F444" s="155"/>
      <c r="G444" s="155"/>
      <c r="H444" s="132">
        <f t="shared" si="43"/>
        <v>0</v>
      </c>
      <c r="I444" s="159"/>
      <c r="J444" s="160"/>
      <c r="K444" s="148"/>
      <c r="L444" s="148"/>
      <c r="M444" s="155"/>
      <c r="N444" s="141">
        <f t="shared" si="44"/>
        <v>0</v>
      </c>
      <c r="O444" s="155"/>
      <c r="P444" s="141">
        <f t="shared" si="45"/>
        <v>0</v>
      </c>
      <c r="Q444" s="155"/>
      <c r="R444" s="141">
        <f t="shared" si="46"/>
        <v>0</v>
      </c>
      <c r="S444" s="155"/>
      <c r="T444" s="141">
        <f t="shared" si="47"/>
        <v>0</v>
      </c>
      <c r="U444" s="148"/>
      <c r="V444" s="161"/>
      <c r="W444" s="164"/>
      <c r="X444" s="165"/>
      <c r="Y444" s="165"/>
      <c r="Z444" s="155"/>
      <c r="AA444" s="155"/>
      <c r="AB444" s="155"/>
      <c r="AC444" s="155"/>
      <c r="AD444" s="155"/>
      <c r="AE444" s="155"/>
      <c r="AF444" s="155"/>
      <c r="AG444" s="155"/>
      <c r="AH444" s="155"/>
      <c r="AI444" s="155"/>
      <c r="AJ444" s="155"/>
      <c r="AK444" s="155"/>
      <c r="AL444" s="155"/>
      <c r="AM444" s="155"/>
      <c r="AN444" s="155"/>
    </row>
    <row r="445" spans="1:40">
      <c r="A445" s="128">
        <f>Food!C445</f>
        <v>0</v>
      </c>
      <c r="B445" s="129">
        <f>Food!E445</f>
        <v>0</v>
      </c>
      <c r="C445" s="128">
        <f>Food!O445</f>
        <v>0</v>
      </c>
      <c r="D445" s="103"/>
      <c r="E445" s="132">
        <f t="shared" si="42"/>
        <v>0</v>
      </c>
      <c r="F445" s="155"/>
      <c r="G445" s="155"/>
      <c r="H445" s="132">
        <f t="shared" si="43"/>
        <v>0</v>
      </c>
      <c r="I445" s="159"/>
      <c r="J445" s="160"/>
      <c r="K445" s="148"/>
      <c r="L445" s="148"/>
      <c r="M445" s="155"/>
      <c r="N445" s="141">
        <f t="shared" si="44"/>
        <v>0</v>
      </c>
      <c r="O445" s="155"/>
      <c r="P445" s="141">
        <f t="shared" si="45"/>
        <v>0</v>
      </c>
      <c r="Q445" s="155"/>
      <c r="R445" s="141">
        <f t="shared" si="46"/>
        <v>0</v>
      </c>
      <c r="S445" s="155"/>
      <c r="T445" s="141">
        <f t="shared" si="47"/>
        <v>0</v>
      </c>
      <c r="U445" s="148"/>
      <c r="V445" s="161"/>
      <c r="W445" s="164"/>
      <c r="X445" s="165"/>
      <c r="Y445" s="165"/>
      <c r="Z445" s="155"/>
      <c r="AA445" s="155"/>
      <c r="AB445" s="155"/>
      <c r="AC445" s="155"/>
      <c r="AD445" s="155"/>
      <c r="AE445" s="155"/>
      <c r="AF445" s="155"/>
      <c r="AG445" s="155"/>
      <c r="AH445" s="155"/>
      <c r="AI445" s="155"/>
      <c r="AJ445" s="155"/>
      <c r="AK445" s="155"/>
      <c r="AL445" s="155"/>
      <c r="AM445" s="155"/>
      <c r="AN445" s="155"/>
    </row>
    <row r="446" spans="1:40">
      <c r="A446" s="128">
        <f>Food!C446</f>
        <v>0</v>
      </c>
      <c r="B446" s="129">
        <f>Food!E446</f>
        <v>0</v>
      </c>
      <c r="C446" s="128">
        <f>Food!O446</f>
        <v>0</v>
      </c>
      <c r="D446" s="103"/>
      <c r="E446" s="132">
        <f t="shared" si="42"/>
        <v>0</v>
      </c>
      <c r="F446" s="155"/>
      <c r="G446" s="155"/>
      <c r="H446" s="132">
        <f t="shared" si="43"/>
        <v>0</v>
      </c>
      <c r="I446" s="159"/>
      <c r="J446" s="160"/>
      <c r="K446" s="148"/>
      <c r="L446" s="148"/>
      <c r="M446" s="155"/>
      <c r="N446" s="141">
        <f t="shared" si="44"/>
        <v>0</v>
      </c>
      <c r="O446" s="155"/>
      <c r="P446" s="141">
        <f t="shared" si="45"/>
        <v>0</v>
      </c>
      <c r="Q446" s="155"/>
      <c r="R446" s="141">
        <f t="shared" si="46"/>
        <v>0</v>
      </c>
      <c r="S446" s="155"/>
      <c r="T446" s="141">
        <f t="shared" si="47"/>
        <v>0</v>
      </c>
      <c r="U446" s="148"/>
      <c r="V446" s="161"/>
      <c r="W446" s="164"/>
      <c r="X446" s="165"/>
      <c r="Y446" s="165"/>
      <c r="Z446" s="155"/>
      <c r="AA446" s="155"/>
      <c r="AB446" s="155"/>
      <c r="AC446" s="155"/>
      <c r="AD446" s="155"/>
      <c r="AE446" s="155"/>
      <c r="AF446" s="155"/>
      <c r="AG446" s="155"/>
      <c r="AH446" s="155"/>
      <c r="AI446" s="155"/>
      <c r="AJ446" s="155"/>
      <c r="AK446" s="155"/>
      <c r="AL446" s="155"/>
      <c r="AM446" s="155"/>
      <c r="AN446" s="155"/>
    </row>
    <row r="447" spans="1:40">
      <c r="A447" s="128">
        <f>Food!C447</f>
        <v>0</v>
      </c>
      <c r="B447" s="129">
        <f>Food!E447</f>
        <v>0</v>
      </c>
      <c r="C447" s="128">
        <f>Food!O447</f>
        <v>0</v>
      </c>
      <c r="D447" s="103"/>
      <c r="E447" s="132">
        <f t="shared" si="42"/>
        <v>0</v>
      </c>
      <c r="F447" s="155"/>
      <c r="G447" s="155"/>
      <c r="H447" s="132">
        <f t="shared" si="43"/>
        <v>0</v>
      </c>
      <c r="I447" s="159"/>
      <c r="J447" s="160"/>
      <c r="K447" s="148"/>
      <c r="L447" s="148"/>
      <c r="M447" s="155"/>
      <c r="N447" s="141">
        <f t="shared" si="44"/>
        <v>0</v>
      </c>
      <c r="O447" s="155"/>
      <c r="P447" s="141">
        <f t="shared" si="45"/>
        <v>0</v>
      </c>
      <c r="Q447" s="155"/>
      <c r="R447" s="141">
        <f t="shared" si="46"/>
        <v>0</v>
      </c>
      <c r="S447" s="155"/>
      <c r="T447" s="141">
        <f t="shared" si="47"/>
        <v>0</v>
      </c>
      <c r="U447" s="148"/>
      <c r="V447" s="161"/>
      <c r="W447" s="164"/>
      <c r="X447" s="165"/>
      <c r="Y447" s="165"/>
      <c r="Z447" s="155"/>
      <c r="AA447" s="155"/>
      <c r="AB447" s="155"/>
      <c r="AC447" s="155"/>
      <c r="AD447" s="155"/>
      <c r="AE447" s="155"/>
      <c r="AF447" s="155"/>
      <c r="AG447" s="155"/>
      <c r="AH447" s="155"/>
      <c r="AI447" s="155"/>
      <c r="AJ447" s="155"/>
      <c r="AK447" s="155"/>
      <c r="AL447" s="155"/>
      <c r="AM447" s="155"/>
      <c r="AN447" s="155"/>
    </row>
    <row r="448" spans="1:40">
      <c r="A448" s="128">
        <f>Food!C448</f>
        <v>0</v>
      </c>
      <c r="B448" s="129">
        <f>Food!E448</f>
        <v>0</v>
      </c>
      <c r="C448" s="128">
        <f>Food!O448</f>
        <v>0</v>
      </c>
      <c r="D448" s="103"/>
      <c r="E448" s="132">
        <f t="shared" si="42"/>
        <v>0</v>
      </c>
      <c r="F448" s="155"/>
      <c r="G448" s="155"/>
      <c r="H448" s="132">
        <f t="shared" si="43"/>
        <v>0</v>
      </c>
      <c r="I448" s="159"/>
      <c r="J448" s="160"/>
      <c r="K448" s="148"/>
      <c r="L448" s="148"/>
      <c r="M448" s="155"/>
      <c r="N448" s="141">
        <f t="shared" si="44"/>
        <v>0</v>
      </c>
      <c r="O448" s="155"/>
      <c r="P448" s="141">
        <f t="shared" si="45"/>
        <v>0</v>
      </c>
      <c r="Q448" s="155"/>
      <c r="R448" s="141">
        <f t="shared" si="46"/>
        <v>0</v>
      </c>
      <c r="S448" s="155"/>
      <c r="T448" s="141">
        <f t="shared" si="47"/>
        <v>0</v>
      </c>
      <c r="U448" s="148"/>
      <c r="V448" s="161"/>
      <c r="W448" s="164"/>
      <c r="X448" s="165"/>
      <c r="Y448" s="165"/>
      <c r="Z448" s="155"/>
      <c r="AA448" s="155"/>
      <c r="AB448" s="155"/>
      <c r="AC448" s="155"/>
      <c r="AD448" s="155"/>
      <c r="AE448" s="155"/>
      <c r="AF448" s="155"/>
      <c r="AG448" s="155"/>
      <c r="AH448" s="155"/>
      <c r="AI448" s="155"/>
      <c r="AJ448" s="155"/>
      <c r="AK448" s="155"/>
      <c r="AL448" s="155"/>
      <c r="AM448" s="155"/>
      <c r="AN448" s="155"/>
    </row>
    <row r="449" spans="1:40">
      <c r="A449" s="128">
        <f>Food!C449</f>
        <v>0</v>
      </c>
      <c r="B449" s="129">
        <f>Food!E449</f>
        <v>0</v>
      </c>
      <c r="C449" s="128">
        <f>Food!O449</f>
        <v>0</v>
      </c>
      <c r="D449" s="103"/>
      <c r="E449" s="132">
        <f t="shared" si="42"/>
        <v>0</v>
      </c>
      <c r="F449" s="155"/>
      <c r="G449" s="155"/>
      <c r="H449" s="132">
        <f t="shared" si="43"/>
        <v>0</v>
      </c>
      <c r="I449" s="159"/>
      <c r="J449" s="160"/>
      <c r="K449" s="148"/>
      <c r="L449" s="148"/>
      <c r="M449" s="155"/>
      <c r="N449" s="141">
        <f t="shared" si="44"/>
        <v>0</v>
      </c>
      <c r="O449" s="155"/>
      <c r="P449" s="141">
        <f t="shared" si="45"/>
        <v>0</v>
      </c>
      <c r="Q449" s="155"/>
      <c r="R449" s="141">
        <f t="shared" si="46"/>
        <v>0</v>
      </c>
      <c r="S449" s="155"/>
      <c r="T449" s="141">
        <f t="shared" si="47"/>
        <v>0</v>
      </c>
      <c r="U449" s="148"/>
      <c r="V449" s="161"/>
      <c r="W449" s="164"/>
      <c r="X449" s="165"/>
      <c r="Y449" s="165"/>
      <c r="Z449" s="155"/>
      <c r="AA449" s="155"/>
      <c r="AB449" s="155"/>
      <c r="AC449" s="155"/>
      <c r="AD449" s="155"/>
      <c r="AE449" s="155"/>
      <c r="AF449" s="155"/>
      <c r="AG449" s="155"/>
      <c r="AH449" s="155"/>
      <c r="AI449" s="155"/>
      <c r="AJ449" s="155"/>
      <c r="AK449" s="155"/>
      <c r="AL449" s="155"/>
      <c r="AM449" s="155"/>
      <c r="AN449" s="155"/>
    </row>
    <row r="450" spans="1:40">
      <c r="A450" s="128">
        <f>Food!C450</f>
        <v>0</v>
      </c>
      <c r="B450" s="129">
        <f>Food!E450</f>
        <v>0</v>
      </c>
      <c r="C450" s="128">
        <f>Food!O450</f>
        <v>0</v>
      </c>
      <c r="D450" s="103"/>
      <c r="E450" s="132">
        <f t="shared" si="42"/>
        <v>0</v>
      </c>
      <c r="F450" s="155"/>
      <c r="G450" s="155"/>
      <c r="H450" s="132">
        <f t="shared" si="43"/>
        <v>0</v>
      </c>
      <c r="I450" s="159"/>
      <c r="J450" s="160"/>
      <c r="K450" s="148"/>
      <c r="L450" s="148"/>
      <c r="M450" s="155"/>
      <c r="N450" s="141">
        <f t="shared" si="44"/>
        <v>0</v>
      </c>
      <c r="O450" s="155"/>
      <c r="P450" s="141">
        <f t="shared" si="45"/>
        <v>0</v>
      </c>
      <c r="Q450" s="155"/>
      <c r="R450" s="141">
        <f t="shared" si="46"/>
        <v>0</v>
      </c>
      <c r="S450" s="155"/>
      <c r="T450" s="141">
        <f t="shared" si="47"/>
        <v>0</v>
      </c>
      <c r="U450" s="148"/>
      <c r="V450" s="161"/>
      <c r="W450" s="164"/>
      <c r="X450" s="165"/>
      <c r="Y450" s="165"/>
      <c r="Z450" s="155"/>
      <c r="AA450" s="155"/>
      <c r="AB450" s="155"/>
      <c r="AC450" s="155"/>
      <c r="AD450" s="155"/>
      <c r="AE450" s="155"/>
      <c r="AF450" s="155"/>
      <c r="AG450" s="155"/>
      <c r="AH450" s="155"/>
      <c r="AI450" s="155"/>
      <c r="AJ450" s="155"/>
      <c r="AK450" s="155"/>
      <c r="AL450" s="155"/>
      <c r="AM450" s="155"/>
      <c r="AN450" s="155"/>
    </row>
    <row r="451" spans="1:40">
      <c r="A451" s="128">
        <f>Food!C451</f>
        <v>0</v>
      </c>
      <c r="B451" s="129">
        <f>Food!E451</f>
        <v>0</v>
      </c>
      <c r="C451" s="128">
        <f>Food!O451</f>
        <v>0</v>
      </c>
      <c r="D451" s="103"/>
      <c r="E451" s="132">
        <f t="shared" si="42"/>
        <v>0</v>
      </c>
      <c r="F451" s="155"/>
      <c r="G451" s="155"/>
      <c r="H451" s="132">
        <f t="shared" si="43"/>
        <v>0</v>
      </c>
      <c r="I451" s="159"/>
      <c r="J451" s="160"/>
      <c r="K451" s="148"/>
      <c r="L451" s="148"/>
      <c r="M451" s="155"/>
      <c r="N451" s="141">
        <f t="shared" si="44"/>
        <v>0</v>
      </c>
      <c r="O451" s="155"/>
      <c r="P451" s="141">
        <f t="shared" si="45"/>
        <v>0</v>
      </c>
      <c r="Q451" s="155"/>
      <c r="R451" s="141">
        <f t="shared" si="46"/>
        <v>0</v>
      </c>
      <c r="S451" s="155"/>
      <c r="T451" s="141">
        <f t="shared" si="47"/>
        <v>0</v>
      </c>
      <c r="U451" s="148"/>
      <c r="V451" s="161"/>
      <c r="W451" s="164"/>
      <c r="X451" s="165"/>
      <c r="Y451" s="165"/>
      <c r="Z451" s="155"/>
      <c r="AA451" s="155"/>
      <c r="AB451" s="155"/>
      <c r="AC451" s="155"/>
      <c r="AD451" s="155"/>
      <c r="AE451" s="155"/>
      <c r="AF451" s="155"/>
      <c r="AG451" s="155"/>
      <c r="AH451" s="155"/>
      <c r="AI451" s="155"/>
      <c r="AJ451" s="155"/>
      <c r="AK451" s="155"/>
      <c r="AL451" s="155"/>
      <c r="AM451" s="155"/>
      <c r="AN451" s="155"/>
    </row>
    <row r="452" spans="1:40">
      <c r="A452" s="128">
        <f>Food!C452</f>
        <v>0</v>
      </c>
      <c r="B452" s="129">
        <f>Food!E452</f>
        <v>0</v>
      </c>
      <c r="C452" s="128">
        <f>Food!O452</f>
        <v>0</v>
      </c>
      <c r="D452" s="103"/>
      <c r="E452" s="132">
        <f t="shared" si="42"/>
        <v>0</v>
      </c>
      <c r="F452" s="155"/>
      <c r="G452" s="155"/>
      <c r="H452" s="132">
        <f t="shared" si="43"/>
        <v>0</v>
      </c>
      <c r="I452" s="159"/>
      <c r="J452" s="160"/>
      <c r="K452" s="148"/>
      <c r="L452" s="148"/>
      <c r="M452" s="155"/>
      <c r="N452" s="141">
        <f t="shared" si="44"/>
        <v>0</v>
      </c>
      <c r="O452" s="155"/>
      <c r="P452" s="141">
        <f t="shared" si="45"/>
        <v>0</v>
      </c>
      <c r="Q452" s="155"/>
      <c r="R452" s="141">
        <f t="shared" si="46"/>
        <v>0</v>
      </c>
      <c r="S452" s="155"/>
      <c r="T452" s="141">
        <f t="shared" si="47"/>
        <v>0</v>
      </c>
      <c r="U452" s="148"/>
      <c r="V452" s="161"/>
      <c r="W452" s="164"/>
      <c r="X452" s="165"/>
      <c r="Y452" s="165"/>
      <c r="Z452" s="155"/>
      <c r="AA452" s="155"/>
      <c r="AB452" s="155"/>
      <c r="AC452" s="155"/>
      <c r="AD452" s="155"/>
      <c r="AE452" s="155"/>
      <c r="AF452" s="155"/>
      <c r="AG452" s="155"/>
      <c r="AH452" s="155"/>
      <c r="AI452" s="155"/>
      <c r="AJ452" s="155"/>
      <c r="AK452" s="155"/>
      <c r="AL452" s="155"/>
      <c r="AM452" s="155"/>
      <c r="AN452" s="155"/>
    </row>
    <row r="453" spans="1:40">
      <c r="A453" s="128">
        <f>Food!C453</f>
        <v>0</v>
      </c>
      <c r="B453" s="129">
        <f>Food!E453</f>
        <v>0</v>
      </c>
      <c r="C453" s="128">
        <f>Food!O453</f>
        <v>0</v>
      </c>
      <c r="D453" s="103"/>
      <c r="E453" s="132">
        <f t="shared" si="42"/>
        <v>0</v>
      </c>
      <c r="F453" s="155"/>
      <c r="G453" s="155"/>
      <c r="H453" s="132">
        <f t="shared" si="43"/>
        <v>0</v>
      </c>
      <c r="I453" s="159"/>
      <c r="J453" s="160"/>
      <c r="K453" s="148"/>
      <c r="L453" s="148"/>
      <c r="M453" s="155"/>
      <c r="N453" s="141">
        <f t="shared" si="44"/>
        <v>0</v>
      </c>
      <c r="O453" s="155"/>
      <c r="P453" s="141">
        <f t="shared" si="45"/>
        <v>0</v>
      </c>
      <c r="Q453" s="155"/>
      <c r="R453" s="141">
        <f t="shared" si="46"/>
        <v>0</v>
      </c>
      <c r="S453" s="155"/>
      <c r="T453" s="141">
        <f t="shared" si="47"/>
        <v>0</v>
      </c>
      <c r="U453" s="148"/>
      <c r="V453" s="161"/>
      <c r="W453" s="164"/>
      <c r="X453" s="165"/>
      <c r="Y453" s="165"/>
      <c r="Z453" s="155"/>
      <c r="AA453" s="155"/>
      <c r="AB453" s="155"/>
      <c r="AC453" s="155"/>
      <c r="AD453" s="155"/>
      <c r="AE453" s="155"/>
      <c r="AF453" s="155"/>
      <c r="AG453" s="155"/>
      <c r="AH453" s="155"/>
      <c r="AI453" s="155"/>
      <c r="AJ453" s="155"/>
      <c r="AK453" s="155"/>
      <c r="AL453" s="155"/>
      <c r="AM453" s="155"/>
      <c r="AN453" s="155"/>
    </row>
    <row r="454" spans="1:40">
      <c r="A454" s="128">
        <f>Food!C454</f>
        <v>0</v>
      </c>
      <c r="B454" s="129">
        <f>Food!E454</f>
        <v>0</v>
      </c>
      <c r="C454" s="128">
        <f>Food!O454</f>
        <v>0</v>
      </c>
      <c r="D454" s="103"/>
      <c r="E454" s="132">
        <f t="shared" ref="E454:E500" si="48">LEN(D454)</f>
        <v>0</v>
      </c>
      <c r="F454" s="155"/>
      <c r="G454" s="155"/>
      <c r="H454" s="132">
        <f t="shared" ref="H454:H500" si="49">LEN(G454)</f>
        <v>0</v>
      </c>
      <c r="I454" s="159"/>
      <c r="J454" s="160"/>
      <c r="K454" s="148"/>
      <c r="L454" s="148"/>
      <c r="M454" s="155"/>
      <c r="N454" s="141">
        <f t="shared" ref="N454:N500" si="50">LEN(M454)</f>
        <v>0</v>
      </c>
      <c r="O454" s="155"/>
      <c r="P454" s="141">
        <f t="shared" ref="P454:P500" si="51">LEN(O454)</f>
        <v>0</v>
      </c>
      <c r="Q454" s="155"/>
      <c r="R454" s="141">
        <f t="shared" ref="R454:R500" si="52">LEN(Q454)</f>
        <v>0</v>
      </c>
      <c r="S454" s="155"/>
      <c r="T454" s="141">
        <f t="shared" ref="T454:T500" si="53">LEN(S454)</f>
        <v>0</v>
      </c>
      <c r="U454" s="148"/>
      <c r="V454" s="161"/>
      <c r="W454" s="164"/>
      <c r="X454" s="165"/>
      <c r="Y454" s="165"/>
      <c r="Z454" s="155"/>
      <c r="AA454" s="155"/>
      <c r="AB454" s="155"/>
      <c r="AC454" s="155"/>
      <c r="AD454" s="155"/>
      <c r="AE454" s="155"/>
      <c r="AF454" s="155"/>
      <c r="AG454" s="155"/>
      <c r="AH454" s="155"/>
      <c r="AI454" s="155"/>
      <c r="AJ454" s="155"/>
      <c r="AK454" s="155"/>
      <c r="AL454" s="155"/>
      <c r="AM454" s="155"/>
      <c r="AN454" s="155"/>
    </row>
    <row r="455" spans="1:40">
      <c r="A455" s="128">
        <f>Food!C455</f>
        <v>0</v>
      </c>
      <c r="B455" s="129">
        <f>Food!E455</f>
        <v>0</v>
      </c>
      <c r="C455" s="128">
        <f>Food!O455</f>
        <v>0</v>
      </c>
      <c r="D455" s="103"/>
      <c r="E455" s="132">
        <f t="shared" si="48"/>
        <v>0</v>
      </c>
      <c r="F455" s="155"/>
      <c r="G455" s="155"/>
      <c r="H455" s="132">
        <f t="shared" si="49"/>
        <v>0</v>
      </c>
      <c r="I455" s="159"/>
      <c r="J455" s="160"/>
      <c r="K455" s="148"/>
      <c r="L455" s="148"/>
      <c r="M455" s="155"/>
      <c r="N455" s="141">
        <f t="shared" si="50"/>
        <v>0</v>
      </c>
      <c r="O455" s="155"/>
      <c r="P455" s="141">
        <f t="shared" si="51"/>
        <v>0</v>
      </c>
      <c r="Q455" s="155"/>
      <c r="R455" s="141">
        <f t="shared" si="52"/>
        <v>0</v>
      </c>
      <c r="S455" s="155"/>
      <c r="T455" s="141">
        <f t="shared" si="53"/>
        <v>0</v>
      </c>
      <c r="U455" s="148"/>
      <c r="V455" s="161"/>
      <c r="W455" s="164"/>
      <c r="X455" s="165"/>
      <c r="Y455" s="165"/>
      <c r="Z455" s="155"/>
      <c r="AA455" s="155"/>
      <c r="AB455" s="155"/>
      <c r="AC455" s="155"/>
      <c r="AD455" s="155"/>
      <c r="AE455" s="155"/>
      <c r="AF455" s="155"/>
      <c r="AG455" s="155"/>
      <c r="AH455" s="155"/>
      <c r="AI455" s="155"/>
      <c r="AJ455" s="155"/>
      <c r="AK455" s="155"/>
      <c r="AL455" s="155"/>
      <c r="AM455" s="155"/>
      <c r="AN455" s="155"/>
    </row>
    <row r="456" spans="1:40">
      <c r="A456" s="128">
        <f>Food!C456</f>
        <v>0</v>
      </c>
      <c r="B456" s="129">
        <f>Food!E456</f>
        <v>0</v>
      </c>
      <c r="C456" s="128">
        <f>Food!O456</f>
        <v>0</v>
      </c>
      <c r="D456" s="103"/>
      <c r="E456" s="132">
        <f t="shared" si="48"/>
        <v>0</v>
      </c>
      <c r="F456" s="155"/>
      <c r="G456" s="155"/>
      <c r="H456" s="132">
        <f t="shared" si="49"/>
        <v>0</v>
      </c>
      <c r="I456" s="159"/>
      <c r="J456" s="160"/>
      <c r="K456" s="148"/>
      <c r="L456" s="148"/>
      <c r="M456" s="155"/>
      <c r="N456" s="141">
        <f t="shared" si="50"/>
        <v>0</v>
      </c>
      <c r="O456" s="155"/>
      <c r="P456" s="141">
        <f t="shared" si="51"/>
        <v>0</v>
      </c>
      <c r="Q456" s="155"/>
      <c r="R456" s="141">
        <f t="shared" si="52"/>
        <v>0</v>
      </c>
      <c r="S456" s="155"/>
      <c r="T456" s="141">
        <f t="shared" si="53"/>
        <v>0</v>
      </c>
      <c r="U456" s="148"/>
      <c r="V456" s="161"/>
      <c r="W456" s="164"/>
      <c r="X456" s="165"/>
      <c r="Y456" s="165"/>
      <c r="Z456" s="155"/>
      <c r="AA456" s="155"/>
      <c r="AB456" s="155"/>
      <c r="AC456" s="155"/>
      <c r="AD456" s="155"/>
      <c r="AE456" s="155"/>
      <c r="AF456" s="155"/>
      <c r="AG456" s="155"/>
      <c r="AH456" s="155"/>
      <c r="AI456" s="155"/>
      <c r="AJ456" s="155"/>
      <c r="AK456" s="155"/>
      <c r="AL456" s="155"/>
      <c r="AM456" s="155"/>
      <c r="AN456" s="155"/>
    </row>
    <row r="457" spans="1:40">
      <c r="A457" s="128">
        <f>Food!C457</f>
        <v>0</v>
      </c>
      <c r="B457" s="129">
        <f>Food!E457</f>
        <v>0</v>
      </c>
      <c r="C457" s="128">
        <f>Food!O457</f>
        <v>0</v>
      </c>
      <c r="D457" s="103"/>
      <c r="E457" s="132">
        <f t="shared" si="48"/>
        <v>0</v>
      </c>
      <c r="F457" s="155"/>
      <c r="G457" s="155"/>
      <c r="H457" s="132">
        <f t="shared" si="49"/>
        <v>0</v>
      </c>
      <c r="I457" s="159"/>
      <c r="J457" s="160"/>
      <c r="K457" s="148"/>
      <c r="L457" s="148"/>
      <c r="M457" s="155"/>
      <c r="N457" s="141">
        <f t="shared" si="50"/>
        <v>0</v>
      </c>
      <c r="O457" s="155"/>
      <c r="P457" s="141">
        <f t="shared" si="51"/>
        <v>0</v>
      </c>
      <c r="Q457" s="155"/>
      <c r="R457" s="141">
        <f t="shared" si="52"/>
        <v>0</v>
      </c>
      <c r="S457" s="155"/>
      <c r="T457" s="141">
        <f t="shared" si="53"/>
        <v>0</v>
      </c>
      <c r="U457" s="148"/>
      <c r="V457" s="161"/>
      <c r="W457" s="164"/>
      <c r="X457" s="165"/>
      <c r="Y457" s="165"/>
      <c r="Z457" s="155"/>
      <c r="AA457" s="155"/>
      <c r="AB457" s="155"/>
      <c r="AC457" s="155"/>
      <c r="AD457" s="155"/>
      <c r="AE457" s="155"/>
      <c r="AF457" s="155"/>
      <c r="AG457" s="155"/>
      <c r="AH457" s="155"/>
      <c r="AI457" s="155"/>
      <c r="AJ457" s="155"/>
      <c r="AK457" s="155"/>
      <c r="AL457" s="155"/>
      <c r="AM457" s="155"/>
      <c r="AN457" s="155"/>
    </row>
    <row r="458" spans="1:40">
      <c r="A458" s="128">
        <f>Food!C458</f>
        <v>0</v>
      </c>
      <c r="B458" s="129">
        <f>Food!E458</f>
        <v>0</v>
      </c>
      <c r="C458" s="128">
        <f>Food!O458</f>
        <v>0</v>
      </c>
      <c r="D458" s="103"/>
      <c r="E458" s="132">
        <f t="shared" si="48"/>
        <v>0</v>
      </c>
      <c r="F458" s="155"/>
      <c r="G458" s="155"/>
      <c r="H458" s="132">
        <f t="shared" si="49"/>
        <v>0</v>
      </c>
      <c r="I458" s="159"/>
      <c r="J458" s="160"/>
      <c r="K458" s="148"/>
      <c r="L458" s="148"/>
      <c r="M458" s="155"/>
      <c r="N458" s="141">
        <f t="shared" si="50"/>
        <v>0</v>
      </c>
      <c r="O458" s="155"/>
      <c r="P458" s="141">
        <f t="shared" si="51"/>
        <v>0</v>
      </c>
      <c r="Q458" s="155"/>
      <c r="R458" s="141">
        <f t="shared" si="52"/>
        <v>0</v>
      </c>
      <c r="S458" s="155"/>
      <c r="T458" s="141">
        <f t="shared" si="53"/>
        <v>0</v>
      </c>
      <c r="U458" s="148"/>
      <c r="V458" s="161"/>
      <c r="W458" s="164"/>
      <c r="X458" s="165"/>
      <c r="Y458" s="165"/>
      <c r="Z458" s="155"/>
      <c r="AA458" s="155"/>
      <c r="AB458" s="155"/>
      <c r="AC458" s="155"/>
      <c r="AD458" s="155"/>
      <c r="AE458" s="155"/>
      <c r="AF458" s="155"/>
      <c r="AG458" s="155"/>
      <c r="AH458" s="155"/>
      <c r="AI458" s="155"/>
      <c r="AJ458" s="155"/>
      <c r="AK458" s="155"/>
      <c r="AL458" s="155"/>
      <c r="AM458" s="155"/>
      <c r="AN458" s="155"/>
    </row>
    <row r="459" spans="1:40">
      <c r="A459" s="128">
        <f>Food!C459</f>
        <v>0</v>
      </c>
      <c r="B459" s="129">
        <f>Food!E459</f>
        <v>0</v>
      </c>
      <c r="C459" s="128">
        <f>Food!O459</f>
        <v>0</v>
      </c>
      <c r="D459" s="103"/>
      <c r="E459" s="132">
        <f t="shared" si="48"/>
        <v>0</v>
      </c>
      <c r="F459" s="155"/>
      <c r="G459" s="155"/>
      <c r="H459" s="132">
        <f t="shared" si="49"/>
        <v>0</v>
      </c>
      <c r="I459" s="159"/>
      <c r="J459" s="160"/>
      <c r="K459" s="148"/>
      <c r="L459" s="148"/>
      <c r="M459" s="155"/>
      <c r="N459" s="141">
        <f t="shared" si="50"/>
        <v>0</v>
      </c>
      <c r="O459" s="155"/>
      <c r="P459" s="141">
        <f t="shared" si="51"/>
        <v>0</v>
      </c>
      <c r="Q459" s="155"/>
      <c r="R459" s="141">
        <f t="shared" si="52"/>
        <v>0</v>
      </c>
      <c r="S459" s="155"/>
      <c r="T459" s="141">
        <f t="shared" si="53"/>
        <v>0</v>
      </c>
      <c r="U459" s="148"/>
      <c r="V459" s="161"/>
      <c r="W459" s="164"/>
      <c r="X459" s="165"/>
      <c r="Y459" s="165"/>
      <c r="Z459" s="155"/>
      <c r="AA459" s="155"/>
      <c r="AB459" s="155"/>
      <c r="AC459" s="155"/>
      <c r="AD459" s="155"/>
      <c r="AE459" s="155"/>
      <c r="AF459" s="155"/>
      <c r="AG459" s="155"/>
      <c r="AH459" s="155"/>
      <c r="AI459" s="155"/>
      <c r="AJ459" s="155"/>
      <c r="AK459" s="155"/>
      <c r="AL459" s="155"/>
      <c r="AM459" s="155"/>
      <c r="AN459" s="155"/>
    </row>
    <row r="460" spans="1:40">
      <c r="A460" s="128">
        <f>Food!C460</f>
        <v>0</v>
      </c>
      <c r="B460" s="129">
        <f>Food!E460</f>
        <v>0</v>
      </c>
      <c r="C460" s="128">
        <f>Food!O460</f>
        <v>0</v>
      </c>
      <c r="D460" s="103"/>
      <c r="E460" s="132">
        <f t="shared" si="48"/>
        <v>0</v>
      </c>
      <c r="F460" s="155"/>
      <c r="G460" s="155"/>
      <c r="H460" s="132">
        <f t="shared" si="49"/>
        <v>0</v>
      </c>
      <c r="I460" s="159"/>
      <c r="J460" s="160"/>
      <c r="K460" s="148"/>
      <c r="L460" s="148"/>
      <c r="M460" s="155"/>
      <c r="N460" s="141">
        <f t="shared" si="50"/>
        <v>0</v>
      </c>
      <c r="O460" s="155"/>
      <c r="P460" s="141">
        <f t="shared" si="51"/>
        <v>0</v>
      </c>
      <c r="Q460" s="155"/>
      <c r="R460" s="141">
        <f t="shared" si="52"/>
        <v>0</v>
      </c>
      <c r="S460" s="155"/>
      <c r="T460" s="141">
        <f t="shared" si="53"/>
        <v>0</v>
      </c>
      <c r="U460" s="148"/>
      <c r="V460" s="161"/>
      <c r="W460" s="164"/>
      <c r="X460" s="165"/>
      <c r="Y460" s="165"/>
      <c r="Z460" s="155"/>
      <c r="AA460" s="155"/>
      <c r="AB460" s="155"/>
      <c r="AC460" s="155"/>
      <c r="AD460" s="155"/>
      <c r="AE460" s="155"/>
      <c r="AF460" s="155"/>
      <c r="AG460" s="155"/>
      <c r="AH460" s="155"/>
      <c r="AI460" s="155"/>
      <c r="AJ460" s="155"/>
      <c r="AK460" s="155"/>
      <c r="AL460" s="155"/>
      <c r="AM460" s="155"/>
      <c r="AN460" s="155"/>
    </row>
    <row r="461" spans="1:40">
      <c r="A461" s="128">
        <f>Food!C461</f>
        <v>0</v>
      </c>
      <c r="B461" s="129">
        <f>Food!E461</f>
        <v>0</v>
      </c>
      <c r="C461" s="128">
        <f>Food!O461</f>
        <v>0</v>
      </c>
      <c r="D461" s="103"/>
      <c r="E461" s="132">
        <f t="shared" si="48"/>
        <v>0</v>
      </c>
      <c r="F461" s="155"/>
      <c r="G461" s="155"/>
      <c r="H461" s="132">
        <f t="shared" si="49"/>
        <v>0</v>
      </c>
      <c r="I461" s="159"/>
      <c r="J461" s="160"/>
      <c r="K461" s="148"/>
      <c r="L461" s="148"/>
      <c r="M461" s="155"/>
      <c r="N461" s="141">
        <f t="shared" si="50"/>
        <v>0</v>
      </c>
      <c r="O461" s="155"/>
      <c r="P461" s="141">
        <f t="shared" si="51"/>
        <v>0</v>
      </c>
      <c r="Q461" s="155"/>
      <c r="R461" s="141">
        <f t="shared" si="52"/>
        <v>0</v>
      </c>
      <c r="S461" s="155"/>
      <c r="T461" s="141">
        <f t="shared" si="53"/>
        <v>0</v>
      </c>
      <c r="U461" s="148"/>
      <c r="V461" s="161"/>
      <c r="W461" s="164"/>
      <c r="X461" s="165"/>
      <c r="Y461" s="165"/>
      <c r="Z461" s="155"/>
      <c r="AA461" s="155"/>
      <c r="AB461" s="155"/>
      <c r="AC461" s="155"/>
      <c r="AD461" s="155"/>
      <c r="AE461" s="155"/>
      <c r="AF461" s="155"/>
      <c r="AG461" s="155"/>
      <c r="AH461" s="155"/>
      <c r="AI461" s="155"/>
      <c r="AJ461" s="155"/>
      <c r="AK461" s="155"/>
      <c r="AL461" s="155"/>
      <c r="AM461" s="155"/>
      <c r="AN461" s="155"/>
    </row>
    <row r="462" spans="1:40">
      <c r="A462" s="128">
        <f>Food!C462</f>
        <v>0</v>
      </c>
      <c r="B462" s="129">
        <f>Food!E462</f>
        <v>0</v>
      </c>
      <c r="C462" s="128">
        <f>Food!O462</f>
        <v>0</v>
      </c>
      <c r="D462" s="103"/>
      <c r="E462" s="132">
        <f t="shared" si="48"/>
        <v>0</v>
      </c>
      <c r="F462" s="155"/>
      <c r="G462" s="155"/>
      <c r="H462" s="132">
        <f t="shared" si="49"/>
        <v>0</v>
      </c>
      <c r="I462" s="159"/>
      <c r="J462" s="160"/>
      <c r="K462" s="148"/>
      <c r="L462" s="148"/>
      <c r="M462" s="155"/>
      <c r="N462" s="141">
        <f t="shared" si="50"/>
        <v>0</v>
      </c>
      <c r="O462" s="155"/>
      <c r="P462" s="141">
        <f t="shared" si="51"/>
        <v>0</v>
      </c>
      <c r="Q462" s="155"/>
      <c r="R462" s="141">
        <f t="shared" si="52"/>
        <v>0</v>
      </c>
      <c r="S462" s="155"/>
      <c r="T462" s="141">
        <f t="shared" si="53"/>
        <v>0</v>
      </c>
      <c r="U462" s="148"/>
      <c r="V462" s="161"/>
      <c r="W462" s="164"/>
      <c r="X462" s="165"/>
      <c r="Y462" s="165"/>
      <c r="Z462" s="155"/>
      <c r="AA462" s="155"/>
      <c r="AB462" s="155"/>
      <c r="AC462" s="155"/>
      <c r="AD462" s="155"/>
      <c r="AE462" s="155"/>
      <c r="AF462" s="155"/>
      <c r="AG462" s="155"/>
      <c r="AH462" s="155"/>
      <c r="AI462" s="155"/>
      <c r="AJ462" s="155"/>
      <c r="AK462" s="155"/>
      <c r="AL462" s="155"/>
      <c r="AM462" s="155"/>
      <c r="AN462" s="155"/>
    </row>
    <row r="463" spans="1:40">
      <c r="A463" s="128">
        <f>Food!C463</f>
        <v>0</v>
      </c>
      <c r="B463" s="129">
        <f>Food!E463</f>
        <v>0</v>
      </c>
      <c r="C463" s="128">
        <f>Food!O463</f>
        <v>0</v>
      </c>
      <c r="D463" s="103"/>
      <c r="E463" s="132">
        <f t="shared" si="48"/>
        <v>0</v>
      </c>
      <c r="F463" s="155"/>
      <c r="G463" s="155"/>
      <c r="H463" s="132">
        <f t="shared" si="49"/>
        <v>0</v>
      </c>
      <c r="I463" s="159"/>
      <c r="J463" s="160"/>
      <c r="K463" s="148"/>
      <c r="L463" s="148"/>
      <c r="M463" s="155"/>
      <c r="N463" s="141">
        <f t="shared" si="50"/>
        <v>0</v>
      </c>
      <c r="O463" s="155"/>
      <c r="P463" s="141">
        <f t="shared" si="51"/>
        <v>0</v>
      </c>
      <c r="Q463" s="155"/>
      <c r="R463" s="141">
        <f t="shared" si="52"/>
        <v>0</v>
      </c>
      <c r="S463" s="155"/>
      <c r="T463" s="141">
        <f t="shared" si="53"/>
        <v>0</v>
      </c>
      <c r="U463" s="148"/>
      <c r="V463" s="161"/>
      <c r="W463" s="164"/>
      <c r="X463" s="165"/>
      <c r="Y463" s="165"/>
      <c r="Z463" s="155"/>
      <c r="AA463" s="155"/>
      <c r="AB463" s="155"/>
      <c r="AC463" s="155"/>
      <c r="AD463" s="155"/>
      <c r="AE463" s="155"/>
      <c r="AF463" s="155"/>
      <c r="AG463" s="155"/>
      <c r="AH463" s="155"/>
      <c r="AI463" s="155"/>
      <c r="AJ463" s="155"/>
      <c r="AK463" s="155"/>
      <c r="AL463" s="155"/>
      <c r="AM463" s="155"/>
      <c r="AN463" s="155"/>
    </row>
    <row r="464" spans="1:40">
      <c r="A464" s="128">
        <f>Food!C464</f>
        <v>0</v>
      </c>
      <c r="B464" s="129">
        <f>Food!E464</f>
        <v>0</v>
      </c>
      <c r="C464" s="128">
        <f>Food!O464</f>
        <v>0</v>
      </c>
      <c r="D464" s="103"/>
      <c r="E464" s="132">
        <f t="shared" si="48"/>
        <v>0</v>
      </c>
      <c r="F464" s="155"/>
      <c r="G464" s="155"/>
      <c r="H464" s="132">
        <f t="shared" si="49"/>
        <v>0</v>
      </c>
      <c r="I464" s="159"/>
      <c r="J464" s="160"/>
      <c r="K464" s="148"/>
      <c r="L464" s="148"/>
      <c r="M464" s="155"/>
      <c r="N464" s="141">
        <f t="shared" si="50"/>
        <v>0</v>
      </c>
      <c r="O464" s="155"/>
      <c r="P464" s="141">
        <f t="shared" si="51"/>
        <v>0</v>
      </c>
      <c r="Q464" s="155"/>
      <c r="R464" s="141">
        <f t="shared" si="52"/>
        <v>0</v>
      </c>
      <c r="S464" s="155"/>
      <c r="T464" s="141">
        <f t="shared" si="53"/>
        <v>0</v>
      </c>
      <c r="U464" s="148"/>
      <c r="V464" s="161"/>
      <c r="W464" s="164"/>
      <c r="X464" s="165"/>
      <c r="Y464" s="165"/>
      <c r="Z464" s="155"/>
      <c r="AA464" s="155"/>
      <c r="AB464" s="155"/>
      <c r="AC464" s="155"/>
      <c r="AD464" s="155"/>
      <c r="AE464" s="155"/>
      <c r="AF464" s="155"/>
      <c r="AG464" s="155"/>
      <c r="AH464" s="155"/>
      <c r="AI464" s="155"/>
      <c r="AJ464" s="155"/>
      <c r="AK464" s="155"/>
      <c r="AL464" s="155"/>
      <c r="AM464" s="155"/>
      <c r="AN464" s="155"/>
    </row>
    <row r="465" spans="1:40">
      <c r="A465" s="128">
        <f>Food!C465</f>
        <v>0</v>
      </c>
      <c r="B465" s="129">
        <f>Food!E465</f>
        <v>0</v>
      </c>
      <c r="C465" s="128">
        <f>Food!O465</f>
        <v>0</v>
      </c>
      <c r="D465" s="103"/>
      <c r="E465" s="132">
        <f t="shared" si="48"/>
        <v>0</v>
      </c>
      <c r="F465" s="155"/>
      <c r="G465" s="155"/>
      <c r="H465" s="132">
        <f t="shared" si="49"/>
        <v>0</v>
      </c>
      <c r="I465" s="159"/>
      <c r="J465" s="160"/>
      <c r="K465" s="148"/>
      <c r="L465" s="148"/>
      <c r="M465" s="155"/>
      <c r="N465" s="141">
        <f t="shared" si="50"/>
        <v>0</v>
      </c>
      <c r="O465" s="155"/>
      <c r="P465" s="141">
        <f t="shared" si="51"/>
        <v>0</v>
      </c>
      <c r="Q465" s="155"/>
      <c r="R465" s="141">
        <f t="shared" si="52"/>
        <v>0</v>
      </c>
      <c r="S465" s="155"/>
      <c r="T465" s="141">
        <f t="shared" si="53"/>
        <v>0</v>
      </c>
      <c r="U465" s="148"/>
      <c r="V465" s="161"/>
      <c r="W465" s="164"/>
      <c r="X465" s="165"/>
      <c r="Y465" s="165"/>
      <c r="Z465" s="155"/>
      <c r="AA465" s="155"/>
      <c r="AB465" s="155"/>
      <c r="AC465" s="155"/>
      <c r="AD465" s="155"/>
      <c r="AE465" s="155"/>
      <c r="AF465" s="155"/>
      <c r="AG465" s="155"/>
      <c r="AH465" s="155"/>
      <c r="AI465" s="155"/>
      <c r="AJ465" s="155"/>
      <c r="AK465" s="155"/>
      <c r="AL465" s="155"/>
      <c r="AM465" s="155"/>
      <c r="AN465" s="155"/>
    </row>
    <row r="466" spans="1:40">
      <c r="A466" s="128">
        <f>Food!C466</f>
        <v>0</v>
      </c>
      <c r="B466" s="129">
        <f>Food!E466</f>
        <v>0</v>
      </c>
      <c r="C466" s="128">
        <f>Food!O466</f>
        <v>0</v>
      </c>
      <c r="D466" s="103"/>
      <c r="E466" s="132">
        <f t="shared" si="48"/>
        <v>0</v>
      </c>
      <c r="F466" s="155"/>
      <c r="G466" s="155"/>
      <c r="H466" s="132">
        <f t="shared" si="49"/>
        <v>0</v>
      </c>
      <c r="I466" s="159"/>
      <c r="J466" s="160"/>
      <c r="K466" s="148"/>
      <c r="L466" s="148"/>
      <c r="M466" s="155"/>
      <c r="N466" s="141">
        <f t="shared" si="50"/>
        <v>0</v>
      </c>
      <c r="O466" s="155"/>
      <c r="P466" s="141">
        <f t="shared" si="51"/>
        <v>0</v>
      </c>
      <c r="Q466" s="155"/>
      <c r="R466" s="141">
        <f t="shared" si="52"/>
        <v>0</v>
      </c>
      <c r="S466" s="155"/>
      <c r="T466" s="141">
        <f t="shared" si="53"/>
        <v>0</v>
      </c>
      <c r="U466" s="148"/>
      <c r="V466" s="161"/>
      <c r="W466" s="164"/>
      <c r="X466" s="165"/>
      <c r="Y466" s="165"/>
      <c r="Z466" s="155"/>
      <c r="AA466" s="155"/>
      <c r="AB466" s="155"/>
      <c r="AC466" s="155"/>
      <c r="AD466" s="155"/>
      <c r="AE466" s="155"/>
      <c r="AF466" s="155"/>
      <c r="AG466" s="155"/>
      <c r="AH466" s="155"/>
      <c r="AI466" s="155"/>
      <c r="AJ466" s="155"/>
      <c r="AK466" s="155"/>
      <c r="AL466" s="155"/>
      <c r="AM466" s="155"/>
      <c r="AN466" s="155"/>
    </row>
    <row r="467" spans="1:40">
      <c r="A467" s="128">
        <f>Food!C467</f>
        <v>0</v>
      </c>
      <c r="B467" s="129">
        <f>Food!E467</f>
        <v>0</v>
      </c>
      <c r="C467" s="128">
        <f>Food!O467</f>
        <v>0</v>
      </c>
      <c r="D467" s="103"/>
      <c r="E467" s="132">
        <f t="shared" si="48"/>
        <v>0</v>
      </c>
      <c r="F467" s="155"/>
      <c r="G467" s="155"/>
      <c r="H467" s="132">
        <f t="shared" si="49"/>
        <v>0</v>
      </c>
      <c r="I467" s="159"/>
      <c r="J467" s="160"/>
      <c r="K467" s="148"/>
      <c r="L467" s="148"/>
      <c r="M467" s="155"/>
      <c r="N467" s="141">
        <f t="shared" si="50"/>
        <v>0</v>
      </c>
      <c r="O467" s="155"/>
      <c r="P467" s="141">
        <f t="shared" si="51"/>
        <v>0</v>
      </c>
      <c r="Q467" s="155"/>
      <c r="R467" s="141">
        <f t="shared" si="52"/>
        <v>0</v>
      </c>
      <c r="S467" s="155"/>
      <c r="T467" s="141">
        <f t="shared" si="53"/>
        <v>0</v>
      </c>
      <c r="U467" s="148"/>
      <c r="V467" s="161"/>
      <c r="W467" s="164"/>
      <c r="X467" s="165"/>
      <c r="Y467" s="165"/>
      <c r="Z467" s="155"/>
      <c r="AA467" s="155"/>
      <c r="AB467" s="155"/>
      <c r="AC467" s="155"/>
      <c r="AD467" s="155"/>
      <c r="AE467" s="155"/>
      <c r="AF467" s="155"/>
      <c r="AG467" s="155"/>
      <c r="AH467" s="155"/>
      <c r="AI467" s="155"/>
      <c r="AJ467" s="155"/>
      <c r="AK467" s="155"/>
      <c r="AL467" s="155"/>
      <c r="AM467" s="155"/>
      <c r="AN467" s="155"/>
    </row>
    <row r="468" spans="1:40">
      <c r="A468" s="128">
        <f>Food!C468</f>
        <v>0</v>
      </c>
      <c r="B468" s="129">
        <f>Food!E468</f>
        <v>0</v>
      </c>
      <c r="C468" s="128">
        <f>Food!O468</f>
        <v>0</v>
      </c>
      <c r="D468" s="103"/>
      <c r="E468" s="132">
        <f t="shared" si="48"/>
        <v>0</v>
      </c>
      <c r="F468" s="155"/>
      <c r="G468" s="155"/>
      <c r="H468" s="132">
        <f t="shared" si="49"/>
        <v>0</v>
      </c>
      <c r="I468" s="159"/>
      <c r="J468" s="160"/>
      <c r="K468" s="148"/>
      <c r="L468" s="148"/>
      <c r="M468" s="155"/>
      <c r="N468" s="141">
        <f t="shared" si="50"/>
        <v>0</v>
      </c>
      <c r="O468" s="155"/>
      <c r="P468" s="141">
        <f t="shared" si="51"/>
        <v>0</v>
      </c>
      <c r="Q468" s="155"/>
      <c r="R468" s="141">
        <f t="shared" si="52"/>
        <v>0</v>
      </c>
      <c r="S468" s="155"/>
      <c r="T468" s="141">
        <f t="shared" si="53"/>
        <v>0</v>
      </c>
      <c r="U468" s="148"/>
      <c r="V468" s="161"/>
      <c r="W468" s="164"/>
      <c r="X468" s="165"/>
      <c r="Y468" s="165"/>
      <c r="Z468" s="155"/>
      <c r="AA468" s="155"/>
      <c r="AB468" s="155"/>
      <c r="AC468" s="155"/>
      <c r="AD468" s="155"/>
      <c r="AE468" s="155"/>
      <c r="AF468" s="155"/>
      <c r="AG468" s="155"/>
      <c r="AH468" s="155"/>
      <c r="AI468" s="155"/>
      <c r="AJ468" s="155"/>
      <c r="AK468" s="155"/>
      <c r="AL468" s="155"/>
      <c r="AM468" s="155"/>
      <c r="AN468" s="155"/>
    </row>
    <row r="469" spans="1:40">
      <c r="A469" s="128">
        <f>Food!C469</f>
        <v>0</v>
      </c>
      <c r="B469" s="129">
        <f>Food!E469</f>
        <v>0</v>
      </c>
      <c r="C469" s="128">
        <f>Food!O469</f>
        <v>0</v>
      </c>
      <c r="D469" s="103"/>
      <c r="E469" s="132">
        <f t="shared" si="48"/>
        <v>0</v>
      </c>
      <c r="F469" s="155"/>
      <c r="G469" s="155"/>
      <c r="H469" s="132">
        <f t="shared" si="49"/>
        <v>0</v>
      </c>
      <c r="I469" s="159"/>
      <c r="J469" s="160"/>
      <c r="K469" s="148"/>
      <c r="L469" s="148"/>
      <c r="M469" s="155"/>
      <c r="N469" s="141">
        <f t="shared" si="50"/>
        <v>0</v>
      </c>
      <c r="O469" s="155"/>
      <c r="P469" s="141">
        <f t="shared" si="51"/>
        <v>0</v>
      </c>
      <c r="Q469" s="155"/>
      <c r="R469" s="141">
        <f t="shared" si="52"/>
        <v>0</v>
      </c>
      <c r="S469" s="155"/>
      <c r="T469" s="141">
        <f t="shared" si="53"/>
        <v>0</v>
      </c>
      <c r="U469" s="148"/>
      <c r="V469" s="161"/>
      <c r="W469" s="164"/>
      <c r="X469" s="165"/>
      <c r="Y469" s="165"/>
      <c r="Z469" s="155"/>
      <c r="AA469" s="155"/>
      <c r="AB469" s="155"/>
      <c r="AC469" s="155"/>
      <c r="AD469" s="155"/>
      <c r="AE469" s="155"/>
      <c r="AF469" s="155"/>
      <c r="AG469" s="155"/>
      <c r="AH469" s="155"/>
      <c r="AI469" s="155"/>
      <c r="AJ469" s="155"/>
      <c r="AK469" s="155"/>
      <c r="AL469" s="155"/>
      <c r="AM469" s="155"/>
      <c r="AN469" s="155"/>
    </row>
    <row r="470" spans="1:40">
      <c r="A470" s="128">
        <f>Food!C470</f>
        <v>0</v>
      </c>
      <c r="B470" s="129">
        <f>Food!E470</f>
        <v>0</v>
      </c>
      <c r="C470" s="128">
        <f>Food!O470</f>
        <v>0</v>
      </c>
      <c r="D470" s="103"/>
      <c r="E470" s="132">
        <f t="shared" si="48"/>
        <v>0</v>
      </c>
      <c r="F470" s="155"/>
      <c r="G470" s="155"/>
      <c r="H470" s="132">
        <f t="shared" si="49"/>
        <v>0</v>
      </c>
      <c r="I470" s="159"/>
      <c r="J470" s="160"/>
      <c r="K470" s="148"/>
      <c r="L470" s="148"/>
      <c r="M470" s="155"/>
      <c r="N470" s="141">
        <f t="shared" si="50"/>
        <v>0</v>
      </c>
      <c r="O470" s="155"/>
      <c r="P470" s="141">
        <f t="shared" si="51"/>
        <v>0</v>
      </c>
      <c r="Q470" s="155"/>
      <c r="R470" s="141">
        <f t="shared" si="52"/>
        <v>0</v>
      </c>
      <c r="S470" s="155"/>
      <c r="T470" s="141">
        <f t="shared" si="53"/>
        <v>0</v>
      </c>
      <c r="U470" s="148"/>
      <c r="V470" s="161"/>
      <c r="W470" s="164"/>
      <c r="X470" s="165"/>
      <c r="Y470" s="165"/>
      <c r="Z470" s="155"/>
      <c r="AA470" s="155"/>
      <c r="AB470" s="155"/>
      <c r="AC470" s="155"/>
      <c r="AD470" s="155"/>
      <c r="AE470" s="155"/>
      <c r="AF470" s="155"/>
      <c r="AG470" s="155"/>
      <c r="AH470" s="155"/>
      <c r="AI470" s="155"/>
      <c r="AJ470" s="155"/>
      <c r="AK470" s="155"/>
      <c r="AL470" s="155"/>
      <c r="AM470" s="155"/>
      <c r="AN470" s="155"/>
    </row>
    <row r="471" spans="1:40">
      <c r="A471" s="128">
        <f>Food!C471</f>
        <v>0</v>
      </c>
      <c r="B471" s="129">
        <f>Food!E471</f>
        <v>0</v>
      </c>
      <c r="C471" s="128">
        <f>Food!O471</f>
        <v>0</v>
      </c>
      <c r="D471" s="103"/>
      <c r="E471" s="132">
        <f t="shared" si="48"/>
        <v>0</v>
      </c>
      <c r="F471" s="155"/>
      <c r="G471" s="155"/>
      <c r="H471" s="132">
        <f t="shared" si="49"/>
        <v>0</v>
      </c>
      <c r="I471" s="159"/>
      <c r="J471" s="160"/>
      <c r="K471" s="148"/>
      <c r="L471" s="148"/>
      <c r="M471" s="155"/>
      <c r="N471" s="141">
        <f t="shared" si="50"/>
        <v>0</v>
      </c>
      <c r="O471" s="155"/>
      <c r="P471" s="141">
        <f t="shared" si="51"/>
        <v>0</v>
      </c>
      <c r="Q471" s="155"/>
      <c r="R471" s="141">
        <f t="shared" si="52"/>
        <v>0</v>
      </c>
      <c r="S471" s="155"/>
      <c r="T471" s="141">
        <f t="shared" si="53"/>
        <v>0</v>
      </c>
      <c r="U471" s="148"/>
      <c r="V471" s="161"/>
      <c r="W471" s="164"/>
      <c r="X471" s="165"/>
      <c r="Y471" s="165"/>
      <c r="Z471" s="155"/>
      <c r="AA471" s="155"/>
      <c r="AB471" s="155"/>
      <c r="AC471" s="155"/>
      <c r="AD471" s="155"/>
      <c r="AE471" s="155"/>
      <c r="AF471" s="155"/>
      <c r="AG471" s="155"/>
      <c r="AH471" s="155"/>
      <c r="AI471" s="155"/>
      <c r="AJ471" s="155"/>
      <c r="AK471" s="155"/>
      <c r="AL471" s="155"/>
      <c r="AM471" s="155"/>
      <c r="AN471" s="155"/>
    </row>
    <row r="472" spans="1:40">
      <c r="A472" s="128">
        <f>Food!C472</f>
        <v>0</v>
      </c>
      <c r="B472" s="129">
        <f>Food!E472</f>
        <v>0</v>
      </c>
      <c r="C472" s="128">
        <f>Food!O472</f>
        <v>0</v>
      </c>
      <c r="D472" s="103"/>
      <c r="E472" s="132">
        <f t="shared" si="48"/>
        <v>0</v>
      </c>
      <c r="F472" s="155"/>
      <c r="G472" s="155"/>
      <c r="H472" s="132">
        <f t="shared" si="49"/>
        <v>0</v>
      </c>
      <c r="I472" s="159"/>
      <c r="J472" s="160"/>
      <c r="K472" s="148"/>
      <c r="L472" s="148"/>
      <c r="M472" s="155"/>
      <c r="N472" s="141">
        <f t="shared" si="50"/>
        <v>0</v>
      </c>
      <c r="O472" s="155"/>
      <c r="P472" s="141">
        <f t="shared" si="51"/>
        <v>0</v>
      </c>
      <c r="Q472" s="155"/>
      <c r="R472" s="141">
        <f t="shared" si="52"/>
        <v>0</v>
      </c>
      <c r="S472" s="155"/>
      <c r="T472" s="141">
        <f t="shared" si="53"/>
        <v>0</v>
      </c>
      <c r="U472" s="148"/>
      <c r="V472" s="161"/>
      <c r="W472" s="164"/>
      <c r="X472" s="165"/>
      <c r="Y472" s="165"/>
      <c r="Z472" s="155"/>
      <c r="AA472" s="155"/>
      <c r="AB472" s="155"/>
      <c r="AC472" s="155"/>
      <c r="AD472" s="155"/>
      <c r="AE472" s="155"/>
      <c r="AF472" s="155"/>
      <c r="AG472" s="155"/>
      <c r="AH472" s="155"/>
      <c r="AI472" s="155"/>
      <c r="AJ472" s="155"/>
      <c r="AK472" s="155"/>
      <c r="AL472" s="155"/>
      <c r="AM472" s="155"/>
      <c r="AN472" s="155"/>
    </row>
    <row r="473" spans="1:40">
      <c r="A473" s="128">
        <f>Food!C473</f>
        <v>0</v>
      </c>
      <c r="B473" s="129">
        <f>Food!E473</f>
        <v>0</v>
      </c>
      <c r="C473" s="128">
        <f>Food!O473</f>
        <v>0</v>
      </c>
      <c r="D473" s="103"/>
      <c r="E473" s="132">
        <f t="shared" si="48"/>
        <v>0</v>
      </c>
      <c r="F473" s="155"/>
      <c r="G473" s="155"/>
      <c r="H473" s="132">
        <f t="shared" si="49"/>
        <v>0</v>
      </c>
      <c r="I473" s="159"/>
      <c r="J473" s="160"/>
      <c r="K473" s="148"/>
      <c r="L473" s="148"/>
      <c r="M473" s="155"/>
      <c r="N473" s="141">
        <f t="shared" si="50"/>
        <v>0</v>
      </c>
      <c r="O473" s="155"/>
      <c r="P473" s="141">
        <f t="shared" si="51"/>
        <v>0</v>
      </c>
      <c r="Q473" s="155"/>
      <c r="R473" s="141">
        <f t="shared" si="52"/>
        <v>0</v>
      </c>
      <c r="S473" s="155"/>
      <c r="T473" s="141">
        <f t="shared" si="53"/>
        <v>0</v>
      </c>
      <c r="U473" s="148"/>
      <c r="V473" s="161"/>
      <c r="W473" s="164"/>
      <c r="X473" s="165"/>
      <c r="Y473" s="165"/>
      <c r="Z473" s="155"/>
      <c r="AA473" s="155"/>
      <c r="AB473" s="155"/>
      <c r="AC473" s="155"/>
      <c r="AD473" s="155"/>
      <c r="AE473" s="155"/>
      <c r="AF473" s="155"/>
      <c r="AG473" s="155"/>
      <c r="AH473" s="155"/>
      <c r="AI473" s="155"/>
      <c r="AJ473" s="155"/>
      <c r="AK473" s="155"/>
      <c r="AL473" s="155"/>
      <c r="AM473" s="155"/>
      <c r="AN473" s="155"/>
    </row>
    <row r="474" spans="1:40">
      <c r="A474" s="128">
        <f>Food!C474</f>
        <v>0</v>
      </c>
      <c r="B474" s="129">
        <f>Food!E474</f>
        <v>0</v>
      </c>
      <c r="C474" s="128">
        <f>Food!O474</f>
        <v>0</v>
      </c>
      <c r="D474" s="103"/>
      <c r="E474" s="132">
        <f t="shared" si="48"/>
        <v>0</v>
      </c>
      <c r="F474" s="155"/>
      <c r="G474" s="155"/>
      <c r="H474" s="132">
        <f t="shared" si="49"/>
        <v>0</v>
      </c>
      <c r="I474" s="159"/>
      <c r="J474" s="160"/>
      <c r="K474" s="148"/>
      <c r="L474" s="148"/>
      <c r="M474" s="155"/>
      <c r="N474" s="141">
        <f t="shared" si="50"/>
        <v>0</v>
      </c>
      <c r="O474" s="155"/>
      <c r="P474" s="141">
        <f t="shared" si="51"/>
        <v>0</v>
      </c>
      <c r="Q474" s="155"/>
      <c r="R474" s="141">
        <f t="shared" si="52"/>
        <v>0</v>
      </c>
      <c r="S474" s="155"/>
      <c r="T474" s="141">
        <f t="shared" si="53"/>
        <v>0</v>
      </c>
      <c r="U474" s="148"/>
      <c r="V474" s="161"/>
      <c r="W474" s="164"/>
      <c r="X474" s="165"/>
      <c r="Y474" s="165"/>
      <c r="Z474" s="155"/>
      <c r="AA474" s="155"/>
      <c r="AB474" s="155"/>
      <c r="AC474" s="155"/>
      <c r="AD474" s="155"/>
      <c r="AE474" s="155"/>
      <c r="AF474" s="155"/>
      <c r="AG474" s="155"/>
      <c r="AH474" s="155"/>
      <c r="AI474" s="155"/>
      <c r="AJ474" s="155"/>
      <c r="AK474" s="155"/>
      <c r="AL474" s="155"/>
      <c r="AM474" s="155"/>
      <c r="AN474" s="155"/>
    </row>
    <row r="475" spans="1:40">
      <c r="A475" s="128">
        <f>Food!C475</f>
        <v>0</v>
      </c>
      <c r="B475" s="129">
        <f>Food!E475</f>
        <v>0</v>
      </c>
      <c r="C475" s="128">
        <f>Food!O475</f>
        <v>0</v>
      </c>
      <c r="D475" s="103"/>
      <c r="E475" s="132">
        <f t="shared" si="48"/>
        <v>0</v>
      </c>
      <c r="F475" s="155"/>
      <c r="G475" s="155"/>
      <c r="H475" s="132">
        <f t="shared" si="49"/>
        <v>0</v>
      </c>
      <c r="I475" s="159"/>
      <c r="J475" s="160"/>
      <c r="K475" s="148"/>
      <c r="L475" s="148"/>
      <c r="M475" s="155"/>
      <c r="N475" s="141">
        <f t="shared" si="50"/>
        <v>0</v>
      </c>
      <c r="O475" s="155"/>
      <c r="P475" s="141">
        <f t="shared" si="51"/>
        <v>0</v>
      </c>
      <c r="Q475" s="155"/>
      <c r="R475" s="141">
        <f t="shared" si="52"/>
        <v>0</v>
      </c>
      <c r="S475" s="155"/>
      <c r="T475" s="141">
        <f t="shared" si="53"/>
        <v>0</v>
      </c>
      <c r="U475" s="148"/>
      <c r="V475" s="161"/>
      <c r="W475" s="164"/>
      <c r="X475" s="165"/>
      <c r="Y475" s="165"/>
      <c r="Z475" s="155"/>
      <c r="AA475" s="155"/>
      <c r="AB475" s="155"/>
      <c r="AC475" s="155"/>
      <c r="AD475" s="155"/>
      <c r="AE475" s="155"/>
      <c r="AF475" s="155"/>
      <c r="AG475" s="155"/>
      <c r="AH475" s="155"/>
      <c r="AI475" s="155"/>
      <c r="AJ475" s="155"/>
      <c r="AK475" s="155"/>
      <c r="AL475" s="155"/>
      <c r="AM475" s="155"/>
      <c r="AN475" s="155"/>
    </row>
    <row r="476" spans="1:40">
      <c r="A476" s="128">
        <f>Food!C476</f>
        <v>0</v>
      </c>
      <c r="B476" s="129">
        <f>Food!E476</f>
        <v>0</v>
      </c>
      <c r="C476" s="128">
        <f>Food!O476</f>
        <v>0</v>
      </c>
      <c r="D476" s="103"/>
      <c r="E476" s="132">
        <f t="shared" si="48"/>
        <v>0</v>
      </c>
      <c r="F476" s="155"/>
      <c r="G476" s="155"/>
      <c r="H476" s="132">
        <f t="shared" si="49"/>
        <v>0</v>
      </c>
      <c r="I476" s="159"/>
      <c r="J476" s="160"/>
      <c r="K476" s="148"/>
      <c r="L476" s="148"/>
      <c r="M476" s="155"/>
      <c r="N476" s="141">
        <f t="shared" si="50"/>
        <v>0</v>
      </c>
      <c r="O476" s="155"/>
      <c r="P476" s="141">
        <f t="shared" si="51"/>
        <v>0</v>
      </c>
      <c r="Q476" s="155"/>
      <c r="R476" s="141">
        <f t="shared" si="52"/>
        <v>0</v>
      </c>
      <c r="S476" s="155"/>
      <c r="T476" s="141">
        <f t="shared" si="53"/>
        <v>0</v>
      </c>
      <c r="U476" s="148"/>
      <c r="V476" s="161"/>
      <c r="W476" s="164"/>
      <c r="X476" s="165"/>
      <c r="Y476" s="165"/>
      <c r="Z476" s="155"/>
      <c r="AA476" s="155"/>
      <c r="AB476" s="155"/>
      <c r="AC476" s="155"/>
      <c r="AD476" s="155"/>
      <c r="AE476" s="155"/>
      <c r="AF476" s="155"/>
      <c r="AG476" s="155"/>
      <c r="AH476" s="155"/>
      <c r="AI476" s="155"/>
      <c r="AJ476" s="155"/>
      <c r="AK476" s="155"/>
      <c r="AL476" s="155"/>
      <c r="AM476" s="155"/>
      <c r="AN476" s="155"/>
    </row>
    <row r="477" spans="1:40">
      <c r="A477" s="128">
        <f>Food!C477</f>
        <v>0</v>
      </c>
      <c r="B477" s="129">
        <f>Food!E477</f>
        <v>0</v>
      </c>
      <c r="C477" s="128">
        <f>Food!O477</f>
        <v>0</v>
      </c>
      <c r="D477" s="103"/>
      <c r="E477" s="132">
        <f t="shared" si="48"/>
        <v>0</v>
      </c>
      <c r="F477" s="155"/>
      <c r="G477" s="155"/>
      <c r="H477" s="132">
        <f t="shared" si="49"/>
        <v>0</v>
      </c>
      <c r="I477" s="159"/>
      <c r="J477" s="160"/>
      <c r="K477" s="148"/>
      <c r="L477" s="148"/>
      <c r="M477" s="155"/>
      <c r="N477" s="141">
        <f t="shared" si="50"/>
        <v>0</v>
      </c>
      <c r="O477" s="155"/>
      <c r="P477" s="141">
        <f t="shared" si="51"/>
        <v>0</v>
      </c>
      <c r="Q477" s="155"/>
      <c r="R477" s="141">
        <f t="shared" si="52"/>
        <v>0</v>
      </c>
      <c r="S477" s="155"/>
      <c r="T477" s="141">
        <f t="shared" si="53"/>
        <v>0</v>
      </c>
      <c r="U477" s="148"/>
      <c r="V477" s="161"/>
      <c r="W477" s="164"/>
      <c r="X477" s="165"/>
      <c r="Y477" s="165"/>
      <c r="Z477" s="155"/>
      <c r="AA477" s="155"/>
      <c r="AB477" s="155"/>
      <c r="AC477" s="155"/>
      <c r="AD477" s="155"/>
      <c r="AE477" s="155"/>
      <c r="AF477" s="155"/>
      <c r="AG477" s="155"/>
      <c r="AH477" s="155"/>
      <c r="AI477" s="155"/>
      <c r="AJ477" s="155"/>
      <c r="AK477" s="155"/>
      <c r="AL477" s="155"/>
      <c r="AM477" s="155"/>
      <c r="AN477" s="155"/>
    </row>
    <row r="478" spans="1:40">
      <c r="A478" s="128">
        <f>Food!C478</f>
        <v>0</v>
      </c>
      <c r="B478" s="129">
        <f>Food!E478</f>
        <v>0</v>
      </c>
      <c r="C478" s="128">
        <f>Food!O478</f>
        <v>0</v>
      </c>
      <c r="D478" s="103"/>
      <c r="E478" s="132">
        <f t="shared" si="48"/>
        <v>0</v>
      </c>
      <c r="F478" s="155"/>
      <c r="G478" s="155"/>
      <c r="H478" s="132">
        <f t="shared" si="49"/>
        <v>0</v>
      </c>
      <c r="I478" s="159"/>
      <c r="J478" s="160"/>
      <c r="K478" s="148"/>
      <c r="L478" s="148"/>
      <c r="M478" s="155"/>
      <c r="N478" s="141">
        <f t="shared" si="50"/>
        <v>0</v>
      </c>
      <c r="O478" s="155"/>
      <c r="P478" s="141">
        <f t="shared" si="51"/>
        <v>0</v>
      </c>
      <c r="Q478" s="155"/>
      <c r="R478" s="141">
        <f t="shared" si="52"/>
        <v>0</v>
      </c>
      <c r="S478" s="155"/>
      <c r="T478" s="141">
        <f t="shared" si="53"/>
        <v>0</v>
      </c>
      <c r="U478" s="148"/>
      <c r="V478" s="161"/>
      <c r="W478" s="164"/>
      <c r="X478" s="165"/>
      <c r="Y478" s="165"/>
      <c r="Z478" s="155"/>
      <c r="AA478" s="155"/>
      <c r="AB478" s="155"/>
      <c r="AC478" s="155"/>
      <c r="AD478" s="155"/>
      <c r="AE478" s="155"/>
      <c r="AF478" s="155"/>
      <c r="AG478" s="155"/>
      <c r="AH478" s="155"/>
      <c r="AI478" s="155"/>
      <c r="AJ478" s="155"/>
      <c r="AK478" s="155"/>
      <c r="AL478" s="155"/>
      <c r="AM478" s="155"/>
      <c r="AN478" s="155"/>
    </row>
    <row r="479" spans="1:40">
      <c r="A479" s="128">
        <f>Food!C479</f>
        <v>0</v>
      </c>
      <c r="B479" s="129">
        <f>Food!E479</f>
        <v>0</v>
      </c>
      <c r="C479" s="128">
        <f>Food!O479</f>
        <v>0</v>
      </c>
      <c r="D479" s="103"/>
      <c r="E479" s="132">
        <f t="shared" si="48"/>
        <v>0</v>
      </c>
      <c r="F479" s="155"/>
      <c r="G479" s="155"/>
      <c r="H479" s="132">
        <f t="shared" si="49"/>
        <v>0</v>
      </c>
      <c r="I479" s="159"/>
      <c r="J479" s="160"/>
      <c r="K479" s="148"/>
      <c r="L479" s="148"/>
      <c r="M479" s="155"/>
      <c r="N479" s="141">
        <f t="shared" si="50"/>
        <v>0</v>
      </c>
      <c r="O479" s="155"/>
      <c r="P479" s="141">
        <f t="shared" si="51"/>
        <v>0</v>
      </c>
      <c r="Q479" s="155"/>
      <c r="R479" s="141">
        <f t="shared" si="52"/>
        <v>0</v>
      </c>
      <c r="S479" s="155"/>
      <c r="T479" s="141">
        <f t="shared" si="53"/>
        <v>0</v>
      </c>
      <c r="U479" s="148"/>
      <c r="V479" s="161"/>
      <c r="W479" s="164"/>
      <c r="X479" s="165"/>
      <c r="Y479" s="165"/>
      <c r="Z479" s="155"/>
      <c r="AA479" s="155"/>
      <c r="AB479" s="155"/>
      <c r="AC479" s="155"/>
      <c r="AD479" s="155"/>
      <c r="AE479" s="155"/>
      <c r="AF479" s="155"/>
      <c r="AG479" s="155"/>
      <c r="AH479" s="155"/>
      <c r="AI479" s="155"/>
      <c r="AJ479" s="155"/>
      <c r="AK479" s="155"/>
      <c r="AL479" s="155"/>
      <c r="AM479" s="155"/>
      <c r="AN479" s="155"/>
    </row>
    <row r="480" spans="1:40">
      <c r="A480" s="128">
        <f>Food!C480</f>
        <v>0</v>
      </c>
      <c r="B480" s="129">
        <f>Food!E480</f>
        <v>0</v>
      </c>
      <c r="C480" s="128">
        <f>Food!O480</f>
        <v>0</v>
      </c>
      <c r="D480" s="103"/>
      <c r="E480" s="132">
        <f t="shared" si="48"/>
        <v>0</v>
      </c>
      <c r="F480" s="155"/>
      <c r="G480" s="155"/>
      <c r="H480" s="132">
        <f t="shared" si="49"/>
        <v>0</v>
      </c>
      <c r="I480" s="159"/>
      <c r="J480" s="160"/>
      <c r="K480" s="148"/>
      <c r="L480" s="148"/>
      <c r="M480" s="155"/>
      <c r="N480" s="141">
        <f t="shared" si="50"/>
        <v>0</v>
      </c>
      <c r="O480" s="155"/>
      <c r="P480" s="141">
        <f t="shared" si="51"/>
        <v>0</v>
      </c>
      <c r="Q480" s="155"/>
      <c r="R480" s="141">
        <f t="shared" si="52"/>
        <v>0</v>
      </c>
      <c r="S480" s="155"/>
      <c r="T480" s="141">
        <f t="shared" si="53"/>
        <v>0</v>
      </c>
      <c r="U480" s="148"/>
      <c r="V480" s="161"/>
      <c r="W480" s="164"/>
      <c r="X480" s="165"/>
      <c r="Y480" s="165"/>
      <c r="Z480" s="155"/>
      <c r="AA480" s="155"/>
      <c r="AB480" s="155"/>
      <c r="AC480" s="155"/>
      <c r="AD480" s="155"/>
      <c r="AE480" s="155"/>
      <c r="AF480" s="155"/>
      <c r="AG480" s="155"/>
      <c r="AH480" s="155"/>
      <c r="AI480" s="155"/>
      <c r="AJ480" s="155"/>
      <c r="AK480" s="155"/>
      <c r="AL480" s="155"/>
      <c r="AM480" s="155"/>
      <c r="AN480" s="155"/>
    </row>
    <row r="481" spans="1:40">
      <c r="A481" s="128">
        <f>Food!C481</f>
        <v>0</v>
      </c>
      <c r="B481" s="129">
        <f>Food!E481</f>
        <v>0</v>
      </c>
      <c r="C481" s="128">
        <f>Food!O481</f>
        <v>0</v>
      </c>
      <c r="D481" s="103"/>
      <c r="E481" s="132">
        <f t="shared" si="48"/>
        <v>0</v>
      </c>
      <c r="F481" s="155"/>
      <c r="G481" s="155"/>
      <c r="H481" s="132">
        <f t="shared" si="49"/>
        <v>0</v>
      </c>
      <c r="I481" s="159"/>
      <c r="J481" s="160"/>
      <c r="K481" s="148"/>
      <c r="L481" s="148"/>
      <c r="M481" s="155"/>
      <c r="N481" s="141">
        <f t="shared" si="50"/>
        <v>0</v>
      </c>
      <c r="O481" s="155"/>
      <c r="P481" s="141">
        <f t="shared" si="51"/>
        <v>0</v>
      </c>
      <c r="Q481" s="155"/>
      <c r="R481" s="141">
        <f t="shared" si="52"/>
        <v>0</v>
      </c>
      <c r="S481" s="155"/>
      <c r="T481" s="141">
        <f t="shared" si="53"/>
        <v>0</v>
      </c>
      <c r="U481" s="148"/>
      <c r="V481" s="161"/>
      <c r="W481" s="164"/>
      <c r="X481" s="165"/>
      <c r="Y481" s="165"/>
      <c r="Z481" s="155"/>
      <c r="AA481" s="155"/>
      <c r="AB481" s="155"/>
      <c r="AC481" s="155"/>
      <c r="AD481" s="155"/>
      <c r="AE481" s="155"/>
      <c r="AF481" s="155"/>
      <c r="AG481" s="155"/>
      <c r="AH481" s="155"/>
      <c r="AI481" s="155"/>
      <c r="AJ481" s="155"/>
      <c r="AK481" s="155"/>
      <c r="AL481" s="155"/>
      <c r="AM481" s="155"/>
      <c r="AN481" s="155"/>
    </row>
    <row r="482" spans="1:40">
      <c r="A482" s="128">
        <f>Food!C482</f>
        <v>0</v>
      </c>
      <c r="B482" s="129">
        <f>Food!E482</f>
        <v>0</v>
      </c>
      <c r="C482" s="128">
        <f>Food!O482</f>
        <v>0</v>
      </c>
      <c r="D482" s="103"/>
      <c r="E482" s="132">
        <f t="shared" si="48"/>
        <v>0</v>
      </c>
      <c r="F482" s="155"/>
      <c r="G482" s="155"/>
      <c r="H482" s="132">
        <f t="shared" si="49"/>
        <v>0</v>
      </c>
      <c r="I482" s="159"/>
      <c r="J482" s="160"/>
      <c r="K482" s="148"/>
      <c r="L482" s="148"/>
      <c r="M482" s="155"/>
      <c r="N482" s="141">
        <f t="shared" si="50"/>
        <v>0</v>
      </c>
      <c r="O482" s="155"/>
      <c r="P482" s="141">
        <f t="shared" si="51"/>
        <v>0</v>
      </c>
      <c r="Q482" s="155"/>
      <c r="R482" s="141">
        <f t="shared" si="52"/>
        <v>0</v>
      </c>
      <c r="S482" s="155"/>
      <c r="T482" s="141">
        <f t="shared" si="53"/>
        <v>0</v>
      </c>
      <c r="U482" s="148"/>
      <c r="V482" s="161"/>
      <c r="W482" s="164"/>
      <c r="X482" s="165"/>
      <c r="Y482" s="165"/>
      <c r="Z482" s="155"/>
      <c r="AA482" s="155"/>
      <c r="AB482" s="155"/>
      <c r="AC482" s="155"/>
      <c r="AD482" s="155"/>
      <c r="AE482" s="155"/>
      <c r="AF482" s="155"/>
      <c r="AG482" s="155"/>
      <c r="AH482" s="155"/>
      <c r="AI482" s="155"/>
      <c r="AJ482" s="155"/>
      <c r="AK482" s="155"/>
      <c r="AL482" s="155"/>
      <c r="AM482" s="155"/>
      <c r="AN482" s="155"/>
    </row>
    <row r="483" spans="1:40">
      <c r="A483" s="128">
        <f>Food!C483</f>
        <v>0</v>
      </c>
      <c r="B483" s="129">
        <f>Food!E483</f>
        <v>0</v>
      </c>
      <c r="C483" s="128">
        <f>Food!O483</f>
        <v>0</v>
      </c>
      <c r="D483" s="103"/>
      <c r="E483" s="132">
        <f t="shared" si="48"/>
        <v>0</v>
      </c>
      <c r="F483" s="155"/>
      <c r="G483" s="155"/>
      <c r="H483" s="132">
        <f t="shared" si="49"/>
        <v>0</v>
      </c>
      <c r="I483" s="159"/>
      <c r="J483" s="160"/>
      <c r="K483" s="148"/>
      <c r="L483" s="148"/>
      <c r="M483" s="155"/>
      <c r="N483" s="141">
        <f t="shared" si="50"/>
        <v>0</v>
      </c>
      <c r="O483" s="155"/>
      <c r="P483" s="141">
        <f t="shared" si="51"/>
        <v>0</v>
      </c>
      <c r="Q483" s="155"/>
      <c r="R483" s="141">
        <f t="shared" si="52"/>
        <v>0</v>
      </c>
      <c r="S483" s="155"/>
      <c r="T483" s="141">
        <f t="shared" si="53"/>
        <v>0</v>
      </c>
      <c r="U483" s="148"/>
      <c r="V483" s="161"/>
      <c r="W483" s="164"/>
      <c r="X483" s="165"/>
      <c r="Y483" s="165"/>
      <c r="Z483" s="155"/>
      <c r="AA483" s="155"/>
      <c r="AB483" s="155"/>
      <c r="AC483" s="155"/>
      <c r="AD483" s="155"/>
      <c r="AE483" s="155"/>
      <c r="AF483" s="155"/>
      <c r="AG483" s="155"/>
      <c r="AH483" s="155"/>
      <c r="AI483" s="155"/>
      <c r="AJ483" s="155"/>
      <c r="AK483" s="155"/>
      <c r="AL483" s="155"/>
      <c r="AM483" s="155"/>
      <c r="AN483" s="155"/>
    </row>
    <row r="484" spans="1:40">
      <c r="A484" s="128">
        <f>Food!C484</f>
        <v>0</v>
      </c>
      <c r="B484" s="129">
        <f>Food!E484</f>
        <v>0</v>
      </c>
      <c r="C484" s="128">
        <f>Food!O484</f>
        <v>0</v>
      </c>
      <c r="D484" s="103"/>
      <c r="E484" s="132">
        <f t="shared" si="48"/>
        <v>0</v>
      </c>
      <c r="F484" s="155"/>
      <c r="G484" s="155"/>
      <c r="H484" s="132">
        <f t="shared" si="49"/>
        <v>0</v>
      </c>
      <c r="I484" s="159"/>
      <c r="J484" s="160"/>
      <c r="K484" s="148"/>
      <c r="L484" s="148"/>
      <c r="M484" s="155"/>
      <c r="N484" s="141">
        <f t="shared" si="50"/>
        <v>0</v>
      </c>
      <c r="O484" s="155"/>
      <c r="P484" s="141">
        <f t="shared" si="51"/>
        <v>0</v>
      </c>
      <c r="Q484" s="155"/>
      <c r="R484" s="141">
        <f t="shared" si="52"/>
        <v>0</v>
      </c>
      <c r="S484" s="155"/>
      <c r="T484" s="141">
        <f t="shared" si="53"/>
        <v>0</v>
      </c>
      <c r="U484" s="148"/>
      <c r="V484" s="161"/>
      <c r="W484" s="164"/>
      <c r="X484" s="165"/>
      <c r="Y484" s="165"/>
      <c r="Z484" s="155"/>
      <c r="AA484" s="155"/>
      <c r="AB484" s="155"/>
      <c r="AC484" s="155"/>
      <c r="AD484" s="155"/>
      <c r="AE484" s="155"/>
      <c r="AF484" s="155"/>
      <c r="AG484" s="155"/>
      <c r="AH484" s="155"/>
      <c r="AI484" s="155"/>
      <c r="AJ484" s="155"/>
      <c r="AK484" s="155"/>
      <c r="AL484" s="155"/>
      <c r="AM484" s="155"/>
      <c r="AN484" s="155"/>
    </row>
    <row r="485" spans="1:40">
      <c r="A485" s="128">
        <f>Food!C485</f>
        <v>0</v>
      </c>
      <c r="B485" s="129">
        <f>Food!E485</f>
        <v>0</v>
      </c>
      <c r="C485" s="128">
        <f>Food!O485</f>
        <v>0</v>
      </c>
      <c r="D485" s="103"/>
      <c r="E485" s="132">
        <f t="shared" si="48"/>
        <v>0</v>
      </c>
      <c r="F485" s="155"/>
      <c r="G485" s="155"/>
      <c r="H485" s="132">
        <f t="shared" si="49"/>
        <v>0</v>
      </c>
      <c r="I485" s="159"/>
      <c r="J485" s="160"/>
      <c r="K485" s="148"/>
      <c r="L485" s="148"/>
      <c r="M485" s="155"/>
      <c r="N485" s="141">
        <f t="shared" si="50"/>
        <v>0</v>
      </c>
      <c r="O485" s="155"/>
      <c r="P485" s="141">
        <f t="shared" si="51"/>
        <v>0</v>
      </c>
      <c r="Q485" s="155"/>
      <c r="R485" s="141">
        <f t="shared" si="52"/>
        <v>0</v>
      </c>
      <c r="S485" s="155"/>
      <c r="T485" s="141">
        <f t="shared" si="53"/>
        <v>0</v>
      </c>
      <c r="U485" s="148"/>
      <c r="V485" s="161"/>
      <c r="W485" s="164"/>
      <c r="X485" s="165"/>
      <c r="Y485" s="165"/>
      <c r="Z485" s="155"/>
      <c r="AA485" s="155"/>
      <c r="AB485" s="155"/>
      <c r="AC485" s="155"/>
      <c r="AD485" s="155"/>
      <c r="AE485" s="155"/>
      <c r="AF485" s="155"/>
      <c r="AG485" s="155"/>
      <c r="AH485" s="155"/>
      <c r="AI485" s="155"/>
      <c r="AJ485" s="155"/>
      <c r="AK485" s="155"/>
      <c r="AL485" s="155"/>
      <c r="AM485" s="155"/>
      <c r="AN485" s="155"/>
    </row>
    <row r="486" spans="1:40">
      <c r="A486" s="128">
        <f>Food!C486</f>
        <v>0</v>
      </c>
      <c r="B486" s="129">
        <f>Food!E486</f>
        <v>0</v>
      </c>
      <c r="C486" s="128">
        <f>Food!O486</f>
        <v>0</v>
      </c>
      <c r="D486" s="103"/>
      <c r="E486" s="132">
        <f t="shared" si="48"/>
        <v>0</v>
      </c>
      <c r="F486" s="155"/>
      <c r="G486" s="155"/>
      <c r="H486" s="132">
        <f t="shared" si="49"/>
        <v>0</v>
      </c>
      <c r="I486" s="159"/>
      <c r="J486" s="160"/>
      <c r="K486" s="148"/>
      <c r="L486" s="148"/>
      <c r="M486" s="155"/>
      <c r="N486" s="141">
        <f t="shared" si="50"/>
        <v>0</v>
      </c>
      <c r="O486" s="155"/>
      <c r="P486" s="141">
        <f t="shared" si="51"/>
        <v>0</v>
      </c>
      <c r="Q486" s="155"/>
      <c r="R486" s="141">
        <f t="shared" si="52"/>
        <v>0</v>
      </c>
      <c r="S486" s="155"/>
      <c r="T486" s="141">
        <f t="shared" si="53"/>
        <v>0</v>
      </c>
      <c r="U486" s="148"/>
      <c r="V486" s="161"/>
      <c r="W486" s="164"/>
      <c r="X486" s="165"/>
      <c r="Y486" s="165"/>
      <c r="Z486" s="155"/>
      <c r="AA486" s="155"/>
      <c r="AB486" s="155"/>
      <c r="AC486" s="155"/>
      <c r="AD486" s="155"/>
      <c r="AE486" s="155"/>
      <c r="AF486" s="155"/>
      <c r="AG486" s="155"/>
      <c r="AH486" s="155"/>
      <c r="AI486" s="155"/>
      <c r="AJ486" s="155"/>
      <c r="AK486" s="155"/>
      <c r="AL486" s="155"/>
      <c r="AM486" s="155"/>
      <c r="AN486" s="155"/>
    </row>
    <row r="487" spans="1:40">
      <c r="A487" s="128">
        <f>Food!C487</f>
        <v>0</v>
      </c>
      <c r="B487" s="129">
        <f>Food!E487</f>
        <v>0</v>
      </c>
      <c r="C487" s="128">
        <f>Food!O487</f>
        <v>0</v>
      </c>
      <c r="D487" s="103"/>
      <c r="E487" s="132">
        <f t="shared" si="48"/>
        <v>0</v>
      </c>
      <c r="F487" s="155"/>
      <c r="G487" s="155"/>
      <c r="H487" s="132">
        <f t="shared" si="49"/>
        <v>0</v>
      </c>
      <c r="I487" s="159"/>
      <c r="J487" s="160"/>
      <c r="K487" s="148"/>
      <c r="L487" s="148"/>
      <c r="M487" s="155"/>
      <c r="N487" s="141">
        <f t="shared" si="50"/>
        <v>0</v>
      </c>
      <c r="O487" s="155"/>
      <c r="P487" s="141">
        <f t="shared" si="51"/>
        <v>0</v>
      </c>
      <c r="Q487" s="155"/>
      <c r="R487" s="141">
        <f t="shared" si="52"/>
        <v>0</v>
      </c>
      <c r="S487" s="155"/>
      <c r="T487" s="141">
        <f t="shared" si="53"/>
        <v>0</v>
      </c>
      <c r="U487" s="148"/>
      <c r="V487" s="161"/>
      <c r="W487" s="164"/>
      <c r="X487" s="165"/>
      <c r="Y487" s="165"/>
      <c r="Z487" s="155"/>
      <c r="AA487" s="155"/>
      <c r="AB487" s="155"/>
      <c r="AC487" s="155"/>
      <c r="AD487" s="155"/>
      <c r="AE487" s="155"/>
      <c r="AF487" s="155"/>
      <c r="AG487" s="155"/>
      <c r="AH487" s="155"/>
      <c r="AI487" s="155"/>
      <c r="AJ487" s="155"/>
      <c r="AK487" s="155"/>
      <c r="AL487" s="155"/>
      <c r="AM487" s="155"/>
      <c r="AN487" s="155"/>
    </row>
    <row r="488" spans="1:40">
      <c r="A488" s="128">
        <f>Food!C488</f>
        <v>0</v>
      </c>
      <c r="B488" s="129">
        <f>Food!E488</f>
        <v>0</v>
      </c>
      <c r="C488" s="128">
        <f>Food!O488</f>
        <v>0</v>
      </c>
      <c r="D488" s="103"/>
      <c r="E488" s="132">
        <f t="shared" si="48"/>
        <v>0</v>
      </c>
      <c r="F488" s="155"/>
      <c r="G488" s="155"/>
      <c r="H488" s="132">
        <f t="shared" si="49"/>
        <v>0</v>
      </c>
      <c r="I488" s="159"/>
      <c r="J488" s="160"/>
      <c r="K488" s="148"/>
      <c r="L488" s="148"/>
      <c r="M488" s="155"/>
      <c r="N488" s="141">
        <f t="shared" si="50"/>
        <v>0</v>
      </c>
      <c r="O488" s="155"/>
      <c r="P488" s="141">
        <f t="shared" si="51"/>
        <v>0</v>
      </c>
      <c r="Q488" s="155"/>
      <c r="R488" s="141">
        <f t="shared" si="52"/>
        <v>0</v>
      </c>
      <c r="S488" s="155"/>
      <c r="T488" s="141">
        <f t="shared" si="53"/>
        <v>0</v>
      </c>
      <c r="U488" s="148"/>
      <c r="V488" s="161"/>
      <c r="W488" s="164"/>
      <c r="X488" s="165"/>
      <c r="Y488" s="165"/>
      <c r="Z488" s="155"/>
      <c r="AA488" s="155"/>
      <c r="AB488" s="155"/>
      <c r="AC488" s="155"/>
      <c r="AD488" s="155"/>
      <c r="AE488" s="155"/>
      <c r="AF488" s="155"/>
      <c r="AG488" s="155"/>
      <c r="AH488" s="155"/>
      <c r="AI488" s="155"/>
      <c r="AJ488" s="155"/>
      <c r="AK488" s="155"/>
      <c r="AL488" s="155"/>
      <c r="AM488" s="155"/>
      <c r="AN488" s="155"/>
    </row>
    <row r="489" spans="1:40">
      <c r="A489" s="128">
        <f>Food!C489</f>
        <v>0</v>
      </c>
      <c r="B489" s="129">
        <f>Food!E489</f>
        <v>0</v>
      </c>
      <c r="C489" s="128">
        <f>Food!O489</f>
        <v>0</v>
      </c>
      <c r="D489" s="103"/>
      <c r="E489" s="132">
        <f t="shared" si="48"/>
        <v>0</v>
      </c>
      <c r="F489" s="155"/>
      <c r="G489" s="155"/>
      <c r="H489" s="132">
        <f t="shared" si="49"/>
        <v>0</v>
      </c>
      <c r="I489" s="159"/>
      <c r="J489" s="160"/>
      <c r="K489" s="148"/>
      <c r="L489" s="148"/>
      <c r="M489" s="155"/>
      <c r="N489" s="141">
        <f t="shared" si="50"/>
        <v>0</v>
      </c>
      <c r="O489" s="155"/>
      <c r="P489" s="141">
        <f t="shared" si="51"/>
        <v>0</v>
      </c>
      <c r="Q489" s="155"/>
      <c r="R489" s="141">
        <f t="shared" si="52"/>
        <v>0</v>
      </c>
      <c r="S489" s="155"/>
      <c r="T489" s="141">
        <f t="shared" si="53"/>
        <v>0</v>
      </c>
      <c r="U489" s="148"/>
      <c r="V489" s="161"/>
      <c r="W489" s="164"/>
      <c r="X489" s="165"/>
      <c r="Y489" s="165"/>
      <c r="Z489" s="155"/>
      <c r="AA489" s="155"/>
      <c r="AB489" s="155"/>
      <c r="AC489" s="155"/>
      <c r="AD489" s="155"/>
      <c r="AE489" s="155"/>
      <c r="AF489" s="155"/>
      <c r="AG489" s="155"/>
      <c r="AH489" s="155"/>
      <c r="AI489" s="155"/>
      <c r="AJ489" s="155"/>
      <c r="AK489" s="155"/>
      <c r="AL489" s="155"/>
      <c r="AM489" s="155"/>
      <c r="AN489" s="155"/>
    </row>
    <row r="490" spans="1:40">
      <c r="A490" s="128">
        <f>Food!C490</f>
        <v>0</v>
      </c>
      <c r="B490" s="129">
        <f>Food!E490</f>
        <v>0</v>
      </c>
      <c r="C490" s="128">
        <f>Food!O490</f>
        <v>0</v>
      </c>
      <c r="D490" s="103"/>
      <c r="E490" s="132">
        <f t="shared" si="48"/>
        <v>0</v>
      </c>
      <c r="F490" s="155"/>
      <c r="G490" s="155"/>
      <c r="H490" s="132">
        <f t="shared" si="49"/>
        <v>0</v>
      </c>
      <c r="I490" s="159"/>
      <c r="J490" s="160"/>
      <c r="K490" s="148"/>
      <c r="L490" s="148"/>
      <c r="M490" s="155"/>
      <c r="N490" s="141">
        <f t="shared" si="50"/>
        <v>0</v>
      </c>
      <c r="O490" s="155"/>
      <c r="P490" s="141">
        <f t="shared" si="51"/>
        <v>0</v>
      </c>
      <c r="Q490" s="155"/>
      <c r="R490" s="141">
        <f t="shared" si="52"/>
        <v>0</v>
      </c>
      <c r="S490" s="155"/>
      <c r="T490" s="141">
        <f t="shared" si="53"/>
        <v>0</v>
      </c>
      <c r="U490" s="148"/>
      <c r="V490" s="161"/>
      <c r="W490" s="164"/>
      <c r="X490" s="165"/>
      <c r="Y490" s="165"/>
      <c r="Z490" s="155"/>
      <c r="AA490" s="155"/>
      <c r="AB490" s="155"/>
      <c r="AC490" s="155"/>
      <c r="AD490" s="155"/>
      <c r="AE490" s="155"/>
      <c r="AF490" s="155"/>
      <c r="AG490" s="155"/>
      <c r="AH490" s="155"/>
      <c r="AI490" s="155"/>
      <c r="AJ490" s="155"/>
      <c r="AK490" s="155"/>
      <c r="AL490" s="155"/>
      <c r="AM490" s="155"/>
      <c r="AN490" s="155"/>
    </row>
    <row r="491" spans="1:40">
      <c r="A491" s="128">
        <f>Food!C491</f>
        <v>0</v>
      </c>
      <c r="B491" s="129">
        <f>Food!E491</f>
        <v>0</v>
      </c>
      <c r="C491" s="128">
        <f>Food!O491</f>
        <v>0</v>
      </c>
      <c r="D491" s="103"/>
      <c r="E491" s="132">
        <f t="shared" si="48"/>
        <v>0</v>
      </c>
      <c r="F491" s="155"/>
      <c r="G491" s="155"/>
      <c r="H491" s="132">
        <f t="shared" si="49"/>
        <v>0</v>
      </c>
      <c r="I491" s="159"/>
      <c r="J491" s="160"/>
      <c r="K491" s="148"/>
      <c r="L491" s="148"/>
      <c r="M491" s="155"/>
      <c r="N491" s="141">
        <f t="shared" si="50"/>
        <v>0</v>
      </c>
      <c r="O491" s="155"/>
      <c r="P491" s="141">
        <f t="shared" si="51"/>
        <v>0</v>
      </c>
      <c r="Q491" s="155"/>
      <c r="R491" s="141">
        <f t="shared" si="52"/>
        <v>0</v>
      </c>
      <c r="S491" s="155"/>
      <c r="T491" s="141">
        <f t="shared" si="53"/>
        <v>0</v>
      </c>
      <c r="U491" s="148"/>
      <c r="V491" s="161"/>
      <c r="W491" s="164"/>
      <c r="X491" s="165"/>
      <c r="Y491" s="165"/>
      <c r="Z491" s="155"/>
      <c r="AA491" s="155"/>
      <c r="AB491" s="155"/>
      <c r="AC491" s="155"/>
      <c r="AD491" s="155"/>
      <c r="AE491" s="155"/>
      <c r="AF491" s="155"/>
      <c r="AG491" s="155"/>
      <c r="AH491" s="155"/>
      <c r="AI491" s="155"/>
      <c r="AJ491" s="155"/>
      <c r="AK491" s="155"/>
      <c r="AL491" s="155"/>
      <c r="AM491" s="155"/>
      <c r="AN491" s="155"/>
    </row>
    <row r="492" spans="1:40">
      <c r="A492" s="128">
        <f>Food!C492</f>
        <v>0</v>
      </c>
      <c r="B492" s="129">
        <f>Food!E492</f>
        <v>0</v>
      </c>
      <c r="C492" s="128">
        <f>Food!O492</f>
        <v>0</v>
      </c>
      <c r="D492" s="103"/>
      <c r="E492" s="132">
        <f t="shared" si="48"/>
        <v>0</v>
      </c>
      <c r="F492" s="155"/>
      <c r="G492" s="155"/>
      <c r="H492" s="132">
        <f t="shared" si="49"/>
        <v>0</v>
      </c>
      <c r="I492" s="159"/>
      <c r="J492" s="160"/>
      <c r="K492" s="148"/>
      <c r="L492" s="148"/>
      <c r="M492" s="155"/>
      <c r="N492" s="141">
        <f t="shared" si="50"/>
        <v>0</v>
      </c>
      <c r="O492" s="155"/>
      <c r="P492" s="141">
        <f t="shared" si="51"/>
        <v>0</v>
      </c>
      <c r="Q492" s="155"/>
      <c r="R492" s="141">
        <f t="shared" si="52"/>
        <v>0</v>
      </c>
      <c r="S492" s="155"/>
      <c r="T492" s="141">
        <f t="shared" si="53"/>
        <v>0</v>
      </c>
      <c r="U492" s="148"/>
      <c r="V492" s="161"/>
      <c r="W492" s="164"/>
      <c r="X492" s="165"/>
      <c r="Y492" s="165"/>
      <c r="Z492" s="155"/>
      <c r="AA492" s="155"/>
      <c r="AB492" s="155"/>
      <c r="AC492" s="155"/>
      <c r="AD492" s="155"/>
      <c r="AE492" s="155"/>
      <c r="AF492" s="155"/>
      <c r="AG492" s="155"/>
      <c r="AH492" s="155"/>
      <c r="AI492" s="155"/>
      <c r="AJ492" s="155"/>
      <c r="AK492" s="155"/>
      <c r="AL492" s="155"/>
      <c r="AM492" s="155"/>
      <c r="AN492" s="155"/>
    </row>
    <row r="493" spans="1:40">
      <c r="A493" s="128">
        <f>Food!C493</f>
        <v>0</v>
      </c>
      <c r="B493" s="129">
        <f>Food!E493</f>
        <v>0</v>
      </c>
      <c r="C493" s="128">
        <f>Food!O493</f>
        <v>0</v>
      </c>
      <c r="D493" s="103"/>
      <c r="E493" s="132">
        <f t="shared" si="48"/>
        <v>0</v>
      </c>
      <c r="F493" s="155"/>
      <c r="G493" s="155"/>
      <c r="H493" s="132">
        <f t="shared" si="49"/>
        <v>0</v>
      </c>
      <c r="I493" s="159"/>
      <c r="J493" s="160"/>
      <c r="K493" s="148"/>
      <c r="L493" s="148"/>
      <c r="M493" s="155"/>
      <c r="N493" s="141">
        <f t="shared" si="50"/>
        <v>0</v>
      </c>
      <c r="O493" s="155"/>
      <c r="P493" s="141">
        <f t="shared" si="51"/>
        <v>0</v>
      </c>
      <c r="Q493" s="155"/>
      <c r="R493" s="141">
        <f t="shared" si="52"/>
        <v>0</v>
      </c>
      <c r="S493" s="155"/>
      <c r="T493" s="141">
        <f t="shared" si="53"/>
        <v>0</v>
      </c>
      <c r="U493" s="148"/>
      <c r="V493" s="161"/>
      <c r="W493" s="164"/>
      <c r="X493" s="165"/>
      <c r="Y493" s="165"/>
      <c r="Z493" s="155"/>
      <c r="AA493" s="155"/>
      <c r="AB493" s="155"/>
      <c r="AC493" s="155"/>
      <c r="AD493" s="155"/>
      <c r="AE493" s="155"/>
      <c r="AF493" s="155"/>
      <c r="AG493" s="155"/>
      <c r="AH493" s="155"/>
      <c r="AI493" s="155"/>
      <c r="AJ493" s="155"/>
      <c r="AK493" s="155"/>
      <c r="AL493" s="155"/>
      <c r="AM493" s="155"/>
      <c r="AN493" s="155"/>
    </row>
    <row r="494" spans="1:40">
      <c r="A494" s="128">
        <f>Food!C494</f>
        <v>0</v>
      </c>
      <c r="B494" s="129">
        <f>Food!E494</f>
        <v>0</v>
      </c>
      <c r="C494" s="128">
        <f>Food!O494</f>
        <v>0</v>
      </c>
      <c r="D494" s="103"/>
      <c r="E494" s="132">
        <f t="shared" si="48"/>
        <v>0</v>
      </c>
      <c r="F494" s="155"/>
      <c r="G494" s="155"/>
      <c r="H494" s="132">
        <f t="shared" si="49"/>
        <v>0</v>
      </c>
      <c r="I494" s="159"/>
      <c r="J494" s="160"/>
      <c r="K494" s="148"/>
      <c r="L494" s="148"/>
      <c r="M494" s="155"/>
      <c r="N494" s="141">
        <f t="shared" si="50"/>
        <v>0</v>
      </c>
      <c r="O494" s="155"/>
      <c r="P494" s="141">
        <f t="shared" si="51"/>
        <v>0</v>
      </c>
      <c r="Q494" s="155"/>
      <c r="R494" s="141">
        <f t="shared" si="52"/>
        <v>0</v>
      </c>
      <c r="S494" s="155"/>
      <c r="T494" s="141">
        <f t="shared" si="53"/>
        <v>0</v>
      </c>
      <c r="U494" s="148"/>
      <c r="V494" s="161"/>
      <c r="W494" s="164"/>
      <c r="X494" s="165"/>
      <c r="Y494" s="165"/>
      <c r="Z494" s="155"/>
      <c r="AA494" s="155"/>
      <c r="AB494" s="155"/>
      <c r="AC494" s="155"/>
      <c r="AD494" s="155"/>
      <c r="AE494" s="155"/>
      <c r="AF494" s="155"/>
      <c r="AG494" s="155"/>
      <c r="AH494" s="155"/>
      <c r="AI494" s="155"/>
      <c r="AJ494" s="155"/>
      <c r="AK494" s="155"/>
      <c r="AL494" s="155"/>
      <c r="AM494" s="155"/>
      <c r="AN494" s="155"/>
    </row>
    <row r="495" spans="1:40">
      <c r="A495" s="128">
        <f>Food!C495</f>
        <v>0</v>
      </c>
      <c r="B495" s="129">
        <f>Food!E495</f>
        <v>0</v>
      </c>
      <c r="C495" s="128">
        <f>Food!O495</f>
        <v>0</v>
      </c>
      <c r="D495" s="103"/>
      <c r="E495" s="132">
        <f t="shared" si="48"/>
        <v>0</v>
      </c>
      <c r="F495" s="155"/>
      <c r="G495" s="155"/>
      <c r="H495" s="132">
        <f t="shared" si="49"/>
        <v>0</v>
      </c>
      <c r="I495" s="159"/>
      <c r="J495" s="160"/>
      <c r="K495" s="148"/>
      <c r="L495" s="148"/>
      <c r="M495" s="155"/>
      <c r="N495" s="141">
        <f t="shared" si="50"/>
        <v>0</v>
      </c>
      <c r="O495" s="155"/>
      <c r="P495" s="141">
        <f t="shared" si="51"/>
        <v>0</v>
      </c>
      <c r="Q495" s="155"/>
      <c r="R495" s="141">
        <f t="shared" si="52"/>
        <v>0</v>
      </c>
      <c r="S495" s="155"/>
      <c r="T495" s="141">
        <f t="shared" si="53"/>
        <v>0</v>
      </c>
      <c r="U495" s="148"/>
      <c r="V495" s="161"/>
      <c r="W495" s="164"/>
      <c r="X495" s="165"/>
      <c r="Y495" s="165"/>
      <c r="Z495" s="155"/>
      <c r="AA495" s="155"/>
      <c r="AB495" s="155"/>
      <c r="AC495" s="155"/>
      <c r="AD495" s="155"/>
      <c r="AE495" s="155"/>
      <c r="AF495" s="155"/>
      <c r="AG495" s="155"/>
      <c r="AH495" s="155"/>
      <c r="AI495" s="155"/>
      <c r="AJ495" s="155"/>
      <c r="AK495" s="155"/>
      <c r="AL495" s="155"/>
      <c r="AM495" s="155"/>
      <c r="AN495" s="155"/>
    </row>
    <row r="496" spans="1:40">
      <c r="A496" s="128">
        <f>Food!C496</f>
        <v>0</v>
      </c>
      <c r="B496" s="129">
        <f>Food!E496</f>
        <v>0</v>
      </c>
      <c r="C496" s="128">
        <f>Food!O496</f>
        <v>0</v>
      </c>
      <c r="D496" s="103"/>
      <c r="E496" s="132">
        <f t="shared" si="48"/>
        <v>0</v>
      </c>
      <c r="F496" s="155"/>
      <c r="G496" s="155"/>
      <c r="H496" s="132">
        <f t="shared" si="49"/>
        <v>0</v>
      </c>
      <c r="I496" s="159"/>
      <c r="J496" s="160"/>
      <c r="K496" s="148"/>
      <c r="L496" s="148"/>
      <c r="M496" s="155"/>
      <c r="N496" s="141">
        <f t="shared" si="50"/>
        <v>0</v>
      </c>
      <c r="O496" s="155"/>
      <c r="P496" s="141">
        <f t="shared" si="51"/>
        <v>0</v>
      </c>
      <c r="Q496" s="155"/>
      <c r="R496" s="141">
        <f t="shared" si="52"/>
        <v>0</v>
      </c>
      <c r="S496" s="155"/>
      <c r="T496" s="141">
        <f t="shared" si="53"/>
        <v>0</v>
      </c>
      <c r="U496" s="148"/>
      <c r="V496" s="161"/>
      <c r="W496" s="164"/>
      <c r="X496" s="165"/>
      <c r="Y496" s="165"/>
      <c r="Z496" s="155"/>
      <c r="AA496" s="155"/>
      <c r="AB496" s="155"/>
      <c r="AC496" s="155"/>
      <c r="AD496" s="155"/>
      <c r="AE496" s="155"/>
      <c r="AF496" s="155"/>
      <c r="AG496" s="155"/>
      <c r="AH496" s="155"/>
      <c r="AI496" s="155"/>
      <c r="AJ496" s="155"/>
      <c r="AK496" s="155"/>
      <c r="AL496" s="155"/>
      <c r="AM496" s="155"/>
      <c r="AN496" s="155"/>
    </row>
    <row r="497" spans="1:40">
      <c r="A497" s="128">
        <f>Food!C497</f>
        <v>0</v>
      </c>
      <c r="B497" s="129">
        <f>Food!E497</f>
        <v>0</v>
      </c>
      <c r="C497" s="128">
        <f>Food!O497</f>
        <v>0</v>
      </c>
      <c r="D497" s="103"/>
      <c r="E497" s="132">
        <f t="shared" si="48"/>
        <v>0</v>
      </c>
      <c r="F497" s="155"/>
      <c r="G497" s="155"/>
      <c r="H497" s="132">
        <f t="shared" si="49"/>
        <v>0</v>
      </c>
      <c r="I497" s="159"/>
      <c r="J497" s="160"/>
      <c r="K497" s="148"/>
      <c r="L497" s="148"/>
      <c r="M497" s="155"/>
      <c r="N497" s="141">
        <f t="shared" si="50"/>
        <v>0</v>
      </c>
      <c r="O497" s="155"/>
      <c r="P497" s="141">
        <f t="shared" si="51"/>
        <v>0</v>
      </c>
      <c r="Q497" s="155"/>
      <c r="R497" s="141">
        <f t="shared" si="52"/>
        <v>0</v>
      </c>
      <c r="S497" s="155"/>
      <c r="T497" s="141">
        <f t="shared" si="53"/>
        <v>0</v>
      </c>
      <c r="U497" s="148"/>
      <c r="V497" s="161"/>
      <c r="W497" s="164"/>
      <c r="X497" s="165"/>
      <c r="Y497" s="165"/>
      <c r="Z497" s="155"/>
      <c r="AA497" s="155"/>
      <c r="AB497" s="155"/>
      <c r="AC497" s="155"/>
      <c r="AD497" s="155"/>
      <c r="AE497" s="155"/>
      <c r="AF497" s="155"/>
      <c r="AG497" s="155"/>
      <c r="AH497" s="155"/>
      <c r="AI497" s="155"/>
      <c r="AJ497" s="155"/>
      <c r="AK497" s="155"/>
      <c r="AL497" s="155"/>
      <c r="AM497" s="155"/>
      <c r="AN497" s="155"/>
    </row>
    <row r="498" spans="1:40">
      <c r="A498" s="128">
        <f>Food!C498</f>
        <v>0</v>
      </c>
      <c r="B498" s="129">
        <f>Food!E498</f>
        <v>0</v>
      </c>
      <c r="C498" s="128">
        <f>Food!O498</f>
        <v>0</v>
      </c>
      <c r="D498" s="103"/>
      <c r="E498" s="132">
        <f t="shared" si="48"/>
        <v>0</v>
      </c>
      <c r="F498" s="155"/>
      <c r="G498" s="155"/>
      <c r="H498" s="132">
        <f t="shared" si="49"/>
        <v>0</v>
      </c>
      <c r="I498" s="159"/>
      <c r="J498" s="160"/>
      <c r="K498" s="148"/>
      <c r="L498" s="148"/>
      <c r="M498" s="155"/>
      <c r="N498" s="141">
        <f t="shared" si="50"/>
        <v>0</v>
      </c>
      <c r="O498" s="155"/>
      <c r="P498" s="141">
        <f t="shared" si="51"/>
        <v>0</v>
      </c>
      <c r="Q498" s="155"/>
      <c r="R498" s="141">
        <f t="shared" si="52"/>
        <v>0</v>
      </c>
      <c r="S498" s="155"/>
      <c r="T498" s="141">
        <f t="shared" si="53"/>
        <v>0</v>
      </c>
      <c r="U498" s="148"/>
      <c r="V498" s="161"/>
      <c r="W498" s="164"/>
      <c r="X498" s="165"/>
      <c r="Y498" s="165"/>
      <c r="Z498" s="155"/>
      <c r="AA498" s="155"/>
      <c r="AB498" s="155"/>
      <c r="AC498" s="155"/>
      <c r="AD498" s="155"/>
      <c r="AE498" s="155"/>
      <c r="AF498" s="155"/>
      <c r="AG498" s="155"/>
      <c r="AH498" s="155"/>
      <c r="AI498" s="155"/>
      <c r="AJ498" s="155"/>
      <c r="AK498" s="155"/>
      <c r="AL498" s="155"/>
      <c r="AM498" s="155"/>
      <c r="AN498" s="155"/>
    </row>
    <row r="499" spans="1:40">
      <c r="A499" s="128">
        <f>Food!C499</f>
        <v>0</v>
      </c>
      <c r="B499" s="129">
        <f>Food!E499</f>
        <v>0</v>
      </c>
      <c r="C499" s="128">
        <f>Food!O499</f>
        <v>0</v>
      </c>
      <c r="D499" s="103"/>
      <c r="E499" s="132">
        <f t="shared" si="48"/>
        <v>0</v>
      </c>
      <c r="F499" s="155"/>
      <c r="G499" s="155"/>
      <c r="H499" s="132">
        <f t="shared" si="49"/>
        <v>0</v>
      </c>
      <c r="I499" s="159"/>
      <c r="J499" s="160"/>
      <c r="K499" s="148"/>
      <c r="L499" s="148"/>
      <c r="M499" s="155"/>
      <c r="N499" s="141">
        <f t="shared" si="50"/>
        <v>0</v>
      </c>
      <c r="O499" s="155"/>
      <c r="P499" s="141">
        <f t="shared" si="51"/>
        <v>0</v>
      </c>
      <c r="Q499" s="155"/>
      <c r="R499" s="141">
        <f t="shared" si="52"/>
        <v>0</v>
      </c>
      <c r="S499" s="155"/>
      <c r="T499" s="141">
        <f t="shared" si="53"/>
        <v>0</v>
      </c>
      <c r="U499" s="148"/>
      <c r="V499" s="161"/>
      <c r="W499" s="164"/>
      <c r="X499" s="165"/>
      <c r="Y499" s="165"/>
      <c r="Z499" s="155"/>
      <c r="AA499" s="155"/>
      <c r="AB499" s="155"/>
      <c r="AC499" s="155"/>
      <c r="AD499" s="155"/>
      <c r="AE499" s="155"/>
      <c r="AF499" s="155"/>
      <c r="AG499" s="155"/>
      <c r="AH499" s="155"/>
      <c r="AI499" s="155"/>
      <c r="AJ499" s="155"/>
      <c r="AK499" s="155"/>
      <c r="AL499" s="155"/>
      <c r="AM499" s="155"/>
      <c r="AN499" s="155"/>
    </row>
    <row r="500" spans="1:40">
      <c r="A500" s="128">
        <f>Food!C500</f>
        <v>0</v>
      </c>
      <c r="B500" s="129">
        <f>Food!E500</f>
        <v>0</v>
      </c>
      <c r="C500" s="128">
        <f>Food!O500</f>
        <v>0</v>
      </c>
      <c r="D500" s="103"/>
      <c r="E500" s="132">
        <f t="shared" si="48"/>
        <v>0</v>
      </c>
      <c r="F500" s="155"/>
      <c r="G500" s="155"/>
      <c r="H500" s="132">
        <f t="shared" si="49"/>
        <v>0</v>
      </c>
      <c r="I500" s="159"/>
      <c r="J500" s="160"/>
      <c r="K500" s="148"/>
      <c r="L500" s="148"/>
      <c r="M500" s="155"/>
      <c r="N500" s="141">
        <f t="shared" si="50"/>
        <v>0</v>
      </c>
      <c r="O500" s="155"/>
      <c r="P500" s="141">
        <f t="shared" si="51"/>
        <v>0</v>
      </c>
      <c r="Q500" s="155"/>
      <c r="R500" s="141">
        <f t="shared" si="52"/>
        <v>0</v>
      </c>
      <c r="S500" s="155"/>
      <c r="T500" s="141">
        <f t="shared" si="53"/>
        <v>0</v>
      </c>
      <c r="U500" s="148"/>
      <c r="V500" s="161"/>
      <c r="W500" s="164"/>
      <c r="X500" s="165"/>
      <c r="Y500" s="165"/>
      <c r="Z500" s="155"/>
      <c r="AA500" s="155"/>
      <c r="AB500" s="155"/>
      <c r="AC500" s="155"/>
      <c r="AD500" s="155"/>
      <c r="AE500" s="155"/>
      <c r="AF500" s="155"/>
      <c r="AG500" s="155"/>
      <c r="AH500" s="155"/>
      <c r="AI500" s="155"/>
      <c r="AJ500" s="155"/>
      <c r="AK500" s="155"/>
      <c r="AL500" s="155"/>
      <c r="AM500" s="155"/>
      <c r="AN500" s="155"/>
    </row>
  </sheetData>
  <sheetProtection algorithmName="SHA-512" hashValue="rvnJsJg+LKb9FVyVsVJ9bBnf9bWQDLXgEiYb13tF7brZKwjYoCe5QDfUiLcO3D7f5pNmB81q8GJrod10+GpEBw==" saltValue="gcVfyIgswRUTfGZEoLvR3Q==" spinCount="100000" sheet="1" objects="1" scenarios="1"/>
  <conditionalFormatting sqref="D3:D500">
    <cfRule type="expression" dxfId="47" priority="11">
      <formula>LEN(D3)&gt;40</formula>
    </cfRule>
    <cfRule type="containsText" dxfId="46" priority="12" operator="containsText" text="&gt;&quot;&quot;">
      <formula>NOT(ISERROR(SEARCH("&gt;""""",D3)))</formula>
    </cfRule>
  </conditionalFormatting>
  <conditionalFormatting sqref="F3">
    <cfRule type="expression" dxfId="45" priority="9">
      <formula>LEN(F3)&gt;27</formula>
    </cfRule>
    <cfRule type="containsText" dxfId="44" priority="10" operator="containsText" text="&gt;&quot;&quot;">
      <formula>NOT(ISERROR(SEARCH("&gt;""""",F3)))</formula>
    </cfRule>
  </conditionalFormatting>
  <conditionalFormatting sqref="G3">
    <cfRule type="expression" dxfId="43" priority="7">
      <formula>LEN(G3)&gt;27</formula>
    </cfRule>
    <cfRule type="containsText" dxfId="42" priority="8" operator="containsText" text="&gt;&quot;&quot;">
      <formula>NOT(ISERROR(SEARCH("&gt;""""",G3)))</formula>
    </cfRule>
  </conditionalFormatting>
  <conditionalFormatting sqref="F2">
    <cfRule type="expression" dxfId="41" priority="5">
      <formula>LEN(F2)&gt;27</formula>
    </cfRule>
    <cfRule type="containsText" dxfId="40" priority="6" operator="containsText" text="&gt;&quot;&quot;">
      <formula>NOT(ISERROR(SEARCH("&gt;""""",F2)))</formula>
    </cfRule>
  </conditionalFormatting>
  <conditionalFormatting sqref="G2">
    <cfRule type="expression" dxfId="39" priority="3">
      <formula>LEN(G2)&gt;27</formula>
    </cfRule>
    <cfRule type="containsText" dxfId="38" priority="4" operator="containsText" text="&gt;&quot;&quot;">
      <formula>NOT(ISERROR(SEARCH("&gt;""""",G2)))</formula>
    </cfRule>
  </conditionalFormatting>
  <conditionalFormatting sqref="D2">
    <cfRule type="expression" dxfId="37" priority="1">
      <formula>LEN(D2)&gt;40</formula>
    </cfRule>
    <cfRule type="containsText" dxfId="36" priority="2" operator="containsText" text="&gt;&quot;&quot;">
      <formula>NOT(ISERROR(SEARCH("&gt;""""",D2)))</formula>
    </cfRule>
  </conditionalFormatting>
  <dataValidations count="2">
    <dataValidation allowBlank="1" sqref="AI2:AN500 D1:AN1 F4:G500 E2:E500 F2:G2 H2:K500 M2:T500 V2:V500 Z2:AB500 A1:C500" xr:uid="{70F666D4-4DB4-46C9-9A8E-8EF348867D84}"/>
    <dataValidation type="textLength" errorStyle="information" allowBlank="1" sqref="D2:D500 F3:G3" xr:uid="{C6D4CC4F-93E2-4A17-A373-A78602E471A8}">
      <formula1>0</formula1>
      <formula2>27</formula2>
    </dataValidation>
  </dataValidations>
  <pageMargins left="0.7" right="0.7" top="0.78740157499999996" bottom="0.78740157499999996" header="0.3" footer="0.3"/>
  <legacyDrawing r:id="rId1"/>
  <extLst>
    <ext xmlns:x14="http://schemas.microsoft.com/office/spreadsheetml/2009/9/main" uri="{CCE6A557-97BC-4b89-ADB6-D9C93CAAB3DF}">
      <x14:dataValidations xmlns:xm="http://schemas.microsoft.com/office/excel/2006/main" count="6">
        <x14:dataValidation type="list" allowBlank="1" showErrorMessage="1" xr:uid="{5CF9FCF3-1C17-4957-A97F-FDD8953609B3}">
          <x14:formula1>
            <xm:f>Auswahlisten!$AC$2:$AC$7</xm:f>
          </x14:formula1>
          <xm:sqref>Y2:Y500</xm:sqref>
        </x14:dataValidation>
        <x14:dataValidation type="list" allowBlank="1" showErrorMessage="1" xr:uid="{FFB8A309-9366-4D89-8A96-CF881E261C92}">
          <x14:formula1>
            <xm:f>Auswahlisten!$AA$2:$AA$3</xm:f>
          </x14:formula1>
          <xm:sqref>W2:W500</xm:sqref>
        </x14:dataValidation>
        <x14:dataValidation type="list" allowBlank="1" showErrorMessage="1" xr:uid="{34769AE9-29D1-4631-B11B-62A63910DB4C}">
          <x14:formula1>
            <xm:f>Auswahlisten!$J$2:$J$3</xm:f>
          </x14:formula1>
          <xm:sqref>AC2:AH500</xm:sqref>
        </x14:dataValidation>
        <x14:dataValidation type="list" allowBlank="1" showErrorMessage="1" xr:uid="{F33048B7-5AD8-412C-B414-8E98851542A4}">
          <x14:formula1>
            <xm:f>Auswahlisten!$AB$2:$AB$3</xm:f>
          </x14:formula1>
          <xm:sqref>X2:X500</xm:sqref>
        </x14:dataValidation>
        <x14:dataValidation type="list" allowBlank="1" showInputMessage="1" showErrorMessage="1" xr:uid="{0FE45EEC-5F53-44BE-A4D8-34E4CF2DF6E4}">
          <x14:formula1>
            <xm:f>Auswahlisten!$D$2:$D$34</xm:f>
          </x14:formula1>
          <xm:sqref>U2:U500</xm:sqref>
        </x14:dataValidation>
        <x14:dataValidation type="list" allowBlank="1" showInputMessage="1" showErrorMessage="1" xr:uid="{37800532-8715-4D09-8A85-861B3189AD0A}">
          <x14:formula1>
            <xm:f>Auswahlisten!$Z$2:$Z$5</xm:f>
          </x14:formula1>
          <xm:sqref>L2:L500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3"/>
  <dimension ref="A1:DD499"/>
  <sheetViews>
    <sheetView workbookViewId="0">
      <selection activeCell="BI3" sqref="BI3"/>
    </sheetView>
  </sheetViews>
  <sheetFormatPr baseColWidth="10" defaultColWidth="31.42578125" defaultRowHeight="15"/>
  <cols>
    <col min="1" max="1" width="23" bestFit="1" customWidth="1"/>
    <col min="2" max="2" width="24.140625" bestFit="1" customWidth="1"/>
    <col min="3" max="3" width="14" bestFit="1" customWidth="1"/>
    <col min="4" max="4" width="19.7109375" bestFit="1" customWidth="1"/>
    <col min="5" max="6" width="29.7109375" bestFit="1" customWidth="1"/>
    <col min="7" max="7" width="22.7109375" bestFit="1" customWidth="1"/>
    <col min="8" max="8" width="22" bestFit="1" customWidth="1"/>
    <col min="9" max="9" width="25.42578125" bestFit="1" customWidth="1"/>
    <col min="10" max="10" width="24.7109375" bestFit="1" customWidth="1"/>
    <col min="11" max="12" width="24.7109375" customWidth="1"/>
    <col min="13" max="13" width="24.7109375" bestFit="1" customWidth="1"/>
    <col min="14" max="14" width="26.7109375" bestFit="1" customWidth="1"/>
    <col min="15" max="17" width="21.28515625" bestFit="1" customWidth="1"/>
    <col min="18" max="18" width="24.5703125" bestFit="1" customWidth="1"/>
    <col min="19" max="19" width="27.5703125" bestFit="1" customWidth="1"/>
    <col min="20" max="20" width="26.42578125" bestFit="1" customWidth="1"/>
    <col min="21" max="21" width="25.5703125" bestFit="1" customWidth="1"/>
    <col min="22" max="22" width="24.28515625" bestFit="1" customWidth="1"/>
    <col min="23" max="23" width="22.5703125" bestFit="1" customWidth="1"/>
    <col min="24" max="24" width="22.7109375" bestFit="1" customWidth="1"/>
    <col min="25" max="25" width="21.85546875" bestFit="1" customWidth="1"/>
    <col min="26" max="26" width="29.85546875" bestFit="1" customWidth="1"/>
    <col min="27" max="27" width="29.5703125" bestFit="1" customWidth="1"/>
    <col min="28" max="28" width="29.85546875" bestFit="1" customWidth="1"/>
    <col min="29" max="29" width="21.28515625" bestFit="1" customWidth="1"/>
    <col min="30" max="30" width="24.5703125" bestFit="1" customWidth="1"/>
    <col min="31" max="31" width="26.7109375" bestFit="1" customWidth="1"/>
    <col min="32" max="32" width="27" bestFit="1" customWidth="1"/>
    <col min="33" max="33" width="26.5703125" bestFit="1" customWidth="1"/>
    <col min="34" max="34" width="31.5703125" bestFit="1" customWidth="1"/>
    <col min="35" max="35" width="27.28515625" bestFit="1" customWidth="1"/>
    <col min="36" max="36" width="27.85546875" bestFit="1" customWidth="1"/>
    <col min="37" max="38" width="29.85546875" bestFit="1" customWidth="1"/>
    <col min="39" max="39" width="23.42578125" bestFit="1" customWidth="1"/>
    <col min="40" max="40" width="23.42578125" hidden="1" customWidth="1"/>
    <col min="41" max="41" width="23.42578125" customWidth="1"/>
    <col min="42" max="42" width="30.85546875" bestFit="1" customWidth="1"/>
    <col min="43" max="43" width="17.85546875" bestFit="1" customWidth="1"/>
    <col min="44" max="44" width="25.85546875" bestFit="1" customWidth="1"/>
    <col min="45" max="45" width="24.28515625" bestFit="1" customWidth="1"/>
    <col min="46" max="46" width="21.28515625" bestFit="1" customWidth="1"/>
    <col min="47" max="47" width="30.42578125" bestFit="1" customWidth="1"/>
    <col min="48" max="48" width="21.5703125" bestFit="1" customWidth="1"/>
    <col min="49" max="49" width="30.42578125" bestFit="1" customWidth="1"/>
    <col min="50" max="50" width="24.42578125" bestFit="1" customWidth="1"/>
    <col min="51" max="51" width="30.42578125" bestFit="1" customWidth="1"/>
    <col min="52" max="52" width="23.42578125" bestFit="1" customWidth="1"/>
    <col min="53" max="53" width="30.42578125" bestFit="1" customWidth="1"/>
    <col min="54" max="54" width="26" bestFit="1" customWidth="1"/>
    <col min="55" max="56" width="31.5703125" bestFit="1" customWidth="1"/>
    <col min="57" max="57" width="30.5703125" bestFit="1" customWidth="1"/>
    <col min="58" max="64" width="30.5703125" customWidth="1"/>
    <col min="65" max="65" width="16.42578125" customWidth="1"/>
    <col min="66" max="69" width="30.5703125" customWidth="1"/>
    <col min="70" max="70" width="18.85546875" bestFit="1" customWidth="1"/>
    <col min="71" max="71" width="25.85546875" bestFit="1" customWidth="1"/>
    <col min="72" max="72" width="21.85546875" bestFit="1" customWidth="1"/>
    <col min="73" max="73" width="28.7109375" bestFit="1" customWidth="1"/>
    <col min="74" max="74" width="20.42578125" bestFit="1" customWidth="1"/>
    <col min="75" max="75" width="26.85546875" bestFit="1" customWidth="1"/>
    <col min="76" max="76" width="26.7109375" bestFit="1" customWidth="1"/>
    <col min="77" max="77" width="28.42578125" bestFit="1" customWidth="1"/>
    <col min="78" max="78" width="20.85546875" bestFit="1" customWidth="1"/>
    <col min="79" max="80" width="23.5703125" bestFit="1" customWidth="1"/>
    <col min="81" max="81" width="8.28515625" bestFit="1" customWidth="1"/>
    <col min="82" max="82" width="7.85546875" bestFit="1" customWidth="1"/>
    <col min="83" max="83" width="18.7109375" bestFit="1" customWidth="1"/>
    <col min="84" max="84" width="15" bestFit="1" customWidth="1"/>
    <col min="85" max="86" width="23.28515625" bestFit="1" customWidth="1"/>
    <col min="87" max="87" width="23.140625" bestFit="1" customWidth="1"/>
    <col min="88" max="88" width="18.7109375" bestFit="1" customWidth="1"/>
    <col min="89" max="89" width="23.28515625" bestFit="1" customWidth="1"/>
    <col min="90" max="90" width="12.28515625" bestFit="1" customWidth="1"/>
    <col min="91" max="91" width="11.28515625" customWidth="1"/>
    <col min="92" max="92" width="11.140625" bestFit="1" customWidth="1"/>
    <col min="93" max="93" width="14.42578125" bestFit="1" customWidth="1"/>
    <col min="94" max="94" width="14.28515625" customWidth="1"/>
    <col min="95" max="95" width="16" customWidth="1"/>
    <col min="96" max="96" width="16.140625" bestFit="1" customWidth="1"/>
    <col min="97" max="97" width="17.140625" bestFit="1" customWidth="1"/>
    <col min="98" max="98" width="17.28515625" bestFit="1" customWidth="1"/>
    <col min="99" max="99" width="16.140625" bestFit="1" customWidth="1"/>
    <col min="100" max="100" width="17.85546875" bestFit="1" customWidth="1"/>
    <col min="101" max="102" width="13.28515625" bestFit="1" customWidth="1"/>
    <col min="103" max="108" width="13" bestFit="1" customWidth="1"/>
  </cols>
  <sheetData>
    <row r="1" spans="1:108" ht="15.75" thickBot="1">
      <c r="D1" s="230" t="s">
        <v>1826</v>
      </c>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c r="BA1" s="230"/>
      <c r="BB1" s="230"/>
      <c r="BC1" s="230"/>
      <c r="BD1" s="230"/>
      <c r="BE1" s="230"/>
      <c r="BF1" s="230"/>
      <c r="BG1" s="230"/>
      <c r="BH1" s="230"/>
      <c r="BI1" s="230"/>
      <c r="BJ1" s="230"/>
      <c r="BK1" s="230"/>
      <c r="BL1" s="230"/>
      <c r="BM1" s="230"/>
      <c r="BN1" s="230"/>
      <c r="BO1" s="230"/>
      <c r="BP1" s="230"/>
      <c r="BQ1" s="230"/>
      <c r="BR1" s="231" t="s">
        <v>1827</v>
      </c>
      <c r="BS1" s="231"/>
      <c r="BT1" s="231"/>
      <c r="BU1" s="231"/>
      <c r="BV1" s="231"/>
      <c r="BW1" s="231"/>
      <c r="BX1" s="231"/>
      <c r="BY1" s="231"/>
      <c r="BZ1" s="232" t="s">
        <v>194</v>
      </c>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row>
    <row r="2" spans="1:108" s="210" customFormat="1" ht="91.5" thickBot="1">
      <c r="A2" s="203" t="s">
        <v>56</v>
      </c>
      <c r="B2" s="203" t="s">
        <v>57</v>
      </c>
      <c r="C2" s="203" t="s">
        <v>58</v>
      </c>
      <c r="D2" s="185" t="s">
        <v>0</v>
      </c>
      <c r="E2" s="185" t="s">
        <v>2</v>
      </c>
      <c r="F2" s="185" t="s">
        <v>3</v>
      </c>
      <c r="G2" s="185" t="s">
        <v>4</v>
      </c>
      <c r="H2" s="185" t="s">
        <v>1712</v>
      </c>
      <c r="I2" s="185" t="s">
        <v>1713</v>
      </c>
      <c r="J2" s="185" t="s">
        <v>1733</v>
      </c>
      <c r="K2" s="185" t="s">
        <v>1731</v>
      </c>
      <c r="L2" s="185" t="s">
        <v>1732</v>
      </c>
      <c r="M2" s="185" t="s">
        <v>1734</v>
      </c>
      <c r="N2" s="185" t="s">
        <v>8</v>
      </c>
      <c r="O2" s="185" t="s">
        <v>9</v>
      </c>
      <c r="P2" s="185" t="s">
        <v>10</v>
      </c>
      <c r="Q2" s="185" t="s">
        <v>11</v>
      </c>
      <c r="R2" s="185" t="s">
        <v>13</v>
      </c>
      <c r="S2" s="185" t="s">
        <v>14</v>
      </c>
      <c r="T2" s="185" t="s">
        <v>15</v>
      </c>
      <c r="U2" s="185" t="s">
        <v>16</v>
      </c>
      <c r="V2" s="185" t="s">
        <v>18</v>
      </c>
      <c r="W2" s="185" t="s">
        <v>19</v>
      </c>
      <c r="X2" s="185" t="s">
        <v>20</v>
      </c>
      <c r="Y2" s="185" t="s">
        <v>21</v>
      </c>
      <c r="Z2" s="185" t="s">
        <v>22</v>
      </c>
      <c r="AA2" s="185" t="s">
        <v>23</v>
      </c>
      <c r="AB2" s="185" t="s">
        <v>24</v>
      </c>
      <c r="AC2" s="185" t="s">
        <v>25</v>
      </c>
      <c r="AD2" s="185" t="s">
        <v>1738</v>
      </c>
      <c r="AE2" s="185" t="s">
        <v>26</v>
      </c>
      <c r="AF2" s="185" t="s">
        <v>27</v>
      </c>
      <c r="AG2" s="185" t="s">
        <v>1739</v>
      </c>
      <c r="AH2" s="204" t="s">
        <v>48</v>
      </c>
      <c r="AI2" s="204" t="s">
        <v>1743</v>
      </c>
      <c r="AJ2" s="185" t="s">
        <v>1715</v>
      </c>
      <c r="AK2" s="185" t="s">
        <v>1740</v>
      </c>
      <c r="AL2" s="185" t="s">
        <v>1716</v>
      </c>
      <c r="AM2" s="185" t="s">
        <v>1717</v>
      </c>
      <c r="AN2" s="205" t="s">
        <v>195</v>
      </c>
      <c r="AO2" s="185" t="s">
        <v>31</v>
      </c>
      <c r="AP2" s="204" t="s">
        <v>50</v>
      </c>
      <c r="AQ2" s="185" t="s">
        <v>33</v>
      </c>
      <c r="AR2" s="185" t="s">
        <v>34</v>
      </c>
      <c r="AS2" s="185" t="s">
        <v>35</v>
      </c>
      <c r="AT2" s="185" t="s">
        <v>36</v>
      </c>
      <c r="AU2" s="185" t="s">
        <v>37</v>
      </c>
      <c r="AV2" s="185" t="s">
        <v>38</v>
      </c>
      <c r="AW2" s="185" t="s">
        <v>1718</v>
      </c>
      <c r="AX2" s="185" t="s">
        <v>39</v>
      </c>
      <c r="AY2" s="185" t="s">
        <v>1719</v>
      </c>
      <c r="AZ2" s="185" t="s">
        <v>40</v>
      </c>
      <c r="BA2" s="185" t="s">
        <v>1720</v>
      </c>
      <c r="BB2" s="204" t="s">
        <v>1722</v>
      </c>
      <c r="BC2" s="204" t="s">
        <v>1721</v>
      </c>
      <c r="BD2" s="204" t="s">
        <v>1723</v>
      </c>
      <c r="BE2" s="204" t="s">
        <v>1724</v>
      </c>
      <c r="BF2" s="204" t="s">
        <v>46</v>
      </c>
      <c r="BG2" s="204" t="s">
        <v>1742</v>
      </c>
      <c r="BH2" s="204" t="s">
        <v>1741</v>
      </c>
      <c r="BI2" s="204" t="s">
        <v>1725</v>
      </c>
      <c r="BJ2" s="204" t="s">
        <v>1726</v>
      </c>
      <c r="BK2" s="204" t="s">
        <v>1707</v>
      </c>
      <c r="BL2" s="204" t="s">
        <v>1708</v>
      </c>
      <c r="BM2" s="204" t="s">
        <v>1829</v>
      </c>
      <c r="BN2" s="204" t="s">
        <v>1828</v>
      </c>
      <c r="BO2" s="204" t="s">
        <v>1710</v>
      </c>
      <c r="BP2" s="204" t="s">
        <v>1745</v>
      </c>
      <c r="BQ2" s="204" t="s">
        <v>1727</v>
      </c>
      <c r="BR2" s="185" t="s">
        <v>1803</v>
      </c>
      <c r="BS2" s="185" t="s">
        <v>1804</v>
      </c>
      <c r="BT2" s="185" t="s">
        <v>1805</v>
      </c>
      <c r="BU2" s="185" t="s">
        <v>1806</v>
      </c>
      <c r="BV2" s="185" t="s">
        <v>1807</v>
      </c>
      <c r="BW2" s="185" t="s">
        <v>1830</v>
      </c>
      <c r="BX2" s="185" t="s">
        <v>1809</v>
      </c>
      <c r="BY2" s="185" t="s">
        <v>1810</v>
      </c>
      <c r="BZ2" s="206" t="s">
        <v>196</v>
      </c>
      <c r="CA2" s="207" t="s">
        <v>168</v>
      </c>
      <c r="CB2" s="207" t="s">
        <v>169</v>
      </c>
      <c r="CC2" s="208" t="s">
        <v>171</v>
      </c>
      <c r="CD2" s="208" t="s">
        <v>172</v>
      </c>
      <c r="CE2" s="208" t="s">
        <v>197</v>
      </c>
      <c r="CF2" s="208" t="s">
        <v>173</v>
      </c>
      <c r="CG2" s="208" t="s">
        <v>174</v>
      </c>
      <c r="CH2" s="208" t="s">
        <v>176</v>
      </c>
      <c r="CI2" s="208" t="s">
        <v>178</v>
      </c>
      <c r="CJ2" s="208" t="s">
        <v>180</v>
      </c>
      <c r="CK2" s="208" t="s">
        <v>182</v>
      </c>
      <c r="CL2" s="209" t="s">
        <v>183</v>
      </c>
      <c r="CM2" s="209" t="s">
        <v>198</v>
      </c>
      <c r="CN2" s="209" t="s">
        <v>184</v>
      </c>
      <c r="CO2" s="209" t="s">
        <v>199</v>
      </c>
      <c r="CP2" s="188" t="s">
        <v>1859</v>
      </c>
      <c r="CQ2" s="188" t="s">
        <v>1860</v>
      </c>
      <c r="CR2" s="188" t="s">
        <v>1861</v>
      </c>
      <c r="CS2" s="209" t="s">
        <v>200</v>
      </c>
      <c r="CT2" s="209" t="s">
        <v>201</v>
      </c>
      <c r="CU2" s="209" t="s">
        <v>202</v>
      </c>
      <c r="CV2" s="209" t="s">
        <v>185</v>
      </c>
      <c r="CW2" s="209" t="s">
        <v>186</v>
      </c>
      <c r="CX2" s="209" t="s">
        <v>187</v>
      </c>
      <c r="CY2" s="204" t="s">
        <v>188</v>
      </c>
      <c r="CZ2" s="204" t="s">
        <v>189</v>
      </c>
      <c r="DA2" s="204" t="s">
        <v>190</v>
      </c>
      <c r="DB2" s="204" t="s">
        <v>191</v>
      </c>
      <c r="DC2" s="204" t="s">
        <v>192</v>
      </c>
      <c r="DD2" s="204" t="s">
        <v>193</v>
      </c>
    </row>
    <row r="3" spans="1:108" ht="30">
      <c r="A3" s="128">
        <f>Food!C2</f>
        <v>0</v>
      </c>
      <c r="B3" s="129">
        <f>Food!E2</f>
        <v>0</v>
      </c>
      <c r="C3" s="128">
        <f>Food!O2</f>
        <v>0</v>
      </c>
      <c r="D3" s="133" t="str">
        <f>IF(Food!$A2="","Bitte Datum pflegen!",IF(ISNUMBER(Food!$A2)=FALSE,"Bitte Datum überprüfen!","x"))</f>
        <v>Bitte Datum pflegen!</v>
      </c>
      <c r="E3" s="133" t="str">
        <f>IF(Food!$C2="","Bitte Lieferantenartikelnr. pflegen!",IF(LEN(Food!$C2)&gt;13,"Eingabe max. 13 Zeichen!","x"))</f>
        <v>Bitte Lieferantenartikelnr. pflegen!</v>
      </c>
      <c r="F3" s="133" t="str">
        <f>IF(Food!$D2="","o",IF(LEN(Food!$D2)&gt;13,"Eingabe max. 13 Zeichen!","x"))</f>
        <v>o</v>
      </c>
      <c r="G3" s="145" t="str">
        <f>IF(Food!$F2="","o",IF(ISNUMBER(Food!$F2)=FALSE,"Bitte Gewicht ohne Einheit pflegen!","x"))</f>
        <v>o</v>
      </c>
      <c r="H3" s="133" t="str">
        <f>IF(Food!$G2="","o",IF(ISNA(VLOOKUP(Food!$G2,Auswahlisten!$A:$A,1,0))=FALSE,"x","Bitte Gewichtseinheit korrekt pflegen!"))</f>
        <v>o</v>
      </c>
      <c r="I3" s="133" t="str">
        <f>IF(Food!$H2="","Bitte Steuer pflegen!",IF(OR(Food!$H2=7,Food!$H2=19),"x","Bitte nur 7 oder 19 pflegen!"))</f>
        <v>Bitte Steuer pflegen!</v>
      </c>
      <c r="J3" s="133" t="str">
        <f>IF(Food!$I2="","o",IF(Food!$I2="x","x","Bitte nur 'x' für Ja pflegen!"))</f>
        <v>o</v>
      </c>
      <c r="K3" s="145" t="str">
        <f>IF(Food!$L2="","o",IF(ISNUMBER(Food!$L2)=FALSE,"Bitte Temperatur von ohne Einheit pflegen!","x"))</f>
        <v>o</v>
      </c>
      <c r="L3" s="145" t="str">
        <f>IF(Food!$M2="","o",IF(ISNUMBER(Food!$M2)=FALSE,"Bitte Temperatur bis ohne Einheit pflegen!","x"))</f>
        <v>o</v>
      </c>
      <c r="M3" s="133" t="str">
        <f>IF(Food!$J2="","o",IF(Food!$J2="x","x","Bitte nur 'x' für Ja pflegen!"))</f>
        <v>o</v>
      </c>
      <c r="N3" s="133" t="str">
        <f>IF(Food!$P2="","Bitte Bruttogewicht pflegen!",IF(ISNUMBER(Food!$P2)=FALSE,"Bitte Bruttogwicht ohne Einheit pflegen!","x"))</f>
        <v>Bitte Bruttogewicht pflegen!</v>
      </c>
      <c r="O3" s="133" t="str">
        <f>IF(Food!$Q2="","Bitte Länge pflegen!",IF(ISNUMBER(Food!$Q2)=FALSE,"Bitte Länge ohne Einheit pflegen!","x"))</f>
        <v>Bitte Länge pflegen!</v>
      </c>
      <c r="P3" s="133" t="str">
        <f>IF(Food!$R2="","Bitte Breite pflegen!",IF(ISNUMBER(Food!$R2)=FALSE,"Bitte Breite ohne Einheit pflegen!","x"))</f>
        <v>Bitte Breite pflegen!</v>
      </c>
      <c r="Q3" s="133" t="str">
        <f>IF(Food!$S2="","Bitte Höhe pflegen!",IF(ISNUMBER(Food!$S2)=FALSE,"Bitte Höhe ohne Einheit pflegen!","x"))</f>
        <v>Bitte Höhe pflegen!</v>
      </c>
      <c r="R3" s="133" t="str">
        <f>IF(Food!$V2="","o",IF(ISNUMBER(Food!$V2)=FALSE,"Bitte Bruttogewicht ohne Einheit pflegen!","x"))</f>
        <v>o</v>
      </c>
      <c r="S3" s="133" t="str">
        <f>IF(Food!$W2="","o",IF(ISNUMBER(Food!$W2)=FALSE,"Bitte Länge ohne Einheit pflegen!","x"))</f>
        <v>o</v>
      </c>
      <c r="T3" s="133" t="str">
        <f>IF(Food!$X2="","o",IF(ISNUMBER(Food!$X2)=FALSE,"Bitte Länge ohne Einheit pflegen!","x"))</f>
        <v>o</v>
      </c>
      <c r="U3" s="133" t="str">
        <f>IF(Food!$Y2="","o",IF(ISNUMBER(Food!$Y2)=FALSE,"Bitte Länge ohne Einheit pflegen!","x"))</f>
        <v>o</v>
      </c>
      <c r="V3" s="133" t="str">
        <f>IF(Food!$AB2="","o",IF(ISNUMBER(Food!$AB2)=FALSE,"Bitte Bruttogewicht ohne Einheit pflegen!","x"))</f>
        <v>o</v>
      </c>
      <c r="W3" s="133" t="str">
        <f>IF(Food!$AC2="","o",IF(ISNUMBER(Food!$AC2)=FALSE,"Bitte Länge ohne Einheit pflegen!","x"))</f>
        <v>o</v>
      </c>
      <c r="X3" s="133" t="str">
        <f>IF(Food!$AD2="","o",IF(ISNUMBER(Food!$AD2)=FALSE,"Bitte Breite ohne Einheit pflegen!","x"))</f>
        <v>o</v>
      </c>
      <c r="Y3" s="133" t="str">
        <f>IF(Food!$AE2="","o",IF(ISNUMBER(Food!$AE2)=FALSE,"Bitte Höhe ohne Einheit pflegen!","x"))</f>
        <v>o</v>
      </c>
      <c r="Z3" s="133" t="str">
        <f>IF(Food!$AG2="","o",IF(ISNUMBER(Food!$AG2)=FALSE,"Bitte Bruttogewicht ohne Einheit pflegen!","x"))</f>
        <v>o</v>
      </c>
      <c r="AA3" s="133" t="str">
        <f>IF(Food!$AH2="","o",IF(ISNUMBER(Food!$AH2)=FALSE,"Bitte Länge ohne Einheit pflegen!","x"))</f>
        <v>o</v>
      </c>
      <c r="AB3" s="133" t="str">
        <f>IF(Food!$AI2="","o",IF(ISNUMBER(Food!$AI2)=FALSE,"Bitte Breite ohne Einheit pflegen!","x"))</f>
        <v>o</v>
      </c>
      <c r="AC3" s="133" t="str">
        <f>IF(Food!$AJ2="","o",IF(ISNUMBER(Food!$AJ2)=FALSE,"Bitte Höhe ohne Einheit pflegen!","x"))</f>
        <v>o</v>
      </c>
      <c r="AD3" s="133" t="str">
        <f>IF(Food!$AL2="","o",IF(ISNUMBER(Food!$AL2)=FALSE,"Bitte Bruttogewicht ohne Einheit pflegen!","x"))</f>
        <v>o</v>
      </c>
      <c r="AE3" s="133" t="str">
        <f>IF(Food!$AM2="","o",IF(ISNUMBER(Food!$AM2)=FALSE,"Bitte Länge ohne Einheit pflegen!","x"))</f>
        <v>o</v>
      </c>
      <c r="AF3" s="133" t="str">
        <f>IF(Food!$AN2="","o",IF(ISNUMBER(Food!$AN2)=FALSE,"Bitte Breite ohne Einheit pflegen!","x"))</f>
        <v>o</v>
      </c>
      <c r="AG3" s="133" t="str">
        <f>IF(Food!$AO2="","o",IF(ISNUMBER(Food!$AO2)=FALSE,"Bitte Höhe ohne Einheit pflegen!","x"))</f>
        <v>o</v>
      </c>
      <c r="AH3" s="133" t="str">
        <f>IF(Food!$BX2="","o",IF(Food!$BX2="x","x","Bitte nur 'x' für Ja pflegen!"))</f>
        <v>o</v>
      </c>
      <c r="AI3" s="133" t="str">
        <f>IF(Food!$BY2="","o",IF(ISNUMBER(Food!$BY2),"x","Bitte ausschließlich Zahlen pflegen!"))</f>
        <v>o</v>
      </c>
      <c r="AJ3" s="133" t="str">
        <f>IF(Food!$AR2="","Bitte Verpackungsart pflegen!",IF(Food!$AR2="","o",IF(ISNA(VLOOKUP(Food!$AR2,Auswahlisten!$D:$D,1,0))=FALSE,"x","Bitte Verpackungsart korrekt pflegen!")))</f>
        <v>Bitte Verpackungsart pflegen!</v>
      </c>
      <c r="AK3" s="133" t="str">
        <f>IF(Food!$AS2="","o",IF(ISNUMBER(Food!$AS2)=FALSE,"Bitte nur Anzahl der Tage pflegen!","x"))</f>
        <v>o</v>
      </c>
      <c r="AL3" s="133" t="str">
        <f>IF(Food!$AT2="","o",IF(ISNUMBER(Food!$AT2)=FALSE,"Bitte nur Anzahl der Tage pflegen!","x"))</f>
        <v>o</v>
      </c>
      <c r="AM3" s="133" t="str">
        <f>IF(Food!$AU2="","o",IF(ISNA(VLOOKUP(Food!$AU2,Auswahlisten!$H:$H,1,0))=FALSE,"x","Bitte Produktionsland korrekt pflegen!"))</f>
        <v>o</v>
      </c>
      <c r="AN3" s="133" t="str">
        <f>IF(Food!$AV2="","o",IF(ISNA(VLOOKUP(Food!$AV2,Auswahlisten!$I:$I,1,0))=FALSE,"x","Bitte Region korrekt pflegen!"))</f>
        <v>o</v>
      </c>
      <c r="AO3" s="133" t="str">
        <f>IF(Food!$AW2="","o",IF(LEN(Food!$AW2)&gt;8,"Eingabe max. 8 Zahlen!","x"))</f>
        <v>o</v>
      </c>
      <c r="AP3" s="133" t="str">
        <f>IF(Food!$CC2="","o",IF(Food!$CC2="x","x","Bitte nur 'x' für Ja pflegen!"))</f>
        <v>o</v>
      </c>
      <c r="AQ3" s="133" t="str">
        <f>IF(Food!$AY2="","o",IF(Food!$AY2="x","x","Bitte nur 'x' für Ja pflegen!"))</f>
        <v>o</v>
      </c>
      <c r="AR3" s="133" t="str">
        <f>IF(Food!$AZ2="","o",IF(Food!$AZ2="x","x","Bitte nur 'x' für Ja pflegen!"))</f>
        <v>o</v>
      </c>
      <c r="AS3" s="133" t="str">
        <f>IF(Food!$BA2="","o",IF(Food!$BA2="x","x","Bitte nur 'x' für Ja pflegen!"))</f>
        <v>o</v>
      </c>
      <c r="AT3" s="133" t="str">
        <f>IF(Food!$BB2="","o",IF(Food!$BB2="x","x","Bitte nur 'x' für Ja pflegen!"))</f>
        <v>o</v>
      </c>
      <c r="AU3" s="133" t="str">
        <f ca="1">IF(Food!$BC2="","o",IF(OR(LEFT(CELL("format",Food!$BC2),1)="S",LEFT(CELL("format",Food!$BC2),1)=".",LEFT(CELL("format",Food!$BC2),1)="F"),"x","Bitte ausschließlich Zahlen pflegen!"))</f>
        <v>o</v>
      </c>
      <c r="AV3" s="133" t="str">
        <f>IF(Food!$BD2="","o",IF(Food!$BD2="x","x","Bitte nur 'x' für Ja pflegen!"))</f>
        <v>o</v>
      </c>
      <c r="AW3" s="133" t="str">
        <f ca="1">IF(Food!$BE2="","o",IF(OR(LEFT(CELL("format",Food!$BE2),1)="S",LEFT(CELL("format",Food!$BE2),1)=".",LEFT(CELL("format",Food!$BE2),1)="F"),"x","Bitte ausschließlich Zahlen pflegen!"))</f>
        <v>o</v>
      </c>
      <c r="AX3" s="133" t="str">
        <f>IF(Food!$BF2="","o",IF(Food!$BF2="x","x","Bitte nur 'x' für Ja pflegen!"))</f>
        <v>o</v>
      </c>
      <c r="AY3" s="133" t="str">
        <f ca="1">IF(Food!$BG2="","o",IF(OR(LEFT(CELL("format",Food!$BG2),1)="S",LEFT(CELL("format",Food!$BG2),1)=".",LEFT(CELL("format",Food!$BG2),1)="F"),"x","Bitte ausschließlich Zahlen pflegen!"))</f>
        <v>o</v>
      </c>
      <c r="AZ3" s="133" t="str">
        <f>IF(Food!$BH2="","o",IF(Food!$BH2="x","x","Bitte nur 'x' für Ja pflegen!"))</f>
        <v>o</v>
      </c>
      <c r="BA3" s="133" t="str">
        <f ca="1">IF(Food!$BI2="","o",IF(OR(LEFT(CELL("format",Food!$BI2),1)="S",LEFT(CELL("format",Food!$BI2),1)=".",LEFT(CELL("format",Food!$BI2),1)="F"),"x","Bitte ausschließlich Zahlen pflegen!"))</f>
        <v>o</v>
      </c>
      <c r="BB3" s="133" t="str">
        <f>IF(Food!$BJ2="","o",IF(ISNUMBER(Food!$BJ2),"x","Bitte ausschließlich Zahlen pflegen!"))</f>
        <v>o</v>
      </c>
      <c r="BC3" s="133" t="str">
        <f ca="1">IF(Food!$BK2="","o",IF(OR(LEFT(CELL("format",Food!$BK2),1)="S",LEFT(CELL("format",Food!$BK2),1)=".",LEFT(CELL("format",Food!$BK2),1)="F"),"x","Bitte ausschließlich Zahlen pflegen!"))</f>
        <v>o</v>
      </c>
      <c r="BD3" s="133" t="str">
        <f>IF(Food!$BL2="","o",IF(ISNUMBER(Food!$BL2),"x","Bitte ausschließlich Zahlen pflegen!"))</f>
        <v>o</v>
      </c>
      <c r="BE3" s="133" t="str">
        <f>IF(Food!$BM2="","o",IF(ISNUMBER(Food!$BM2),"x","Bitte ausschließlich Zahlen pflegen!"))</f>
        <v>o</v>
      </c>
      <c r="BF3" s="133" t="str">
        <f>IF(Food!$BS2="","o",IF(ISNA(VLOOKUP(Food!$BS2,Auswahlisten!$H:$H,1,0))=FALSE,"x","Bitte Produktionsland korrekt pflegen!"))</f>
        <v>o</v>
      </c>
      <c r="BG3" s="133" t="str">
        <f>IF(Food!$BU2="","o",IF(ISNUMBER(Food!$BU2),"x","Bitte ausschließlich Zahlen pflegen!"))</f>
        <v>o</v>
      </c>
      <c r="BH3" s="133" t="str">
        <f>IF(Food!$BV2="","o",IF(ISNUMBER(Food!$BV2),"x","Bitte ausschließlich Zahlen pflegen!"))</f>
        <v>o</v>
      </c>
      <c r="BI3" s="133" t="str">
        <f>IF(Food!$BV2="","o",IF(ISNUMBER(Food!$BV2),"x","Bitte ausschließlich Zahlen pflegen!"))</f>
        <v>o</v>
      </c>
      <c r="BJ3" s="133" t="str">
        <f>IF(Food!$BZ2="","o",IF(ISNA(VLOOKUP(Food!$BZ2,Auswahlisten!$AE:$AE,1,0))=FALSE,"x","Bitte Pfandart korrekt pflegen!"))</f>
        <v>o</v>
      </c>
      <c r="BK3" s="133" t="str">
        <f>IF(Food!$CA2="","o",IF(ISNUMBER(Food!$CA2),"x","Bitte ausschließlich Zahlen pflegen!"))</f>
        <v>o</v>
      </c>
      <c r="BL3" s="133" t="str">
        <f>IF(Food!$CD2="","o",IF(ISNUMBER(Food!$CD2),"x","Bitte ausschließlich Zahlen pflegen!"))</f>
        <v>o</v>
      </c>
      <c r="BM3" s="133" t="str">
        <f>IF(Food!$CE2="","o",IF(ISNA(VLOOKUP(Food!$CE2,Auswahlisten!$A:$A,1,0))=FALSE,"x","Bitte Gewichtseinheit korrekt pflegen!"))</f>
        <v>o</v>
      </c>
      <c r="BN3" s="133" t="str">
        <f>IF(Food!$CF2="","o",IF(ISNUMBER(Food!$CF2),"x","Bitte ausschließlich Zahlen pflegen!"))</f>
        <v>o</v>
      </c>
      <c r="BO3" s="133" t="str">
        <f>IF(Food!$CG2="","o",IF(ISNUMBER(Food!$CG2),"x","Bitte ausschließlich Zahlen pflegen!"))</f>
        <v>o</v>
      </c>
      <c r="BP3" s="133" t="str">
        <f>IF(Food!$CH2="","o",IF(ISNA(VLOOKUP(Food!$CH2,Auswahlisten!$A:$A,1,0))=FALSE,"x","Bitte Gewichtseinheit korrekt pflegen!"))</f>
        <v>o</v>
      </c>
      <c r="BQ3" s="133" t="str">
        <f>IF(Food!$CI2="","o",IF(ISNA(VLOOKUP(Food!$CI2,Auswahlisten!$F:$F,1,0))=FALSE,"x","Bitte JuSchu korrekt pflegen!"))</f>
        <v>o</v>
      </c>
      <c r="BR3" s="133" t="str">
        <f>IF(Verpackung!$D2="","o",IF(ISNUMBER(Verpackung!$D2),"x","Bitte ausschließlich Zahlen pflegen!"))</f>
        <v>o</v>
      </c>
      <c r="BS3" s="133" t="str">
        <f>IF(Verpackung!$E2="","o",IF(ISNUMBER(Verpackung!$E2),"x","Bitte ausschließlich Zahlen pflegen!"))</f>
        <v>o</v>
      </c>
      <c r="BT3" s="133" t="str">
        <f>IF(Verpackung!$F2="","o",IF(ISNUMBER(Verpackung!$F2),"x","Bitte ausschließlich Zahlen pflegen!"))</f>
        <v>o</v>
      </c>
      <c r="BU3" s="133" t="str">
        <f>IF(Verpackung!$G2="","o",IF(ISNUMBER(Verpackung!$G2),"x","Bitte ausschließlich Zahlen pflegen!"))</f>
        <v>o</v>
      </c>
      <c r="BV3" s="133" t="str">
        <f>IF(Verpackung!$H2="","o",IF(ISNUMBER(Verpackung!$H2),"x","Bitte ausschließlich Zahlen pflegen!"))</f>
        <v>o</v>
      </c>
      <c r="BW3" s="133" t="str">
        <f>IF(Verpackung!$I2="","o",IF(ISNUMBER(Verpackung!$I2),"x","Bitte ausschließlich Zahlen pflegen!"))</f>
        <v>o</v>
      </c>
      <c r="BX3" s="133" t="str">
        <f>IF(Verpackung!$J2="","o",IF(ISNUMBER(Verpackung!$J2),"x","Bitte ausschließlich Zahlen pflegen!"))</f>
        <v>o</v>
      </c>
      <c r="BY3" s="133" t="str">
        <f>IF(Verpackung!$K2="","o",IF(ISNUMBER(Verpackung!$K2),"x","Bitte ausschließlich Zahlen pflegen!"))</f>
        <v>o</v>
      </c>
      <c r="BZ3" s="133" t="str">
        <f>IF('Kaufland intern'!D2="","o",IF(LEN('Kaufland intern'!D2)&gt;40,"Eingabe max. 40 Zeichen!","x"))</f>
        <v>o</v>
      </c>
      <c r="CA3" s="133" t="str">
        <f>IF('Kaufland intern'!F2="","o",IF(AND(ISNUMBER('Kaufland intern'!F2),'Kaufland intern'!F2&gt;=1000000,'Kaufland intern'!F2&lt;=9999999),"x","Bitte Eingabe prüfen!"))</f>
        <v>o</v>
      </c>
      <c r="CB3" s="133" t="str">
        <f>IF('Kaufland intern'!G2="","o",IF(LEN('Kaufland intern'!G2)&gt;18,"Eingabe max. 18 Zeichen!","x"))</f>
        <v>o</v>
      </c>
      <c r="CC3" s="133" t="str">
        <f>IF('Kaufland intern'!I2="","o",IF(LEN('Kaufland intern'!I2)&gt;3,"Eingabe max. 3 Zeichen!","x"))</f>
        <v>o</v>
      </c>
      <c r="CD3" s="133" t="str">
        <f>IF('Kaufland intern'!J2="","o",IF(LEN('Kaufland intern'!J2)&gt;6,"Eingabe max. 6 Zeichen!","x"))</f>
        <v>o</v>
      </c>
      <c r="CE3" s="133" t="str">
        <f>IF('Kaufland intern'!K2="","o",IF(LEN('Kaufland intern'!K2)&gt;4,"Eingabe max. 4 Zeichen!","x"))</f>
        <v>o</v>
      </c>
      <c r="CF3" s="133" t="str">
        <f>IF('Kaufland intern'!L2="","o",IF(ISNA(VLOOKUP('Kaufland intern'!L2,Auswahlisten!$Z:$Z,1,0))=FALSE,"x","Bitte Etikettenart korrekt pflegen!"))</f>
        <v>o</v>
      </c>
      <c r="CG3" s="133" t="str">
        <f>IF('Kaufland intern'!M2="","o",IF(LEN('Kaufland intern'!M2)&gt;20,"Eingabe max. 20 Zeichen!","x"))</f>
        <v>o</v>
      </c>
      <c r="CH3" s="133" t="str">
        <f>IF('Kaufland intern'!O2="","o",IF(LEN('Kaufland intern'!O2)&gt;20,"Eingabe max. 20 Zeichen!","x"))</f>
        <v>o</v>
      </c>
      <c r="CI3" s="133" t="str">
        <f>IF('Kaufland intern'!Q2="","o",IF(LEN('Kaufland intern'!Q2)&gt;20,"Eingabe max. 20 Zeichen!","x"))</f>
        <v>o</v>
      </c>
      <c r="CJ3" s="133" t="str">
        <f>IF('Kaufland intern'!S2="","o",IF(LEN('Kaufland intern'!S2)&gt;8,"Eingabe max. 8 Zeichen!","x"))</f>
        <v>o</v>
      </c>
      <c r="CK3" s="133" t="str">
        <f>IF('Kaufland intern'!U2="","o",IF(ISNA(VLOOKUP('Kaufland intern'!U2,Auswahlisten!$D:$D,1,0))=FALSE,"x","Bitte Verpackungsart korrekt pflegen!"))</f>
        <v>o</v>
      </c>
      <c r="CL3" s="133" t="str">
        <f>IF('Kaufland intern'!V2="","o",IF(ISNUMBER('Kaufland intern'!V2),"x","Bitte ausschließlich Zahlen pflegen!"))</f>
        <v>o</v>
      </c>
      <c r="CM3" s="133" t="str">
        <f>IF('Kaufland intern'!W2="","o",IF(ISNA(VLOOKUP('Kaufland intern'!W2,Auswahlisten!$AA:$AA,1,0))=FALSE,"x","Bitte Bezugsweg korrekt pflegen!"))</f>
        <v>o</v>
      </c>
      <c r="CN3" s="133" t="str">
        <f>IF('Kaufland intern'!X2="","o",IF(ISNA(VLOOKUP('Kaufland intern'!X2,Auswahlisten!$AB:$AB,1,0))=FALSE,"x","Bitte Bezugsvorschrift korrekt pflegen!"))</f>
        <v>o</v>
      </c>
      <c r="CO3" s="133" t="str">
        <f>IF('Kaufland intern'!Y2="","o",IF(ISNA(VLOOKUP('Kaufland intern'!Y2,Auswahlisten!$AC:$AC,1,0))=FALSE,"x","Bitte Sortimentsstufenlistung korrekt pflegen!"))</f>
        <v>o</v>
      </c>
      <c r="CP3" s="133" t="str">
        <f>IF('Kaufland intern'!Z2="","o",IF(LEN('Kaufland intern'!Z2)&lt;&gt;13,"Eingabe max. 13 Zahlen!","x"))</f>
        <v>o</v>
      </c>
      <c r="CQ3" s="133" t="str">
        <f>IF('Kaufland intern'!AA2="","o",IF(LEN('Kaufland intern'!AA2)&lt;&gt;13,"Eingabe max. 13 Zahlen!","x"))</f>
        <v>o</v>
      </c>
      <c r="CR3" s="133" t="str">
        <f>IF('Kaufland intern'!AB2="","o",IF(LEN('Kaufland intern'!AB2)&lt;&gt;13,"Eingabe max. 13 Zahlen!","x"))</f>
        <v>o</v>
      </c>
      <c r="CS3" s="133" t="str">
        <f>IF('Kaufland intern'!AC2="","o",IF('Kaufland intern'!AC2="x","x","Bitte nur 'x' für Ja pflegen!"))</f>
        <v>o</v>
      </c>
      <c r="CT3" s="133" t="str">
        <f>IF('Kaufland intern'!AD2="","o",IF('Kaufland intern'!AD2="x","x","Bitte nur 'x' für Ja pflegen!"))</f>
        <v>o</v>
      </c>
      <c r="CU3" s="133" t="str">
        <f>IF('Kaufland intern'!AE2="","o",IF('Kaufland intern'!AE2="x","x","Bitte nur 'x' für Ja pflegen!"))</f>
        <v>o</v>
      </c>
      <c r="CV3" s="133" t="str">
        <f>IF('Kaufland intern'!AF2="","o",IF('Kaufland intern'!AF2="x","x","Bitte nur 'x' für Ja pflegen!"))</f>
        <v>o</v>
      </c>
      <c r="CW3" s="133" t="str">
        <f>IF('Kaufland intern'!AG2="","o",IF('Kaufland intern'!AG2="x","x","Bitte nur 'x' für Ja pflegen!"))</f>
        <v>o</v>
      </c>
      <c r="CX3" s="133" t="str">
        <f>IF('Kaufland intern'!AH2="","o",IF('Kaufland intern'!AH2="x","x","Bitte nur 'x' für Ja pflegen!"))</f>
        <v>o</v>
      </c>
      <c r="CY3" s="133" t="str">
        <f>IF('Kaufland intern'!AI2="","o",IF(LEN('Kaufland intern'!AI2)&lt;&gt;11,"Eingabe 11 Zeichen!","x"))</f>
        <v>o</v>
      </c>
      <c r="CZ3" s="133" t="str">
        <f>IF('Kaufland intern'!AJ2="","o",IF(LEN('Kaufland intern'!AJ2)&lt;&gt;11,"Eingabe 11 Zeichen!","x"))</f>
        <v>o</v>
      </c>
      <c r="DA3" s="133" t="str">
        <f>IF('Kaufland intern'!AK2="","o",IF(LEN('Kaufland intern'!AK2)&lt;&gt;11,"Eingabe 11 Zeichen!","x"))</f>
        <v>o</v>
      </c>
      <c r="DB3" s="133" t="str">
        <f>IF('Kaufland intern'!AL2="","o",IF(LEN('Kaufland intern'!AL2)&lt;&gt;11,"Eingabe 11 Zeichen!","x"))</f>
        <v>o</v>
      </c>
      <c r="DC3" s="133" t="str">
        <f>IF('Kaufland intern'!AM2="","o",IF(LEN('Kaufland intern'!AM2)&lt;&gt;11,"Eingabe 11 Zeichen!","x"))</f>
        <v>o</v>
      </c>
      <c r="DD3" s="133" t="str">
        <f>IF('Kaufland intern'!AN2="","o",IF(LEN('Kaufland intern'!AN2)&lt;&gt;11,"Eingabe 11 Zeichen!","x"))</f>
        <v>o</v>
      </c>
    </row>
    <row r="4" spans="1:108" s="133" customFormat="1" ht="30">
      <c r="A4" s="128">
        <f>Food!C3</f>
        <v>0</v>
      </c>
      <c r="B4" s="129">
        <f>Food!E3</f>
        <v>0</v>
      </c>
      <c r="C4" s="128">
        <f>Food!O3</f>
        <v>0</v>
      </c>
      <c r="D4" s="133" t="str">
        <f>IF(Food!$A3="","Bitte Datum pflegen!",IF(ISNUMBER(Food!$A3)=FALSE,"Bitte Datum überprüfen!","x"))</f>
        <v>Bitte Datum pflegen!</v>
      </c>
      <c r="E4" s="133" t="str">
        <f>IF(Food!$C3="","Bitte Lieferantenartikelnr. pflegen!",IF(LEN(Food!$C3)&gt;13,"Eingabe max. 13 Zeichen!","x"))</f>
        <v>Bitte Lieferantenartikelnr. pflegen!</v>
      </c>
      <c r="F4" s="133" t="str">
        <f>IF(Food!$D3="","o",IF(LEN(Food!$D3)&gt;13,"Eingabe max. 13 Zeichen!","x"))</f>
        <v>o</v>
      </c>
      <c r="G4" s="145" t="str">
        <f>IF(Food!$F3="","o",IF(ISNUMBER(Food!$F3)=FALSE,"Bitte Gewicht ohne Einheit pflegen!","x"))</f>
        <v>o</v>
      </c>
      <c r="H4" s="133" t="str">
        <f>IF(Food!$G3="","o",IF(ISNA(VLOOKUP(Food!$G3,Auswahlisten!$A:$A,1,0))=FALSE,"x","Bitte Gewichtseinheit korrekt pflegen!"))</f>
        <v>o</v>
      </c>
      <c r="I4" s="133" t="str">
        <f>IF(Food!$H3="","Bitte Steuer pflegen!",IF(OR(Food!$H3=7,Food!$H3=19),"x","Bitte nur 7 oder 19 pflegen!"))</f>
        <v>Bitte Steuer pflegen!</v>
      </c>
      <c r="J4" s="133" t="str">
        <f>IF(Food!$I3="","o",IF(Food!$I3="x","x","Bitte nur 'x' für Ja pflegen!"))</f>
        <v>o</v>
      </c>
      <c r="K4" s="145" t="str">
        <f>IF(Food!$L3="","o",IF(ISNUMBER(Food!$L3)=FALSE,"Bitte Temperatur von ohne Einheit pflegen!","x"))</f>
        <v>o</v>
      </c>
      <c r="L4" s="145" t="str">
        <f>IF(Food!$M3="","o",IF(ISNUMBER(Food!$M3)=FALSE,"Bitte Temperatur bis ohne Einheit pflegen!","x"))</f>
        <v>o</v>
      </c>
      <c r="M4" s="133" t="str">
        <f>IF(Food!$J3="","o",IF(Food!$J3="x","x","Bitte nur 'x' für Ja pflegen!"))</f>
        <v>o</v>
      </c>
      <c r="N4" s="133" t="str">
        <f>IF(Food!$P3="","Bitte Bruttogewicht pflegen!",IF(ISNUMBER(Food!$P3)=FALSE,"Bitte Bruttogwicht ohne Einheit pflegen!","x"))</f>
        <v>Bitte Bruttogewicht pflegen!</v>
      </c>
      <c r="O4" s="133" t="str">
        <f>IF(Food!$Q3="","Bitte Länge pflegen!",IF(ISNUMBER(Food!$Q3)=FALSE,"Bitte Länge ohne Einheit pflegen!","x"))</f>
        <v>Bitte Länge pflegen!</v>
      </c>
      <c r="P4" s="133" t="str">
        <f>IF(Food!$R3="","Bitte Breite pflegen!",IF(ISNUMBER(Food!$R3)=FALSE,"Bitte Breite ohne Einheit pflegen!","x"))</f>
        <v>Bitte Breite pflegen!</v>
      </c>
      <c r="Q4" s="133" t="str">
        <f>IF(Food!$S3="","Bitte Höhe pflegen!",IF(ISNUMBER(Food!$S3)=FALSE,"Bitte Höhe ohne Einheit pflegen!","x"))</f>
        <v>Bitte Höhe pflegen!</v>
      </c>
      <c r="R4" s="133" t="str">
        <f>IF(Food!$V3="","o",IF(ISNUMBER(Food!$V3)=FALSE,"Bitte Bruttogewicht ohne Einheit pflegen!","x"))</f>
        <v>o</v>
      </c>
      <c r="S4" s="133" t="str">
        <f>IF(Food!$W3="","o",IF(ISNUMBER(Food!$W3)=FALSE,"Bitte Länge ohne Einheit pflegen!","x"))</f>
        <v>o</v>
      </c>
      <c r="T4" s="133" t="str">
        <f>IF(Food!$X3="","o",IF(ISNUMBER(Food!$X3)=FALSE,"Bitte Länge ohne Einheit pflegen!","x"))</f>
        <v>o</v>
      </c>
      <c r="U4" s="133" t="str">
        <f>IF(Food!$Y3="","o",IF(ISNUMBER(Food!$Y3)=FALSE,"Bitte Länge ohne Einheit pflegen!","x"))</f>
        <v>o</v>
      </c>
      <c r="V4" s="133" t="str">
        <f>IF(Food!$AB3="","o",IF(ISNUMBER(Food!$AB3)=FALSE,"Bitte Bruttogewicht ohne Einheit pflegen!","x"))</f>
        <v>o</v>
      </c>
      <c r="W4" s="133" t="str">
        <f>IF(Food!$AC3="","o",IF(ISNUMBER(Food!$AC3)=FALSE,"Bitte Länge ohne Einheit pflegen!","x"))</f>
        <v>o</v>
      </c>
      <c r="X4" s="133" t="str">
        <f>IF(Food!$AD3="","o",IF(ISNUMBER(Food!$AD3)=FALSE,"Bitte Breite ohne Einheit pflegen!","x"))</f>
        <v>o</v>
      </c>
      <c r="Y4" s="133" t="str">
        <f>IF(Food!$AE3="","o",IF(ISNUMBER(Food!$AE3)=FALSE,"Bitte Höhe ohne Einheit pflegen!","x"))</f>
        <v>o</v>
      </c>
      <c r="Z4" s="133" t="str">
        <f>IF(Food!$AG3="","o",IF(ISNUMBER(Food!$AG3)=FALSE,"Bitte Bruttogewicht ohne Einheit pflegen!","x"))</f>
        <v>o</v>
      </c>
      <c r="AA4" s="133" t="str">
        <f>IF(Food!$AH3="","o",IF(ISNUMBER(Food!$AH3)=FALSE,"Bitte Länge ohne Einheit pflegen!","x"))</f>
        <v>o</v>
      </c>
      <c r="AB4" s="133" t="str">
        <f>IF(Food!$AI3="","o",IF(ISNUMBER(Food!$AI3)=FALSE,"Bitte Breite ohne Einheit pflegen!","x"))</f>
        <v>o</v>
      </c>
      <c r="AC4" s="133" t="str">
        <f>IF(Food!$AJ3="","o",IF(ISNUMBER(Food!$AJ3)=FALSE,"Bitte Höhe ohne Einheit pflegen!","x"))</f>
        <v>o</v>
      </c>
      <c r="AD4" s="133" t="str">
        <f>IF(Food!$AL3="","o",IF(ISNUMBER(Food!$AL3)=FALSE,"Bitte Bruttogewicht ohne Einheit pflegen!","x"))</f>
        <v>o</v>
      </c>
      <c r="AE4" s="133" t="str">
        <f>IF(Food!$AM3="","o",IF(ISNUMBER(Food!$AM3)=FALSE,"Bitte Länge ohne Einheit pflegen!","x"))</f>
        <v>o</v>
      </c>
      <c r="AF4" s="133" t="str">
        <f>IF(Food!$AN3="","o",IF(ISNUMBER(Food!$AN3)=FALSE,"Bitte Breite ohne Einheit pflegen!","x"))</f>
        <v>o</v>
      </c>
      <c r="AG4" s="133" t="str">
        <f>IF(Food!$AO3="","o",IF(ISNUMBER(Food!$AO3)=FALSE,"Bitte Höhe ohne Einheit pflegen!","x"))</f>
        <v>o</v>
      </c>
      <c r="AH4" s="133" t="str">
        <f>IF(Food!$BX3="","o",IF(Food!$BX3="x","x","Bitte nur 'x' für Ja pflegen!"))</f>
        <v>o</v>
      </c>
      <c r="AI4" s="133" t="str">
        <f>IF(Food!$BY3="","o",IF(ISNUMBER(Food!$BY3),"x","Bitte ausschließlich Zahlen pflegen!"))</f>
        <v>o</v>
      </c>
      <c r="AJ4" s="133" t="str">
        <f>IF(Food!$AR3="","Bitte Verpackungsart pflegen!",IF(Food!$AR3="","o",IF(ISNA(VLOOKUP(Food!$AR3,Auswahlisten!$D:$D,1,0))=FALSE,"x","Bitte Verpackungsart korrekt pflegen!")))</f>
        <v>Bitte Verpackungsart pflegen!</v>
      </c>
      <c r="AK4" s="133" t="str">
        <f>IF(Food!$AS3="","o",IF(ISNUMBER(Food!$AS3)=FALSE,"Bitte nur Anzahl der Tage pflegen!","x"))</f>
        <v>o</v>
      </c>
      <c r="AL4" s="133" t="str">
        <f>IF(Food!$AT3="","o",IF(ISNUMBER(Food!$AT3)=FALSE,"Bitte nur Anzahl der Tage pflegen!","x"))</f>
        <v>o</v>
      </c>
      <c r="AM4" s="133" t="str">
        <f>IF(Food!$AU3="","o",IF(ISNA(VLOOKUP(Food!$AU3,Auswahlisten!$H:$H,1,0))=FALSE,"x","Bitte Produktionsland korrekt pflegen!"))</f>
        <v>o</v>
      </c>
      <c r="AN4" s="133" t="str">
        <f>IF(Food!$AV3="","o",IF(ISNA(VLOOKUP(Food!$AV3,Auswahlisten!$I:$I,1,0))=FALSE,"x","Bitte Region korrekt pflegen!"))</f>
        <v>o</v>
      </c>
      <c r="AO4" s="133" t="str">
        <f>IF(Food!$AW3="","o",IF(LEN(Food!$AW3)&gt;8,"Eingabe max. 8 Zahlen!","x"))</f>
        <v>o</v>
      </c>
      <c r="AP4" s="133" t="str">
        <f>IF(Food!$CC3="","o",IF(Food!$CC3="x","x","Bitte nur 'x' für Ja pflegen!"))</f>
        <v>o</v>
      </c>
      <c r="AQ4" s="133" t="str">
        <f>IF(Food!$AY3="","o",IF(Food!$AY3="x","x","Bitte nur 'x' für Ja pflegen!"))</f>
        <v>o</v>
      </c>
      <c r="AR4" s="133" t="str">
        <f>IF(Food!$AZ3="","o",IF(Food!$AZ3="x","x","Bitte nur 'x' für Ja pflegen!"))</f>
        <v>o</v>
      </c>
      <c r="AS4" s="133" t="str">
        <f>IF(Food!$BA3="","o",IF(Food!$BA3="x","x","Bitte nur 'x' für Ja pflegen!"))</f>
        <v>o</v>
      </c>
      <c r="AT4" s="133" t="str">
        <f>IF(Food!$BB3="","o",IF(Food!$BB3="x","x","Bitte nur 'x' für Ja pflegen!"))</f>
        <v>o</v>
      </c>
      <c r="AU4" s="133" t="str">
        <f ca="1">IF(Food!$BC3="","o",IF(OR(LEFT(CELL("format",Food!$BC3),1)="S",LEFT(CELL("format",Food!$BC3),1)=".",LEFT(CELL("format",Food!$BC3),1)="F"),"x","Bitte ausschließlich Zahlen pflegen!"))</f>
        <v>o</v>
      </c>
      <c r="AV4" s="133" t="str">
        <f>IF(Food!$BD3="","o",IF(Food!$BD3="x","x","Bitte nur 'x' für Ja pflegen!"))</f>
        <v>o</v>
      </c>
      <c r="AW4" s="133" t="str">
        <f ca="1">IF(Food!$BE3="","o",IF(OR(LEFT(CELL("format",Food!$BE3),1)="S",LEFT(CELL("format",Food!$BE3),1)=".",LEFT(CELL("format",Food!$BE3),1)="F"),"x","Bitte ausschließlich Zahlen pflegen!"))</f>
        <v>o</v>
      </c>
      <c r="AX4" s="133" t="str">
        <f>IF(Food!$BF3="","o",IF(Food!$BF3="x","x","Bitte nur 'x' für Ja pflegen!"))</f>
        <v>o</v>
      </c>
      <c r="AY4" s="133" t="str">
        <f ca="1">IF(Food!$BG3="","o",IF(OR(LEFT(CELL("format",Food!$BG3),1)="S",LEFT(CELL("format",Food!$BG3),1)=".",LEFT(CELL("format",Food!$BG3),1)="F"),"x","Bitte ausschließlich Zahlen pflegen!"))</f>
        <v>o</v>
      </c>
      <c r="AZ4" s="133" t="str">
        <f>IF(Food!$BH3="","o",IF(Food!$BH3="x","x","Bitte nur 'x' für Ja pflegen!"))</f>
        <v>o</v>
      </c>
      <c r="BA4" s="133" t="str">
        <f ca="1">IF(Food!$BI3="","o",IF(OR(LEFT(CELL("format",Food!$BI3),1)="S",LEFT(CELL("format",Food!$BI3),1)=".",LEFT(CELL("format",Food!$BI3),1)="F"),"x","Bitte ausschließlich Zahlen pflegen!"))</f>
        <v>o</v>
      </c>
      <c r="BB4" s="133" t="str">
        <f>IF(Food!$BJ3="","o",IF(ISNUMBER(Food!$BJ3),"x","Bitte ausschließlich Zahlen pflegen!"))</f>
        <v>o</v>
      </c>
      <c r="BC4" s="133" t="str">
        <f ca="1">IF(Food!$BK3="","o",IF(OR(LEFT(CELL("format",Food!$BK3),1)="S",LEFT(CELL("format",Food!$BK3),1)=".",LEFT(CELL("format",Food!$BK3),1)="F"),"x","Bitte ausschließlich Zahlen pflegen!"))</f>
        <v>o</v>
      </c>
      <c r="BD4" s="133" t="str">
        <f>IF(Food!$BL3="","o",IF(ISNUMBER(Food!$BL3),"x","Bitte ausschließlich Zahlen pflegen!"))</f>
        <v>o</v>
      </c>
      <c r="BE4" s="133" t="str">
        <f>IF(Food!$BM3="","o",IF(ISNUMBER(Food!$BM3),"x","Bitte ausschließlich Zahlen pflegen!"))</f>
        <v>o</v>
      </c>
      <c r="BF4" s="133" t="str">
        <f>IF(Food!$BS3="","o",IF(ISNA(VLOOKUP(Food!$BS3,Auswahlisten!$H:$H,1,0))=FALSE,"x","Bitte Produktionsland korrekt pflegen!"))</f>
        <v>o</v>
      </c>
      <c r="BG4" s="133" t="str">
        <f>IF(Food!$BU3="","o",IF(ISNUMBER(Food!$BU3),"x","Bitte ausschließlich Zahlen pflegen!"))</f>
        <v>o</v>
      </c>
      <c r="BH4" s="133" t="str">
        <f>IF(Food!$BV3="","o",IF(ISNUMBER(Food!$BV3),"x","Bitte ausschließlich Zahlen pflegen!"))</f>
        <v>o</v>
      </c>
      <c r="BI4" s="133" t="str">
        <f>IF(Food!$BW3="","o",IF(ISNUMBER(Food!$BW3),"x","Bitte ausschließlich Zahlen pflegen!"))</f>
        <v>o</v>
      </c>
      <c r="BJ4" s="133" t="str">
        <f>IF(Food!$BZ3="","o",IF(ISNA(VLOOKUP(Food!$BZ3,Auswahlisten!$AE:$AE,1,0))=FALSE,"x","Bitte Pfandart korrekt pflegen!"))</f>
        <v>o</v>
      </c>
      <c r="BK4" s="133" t="str">
        <f>IF(Food!$CA3="","o",IF(ISNUMBER(Food!$CA3),"x","Bitte ausschließlich Zahlen pflegen!"))</f>
        <v>o</v>
      </c>
      <c r="BL4" s="133" t="str">
        <f>IF(Food!$CD3="","o",IF(ISNUMBER(Food!$CD3),"x","Bitte ausschließlich Zahlen pflegen!"))</f>
        <v>o</v>
      </c>
      <c r="BM4" s="133" t="str">
        <f>IF(Food!$CE3="","o",IF(ISNA(VLOOKUP(Food!$CE3,Auswahlisten!$A:$A,1,0))=FALSE,"x","Bitte Gewichtseinheit korrekt pflegen!"))</f>
        <v>o</v>
      </c>
      <c r="BN4" s="133" t="str">
        <f>IF(Food!$CF3="","o",IF(ISNUMBER(Food!$CF3),"x","Bitte ausschließlich Zahlen pflegen!"))</f>
        <v>o</v>
      </c>
      <c r="BO4" s="133" t="str">
        <f>IF(Food!$CG3="","o",IF(ISNUMBER(Food!$CG3),"x","Bitte ausschließlich Zahlen pflegen!"))</f>
        <v>o</v>
      </c>
      <c r="BP4" s="133" t="str">
        <f>IF(Food!$CH3="","o",IF(ISNA(VLOOKUP(Food!$CH3,Auswahlisten!$A:$A,1,0))=FALSE,"x","Bitte Gewichtseinheit korrekt pflegen!"))</f>
        <v>o</v>
      </c>
      <c r="BQ4" s="133" t="str">
        <f>IF(Food!$CI3="","o",IF(ISNA(VLOOKUP(Food!$CI3,Auswahlisten!$F:$F,1,0))=FALSE,"x","Bitte JuSchu korrekt pflegen!"))</f>
        <v>o</v>
      </c>
      <c r="BR4" s="133" t="str">
        <f>IF(Verpackung!$D3="","o",IF(ISNUMBER(Verpackung!$D3),"x","Bitte ausschließlich Zahlen pflegen!"))</f>
        <v>o</v>
      </c>
      <c r="BS4" s="133" t="str">
        <f>IF(Verpackung!$E3="","o",IF(ISNUMBER(Verpackung!$E3),"x","Bitte ausschließlich Zahlen pflegen!"))</f>
        <v>o</v>
      </c>
      <c r="BT4" s="133" t="str">
        <f>IF(Verpackung!$F3="","o",IF(ISNUMBER(Verpackung!$F3),"x","Bitte ausschließlich Zahlen pflegen!"))</f>
        <v>o</v>
      </c>
      <c r="BU4" s="133" t="str">
        <f>IF(Verpackung!$G3="","o",IF(ISNUMBER(Verpackung!$G3),"x","Bitte ausschließlich Zahlen pflegen!"))</f>
        <v>o</v>
      </c>
      <c r="BV4" s="133" t="str">
        <f>IF(Verpackung!$H3="","o",IF(ISNUMBER(Verpackung!$H3),"x","Bitte ausschließlich Zahlen pflegen!"))</f>
        <v>o</v>
      </c>
      <c r="BW4" s="133" t="str">
        <f>IF(Verpackung!$I3="","o",IF(ISNUMBER(Verpackung!$I3),"x","Bitte ausschließlich Zahlen pflegen!"))</f>
        <v>o</v>
      </c>
      <c r="BX4" s="133" t="str">
        <f>IF(Verpackung!$J3="","o",IF(ISNUMBER(Verpackung!$J3),"x","Bitte ausschließlich Zahlen pflegen!"))</f>
        <v>o</v>
      </c>
      <c r="BY4" s="133" t="str">
        <f>IF(Verpackung!$K3="","o",IF(ISNUMBER(Verpackung!$K3),"x","Bitte ausschließlich Zahlen pflegen!"))</f>
        <v>o</v>
      </c>
      <c r="BZ4" s="133" t="str">
        <f>IF('Kaufland intern'!D3="","o",IF(LEN('Kaufland intern'!D3)&gt;40,"Eingabe max. 40 Zeichen!","x"))</f>
        <v>o</v>
      </c>
      <c r="CA4" s="133" t="str">
        <f>IF('Kaufland intern'!F3="","o",IF(AND(ISNUMBER('Kaufland intern'!F3),'Kaufland intern'!F3&gt;=1000000,'Kaufland intern'!F3&lt;=9999999),"x","Bitte Eingabe prüfen!"))</f>
        <v>o</v>
      </c>
      <c r="CB4" s="133" t="str">
        <f>IF('Kaufland intern'!G3="","o",IF(LEN('Kaufland intern'!G3)&gt;18,"Eingabe max. 18 Zeichen!","x"))</f>
        <v>o</v>
      </c>
      <c r="CC4" s="133" t="str">
        <f>IF('Kaufland intern'!I3="","o",IF(LEN('Kaufland intern'!I3)&gt;3,"Eingabe max. 3 Zeichen!","x"))</f>
        <v>o</v>
      </c>
      <c r="CD4" s="133" t="str">
        <f>IF('Kaufland intern'!J3="","o",IF(LEN('Kaufland intern'!J3)&gt;6,"Eingabe max. 6 Zeichen!","x"))</f>
        <v>o</v>
      </c>
      <c r="CE4" s="133" t="str">
        <f>IF('Kaufland intern'!K3="","o",IF(LEN('Kaufland intern'!K3)&gt;4,"Eingabe max. 4 Zeichen!","x"))</f>
        <v>o</v>
      </c>
      <c r="CF4" s="133" t="str">
        <f>IF('Kaufland intern'!L3="","o",IF(ISNA(VLOOKUP('Kaufland intern'!L3,Auswahlisten!$Z:$Z,1,0))=FALSE,"x","Bitte Etikettenart korrekt pflegen!"))</f>
        <v>o</v>
      </c>
      <c r="CG4" s="133" t="str">
        <f>IF('Kaufland intern'!M3="","o",IF(LEN('Kaufland intern'!M3)&gt;20,"Eingabe max. 20 Zeichen!","x"))</f>
        <v>o</v>
      </c>
      <c r="CH4" s="133" t="str">
        <f>IF('Kaufland intern'!O3="","o",IF(LEN('Kaufland intern'!O3)&gt;20,"Eingabe max. 20 Zeichen!","x"))</f>
        <v>o</v>
      </c>
      <c r="CI4" s="133" t="str">
        <f>IF('Kaufland intern'!Q3="","o",IF(LEN('Kaufland intern'!Q3)&gt;20,"Eingabe max. 20 Zeichen!","x"))</f>
        <v>o</v>
      </c>
      <c r="CJ4" s="133" t="str">
        <f>IF('Kaufland intern'!S3="","o",IF(LEN('Kaufland intern'!S3)&gt;8,"Eingabe max. 8 Zeichen!","x"))</f>
        <v>o</v>
      </c>
      <c r="CK4" s="133" t="str">
        <f>IF('Kaufland intern'!U3="","o",IF(ISNA(VLOOKUP('Kaufland intern'!U3,Auswahlisten!$D:$D,1,0))=FALSE,"x","Bitte Verpackungsart korrekt pflegen!"))</f>
        <v>o</v>
      </c>
      <c r="CL4" s="133" t="str">
        <f>IF('Kaufland intern'!V3="","o",IF(ISNUMBER('Kaufland intern'!V3),"x","Bitte ausschließlich Zahlen pflegen!"))</f>
        <v>o</v>
      </c>
      <c r="CM4" s="133" t="str">
        <f>IF('Kaufland intern'!W3="","o",IF(ISNA(VLOOKUP('Kaufland intern'!W3,Auswahlisten!$AA:$AA,1,0))=FALSE,"x","Bitte Bezugsweg korrekt pflegen!"))</f>
        <v>o</v>
      </c>
      <c r="CN4" s="133" t="str">
        <f>IF('Kaufland intern'!X3="","o",IF(ISNA(VLOOKUP('Kaufland intern'!X3,Auswahlisten!$AB:$AB,1,0))=FALSE,"x","Bitte Bezugsvorschrift korrekt pflegen!"))</f>
        <v>o</v>
      </c>
      <c r="CO4" s="133" t="str">
        <f>IF('Kaufland intern'!Y3="","o",IF(ISNA(VLOOKUP('Kaufland intern'!Y3,Auswahlisten!$AC:$AC,1,0))=FALSE,"x","Bitte Sortimentsstufenlistung korrekt pflegen!"))</f>
        <v>o</v>
      </c>
      <c r="CP4" s="133" t="str">
        <f>IF('Kaufland intern'!Z3="","o",IF(LEN('Kaufland intern'!Z3)&lt;&gt;13,"Eingabe max. 13 Zahlen!","x"))</f>
        <v>o</v>
      </c>
      <c r="CQ4" s="133" t="str">
        <f>IF('Kaufland intern'!AA3="","o",IF(LEN('Kaufland intern'!AA3)&lt;&gt;13,"Eingabe max. 13 Zahlen!","x"))</f>
        <v>o</v>
      </c>
      <c r="CR4" s="133" t="str">
        <f>IF('Kaufland intern'!AB3="","o",IF(LEN('Kaufland intern'!AB3)&lt;&gt;13,"Eingabe max. 13 Zahlen!","x"))</f>
        <v>o</v>
      </c>
      <c r="CS4" s="133" t="str">
        <f>IF('Kaufland intern'!AC3="","o",IF('Kaufland intern'!AC3="x","x","Bitte nur 'x' für Ja pflegen!"))</f>
        <v>o</v>
      </c>
      <c r="CT4" s="133" t="str">
        <f>IF('Kaufland intern'!AD3="","o",IF('Kaufland intern'!AD3="x","x","Bitte nur 'x' für Ja pflegen!"))</f>
        <v>o</v>
      </c>
      <c r="CU4" s="133" t="str">
        <f>IF('Kaufland intern'!AE3="","o",IF('Kaufland intern'!AE3="x","x","Bitte nur 'x' für Ja pflegen!"))</f>
        <v>o</v>
      </c>
      <c r="CV4" s="133" t="str">
        <f>IF('Kaufland intern'!AF3="","o",IF('Kaufland intern'!AF3="x","x","Bitte nur 'x' für Ja pflegen!"))</f>
        <v>o</v>
      </c>
      <c r="CW4" s="133" t="str">
        <f>IF('Kaufland intern'!AG3="","o",IF('Kaufland intern'!AG3="x","x","Bitte nur 'x' für Ja pflegen!"))</f>
        <v>o</v>
      </c>
      <c r="CX4" s="133" t="str">
        <f>IF('Kaufland intern'!AH3="","o",IF('Kaufland intern'!AH3="x","x","Bitte nur 'x' für Ja pflegen!"))</f>
        <v>o</v>
      </c>
      <c r="CY4" s="133" t="str">
        <f>IF('Kaufland intern'!AI3="","o",IF(LEN('Kaufland intern'!AI3)&lt;&gt;11,"Eingabe 11 Zeichen!","x"))</f>
        <v>o</v>
      </c>
      <c r="CZ4" s="133" t="str">
        <f>IF('Kaufland intern'!AJ3="","o",IF(LEN('Kaufland intern'!AJ3)&lt;&gt;11,"Eingabe 11 Zeichen!","x"))</f>
        <v>o</v>
      </c>
      <c r="DA4" s="133" t="str">
        <f>IF('Kaufland intern'!AK3="","o",IF(LEN('Kaufland intern'!AK3)&lt;&gt;11,"Eingabe 11 Zeichen!","x"))</f>
        <v>o</v>
      </c>
      <c r="DB4" s="133" t="str">
        <f>IF('Kaufland intern'!AL3="","o",IF(LEN('Kaufland intern'!AL3)&lt;&gt;11,"Eingabe 11 Zeichen!","x"))</f>
        <v>o</v>
      </c>
      <c r="DC4" s="133" t="str">
        <f>IF('Kaufland intern'!AM3="","o",IF(LEN('Kaufland intern'!AM3)&lt;&gt;11,"Eingabe 11 Zeichen!","x"))</f>
        <v>o</v>
      </c>
      <c r="DD4" s="133" t="str">
        <f>IF('Kaufland intern'!AN3="","o",IF(LEN('Kaufland intern'!AN3)&lt;&gt;11,"Eingabe 11 Zeichen!","x"))</f>
        <v>o</v>
      </c>
    </row>
    <row r="5" spans="1:108" ht="30">
      <c r="A5" s="128">
        <f>Food!C4</f>
        <v>0</v>
      </c>
      <c r="B5" s="129">
        <f>Food!E4</f>
        <v>0</v>
      </c>
      <c r="C5" s="128">
        <f>Food!O4</f>
        <v>0</v>
      </c>
      <c r="D5" s="133" t="str">
        <f>IF(Food!$A4="","Bitte Datum pflegen!",IF(ISNUMBER(Food!$A4)=FALSE,"Bitte Datum überprüfen!","x"))</f>
        <v>Bitte Datum pflegen!</v>
      </c>
      <c r="E5" s="133" t="str">
        <f>IF(Food!$C4="","Bitte Lieferantenartikelnr. pflegen!",IF(LEN(Food!$C4)&gt;13,"Eingabe max. 13 Zeichen!","x"))</f>
        <v>Bitte Lieferantenartikelnr. pflegen!</v>
      </c>
      <c r="F5" s="133" t="str">
        <f>IF(Food!$D4="","o",IF(LEN(Food!$D4)&gt;13,"Eingabe max. 13 Zeichen!","x"))</f>
        <v>o</v>
      </c>
      <c r="G5" s="145" t="str">
        <f>IF(Food!$F4="","o",IF(ISNUMBER(Food!$F4)=FALSE,"Bitte Gewicht ohne Einheit pflegen!","x"))</f>
        <v>o</v>
      </c>
      <c r="H5" s="133" t="str">
        <f>IF(Food!$G4="","o",IF(ISNA(VLOOKUP(Food!$G4,Auswahlisten!$A:$A,1,0))=FALSE,"x","Bitte Gewichtseinheit korrekt pflegen!"))</f>
        <v>o</v>
      </c>
      <c r="I5" s="133" t="str">
        <f>IF(Food!$H4="","Bitte Steuer pflegen!",IF(OR(Food!$H4=7,Food!$H4=19),"x","Bitte nur 7 oder 19 pflegen!"))</f>
        <v>Bitte Steuer pflegen!</v>
      </c>
      <c r="J5" s="133" t="str">
        <f>IF(Food!$I4="","o",IF(Food!$I4="x","x","Bitte nur 'x' für Ja pflegen!"))</f>
        <v>o</v>
      </c>
      <c r="K5" s="145" t="str">
        <f>IF(Food!$L4="","o",IF(ISNUMBER(Food!$L4)=FALSE,"Bitte Temperatur von ohne Einheit pflegen!","x"))</f>
        <v>o</v>
      </c>
      <c r="L5" s="145" t="str">
        <f>IF(Food!$M4="","o",IF(ISNUMBER(Food!$M4)=FALSE,"Bitte Temperatur bis ohne Einheit pflegen!","x"))</f>
        <v>o</v>
      </c>
      <c r="M5" s="133" t="str">
        <f>IF(Food!$J4="","o",IF(Food!$J4="x","x","Bitte nur 'x' für Ja pflegen!"))</f>
        <v>o</v>
      </c>
      <c r="N5" s="133" t="str">
        <f>IF(Food!$P4="","Bitte Bruttogewicht pflegen!",IF(ISNUMBER(Food!$P4)=FALSE,"Bitte Bruttogwicht ohne Einheit pflegen!","x"))</f>
        <v>Bitte Bruttogewicht pflegen!</v>
      </c>
      <c r="O5" s="133" t="str">
        <f>IF(Food!$Q4="","Bitte Länge pflegen!",IF(ISNUMBER(Food!$Q4)=FALSE,"Bitte Länge ohne Einheit pflegen!","x"))</f>
        <v>Bitte Länge pflegen!</v>
      </c>
      <c r="P5" s="133" t="str">
        <f>IF(Food!$R4="","Bitte Breite pflegen!",IF(ISNUMBER(Food!$R4)=FALSE,"Bitte Breite ohne Einheit pflegen!","x"))</f>
        <v>Bitte Breite pflegen!</v>
      </c>
      <c r="Q5" s="133" t="str">
        <f>IF(Food!$S4="","Bitte Höhe pflegen!",IF(ISNUMBER(Food!$S4)=FALSE,"Bitte Höhe ohne Einheit pflegen!","x"))</f>
        <v>Bitte Höhe pflegen!</v>
      </c>
      <c r="R5" s="133" t="str">
        <f>IF(Food!$V4="","o",IF(ISNUMBER(Food!$V4)=FALSE,"Bitte Bruttogewicht ohne Einheit pflegen!","x"))</f>
        <v>o</v>
      </c>
      <c r="S5" s="133" t="str">
        <f>IF(Food!$W4="","o",IF(ISNUMBER(Food!$W4)=FALSE,"Bitte Länge ohne Einheit pflegen!","x"))</f>
        <v>o</v>
      </c>
      <c r="T5" s="133" t="str">
        <f>IF(Food!$X4="","o",IF(ISNUMBER(Food!$X4)=FALSE,"Bitte Länge ohne Einheit pflegen!","x"))</f>
        <v>o</v>
      </c>
      <c r="U5" s="133" t="str">
        <f>IF(Food!$Y4="","o",IF(ISNUMBER(Food!$Y4)=FALSE,"Bitte Länge ohne Einheit pflegen!","x"))</f>
        <v>o</v>
      </c>
      <c r="V5" s="133" t="str">
        <f>IF(Food!$AB4="","o",IF(ISNUMBER(Food!$AB4)=FALSE,"Bitte Bruttogewicht ohne Einheit pflegen!","x"))</f>
        <v>o</v>
      </c>
      <c r="W5" s="133" t="str">
        <f>IF(Food!$AC4="","o",IF(ISNUMBER(Food!$AC4)=FALSE,"Bitte Länge ohne Einheit pflegen!","x"))</f>
        <v>o</v>
      </c>
      <c r="X5" s="133" t="str">
        <f>IF(Food!$AD4="","o",IF(ISNUMBER(Food!$AD4)=FALSE,"Bitte Breite ohne Einheit pflegen!","x"))</f>
        <v>o</v>
      </c>
      <c r="Y5" s="133" t="str">
        <f>IF(Food!$AE4="","o",IF(ISNUMBER(Food!$AE4)=FALSE,"Bitte Höhe ohne Einheit pflegen!","x"))</f>
        <v>o</v>
      </c>
      <c r="Z5" s="133" t="str">
        <f>IF(Food!$AG4="","o",IF(ISNUMBER(Food!$AG4)=FALSE,"Bitte Bruttogewicht ohne Einheit pflegen!","x"))</f>
        <v>o</v>
      </c>
      <c r="AA5" s="133" t="str">
        <f>IF(Food!$AH4="","o",IF(ISNUMBER(Food!$AH4)=FALSE,"Bitte Länge ohne Einheit pflegen!","x"))</f>
        <v>o</v>
      </c>
      <c r="AB5" s="133" t="str">
        <f>IF(Food!$AI4="","o",IF(ISNUMBER(Food!$AI4)=FALSE,"Bitte Breite ohne Einheit pflegen!","x"))</f>
        <v>o</v>
      </c>
      <c r="AC5" s="133" t="str">
        <f>IF(Food!$AJ4="","o",IF(ISNUMBER(Food!$AJ4)=FALSE,"Bitte Höhe ohne Einheit pflegen!","x"))</f>
        <v>o</v>
      </c>
      <c r="AD5" s="133" t="str">
        <f>IF(Food!$AL4="","o",IF(ISNUMBER(Food!$AL4)=FALSE,"Bitte Bruttogewicht ohne Einheit pflegen!","x"))</f>
        <v>o</v>
      </c>
      <c r="AE5" s="133" t="str">
        <f>IF(Food!$AM4="","o",IF(ISNUMBER(Food!$AM4)=FALSE,"Bitte Länge ohne Einheit pflegen!","x"))</f>
        <v>o</v>
      </c>
      <c r="AF5" s="133" t="str">
        <f>IF(Food!$AN4="","o",IF(ISNUMBER(Food!$AN4)=FALSE,"Bitte Breite ohne Einheit pflegen!","x"))</f>
        <v>o</v>
      </c>
      <c r="AG5" s="133" t="str">
        <f>IF(Food!$AO4="","o",IF(ISNUMBER(Food!$AO4)=FALSE,"Bitte Höhe ohne Einheit pflegen!","x"))</f>
        <v>o</v>
      </c>
      <c r="AH5" s="133" t="str">
        <f>IF(Food!$BX4="","o",IF(Food!$BX4="x","x","Bitte nur 'x' für Ja pflegen!"))</f>
        <v>o</v>
      </c>
      <c r="AI5" s="133" t="str">
        <f>IF(Food!$BY4="","o",IF(ISNUMBER(Food!$BY4),"x","Bitte ausschließlich Zahlen pflegen!"))</f>
        <v>o</v>
      </c>
      <c r="AJ5" s="133" t="str">
        <f>IF(Food!$AR4="","Bitte Verpackungsart pflegen!",IF(Food!$AR4="","o",IF(ISNA(VLOOKUP(Food!$AR4,Auswahlisten!$D:$D,1,0))=FALSE,"x","Bitte Verpackungsart korrekt pflegen!")))</f>
        <v>Bitte Verpackungsart pflegen!</v>
      </c>
      <c r="AK5" s="133" t="str">
        <f>IF(Food!$AS4="","o",IF(ISNUMBER(Food!$AS4)=FALSE,"Bitte nur Anzahl der Tage pflegen!","x"))</f>
        <v>o</v>
      </c>
      <c r="AL5" s="133" t="str">
        <f>IF(Food!$AT4="","o",IF(ISNUMBER(Food!$AT4)=FALSE,"Bitte nur Anzahl der Tage pflegen!","x"))</f>
        <v>o</v>
      </c>
      <c r="AM5" s="133" t="str">
        <f>IF(Food!$AU4="","o",IF(ISNA(VLOOKUP(Food!$AU4,Auswahlisten!$H:$H,1,0))=FALSE,"x","Bitte Produktionsland korrekt pflegen!"))</f>
        <v>o</v>
      </c>
      <c r="AN5" s="133" t="str">
        <f>IF(Food!$AV4="","o",IF(ISNA(VLOOKUP(Food!$AV4,Auswahlisten!$I:$I,1,0))=FALSE,"x","Bitte Region korrekt pflegen!"))</f>
        <v>o</v>
      </c>
      <c r="AO5" s="133" t="str">
        <f>IF(Food!$AW4="","o",IF(LEN(Food!$AW4)&gt;8,"Eingabe max. 8 Zahlen!","x"))</f>
        <v>o</v>
      </c>
      <c r="AP5" s="133" t="str">
        <f>IF(Food!$CC4="","o",IF(Food!$CC4="x","x","Bitte nur 'x' für Ja pflegen!"))</f>
        <v>o</v>
      </c>
      <c r="AQ5" s="133" t="str">
        <f>IF(Food!$AY4="","o",IF(Food!$AY4="x","x","Bitte nur 'x' für Ja pflegen!"))</f>
        <v>o</v>
      </c>
      <c r="AR5" s="133" t="str">
        <f>IF(Food!$AZ4="","o",IF(Food!$AZ4="x","x","Bitte nur 'x' für Ja pflegen!"))</f>
        <v>o</v>
      </c>
      <c r="AS5" s="133" t="str">
        <f>IF(Food!$BA4="","o",IF(Food!$BA4="x","x","Bitte nur 'x' für Ja pflegen!"))</f>
        <v>o</v>
      </c>
      <c r="AT5" s="133" t="str">
        <f>IF(Food!$BB4="","o",IF(Food!$BB4="x","x","Bitte nur 'x' für Ja pflegen!"))</f>
        <v>o</v>
      </c>
      <c r="AU5" s="133" t="str">
        <f ca="1">IF(Food!$BC4="","o",IF(OR(LEFT(CELL("format",Food!$BC4),1)="S",LEFT(CELL("format",Food!$BC4),1)=".",LEFT(CELL("format",Food!$BC4),1)="F"),"x","Bitte ausschließlich Zahlen pflegen!"))</f>
        <v>o</v>
      </c>
      <c r="AV5" s="133" t="str">
        <f>IF(Food!$BD4="","o",IF(Food!$BD4="x","x","Bitte nur 'x' für Ja pflegen!"))</f>
        <v>o</v>
      </c>
      <c r="AW5" s="133" t="str">
        <f ca="1">IF(Food!$BE4="","o",IF(OR(LEFT(CELL("format",Food!$BE4),1)="S",LEFT(CELL("format",Food!$BE4),1)=".",LEFT(CELL("format",Food!$BE4),1)="F"),"x","Bitte ausschließlich Zahlen pflegen!"))</f>
        <v>o</v>
      </c>
      <c r="AX5" s="133" t="str">
        <f>IF(Food!$BF4="","o",IF(Food!$BF4="x","x","Bitte nur 'x' für Ja pflegen!"))</f>
        <v>o</v>
      </c>
      <c r="AY5" s="133" t="str">
        <f ca="1">IF(Food!$BG4="","o",IF(OR(LEFT(CELL("format",Food!$BG4),1)="S",LEFT(CELL("format",Food!$BG4),1)=".",LEFT(CELL("format",Food!$BG4),1)="F"),"x","Bitte ausschließlich Zahlen pflegen!"))</f>
        <v>o</v>
      </c>
      <c r="AZ5" s="133" t="str">
        <f>IF(Food!$BH4="","o",IF(Food!$BH4="x","x","Bitte nur 'x' für Ja pflegen!"))</f>
        <v>o</v>
      </c>
      <c r="BA5" s="133" t="str">
        <f ca="1">IF(Food!$BI4="","o",IF(OR(LEFT(CELL("format",Food!$BI4),1)="S",LEFT(CELL("format",Food!$BI4),1)=".",LEFT(CELL("format",Food!$BI4),1)="F"),"x","Bitte ausschließlich Zahlen pflegen!"))</f>
        <v>o</v>
      </c>
      <c r="BB5" s="133" t="str">
        <f>IF(Food!$BJ4="","o",IF(ISNUMBER(Food!$BJ4),"x","Bitte ausschließlich Zahlen pflegen!"))</f>
        <v>o</v>
      </c>
      <c r="BC5" s="133" t="str">
        <f ca="1">IF(Food!$BK4="","o",IF(OR(LEFT(CELL("format",Food!$BK4),1)="S",LEFT(CELL("format",Food!$BK4),1)=".",LEFT(CELL("format",Food!$BK4),1)="F"),"x","Bitte ausschließlich Zahlen pflegen!"))</f>
        <v>o</v>
      </c>
      <c r="BD5" s="133" t="str">
        <f>IF(Food!$BL4="","o",IF(ISNUMBER(Food!$BL4),"x","Bitte ausschließlich Zahlen pflegen!"))</f>
        <v>o</v>
      </c>
      <c r="BE5" s="133" t="str">
        <f>IF(Food!$BM4="","o",IF(ISNUMBER(Food!$BM4),"x","Bitte ausschließlich Zahlen pflegen!"))</f>
        <v>o</v>
      </c>
      <c r="BF5" s="133" t="str">
        <f>IF(Food!$BS4="","o",IF(ISNA(VLOOKUP(Food!$BS4,Auswahlisten!$H:$H,1,0))=FALSE,"x","Bitte Produktionsland korrekt pflegen!"))</f>
        <v>o</v>
      </c>
      <c r="BG5" s="133" t="str">
        <f>IF(Food!$BU4="","o",IF(ISNUMBER(Food!$BU4),"x","Bitte ausschließlich Zahlen pflegen!"))</f>
        <v>o</v>
      </c>
      <c r="BH5" s="133" t="str">
        <f>IF(Food!$BV4="","o",IF(ISNUMBER(Food!$BV4),"x","Bitte ausschließlich Zahlen pflegen!"))</f>
        <v>o</v>
      </c>
      <c r="BI5" s="133" t="str">
        <f>IF(Food!$BW4="","o",IF(ISNUMBER(Food!$BW4),"x","Bitte ausschließlich Zahlen pflegen!"))</f>
        <v>o</v>
      </c>
      <c r="BJ5" s="133" t="str">
        <f>IF(Food!$BZ4="","o",IF(ISNA(VLOOKUP(Food!$BZ4,Auswahlisten!$AE:$AE,1,0))=FALSE,"x","Bitte Pfandart korrekt pflegen!"))</f>
        <v>o</v>
      </c>
      <c r="BK5" s="133" t="str">
        <f>IF(Food!$CA4="","o",IF(ISNUMBER(Food!$CA4),"x","Bitte ausschließlich Zahlen pflegen!"))</f>
        <v>o</v>
      </c>
      <c r="BL5" s="133" t="str">
        <f>IF(Food!$CD4="","o",IF(ISNUMBER(Food!$CD4),"x","Bitte ausschließlich Zahlen pflegen!"))</f>
        <v>o</v>
      </c>
      <c r="BM5" s="133" t="str">
        <f>IF(Food!$CE4="","o",IF(ISNA(VLOOKUP(Food!$CE4,Auswahlisten!$A:$A,1,0))=FALSE,"x","Bitte Gewichtseinheit korrekt pflegen!"))</f>
        <v>o</v>
      </c>
      <c r="BN5" s="133" t="str">
        <f>IF(Food!$CF4="","o",IF(ISNUMBER(Food!$CF4),"x","Bitte ausschließlich Zahlen pflegen!"))</f>
        <v>o</v>
      </c>
      <c r="BO5" s="133" t="str">
        <f>IF(Food!$CG4="","o",IF(ISNUMBER(Food!$CG4),"x","Bitte ausschließlich Zahlen pflegen!"))</f>
        <v>o</v>
      </c>
      <c r="BP5" s="133" t="str">
        <f>IF(Food!$CH4="","o",IF(ISNA(VLOOKUP(Food!$CH4,Auswahlisten!$A:$A,1,0))=FALSE,"x","Bitte Gewichtseinheit korrekt pflegen!"))</f>
        <v>o</v>
      </c>
      <c r="BQ5" s="133" t="str">
        <f>IF(Food!$CI4="","o",IF(ISNA(VLOOKUP(Food!$CI4,Auswahlisten!$F:$F,1,0))=FALSE,"x","Bitte JuSchu korrekt pflegen!"))</f>
        <v>o</v>
      </c>
      <c r="BR5" s="133" t="str">
        <f>IF(Verpackung!$D4="","o",IF(ISNUMBER(Verpackung!$D4),"x","Bitte ausschließlich Zahlen pflegen!"))</f>
        <v>o</v>
      </c>
      <c r="BS5" s="133" t="str">
        <f>IF(Verpackung!$E4="","o",IF(ISNUMBER(Verpackung!$E4),"x","Bitte ausschließlich Zahlen pflegen!"))</f>
        <v>o</v>
      </c>
      <c r="BT5" s="133" t="str">
        <f>IF(Verpackung!$F4="","o",IF(ISNUMBER(Verpackung!$F4),"x","Bitte ausschließlich Zahlen pflegen!"))</f>
        <v>o</v>
      </c>
      <c r="BU5" s="133" t="str">
        <f>IF(Verpackung!$G4="","o",IF(ISNUMBER(Verpackung!$G4),"x","Bitte ausschließlich Zahlen pflegen!"))</f>
        <v>o</v>
      </c>
      <c r="BV5" s="133" t="str">
        <f>IF(Verpackung!$H4="","o",IF(ISNUMBER(Verpackung!$H4),"x","Bitte ausschließlich Zahlen pflegen!"))</f>
        <v>o</v>
      </c>
      <c r="BW5" s="133" t="str">
        <f>IF(Verpackung!$I4="","o",IF(ISNUMBER(Verpackung!$I4),"x","Bitte ausschließlich Zahlen pflegen!"))</f>
        <v>o</v>
      </c>
      <c r="BX5" s="133" t="str">
        <f>IF(Verpackung!$J4="","o",IF(ISNUMBER(Verpackung!$J4),"x","Bitte ausschließlich Zahlen pflegen!"))</f>
        <v>o</v>
      </c>
      <c r="BY5" s="133" t="str">
        <f>IF(Verpackung!$K4="","o",IF(ISNUMBER(Verpackung!$K4),"x","Bitte ausschließlich Zahlen pflegen!"))</f>
        <v>o</v>
      </c>
      <c r="BZ5" s="133" t="str">
        <f>IF('Kaufland intern'!D4="","o",IF(LEN('Kaufland intern'!D4)&gt;40,"Eingabe max. 40 Zeichen!","x"))</f>
        <v>o</v>
      </c>
      <c r="CA5" s="133" t="str">
        <f>IF('Kaufland intern'!F4="","o",IF(AND(ISNUMBER('Kaufland intern'!F4),'Kaufland intern'!F4&gt;=1000000,'Kaufland intern'!F4&lt;=9999999),"x","Bitte Eingabe prüfen!"))</f>
        <v>o</v>
      </c>
      <c r="CB5" s="133" t="str">
        <f>IF('Kaufland intern'!G4="","o",IF(LEN('Kaufland intern'!G4)&gt;18,"Eingabe max. 18 Zeichen!","x"))</f>
        <v>o</v>
      </c>
      <c r="CC5" s="133" t="str">
        <f>IF('Kaufland intern'!I4="","o",IF(LEN('Kaufland intern'!I4)&gt;3,"Eingabe max. 3 Zeichen!","x"))</f>
        <v>o</v>
      </c>
      <c r="CD5" s="133" t="str">
        <f>IF('Kaufland intern'!J4="","o",IF(LEN('Kaufland intern'!J4)&gt;6,"Eingabe max. 6 Zeichen!","x"))</f>
        <v>o</v>
      </c>
      <c r="CE5" s="133" t="str">
        <f>IF('Kaufland intern'!K4="","o",IF(LEN('Kaufland intern'!K4)&gt;4,"Eingabe max. 4 Zeichen!","x"))</f>
        <v>o</v>
      </c>
      <c r="CF5" s="133" t="str">
        <f>IF('Kaufland intern'!L4="","o",IF(ISNA(VLOOKUP('Kaufland intern'!L4,Auswahlisten!$Z:$Z,1,0))=FALSE,"x","Bitte Etikettenart korrekt pflegen!"))</f>
        <v>o</v>
      </c>
      <c r="CG5" s="133" t="str">
        <f>IF('Kaufland intern'!M4="","o",IF(LEN('Kaufland intern'!M4)&gt;20,"Eingabe max. 20 Zeichen!","x"))</f>
        <v>o</v>
      </c>
      <c r="CH5" s="133" t="str">
        <f>IF('Kaufland intern'!O4="","o",IF(LEN('Kaufland intern'!O4)&gt;20,"Eingabe max. 20 Zeichen!","x"))</f>
        <v>o</v>
      </c>
      <c r="CI5" s="133" t="str">
        <f>IF('Kaufland intern'!Q4="","o",IF(LEN('Kaufland intern'!Q4)&gt;20,"Eingabe max. 20 Zeichen!","x"))</f>
        <v>o</v>
      </c>
      <c r="CJ5" s="133" t="str">
        <f>IF('Kaufland intern'!S4="","o",IF(LEN('Kaufland intern'!S4)&gt;8,"Eingabe max. 8 Zeichen!","x"))</f>
        <v>o</v>
      </c>
      <c r="CK5" s="133" t="str">
        <f>IF('Kaufland intern'!U4="","o",IF(ISNA(VLOOKUP('Kaufland intern'!U4,Auswahlisten!$D:$D,1,0))=FALSE,"x","Bitte Verpackungsart korrekt pflegen!"))</f>
        <v>o</v>
      </c>
      <c r="CL5" s="133" t="str">
        <f>IF('Kaufland intern'!V4="","o",IF(ISNUMBER('Kaufland intern'!V4),"x","Bitte ausschließlich Zahlen pflegen!"))</f>
        <v>o</v>
      </c>
      <c r="CM5" s="133" t="str">
        <f>IF('Kaufland intern'!W4="","o",IF(ISNA(VLOOKUP('Kaufland intern'!W4,Auswahlisten!$AA:$AA,1,0))=FALSE,"x","Bitte Bezugsweg korrekt pflegen!"))</f>
        <v>o</v>
      </c>
      <c r="CN5" s="133" t="str">
        <f>IF('Kaufland intern'!X4="","o",IF(ISNA(VLOOKUP('Kaufland intern'!X4,Auswahlisten!$AB:$AB,1,0))=FALSE,"x","Bitte Bezugsvorschrift korrekt pflegen!"))</f>
        <v>o</v>
      </c>
      <c r="CO5" s="133" t="str">
        <f>IF('Kaufland intern'!Y4="","o",IF(ISNA(VLOOKUP('Kaufland intern'!Y4,Auswahlisten!$AC:$AC,1,0))=FALSE,"x","Bitte Sortimentsstufenlistung korrekt pflegen!"))</f>
        <v>o</v>
      </c>
      <c r="CP5" s="133" t="str">
        <f>IF('Kaufland intern'!Z4="","o",IF(LEN('Kaufland intern'!Z4)&lt;&gt;13,"Eingabe max. 13 Zahlen!","x"))</f>
        <v>o</v>
      </c>
      <c r="CQ5" s="133" t="str">
        <f>IF('Kaufland intern'!AA4="","o",IF(LEN('Kaufland intern'!AA4)&lt;&gt;13,"Eingabe max. 13 Zahlen!","x"))</f>
        <v>o</v>
      </c>
      <c r="CR5" s="133" t="str">
        <f>IF('Kaufland intern'!AB4="","o",IF(LEN('Kaufland intern'!AB4)&lt;&gt;13,"Eingabe max. 13 Zahlen!","x"))</f>
        <v>o</v>
      </c>
      <c r="CS5" s="133" t="str">
        <f>IF('Kaufland intern'!AC4="","o",IF('Kaufland intern'!AC4="x","x","Bitte nur 'x' für Ja pflegen!"))</f>
        <v>o</v>
      </c>
      <c r="CT5" s="133" t="str">
        <f>IF('Kaufland intern'!AD4="","o",IF('Kaufland intern'!AD4="x","x","Bitte nur 'x' für Ja pflegen!"))</f>
        <v>o</v>
      </c>
      <c r="CU5" s="133" t="str">
        <f>IF('Kaufland intern'!AE4="","o",IF('Kaufland intern'!AE4="x","x","Bitte nur 'x' für Ja pflegen!"))</f>
        <v>o</v>
      </c>
      <c r="CV5" s="133" t="str">
        <f>IF('Kaufland intern'!AF4="","o",IF('Kaufland intern'!AF4="x","x","Bitte nur 'x' für Ja pflegen!"))</f>
        <v>o</v>
      </c>
      <c r="CW5" s="133" t="str">
        <f>IF('Kaufland intern'!AG4="","o",IF('Kaufland intern'!AG4="x","x","Bitte nur 'x' für Ja pflegen!"))</f>
        <v>o</v>
      </c>
      <c r="CX5" s="133" t="str">
        <f>IF('Kaufland intern'!AH4="","o",IF('Kaufland intern'!AH4="x","x","Bitte nur 'x' für Ja pflegen!"))</f>
        <v>o</v>
      </c>
      <c r="CY5" s="133" t="str">
        <f>IF('Kaufland intern'!AI4="","o",IF(LEN('Kaufland intern'!AI4)&lt;&gt;11,"Eingabe 11 Zeichen!","x"))</f>
        <v>o</v>
      </c>
      <c r="CZ5" s="133" t="str">
        <f>IF('Kaufland intern'!AJ4="","o",IF(LEN('Kaufland intern'!AJ4)&lt;&gt;11,"Eingabe 11 Zeichen!","x"))</f>
        <v>o</v>
      </c>
      <c r="DA5" s="133" t="str">
        <f>IF('Kaufland intern'!AK4="","o",IF(LEN('Kaufland intern'!AK4)&lt;&gt;11,"Eingabe 11 Zeichen!","x"))</f>
        <v>o</v>
      </c>
      <c r="DB5" s="133" t="str">
        <f>IF('Kaufland intern'!AL4="","o",IF(LEN('Kaufland intern'!AL4)&lt;&gt;11,"Eingabe 11 Zeichen!","x"))</f>
        <v>o</v>
      </c>
      <c r="DC5" s="133" t="str">
        <f>IF('Kaufland intern'!AM4="","o",IF(LEN('Kaufland intern'!AM4)&lt;&gt;11,"Eingabe 11 Zeichen!","x"))</f>
        <v>o</v>
      </c>
      <c r="DD5" s="133" t="str">
        <f>IF('Kaufland intern'!AN4="","o",IF(LEN('Kaufland intern'!AN4)&lt;&gt;11,"Eingabe 11 Zeichen!","x"))</f>
        <v>o</v>
      </c>
    </row>
    <row r="6" spans="1:108" ht="30">
      <c r="A6" s="128">
        <f>Food!C5</f>
        <v>0</v>
      </c>
      <c r="B6" s="129">
        <f>Food!E5</f>
        <v>0</v>
      </c>
      <c r="C6" s="128">
        <f>Food!O5</f>
        <v>0</v>
      </c>
      <c r="D6" s="133" t="str">
        <f>IF(Food!$A5="","Bitte Datum pflegen!",IF(ISNUMBER(Food!$A5)=FALSE,"Bitte Datum überprüfen!","x"))</f>
        <v>Bitte Datum pflegen!</v>
      </c>
      <c r="E6" s="133" t="str">
        <f>IF(Food!$C5="","Bitte Lieferantenartikelnr. pflegen!",IF(LEN(Food!$C5)&gt;13,"Eingabe max. 13 Zeichen!","x"))</f>
        <v>Bitte Lieferantenartikelnr. pflegen!</v>
      </c>
      <c r="F6" s="133" t="str">
        <f>IF(Food!$D5="","o",IF(LEN(Food!$D5)&gt;13,"Eingabe max. 13 Zeichen!","x"))</f>
        <v>o</v>
      </c>
      <c r="G6" s="145" t="str">
        <f>IF(Food!$F5="","o",IF(ISNUMBER(Food!$F5)=FALSE,"Bitte Gewicht ohne Einheit pflegen!","x"))</f>
        <v>o</v>
      </c>
      <c r="H6" s="133" t="str">
        <f>IF(Food!$G5="","o",IF(ISNA(VLOOKUP(Food!$G5,Auswahlisten!$A:$A,1,0))=FALSE,"x","Bitte Gewichtseinheit korrekt pflegen!"))</f>
        <v>o</v>
      </c>
      <c r="I6" s="133" t="str">
        <f>IF(Food!$H5="","Bitte Steuer pflegen!",IF(OR(Food!$H5=7,Food!$H5=19),"x","Bitte nur 7 oder 19 pflegen!"))</f>
        <v>Bitte Steuer pflegen!</v>
      </c>
      <c r="J6" s="133" t="str">
        <f>IF(Food!$I5="","o",IF(Food!$I5="x","x","Bitte nur 'x' für Ja pflegen!"))</f>
        <v>o</v>
      </c>
      <c r="K6" s="145" t="str">
        <f>IF(Food!$L5="","o",IF(ISNUMBER(Food!$L5)=FALSE,"Bitte Temperatur von ohne Einheit pflegen!","x"))</f>
        <v>o</v>
      </c>
      <c r="L6" s="145" t="str">
        <f>IF(Food!$M5="","o",IF(ISNUMBER(Food!$M5)=FALSE,"Bitte Temperatur bis ohne Einheit pflegen!","x"))</f>
        <v>o</v>
      </c>
      <c r="M6" s="133" t="str">
        <f>IF(Food!$J5="","o",IF(Food!$J5="x","x","Bitte nur 'x' für Ja pflegen!"))</f>
        <v>o</v>
      </c>
      <c r="N6" s="133" t="str">
        <f>IF(Food!$P5="","Bitte Bruttogewicht pflegen!",IF(ISNUMBER(Food!$P5)=FALSE,"Bitte Bruttogwicht ohne Einheit pflegen!","x"))</f>
        <v>Bitte Bruttogewicht pflegen!</v>
      </c>
      <c r="O6" s="133" t="str">
        <f>IF(Food!$Q5="","Bitte Länge pflegen!",IF(ISNUMBER(Food!$Q5)=FALSE,"Bitte Länge ohne Einheit pflegen!","x"))</f>
        <v>Bitte Länge pflegen!</v>
      </c>
      <c r="P6" s="133" t="str">
        <f>IF(Food!$R5="","Bitte Breite pflegen!",IF(ISNUMBER(Food!$R5)=FALSE,"Bitte Breite ohne Einheit pflegen!","x"))</f>
        <v>Bitte Breite pflegen!</v>
      </c>
      <c r="Q6" s="133" t="str">
        <f>IF(Food!$S5="","Bitte Höhe pflegen!",IF(ISNUMBER(Food!$S5)=FALSE,"Bitte Höhe ohne Einheit pflegen!","x"))</f>
        <v>Bitte Höhe pflegen!</v>
      </c>
      <c r="R6" s="133" t="str">
        <f>IF(Food!$V5="","o",IF(ISNUMBER(Food!$V5)=FALSE,"Bitte Bruttogewicht ohne Einheit pflegen!","x"))</f>
        <v>o</v>
      </c>
      <c r="S6" s="133" t="str">
        <f>IF(Food!$W5="","o",IF(ISNUMBER(Food!$W5)=FALSE,"Bitte Länge ohne Einheit pflegen!","x"))</f>
        <v>o</v>
      </c>
      <c r="T6" s="133" t="str">
        <f>IF(Food!$X5="","o",IF(ISNUMBER(Food!$X5)=FALSE,"Bitte Länge ohne Einheit pflegen!","x"))</f>
        <v>o</v>
      </c>
      <c r="U6" s="133" t="str">
        <f>IF(Food!$Y5="","o",IF(ISNUMBER(Food!$Y5)=FALSE,"Bitte Länge ohne Einheit pflegen!","x"))</f>
        <v>o</v>
      </c>
      <c r="V6" s="133" t="str">
        <f>IF(Food!$AB5="","o",IF(ISNUMBER(Food!$AB5)=FALSE,"Bitte Bruttogewicht ohne Einheit pflegen!","x"))</f>
        <v>o</v>
      </c>
      <c r="W6" s="133" t="str">
        <f>IF(Food!$AC5="","o",IF(ISNUMBER(Food!$AC5)=FALSE,"Bitte Länge ohne Einheit pflegen!","x"))</f>
        <v>o</v>
      </c>
      <c r="X6" s="133" t="str">
        <f>IF(Food!$AD5="","o",IF(ISNUMBER(Food!$AD5)=FALSE,"Bitte Breite ohne Einheit pflegen!","x"))</f>
        <v>o</v>
      </c>
      <c r="Y6" s="133" t="str">
        <f>IF(Food!$AE5="","o",IF(ISNUMBER(Food!$AE5)=FALSE,"Bitte Höhe ohne Einheit pflegen!","x"))</f>
        <v>o</v>
      </c>
      <c r="Z6" s="133" t="str">
        <f>IF(Food!$AG5="","o",IF(ISNUMBER(Food!$AG5)=FALSE,"Bitte Bruttogewicht ohne Einheit pflegen!","x"))</f>
        <v>o</v>
      </c>
      <c r="AA6" s="133" t="str">
        <f>IF(Food!$AH5="","o",IF(ISNUMBER(Food!$AH5)=FALSE,"Bitte Länge ohne Einheit pflegen!","x"))</f>
        <v>o</v>
      </c>
      <c r="AB6" s="133" t="str">
        <f>IF(Food!$AI5="","o",IF(ISNUMBER(Food!$AI5)=FALSE,"Bitte Breite ohne Einheit pflegen!","x"))</f>
        <v>o</v>
      </c>
      <c r="AC6" s="133" t="str">
        <f>IF(Food!$AJ5="","o",IF(ISNUMBER(Food!$AJ5)=FALSE,"Bitte Höhe ohne Einheit pflegen!","x"))</f>
        <v>o</v>
      </c>
      <c r="AD6" s="133" t="str">
        <f>IF(Food!$AL5="","o",IF(ISNUMBER(Food!$AL5)=FALSE,"Bitte Bruttogewicht ohne Einheit pflegen!","x"))</f>
        <v>o</v>
      </c>
      <c r="AE6" s="133" t="str">
        <f>IF(Food!$AM5="","o",IF(ISNUMBER(Food!$AM5)=FALSE,"Bitte Länge ohne Einheit pflegen!","x"))</f>
        <v>o</v>
      </c>
      <c r="AF6" s="133" t="str">
        <f>IF(Food!$AN5="","o",IF(ISNUMBER(Food!$AN5)=FALSE,"Bitte Breite ohne Einheit pflegen!","x"))</f>
        <v>o</v>
      </c>
      <c r="AG6" s="133" t="str">
        <f>IF(Food!$AO5="","o",IF(ISNUMBER(Food!$AO5)=FALSE,"Bitte Höhe ohne Einheit pflegen!","x"))</f>
        <v>o</v>
      </c>
      <c r="AH6" s="133" t="str">
        <f>IF(Food!$BX5="","o",IF(Food!$BX5="x","x","Bitte nur 'x' für Ja pflegen!"))</f>
        <v>o</v>
      </c>
      <c r="AI6" s="133" t="str">
        <f>IF(Food!$BY5="","o",IF(ISNUMBER(Food!$BY5),"x","Bitte ausschließlich Zahlen pflegen!"))</f>
        <v>o</v>
      </c>
      <c r="AJ6" s="133" t="str">
        <f>IF(Food!$AR5="","Bitte Verpackungsart pflegen!",IF(Food!$AR5="","o",IF(ISNA(VLOOKUP(Food!$AR5,Auswahlisten!$D:$D,1,0))=FALSE,"x","Bitte Verpackungsart korrekt pflegen!")))</f>
        <v>Bitte Verpackungsart pflegen!</v>
      </c>
      <c r="AK6" s="133" t="str">
        <f>IF(Food!$AS5="","o",IF(ISNUMBER(Food!$AS5)=FALSE,"Bitte nur Anzahl der Tage pflegen!","x"))</f>
        <v>o</v>
      </c>
      <c r="AL6" s="133" t="str">
        <f>IF(Food!$AT5="","o",IF(ISNUMBER(Food!$AT5)=FALSE,"Bitte nur Anzahl der Tage pflegen!","x"))</f>
        <v>o</v>
      </c>
      <c r="AM6" s="133" t="str">
        <f>IF(Food!$AU5="","o",IF(ISNA(VLOOKUP(Food!$AU5,Auswahlisten!$H:$H,1,0))=FALSE,"x","Bitte Produktionsland korrekt pflegen!"))</f>
        <v>o</v>
      </c>
      <c r="AN6" s="133" t="str">
        <f>IF(Food!$AV5="","o",IF(ISNA(VLOOKUP(Food!$AV5,Auswahlisten!$I:$I,1,0))=FALSE,"x","Bitte Region korrekt pflegen!"))</f>
        <v>o</v>
      </c>
      <c r="AO6" s="133" t="str">
        <f>IF(Food!$AW5="","o",IF(LEN(Food!$AW5)&gt;8,"Eingabe max. 8 Zahlen!","x"))</f>
        <v>o</v>
      </c>
      <c r="AP6" s="133" t="str">
        <f>IF(Food!$CC5="","o",IF(Food!$CC5="x","x","Bitte nur 'x' für Ja pflegen!"))</f>
        <v>o</v>
      </c>
      <c r="AQ6" s="133" t="str">
        <f>IF(Food!$AY5="","o",IF(Food!$AY5="x","x","Bitte nur 'x' für Ja pflegen!"))</f>
        <v>o</v>
      </c>
      <c r="AR6" s="133" t="str">
        <f>IF(Food!$AZ5="","o",IF(Food!$AZ5="x","x","Bitte nur 'x' für Ja pflegen!"))</f>
        <v>o</v>
      </c>
      <c r="AS6" s="133" t="str">
        <f>IF(Food!$BA5="","o",IF(Food!$BA5="x","x","Bitte nur 'x' für Ja pflegen!"))</f>
        <v>o</v>
      </c>
      <c r="AT6" s="133" t="str">
        <f>IF(Food!$BB5="","o",IF(Food!$BB5="x","x","Bitte nur 'x' für Ja pflegen!"))</f>
        <v>o</v>
      </c>
      <c r="AU6" s="133" t="str">
        <f ca="1">IF(Food!$BC5="","o",IF(OR(LEFT(CELL("format",Food!$BC5),1)="S",LEFT(CELL("format",Food!$BC5),1)=".",LEFT(CELL("format",Food!$BC5),1)="F"),"x","Bitte ausschließlich Zahlen pflegen!"))</f>
        <v>o</v>
      </c>
      <c r="AV6" s="133" t="str">
        <f>IF(Food!$BD5="","o",IF(Food!$BD5="x","x","Bitte nur 'x' für Ja pflegen!"))</f>
        <v>o</v>
      </c>
      <c r="AW6" s="133" t="str">
        <f ca="1">IF(Food!$BE5="","o",IF(OR(LEFT(CELL("format",Food!$BE5),1)="S",LEFT(CELL("format",Food!$BE5),1)=".",LEFT(CELL("format",Food!$BE5),1)="F"),"x","Bitte ausschließlich Zahlen pflegen!"))</f>
        <v>o</v>
      </c>
      <c r="AX6" s="133" t="str">
        <f>IF(Food!$BF5="","o",IF(Food!$BF5="x","x","Bitte nur 'x' für Ja pflegen!"))</f>
        <v>o</v>
      </c>
      <c r="AY6" s="133" t="str">
        <f ca="1">IF(Food!$BG5="","o",IF(OR(LEFT(CELL("format",Food!$BG5),1)="S",LEFT(CELL("format",Food!$BG5),1)=".",LEFT(CELL("format",Food!$BG5),1)="F"),"x","Bitte ausschließlich Zahlen pflegen!"))</f>
        <v>o</v>
      </c>
      <c r="AZ6" s="133" t="str">
        <f>IF(Food!$BH5="","o",IF(Food!$BH5="x","x","Bitte nur 'x' für Ja pflegen!"))</f>
        <v>o</v>
      </c>
      <c r="BA6" s="133" t="str">
        <f ca="1">IF(Food!$BI5="","o",IF(OR(LEFT(CELL("format",Food!$BI5),1)="S",LEFT(CELL("format",Food!$BI5),1)=".",LEFT(CELL("format",Food!$BI5),1)="F"),"x","Bitte ausschließlich Zahlen pflegen!"))</f>
        <v>o</v>
      </c>
      <c r="BB6" s="133" t="str">
        <f>IF(Food!$BJ5="","o",IF(ISNUMBER(Food!$BJ5),"x","Bitte ausschließlich Zahlen pflegen!"))</f>
        <v>o</v>
      </c>
      <c r="BC6" s="133" t="str">
        <f ca="1">IF(Food!$BK5="","o",IF(OR(LEFT(CELL("format",Food!$BK5),1)="S",LEFT(CELL("format",Food!$BK5),1)=".",LEFT(CELL("format",Food!$BK5),1)="F"),"x","Bitte ausschließlich Zahlen pflegen!"))</f>
        <v>o</v>
      </c>
      <c r="BD6" s="133" t="str">
        <f>IF(Food!$BL5="","o",IF(ISNUMBER(Food!$BL5),"x","Bitte ausschließlich Zahlen pflegen!"))</f>
        <v>o</v>
      </c>
      <c r="BE6" s="133" t="str">
        <f>IF(Food!$BM5="","o",IF(ISNUMBER(Food!$BM5),"x","Bitte ausschließlich Zahlen pflegen!"))</f>
        <v>o</v>
      </c>
      <c r="BF6" s="133" t="str">
        <f>IF(Food!$BS5="","o",IF(ISNA(VLOOKUP(Food!$BS5,Auswahlisten!$H:$H,1,0))=FALSE,"x","Bitte Produktionsland korrekt pflegen!"))</f>
        <v>o</v>
      </c>
      <c r="BG6" s="133" t="str">
        <f>IF(Food!$BU5="","o",IF(ISNUMBER(Food!$BU5),"x","Bitte ausschließlich Zahlen pflegen!"))</f>
        <v>o</v>
      </c>
      <c r="BH6" s="133" t="str">
        <f>IF(Food!$BV5="","o",IF(ISNUMBER(Food!$BV5),"x","Bitte ausschließlich Zahlen pflegen!"))</f>
        <v>o</v>
      </c>
      <c r="BI6" s="133" t="str">
        <f>IF(Food!$BW5="","o",IF(ISNUMBER(Food!$BW5),"x","Bitte ausschließlich Zahlen pflegen!"))</f>
        <v>o</v>
      </c>
      <c r="BJ6" s="133" t="str">
        <f>IF(Food!$BZ5="","o",IF(ISNA(VLOOKUP(Food!$BZ5,Auswahlisten!$AE:$AE,1,0))=FALSE,"x","Bitte Pfandart korrekt pflegen!"))</f>
        <v>o</v>
      </c>
      <c r="BK6" s="133" t="str">
        <f>IF(Food!$CA5="","o",IF(ISNUMBER(Food!$CA5),"x","Bitte ausschließlich Zahlen pflegen!"))</f>
        <v>o</v>
      </c>
      <c r="BL6" s="133" t="str">
        <f>IF(Food!$CD5="","o",IF(ISNUMBER(Food!$CD5),"x","Bitte ausschließlich Zahlen pflegen!"))</f>
        <v>o</v>
      </c>
      <c r="BM6" s="133" t="str">
        <f>IF(Food!$CE5="","o",IF(ISNA(VLOOKUP(Food!$CE5,Auswahlisten!$A:$A,1,0))=FALSE,"x","Bitte Gewichtseinheit korrekt pflegen!"))</f>
        <v>o</v>
      </c>
      <c r="BN6" s="133" t="str">
        <f>IF(Food!$CF5="","o",IF(ISNUMBER(Food!$CF5),"x","Bitte ausschließlich Zahlen pflegen!"))</f>
        <v>o</v>
      </c>
      <c r="BO6" s="133" t="str">
        <f>IF(Food!$CG5="","o",IF(ISNUMBER(Food!$CG5),"x","Bitte ausschließlich Zahlen pflegen!"))</f>
        <v>o</v>
      </c>
      <c r="BP6" s="133" t="str">
        <f>IF(Food!$CH5="","o",IF(ISNA(VLOOKUP(Food!$CH5,Auswahlisten!$A:$A,1,0))=FALSE,"x","Bitte Gewichtseinheit korrekt pflegen!"))</f>
        <v>o</v>
      </c>
      <c r="BQ6" s="133" t="str">
        <f>IF(Food!$CI5="","o",IF(ISNA(VLOOKUP(Food!$CI5,Auswahlisten!$F:$F,1,0))=FALSE,"x","Bitte JuSchu korrekt pflegen!"))</f>
        <v>o</v>
      </c>
      <c r="BR6" s="133" t="str">
        <f>IF(Verpackung!$D5="","o",IF(ISNUMBER(Verpackung!$D5),"x","Bitte ausschließlich Zahlen pflegen!"))</f>
        <v>o</v>
      </c>
      <c r="BS6" s="133" t="str">
        <f>IF(Verpackung!$E5="","o",IF(ISNUMBER(Verpackung!$E5),"x","Bitte ausschließlich Zahlen pflegen!"))</f>
        <v>o</v>
      </c>
      <c r="BT6" s="133" t="str">
        <f>IF(Verpackung!$F5="","o",IF(ISNUMBER(Verpackung!$F5),"x","Bitte ausschließlich Zahlen pflegen!"))</f>
        <v>o</v>
      </c>
      <c r="BU6" s="133" t="str">
        <f>IF(Verpackung!$G5="","o",IF(ISNUMBER(Verpackung!$G5),"x","Bitte ausschließlich Zahlen pflegen!"))</f>
        <v>o</v>
      </c>
      <c r="BV6" s="133" t="str">
        <f>IF(Verpackung!$H5="","o",IF(ISNUMBER(Verpackung!$H5),"x","Bitte ausschließlich Zahlen pflegen!"))</f>
        <v>o</v>
      </c>
      <c r="BW6" s="133" t="str">
        <f>IF(Verpackung!$I5="","o",IF(ISNUMBER(Verpackung!$I5),"x","Bitte ausschließlich Zahlen pflegen!"))</f>
        <v>o</v>
      </c>
      <c r="BX6" s="133" t="str">
        <f>IF(Verpackung!$J5="","o",IF(ISNUMBER(Verpackung!$J5),"x","Bitte ausschließlich Zahlen pflegen!"))</f>
        <v>o</v>
      </c>
      <c r="BY6" s="133" t="str">
        <f>IF(Verpackung!$K5="","o",IF(ISNUMBER(Verpackung!$K5),"x","Bitte ausschließlich Zahlen pflegen!"))</f>
        <v>o</v>
      </c>
      <c r="BZ6" s="133" t="str">
        <f>IF('Kaufland intern'!D5="","o",IF(LEN('Kaufland intern'!D5)&gt;40,"Eingabe max. 40 Zeichen!","x"))</f>
        <v>o</v>
      </c>
      <c r="CA6" s="133" t="str">
        <f>IF('Kaufland intern'!F5="","o",IF(AND(ISNUMBER('Kaufland intern'!F5),'Kaufland intern'!F5&gt;=1000000,'Kaufland intern'!F5&lt;=9999999),"x","Bitte Eingabe prüfen!"))</f>
        <v>o</v>
      </c>
      <c r="CB6" s="133" t="str">
        <f>IF('Kaufland intern'!G5="","o",IF(LEN('Kaufland intern'!G5)&gt;18,"Eingabe max. 18 Zeichen!","x"))</f>
        <v>o</v>
      </c>
      <c r="CC6" s="133" t="str">
        <f>IF('Kaufland intern'!I5="","o",IF(LEN('Kaufland intern'!I5)&gt;3,"Eingabe max. 3 Zeichen!","x"))</f>
        <v>o</v>
      </c>
      <c r="CD6" s="133" t="str">
        <f>IF('Kaufland intern'!J5="","o",IF(LEN('Kaufland intern'!J5)&gt;6,"Eingabe max. 6 Zeichen!","x"))</f>
        <v>o</v>
      </c>
      <c r="CE6" s="133" t="str">
        <f>IF('Kaufland intern'!K5="","o",IF(LEN('Kaufland intern'!K5)&gt;4,"Eingabe max. 4 Zeichen!","x"))</f>
        <v>o</v>
      </c>
      <c r="CF6" s="133" t="str">
        <f>IF('Kaufland intern'!L5="","o",IF(ISNA(VLOOKUP('Kaufland intern'!L5,Auswahlisten!$Z:$Z,1,0))=FALSE,"x","Bitte Etikettenart korrekt pflegen!"))</f>
        <v>o</v>
      </c>
      <c r="CG6" s="133" t="str">
        <f>IF('Kaufland intern'!M5="","o",IF(LEN('Kaufland intern'!M5)&gt;20,"Eingabe max. 20 Zeichen!","x"))</f>
        <v>o</v>
      </c>
      <c r="CH6" s="133" t="str">
        <f>IF('Kaufland intern'!O5="","o",IF(LEN('Kaufland intern'!O5)&gt;20,"Eingabe max. 20 Zeichen!","x"))</f>
        <v>o</v>
      </c>
      <c r="CI6" s="133" t="str">
        <f>IF('Kaufland intern'!Q5="","o",IF(LEN('Kaufland intern'!Q5)&gt;20,"Eingabe max. 20 Zeichen!","x"))</f>
        <v>o</v>
      </c>
      <c r="CJ6" s="133" t="str">
        <f>IF('Kaufland intern'!S5="","o",IF(LEN('Kaufland intern'!S5)&gt;8,"Eingabe max. 8 Zeichen!","x"))</f>
        <v>o</v>
      </c>
      <c r="CK6" s="133" t="str">
        <f>IF('Kaufland intern'!U5="","o",IF(ISNA(VLOOKUP('Kaufland intern'!U5,Auswahlisten!$D:$D,1,0))=FALSE,"x","Bitte Verpackungsart korrekt pflegen!"))</f>
        <v>o</v>
      </c>
      <c r="CL6" s="133" t="str">
        <f>IF('Kaufland intern'!V5="","o",IF(ISNUMBER('Kaufland intern'!V5),"x","Bitte ausschließlich Zahlen pflegen!"))</f>
        <v>o</v>
      </c>
      <c r="CM6" s="133" t="str">
        <f>IF('Kaufland intern'!W5="","o",IF(ISNA(VLOOKUP('Kaufland intern'!W5,Auswahlisten!$AA:$AA,1,0))=FALSE,"x","Bitte Bezugsweg korrekt pflegen!"))</f>
        <v>o</v>
      </c>
      <c r="CN6" s="133" t="str">
        <f>IF('Kaufland intern'!X5="","o",IF(ISNA(VLOOKUP('Kaufland intern'!X5,Auswahlisten!$AB:$AB,1,0))=FALSE,"x","Bitte Bezugsvorschrift korrekt pflegen!"))</f>
        <v>o</v>
      </c>
      <c r="CO6" s="133" t="str">
        <f>IF('Kaufland intern'!Y5="","o",IF(ISNA(VLOOKUP('Kaufland intern'!Y5,Auswahlisten!$AC:$AC,1,0))=FALSE,"x","Bitte Sortimentsstufenlistung korrekt pflegen!"))</f>
        <v>o</v>
      </c>
      <c r="CP6" s="133" t="str">
        <f>IF('Kaufland intern'!Z5="","o",IF(LEN('Kaufland intern'!Z5)&lt;&gt;13,"Eingabe max. 13 Zahlen!","x"))</f>
        <v>o</v>
      </c>
      <c r="CQ6" s="133" t="str">
        <f>IF('Kaufland intern'!AA5="","o",IF(LEN('Kaufland intern'!AA5)&lt;&gt;13,"Eingabe max. 13 Zahlen!","x"))</f>
        <v>o</v>
      </c>
      <c r="CR6" s="133" t="str">
        <f>IF('Kaufland intern'!AB5="","o",IF(LEN('Kaufland intern'!AB5)&lt;&gt;13,"Eingabe max. 13 Zahlen!","x"))</f>
        <v>o</v>
      </c>
      <c r="CS6" s="133" t="str">
        <f>IF('Kaufland intern'!AC5="","o",IF('Kaufland intern'!AC5="x","x","Bitte nur 'x' für Ja pflegen!"))</f>
        <v>o</v>
      </c>
      <c r="CT6" s="133" t="str">
        <f>IF('Kaufland intern'!AD5="","o",IF('Kaufland intern'!AD5="x","x","Bitte nur 'x' für Ja pflegen!"))</f>
        <v>o</v>
      </c>
      <c r="CU6" s="133" t="str">
        <f>IF('Kaufland intern'!AE5="","o",IF('Kaufland intern'!AE5="x","x","Bitte nur 'x' für Ja pflegen!"))</f>
        <v>o</v>
      </c>
      <c r="CV6" s="133" t="str">
        <f>IF('Kaufland intern'!AF5="","o",IF('Kaufland intern'!AF5="x","x","Bitte nur 'x' für Ja pflegen!"))</f>
        <v>o</v>
      </c>
      <c r="CW6" s="133" t="str">
        <f>IF('Kaufland intern'!AG5="","o",IF('Kaufland intern'!AG5="x","x","Bitte nur 'x' für Ja pflegen!"))</f>
        <v>o</v>
      </c>
      <c r="CX6" s="133" t="str">
        <f>IF('Kaufland intern'!AH5="","o",IF('Kaufland intern'!AH5="x","x","Bitte nur 'x' für Ja pflegen!"))</f>
        <v>o</v>
      </c>
      <c r="CY6" s="133" t="str">
        <f>IF('Kaufland intern'!AI5="","o",IF(LEN('Kaufland intern'!AI5)&lt;&gt;11,"Eingabe 11 Zeichen!","x"))</f>
        <v>o</v>
      </c>
      <c r="CZ6" s="133" t="str">
        <f>IF('Kaufland intern'!AJ5="","o",IF(LEN('Kaufland intern'!AJ5)&lt;&gt;11,"Eingabe 11 Zeichen!","x"))</f>
        <v>o</v>
      </c>
      <c r="DA6" s="133" t="str">
        <f>IF('Kaufland intern'!AK5="","o",IF(LEN('Kaufland intern'!AK5)&lt;&gt;11,"Eingabe 11 Zeichen!","x"))</f>
        <v>o</v>
      </c>
      <c r="DB6" s="133" t="str">
        <f>IF('Kaufland intern'!AL5="","o",IF(LEN('Kaufland intern'!AL5)&lt;&gt;11,"Eingabe 11 Zeichen!","x"))</f>
        <v>o</v>
      </c>
      <c r="DC6" s="133" t="str">
        <f>IF('Kaufland intern'!AM5="","o",IF(LEN('Kaufland intern'!AM5)&lt;&gt;11,"Eingabe 11 Zeichen!","x"))</f>
        <v>o</v>
      </c>
      <c r="DD6" s="133" t="str">
        <f>IF('Kaufland intern'!AN5="","o",IF(LEN('Kaufland intern'!AN5)&lt;&gt;11,"Eingabe 11 Zeichen!","x"))</f>
        <v>o</v>
      </c>
    </row>
    <row r="7" spans="1:108" ht="30">
      <c r="A7" s="128">
        <f>Food!C6</f>
        <v>0</v>
      </c>
      <c r="B7" s="129">
        <f>Food!E6</f>
        <v>0</v>
      </c>
      <c r="C7" s="128">
        <f>Food!O6</f>
        <v>0</v>
      </c>
      <c r="D7" s="133" t="str">
        <f>IF(Food!$A6="","Bitte Datum pflegen!",IF(ISNUMBER(Food!$A6)=FALSE,"Bitte Datum überprüfen!","x"))</f>
        <v>Bitte Datum pflegen!</v>
      </c>
      <c r="E7" s="133" t="str">
        <f>IF(Food!$C6="","Bitte Lieferantenartikelnr. pflegen!",IF(LEN(Food!$C6)&gt;13,"Eingabe max. 13 Zeichen!","x"))</f>
        <v>Bitte Lieferantenartikelnr. pflegen!</v>
      </c>
      <c r="F7" s="133" t="str">
        <f>IF(Food!$D6="","o",IF(LEN(Food!$D6)&gt;13,"Eingabe max. 13 Zeichen!","x"))</f>
        <v>o</v>
      </c>
      <c r="G7" s="145" t="str">
        <f>IF(Food!$F6="","o",IF(ISNUMBER(Food!$F6)=FALSE,"Bitte Gewicht ohne Einheit pflegen!","x"))</f>
        <v>o</v>
      </c>
      <c r="H7" s="133" t="str">
        <f>IF(Food!$G6="","o",IF(ISNA(VLOOKUP(Food!$G6,Auswahlisten!$A:$A,1,0))=FALSE,"x","Bitte Gewichtseinheit korrekt pflegen!"))</f>
        <v>o</v>
      </c>
      <c r="I7" s="133" t="str">
        <f>IF(Food!$H6="","Bitte Steuer pflegen!",IF(OR(Food!$H6=7,Food!$H6=19),"x","Bitte nur 7 oder 19 pflegen!"))</f>
        <v>Bitte Steuer pflegen!</v>
      </c>
      <c r="J7" s="133" t="str">
        <f>IF(Food!$I6="","o",IF(Food!$I6="x","x","Bitte nur 'x' für Ja pflegen!"))</f>
        <v>o</v>
      </c>
      <c r="K7" s="145" t="str">
        <f>IF(Food!$L6="","o",IF(ISNUMBER(Food!$L6)=FALSE,"Bitte Temperatur von ohne Einheit pflegen!","x"))</f>
        <v>o</v>
      </c>
      <c r="L7" s="145" t="str">
        <f>IF(Food!$M6="","o",IF(ISNUMBER(Food!$M6)=FALSE,"Bitte Temperatur bis ohne Einheit pflegen!","x"))</f>
        <v>o</v>
      </c>
      <c r="M7" s="133" t="str">
        <f>IF(Food!$J6="","o",IF(Food!$J6="x","x","Bitte nur 'x' für Ja pflegen!"))</f>
        <v>o</v>
      </c>
      <c r="N7" s="133" t="str">
        <f>IF(Food!$P6="","Bitte Bruttogewicht pflegen!",IF(ISNUMBER(Food!$P6)=FALSE,"Bitte Bruttogwicht ohne Einheit pflegen!","x"))</f>
        <v>Bitte Bruttogewicht pflegen!</v>
      </c>
      <c r="O7" s="133" t="str">
        <f>IF(Food!$Q6="","Bitte Länge pflegen!",IF(ISNUMBER(Food!$Q6)=FALSE,"Bitte Länge ohne Einheit pflegen!","x"))</f>
        <v>Bitte Länge pflegen!</v>
      </c>
      <c r="P7" s="133" t="str">
        <f>IF(Food!$R6="","Bitte Breite pflegen!",IF(ISNUMBER(Food!$R6)=FALSE,"Bitte Breite ohne Einheit pflegen!","x"))</f>
        <v>Bitte Breite pflegen!</v>
      </c>
      <c r="Q7" s="133" t="str">
        <f>IF(Food!$S6="","Bitte Höhe pflegen!",IF(ISNUMBER(Food!$S6)=FALSE,"Bitte Höhe ohne Einheit pflegen!","x"))</f>
        <v>Bitte Höhe pflegen!</v>
      </c>
      <c r="R7" s="133" t="str">
        <f>IF(Food!$V6="","o",IF(ISNUMBER(Food!$V6)=FALSE,"Bitte Bruttogewicht ohne Einheit pflegen!","x"))</f>
        <v>o</v>
      </c>
      <c r="S7" s="133" t="str">
        <f>IF(Food!$W6="","o",IF(ISNUMBER(Food!$W6)=FALSE,"Bitte Länge ohne Einheit pflegen!","x"))</f>
        <v>o</v>
      </c>
      <c r="T7" s="133" t="str">
        <f>IF(Food!$X6="","o",IF(ISNUMBER(Food!$X6)=FALSE,"Bitte Länge ohne Einheit pflegen!","x"))</f>
        <v>o</v>
      </c>
      <c r="U7" s="133" t="str">
        <f>IF(Food!$Y6="","o",IF(ISNUMBER(Food!$Y6)=FALSE,"Bitte Länge ohne Einheit pflegen!","x"))</f>
        <v>o</v>
      </c>
      <c r="V7" s="133" t="str">
        <f>IF(Food!$AB6="","o",IF(ISNUMBER(Food!$AB6)=FALSE,"Bitte Bruttogewicht ohne Einheit pflegen!","x"))</f>
        <v>o</v>
      </c>
      <c r="W7" s="133" t="str">
        <f>IF(Food!$AC6="","o",IF(ISNUMBER(Food!$AC6)=FALSE,"Bitte Länge ohne Einheit pflegen!","x"))</f>
        <v>o</v>
      </c>
      <c r="X7" s="133" t="str">
        <f>IF(Food!$AD6="","o",IF(ISNUMBER(Food!$AD6)=FALSE,"Bitte Breite ohne Einheit pflegen!","x"))</f>
        <v>o</v>
      </c>
      <c r="Y7" s="133" t="str">
        <f>IF(Food!$AE6="","o",IF(ISNUMBER(Food!$AE6)=FALSE,"Bitte Höhe ohne Einheit pflegen!","x"))</f>
        <v>o</v>
      </c>
      <c r="Z7" s="133" t="str">
        <f>IF(Food!$AG6="","o",IF(ISNUMBER(Food!$AG6)=FALSE,"Bitte Bruttogewicht ohne Einheit pflegen!","x"))</f>
        <v>o</v>
      </c>
      <c r="AA7" s="133" t="str">
        <f>IF(Food!$AH6="","o",IF(ISNUMBER(Food!$AH6)=FALSE,"Bitte Länge ohne Einheit pflegen!","x"))</f>
        <v>o</v>
      </c>
      <c r="AB7" s="133" t="str">
        <f>IF(Food!$AI6="","o",IF(ISNUMBER(Food!$AI6)=FALSE,"Bitte Breite ohne Einheit pflegen!","x"))</f>
        <v>o</v>
      </c>
      <c r="AC7" s="133" t="str">
        <f>IF(Food!$AJ6="","o",IF(ISNUMBER(Food!$AJ6)=FALSE,"Bitte Höhe ohne Einheit pflegen!","x"))</f>
        <v>o</v>
      </c>
      <c r="AD7" s="133" t="str">
        <f>IF(Food!$AL6="","o",IF(ISNUMBER(Food!$AL6)=FALSE,"Bitte Bruttogewicht ohne Einheit pflegen!","x"))</f>
        <v>o</v>
      </c>
      <c r="AE7" s="133" t="str">
        <f>IF(Food!$AM6="","o",IF(ISNUMBER(Food!$AM6)=FALSE,"Bitte Länge ohne Einheit pflegen!","x"))</f>
        <v>o</v>
      </c>
      <c r="AF7" s="133" t="str">
        <f>IF(Food!$AN6="","o",IF(ISNUMBER(Food!$AN6)=FALSE,"Bitte Breite ohne Einheit pflegen!","x"))</f>
        <v>o</v>
      </c>
      <c r="AG7" s="133" t="str">
        <f>IF(Food!$AO6="","o",IF(ISNUMBER(Food!$AO6)=FALSE,"Bitte Höhe ohne Einheit pflegen!","x"))</f>
        <v>o</v>
      </c>
      <c r="AH7" s="133" t="str">
        <f>IF(Food!$BX6="","o",IF(Food!$BX6="x","x","Bitte nur 'x' für Ja pflegen!"))</f>
        <v>o</v>
      </c>
      <c r="AI7" s="133" t="str">
        <f>IF(Food!$BY6="","o",IF(ISNUMBER(Food!$BY6),"x","Bitte ausschließlich Zahlen pflegen!"))</f>
        <v>o</v>
      </c>
      <c r="AJ7" s="133" t="str">
        <f>IF(Food!$AR6="","Bitte Verpackungsart pflegen!",IF(Food!$AR6="","o",IF(ISNA(VLOOKUP(Food!$AR6,Auswahlisten!$D:$D,1,0))=FALSE,"x","Bitte Verpackungsart korrekt pflegen!")))</f>
        <v>Bitte Verpackungsart pflegen!</v>
      </c>
      <c r="AK7" s="133" t="str">
        <f>IF(Food!$AS6="","o",IF(ISNUMBER(Food!$AS6)=FALSE,"Bitte nur Anzahl der Tage pflegen!","x"))</f>
        <v>o</v>
      </c>
      <c r="AL7" s="133" t="str">
        <f>IF(Food!$AT6="","o",IF(ISNUMBER(Food!$AT6)=FALSE,"Bitte nur Anzahl der Tage pflegen!","x"))</f>
        <v>o</v>
      </c>
      <c r="AM7" s="133" t="str">
        <f>IF(Food!$AU6="","o",IF(ISNA(VLOOKUP(Food!$AU6,Auswahlisten!$H:$H,1,0))=FALSE,"x","Bitte Produktionsland korrekt pflegen!"))</f>
        <v>o</v>
      </c>
      <c r="AN7" s="133" t="str">
        <f>IF(Food!$AV6="","o",IF(ISNA(VLOOKUP(Food!$AV6,Auswahlisten!$I:$I,1,0))=FALSE,"x","Bitte Region korrekt pflegen!"))</f>
        <v>o</v>
      </c>
      <c r="AO7" s="133" t="str">
        <f>IF(Food!$AW6="","o",IF(LEN(Food!$AW6)&gt;8,"Eingabe max. 8 Zahlen!","x"))</f>
        <v>o</v>
      </c>
      <c r="AP7" s="133" t="str">
        <f>IF(Food!$CC6="","o",IF(Food!$CC6="x","x","Bitte nur 'x' für Ja pflegen!"))</f>
        <v>o</v>
      </c>
      <c r="AQ7" s="133" t="str">
        <f>IF(Food!$AY6="","o",IF(Food!$AY6="x","x","Bitte nur 'x' für Ja pflegen!"))</f>
        <v>o</v>
      </c>
      <c r="AR7" s="133" t="str">
        <f>IF(Food!$AZ6="","o",IF(Food!$AZ6="x","x","Bitte nur 'x' für Ja pflegen!"))</f>
        <v>o</v>
      </c>
      <c r="AS7" s="133" t="str">
        <f>IF(Food!$BA6="","o",IF(Food!$BA6="x","x","Bitte nur 'x' für Ja pflegen!"))</f>
        <v>o</v>
      </c>
      <c r="AT7" s="133" t="str">
        <f>IF(Food!$BB6="","o",IF(Food!$BB6="x","x","Bitte nur 'x' für Ja pflegen!"))</f>
        <v>o</v>
      </c>
      <c r="AU7" s="133" t="str">
        <f ca="1">IF(Food!$BC6="","o",IF(OR(LEFT(CELL("format",Food!$BC6),1)="S",LEFT(CELL("format",Food!$BC6),1)=".",LEFT(CELL("format",Food!$BC6),1)="F"),"x","Bitte ausschließlich Zahlen pflegen!"))</f>
        <v>o</v>
      </c>
      <c r="AV7" s="133" t="str">
        <f>IF(Food!$BD6="","o",IF(Food!$BD6="x","x","Bitte nur 'x' für Ja pflegen!"))</f>
        <v>o</v>
      </c>
      <c r="AW7" s="133" t="str">
        <f ca="1">IF(Food!$BE6="","o",IF(OR(LEFT(CELL("format",Food!$BE6),1)="S",LEFT(CELL("format",Food!$BE6),1)=".",LEFT(CELL("format",Food!$BE6),1)="F"),"x","Bitte ausschließlich Zahlen pflegen!"))</f>
        <v>o</v>
      </c>
      <c r="AX7" s="133" t="str">
        <f>IF(Food!$BF6="","o",IF(Food!$BF6="x","x","Bitte nur 'x' für Ja pflegen!"))</f>
        <v>o</v>
      </c>
      <c r="AY7" s="133" t="str">
        <f ca="1">IF(Food!$BG6="","o",IF(OR(LEFT(CELL("format",Food!$BG6),1)="S",LEFT(CELL("format",Food!$BG6),1)=".",LEFT(CELL("format",Food!$BG6),1)="F"),"x","Bitte ausschließlich Zahlen pflegen!"))</f>
        <v>o</v>
      </c>
      <c r="AZ7" s="133" t="str">
        <f>IF(Food!$BH6="","o",IF(Food!$BH6="x","x","Bitte nur 'x' für Ja pflegen!"))</f>
        <v>o</v>
      </c>
      <c r="BA7" s="133" t="str">
        <f ca="1">IF(Food!$BI6="","o",IF(OR(LEFT(CELL("format",Food!$BI6),1)="S",LEFT(CELL("format",Food!$BI6),1)=".",LEFT(CELL("format",Food!$BI6),1)="F"),"x","Bitte ausschließlich Zahlen pflegen!"))</f>
        <v>o</v>
      </c>
      <c r="BB7" s="133" t="str">
        <f>IF(Food!$BJ6="","o",IF(ISNUMBER(Food!$BJ6),"x","Bitte ausschließlich Zahlen pflegen!"))</f>
        <v>o</v>
      </c>
      <c r="BC7" s="133" t="str">
        <f ca="1">IF(Food!$BK6="","o",IF(OR(LEFT(CELL("format",Food!$BK6),1)="S",LEFT(CELL("format",Food!$BK6),1)=".",LEFT(CELL("format",Food!$BK6),1)="F"),"x","Bitte ausschließlich Zahlen pflegen!"))</f>
        <v>o</v>
      </c>
      <c r="BD7" s="133" t="str">
        <f>IF(Food!$BL6="","o",IF(ISNUMBER(Food!$BL6),"x","Bitte ausschließlich Zahlen pflegen!"))</f>
        <v>o</v>
      </c>
      <c r="BE7" s="133" t="str">
        <f>IF(Food!$BM6="","o",IF(ISNUMBER(Food!$BM6),"x","Bitte ausschließlich Zahlen pflegen!"))</f>
        <v>o</v>
      </c>
      <c r="BF7" s="133" t="str">
        <f>IF(Food!$BS6="","o",IF(ISNA(VLOOKUP(Food!$BS6,Auswahlisten!$H:$H,1,0))=FALSE,"x","Bitte Produktionsland korrekt pflegen!"))</f>
        <v>o</v>
      </c>
      <c r="BG7" s="133" t="str">
        <f>IF(Food!$BU6="","o",IF(ISNUMBER(Food!$BU6),"x","Bitte ausschließlich Zahlen pflegen!"))</f>
        <v>o</v>
      </c>
      <c r="BH7" s="133" t="str">
        <f>IF(Food!$BV6="","o",IF(ISNUMBER(Food!$BV6),"x","Bitte ausschließlich Zahlen pflegen!"))</f>
        <v>o</v>
      </c>
      <c r="BI7" s="133" t="str">
        <f>IF(Food!$BW6="","o",IF(ISNUMBER(Food!$BW6),"x","Bitte ausschließlich Zahlen pflegen!"))</f>
        <v>o</v>
      </c>
      <c r="BJ7" s="133" t="str">
        <f>IF(Food!$BZ6="","o",IF(ISNA(VLOOKUP(Food!$BZ6,Auswahlisten!$AE:$AE,1,0))=FALSE,"x","Bitte Pfandart korrekt pflegen!"))</f>
        <v>o</v>
      </c>
      <c r="BK7" s="133" t="str">
        <f>IF(Food!$CA6="","o",IF(ISNUMBER(Food!$CA6),"x","Bitte ausschließlich Zahlen pflegen!"))</f>
        <v>o</v>
      </c>
      <c r="BL7" s="133" t="str">
        <f>IF(Food!$CD6="","o",IF(ISNUMBER(Food!$CD6),"x","Bitte ausschließlich Zahlen pflegen!"))</f>
        <v>o</v>
      </c>
      <c r="BM7" s="133" t="str">
        <f>IF(Food!$CE6="","o",IF(ISNA(VLOOKUP(Food!$CE6,Auswahlisten!$A:$A,1,0))=FALSE,"x","Bitte Gewichtseinheit korrekt pflegen!"))</f>
        <v>o</v>
      </c>
      <c r="BN7" s="133" t="str">
        <f>IF(Food!$CF6="","o",IF(ISNUMBER(Food!$CF6),"x","Bitte ausschließlich Zahlen pflegen!"))</f>
        <v>o</v>
      </c>
      <c r="BO7" s="133" t="str">
        <f>IF(Food!$CG6="","o",IF(ISNUMBER(Food!$CG6),"x","Bitte ausschließlich Zahlen pflegen!"))</f>
        <v>o</v>
      </c>
      <c r="BP7" s="133" t="str">
        <f>IF(Food!$CH6="","o",IF(ISNA(VLOOKUP(Food!$CH6,Auswahlisten!$A:$A,1,0))=FALSE,"x","Bitte Gewichtseinheit korrekt pflegen!"))</f>
        <v>o</v>
      </c>
      <c r="BQ7" s="133" t="str">
        <f>IF(Food!$CI6="","o",IF(ISNA(VLOOKUP(Food!$CI6,Auswahlisten!$F:$F,1,0))=FALSE,"x","Bitte JuSchu korrekt pflegen!"))</f>
        <v>o</v>
      </c>
      <c r="BR7" s="133" t="str">
        <f>IF(Verpackung!$D6="","o",IF(ISNUMBER(Verpackung!$D6),"x","Bitte ausschließlich Zahlen pflegen!"))</f>
        <v>o</v>
      </c>
      <c r="BS7" s="133" t="str">
        <f>IF(Verpackung!$E6="","o",IF(ISNUMBER(Verpackung!$E6),"x","Bitte ausschließlich Zahlen pflegen!"))</f>
        <v>o</v>
      </c>
      <c r="BT7" s="133" t="str">
        <f>IF(Verpackung!$F6="","o",IF(ISNUMBER(Verpackung!$F6),"x","Bitte ausschließlich Zahlen pflegen!"))</f>
        <v>o</v>
      </c>
      <c r="BU7" s="133" t="str">
        <f>IF(Verpackung!$G6="","o",IF(ISNUMBER(Verpackung!$G6),"x","Bitte ausschließlich Zahlen pflegen!"))</f>
        <v>o</v>
      </c>
      <c r="BV7" s="133" t="str">
        <f>IF(Verpackung!$H6="","o",IF(ISNUMBER(Verpackung!$H6),"x","Bitte ausschließlich Zahlen pflegen!"))</f>
        <v>o</v>
      </c>
      <c r="BW7" s="133" t="str">
        <f>IF(Verpackung!$I6="","o",IF(ISNUMBER(Verpackung!$I6),"x","Bitte ausschließlich Zahlen pflegen!"))</f>
        <v>o</v>
      </c>
      <c r="BX7" s="133" t="str">
        <f>IF(Verpackung!$J6="","o",IF(ISNUMBER(Verpackung!$J6),"x","Bitte ausschließlich Zahlen pflegen!"))</f>
        <v>o</v>
      </c>
      <c r="BY7" s="133" t="str">
        <f>IF(Verpackung!$K6="","o",IF(ISNUMBER(Verpackung!$K6),"x","Bitte ausschließlich Zahlen pflegen!"))</f>
        <v>o</v>
      </c>
      <c r="BZ7" s="133" t="str">
        <f>IF('Kaufland intern'!D6="","o",IF(LEN('Kaufland intern'!D6)&gt;40,"Eingabe max. 40 Zeichen!","x"))</f>
        <v>o</v>
      </c>
      <c r="CA7" s="133" t="str">
        <f>IF('Kaufland intern'!F6="","o",IF(AND(ISNUMBER('Kaufland intern'!F6),'Kaufland intern'!F6&gt;=1000000,'Kaufland intern'!F6&lt;=9999999),"x","Bitte Eingabe prüfen!"))</f>
        <v>o</v>
      </c>
      <c r="CB7" s="133" t="str">
        <f>IF('Kaufland intern'!G6="","o",IF(LEN('Kaufland intern'!G6)&gt;18,"Eingabe max. 18 Zeichen!","x"))</f>
        <v>o</v>
      </c>
      <c r="CC7" s="133" t="str">
        <f>IF('Kaufland intern'!I6="","o",IF(LEN('Kaufland intern'!I6)&gt;3,"Eingabe max. 3 Zeichen!","x"))</f>
        <v>o</v>
      </c>
      <c r="CD7" s="133" t="str">
        <f>IF('Kaufland intern'!J6="","o",IF(LEN('Kaufland intern'!J6)&gt;6,"Eingabe max. 6 Zeichen!","x"))</f>
        <v>o</v>
      </c>
      <c r="CE7" s="133" t="str">
        <f>IF('Kaufland intern'!K6="","o",IF(LEN('Kaufland intern'!K6)&gt;4,"Eingabe max. 4 Zeichen!","x"))</f>
        <v>o</v>
      </c>
      <c r="CF7" s="133" t="str">
        <f>IF('Kaufland intern'!L6="","o",IF(ISNA(VLOOKUP('Kaufland intern'!L6,Auswahlisten!$Z:$Z,1,0))=FALSE,"x","Bitte Etikettenart korrekt pflegen!"))</f>
        <v>o</v>
      </c>
      <c r="CG7" s="133" t="str">
        <f>IF('Kaufland intern'!M6="","o",IF(LEN('Kaufland intern'!M6)&gt;20,"Eingabe max. 20 Zeichen!","x"))</f>
        <v>o</v>
      </c>
      <c r="CH7" s="133" t="str">
        <f>IF('Kaufland intern'!O6="","o",IF(LEN('Kaufland intern'!O6)&gt;20,"Eingabe max. 20 Zeichen!","x"))</f>
        <v>o</v>
      </c>
      <c r="CI7" s="133" t="str">
        <f>IF('Kaufland intern'!Q6="","o",IF(LEN('Kaufland intern'!Q6)&gt;20,"Eingabe max. 20 Zeichen!","x"))</f>
        <v>o</v>
      </c>
      <c r="CJ7" s="133" t="str">
        <f>IF('Kaufland intern'!S6="","o",IF(LEN('Kaufland intern'!S6)&gt;8,"Eingabe max. 8 Zeichen!","x"))</f>
        <v>o</v>
      </c>
      <c r="CK7" s="133" t="str">
        <f>IF('Kaufland intern'!U6="","o",IF(ISNA(VLOOKUP('Kaufland intern'!U6,Auswahlisten!$D:$D,1,0))=FALSE,"x","Bitte Verpackungsart korrekt pflegen!"))</f>
        <v>o</v>
      </c>
      <c r="CL7" s="133" t="str">
        <f>IF('Kaufland intern'!V6="","o",IF(ISNUMBER('Kaufland intern'!V6),"x","Bitte ausschließlich Zahlen pflegen!"))</f>
        <v>o</v>
      </c>
      <c r="CM7" s="133" t="str">
        <f>IF('Kaufland intern'!W6="","o",IF(ISNA(VLOOKUP('Kaufland intern'!W6,Auswahlisten!$AA:$AA,1,0))=FALSE,"x","Bitte Bezugsweg korrekt pflegen!"))</f>
        <v>o</v>
      </c>
      <c r="CN7" s="133" t="str">
        <f>IF('Kaufland intern'!X6="","o",IF(ISNA(VLOOKUP('Kaufland intern'!X6,Auswahlisten!$AB:$AB,1,0))=FALSE,"x","Bitte Bezugsvorschrift korrekt pflegen!"))</f>
        <v>o</v>
      </c>
      <c r="CO7" s="133" t="str">
        <f>IF('Kaufland intern'!Y6="","o",IF(ISNA(VLOOKUP('Kaufland intern'!Y6,Auswahlisten!$AC:$AC,1,0))=FALSE,"x","Bitte Sortimentsstufenlistung korrekt pflegen!"))</f>
        <v>o</v>
      </c>
      <c r="CP7" s="133" t="str">
        <f>IF('Kaufland intern'!Z6="","o",IF(LEN('Kaufland intern'!Z6)&lt;&gt;13,"Eingabe max. 13 Zahlen!","x"))</f>
        <v>o</v>
      </c>
      <c r="CQ7" s="133" t="str">
        <f>IF('Kaufland intern'!AA6="","o",IF(LEN('Kaufland intern'!AA6)&lt;&gt;13,"Eingabe max. 13 Zahlen!","x"))</f>
        <v>o</v>
      </c>
      <c r="CR7" s="133" t="str">
        <f>IF('Kaufland intern'!AB6="","o",IF(LEN('Kaufland intern'!AB6)&lt;&gt;13,"Eingabe max. 13 Zahlen!","x"))</f>
        <v>o</v>
      </c>
      <c r="CS7" s="133" t="str">
        <f>IF('Kaufland intern'!AC6="","o",IF('Kaufland intern'!AC6="x","x","Bitte nur 'x' für Ja pflegen!"))</f>
        <v>o</v>
      </c>
      <c r="CT7" s="133" t="str">
        <f>IF('Kaufland intern'!AD6="","o",IF('Kaufland intern'!AD6="x","x","Bitte nur 'x' für Ja pflegen!"))</f>
        <v>o</v>
      </c>
      <c r="CU7" s="133" t="str">
        <f>IF('Kaufland intern'!AE6="","o",IF('Kaufland intern'!AE6="x","x","Bitte nur 'x' für Ja pflegen!"))</f>
        <v>o</v>
      </c>
      <c r="CV7" s="133" t="str">
        <f>IF('Kaufland intern'!AF6="","o",IF('Kaufland intern'!AF6="x","x","Bitte nur 'x' für Ja pflegen!"))</f>
        <v>o</v>
      </c>
      <c r="CW7" s="133" t="str">
        <f>IF('Kaufland intern'!AG6="","o",IF('Kaufland intern'!AG6="x","x","Bitte nur 'x' für Ja pflegen!"))</f>
        <v>o</v>
      </c>
      <c r="CX7" s="133" t="str">
        <f>IF('Kaufland intern'!AH6="","o",IF('Kaufland intern'!AH6="x","x","Bitte nur 'x' für Ja pflegen!"))</f>
        <v>o</v>
      </c>
      <c r="CY7" s="133" t="str">
        <f>IF('Kaufland intern'!AI6="","o",IF(LEN('Kaufland intern'!AI6)&lt;&gt;11,"Eingabe 11 Zeichen!","x"))</f>
        <v>o</v>
      </c>
      <c r="CZ7" s="133" t="str">
        <f>IF('Kaufland intern'!AJ6="","o",IF(LEN('Kaufland intern'!AJ6)&lt;&gt;11,"Eingabe 11 Zeichen!","x"))</f>
        <v>o</v>
      </c>
      <c r="DA7" s="133" t="str">
        <f>IF('Kaufland intern'!AK6="","o",IF(LEN('Kaufland intern'!AK6)&lt;&gt;11,"Eingabe 11 Zeichen!","x"))</f>
        <v>o</v>
      </c>
      <c r="DB7" s="133" t="str">
        <f>IF('Kaufland intern'!AL6="","o",IF(LEN('Kaufland intern'!AL6)&lt;&gt;11,"Eingabe 11 Zeichen!","x"))</f>
        <v>o</v>
      </c>
      <c r="DC7" s="133" t="str">
        <f>IF('Kaufland intern'!AM6="","o",IF(LEN('Kaufland intern'!AM6)&lt;&gt;11,"Eingabe 11 Zeichen!","x"))</f>
        <v>o</v>
      </c>
      <c r="DD7" s="133" t="str">
        <f>IF('Kaufland intern'!AN6="","o",IF(LEN('Kaufland intern'!AN6)&lt;&gt;11,"Eingabe 11 Zeichen!","x"))</f>
        <v>o</v>
      </c>
    </row>
    <row r="8" spans="1:108" ht="30">
      <c r="A8" s="128">
        <f>Food!C7</f>
        <v>0</v>
      </c>
      <c r="B8" s="129">
        <f>Food!E7</f>
        <v>0</v>
      </c>
      <c r="C8" s="128">
        <f>Food!O7</f>
        <v>0</v>
      </c>
      <c r="D8" s="133" t="str">
        <f>IF(Food!$A7="","Bitte Datum pflegen!",IF(ISNUMBER(Food!$A7)=FALSE,"Bitte Datum überprüfen!","x"))</f>
        <v>Bitte Datum pflegen!</v>
      </c>
      <c r="E8" s="133" t="str">
        <f>IF(Food!$C7="","Bitte Lieferantenartikelnr. pflegen!",IF(LEN(Food!$C7)&gt;13,"Eingabe max. 13 Zeichen!","x"))</f>
        <v>Bitte Lieferantenartikelnr. pflegen!</v>
      </c>
      <c r="F8" s="133" t="str">
        <f>IF(Food!$D7="","o",IF(LEN(Food!$D7)&gt;13,"Eingabe max. 13 Zeichen!","x"))</f>
        <v>o</v>
      </c>
      <c r="G8" s="145" t="str">
        <f>IF(Food!$F7="","o",IF(ISNUMBER(Food!$F7)=FALSE,"Bitte Gewicht ohne Einheit pflegen!","x"))</f>
        <v>o</v>
      </c>
      <c r="H8" s="133" t="str">
        <f>IF(Food!$G7="","o",IF(ISNA(VLOOKUP(Food!$G7,Auswahlisten!$A:$A,1,0))=FALSE,"x","Bitte Gewichtseinheit korrekt pflegen!"))</f>
        <v>o</v>
      </c>
      <c r="I8" s="133" t="str">
        <f>IF(Food!$H7="","Bitte Steuer pflegen!",IF(OR(Food!$H7=7,Food!$H7=19),"x","Bitte nur 7 oder 19 pflegen!"))</f>
        <v>Bitte Steuer pflegen!</v>
      </c>
      <c r="J8" s="133" t="str">
        <f>IF(Food!$I7="","o",IF(Food!$I7="x","x","Bitte nur 'x' für Ja pflegen!"))</f>
        <v>o</v>
      </c>
      <c r="K8" s="145" t="str">
        <f>IF(Food!$L7="","o",IF(ISNUMBER(Food!$L7)=FALSE,"Bitte Temperatur von ohne Einheit pflegen!","x"))</f>
        <v>o</v>
      </c>
      <c r="L8" s="145" t="str">
        <f>IF(Food!$M7="","o",IF(ISNUMBER(Food!$M7)=FALSE,"Bitte Temperatur bis ohne Einheit pflegen!","x"))</f>
        <v>o</v>
      </c>
      <c r="M8" s="133" t="str">
        <f>IF(Food!$J7="","o",IF(Food!$J7="x","x","Bitte nur 'x' für Ja pflegen!"))</f>
        <v>o</v>
      </c>
      <c r="N8" s="133" t="str">
        <f>IF(Food!$P7="","Bitte Bruttogewicht pflegen!",IF(ISNUMBER(Food!$P7)=FALSE,"Bitte Bruttogwicht ohne Einheit pflegen!","x"))</f>
        <v>Bitte Bruttogewicht pflegen!</v>
      </c>
      <c r="O8" s="133" t="str">
        <f>IF(Food!$Q7="","Bitte Länge pflegen!",IF(ISNUMBER(Food!$Q7)=FALSE,"Bitte Länge ohne Einheit pflegen!","x"))</f>
        <v>Bitte Länge pflegen!</v>
      </c>
      <c r="P8" s="133" t="str">
        <f>IF(Food!$R7="","Bitte Breite pflegen!",IF(ISNUMBER(Food!$R7)=FALSE,"Bitte Breite ohne Einheit pflegen!","x"))</f>
        <v>Bitte Breite pflegen!</v>
      </c>
      <c r="Q8" s="133" t="str">
        <f>IF(Food!$S7="","Bitte Höhe pflegen!",IF(ISNUMBER(Food!$S7)=FALSE,"Bitte Höhe ohne Einheit pflegen!","x"))</f>
        <v>Bitte Höhe pflegen!</v>
      </c>
      <c r="R8" s="133" t="str">
        <f>IF(Food!$V7="","o",IF(ISNUMBER(Food!$V7)=FALSE,"Bitte Bruttogewicht ohne Einheit pflegen!","x"))</f>
        <v>o</v>
      </c>
      <c r="S8" s="133" t="str">
        <f>IF(Food!$W7="","o",IF(ISNUMBER(Food!$W7)=FALSE,"Bitte Länge ohne Einheit pflegen!","x"))</f>
        <v>o</v>
      </c>
      <c r="T8" s="133" t="str">
        <f>IF(Food!$X7="","o",IF(ISNUMBER(Food!$X7)=FALSE,"Bitte Länge ohne Einheit pflegen!","x"))</f>
        <v>o</v>
      </c>
      <c r="U8" s="133" t="str">
        <f>IF(Food!$Y7="","o",IF(ISNUMBER(Food!$Y7)=FALSE,"Bitte Länge ohne Einheit pflegen!","x"))</f>
        <v>o</v>
      </c>
      <c r="V8" s="133" t="str">
        <f>IF(Food!$AB7="","o",IF(ISNUMBER(Food!$AB7)=FALSE,"Bitte Bruttogewicht ohne Einheit pflegen!","x"))</f>
        <v>o</v>
      </c>
      <c r="W8" s="133" t="str">
        <f>IF(Food!$AC7="","o",IF(ISNUMBER(Food!$AC7)=FALSE,"Bitte Länge ohne Einheit pflegen!","x"))</f>
        <v>o</v>
      </c>
      <c r="X8" s="133" t="str">
        <f>IF(Food!$AD7="","o",IF(ISNUMBER(Food!$AD7)=FALSE,"Bitte Breite ohne Einheit pflegen!","x"))</f>
        <v>o</v>
      </c>
      <c r="Y8" s="133" t="str">
        <f>IF(Food!$AE7="","o",IF(ISNUMBER(Food!$AE7)=FALSE,"Bitte Höhe ohne Einheit pflegen!","x"))</f>
        <v>o</v>
      </c>
      <c r="Z8" s="133" t="str">
        <f>IF(Food!$AG7="","o",IF(ISNUMBER(Food!$AG7)=FALSE,"Bitte Bruttogewicht ohne Einheit pflegen!","x"))</f>
        <v>o</v>
      </c>
      <c r="AA8" s="133" t="str">
        <f>IF(Food!$AH7="","o",IF(ISNUMBER(Food!$AH7)=FALSE,"Bitte Länge ohne Einheit pflegen!","x"))</f>
        <v>o</v>
      </c>
      <c r="AB8" s="133" t="str">
        <f>IF(Food!$AI7="","o",IF(ISNUMBER(Food!$AI7)=FALSE,"Bitte Breite ohne Einheit pflegen!","x"))</f>
        <v>o</v>
      </c>
      <c r="AC8" s="133" t="str">
        <f>IF(Food!$AJ7="","o",IF(ISNUMBER(Food!$AJ7)=FALSE,"Bitte Höhe ohne Einheit pflegen!","x"))</f>
        <v>o</v>
      </c>
      <c r="AD8" s="133" t="str">
        <f>IF(Food!$AL7="","o",IF(ISNUMBER(Food!$AL7)=FALSE,"Bitte Bruttogewicht ohne Einheit pflegen!","x"))</f>
        <v>o</v>
      </c>
      <c r="AE8" s="133" t="str">
        <f>IF(Food!$AM7="","o",IF(ISNUMBER(Food!$AM7)=FALSE,"Bitte Länge ohne Einheit pflegen!","x"))</f>
        <v>o</v>
      </c>
      <c r="AF8" s="133" t="str">
        <f>IF(Food!$AN7="","o",IF(ISNUMBER(Food!$AN7)=FALSE,"Bitte Breite ohne Einheit pflegen!","x"))</f>
        <v>o</v>
      </c>
      <c r="AG8" s="133" t="str">
        <f>IF(Food!$AO7="","o",IF(ISNUMBER(Food!$AO7)=FALSE,"Bitte Höhe ohne Einheit pflegen!","x"))</f>
        <v>o</v>
      </c>
      <c r="AH8" s="133" t="str">
        <f>IF(Food!$BX7="","o",IF(Food!$BX7="x","x","Bitte nur 'x' für Ja pflegen!"))</f>
        <v>o</v>
      </c>
      <c r="AI8" s="133" t="str">
        <f>IF(Food!$BY7="","o",IF(ISNUMBER(Food!$BY7),"x","Bitte ausschließlich Zahlen pflegen!"))</f>
        <v>o</v>
      </c>
      <c r="AJ8" s="133" t="str">
        <f>IF(Food!$AR7="","Bitte Verpackungsart pflegen!",IF(Food!$AR7="","o",IF(ISNA(VLOOKUP(Food!$AR7,Auswahlisten!$D:$D,1,0))=FALSE,"x","Bitte Verpackungsart korrekt pflegen!")))</f>
        <v>Bitte Verpackungsart pflegen!</v>
      </c>
      <c r="AK8" s="133" t="str">
        <f>IF(Food!$AS7="","o",IF(ISNUMBER(Food!$AS7)=FALSE,"Bitte nur Anzahl der Tage pflegen!","x"))</f>
        <v>o</v>
      </c>
      <c r="AL8" s="133" t="str">
        <f>IF(Food!$AT7="","o",IF(ISNUMBER(Food!$AT7)=FALSE,"Bitte nur Anzahl der Tage pflegen!","x"))</f>
        <v>o</v>
      </c>
      <c r="AM8" s="133" t="str">
        <f>IF(Food!$AU7="","o",IF(ISNA(VLOOKUP(Food!$AU7,Auswahlisten!$H:$H,1,0))=FALSE,"x","Bitte Produktionsland korrekt pflegen!"))</f>
        <v>o</v>
      </c>
      <c r="AN8" s="133" t="str">
        <f>IF(Food!$AV7="","o",IF(ISNA(VLOOKUP(Food!$AV7,Auswahlisten!$I:$I,1,0))=FALSE,"x","Bitte Region korrekt pflegen!"))</f>
        <v>o</v>
      </c>
      <c r="AO8" s="133" t="str">
        <f>IF(Food!$AW7="","o",IF(LEN(Food!$AW7)&gt;8,"Eingabe max. 8 Zahlen!","x"))</f>
        <v>o</v>
      </c>
      <c r="AP8" s="133" t="str">
        <f>IF(Food!$CC7="","o",IF(Food!$CC7="x","x","Bitte nur 'x' für Ja pflegen!"))</f>
        <v>o</v>
      </c>
      <c r="AQ8" s="133" t="str">
        <f>IF(Food!$AY7="","o",IF(Food!$AY7="x","x","Bitte nur 'x' für Ja pflegen!"))</f>
        <v>o</v>
      </c>
      <c r="AR8" s="133" t="str">
        <f>IF(Food!$AZ7="","o",IF(Food!$AZ7="x","x","Bitte nur 'x' für Ja pflegen!"))</f>
        <v>o</v>
      </c>
      <c r="AS8" s="133" t="str">
        <f>IF(Food!$BA7="","o",IF(Food!$BA7="x","x","Bitte nur 'x' für Ja pflegen!"))</f>
        <v>o</v>
      </c>
      <c r="AT8" s="133" t="str">
        <f>IF(Food!$BB7="","o",IF(Food!$BB7="x","x","Bitte nur 'x' für Ja pflegen!"))</f>
        <v>o</v>
      </c>
      <c r="AU8" s="133" t="str">
        <f ca="1">IF(Food!$BC7="","o",IF(OR(LEFT(CELL("format",Food!$BC7),1)="S",LEFT(CELL("format",Food!$BC7),1)=".",LEFT(CELL("format",Food!$BC7),1)="F"),"x","Bitte ausschließlich Zahlen pflegen!"))</f>
        <v>o</v>
      </c>
      <c r="AV8" s="133" t="str">
        <f>IF(Food!$BD7="","o",IF(Food!$BD7="x","x","Bitte nur 'x' für Ja pflegen!"))</f>
        <v>o</v>
      </c>
      <c r="AW8" s="133" t="str">
        <f ca="1">IF(Food!$BE7="","o",IF(OR(LEFT(CELL("format",Food!$BE7),1)="S",LEFT(CELL("format",Food!$BE7),1)=".",LEFT(CELL("format",Food!$BE7),1)="F"),"x","Bitte ausschließlich Zahlen pflegen!"))</f>
        <v>o</v>
      </c>
      <c r="AX8" s="133" t="str">
        <f>IF(Food!$BF7="","o",IF(Food!$BF7="x","x","Bitte nur 'x' für Ja pflegen!"))</f>
        <v>o</v>
      </c>
      <c r="AY8" s="133" t="str">
        <f ca="1">IF(Food!$BG7="","o",IF(OR(LEFT(CELL("format",Food!$BG7),1)="S",LEFT(CELL("format",Food!$BG7),1)=".",LEFT(CELL("format",Food!$BG7),1)="F"),"x","Bitte ausschließlich Zahlen pflegen!"))</f>
        <v>o</v>
      </c>
      <c r="AZ8" s="133" t="str">
        <f>IF(Food!$BH7="","o",IF(Food!$BH7="x","x","Bitte nur 'x' für Ja pflegen!"))</f>
        <v>o</v>
      </c>
      <c r="BA8" s="133" t="str">
        <f ca="1">IF(Food!$BI7="","o",IF(OR(LEFT(CELL("format",Food!$BI7),1)="S",LEFT(CELL("format",Food!$BI7),1)=".",LEFT(CELL("format",Food!$BI7),1)="F"),"x","Bitte ausschließlich Zahlen pflegen!"))</f>
        <v>o</v>
      </c>
      <c r="BB8" s="133" t="str">
        <f>IF(Food!$BJ7="","o",IF(ISNUMBER(Food!$BJ7),"x","Bitte ausschließlich Zahlen pflegen!"))</f>
        <v>o</v>
      </c>
      <c r="BC8" s="133" t="str">
        <f ca="1">IF(Food!$BK7="","o",IF(OR(LEFT(CELL("format",Food!$BK7),1)="S",LEFT(CELL("format",Food!$BK7),1)=".",LEFT(CELL("format",Food!$BK7),1)="F"),"x","Bitte ausschließlich Zahlen pflegen!"))</f>
        <v>o</v>
      </c>
      <c r="BD8" s="133" t="str">
        <f>IF(Food!$BL7="","o",IF(ISNUMBER(Food!$BL7),"x","Bitte ausschließlich Zahlen pflegen!"))</f>
        <v>o</v>
      </c>
      <c r="BE8" s="133" t="str">
        <f>IF(Food!$BM7="","o",IF(ISNUMBER(Food!$BM7),"x","Bitte ausschließlich Zahlen pflegen!"))</f>
        <v>o</v>
      </c>
      <c r="BF8" s="133" t="str">
        <f>IF(Food!$BS7="","o",IF(ISNA(VLOOKUP(Food!$BS7,Auswahlisten!$H:$H,1,0))=FALSE,"x","Bitte Produktionsland korrekt pflegen!"))</f>
        <v>o</v>
      </c>
      <c r="BG8" s="133" t="str">
        <f>IF(Food!$BU7="","o",IF(ISNUMBER(Food!$BU7),"x","Bitte ausschließlich Zahlen pflegen!"))</f>
        <v>o</v>
      </c>
      <c r="BH8" s="133" t="str">
        <f>IF(Food!$BV7="","o",IF(ISNUMBER(Food!$BV7),"x","Bitte ausschließlich Zahlen pflegen!"))</f>
        <v>o</v>
      </c>
      <c r="BI8" s="133" t="str">
        <f>IF(Food!$BW7="","o",IF(ISNUMBER(Food!$BW7),"x","Bitte ausschließlich Zahlen pflegen!"))</f>
        <v>o</v>
      </c>
      <c r="BJ8" s="133" t="str">
        <f>IF(Food!$BZ7="","o",IF(ISNA(VLOOKUP(Food!$BZ7,Auswahlisten!$AE:$AE,1,0))=FALSE,"x","Bitte Pfandart korrekt pflegen!"))</f>
        <v>o</v>
      </c>
      <c r="BK8" s="133" t="str">
        <f>IF(Food!$CA7="","o",IF(ISNUMBER(Food!$CA7),"x","Bitte ausschließlich Zahlen pflegen!"))</f>
        <v>o</v>
      </c>
      <c r="BL8" s="133" t="str">
        <f>IF(Food!$CD7="","o",IF(ISNUMBER(Food!$CD7),"x","Bitte ausschließlich Zahlen pflegen!"))</f>
        <v>o</v>
      </c>
      <c r="BM8" s="133" t="str">
        <f>IF(Food!$CE7="","o",IF(ISNA(VLOOKUP(Food!$CE7,Auswahlisten!$A:$A,1,0))=FALSE,"x","Bitte Gewichtseinheit korrekt pflegen!"))</f>
        <v>o</v>
      </c>
      <c r="BN8" s="133" t="str">
        <f>IF(Food!$CF7="","o",IF(ISNUMBER(Food!$CF7),"x","Bitte ausschließlich Zahlen pflegen!"))</f>
        <v>o</v>
      </c>
      <c r="BO8" s="133" t="str">
        <f>IF(Food!$CG7="","o",IF(ISNUMBER(Food!$CG7),"x","Bitte ausschließlich Zahlen pflegen!"))</f>
        <v>o</v>
      </c>
      <c r="BP8" s="133" t="str">
        <f>IF(Food!$CH7="","o",IF(ISNA(VLOOKUP(Food!$CH7,Auswahlisten!$A:$A,1,0))=FALSE,"x","Bitte Gewichtseinheit korrekt pflegen!"))</f>
        <v>o</v>
      </c>
      <c r="BQ8" s="133" t="str">
        <f>IF(Food!$CI7="","o",IF(ISNA(VLOOKUP(Food!$CI7,Auswahlisten!$F:$F,1,0))=FALSE,"x","Bitte JuSchu korrekt pflegen!"))</f>
        <v>o</v>
      </c>
      <c r="BR8" s="133" t="str">
        <f>IF(Verpackung!$D7="","o",IF(ISNUMBER(Verpackung!$D7),"x","Bitte ausschließlich Zahlen pflegen!"))</f>
        <v>o</v>
      </c>
      <c r="BS8" s="133" t="str">
        <f>IF(Verpackung!$E7="","o",IF(ISNUMBER(Verpackung!$E7),"x","Bitte ausschließlich Zahlen pflegen!"))</f>
        <v>o</v>
      </c>
      <c r="BT8" s="133" t="str">
        <f>IF(Verpackung!$F7="","o",IF(ISNUMBER(Verpackung!$F7),"x","Bitte ausschließlich Zahlen pflegen!"))</f>
        <v>o</v>
      </c>
      <c r="BU8" s="133" t="str">
        <f>IF(Verpackung!$G7="","o",IF(ISNUMBER(Verpackung!$G7),"x","Bitte ausschließlich Zahlen pflegen!"))</f>
        <v>o</v>
      </c>
      <c r="BV8" s="133" t="str">
        <f>IF(Verpackung!$H7="","o",IF(ISNUMBER(Verpackung!$H7),"x","Bitte ausschließlich Zahlen pflegen!"))</f>
        <v>o</v>
      </c>
      <c r="BW8" s="133" t="str">
        <f>IF(Verpackung!$I7="","o",IF(ISNUMBER(Verpackung!$I7),"x","Bitte ausschließlich Zahlen pflegen!"))</f>
        <v>o</v>
      </c>
      <c r="BX8" s="133" t="str">
        <f>IF(Verpackung!$J7="","o",IF(ISNUMBER(Verpackung!$J7),"x","Bitte ausschließlich Zahlen pflegen!"))</f>
        <v>o</v>
      </c>
      <c r="BY8" s="133" t="str">
        <f>IF(Verpackung!$K7="","o",IF(ISNUMBER(Verpackung!$K7),"x","Bitte ausschließlich Zahlen pflegen!"))</f>
        <v>o</v>
      </c>
      <c r="BZ8" s="133" t="str">
        <f>IF('Kaufland intern'!D7="","o",IF(LEN('Kaufland intern'!D7)&gt;40,"Eingabe max. 40 Zeichen!","x"))</f>
        <v>o</v>
      </c>
      <c r="CA8" s="133" t="str">
        <f>IF('Kaufland intern'!F7="","o",IF(AND(ISNUMBER('Kaufland intern'!F7),'Kaufland intern'!F7&gt;=1000000,'Kaufland intern'!F7&lt;=9999999),"x","Bitte Eingabe prüfen!"))</f>
        <v>o</v>
      </c>
      <c r="CB8" s="133" t="str">
        <f>IF('Kaufland intern'!G7="","o",IF(LEN('Kaufland intern'!G7)&gt;18,"Eingabe max. 18 Zeichen!","x"))</f>
        <v>o</v>
      </c>
      <c r="CC8" s="133" t="str">
        <f>IF('Kaufland intern'!I7="","o",IF(LEN('Kaufland intern'!I7)&gt;3,"Eingabe max. 3 Zeichen!","x"))</f>
        <v>o</v>
      </c>
      <c r="CD8" s="133" t="str">
        <f>IF('Kaufland intern'!J7="","o",IF(LEN('Kaufland intern'!J7)&gt;6,"Eingabe max. 6 Zeichen!","x"))</f>
        <v>o</v>
      </c>
      <c r="CE8" s="133" t="str">
        <f>IF('Kaufland intern'!K7="","o",IF(LEN('Kaufland intern'!K7)&gt;4,"Eingabe max. 4 Zeichen!","x"))</f>
        <v>o</v>
      </c>
      <c r="CF8" s="133" t="str">
        <f>IF('Kaufland intern'!L7="","o",IF(ISNA(VLOOKUP('Kaufland intern'!L7,Auswahlisten!$Z:$Z,1,0))=FALSE,"x","Bitte Etikettenart korrekt pflegen!"))</f>
        <v>o</v>
      </c>
      <c r="CG8" s="133" t="str">
        <f>IF('Kaufland intern'!M7="","o",IF(LEN('Kaufland intern'!M7)&gt;20,"Eingabe max. 20 Zeichen!","x"))</f>
        <v>o</v>
      </c>
      <c r="CH8" s="133" t="str">
        <f>IF('Kaufland intern'!O7="","o",IF(LEN('Kaufland intern'!O7)&gt;20,"Eingabe max. 20 Zeichen!","x"))</f>
        <v>o</v>
      </c>
      <c r="CI8" s="133" t="str">
        <f>IF('Kaufland intern'!Q7="","o",IF(LEN('Kaufland intern'!Q7)&gt;20,"Eingabe max. 20 Zeichen!","x"))</f>
        <v>o</v>
      </c>
      <c r="CJ8" s="133" t="str">
        <f>IF('Kaufland intern'!S7="","o",IF(LEN('Kaufland intern'!S7)&gt;8,"Eingabe max. 8 Zeichen!","x"))</f>
        <v>o</v>
      </c>
      <c r="CK8" s="133" t="str">
        <f>IF('Kaufland intern'!U7="","o",IF(ISNA(VLOOKUP('Kaufland intern'!U7,Auswahlisten!$D:$D,1,0))=FALSE,"x","Bitte Verpackungsart korrekt pflegen!"))</f>
        <v>o</v>
      </c>
      <c r="CL8" s="133" t="str">
        <f>IF('Kaufland intern'!V7="","o",IF(ISNUMBER('Kaufland intern'!V7),"x","Bitte ausschließlich Zahlen pflegen!"))</f>
        <v>o</v>
      </c>
      <c r="CM8" s="133" t="str">
        <f>IF('Kaufland intern'!W7="","o",IF(ISNA(VLOOKUP('Kaufland intern'!W7,Auswahlisten!$AA:$AA,1,0))=FALSE,"x","Bitte Bezugsweg korrekt pflegen!"))</f>
        <v>o</v>
      </c>
      <c r="CN8" s="133" t="str">
        <f>IF('Kaufland intern'!X7="","o",IF(ISNA(VLOOKUP('Kaufland intern'!X7,Auswahlisten!$AB:$AB,1,0))=FALSE,"x","Bitte Bezugsvorschrift korrekt pflegen!"))</f>
        <v>o</v>
      </c>
      <c r="CO8" s="133" t="str">
        <f>IF('Kaufland intern'!Y7="","o",IF(ISNA(VLOOKUP('Kaufland intern'!Y7,Auswahlisten!$AC:$AC,1,0))=FALSE,"x","Bitte Sortimentsstufenlistung korrekt pflegen!"))</f>
        <v>o</v>
      </c>
      <c r="CP8" s="133" t="str">
        <f>IF('Kaufland intern'!Z7="","o",IF(LEN('Kaufland intern'!Z7)&lt;&gt;13,"Eingabe max. 13 Zahlen!","x"))</f>
        <v>o</v>
      </c>
      <c r="CQ8" s="133" t="str">
        <f>IF('Kaufland intern'!AA7="","o",IF(LEN('Kaufland intern'!AA7)&lt;&gt;13,"Eingabe max. 13 Zahlen!","x"))</f>
        <v>o</v>
      </c>
      <c r="CR8" s="133" t="str">
        <f>IF('Kaufland intern'!AB7="","o",IF(LEN('Kaufland intern'!AB7)&lt;&gt;13,"Eingabe max. 13 Zahlen!","x"))</f>
        <v>o</v>
      </c>
      <c r="CS8" s="133" t="str">
        <f>IF('Kaufland intern'!AC7="","o",IF('Kaufland intern'!AC7="x","x","Bitte nur 'x' für Ja pflegen!"))</f>
        <v>o</v>
      </c>
      <c r="CT8" s="133" t="str">
        <f>IF('Kaufland intern'!AD7="","o",IF('Kaufland intern'!AD7="x","x","Bitte nur 'x' für Ja pflegen!"))</f>
        <v>o</v>
      </c>
      <c r="CU8" s="133" t="str">
        <f>IF('Kaufland intern'!AE7="","o",IF('Kaufland intern'!AE7="x","x","Bitte nur 'x' für Ja pflegen!"))</f>
        <v>o</v>
      </c>
      <c r="CV8" s="133" t="str">
        <f>IF('Kaufland intern'!AF7="","o",IF('Kaufland intern'!AF7="x","x","Bitte nur 'x' für Ja pflegen!"))</f>
        <v>o</v>
      </c>
      <c r="CW8" s="133" t="str">
        <f>IF('Kaufland intern'!AG7="","o",IF('Kaufland intern'!AG7="x","x","Bitte nur 'x' für Ja pflegen!"))</f>
        <v>o</v>
      </c>
      <c r="CX8" s="133" t="str">
        <f>IF('Kaufland intern'!AH7="","o",IF('Kaufland intern'!AH7="x","x","Bitte nur 'x' für Ja pflegen!"))</f>
        <v>o</v>
      </c>
      <c r="CY8" s="133" t="str">
        <f>IF('Kaufland intern'!AI7="","o",IF(LEN('Kaufland intern'!AI7)&lt;&gt;11,"Eingabe 11 Zeichen!","x"))</f>
        <v>o</v>
      </c>
      <c r="CZ8" s="133" t="str">
        <f>IF('Kaufland intern'!AJ7="","o",IF(LEN('Kaufland intern'!AJ7)&lt;&gt;11,"Eingabe 11 Zeichen!","x"))</f>
        <v>o</v>
      </c>
      <c r="DA8" s="133" t="str">
        <f>IF('Kaufland intern'!AK7="","o",IF(LEN('Kaufland intern'!AK7)&lt;&gt;11,"Eingabe 11 Zeichen!","x"))</f>
        <v>o</v>
      </c>
      <c r="DB8" s="133" t="str">
        <f>IF('Kaufland intern'!AL7="","o",IF(LEN('Kaufland intern'!AL7)&lt;&gt;11,"Eingabe 11 Zeichen!","x"))</f>
        <v>o</v>
      </c>
      <c r="DC8" s="133" t="str">
        <f>IF('Kaufland intern'!AM7="","o",IF(LEN('Kaufland intern'!AM7)&lt;&gt;11,"Eingabe 11 Zeichen!","x"))</f>
        <v>o</v>
      </c>
      <c r="DD8" s="133" t="str">
        <f>IF('Kaufland intern'!AN7="","o",IF(LEN('Kaufland intern'!AN7)&lt;&gt;11,"Eingabe 11 Zeichen!","x"))</f>
        <v>o</v>
      </c>
    </row>
    <row r="9" spans="1:108" ht="30">
      <c r="A9" s="128">
        <f>Food!C8</f>
        <v>0</v>
      </c>
      <c r="B9" s="129">
        <f>Food!E8</f>
        <v>0</v>
      </c>
      <c r="C9" s="128">
        <f>Food!O8</f>
        <v>0</v>
      </c>
      <c r="D9" s="133" t="str">
        <f>IF(Food!$A8="","Bitte Datum pflegen!",IF(ISNUMBER(Food!$A8)=FALSE,"Bitte Datum überprüfen!","x"))</f>
        <v>Bitte Datum pflegen!</v>
      </c>
      <c r="E9" s="133" t="str">
        <f>IF(Food!$C8="","Bitte Lieferantenartikelnr. pflegen!",IF(LEN(Food!$C8)&gt;13,"Eingabe max. 13 Zeichen!","x"))</f>
        <v>Bitte Lieferantenartikelnr. pflegen!</v>
      </c>
      <c r="F9" s="133" t="str">
        <f>IF(Food!$D8="","o",IF(LEN(Food!$D8)&gt;13,"Eingabe max. 13 Zeichen!","x"))</f>
        <v>o</v>
      </c>
      <c r="G9" s="145" t="str">
        <f>IF(Food!$F8="","o",IF(ISNUMBER(Food!$F8)=FALSE,"Bitte Gewicht ohne Einheit pflegen!","x"))</f>
        <v>o</v>
      </c>
      <c r="H9" s="133" t="str">
        <f>IF(Food!$G8="","o",IF(ISNA(VLOOKUP(Food!$G8,Auswahlisten!$A:$A,1,0))=FALSE,"x","Bitte Gewichtseinheit korrekt pflegen!"))</f>
        <v>o</v>
      </c>
      <c r="I9" s="133" t="str">
        <f>IF(Food!$H8="","Bitte Steuer pflegen!",IF(OR(Food!$H8=7,Food!$H8=19),"x","Bitte nur 7 oder 19 pflegen!"))</f>
        <v>Bitte Steuer pflegen!</v>
      </c>
      <c r="J9" s="133" t="str">
        <f>IF(Food!$I8="","o",IF(Food!$I8="x","x","Bitte nur 'x' für Ja pflegen!"))</f>
        <v>o</v>
      </c>
      <c r="K9" s="145" t="str">
        <f>IF(Food!$L8="","o",IF(ISNUMBER(Food!$L8)=FALSE,"Bitte Temperatur von ohne Einheit pflegen!","x"))</f>
        <v>o</v>
      </c>
      <c r="L9" s="145" t="str">
        <f>IF(Food!$M8="","o",IF(ISNUMBER(Food!$M8)=FALSE,"Bitte Temperatur bis ohne Einheit pflegen!","x"))</f>
        <v>o</v>
      </c>
      <c r="M9" s="133" t="str">
        <f>IF(Food!$J8="","o",IF(Food!$J8="x","x","Bitte nur 'x' für Ja pflegen!"))</f>
        <v>o</v>
      </c>
      <c r="N9" s="133" t="str">
        <f>IF(Food!$P8="","Bitte Bruttogewicht pflegen!",IF(ISNUMBER(Food!$P8)=FALSE,"Bitte Bruttogwicht ohne Einheit pflegen!","x"))</f>
        <v>Bitte Bruttogewicht pflegen!</v>
      </c>
      <c r="O9" s="133" t="str">
        <f>IF(Food!$Q8="","Bitte Länge pflegen!",IF(ISNUMBER(Food!$Q8)=FALSE,"Bitte Länge ohne Einheit pflegen!","x"))</f>
        <v>Bitte Länge pflegen!</v>
      </c>
      <c r="P9" s="133" t="str">
        <f>IF(Food!$R8="","Bitte Breite pflegen!",IF(ISNUMBER(Food!$R8)=FALSE,"Bitte Breite ohne Einheit pflegen!","x"))</f>
        <v>Bitte Breite pflegen!</v>
      </c>
      <c r="Q9" s="133" t="str">
        <f>IF(Food!$S8="","Bitte Höhe pflegen!",IF(ISNUMBER(Food!$S8)=FALSE,"Bitte Höhe ohne Einheit pflegen!","x"))</f>
        <v>Bitte Höhe pflegen!</v>
      </c>
      <c r="R9" s="133" t="str">
        <f>IF(Food!$V8="","o",IF(ISNUMBER(Food!$V8)=FALSE,"Bitte Bruttogewicht ohne Einheit pflegen!","x"))</f>
        <v>o</v>
      </c>
      <c r="S9" s="133" t="str">
        <f>IF(Food!$W8="","o",IF(ISNUMBER(Food!$W8)=FALSE,"Bitte Länge ohne Einheit pflegen!","x"))</f>
        <v>o</v>
      </c>
      <c r="T9" s="133" t="str">
        <f>IF(Food!$X8="","o",IF(ISNUMBER(Food!$X8)=FALSE,"Bitte Länge ohne Einheit pflegen!","x"))</f>
        <v>o</v>
      </c>
      <c r="U9" s="133" t="str">
        <f>IF(Food!$Y8="","o",IF(ISNUMBER(Food!$Y8)=FALSE,"Bitte Länge ohne Einheit pflegen!","x"))</f>
        <v>o</v>
      </c>
      <c r="V9" s="133" t="str">
        <f>IF(Food!$AB8="","o",IF(ISNUMBER(Food!$AB8)=FALSE,"Bitte Bruttogewicht ohne Einheit pflegen!","x"))</f>
        <v>o</v>
      </c>
      <c r="W9" s="133" t="str">
        <f>IF(Food!$AC8="","o",IF(ISNUMBER(Food!$AC8)=FALSE,"Bitte Länge ohne Einheit pflegen!","x"))</f>
        <v>o</v>
      </c>
      <c r="X9" s="133" t="str">
        <f>IF(Food!$AD8="","o",IF(ISNUMBER(Food!$AD8)=FALSE,"Bitte Breite ohne Einheit pflegen!","x"))</f>
        <v>o</v>
      </c>
      <c r="Y9" s="133" t="str">
        <f>IF(Food!$AE8="","o",IF(ISNUMBER(Food!$AE8)=FALSE,"Bitte Höhe ohne Einheit pflegen!","x"))</f>
        <v>o</v>
      </c>
      <c r="Z9" s="133" t="str">
        <f>IF(Food!$AG8="","o",IF(ISNUMBER(Food!$AG8)=FALSE,"Bitte Bruttogewicht ohne Einheit pflegen!","x"))</f>
        <v>o</v>
      </c>
      <c r="AA9" s="133" t="str">
        <f>IF(Food!$AH8="","o",IF(ISNUMBER(Food!$AH8)=FALSE,"Bitte Länge ohne Einheit pflegen!","x"))</f>
        <v>o</v>
      </c>
      <c r="AB9" s="133" t="str">
        <f>IF(Food!$AI8="","o",IF(ISNUMBER(Food!$AI8)=FALSE,"Bitte Breite ohne Einheit pflegen!","x"))</f>
        <v>o</v>
      </c>
      <c r="AC9" s="133" t="str">
        <f>IF(Food!$AJ8="","o",IF(ISNUMBER(Food!$AJ8)=FALSE,"Bitte Höhe ohne Einheit pflegen!","x"))</f>
        <v>o</v>
      </c>
      <c r="AD9" s="133" t="str">
        <f>IF(Food!$AL8="","o",IF(ISNUMBER(Food!$AL8)=FALSE,"Bitte Bruttogewicht ohne Einheit pflegen!","x"))</f>
        <v>o</v>
      </c>
      <c r="AE9" s="133" t="str">
        <f>IF(Food!$AM8="","o",IF(ISNUMBER(Food!$AM8)=FALSE,"Bitte Länge ohne Einheit pflegen!","x"))</f>
        <v>o</v>
      </c>
      <c r="AF9" s="133" t="str">
        <f>IF(Food!$AN8="","o",IF(ISNUMBER(Food!$AN8)=FALSE,"Bitte Breite ohne Einheit pflegen!","x"))</f>
        <v>o</v>
      </c>
      <c r="AG9" s="133" t="str">
        <f>IF(Food!$AO8="","o",IF(ISNUMBER(Food!$AO8)=FALSE,"Bitte Höhe ohne Einheit pflegen!","x"))</f>
        <v>o</v>
      </c>
      <c r="AH9" s="133" t="str">
        <f>IF(Food!$BX8="","o",IF(Food!$BX8="x","x","Bitte nur 'x' für Ja pflegen!"))</f>
        <v>o</v>
      </c>
      <c r="AI9" s="133" t="str">
        <f>IF(Food!$BY8="","o",IF(ISNUMBER(Food!$BY8),"x","Bitte ausschließlich Zahlen pflegen!"))</f>
        <v>o</v>
      </c>
      <c r="AJ9" s="133" t="str">
        <f>IF(Food!$AR8="","Bitte Verpackungsart pflegen!",IF(Food!$AR8="","o",IF(ISNA(VLOOKUP(Food!$AR8,Auswahlisten!$D:$D,1,0))=FALSE,"x","Bitte Verpackungsart korrekt pflegen!")))</f>
        <v>Bitte Verpackungsart pflegen!</v>
      </c>
      <c r="AK9" s="133" t="str">
        <f>IF(Food!$AS8="","o",IF(ISNUMBER(Food!$AS8)=FALSE,"Bitte nur Anzahl der Tage pflegen!","x"))</f>
        <v>o</v>
      </c>
      <c r="AL9" s="133" t="str">
        <f>IF(Food!$AT8="","o",IF(ISNUMBER(Food!$AT8)=FALSE,"Bitte nur Anzahl der Tage pflegen!","x"))</f>
        <v>o</v>
      </c>
      <c r="AM9" s="133" t="str">
        <f>IF(Food!$AU8="","o",IF(ISNA(VLOOKUP(Food!$AU8,Auswahlisten!$H:$H,1,0))=FALSE,"x","Bitte Produktionsland korrekt pflegen!"))</f>
        <v>o</v>
      </c>
      <c r="AN9" s="133" t="str">
        <f>IF(Food!$AV8="","o",IF(ISNA(VLOOKUP(Food!$AV8,Auswahlisten!$I:$I,1,0))=FALSE,"x","Bitte Region korrekt pflegen!"))</f>
        <v>o</v>
      </c>
      <c r="AO9" s="133" t="str">
        <f>IF(Food!$AW8="","o",IF(LEN(Food!$AW8)&gt;8,"Eingabe max. 8 Zahlen!","x"))</f>
        <v>o</v>
      </c>
      <c r="AP9" s="133" t="str">
        <f>IF(Food!$CC8="","o",IF(Food!$CC8="x","x","Bitte nur 'x' für Ja pflegen!"))</f>
        <v>o</v>
      </c>
      <c r="AQ9" s="133" t="str">
        <f>IF(Food!$AY8="","o",IF(Food!$AY8="x","x","Bitte nur 'x' für Ja pflegen!"))</f>
        <v>o</v>
      </c>
      <c r="AR9" s="133" t="str">
        <f>IF(Food!$AZ8="","o",IF(Food!$AZ8="x","x","Bitte nur 'x' für Ja pflegen!"))</f>
        <v>o</v>
      </c>
      <c r="AS9" s="133" t="str">
        <f>IF(Food!$BA8="","o",IF(Food!$BA8="x","x","Bitte nur 'x' für Ja pflegen!"))</f>
        <v>o</v>
      </c>
      <c r="AT9" s="133" t="str">
        <f>IF(Food!$BB8="","o",IF(Food!$BB8="x","x","Bitte nur 'x' für Ja pflegen!"))</f>
        <v>o</v>
      </c>
      <c r="AU9" s="133" t="str">
        <f ca="1">IF(Food!$BC8="","o",IF(OR(LEFT(CELL("format",Food!$BC8),1)="S",LEFT(CELL("format",Food!$BC8),1)=".",LEFT(CELL("format",Food!$BC8),1)="F"),"x","Bitte ausschließlich Zahlen pflegen!"))</f>
        <v>o</v>
      </c>
      <c r="AV9" s="133" t="str">
        <f>IF(Food!$BD8="","o",IF(Food!$BD8="x","x","Bitte nur 'x' für Ja pflegen!"))</f>
        <v>o</v>
      </c>
      <c r="AW9" s="133" t="str">
        <f ca="1">IF(Food!$BE8="","o",IF(OR(LEFT(CELL("format",Food!$BE8),1)="S",LEFT(CELL("format",Food!$BE8),1)=".",LEFT(CELL("format",Food!$BE8),1)="F"),"x","Bitte ausschließlich Zahlen pflegen!"))</f>
        <v>o</v>
      </c>
      <c r="AX9" s="133" t="str">
        <f>IF(Food!$BF8="","o",IF(Food!$BF8="x","x","Bitte nur 'x' für Ja pflegen!"))</f>
        <v>o</v>
      </c>
      <c r="AY9" s="133" t="str">
        <f ca="1">IF(Food!$BG8="","o",IF(OR(LEFT(CELL("format",Food!$BG8),1)="S",LEFT(CELL("format",Food!$BG8),1)=".",LEFT(CELL("format",Food!$BG8),1)="F"),"x","Bitte ausschließlich Zahlen pflegen!"))</f>
        <v>o</v>
      </c>
      <c r="AZ9" s="133" t="str">
        <f>IF(Food!$BH8="","o",IF(Food!$BH8="x","x","Bitte nur 'x' für Ja pflegen!"))</f>
        <v>o</v>
      </c>
      <c r="BA9" s="133" t="str">
        <f ca="1">IF(Food!$BI8="","o",IF(OR(LEFT(CELL("format",Food!$BI8),1)="S",LEFT(CELL("format",Food!$BI8),1)=".",LEFT(CELL("format",Food!$BI8),1)="F"),"x","Bitte ausschließlich Zahlen pflegen!"))</f>
        <v>o</v>
      </c>
      <c r="BB9" s="133" t="str">
        <f>IF(Food!$BJ8="","o",IF(ISNUMBER(Food!$BJ8),"x","Bitte ausschließlich Zahlen pflegen!"))</f>
        <v>o</v>
      </c>
      <c r="BC9" s="133" t="str">
        <f ca="1">IF(Food!$BK8="","o",IF(OR(LEFT(CELL("format",Food!$BK8),1)="S",LEFT(CELL("format",Food!$BK8),1)=".",LEFT(CELL("format",Food!$BK8),1)="F"),"x","Bitte ausschließlich Zahlen pflegen!"))</f>
        <v>o</v>
      </c>
      <c r="BD9" s="133" t="str">
        <f>IF(Food!$BL8="","o",IF(ISNUMBER(Food!$BL8),"x","Bitte ausschließlich Zahlen pflegen!"))</f>
        <v>o</v>
      </c>
      <c r="BE9" s="133" t="str">
        <f>IF(Food!$BM8="","o",IF(ISNUMBER(Food!$BM8),"x","Bitte ausschließlich Zahlen pflegen!"))</f>
        <v>o</v>
      </c>
      <c r="BF9" s="133" t="str">
        <f>IF(Food!$BS8="","o",IF(ISNA(VLOOKUP(Food!$BS8,Auswahlisten!$H:$H,1,0))=FALSE,"x","Bitte Produktionsland korrekt pflegen!"))</f>
        <v>o</v>
      </c>
      <c r="BG9" s="133" t="str">
        <f>IF(Food!$BU8="","o",IF(ISNUMBER(Food!$BU8),"x","Bitte ausschließlich Zahlen pflegen!"))</f>
        <v>o</v>
      </c>
      <c r="BH9" s="133" t="str">
        <f>IF(Food!$BV8="","o",IF(ISNUMBER(Food!$BV8),"x","Bitte ausschließlich Zahlen pflegen!"))</f>
        <v>o</v>
      </c>
      <c r="BI9" s="133" t="str">
        <f>IF(Food!$BW8="","o",IF(ISNUMBER(Food!$BW8),"x","Bitte ausschließlich Zahlen pflegen!"))</f>
        <v>o</v>
      </c>
      <c r="BJ9" s="133" t="str">
        <f>IF(Food!$BZ8="","o",IF(ISNA(VLOOKUP(Food!$BZ8,Auswahlisten!$AE:$AE,1,0))=FALSE,"x","Bitte Pfandart korrekt pflegen!"))</f>
        <v>o</v>
      </c>
      <c r="BK9" s="133" t="str">
        <f>IF(Food!$CA8="","o",IF(ISNUMBER(Food!$CA8),"x","Bitte ausschließlich Zahlen pflegen!"))</f>
        <v>o</v>
      </c>
      <c r="BL9" s="133" t="str">
        <f>IF(Food!$CD8="","o",IF(ISNUMBER(Food!$CD8),"x","Bitte ausschließlich Zahlen pflegen!"))</f>
        <v>o</v>
      </c>
      <c r="BM9" s="133" t="str">
        <f>IF(Food!$CE8="","o",IF(ISNA(VLOOKUP(Food!$CE8,Auswahlisten!$A:$A,1,0))=FALSE,"x","Bitte Gewichtseinheit korrekt pflegen!"))</f>
        <v>o</v>
      </c>
      <c r="BN9" s="133" t="str">
        <f>IF(Food!$CF8="","o",IF(ISNUMBER(Food!$CF8),"x","Bitte ausschließlich Zahlen pflegen!"))</f>
        <v>o</v>
      </c>
      <c r="BO9" s="133" t="str">
        <f>IF(Food!$CG8="","o",IF(ISNUMBER(Food!$CG8),"x","Bitte ausschließlich Zahlen pflegen!"))</f>
        <v>o</v>
      </c>
      <c r="BP9" s="133" t="str">
        <f>IF(Food!$CH8="","o",IF(ISNA(VLOOKUP(Food!$CH8,Auswahlisten!$A:$A,1,0))=FALSE,"x","Bitte Gewichtseinheit korrekt pflegen!"))</f>
        <v>o</v>
      </c>
      <c r="BQ9" s="133" t="str">
        <f>IF(Food!$CI8="","o",IF(ISNA(VLOOKUP(Food!$CI8,Auswahlisten!$F:$F,1,0))=FALSE,"x","Bitte JuSchu korrekt pflegen!"))</f>
        <v>o</v>
      </c>
      <c r="BR9" s="133" t="str">
        <f>IF(Verpackung!$D8="","o",IF(ISNUMBER(Verpackung!$D8),"x","Bitte ausschließlich Zahlen pflegen!"))</f>
        <v>o</v>
      </c>
      <c r="BS9" s="133" t="str">
        <f>IF(Verpackung!$E8="","o",IF(ISNUMBER(Verpackung!$E8),"x","Bitte ausschließlich Zahlen pflegen!"))</f>
        <v>o</v>
      </c>
      <c r="BT9" s="133" t="str">
        <f>IF(Verpackung!$F8="","o",IF(ISNUMBER(Verpackung!$F8),"x","Bitte ausschließlich Zahlen pflegen!"))</f>
        <v>o</v>
      </c>
      <c r="BU9" s="133" t="str">
        <f>IF(Verpackung!$G8="","o",IF(ISNUMBER(Verpackung!$G8),"x","Bitte ausschließlich Zahlen pflegen!"))</f>
        <v>o</v>
      </c>
      <c r="BV9" s="133" t="str">
        <f>IF(Verpackung!$H8="","o",IF(ISNUMBER(Verpackung!$H8),"x","Bitte ausschließlich Zahlen pflegen!"))</f>
        <v>o</v>
      </c>
      <c r="BW9" s="133" t="str">
        <f>IF(Verpackung!$I8="","o",IF(ISNUMBER(Verpackung!$I8),"x","Bitte ausschließlich Zahlen pflegen!"))</f>
        <v>o</v>
      </c>
      <c r="BX9" s="133" t="str">
        <f>IF(Verpackung!$J8="","o",IF(ISNUMBER(Verpackung!$J8),"x","Bitte ausschließlich Zahlen pflegen!"))</f>
        <v>o</v>
      </c>
      <c r="BY9" s="133" t="str">
        <f>IF(Verpackung!$K8="","o",IF(ISNUMBER(Verpackung!$K8),"x","Bitte ausschließlich Zahlen pflegen!"))</f>
        <v>o</v>
      </c>
      <c r="BZ9" s="133" t="str">
        <f>IF('Kaufland intern'!D8="","o",IF(LEN('Kaufland intern'!D8)&gt;40,"Eingabe max. 40 Zeichen!","x"))</f>
        <v>o</v>
      </c>
      <c r="CA9" s="133" t="str">
        <f>IF('Kaufland intern'!F8="","o",IF(AND(ISNUMBER('Kaufland intern'!F8),'Kaufland intern'!F8&gt;=1000000,'Kaufland intern'!F8&lt;=9999999),"x","Bitte Eingabe prüfen!"))</f>
        <v>o</v>
      </c>
      <c r="CB9" s="133" t="str">
        <f>IF('Kaufland intern'!G8="","o",IF(LEN('Kaufland intern'!G8)&gt;18,"Eingabe max. 18 Zeichen!","x"))</f>
        <v>o</v>
      </c>
      <c r="CC9" s="133" t="str">
        <f>IF('Kaufland intern'!I8="","o",IF(LEN('Kaufland intern'!I8)&gt;3,"Eingabe max. 3 Zeichen!","x"))</f>
        <v>o</v>
      </c>
      <c r="CD9" s="133" t="str">
        <f>IF('Kaufland intern'!J8="","o",IF(LEN('Kaufland intern'!J8)&gt;6,"Eingabe max. 6 Zeichen!","x"))</f>
        <v>o</v>
      </c>
      <c r="CE9" s="133" t="str">
        <f>IF('Kaufland intern'!K8="","o",IF(LEN('Kaufland intern'!K8)&gt;4,"Eingabe max. 4 Zeichen!","x"))</f>
        <v>o</v>
      </c>
      <c r="CF9" s="133" t="str">
        <f>IF('Kaufland intern'!L8="","o",IF(ISNA(VLOOKUP('Kaufland intern'!L8,Auswahlisten!$Z:$Z,1,0))=FALSE,"x","Bitte Etikettenart korrekt pflegen!"))</f>
        <v>o</v>
      </c>
      <c r="CG9" s="133" t="str">
        <f>IF('Kaufland intern'!M8="","o",IF(LEN('Kaufland intern'!M8)&gt;20,"Eingabe max. 20 Zeichen!","x"))</f>
        <v>o</v>
      </c>
      <c r="CH9" s="133" t="str">
        <f>IF('Kaufland intern'!O8="","o",IF(LEN('Kaufland intern'!O8)&gt;20,"Eingabe max. 20 Zeichen!","x"))</f>
        <v>o</v>
      </c>
      <c r="CI9" s="133" t="str">
        <f>IF('Kaufland intern'!Q8="","o",IF(LEN('Kaufland intern'!Q8)&gt;20,"Eingabe max. 20 Zeichen!","x"))</f>
        <v>o</v>
      </c>
      <c r="CJ9" s="133" t="str">
        <f>IF('Kaufland intern'!S8="","o",IF(LEN('Kaufland intern'!S8)&gt;8,"Eingabe max. 8 Zeichen!","x"))</f>
        <v>o</v>
      </c>
      <c r="CK9" s="133" t="str">
        <f>IF('Kaufland intern'!U8="","o",IF(ISNA(VLOOKUP('Kaufland intern'!U8,Auswahlisten!$D:$D,1,0))=FALSE,"x","Bitte Verpackungsart korrekt pflegen!"))</f>
        <v>o</v>
      </c>
      <c r="CL9" s="133" t="str">
        <f>IF('Kaufland intern'!V8="","o",IF(ISNUMBER('Kaufland intern'!V8),"x","Bitte ausschließlich Zahlen pflegen!"))</f>
        <v>o</v>
      </c>
      <c r="CM9" s="133" t="str">
        <f>IF('Kaufland intern'!W8="","o",IF(ISNA(VLOOKUP('Kaufland intern'!W8,Auswahlisten!$AA:$AA,1,0))=FALSE,"x","Bitte Bezugsweg korrekt pflegen!"))</f>
        <v>o</v>
      </c>
      <c r="CN9" s="133" t="str">
        <f>IF('Kaufland intern'!X8="","o",IF(ISNA(VLOOKUP('Kaufland intern'!X8,Auswahlisten!$AB:$AB,1,0))=FALSE,"x","Bitte Bezugsvorschrift korrekt pflegen!"))</f>
        <v>o</v>
      </c>
      <c r="CO9" s="133" t="str">
        <f>IF('Kaufland intern'!Y8="","o",IF(ISNA(VLOOKUP('Kaufland intern'!Y8,Auswahlisten!$AC:$AC,1,0))=FALSE,"x","Bitte Sortimentsstufenlistung korrekt pflegen!"))</f>
        <v>o</v>
      </c>
      <c r="CP9" s="133" t="str">
        <f>IF('Kaufland intern'!Z8="","o",IF(LEN('Kaufland intern'!Z8)&lt;&gt;13,"Eingabe max. 13 Zahlen!","x"))</f>
        <v>o</v>
      </c>
      <c r="CQ9" s="133" t="str">
        <f>IF('Kaufland intern'!AA8="","o",IF(LEN('Kaufland intern'!AA8)&lt;&gt;13,"Eingabe max. 13 Zahlen!","x"))</f>
        <v>o</v>
      </c>
      <c r="CR9" s="133" t="str">
        <f>IF('Kaufland intern'!AB8="","o",IF(LEN('Kaufland intern'!AB8)&lt;&gt;13,"Eingabe max. 13 Zahlen!","x"))</f>
        <v>o</v>
      </c>
      <c r="CS9" s="133" t="str">
        <f>IF('Kaufland intern'!AC8="","o",IF('Kaufland intern'!AC8="x","x","Bitte nur 'x' für Ja pflegen!"))</f>
        <v>o</v>
      </c>
      <c r="CT9" s="133" t="str">
        <f>IF('Kaufland intern'!AD8="","o",IF('Kaufland intern'!AD8="x","x","Bitte nur 'x' für Ja pflegen!"))</f>
        <v>o</v>
      </c>
      <c r="CU9" s="133" t="str">
        <f>IF('Kaufland intern'!AE8="","o",IF('Kaufland intern'!AE8="x","x","Bitte nur 'x' für Ja pflegen!"))</f>
        <v>o</v>
      </c>
      <c r="CV9" s="133" t="str">
        <f>IF('Kaufland intern'!AF8="","o",IF('Kaufland intern'!AF8="x","x","Bitte nur 'x' für Ja pflegen!"))</f>
        <v>o</v>
      </c>
      <c r="CW9" s="133" t="str">
        <f>IF('Kaufland intern'!AG8="","o",IF('Kaufland intern'!AG8="x","x","Bitte nur 'x' für Ja pflegen!"))</f>
        <v>o</v>
      </c>
      <c r="CX9" s="133" t="str">
        <f>IF('Kaufland intern'!AH8="","o",IF('Kaufland intern'!AH8="x","x","Bitte nur 'x' für Ja pflegen!"))</f>
        <v>o</v>
      </c>
      <c r="CY9" s="133" t="str">
        <f>IF('Kaufland intern'!AI8="","o",IF(LEN('Kaufland intern'!AI8)&lt;&gt;11,"Eingabe 11 Zeichen!","x"))</f>
        <v>o</v>
      </c>
      <c r="CZ9" s="133" t="str">
        <f>IF('Kaufland intern'!AJ8="","o",IF(LEN('Kaufland intern'!AJ8)&lt;&gt;11,"Eingabe 11 Zeichen!","x"))</f>
        <v>o</v>
      </c>
      <c r="DA9" s="133" t="str">
        <f>IF('Kaufland intern'!AK8="","o",IF(LEN('Kaufland intern'!AK8)&lt;&gt;11,"Eingabe 11 Zeichen!","x"))</f>
        <v>o</v>
      </c>
      <c r="DB9" s="133" t="str">
        <f>IF('Kaufland intern'!AL8="","o",IF(LEN('Kaufland intern'!AL8)&lt;&gt;11,"Eingabe 11 Zeichen!","x"))</f>
        <v>o</v>
      </c>
      <c r="DC9" s="133" t="str">
        <f>IF('Kaufland intern'!AM8="","o",IF(LEN('Kaufland intern'!AM8)&lt;&gt;11,"Eingabe 11 Zeichen!","x"))</f>
        <v>o</v>
      </c>
      <c r="DD9" s="133" t="str">
        <f>IF('Kaufland intern'!AN8="","o",IF(LEN('Kaufland intern'!AN8)&lt;&gt;11,"Eingabe 11 Zeichen!","x"))</f>
        <v>o</v>
      </c>
    </row>
    <row r="10" spans="1:108" ht="30">
      <c r="A10" s="128">
        <f>Food!C9</f>
        <v>0</v>
      </c>
      <c r="B10" s="129">
        <f>Food!E9</f>
        <v>0</v>
      </c>
      <c r="C10" s="128">
        <f>Food!O9</f>
        <v>0</v>
      </c>
      <c r="D10" s="133" t="str">
        <f>IF(Food!$A9="","Bitte Datum pflegen!",IF(ISNUMBER(Food!$A9)=FALSE,"Bitte Datum überprüfen!","x"))</f>
        <v>Bitte Datum pflegen!</v>
      </c>
      <c r="E10" s="133" t="str">
        <f>IF(Food!$C9="","Bitte Lieferantenartikelnr. pflegen!",IF(LEN(Food!$C9)&gt;13,"Eingabe max. 13 Zeichen!","x"))</f>
        <v>Bitte Lieferantenartikelnr. pflegen!</v>
      </c>
      <c r="F10" s="133" t="str">
        <f>IF(Food!$D9="","o",IF(LEN(Food!$D9)&gt;13,"Eingabe max. 13 Zeichen!","x"))</f>
        <v>o</v>
      </c>
      <c r="G10" s="145" t="str">
        <f>IF(Food!$F9="","o",IF(ISNUMBER(Food!$F9)=FALSE,"Bitte Gewicht ohne Einheit pflegen!","x"))</f>
        <v>o</v>
      </c>
      <c r="H10" s="133" t="str">
        <f>IF(Food!$G9="","o",IF(ISNA(VLOOKUP(Food!$G9,Auswahlisten!$A:$A,1,0))=FALSE,"x","Bitte Gewichtseinheit korrekt pflegen!"))</f>
        <v>o</v>
      </c>
      <c r="I10" s="133" t="str">
        <f>IF(Food!$H9="","Bitte Steuer pflegen!",IF(OR(Food!$H9=7,Food!$H9=19),"x","Bitte nur 7 oder 19 pflegen!"))</f>
        <v>Bitte Steuer pflegen!</v>
      </c>
      <c r="J10" s="133" t="str">
        <f>IF(Food!$I9="","o",IF(Food!$I9="x","x","Bitte nur 'x' für Ja pflegen!"))</f>
        <v>o</v>
      </c>
      <c r="K10" s="145" t="str">
        <f>IF(Food!$L9="","o",IF(ISNUMBER(Food!$L9)=FALSE,"Bitte Temperatur von ohne Einheit pflegen!","x"))</f>
        <v>o</v>
      </c>
      <c r="L10" s="145" t="str">
        <f>IF(Food!$M9="","o",IF(ISNUMBER(Food!$M9)=FALSE,"Bitte Temperatur bis ohne Einheit pflegen!","x"))</f>
        <v>o</v>
      </c>
      <c r="M10" s="133" t="str">
        <f>IF(Food!$J9="","o",IF(Food!$J9="x","x","Bitte nur 'x' für Ja pflegen!"))</f>
        <v>o</v>
      </c>
      <c r="N10" s="133" t="str">
        <f>IF(Food!$P9="","Bitte Bruttogewicht pflegen!",IF(ISNUMBER(Food!$P9)=FALSE,"Bitte Bruttogwicht ohne Einheit pflegen!","x"))</f>
        <v>Bitte Bruttogewicht pflegen!</v>
      </c>
      <c r="O10" s="133" t="str">
        <f>IF(Food!$Q9="","Bitte Länge pflegen!",IF(ISNUMBER(Food!$Q9)=FALSE,"Bitte Länge ohne Einheit pflegen!","x"))</f>
        <v>Bitte Länge pflegen!</v>
      </c>
      <c r="P10" s="133" t="str">
        <f>IF(Food!$R9="","Bitte Breite pflegen!",IF(ISNUMBER(Food!$R9)=FALSE,"Bitte Breite ohne Einheit pflegen!","x"))</f>
        <v>Bitte Breite pflegen!</v>
      </c>
      <c r="Q10" s="133" t="str">
        <f>IF(Food!$S9="","Bitte Höhe pflegen!",IF(ISNUMBER(Food!$S9)=FALSE,"Bitte Höhe ohne Einheit pflegen!","x"))</f>
        <v>Bitte Höhe pflegen!</v>
      </c>
      <c r="R10" s="133" t="str">
        <f>IF(Food!$V9="","o",IF(ISNUMBER(Food!$V9)=FALSE,"Bitte Bruttogewicht ohne Einheit pflegen!","x"))</f>
        <v>o</v>
      </c>
      <c r="S10" s="133" t="str">
        <f>IF(Food!$W9="","o",IF(ISNUMBER(Food!$W9)=FALSE,"Bitte Länge ohne Einheit pflegen!","x"))</f>
        <v>o</v>
      </c>
      <c r="T10" s="133" t="str">
        <f>IF(Food!$X9="","o",IF(ISNUMBER(Food!$X9)=FALSE,"Bitte Länge ohne Einheit pflegen!","x"))</f>
        <v>o</v>
      </c>
      <c r="U10" s="133" t="str">
        <f>IF(Food!$Y9="","o",IF(ISNUMBER(Food!$Y9)=FALSE,"Bitte Länge ohne Einheit pflegen!","x"))</f>
        <v>o</v>
      </c>
      <c r="V10" s="133" t="str">
        <f>IF(Food!$AB9="","o",IF(ISNUMBER(Food!$AB9)=FALSE,"Bitte Bruttogewicht ohne Einheit pflegen!","x"))</f>
        <v>o</v>
      </c>
      <c r="W10" s="133" t="str">
        <f>IF(Food!$AC9="","o",IF(ISNUMBER(Food!$AC9)=FALSE,"Bitte Länge ohne Einheit pflegen!","x"))</f>
        <v>o</v>
      </c>
      <c r="X10" s="133" t="str">
        <f>IF(Food!$AD9="","o",IF(ISNUMBER(Food!$AD9)=FALSE,"Bitte Breite ohne Einheit pflegen!","x"))</f>
        <v>o</v>
      </c>
      <c r="Y10" s="133" t="str">
        <f>IF(Food!$AE9="","o",IF(ISNUMBER(Food!$AE9)=FALSE,"Bitte Höhe ohne Einheit pflegen!","x"))</f>
        <v>o</v>
      </c>
      <c r="Z10" s="133" t="str">
        <f>IF(Food!$AG9="","o",IF(ISNUMBER(Food!$AG9)=FALSE,"Bitte Bruttogewicht ohne Einheit pflegen!","x"))</f>
        <v>o</v>
      </c>
      <c r="AA10" s="133" t="str">
        <f>IF(Food!$AH9="","o",IF(ISNUMBER(Food!$AH9)=FALSE,"Bitte Länge ohne Einheit pflegen!","x"))</f>
        <v>o</v>
      </c>
      <c r="AB10" s="133" t="str">
        <f>IF(Food!$AI9="","o",IF(ISNUMBER(Food!$AI9)=FALSE,"Bitte Breite ohne Einheit pflegen!","x"))</f>
        <v>o</v>
      </c>
      <c r="AC10" s="133" t="str">
        <f>IF(Food!$AJ9="","o",IF(ISNUMBER(Food!$AJ9)=FALSE,"Bitte Höhe ohne Einheit pflegen!","x"))</f>
        <v>o</v>
      </c>
      <c r="AD10" s="133" t="str">
        <f>IF(Food!$AL9="","o",IF(ISNUMBER(Food!$AL9)=FALSE,"Bitte Bruttogewicht ohne Einheit pflegen!","x"))</f>
        <v>o</v>
      </c>
      <c r="AE10" s="133" t="str">
        <f>IF(Food!$AM9="","o",IF(ISNUMBER(Food!$AM9)=FALSE,"Bitte Länge ohne Einheit pflegen!","x"))</f>
        <v>o</v>
      </c>
      <c r="AF10" s="133" t="str">
        <f>IF(Food!$AN9="","o",IF(ISNUMBER(Food!$AN9)=FALSE,"Bitte Breite ohne Einheit pflegen!","x"))</f>
        <v>o</v>
      </c>
      <c r="AG10" s="133" t="str">
        <f>IF(Food!$AO9="","o",IF(ISNUMBER(Food!$AO9)=FALSE,"Bitte Höhe ohne Einheit pflegen!","x"))</f>
        <v>o</v>
      </c>
      <c r="AH10" s="133" t="str">
        <f>IF(Food!$BX9="","o",IF(Food!$BX9="x","x","Bitte nur 'x' für Ja pflegen!"))</f>
        <v>o</v>
      </c>
      <c r="AI10" s="133" t="str">
        <f>IF(Food!$BY9="","o",IF(ISNUMBER(Food!$BY9),"x","Bitte ausschließlich Zahlen pflegen!"))</f>
        <v>o</v>
      </c>
      <c r="AJ10" s="133" t="str">
        <f>IF(Food!$AR9="","Bitte Verpackungsart pflegen!",IF(Food!$AR9="","o",IF(ISNA(VLOOKUP(Food!$AR9,Auswahlisten!$D:$D,1,0))=FALSE,"x","Bitte Verpackungsart korrekt pflegen!")))</f>
        <v>Bitte Verpackungsart pflegen!</v>
      </c>
      <c r="AK10" s="133" t="str">
        <f>IF(Food!$AS9="","o",IF(ISNUMBER(Food!$AS9)=FALSE,"Bitte nur Anzahl der Tage pflegen!","x"))</f>
        <v>o</v>
      </c>
      <c r="AL10" s="133" t="str">
        <f>IF(Food!$AT9="","o",IF(ISNUMBER(Food!$AT9)=FALSE,"Bitte nur Anzahl der Tage pflegen!","x"))</f>
        <v>o</v>
      </c>
      <c r="AM10" s="133" t="str">
        <f>IF(Food!$AU9="","o",IF(ISNA(VLOOKUP(Food!$AU9,Auswahlisten!$H:$H,1,0))=FALSE,"x","Bitte Produktionsland korrekt pflegen!"))</f>
        <v>o</v>
      </c>
      <c r="AN10" s="133" t="str">
        <f>IF(Food!$AV9="","o",IF(ISNA(VLOOKUP(Food!$AV9,Auswahlisten!$I:$I,1,0))=FALSE,"x","Bitte Region korrekt pflegen!"))</f>
        <v>o</v>
      </c>
      <c r="AO10" s="133" t="str">
        <f>IF(Food!$AW9="","o",IF(LEN(Food!$AW9)&gt;8,"Eingabe max. 8 Zahlen!","x"))</f>
        <v>o</v>
      </c>
      <c r="AP10" s="133" t="str">
        <f>IF(Food!$CC9="","o",IF(Food!$CC9="x","x","Bitte nur 'x' für Ja pflegen!"))</f>
        <v>o</v>
      </c>
      <c r="AQ10" s="133" t="str">
        <f>IF(Food!$AY9="","o",IF(Food!$AY9="x","x","Bitte nur 'x' für Ja pflegen!"))</f>
        <v>o</v>
      </c>
      <c r="AR10" s="133" t="str">
        <f>IF(Food!$AZ9="","o",IF(Food!$AZ9="x","x","Bitte nur 'x' für Ja pflegen!"))</f>
        <v>o</v>
      </c>
      <c r="AS10" s="133" t="str">
        <f>IF(Food!$BA9="","o",IF(Food!$BA9="x","x","Bitte nur 'x' für Ja pflegen!"))</f>
        <v>o</v>
      </c>
      <c r="AT10" s="133" t="str">
        <f>IF(Food!$BB9="","o",IF(Food!$BB9="x","x","Bitte nur 'x' für Ja pflegen!"))</f>
        <v>o</v>
      </c>
      <c r="AU10" s="133" t="str">
        <f ca="1">IF(Food!$BC9="","o",IF(OR(LEFT(CELL("format",Food!$BC9),1)="S",LEFT(CELL("format",Food!$BC9),1)=".",LEFT(CELL("format",Food!$BC9),1)="F"),"x","Bitte ausschließlich Zahlen pflegen!"))</f>
        <v>o</v>
      </c>
      <c r="AV10" s="133" t="str">
        <f>IF(Food!$BD9="","o",IF(Food!$BD9="x","x","Bitte nur 'x' für Ja pflegen!"))</f>
        <v>o</v>
      </c>
      <c r="AW10" s="133" t="str">
        <f ca="1">IF(Food!$BE9="","o",IF(OR(LEFT(CELL("format",Food!$BE9),1)="S",LEFT(CELL("format",Food!$BE9),1)=".",LEFT(CELL("format",Food!$BE9),1)="F"),"x","Bitte ausschließlich Zahlen pflegen!"))</f>
        <v>o</v>
      </c>
      <c r="AX10" s="133" t="str">
        <f>IF(Food!$BF9="","o",IF(Food!$BF9="x","x","Bitte nur 'x' für Ja pflegen!"))</f>
        <v>o</v>
      </c>
      <c r="AY10" s="133" t="str">
        <f ca="1">IF(Food!$BG9="","o",IF(OR(LEFT(CELL("format",Food!$BG9),1)="S",LEFT(CELL("format",Food!$BG9),1)=".",LEFT(CELL("format",Food!$BG9),1)="F"),"x","Bitte ausschließlich Zahlen pflegen!"))</f>
        <v>o</v>
      </c>
      <c r="AZ10" s="133" t="str">
        <f>IF(Food!$BH9="","o",IF(Food!$BH9="x","x","Bitte nur 'x' für Ja pflegen!"))</f>
        <v>o</v>
      </c>
      <c r="BA10" s="133" t="str">
        <f ca="1">IF(Food!$BI9="","o",IF(OR(LEFT(CELL("format",Food!$BI9),1)="S",LEFT(CELL("format",Food!$BI9),1)=".",LEFT(CELL("format",Food!$BI9),1)="F"),"x","Bitte ausschließlich Zahlen pflegen!"))</f>
        <v>o</v>
      </c>
      <c r="BB10" s="133" t="str">
        <f>IF(Food!$BJ9="","o",IF(ISNUMBER(Food!$BJ9),"x","Bitte ausschließlich Zahlen pflegen!"))</f>
        <v>o</v>
      </c>
      <c r="BC10" s="133" t="str">
        <f ca="1">IF(Food!$BK9="","o",IF(OR(LEFT(CELL("format",Food!$BK9),1)="S",LEFT(CELL("format",Food!$BK9),1)=".",LEFT(CELL("format",Food!$BK9),1)="F"),"x","Bitte ausschließlich Zahlen pflegen!"))</f>
        <v>o</v>
      </c>
      <c r="BD10" s="133" t="str">
        <f>IF(Food!$BL9="","o",IF(ISNUMBER(Food!$BL9),"x","Bitte ausschließlich Zahlen pflegen!"))</f>
        <v>o</v>
      </c>
      <c r="BE10" s="133" t="str">
        <f>IF(Food!$BM9="","o",IF(ISNUMBER(Food!$BM9),"x","Bitte ausschließlich Zahlen pflegen!"))</f>
        <v>o</v>
      </c>
      <c r="BF10" s="133" t="str">
        <f>IF(Food!$BS9="","o",IF(ISNA(VLOOKUP(Food!$BS9,Auswahlisten!$H:$H,1,0))=FALSE,"x","Bitte Produktionsland korrekt pflegen!"))</f>
        <v>o</v>
      </c>
      <c r="BG10" s="133" t="str">
        <f>IF(Food!$BU9="","o",IF(ISNUMBER(Food!$BU9),"x","Bitte ausschließlich Zahlen pflegen!"))</f>
        <v>o</v>
      </c>
      <c r="BH10" s="133" t="str">
        <f>IF(Food!$BV9="","o",IF(ISNUMBER(Food!$BV9),"x","Bitte ausschließlich Zahlen pflegen!"))</f>
        <v>o</v>
      </c>
      <c r="BI10" s="133" t="str">
        <f>IF(Food!$BW9="","o",IF(ISNUMBER(Food!$BW9),"x","Bitte ausschließlich Zahlen pflegen!"))</f>
        <v>o</v>
      </c>
      <c r="BJ10" s="133" t="str">
        <f>IF(Food!$BZ9="","o",IF(ISNA(VLOOKUP(Food!$BZ9,Auswahlisten!$AE:$AE,1,0))=FALSE,"x","Bitte Pfandart korrekt pflegen!"))</f>
        <v>o</v>
      </c>
      <c r="BK10" s="133" t="str">
        <f>IF(Food!$CA9="","o",IF(ISNUMBER(Food!$CA9),"x","Bitte ausschließlich Zahlen pflegen!"))</f>
        <v>o</v>
      </c>
      <c r="BL10" s="133" t="str">
        <f>IF(Food!$CD9="","o",IF(ISNUMBER(Food!$CD9),"x","Bitte ausschließlich Zahlen pflegen!"))</f>
        <v>o</v>
      </c>
      <c r="BM10" s="133" t="str">
        <f>IF(Food!$CE9="","o",IF(ISNA(VLOOKUP(Food!$CE9,Auswahlisten!$A:$A,1,0))=FALSE,"x","Bitte Gewichtseinheit korrekt pflegen!"))</f>
        <v>o</v>
      </c>
      <c r="BN10" s="133" t="str">
        <f>IF(Food!$CF9="","o",IF(ISNUMBER(Food!$CF9),"x","Bitte ausschließlich Zahlen pflegen!"))</f>
        <v>o</v>
      </c>
      <c r="BO10" s="133" t="str">
        <f>IF(Food!$CG9="","o",IF(ISNUMBER(Food!$CG9),"x","Bitte ausschließlich Zahlen pflegen!"))</f>
        <v>o</v>
      </c>
      <c r="BP10" s="133" t="str">
        <f>IF(Food!$CH9="","o",IF(ISNA(VLOOKUP(Food!$CH9,Auswahlisten!$A:$A,1,0))=FALSE,"x","Bitte Gewichtseinheit korrekt pflegen!"))</f>
        <v>o</v>
      </c>
      <c r="BQ10" s="133" t="str">
        <f>IF(Food!$CI9="","o",IF(ISNA(VLOOKUP(Food!$CI9,Auswahlisten!$F:$F,1,0))=FALSE,"x","Bitte JuSchu korrekt pflegen!"))</f>
        <v>o</v>
      </c>
      <c r="BR10" s="133" t="str">
        <f>IF(Verpackung!$D9="","o",IF(ISNUMBER(Verpackung!$D9),"x","Bitte ausschließlich Zahlen pflegen!"))</f>
        <v>o</v>
      </c>
      <c r="BS10" s="133" t="str">
        <f>IF(Verpackung!$E9="","o",IF(ISNUMBER(Verpackung!$E9),"x","Bitte ausschließlich Zahlen pflegen!"))</f>
        <v>o</v>
      </c>
      <c r="BT10" s="133" t="str">
        <f>IF(Verpackung!$F9="","o",IF(ISNUMBER(Verpackung!$F9),"x","Bitte ausschließlich Zahlen pflegen!"))</f>
        <v>o</v>
      </c>
      <c r="BU10" s="133" t="str">
        <f>IF(Verpackung!$G9="","o",IF(ISNUMBER(Verpackung!$G9),"x","Bitte ausschließlich Zahlen pflegen!"))</f>
        <v>o</v>
      </c>
      <c r="BV10" s="133" t="str">
        <f>IF(Verpackung!$H9="","o",IF(ISNUMBER(Verpackung!$H9),"x","Bitte ausschließlich Zahlen pflegen!"))</f>
        <v>o</v>
      </c>
      <c r="BW10" s="133" t="str">
        <f>IF(Verpackung!$I9="","o",IF(ISNUMBER(Verpackung!$I9),"x","Bitte ausschließlich Zahlen pflegen!"))</f>
        <v>o</v>
      </c>
      <c r="BX10" s="133" t="str">
        <f>IF(Verpackung!$J9="","o",IF(ISNUMBER(Verpackung!$J9),"x","Bitte ausschließlich Zahlen pflegen!"))</f>
        <v>o</v>
      </c>
      <c r="BY10" s="133" t="str">
        <f>IF(Verpackung!$K9="","o",IF(ISNUMBER(Verpackung!$K9),"x","Bitte ausschließlich Zahlen pflegen!"))</f>
        <v>o</v>
      </c>
      <c r="BZ10" s="133" t="str">
        <f>IF('Kaufland intern'!D9="","o",IF(LEN('Kaufland intern'!D9)&gt;40,"Eingabe max. 40 Zeichen!","x"))</f>
        <v>o</v>
      </c>
      <c r="CA10" s="133" t="str">
        <f>IF('Kaufland intern'!F9="","o",IF(AND(ISNUMBER('Kaufland intern'!F9),'Kaufland intern'!F9&gt;=1000000,'Kaufland intern'!F9&lt;=9999999),"x","Bitte Eingabe prüfen!"))</f>
        <v>o</v>
      </c>
      <c r="CB10" s="133" t="str">
        <f>IF('Kaufland intern'!G9="","o",IF(LEN('Kaufland intern'!G9)&gt;18,"Eingabe max. 18 Zeichen!","x"))</f>
        <v>o</v>
      </c>
      <c r="CC10" s="133" t="str">
        <f>IF('Kaufland intern'!I9="","o",IF(LEN('Kaufland intern'!I9)&gt;3,"Eingabe max. 3 Zeichen!","x"))</f>
        <v>o</v>
      </c>
      <c r="CD10" s="133" t="str">
        <f>IF('Kaufland intern'!J9="","o",IF(LEN('Kaufland intern'!J9)&gt;6,"Eingabe max. 6 Zeichen!","x"))</f>
        <v>o</v>
      </c>
      <c r="CE10" s="133" t="str">
        <f>IF('Kaufland intern'!K9="","o",IF(LEN('Kaufland intern'!K9)&gt;4,"Eingabe max. 4 Zeichen!","x"))</f>
        <v>o</v>
      </c>
      <c r="CF10" s="133" t="str">
        <f>IF('Kaufland intern'!L9="","o",IF(ISNA(VLOOKUP('Kaufland intern'!L9,Auswahlisten!$Z:$Z,1,0))=FALSE,"x","Bitte Etikettenart korrekt pflegen!"))</f>
        <v>o</v>
      </c>
      <c r="CG10" s="133" t="str">
        <f>IF('Kaufland intern'!M9="","o",IF(LEN('Kaufland intern'!M9)&gt;20,"Eingabe max. 20 Zeichen!","x"))</f>
        <v>o</v>
      </c>
      <c r="CH10" s="133" t="str">
        <f>IF('Kaufland intern'!O9="","o",IF(LEN('Kaufland intern'!O9)&gt;20,"Eingabe max. 20 Zeichen!","x"))</f>
        <v>o</v>
      </c>
      <c r="CI10" s="133" t="str">
        <f>IF('Kaufland intern'!Q9="","o",IF(LEN('Kaufland intern'!Q9)&gt;20,"Eingabe max. 20 Zeichen!","x"))</f>
        <v>o</v>
      </c>
      <c r="CJ10" s="133" t="str">
        <f>IF('Kaufland intern'!S9="","o",IF(LEN('Kaufland intern'!S9)&gt;8,"Eingabe max. 8 Zeichen!","x"))</f>
        <v>o</v>
      </c>
      <c r="CK10" s="133" t="str">
        <f>IF('Kaufland intern'!U9="","o",IF(ISNA(VLOOKUP('Kaufland intern'!U9,Auswahlisten!$D:$D,1,0))=FALSE,"x","Bitte Verpackungsart korrekt pflegen!"))</f>
        <v>o</v>
      </c>
      <c r="CL10" s="133" t="str">
        <f>IF('Kaufland intern'!V9="","o",IF(ISNUMBER('Kaufland intern'!V9),"x","Bitte ausschließlich Zahlen pflegen!"))</f>
        <v>o</v>
      </c>
      <c r="CM10" s="133" t="str">
        <f>IF('Kaufland intern'!W9="","o",IF(ISNA(VLOOKUP('Kaufland intern'!W9,Auswahlisten!$AA:$AA,1,0))=FALSE,"x","Bitte Bezugsweg korrekt pflegen!"))</f>
        <v>o</v>
      </c>
      <c r="CN10" s="133" t="str">
        <f>IF('Kaufland intern'!X9="","o",IF(ISNA(VLOOKUP('Kaufland intern'!X9,Auswahlisten!$AB:$AB,1,0))=FALSE,"x","Bitte Bezugsvorschrift korrekt pflegen!"))</f>
        <v>o</v>
      </c>
      <c r="CO10" s="133" t="str">
        <f>IF('Kaufland intern'!Y9="","o",IF(ISNA(VLOOKUP('Kaufland intern'!Y9,Auswahlisten!$AC:$AC,1,0))=FALSE,"x","Bitte Sortimentsstufenlistung korrekt pflegen!"))</f>
        <v>o</v>
      </c>
      <c r="CP10" s="133" t="str">
        <f>IF('Kaufland intern'!Z9="","o",IF(LEN('Kaufland intern'!Z9)&lt;&gt;13,"Eingabe max. 13 Zahlen!","x"))</f>
        <v>o</v>
      </c>
      <c r="CQ10" s="133" t="str">
        <f>IF('Kaufland intern'!AA9="","o",IF(LEN('Kaufland intern'!AA9)&lt;&gt;13,"Eingabe max. 13 Zahlen!","x"))</f>
        <v>o</v>
      </c>
      <c r="CR10" s="133" t="str">
        <f>IF('Kaufland intern'!AB9="","o",IF(LEN('Kaufland intern'!AB9)&lt;&gt;13,"Eingabe max. 13 Zahlen!","x"))</f>
        <v>o</v>
      </c>
      <c r="CS10" s="133" t="str">
        <f>IF('Kaufland intern'!AC9="","o",IF('Kaufland intern'!AC9="x","x","Bitte nur 'x' für Ja pflegen!"))</f>
        <v>o</v>
      </c>
      <c r="CT10" s="133" t="str">
        <f>IF('Kaufland intern'!AD9="","o",IF('Kaufland intern'!AD9="x","x","Bitte nur 'x' für Ja pflegen!"))</f>
        <v>o</v>
      </c>
      <c r="CU10" s="133" t="str">
        <f>IF('Kaufland intern'!AE9="","o",IF('Kaufland intern'!AE9="x","x","Bitte nur 'x' für Ja pflegen!"))</f>
        <v>o</v>
      </c>
      <c r="CV10" s="133" t="str">
        <f>IF('Kaufland intern'!AF9="","o",IF('Kaufland intern'!AF9="x","x","Bitte nur 'x' für Ja pflegen!"))</f>
        <v>o</v>
      </c>
      <c r="CW10" s="133" t="str">
        <f>IF('Kaufland intern'!AG9="","o",IF('Kaufland intern'!AG9="x","x","Bitte nur 'x' für Ja pflegen!"))</f>
        <v>o</v>
      </c>
      <c r="CX10" s="133" t="str">
        <f>IF('Kaufland intern'!AH9="","o",IF('Kaufland intern'!AH9="x","x","Bitte nur 'x' für Ja pflegen!"))</f>
        <v>o</v>
      </c>
      <c r="CY10" s="133" t="str">
        <f>IF('Kaufland intern'!AI9="","o",IF(LEN('Kaufland intern'!AI9)&lt;&gt;11,"Eingabe 11 Zeichen!","x"))</f>
        <v>o</v>
      </c>
      <c r="CZ10" s="133" t="str">
        <f>IF('Kaufland intern'!AJ9="","o",IF(LEN('Kaufland intern'!AJ9)&lt;&gt;11,"Eingabe 11 Zeichen!","x"))</f>
        <v>o</v>
      </c>
      <c r="DA10" s="133" t="str">
        <f>IF('Kaufland intern'!AK9="","o",IF(LEN('Kaufland intern'!AK9)&lt;&gt;11,"Eingabe 11 Zeichen!","x"))</f>
        <v>o</v>
      </c>
      <c r="DB10" s="133" t="str">
        <f>IF('Kaufland intern'!AL9="","o",IF(LEN('Kaufland intern'!AL9)&lt;&gt;11,"Eingabe 11 Zeichen!","x"))</f>
        <v>o</v>
      </c>
      <c r="DC10" s="133" t="str">
        <f>IF('Kaufland intern'!AM9="","o",IF(LEN('Kaufland intern'!AM9)&lt;&gt;11,"Eingabe 11 Zeichen!","x"))</f>
        <v>o</v>
      </c>
      <c r="DD10" s="133" t="str">
        <f>IF('Kaufland intern'!AN9="","o",IF(LEN('Kaufland intern'!AN9)&lt;&gt;11,"Eingabe 11 Zeichen!","x"))</f>
        <v>o</v>
      </c>
    </row>
    <row r="11" spans="1:108" ht="30">
      <c r="A11" s="128">
        <f>Food!C10</f>
        <v>0</v>
      </c>
      <c r="B11" s="129">
        <f>Food!E10</f>
        <v>0</v>
      </c>
      <c r="C11" s="128">
        <f>Food!O10</f>
        <v>0</v>
      </c>
      <c r="D11" s="133" t="str">
        <f>IF(Food!$A10="","Bitte Datum pflegen!",IF(ISNUMBER(Food!$A10)=FALSE,"Bitte Datum überprüfen!","x"))</f>
        <v>Bitte Datum pflegen!</v>
      </c>
      <c r="E11" s="133" t="str">
        <f>IF(Food!$C10="","Bitte Lieferantenartikelnr. pflegen!",IF(LEN(Food!$C10)&gt;13,"Eingabe max. 13 Zeichen!","x"))</f>
        <v>Bitte Lieferantenartikelnr. pflegen!</v>
      </c>
      <c r="F11" s="133" t="str">
        <f>IF(Food!$D10="","o",IF(LEN(Food!$D10)&gt;13,"Eingabe max. 13 Zeichen!","x"))</f>
        <v>o</v>
      </c>
      <c r="G11" s="145" t="str">
        <f>IF(Food!$F10="","o",IF(ISNUMBER(Food!$F10)=FALSE,"Bitte Gewicht ohne Einheit pflegen!","x"))</f>
        <v>o</v>
      </c>
      <c r="H11" s="133" t="str">
        <f>IF(Food!$G10="","o",IF(ISNA(VLOOKUP(Food!$G10,Auswahlisten!$A:$A,1,0))=FALSE,"x","Bitte Gewichtseinheit korrekt pflegen!"))</f>
        <v>o</v>
      </c>
      <c r="I11" s="133" t="str">
        <f>IF(Food!$H10="","Bitte Steuer pflegen!",IF(OR(Food!$H10=7,Food!$H10=19),"x","Bitte nur 7 oder 19 pflegen!"))</f>
        <v>Bitte Steuer pflegen!</v>
      </c>
      <c r="J11" s="133" t="str">
        <f>IF(Food!$I10="","o",IF(Food!$I10="x","x","Bitte nur 'x' für Ja pflegen!"))</f>
        <v>o</v>
      </c>
      <c r="K11" s="145" t="str">
        <f>IF(Food!$L10="","o",IF(ISNUMBER(Food!$L10)=FALSE,"Bitte Temperatur von ohne Einheit pflegen!","x"))</f>
        <v>o</v>
      </c>
      <c r="L11" s="145" t="str">
        <f>IF(Food!$M10="","o",IF(ISNUMBER(Food!$M10)=FALSE,"Bitte Temperatur bis ohne Einheit pflegen!","x"))</f>
        <v>o</v>
      </c>
      <c r="M11" s="133" t="str">
        <f>IF(Food!$J10="","o",IF(Food!$J10="x","x","Bitte nur 'x' für Ja pflegen!"))</f>
        <v>o</v>
      </c>
      <c r="N11" s="133" t="str">
        <f>IF(Food!$P10="","Bitte Bruttogewicht pflegen!",IF(ISNUMBER(Food!$P10)=FALSE,"Bitte Bruttogwicht ohne Einheit pflegen!","x"))</f>
        <v>Bitte Bruttogewicht pflegen!</v>
      </c>
      <c r="O11" s="133" t="str">
        <f>IF(Food!$Q10="","Bitte Länge pflegen!",IF(ISNUMBER(Food!$Q10)=FALSE,"Bitte Länge ohne Einheit pflegen!","x"))</f>
        <v>Bitte Länge pflegen!</v>
      </c>
      <c r="P11" s="133" t="str">
        <f>IF(Food!$R10="","Bitte Breite pflegen!",IF(ISNUMBER(Food!$R10)=FALSE,"Bitte Breite ohne Einheit pflegen!","x"))</f>
        <v>Bitte Breite pflegen!</v>
      </c>
      <c r="Q11" s="133" t="str">
        <f>IF(Food!$S10="","Bitte Höhe pflegen!",IF(ISNUMBER(Food!$S10)=FALSE,"Bitte Höhe ohne Einheit pflegen!","x"))</f>
        <v>Bitte Höhe pflegen!</v>
      </c>
      <c r="R11" s="133" t="str">
        <f>IF(Food!$V10="","o",IF(ISNUMBER(Food!$V10)=FALSE,"Bitte Bruttogewicht ohne Einheit pflegen!","x"))</f>
        <v>o</v>
      </c>
      <c r="S11" s="133" t="str">
        <f>IF(Food!$W10="","o",IF(ISNUMBER(Food!$W10)=FALSE,"Bitte Länge ohne Einheit pflegen!","x"))</f>
        <v>o</v>
      </c>
      <c r="T11" s="133" t="str">
        <f>IF(Food!$X10="","o",IF(ISNUMBER(Food!$X10)=FALSE,"Bitte Länge ohne Einheit pflegen!","x"))</f>
        <v>o</v>
      </c>
      <c r="U11" s="133" t="str">
        <f>IF(Food!$Y10="","o",IF(ISNUMBER(Food!$Y10)=FALSE,"Bitte Länge ohne Einheit pflegen!","x"))</f>
        <v>o</v>
      </c>
      <c r="V11" s="133" t="str">
        <f>IF(Food!$AB10="","o",IF(ISNUMBER(Food!$AB10)=FALSE,"Bitte Bruttogewicht ohne Einheit pflegen!","x"))</f>
        <v>o</v>
      </c>
      <c r="W11" s="133" t="str">
        <f>IF(Food!$AC10="","o",IF(ISNUMBER(Food!$AC10)=FALSE,"Bitte Länge ohne Einheit pflegen!","x"))</f>
        <v>o</v>
      </c>
      <c r="X11" s="133" t="str">
        <f>IF(Food!$AD10="","o",IF(ISNUMBER(Food!$AD10)=FALSE,"Bitte Breite ohne Einheit pflegen!","x"))</f>
        <v>o</v>
      </c>
      <c r="Y11" s="133" t="str">
        <f>IF(Food!$AE10="","o",IF(ISNUMBER(Food!$AE10)=FALSE,"Bitte Höhe ohne Einheit pflegen!","x"))</f>
        <v>o</v>
      </c>
      <c r="Z11" s="133" t="str">
        <f>IF(Food!$AG10="","o",IF(ISNUMBER(Food!$AG10)=FALSE,"Bitte Bruttogewicht ohne Einheit pflegen!","x"))</f>
        <v>o</v>
      </c>
      <c r="AA11" s="133" t="str">
        <f>IF(Food!$AH10="","o",IF(ISNUMBER(Food!$AH10)=FALSE,"Bitte Länge ohne Einheit pflegen!","x"))</f>
        <v>o</v>
      </c>
      <c r="AB11" s="133" t="str">
        <f>IF(Food!$AI10="","o",IF(ISNUMBER(Food!$AI10)=FALSE,"Bitte Breite ohne Einheit pflegen!","x"))</f>
        <v>o</v>
      </c>
      <c r="AC11" s="133" t="str">
        <f>IF(Food!$AJ10="","o",IF(ISNUMBER(Food!$AJ10)=FALSE,"Bitte Höhe ohne Einheit pflegen!","x"))</f>
        <v>o</v>
      </c>
      <c r="AD11" s="133" t="str">
        <f>IF(Food!$AL10="","o",IF(ISNUMBER(Food!$AL10)=FALSE,"Bitte Bruttogewicht ohne Einheit pflegen!","x"))</f>
        <v>o</v>
      </c>
      <c r="AE11" s="133" t="str">
        <f>IF(Food!$AM10="","o",IF(ISNUMBER(Food!$AM10)=FALSE,"Bitte Länge ohne Einheit pflegen!","x"))</f>
        <v>o</v>
      </c>
      <c r="AF11" s="133" t="str">
        <f>IF(Food!$AN10="","o",IF(ISNUMBER(Food!$AN10)=FALSE,"Bitte Breite ohne Einheit pflegen!","x"))</f>
        <v>o</v>
      </c>
      <c r="AG11" s="133" t="str">
        <f>IF(Food!$AO10="","o",IF(ISNUMBER(Food!$AO10)=FALSE,"Bitte Höhe ohne Einheit pflegen!","x"))</f>
        <v>o</v>
      </c>
      <c r="AH11" s="133" t="str">
        <f>IF(Food!$BX10="","o",IF(Food!$BX10="x","x","Bitte nur 'x' für Ja pflegen!"))</f>
        <v>o</v>
      </c>
      <c r="AI11" s="133" t="str">
        <f>IF(Food!$BY10="","o",IF(ISNUMBER(Food!$BY10),"x","Bitte ausschließlich Zahlen pflegen!"))</f>
        <v>o</v>
      </c>
      <c r="AJ11" s="133" t="str">
        <f>IF(Food!$AR10="","Bitte Verpackungsart pflegen!",IF(Food!$AR10="","o",IF(ISNA(VLOOKUP(Food!$AR10,Auswahlisten!$D:$D,1,0))=FALSE,"x","Bitte Verpackungsart korrekt pflegen!")))</f>
        <v>Bitte Verpackungsart pflegen!</v>
      </c>
      <c r="AK11" s="133" t="str">
        <f>IF(Food!$AS10="","o",IF(ISNUMBER(Food!$AS10)=FALSE,"Bitte nur Anzahl der Tage pflegen!","x"))</f>
        <v>o</v>
      </c>
      <c r="AL11" s="133" t="str">
        <f>IF(Food!$AT10="","o",IF(ISNUMBER(Food!$AT10)=FALSE,"Bitte nur Anzahl der Tage pflegen!","x"))</f>
        <v>o</v>
      </c>
      <c r="AM11" s="133" t="str">
        <f>IF(Food!$AU10="","o",IF(ISNA(VLOOKUP(Food!$AU10,Auswahlisten!$H:$H,1,0))=FALSE,"x","Bitte Produktionsland korrekt pflegen!"))</f>
        <v>o</v>
      </c>
      <c r="AN11" s="133" t="str">
        <f>IF(Food!$AV10="","o",IF(ISNA(VLOOKUP(Food!$AV10,Auswahlisten!$I:$I,1,0))=FALSE,"x","Bitte Region korrekt pflegen!"))</f>
        <v>o</v>
      </c>
      <c r="AO11" s="133" t="str">
        <f>IF(Food!$AW10="","o",IF(LEN(Food!$AW10)&gt;8,"Eingabe max. 8 Zahlen!","x"))</f>
        <v>o</v>
      </c>
      <c r="AP11" s="133" t="str">
        <f>IF(Food!$CC10="","o",IF(Food!$CC10="x","x","Bitte nur 'x' für Ja pflegen!"))</f>
        <v>o</v>
      </c>
      <c r="AQ11" s="133" t="str">
        <f>IF(Food!$AY10="","o",IF(Food!$AY10="x","x","Bitte nur 'x' für Ja pflegen!"))</f>
        <v>o</v>
      </c>
      <c r="AR11" s="133" t="str">
        <f>IF(Food!$AZ10="","o",IF(Food!$AZ10="x","x","Bitte nur 'x' für Ja pflegen!"))</f>
        <v>o</v>
      </c>
      <c r="AS11" s="133" t="str">
        <f>IF(Food!$BA10="","o",IF(Food!$BA10="x","x","Bitte nur 'x' für Ja pflegen!"))</f>
        <v>o</v>
      </c>
      <c r="AT11" s="133" t="str">
        <f>IF(Food!$BB10="","o",IF(Food!$BB10="x","x","Bitte nur 'x' für Ja pflegen!"))</f>
        <v>o</v>
      </c>
      <c r="AU11" s="133" t="str">
        <f ca="1">IF(Food!$BC10="","o",IF(OR(LEFT(CELL("format",Food!$BC10),1)="S",LEFT(CELL("format",Food!$BC10),1)=".",LEFT(CELL("format",Food!$BC10),1)="F"),"x","Bitte ausschließlich Zahlen pflegen!"))</f>
        <v>o</v>
      </c>
      <c r="AV11" s="133" t="str">
        <f>IF(Food!$BD10="","o",IF(Food!$BD10="x","x","Bitte nur 'x' für Ja pflegen!"))</f>
        <v>o</v>
      </c>
      <c r="AW11" s="133" t="str">
        <f ca="1">IF(Food!$BE10="","o",IF(OR(LEFT(CELL("format",Food!$BE10),1)="S",LEFT(CELL("format",Food!$BE10),1)=".",LEFT(CELL("format",Food!$BE10),1)="F"),"x","Bitte ausschließlich Zahlen pflegen!"))</f>
        <v>o</v>
      </c>
      <c r="AX11" s="133" t="str">
        <f>IF(Food!$BF10="","o",IF(Food!$BF10="x","x","Bitte nur 'x' für Ja pflegen!"))</f>
        <v>o</v>
      </c>
      <c r="AY11" s="133" t="str">
        <f ca="1">IF(Food!$BG10="","o",IF(OR(LEFT(CELL("format",Food!$BG10),1)="S",LEFT(CELL("format",Food!$BG10),1)=".",LEFT(CELL("format",Food!$BG10),1)="F"),"x","Bitte ausschließlich Zahlen pflegen!"))</f>
        <v>o</v>
      </c>
      <c r="AZ11" s="133" t="str">
        <f>IF(Food!$BH10="","o",IF(Food!$BH10="x","x","Bitte nur 'x' für Ja pflegen!"))</f>
        <v>o</v>
      </c>
      <c r="BA11" s="133" t="str">
        <f ca="1">IF(Food!$BI10="","o",IF(OR(LEFT(CELL("format",Food!$BI10),1)="S",LEFT(CELL("format",Food!$BI10),1)=".",LEFT(CELL("format",Food!$BI10),1)="F"),"x","Bitte ausschließlich Zahlen pflegen!"))</f>
        <v>o</v>
      </c>
      <c r="BB11" s="133" t="str">
        <f>IF(Food!$BJ10="","o",IF(ISNUMBER(Food!$BJ10),"x","Bitte ausschließlich Zahlen pflegen!"))</f>
        <v>o</v>
      </c>
      <c r="BC11" s="133" t="str">
        <f ca="1">IF(Food!$BK10="","o",IF(OR(LEFT(CELL("format",Food!$BK10),1)="S",LEFT(CELL("format",Food!$BK10),1)=".",LEFT(CELL("format",Food!$BK10),1)="F"),"x","Bitte ausschließlich Zahlen pflegen!"))</f>
        <v>o</v>
      </c>
      <c r="BD11" s="133" t="str">
        <f>IF(Food!$BL10="","o",IF(ISNUMBER(Food!$BL10),"x","Bitte ausschließlich Zahlen pflegen!"))</f>
        <v>o</v>
      </c>
      <c r="BE11" s="133" t="str">
        <f>IF(Food!$BM10="","o",IF(ISNUMBER(Food!$BM10),"x","Bitte ausschließlich Zahlen pflegen!"))</f>
        <v>o</v>
      </c>
      <c r="BF11" s="133" t="str">
        <f>IF(Food!$BS10="","o",IF(ISNA(VLOOKUP(Food!$BS10,Auswahlisten!$H:$H,1,0))=FALSE,"x","Bitte Produktionsland korrekt pflegen!"))</f>
        <v>o</v>
      </c>
      <c r="BG11" s="133" t="str">
        <f>IF(Food!$BU10="","o",IF(ISNUMBER(Food!$BU10),"x","Bitte ausschließlich Zahlen pflegen!"))</f>
        <v>o</v>
      </c>
      <c r="BH11" s="133" t="str">
        <f>IF(Food!$BV10="","o",IF(ISNUMBER(Food!$BV10),"x","Bitte ausschließlich Zahlen pflegen!"))</f>
        <v>o</v>
      </c>
      <c r="BI11" s="133" t="str">
        <f>IF(Food!$BW10="","o",IF(ISNUMBER(Food!$BW10),"x","Bitte ausschließlich Zahlen pflegen!"))</f>
        <v>o</v>
      </c>
      <c r="BJ11" s="133" t="str">
        <f>IF(Food!$BZ10="","o",IF(ISNA(VLOOKUP(Food!$BZ10,Auswahlisten!$AE:$AE,1,0))=FALSE,"x","Bitte Pfandart korrekt pflegen!"))</f>
        <v>o</v>
      </c>
      <c r="BK11" s="133" t="str">
        <f>IF(Food!$CA10="","o",IF(ISNUMBER(Food!$CA10),"x","Bitte ausschließlich Zahlen pflegen!"))</f>
        <v>o</v>
      </c>
      <c r="BL11" s="133" t="str">
        <f>IF(Food!$CD10="","o",IF(ISNUMBER(Food!$CD10),"x","Bitte ausschließlich Zahlen pflegen!"))</f>
        <v>o</v>
      </c>
      <c r="BM11" s="133" t="str">
        <f>IF(Food!$CE10="","o",IF(ISNA(VLOOKUP(Food!$CE10,Auswahlisten!$A:$A,1,0))=FALSE,"x","Bitte Gewichtseinheit korrekt pflegen!"))</f>
        <v>o</v>
      </c>
      <c r="BN11" s="133" t="str">
        <f>IF(Food!$CF10="","o",IF(ISNUMBER(Food!$CF10),"x","Bitte ausschließlich Zahlen pflegen!"))</f>
        <v>o</v>
      </c>
      <c r="BO11" s="133" t="str">
        <f>IF(Food!$CG10="","o",IF(ISNUMBER(Food!$CG10),"x","Bitte ausschließlich Zahlen pflegen!"))</f>
        <v>o</v>
      </c>
      <c r="BP11" s="133" t="str">
        <f>IF(Food!$CH10="","o",IF(ISNA(VLOOKUP(Food!$CH10,Auswahlisten!$A:$A,1,0))=FALSE,"x","Bitte Gewichtseinheit korrekt pflegen!"))</f>
        <v>o</v>
      </c>
      <c r="BQ11" s="133" t="str">
        <f>IF(Food!$CI10="","o",IF(ISNA(VLOOKUP(Food!$CI10,Auswahlisten!$F:$F,1,0))=FALSE,"x","Bitte JuSchu korrekt pflegen!"))</f>
        <v>o</v>
      </c>
      <c r="BR11" s="133" t="str">
        <f>IF(Verpackung!$D10="","o",IF(ISNUMBER(Verpackung!$D10),"x","Bitte ausschließlich Zahlen pflegen!"))</f>
        <v>o</v>
      </c>
      <c r="BS11" s="133" t="str">
        <f>IF(Verpackung!$E10="","o",IF(ISNUMBER(Verpackung!$E10),"x","Bitte ausschließlich Zahlen pflegen!"))</f>
        <v>o</v>
      </c>
      <c r="BT11" s="133" t="str">
        <f>IF(Verpackung!$F10="","o",IF(ISNUMBER(Verpackung!$F10),"x","Bitte ausschließlich Zahlen pflegen!"))</f>
        <v>o</v>
      </c>
      <c r="BU11" s="133" t="str">
        <f>IF(Verpackung!$G10="","o",IF(ISNUMBER(Verpackung!$G10),"x","Bitte ausschließlich Zahlen pflegen!"))</f>
        <v>o</v>
      </c>
      <c r="BV11" s="133" t="str">
        <f>IF(Verpackung!$H10="","o",IF(ISNUMBER(Verpackung!$H10),"x","Bitte ausschließlich Zahlen pflegen!"))</f>
        <v>o</v>
      </c>
      <c r="BW11" s="133" t="str">
        <f>IF(Verpackung!$I10="","o",IF(ISNUMBER(Verpackung!$I10),"x","Bitte ausschließlich Zahlen pflegen!"))</f>
        <v>o</v>
      </c>
      <c r="BX11" s="133" t="str">
        <f>IF(Verpackung!$J10="","o",IF(ISNUMBER(Verpackung!$J10),"x","Bitte ausschließlich Zahlen pflegen!"))</f>
        <v>o</v>
      </c>
      <c r="BY11" s="133" t="str">
        <f>IF(Verpackung!$K10="","o",IF(ISNUMBER(Verpackung!$K10),"x","Bitte ausschließlich Zahlen pflegen!"))</f>
        <v>o</v>
      </c>
      <c r="BZ11" s="133" t="str">
        <f>IF('Kaufland intern'!D10="","o",IF(LEN('Kaufland intern'!D10)&gt;40,"Eingabe max. 40 Zeichen!","x"))</f>
        <v>o</v>
      </c>
      <c r="CA11" s="133" t="str">
        <f>IF('Kaufland intern'!F10="","o",IF(AND(ISNUMBER('Kaufland intern'!F10),'Kaufland intern'!F10&gt;=1000000,'Kaufland intern'!F10&lt;=9999999),"x","Bitte Eingabe prüfen!"))</f>
        <v>o</v>
      </c>
      <c r="CB11" s="133" t="str">
        <f>IF('Kaufland intern'!G10="","o",IF(LEN('Kaufland intern'!G10)&gt;18,"Eingabe max. 18 Zeichen!","x"))</f>
        <v>o</v>
      </c>
      <c r="CC11" s="133" t="str">
        <f>IF('Kaufland intern'!I10="","o",IF(LEN('Kaufland intern'!I10)&gt;3,"Eingabe max. 3 Zeichen!","x"))</f>
        <v>o</v>
      </c>
      <c r="CD11" s="133" t="str">
        <f>IF('Kaufland intern'!J10="","o",IF(LEN('Kaufland intern'!J10)&gt;6,"Eingabe max. 6 Zeichen!","x"))</f>
        <v>o</v>
      </c>
      <c r="CE11" s="133" t="str">
        <f>IF('Kaufland intern'!K10="","o",IF(LEN('Kaufland intern'!K10)&gt;4,"Eingabe max. 4 Zeichen!","x"))</f>
        <v>o</v>
      </c>
      <c r="CF11" s="133" t="str">
        <f>IF('Kaufland intern'!L10="","o",IF(ISNA(VLOOKUP('Kaufland intern'!L10,Auswahlisten!$Z:$Z,1,0))=FALSE,"x","Bitte Etikettenart korrekt pflegen!"))</f>
        <v>o</v>
      </c>
      <c r="CG11" s="133" t="str">
        <f>IF('Kaufland intern'!M10="","o",IF(LEN('Kaufland intern'!M10)&gt;20,"Eingabe max. 20 Zeichen!","x"))</f>
        <v>o</v>
      </c>
      <c r="CH11" s="133" t="str">
        <f>IF('Kaufland intern'!O10="","o",IF(LEN('Kaufland intern'!O10)&gt;20,"Eingabe max. 20 Zeichen!","x"))</f>
        <v>o</v>
      </c>
      <c r="CI11" s="133" t="str">
        <f>IF('Kaufland intern'!Q10="","o",IF(LEN('Kaufland intern'!Q10)&gt;20,"Eingabe max. 20 Zeichen!","x"))</f>
        <v>o</v>
      </c>
      <c r="CJ11" s="133" t="str">
        <f>IF('Kaufland intern'!S10="","o",IF(LEN('Kaufland intern'!S10)&gt;8,"Eingabe max. 8 Zeichen!","x"))</f>
        <v>o</v>
      </c>
      <c r="CK11" s="133" t="str">
        <f>IF('Kaufland intern'!U10="","o",IF(ISNA(VLOOKUP('Kaufland intern'!U10,Auswahlisten!$D:$D,1,0))=FALSE,"x","Bitte Verpackungsart korrekt pflegen!"))</f>
        <v>o</v>
      </c>
      <c r="CL11" s="133" t="str">
        <f>IF('Kaufland intern'!V10="","o",IF(ISNUMBER('Kaufland intern'!V10),"x","Bitte ausschließlich Zahlen pflegen!"))</f>
        <v>o</v>
      </c>
      <c r="CM11" s="133" t="str">
        <f>IF('Kaufland intern'!W10="","o",IF(ISNA(VLOOKUP('Kaufland intern'!W10,Auswahlisten!$AA:$AA,1,0))=FALSE,"x","Bitte Bezugsweg korrekt pflegen!"))</f>
        <v>o</v>
      </c>
      <c r="CN11" s="133" t="str">
        <f>IF('Kaufland intern'!X10="","o",IF(ISNA(VLOOKUP('Kaufland intern'!X10,Auswahlisten!$AB:$AB,1,0))=FALSE,"x","Bitte Bezugsvorschrift korrekt pflegen!"))</f>
        <v>o</v>
      </c>
      <c r="CO11" s="133" t="str">
        <f>IF('Kaufland intern'!Y10="","o",IF(ISNA(VLOOKUP('Kaufland intern'!Y10,Auswahlisten!$AC:$AC,1,0))=FALSE,"x","Bitte Sortimentsstufenlistung korrekt pflegen!"))</f>
        <v>o</v>
      </c>
      <c r="CP11" s="133" t="str">
        <f>IF('Kaufland intern'!Z10="","o",IF(LEN('Kaufland intern'!Z10)&lt;&gt;13,"Eingabe max. 13 Zahlen!","x"))</f>
        <v>o</v>
      </c>
      <c r="CQ11" s="133" t="str">
        <f>IF('Kaufland intern'!AA10="","o",IF(LEN('Kaufland intern'!AA10)&lt;&gt;13,"Eingabe max. 13 Zahlen!","x"))</f>
        <v>o</v>
      </c>
      <c r="CR11" s="133" t="str">
        <f>IF('Kaufland intern'!AB10="","o",IF(LEN('Kaufland intern'!AB10)&lt;&gt;13,"Eingabe max. 13 Zahlen!","x"))</f>
        <v>o</v>
      </c>
      <c r="CS11" s="133" t="str">
        <f>IF('Kaufland intern'!AC10="","o",IF('Kaufland intern'!AC10="x","x","Bitte nur 'x' für Ja pflegen!"))</f>
        <v>o</v>
      </c>
      <c r="CT11" s="133" t="str">
        <f>IF('Kaufland intern'!AD10="","o",IF('Kaufland intern'!AD10="x","x","Bitte nur 'x' für Ja pflegen!"))</f>
        <v>o</v>
      </c>
      <c r="CU11" s="133" t="str">
        <f>IF('Kaufland intern'!AE10="","o",IF('Kaufland intern'!AE10="x","x","Bitte nur 'x' für Ja pflegen!"))</f>
        <v>o</v>
      </c>
      <c r="CV11" s="133" t="str">
        <f>IF('Kaufland intern'!AF10="","o",IF('Kaufland intern'!AF10="x","x","Bitte nur 'x' für Ja pflegen!"))</f>
        <v>o</v>
      </c>
      <c r="CW11" s="133" t="str">
        <f>IF('Kaufland intern'!AG10="","o",IF('Kaufland intern'!AG10="x","x","Bitte nur 'x' für Ja pflegen!"))</f>
        <v>o</v>
      </c>
      <c r="CX11" s="133" t="str">
        <f>IF('Kaufland intern'!AH10="","o",IF('Kaufland intern'!AH10="x","x","Bitte nur 'x' für Ja pflegen!"))</f>
        <v>o</v>
      </c>
      <c r="CY11" s="133" t="str">
        <f>IF('Kaufland intern'!AI10="","o",IF(LEN('Kaufland intern'!AI10)&lt;&gt;11,"Eingabe 11 Zeichen!","x"))</f>
        <v>o</v>
      </c>
      <c r="CZ11" s="133" t="str">
        <f>IF('Kaufland intern'!AJ10="","o",IF(LEN('Kaufland intern'!AJ10)&lt;&gt;11,"Eingabe 11 Zeichen!","x"))</f>
        <v>o</v>
      </c>
      <c r="DA11" s="133" t="str">
        <f>IF('Kaufland intern'!AK10="","o",IF(LEN('Kaufland intern'!AK10)&lt;&gt;11,"Eingabe 11 Zeichen!","x"))</f>
        <v>o</v>
      </c>
      <c r="DB11" s="133" t="str">
        <f>IF('Kaufland intern'!AL10="","o",IF(LEN('Kaufland intern'!AL10)&lt;&gt;11,"Eingabe 11 Zeichen!","x"))</f>
        <v>o</v>
      </c>
      <c r="DC11" s="133" t="str">
        <f>IF('Kaufland intern'!AM10="","o",IF(LEN('Kaufland intern'!AM10)&lt;&gt;11,"Eingabe 11 Zeichen!","x"))</f>
        <v>o</v>
      </c>
      <c r="DD11" s="133" t="str">
        <f>IF('Kaufland intern'!AN10="","o",IF(LEN('Kaufland intern'!AN10)&lt;&gt;11,"Eingabe 11 Zeichen!","x"))</f>
        <v>o</v>
      </c>
    </row>
    <row r="12" spans="1:108" ht="30">
      <c r="A12" s="128">
        <f>Food!C11</f>
        <v>0</v>
      </c>
      <c r="B12" s="129">
        <f>Food!E11</f>
        <v>0</v>
      </c>
      <c r="C12" s="128">
        <f>Food!O11</f>
        <v>0</v>
      </c>
      <c r="D12" s="133" t="str">
        <f>IF(Food!$A11="","Bitte Datum pflegen!",IF(ISNUMBER(Food!$A11)=FALSE,"Bitte Datum überprüfen!","x"))</f>
        <v>Bitte Datum pflegen!</v>
      </c>
      <c r="E12" s="133" t="str">
        <f>IF(Food!$C11="","Bitte Lieferantenartikelnr. pflegen!",IF(LEN(Food!$C11)&gt;13,"Eingabe max. 13 Zeichen!","x"))</f>
        <v>Bitte Lieferantenartikelnr. pflegen!</v>
      </c>
      <c r="F12" s="133" t="str">
        <f>IF(Food!$D11="","o",IF(LEN(Food!$D11)&gt;13,"Eingabe max. 13 Zeichen!","x"))</f>
        <v>o</v>
      </c>
      <c r="G12" s="145" t="str">
        <f>IF(Food!$F11="","o",IF(ISNUMBER(Food!$F11)=FALSE,"Bitte Gewicht ohne Einheit pflegen!","x"))</f>
        <v>o</v>
      </c>
      <c r="H12" s="133" t="str">
        <f>IF(Food!$G11="","o",IF(ISNA(VLOOKUP(Food!$G11,Auswahlisten!$A:$A,1,0))=FALSE,"x","Bitte Gewichtseinheit korrekt pflegen!"))</f>
        <v>o</v>
      </c>
      <c r="I12" s="133" t="str">
        <f>IF(Food!$H11="","Bitte Steuer pflegen!",IF(OR(Food!$H11=7,Food!$H11=19),"x","Bitte nur 7 oder 19 pflegen!"))</f>
        <v>Bitte Steuer pflegen!</v>
      </c>
      <c r="J12" s="133" t="str">
        <f>IF(Food!$I11="","o",IF(Food!$I11="x","x","Bitte nur 'x' für Ja pflegen!"))</f>
        <v>o</v>
      </c>
      <c r="K12" s="145" t="str">
        <f>IF(Food!$L11="","o",IF(ISNUMBER(Food!$L11)=FALSE,"Bitte Temperatur von ohne Einheit pflegen!","x"))</f>
        <v>o</v>
      </c>
      <c r="L12" s="145" t="str">
        <f>IF(Food!$M11="","o",IF(ISNUMBER(Food!$M11)=FALSE,"Bitte Temperatur bis ohne Einheit pflegen!","x"))</f>
        <v>o</v>
      </c>
      <c r="M12" s="133" t="str">
        <f>IF(Food!$J11="","o",IF(Food!$J11="x","x","Bitte nur 'x' für Ja pflegen!"))</f>
        <v>o</v>
      </c>
      <c r="N12" s="133" t="str">
        <f>IF(Food!$P11="","Bitte Bruttogewicht pflegen!",IF(ISNUMBER(Food!$P11)=FALSE,"Bitte Bruttogwicht ohne Einheit pflegen!","x"))</f>
        <v>Bitte Bruttogewicht pflegen!</v>
      </c>
      <c r="O12" s="133" t="str">
        <f>IF(Food!$Q11="","Bitte Länge pflegen!",IF(ISNUMBER(Food!$Q11)=FALSE,"Bitte Länge ohne Einheit pflegen!","x"))</f>
        <v>Bitte Länge pflegen!</v>
      </c>
      <c r="P12" s="133" t="str">
        <f>IF(Food!$R11="","Bitte Breite pflegen!",IF(ISNUMBER(Food!$R11)=FALSE,"Bitte Breite ohne Einheit pflegen!","x"))</f>
        <v>Bitte Breite pflegen!</v>
      </c>
      <c r="Q12" s="133" t="str">
        <f>IF(Food!$S11="","Bitte Höhe pflegen!",IF(ISNUMBER(Food!$S11)=FALSE,"Bitte Höhe ohne Einheit pflegen!","x"))</f>
        <v>Bitte Höhe pflegen!</v>
      </c>
      <c r="R12" s="133" t="str">
        <f>IF(Food!$V11="","o",IF(ISNUMBER(Food!$V11)=FALSE,"Bitte Bruttogewicht ohne Einheit pflegen!","x"))</f>
        <v>o</v>
      </c>
      <c r="S12" s="133" t="str">
        <f>IF(Food!$W11="","o",IF(ISNUMBER(Food!$W11)=FALSE,"Bitte Länge ohne Einheit pflegen!","x"))</f>
        <v>o</v>
      </c>
      <c r="T12" s="133" t="str">
        <f>IF(Food!$X11="","o",IF(ISNUMBER(Food!$X11)=FALSE,"Bitte Länge ohne Einheit pflegen!","x"))</f>
        <v>o</v>
      </c>
      <c r="U12" s="133" t="str">
        <f>IF(Food!$Y11="","o",IF(ISNUMBER(Food!$Y11)=FALSE,"Bitte Länge ohne Einheit pflegen!","x"))</f>
        <v>o</v>
      </c>
      <c r="V12" s="133" t="str">
        <f>IF(Food!$AB11="","o",IF(ISNUMBER(Food!$AB11)=FALSE,"Bitte Bruttogewicht ohne Einheit pflegen!","x"))</f>
        <v>o</v>
      </c>
      <c r="W12" s="133" t="str">
        <f>IF(Food!$AC11="","o",IF(ISNUMBER(Food!$AC11)=FALSE,"Bitte Länge ohne Einheit pflegen!","x"))</f>
        <v>o</v>
      </c>
      <c r="X12" s="133" t="str">
        <f>IF(Food!$AD11="","o",IF(ISNUMBER(Food!$AD11)=FALSE,"Bitte Breite ohne Einheit pflegen!","x"))</f>
        <v>o</v>
      </c>
      <c r="Y12" s="133" t="str">
        <f>IF(Food!$AE11="","o",IF(ISNUMBER(Food!$AE11)=FALSE,"Bitte Höhe ohne Einheit pflegen!","x"))</f>
        <v>o</v>
      </c>
      <c r="Z12" s="133" t="str">
        <f>IF(Food!$AG11="","o",IF(ISNUMBER(Food!$AG11)=FALSE,"Bitte Bruttogewicht ohne Einheit pflegen!","x"))</f>
        <v>o</v>
      </c>
      <c r="AA12" s="133" t="str">
        <f>IF(Food!$AH11="","o",IF(ISNUMBER(Food!$AH11)=FALSE,"Bitte Länge ohne Einheit pflegen!","x"))</f>
        <v>o</v>
      </c>
      <c r="AB12" s="133" t="str">
        <f>IF(Food!$AI11="","o",IF(ISNUMBER(Food!$AI11)=FALSE,"Bitte Breite ohne Einheit pflegen!","x"))</f>
        <v>o</v>
      </c>
      <c r="AC12" s="133" t="str">
        <f>IF(Food!$AJ11="","o",IF(ISNUMBER(Food!$AJ11)=FALSE,"Bitte Höhe ohne Einheit pflegen!","x"))</f>
        <v>o</v>
      </c>
      <c r="AD12" s="133" t="str">
        <f>IF(Food!$AL11="","o",IF(ISNUMBER(Food!$AL11)=FALSE,"Bitte Bruttogewicht ohne Einheit pflegen!","x"))</f>
        <v>o</v>
      </c>
      <c r="AE12" s="133" t="str">
        <f>IF(Food!$AM11="","o",IF(ISNUMBER(Food!$AM11)=FALSE,"Bitte Länge ohne Einheit pflegen!","x"))</f>
        <v>o</v>
      </c>
      <c r="AF12" s="133" t="str">
        <f>IF(Food!$AN11="","o",IF(ISNUMBER(Food!$AN11)=FALSE,"Bitte Breite ohne Einheit pflegen!","x"))</f>
        <v>o</v>
      </c>
      <c r="AG12" s="133" t="str">
        <f>IF(Food!$AO11="","o",IF(ISNUMBER(Food!$AO11)=FALSE,"Bitte Höhe ohne Einheit pflegen!","x"))</f>
        <v>o</v>
      </c>
      <c r="AH12" s="133" t="str">
        <f>IF(Food!$BX11="","o",IF(Food!$BX11="x","x","Bitte nur 'x' für Ja pflegen!"))</f>
        <v>o</v>
      </c>
      <c r="AI12" s="133" t="str">
        <f>IF(Food!$BY11="","o",IF(ISNUMBER(Food!$BY11),"x","Bitte ausschließlich Zahlen pflegen!"))</f>
        <v>o</v>
      </c>
      <c r="AJ12" s="133" t="str">
        <f>IF(Food!$AR11="","Bitte Verpackungsart pflegen!",IF(Food!$AR11="","o",IF(ISNA(VLOOKUP(Food!$AR11,Auswahlisten!$D:$D,1,0))=FALSE,"x","Bitte Verpackungsart korrekt pflegen!")))</f>
        <v>Bitte Verpackungsart pflegen!</v>
      </c>
      <c r="AK12" s="133" t="str">
        <f>IF(Food!$AS11="","o",IF(ISNUMBER(Food!$AS11)=FALSE,"Bitte nur Anzahl der Tage pflegen!","x"))</f>
        <v>o</v>
      </c>
      <c r="AL12" s="133" t="str">
        <f>IF(Food!$AT11="","o",IF(ISNUMBER(Food!$AT11)=FALSE,"Bitte nur Anzahl der Tage pflegen!","x"))</f>
        <v>o</v>
      </c>
      <c r="AM12" s="133" t="str">
        <f>IF(Food!$AU11="","o",IF(ISNA(VLOOKUP(Food!$AU11,Auswahlisten!$H:$H,1,0))=FALSE,"x","Bitte Produktionsland korrekt pflegen!"))</f>
        <v>o</v>
      </c>
      <c r="AN12" s="133" t="str">
        <f>IF(Food!$AV11="","o",IF(ISNA(VLOOKUP(Food!$AV11,Auswahlisten!$I:$I,1,0))=FALSE,"x","Bitte Region korrekt pflegen!"))</f>
        <v>o</v>
      </c>
      <c r="AO12" s="133" t="str">
        <f>IF(Food!$AW11="","o",IF(LEN(Food!$AW11)&gt;8,"Eingabe max. 8 Zahlen!","x"))</f>
        <v>o</v>
      </c>
      <c r="AP12" s="133" t="str">
        <f>IF(Food!$CC11="","o",IF(Food!$CC11="x","x","Bitte nur 'x' für Ja pflegen!"))</f>
        <v>o</v>
      </c>
      <c r="AQ12" s="133" t="str">
        <f>IF(Food!$AY11="","o",IF(Food!$AY11="x","x","Bitte nur 'x' für Ja pflegen!"))</f>
        <v>o</v>
      </c>
      <c r="AR12" s="133" t="str">
        <f>IF(Food!$AZ11="","o",IF(Food!$AZ11="x","x","Bitte nur 'x' für Ja pflegen!"))</f>
        <v>o</v>
      </c>
      <c r="AS12" s="133" t="str">
        <f>IF(Food!$BA11="","o",IF(Food!$BA11="x","x","Bitte nur 'x' für Ja pflegen!"))</f>
        <v>o</v>
      </c>
      <c r="AT12" s="133" t="str">
        <f>IF(Food!$BB11="","o",IF(Food!$BB11="x","x","Bitte nur 'x' für Ja pflegen!"))</f>
        <v>o</v>
      </c>
      <c r="AU12" s="133" t="str">
        <f ca="1">IF(Food!$BC11="","o",IF(OR(LEFT(CELL("format",Food!$BC11),1)="S",LEFT(CELL("format",Food!$BC11),1)=".",LEFT(CELL("format",Food!$BC11),1)="F"),"x","Bitte ausschließlich Zahlen pflegen!"))</f>
        <v>o</v>
      </c>
      <c r="AV12" s="133" t="str">
        <f>IF(Food!$BD11="","o",IF(Food!$BD11="x","x","Bitte nur 'x' für Ja pflegen!"))</f>
        <v>o</v>
      </c>
      <c r="AW12" s="133" t="str">
        <f ca="1">IF(Food!$BE11="","o",IF(OR(LEFT(CELL("format",Food!$BE11),1)="S",LEFT(CELL("format",Food!$BE11),1)=".",LEFT(CELL("format",Food!$BE11),1)="F"),"x","Bitte ausschließlich Zahlen pflegen!"))</f>
        <v>o</v>
      </c>
      <c r="AX12" s="133" t="str">
        <f>IF(Food!$BF11="","o",IF(Food!$BF11="x","x","Bitte nur 'x' für Ja pflegen!"))</f>
        <v>o</v>
      </c>
      <c r="AY12" s="133" t="str">
        <f ca="1">IF(Food!$BG11="","o",IF(OR(LEFT(CELL("format",Food!$BG11),1)="S",LEFT(CELL("format",Food!$BG11),1)=".",LEFT(CELL("format",Food!$BG11),1)="F"),"x","Bitte ausschließlich Zahlen pflegen!"))</f>
        <v>o</v>
      </c>
      <c r="AZ12" s="133" t="str">
        <f>IF(Food!$BH11="","o",IF(Food!$BH11="x","x","Bitte nur 'x' für Ja pflegen!"))</f>
        <v>o</v>
      </c>
      <c r="BA12" s="133" t="str">
        <f ca="1">IF(Food!$BI11="","o",IF(OR(LEFT(CELL("format",Food!$BI11),1)="S",LEFT(CELL("format",Food!$BI11),1)=".",LEFT(CELL("format",Food!$BI11),1)="F"),"x","Bitte ausschließlich Zahlen pflegen!"))</f>
        <v>o</v>
      </c>
      <c r="BB12" s="133" t="str">
        <f>IF(Food!$BJ11="","o",IF(ISNUMBER(Food!$BJ11),"x","Bitte ausschließlich Zahlen pflegen!"))</f>
        <v>o</v>
      </c>
      <c r="BC12" s="133" t="str">
        <f ca="1">IF(Food!$BK11="","o",IF(OR(LEFT(CELL("format",Food!$BK11),1)="S",LEFT(CELL("format",Food!$BK11),1)=".",LEFT(CELL("format",Food!$BK11),1)="F"),"x","Bitte ausschließlich Zahlen pflegen!"))</f>
        <v>o</v>
      </c>
      <c r="BD12" s="133" t="str">
        <f>IF(Food!$BL11="","o",IF(ISNUMBER(Food!$BL11),"x","Bitte ausschließlich Zahlen pflegen!"))</f>
        <v>o</v>
      </c>
      <c r="BE12" s="133" t="str">
        <f>IF(Food!$BM11="","o",IF(ISNUMBER(Food!$BM11),"x","Bitte ausschließlich Zahlen pflegen!"))</f>
        <v>o</v>
      </c>
      <c r="BF12" s="133" t="str">
        <f>IF(Food!$BS11="","o",IF(ISNA(VLOOKUP(Food!$BS11,Auswahlisten!$H:$H,1,0))=FALSE,"x","Bitte Produktionsland korrekt pflegen!"))</f>
        <v>o</v>
      </c>
      <c r="BG12" s="133" t="str">
        <f>IF(Food!$BU11="","o",IF(ISNUMBER(Food!$BU11),"x","Bitte ausschließlich Zahlen pflegen!"))</f>
        <v>o</v>
      </c>
      <c r="BH12" s="133" t="str">
        <f>IF(Food!$BV11="","o",IF(ISNUMBER(Food!$BV11),"x","Bitte ausschließlich Zahlen pflegen!"))</f>
        <v>o</v>
      </c>
      <c r="BI12" s="133" t="str">
        <f>IF(Food!$BW11="","o",IF(ISNUMBER(Food!$BW11),"x","Bitte ausschließlich Zahlen pflegen!"))</f>
        <v>o</v>
      </c>
      <c r="BJ12" s="133" t="str">
        <f>IF(Food!$BZ11="","o",IF(ISNA(VLOOKUP(Food!$BZ11,Auswahlisten!$AE:$AE,1,0))=FALSE,"x","Bitte Pfandart korrekt pflegen!"))</f>
        <v>o</v>
      </c>
      <c r="BK12" s="133" t="str">
        <f>IF(Food!$CA11="","o",IF(ISNUMBER(Food!$CA11),"x","Bitte ausschließlich Zahlen pflegen!"))</f>
        <v>o</v>
      </c>
      <c r="BL12" s="133" t="str">
        <f>IF(Food!$CD11="","o",IF(ISNUMBER(Food!$CD11),"x","Bitte ausschließlich Zahlen pflegen!"))</f>
        <v>o</v>
      </c>
      <c r="BM12" s="133" t="str">
        <f>IF(Food!$CE11="","o",IF(ISNA(VLOOKUP(Food!$CE11,Auswahlisten!$A:$A,1,0))=FALSE,"x","Bitte Gewichtseinheit korrekt pflegen!"))</f>
        <v>o</v>
      </c>
      <c r="BN12" s="133" t="str">
        <f>IF(Food!$CF11="","o",IF(ISNUMBER(Food!$CF11),"x","Bitte ausschließlich Zahlen pflegen!"))</f>
        <v>o</v>
      </c>
      <c r="BO12" s="133" t="str">
        <f>IF(Food!$CG11="","o",IF(ISNUMBER(Food!$CG11),"x","Bitte ausschließlich Zahlen pflegen!"))</f>
        <v>o</v>
      </c>
      <c r="BP12" s="133" t="str">
        <f>IF(Food!$CH11="","o",IF(ISNA(VLOOKUP(Food!$CH11,Auswahlisten!$A:$A,1,0))=FALSE,"x","Bitte Gewichtseinheit korrekt pflegen!"))</f>
        <v>o</v>
      </c>
      <c r="BQ12" s="133" t="str">
        <f>IF(Food!$CI11="","o",IF(ISNA(VLOOKUP(Food!$CI11,Auswahlisten!$F:$F,1,0))=FALSE,"x","Bitte JuSchu korrekt pflegen!"))</f>
        <v>o</v>
      </c>
      <c r="BR12" s="133" t="str">
        <f>IF(Verpackung!$D11="","o",IF(ISNUMBER(Verpackung!$D11),"x","Bitte ausschließlich Zahlen pflegen!"))</f>
        <v>o</v>
      </c>
      <c r="BS12" s="133" t="str">
        <f>IF(Verpackung!$E11="","o",IF(ISNUMBER(Verpackung!$E11),"x","Bitte ausschließlich Zahlen pflegen!"))</f>
        <v>o</v>
      </c>
      <c r="BT12" s="133" t="str">
        <f>IF(Verpackung!$F11="","o",IF(ISNUMBER(Verpackung!$F11),"x","Bitte ausschließlich Zahlen pflegen!"))</f>
        <v>o</v>
      </c>
      <c r="BU12" s="133" t="str">
        <f>IF(Verpackung!$G11="","o",IF(ISNUMBER(Verpackung!$G11),"x","Bitte ausschließlich Zahlen pflegen!"))</f>
        <v>o</v>
      </c>
      <c r="BV12" s="133" t="str">
        <f>IF(Verpackung!$H11="","o",IF(ISNUMBER(Verpackung!$H11),"x","Bitte ausschließlich Zahlen pflegen!"))</f>
        <v>o</v>
      </c>
      <c r="BW12" s="133" t="str">
        <f>IF(Verpackung!$I11="","o",IF(ISNUMBER(Verpackung!$I11),"x","Bitte ausschließlich Zahlen pflegen!"))</f>
        <v>o</v>
      </c>
      <c r="BX12" s="133" t="str">
        <f>IF(Verpackung!$J11="","o",IF(ISNUMBER(Verpackung!$J11),"x","Bitte ausschließlich Zahlen pflegen!"))</f>
        <v>o</v>
      </c>
      <c r="BY12" s="133" t="str">
        <f>IF(Verpackung!$K11="","o",IF(ISNUMBER(Verpackung!$K11),"x","Bitte ausschließlich Zahlen pflegen!"))</f>
        <v>o</v>
      </c>
      <c r="BZ12" s="133" t="str">
        <f>IF('Kaufland intern'!D11="","o",IF(LEN('Kaufland intern'!D11)&gt;40,"Eingabe max. 40 Zeichen!","x"))</f>
        <v>o</v>
      </c>
      <c r="CA12" s="133" t="str">
        <f>IF('Kaufland intern'!F11="","o",IF(AND(ISNUMBER('Kaufland intern'!F11),'Kaufland intern'!F11&gt;=1000000,'Kaufland intern'!F11&lt;=9999999),"x","Bitte Eingabe prüfen!"))</f>
        <v>o</v>
      </c>
      <c r="CB12" s="133" t="str">
        <f>IF('Kaufland intern'!G11="","o",IF(LEN('Kaufland intern'!G11)&gt;18,"Eingabe max. 18 Zeichen!","x"))</f>
        <v>o</v>
      </c>
      <c r="CC12" s="133" t="str">
        <f>IF('Kaufland intern'!I11="","o",IF(LEN('Kaufland intern'!I11)&gt;3,"Eingabe max. 3 Zeichen!","x"))</f>
        <v>o</v>
      </c>
      <c r="CD12" s="133" t="str">
        <f>IF('Kaufland intern'!J11="","o",IF(LEN('Kaufland intern'!J11)&gt;6,"Eingabe max. 6 Zeichen!","x"))</f>
        <v>o</v>
      </c>
      <c r="CE12" s="133" t="str">
        <f>IF('Kaufland intern'!K11="","o",IF(LEN('Kaufland intern'!K11)&gt;4,"Eingabe max. 4 Zeichen!","x"))</f>
        <v>o</v>
      </c>
      <c r="CF12" s="133" t="str">
        <f>IF('Kaufland intern'!L11="","o",IF(ISNA(VLOOKUP('Kaufland intern'!L11,Auswahlisten!$Z:$Z,1,0))=FALSE,"x","Bitte Etikettenart korrekt pflegen!"))</f>
        <v>o</v>
      </c>
      <c r="CG12" s="133" t="str">
        <f>IF('Kaufland intern'!M11="","o",IF(LEN('Kaufland intern'!M11)&gt;20,"Eingabe max. 20 Zeichen!","x"))</f>
        <v>o</v>
      </c>
      <c r="CH12" s="133" t="str">
        <f>IF('Kaufland intern'!O11="","o",IF(LEN('Kaufland intern'!O11)&gt;20,"Eingabe max. 20 Zeichen!","x"))</f>
        <v>o</v>
      </c>
      <c r="CI12" s="133" t="str">
        <f>IF('Kaufland intern'!Q11="","o",IF(LEN('Kaufland intern'!Q11)&gt;20,"Eingabe max. 20 Zeichen!","x"))</f>
        <v>o</v>
      </c>
      <c r="CJ12" s="133" t="str">
        <f>IF('Kaufland intern'!S11="","o",IF(LEN('Kaufland intern'!S11)&gt;8,"Eingabe max. 8 Zeichen!","x"))</f>
        <v>o</v>
      </c>
      <c r="CK12" s="133" t="str">
        <f>IF('Kaufland intern'!U11="","o",IF(ISNA(VLOOKUP('Kaufland intern'!U11,Auswahlisten!$D:$D,1,0))=FALSE,"x","Bitte Verpackungsart korrekt pflegen!"))</f>
        <v>o</v>
      </c>
      <c r="CL12" s="133" t="str">
        <f>IF('Kaufland intern'!V11="","o",IF(ISNUMBER('Kaufland intern'!V11),"x","Bitte ausschließlich Zahlen pflegen!"))</f>
        <v>o</v>
      </c>
      <c r="CM12" s="133" t="str">
        <f>IF('Kaufland intern'!W11="","o",IF(ISNA(VLOOKUP('Kaufland intern'!W11,Auswahlisten!$AA:$AA,1,0))=FALSE,"x","Bitte Bezugsweg korrekt pflegen!"))</f>
        <v>o</v>
      </c>
      <c r="CN12" s="133" t="str">
        <f>IF('Kaufland intern'!X11="","o",IF(ISNA(VLOOKUP('Kaufland intern'!X11,Auswahlisten!$AB:$AB,1,0))=FALSE,"x","Bitte Bezugsvorschrift korrekt pflegen!"))</f>
        <v>o</v>
      </c>
      <c r="CO12" s="133" t="str">
        <f>IF('Kaufland intern'!Y11="","o",IF(ISNA(VLOOKUP('Kaufland intern'!Y11,Auswahlisten!$AC:$AC,1,0))=FALSE,"x","Bitte Sortimentsstufenlistung korrekt pflegen!"))</f>
        <v>o</v>
      </c>
      <c r="CP12" s="133" t="str">
        <f>IF('Kaufland intern'!Z11="","o",IF(LEN('Kaufland intern'!Z11)&lt;&gt;13,"Eingabe max. 13 Zahlen!","x"))</f>
        <v>o</v>
      </c>
      <c r="CQ12" s="133" t="str">
        <f>IF('Kaufland intern'!AA11="","o",IF(LEN('Kaufland intern'!AA11)&lt;&gt;13,"Eingabe max. 13 Zahlen!","x"))</f>
        <v>o</v>
      </c>
      <c r="CR12" s="133" t="str">
        <f>IF('Kaufland intern'!AB11="","o",IF(LEN('Kaufland intern'!AB11)&lt;&gt;13,"Eingabe max. 13 Zahlen!","x"))</f>
        <v>o</v>
      </c>
      <c r="CS12" s="133" t="str">
        <f>IF('Kaufland intern'!AC11="","o",IF('Kaufland intern'!AC11="x","x","Bitte nur 'x' für Ja pflegen!"))</f>
        <v>o</v>
      </c>
      <c r="CT12" s="133" t="str">
        <f>IF('Kaufland intern'!AD11="","o",IF('Kaufland intern'!AD11="x","x","Bitte nur 'x' für Ja pflegen!"))</f>
        <v>o</v>
      </c>
      <c r="CU12" s="133" t="str">
        <f>IF('Kaufland intern'!AE11="","o",IF('Kaufland intern'!AE11="x","x","Bitte nur 'x' für Ja pflegen!"))</f>
        <v>o</v>
      </c>
      <c r="CV12" s="133" t="str">
        <f>IF('Kaufland intern'!AF11="","o",IF('Kaufland intern'!AF11="x","x","Bitte nur 'x' für Ja pflegen!"))</f>
        <v>o</v>
      </c>
      <c r="CW12" s="133" t="str">
        <f>IF('Kaufland intern'!AG11="","o",IF('Kaufland intern'!AG11="x","x","Bitte nur 'x' für Ja pflegen!"))</f>
        <v>o</v>
      </c>
      <c r="CX12" s="133" t="str">
        <f>IF('Kaufland intern'!AH11="","o",IF('Kaufland intern'!AH11="x","x","Bitte nur 'x' für Ja pflegen!"))</f>
        <v>o</v>
      </c>
      <c r="CY12" s="133" t="str">
        <f>IF('Kaufland intern'!AI11="","o",IF(LEN('Kaufland intern'!AI11)&lt;&gt;11,"Eingabe 11 Zeichen!","x"))</f>
        <v>o</v>
      </c>
      <c r="CZ12" s="133" t="str">
        <f>IF('Kaufland intern'!AJ11="","o",IF(LEN('Kaufland intern'!AJ11)&lt;&gt;11,"Eingabe 11 Zeichen!","x"))</f>
        <v>o</v>
      </c>
      <c r="DA12" s="133" t="str">
        <f>IF('Kaufland intern'!AK11="","o",IF(LEN('Kaufland intern'!AK11)&lt;&gt;11,"Eingabe 11 Zeichen!","x"))</f>
        <v>o</v>
      </c>
      <c r="DB12" s="133" t="str">
        <f>IF('Kaufland intern'!AL11="","o",IF(LEN('Kaufland intern'!AL11)&lt;&gt;11,"Eingabe 11 Zeichen!","x"))</f>
        <v>o</v>
      </c>
      <c r="DC12" s="133" t="str">
        <f>IF('Kaufland intern'!AM11="","o",IF(LEN('Kaufland intern'!AM11)&lt;&gt;11,"Eingabe 11 Zeichen!","x"))</f>
        <v>o</v>
      </c>
      <c r="DD12" s="133" t="str">
        <f>IF('Kaufland intern'!AN11="","o",IF(LEN('Kaufland intern'!AN11)&lt;&gt;11,"Eingabe 11 Zeichen!","x"))</f>
        <v>o</v>
      </c>
    </row>
    <row r="13" spans="1:108" ht="30">
      <c r="A13" s="128">
        <f>Food!C12</f>
        <v>0</v>
      </c>
      <c r="B13" s="129">
        <f>Food!E12</f>
        <v>0</v>
      </c>
      <c r="C13" s="128">
        <f>Food!O12</f>
        <v>0</v>
      </c>
      <c r="D13" s="133" t="str">
        <f>IF(Food!$A12="","Bitte Datum pflegen!",IF(ISNUMBER(Food!$A12)=FALSE,"Bitte Datum überprüfen!","x"))</f>
        <v>Bitte Datum pflegen!</v>
      </c>
      <c r="E13" s="133" t="str">
        <f>IF(Food!$C12="","Bitte Lieferantenartikelnr. pflegen!",IF(LEN(Food!$C12)&gt;13,"Eingabe max. 13 Zeichen!","x"))</f>
        <v>Bitte Lieferantenartikelnr. pflegen!</v>
      </c>
      <c r="F13" s="133" t="str">
        <f>IF(Food!$D12="","o",IF(LEN(Food!$D12)&gt;13,"Eingabe max. 13 Zeichen!","x"))</f>
        <v>o</v>
      </c>
      <c r="G13" s="145" t="str">
        <f>IF(Food!$F12="","o",IF(ISNUMBER(Food!$F12)=FALSE,"Bitte Gewicht ohne Einheit pflegen!","x"))</f>
        <v>o</v>
      </c>
      <c r="H13" s="133" t="str">
        <f>IF(Food!$G12="","o",IF(ISNA(VLOOKUP(Food!$G12,Auswahlisten!$A:$A,1,0))=FALSE,"x","Bitte Gewichtseinheit korrekt pflegen!"))</f>
        <v>o</v>
      </c>
      <c r="I13" s="133" t="str">
        <f>IF(Food!$H12="","Bitte Steuer pflegen!",IF(OR(Food!$H12=7,Food!$H12=19),"x","Bitte nur 7 oder 19 pflegen!"))</f>
        <v>Bitte Steuer pflegen!</v>
      </c>
      <c r="J13" s="133" t="str">
        <f>IF(Food!$I12="","o",IF(Food!$I12="x","x","Bitte nur 'x' für Ja pflegen!"))</f>
        <v>o</v>
      </c>
      <c r="K13" s="145" t="str">
        <f>IF(Food!$L12="","o",IF(ISNUMBER(Food!$L12)=FALSE,"Bitte Temperatur von ohne Einheit pflegen!","x"))</f>
        <v>o</v>
      </c>
      <c r="L13" s="145" t="str">
        <f>IF(Food!$M12="","o",IF(ISNUMBER(Food!$M12)=FALSE,"Bitte Temperatur bis ohne Einheit pflegen!","x"))</f>
        <v>o</v>
      </c>
      <c r="M13" s="133" t="str">
        <f>IF(Food!$J12="","o",IF(Food!$J12="x","x","Bitte nur 'x' für Ja pflegen!"))</f>
        <v>o</v>
      </c>
      <c r="N13" s="133" t="str">
        <f>IF(Food!$P12="","Bitte Bruttogewicht pflegen!",IF(ISNUMBER(Food!$P12)=FALSE,"Bitte Bruttogwicht ohne Einheit pflegen!","x"))</f>
        <v>Bitte Bruttogewicht pflegen!</v>
      </c>
      <c r="O13" s="133" t="str">
        <f>IF(Food!$Q12="","Bitte Länge pflegen!",IF(ISNUMBER(Food!$Q12)=FALSE,"Bitte Länge ohne Einheit pflegen!","x"))</f>
        <v>Bitte Länge pflegen!</v>
      </c>
      <c r="P13" s="133" t="str">
        <f>IF(Food!$R12="","Bitte Breite pflegen!",IF(ISNUMBER(Food!$R12)=FALSE,"Bitte Breite ohne Einheit pflegen!","x"))</f>
        <v>Bitte Breite pflegen!</v>
      </c>
      <c r="Q13" s="133" t="str">
        <f>IF(Food!$S12="","Bitte Höhe pflegen!",IF(ISNUMBER(Food!$S12)=FALSE,"Bitte Höhe ohne Einheit pflegen!","x"))</f>
        <v>Bitte Höhe pflegen!</v>
      </c>
      <c r="R13" s="133" t="str">
        <f>IF(Food!$V12="","o",IF(ISNUMBER(Food!$V12)=FALSE,"Bitte Bruttogewicht ohne Einheit pflegen!","x"))</f>
        <v>o</v>
      </c>
      <c r="S13" s="133" t="str">
        <f>IF(Food!$W12="","o",IF(ISNUMBER(Food!$W12)=FALSE,"Bitte Länge ohne Einheit pflegen!","x"))</f>
        <v>o</v>
      </c>
      <c r="T13" s="133" t="str">
        <f>IF(Food!$X12="","o",IF(ISNUMBER(Food!$X12)=FALSE,"Bitte Länge ohne Einheit pflegen!","x"))</f>
        <v>o</v>
      </c>
      <c r="U13" s="133" t="str">
        <f>IF(Food!$Y12="","o",IF(ISNUMBER(Food!$Y12)=FALSE,"Bitte Länge ohne Einheit pflegen!","x"))</f>
        <v>o</v>
      </c>
      <c r="V13" s="133" t="str">
        <f>IF(Food!$AB12="","o",IF(ISNUMBER(Food!$AB12)=FALSE,"Bitte Bruttogewicht ohne Einheit pflegen!","x"))</f>
        <v>o</v>
      </c>
      <c r="W13" s="133" t="str">
        <f>IF(Food!$AC12="","o",IF(ISNUMBER(Food!$AC12)=FALSE,"Bitte Länge ohne Einheit pflegen!","x"))</f>
        <v>o</v>
      </c>
      <c r="X13" s="133" t="str">
        <f>IF(Food!$AD12="","o",IF(ISNUMBER(Food!$AD12)=FALSE,"Bitte Breite ohne Einheit pflegen!","x"))</f>
        <v>o</v>
      </c>
      <c r="Y13" s="133" t="str">
        <f>IF(Food!$AE12="","o",IF(ISNUMBER(Food!$AE12)=FALSE,"Bitte Höhe ohne Einheit pflegen!","x"))</f>
        <v>o</v>
      </c>
      <c r="Z13" s="133" t="str">
        <f>IF(Food!$AG12="","o",IF(ISNUMBER(Food!$AG12)=FALSE,"Bitte Bruttogewicht ohne Einheit pflegen!","x"))</f>
        <v>o</v>
      </c>
      <c r="AA13" s="133" t="str">
        <f>IF(Food!$AH12="","o",IF(ISNUMBER(Food!$AH12)=FALSE,"Bitte Länge ohne Einheit pflegen!","x"))</f>
        <v>o</v>
      </c>
      <c r="AB13" s="133" t="str">
        <f>IF(Food!$AI12="","o",IF(ISNUMBER(Food!$AI12)=FALSE,"Bitte Breite ohne Einheit pflegen!","x"))</f>
        <v>o</v>
      </c>
      <c r="AC13" s="133" t="str">
        <f>IF(Food!$AJ12="","o",IF(ISNUMBER(Food!$AJ12)=FALSE,"Bitte Höhe ohne Einheit pflegen!","x"))</f>
        <v>o</v>
      </c>
      <c r="AD13" s="133" t="str">
        <f>IF(Food!$AL12="","o",IF(ISNUMBER(Food!$AL12)=FALSE,"Bitte Bruttogewicht ohne Einheit pflegen!","x"))</f>
        <v>o</v>
      </c>
      <c r="AE13" s="133" t="str">
        <f>IF(Food!$AM12="","o",IF(ISNUMBER(Food!$AM12)=FALSE,"Bitte Länge ohne Einheit pflegen!","x"))</f>
        <v>o</v>
      </c>
      <c r="AF13" s="133" t="str">
        <f>IF(Food!$AN12="","o",IF(ISNUMBER(Food!$AN12)=FALSE,"Bitte Breite ohne Einheit pflegen!","x"))</f>
        <v>o</v>
      </c>
      <c r="AG13" s="133" t="str">
        <f>IF(Food!$AO12="","o",IF(ISNUMBER(Food!$AO12)=FALSE,"Bitte Höhe ohne Einheit pflegen!","x"))</f>
        <v>o</v>
      </c>
      <c r="AH13" s="133" t="str">
        <f>IF(Food!$BX12="","o",IF(Food!$BX12="x","x","Bitte nur 'x' für Ja pflegen!"))</f>
        <v>o</v>
      </c>
      <c r="AI13" s="133" t="str">
        <f>IF(Food!$BY12="","o",IF(ISNUMBER(Food!$BY12),"x","Bitte ausschließlich Zahlen pflegen!"))</f>
        <v>o</v>
      </c>
      <c r="AJ13" s="133" t="str">
        <f>IF(Food!$AR12="","Bitte Verpackungsart pflegen!",IF(Food!$AR12="","o",IF(ISNA(VLOOKUP(Food!$AR12,Auswahlisten!$D:$D,1,0))=FALSE,"x","Bitte Verpackungsart korrekt pflegen!")))</f>
        <v>Bitte Verpackungsart pflegen!</v>
      </c>
      <c r="AK13" s="133" t="str">
        <f>IF(Food!$AS12="","o",IF(ISNUMBER(Food!$AS12)=FALSE,"Bitte nur Anzahl der Tage pflegen!","x"))</f>
        <v>o</v>
      </c>
      <c r="AL13" s="133" t="str">
        <f>IF(Food!$AT12="","o",IF(ISNUMBER(Food!$AT12)=FALSE,"Bitte nur Anzahl der Tage pflegen!","x"))</f>
        <v>o</v>
      </c>
      <c r="AM13" s="133" t="str">
        <f>IF(Food!$AU12="","o",IF(ISNA(VLOOKUP(Food!$AU12,Auswahlisten!$H:$H,1,0))=FALSE,"x","Bitte Produktionsland korrekt pflegen!"))</f>
        <v>o</v>
      </c>
      <c r="AN13" s="133" t="str">
        <f>IF(Food!$AV12="","o",IF(ISNA(VLOOKUP(Food!$AV12,Auswahlisten!$I:$I,1,0))=FALSE,"x","Bitte Region korrekt pflegen!"))</f>
        <v>o</v>
      </c>
      <c r="AO13" s="133" t="str">
        <f>IF(Food!$AW12="","o",IF(LEN(Food!$AW12)&gt;8,"Eingabe max. 8 Zahlen!","x"))</f>
        <v>o</v>
      </c>
      <c r="AP13" s="133" t="str">
        <f>IF(Food!$CC12="","o",IF(Food!$CC12="x","x","Bitte nur 'x' für Ja pflegen!"))</f>
        <v>o</v>
      </c>
      <c r="AQ13" s="133" t="str">
        <f>IF(Food!$AY12="","o",IF(Food!$AY12="x","x","Bitte nur 'x' für Ja pflegen!"))</f>
        <v>o</v>
      </c>
      <c r="AR13" s="133" t="str">
        <f>IF(Food!$AZ12="","o",IF(Food!$AZ12="x","x","Bitte nur 'x' für Ja pflegen!"))</f>
        <v>o</v>
      </c>
      <c r="AS13" s="133" t="str">
        <f>IF(Food!$BA12="","o",IF(Food!$BA12="x","x","Bitte nur 'x' für Ja pflegen!"))</f>
        <v>o</v>
      </c>
      <c r="AT13" s="133" t="str">
        <f>IF(Food!$BB12="","o",IF(Food!$BB12="x","x","Bitte nur 'x' für Ja pflegen!"))</f>
        <v>o</v>
      </c>
      <c r="AU13" s="133" t="str">
        <f ca="1">IF(Food!$BC12="","o",IF(OR(LEFT(CELL("format",Food!$BC12),1)="S",LEFT(CELL("format",Food!$BC12),1)=".",LEFT(CELL("format",Food!$BC12),1)="F"),"x","Bitte ausschließlich Zahlen pflegen!"))</f>
        <v>o</v>
      </c>
      <c r="AV13" s="133" t="str">
        <f>IF(Food!$BD12="","o",IF(Food!$BD12="x","x","Bitte nur 'x' für Ja pflegen!"))</f>
        <v>o</v>
      </c>
      <c r="AW13" s="133" t="str">
        <f ca="1">IF(Food!$BE12="","o",IF(OR(LEFT(CELL("format",Food!$BE12),1)="S",LEFT(CELL("format",Food!$BE12),1)=".",LEFT(CELL("format",Food!$BE12),1)="F"),"x","Bitte ausschließlich Zahlen pflegen!"))</f>
        <v>o</v>
      </c>
      <c r="AX13" s="133" t="str">
        <f>IF(Food!$BF12="","o",IF(Food!$BF12="x","x","Bitte nur 'x' für Ja pflegen!"))</f>
        <v>o</v>
      </c>
      <c r="AY13" s="133" t="str">
        <f ca="1">IF(Food!$BG12="","o",IF(OR(LEFT(CELL("format",Food!$BG12),1)="S",LEFT(CELL("format",Food!$BG12),1)=".",LEFT(CELL("format",Food!$BG12),1)="F"),"x","Bitte ausschließlich Zahlen pflegen!"))</f>
        <v>o</v>
      </c>
      <c r="AZ13" s="133" t="str">
        <f>IF(Food!$BH12="","o",IF(Food!$BH12="x","x","Bitte nur 'x' für Ja pflegen!"))</f>
        <v>o</v>
      </c>
      <c r="BA13" s="133" t="str">
        <f ca="1">IF(Food!$BI12="","o",IF(OR(LEFT(CELL("format",Food!$BI12),1)="S",LEFT(CELL("format",Food!$BI12),1)=".",LEFT(CELL("format",Food!$BI12),1)="F"),"x","Bitte ausschließlich Zahlen pflegen!"))</f>
        <v>o</v>
      </c>
      <c r="BB13" s="133" t="str">
        <f>IF(Food!$BJ12="","o",IF(ISNUMBER(Food!$BJ12),"x","Bitte ausschließlich Zahlen pflegen!"))</f>
        <v>o</v>
      </c>
      <c r="BC13" s="133" t="str">
        <f ca="1">IF(Food!$BK12="","o",IF(OR(LEFT(CELL("format",Food!$BK12),1)="S",LEFT(CELL("format",Food!$BK12),1)=".",LEFT(CELL("format",Food!$BK12),1)="F"),"x","Bitte ausschließlich Zahlen pflegen!"))</f>
        <v>o</v>
      </c>
      <c r="BD13" s="133" t="str">
        <f>IF(Food!$BL12="","o",IF(ISNUMBER(Food!$BL12),"x","Bitte ausschließlich Zahlen pflegen!"))</f>
        <v>o</v>
      </c>
      <c r="BE13" s="133" t="str">
        <f>IF(Food!$BM12="","o",IF(ISNUMBER(Food!$BM12),"x","Bitte ausschließlich Zahlen pflegen!"))</f>
        <v>o</v>
      </c>
      <c r="BF13" s="133" t="str">
        <f>IF(Food!$BS12="","o",IF(ISNA(VLOOKUP(Food!$BS12,Auswahlisten!$H:$H,1,0))=FALSE,"x","Bitte Produktionsland korrekt pflegen!"))</f>
        <v>o</v>
      </c>
      <c r="BG13" s="133" t="str">
        <f>IF(Food!$BU12="","o",IF(ISNUMBER(Food!$BU12),"x","Bitte ausschließlich Zahlen pflegen!"))</f>
        <v>o</v>
      </c>
      <c r="BH13" s="133" t="str">
        <f>IF(Food!$BV12="","o",IF(ISNUMBER(Food!$BV12),"x","Bitte ausschließlich Zahlen pflegen!"))</f>
        <v>o</v>
      </c>
      <c r="BI13" s="133" t="str">
        <f>IF(Food!$BW12="","o",IF(ISNUMBER(Food!$BW12),"x","Bitte ausschließlich Zahlen pflegen!"))</f>
        <v>o</v>
      </c>
      <c r="BJ13" s="133" t="str">
        <f>IF(Food!$BZ12="","o",IF(ISNA(VLOOKUP(Food!$BZ12,Auswahlisten!$AE:$AE,1,0))=FALSE,"x","Bitte Pfandart korrekt pflegen!"))</f>
        <v>o</v>
      </c>
      <c r="BK13" s="133" t="str">
        <f>IF(Food!$CA12="","o",IF(ISNUMBER(Food!$CA12),"x","Bitte ausschließlich Zahlen pflegen!"))</f>
        <v>o</v>
      </c>
      <c r="BL13" s="133" t="str">
        <f>IF(Food!$CD12="","o",IF(ISNUMBER(Food!$CD12),"x","Bitte ausschließlich Zahlen pflegen!"))</f>
        <v>o</v>
      </c>
      <c r="BM13" s="133" t="str">
        <f>IF(Food!$CE12="","o",IF(ISNA(VLOOKUP(Food!$CE12,Auswahlisten!$A:$A,1,0))=FALSE,"x","Bitte Gewichtseinheit korrekt pflegen!"))</f>
        <v>o</v>
      </c>
      <c r="BN13" s="133" t="str">
        <f>IF(Food!$CF12="","o",IF(ISNUMBER(Food!$CF12),"x","Bitte ausschließlich Zahlen pflegen!"))</f>
        <v>o</v>
      </c>
      <c r="BO13" s="133" t="str">
        <f>IF(Food!$CG12="","o",IF(ISNUMBER(Food!$CG12),"x","Bitte ausschließlich Zahlen pflegen!"))</f>
        <v>o</v>
      </c>
      <c r="BP13" s="133" t="str">
        <f>IF(Food!$CH12="","o",IF(ISNA(VLOOKUP(Food!$CH12,Auswahlisten!$A:$A,1,0))=FALSE,"x","Bitte Gewichtseinheit korrekt pflegen!"))</f>
        <v>o</v>
      </c>
      <c r="BQ13" s="133" t="str">
        <f>IF(Food!$CI12="","o",IF(ISNA(VLOOKUP(Food!$CI12,Auswahlisten!$F:$F,1,0))=FALSE,"x","Bitte JuSchu korrekt pflegen!"))</f>
        <v>o</v>
      </c>
      <c r="BR13" s="133" t="str">
        <f>IF(Verpackung!$D12="","o",IF(ISNUMBER(Verpackung!$D12),"x","Bitte ausschließlich Zahlen pflegen!"))</f>
        <v>o</v>
      </c>
      <c r="BS13" s="133" t="str">
        <f>IF(Verpackung!$E12="","o",IF(ISNUMBER(Verpackung!$E12),"x","Bitte ausschließlich Zahlen pflegen!"))</f>
        <v>o</v>
      </c>
      <c r="BT13" s="133" t="str">
        <f>IF(Verpackung!$F12="","o",IF(ISNUMBER(Verpackung!$F12),"x","Bitte ausschließlich Zahlen pflegen!"))</f>
        <v>o</v>
      </c>
      <c r="BU13" s="133" t="str">
        <f>IF(Verpackung!$G12="","o",IF(ISNUMBER(Verpackung!$G12),"x","Bitte ausschließlich Zahlen pflegen!"))</f>
        <v>o</v>
      </c>
      <c r="BV13" s="133" t="str">
        <f>IF(Verpackung!$H12="","o",IF(ISNUMBER(Verpackung!$H12),"x","Bitte ausschließlich Zahlen pflegen!"))</f>
        <v>o</v>
      </c>
      <c r="BW13" s="133" t="str">
        <f>IF(Verpackung!$I12="","o",IF(ISNUMBER(Verpackung!$I12),"x","Bitte ausschließlich Zahlen pflegen!"))</f>
        <v>o</v>
      </c>
      <c r="BX13" s="133" t="str">
        <f>IF(Verpackung!$J12="","o",IF(ISNUMBER(Verpackung!$J12),"x","Bitte ausschließlich Zahlen pflegen!"))</f>
        <v>o</v>
      </c>
      <c r="BY13" s="133" t="str">
        <f>IF(Verpackung!$K12="","o",IF(ISNUMBER(Verpackung!$K12),"x","Bitte ausschließlich Zahlen pflegen!"))</f>
        <v>o</v>
      </c>
      <c r="BZ13" s="133" t="str">
        <f>IF('Kaufland intern'!D12="","o",IF(LEN('Kaufland intern'!D12)&gt;40,"Eingabe max. 40 Zeichen!","x"))</f>
        <v>o</v>
      </c>
      <c r="CA13" s="133" t="str">
        <f>IF('Kaufland intern'!F12="","o",IF(AND(ISNUMBER('Kaufland intern'!F12),'Kaufland intern'!F12&gt;=1000000,'Kaufland intern'!F12&lt;=9999999),"x","Bitte Eingabe prüfen!"))</f>
        <v>o</v>
      </c>
      <c r="CB13" s="133" t="str">
        <f>IF('Kaufland intern'!G12="","o",IF(LEN('Kaufland intern'!G12)&gt;18,"Eingabe max. 18 Zeichen!","x"))</f>
        <v>o</v>
      </c>
      <c r="CC13" s="133" t="str">
        <f>IF('Kaufland intern'!I12="","o",IF(LEN('Kaufland intern'!I12)&gt;3,"Eingabe max. 3 Zeichen!","x"))</f>
        <v>o</v>
      </c>
      <c r="CD13" s="133" t="str">
        <f>IF('Kaufland intern'!J12="","o",IF(LEN('Kaufland intern'!J12)&gt;6,"Eingabe max. 6 Zeichen!","x"))</f>
        <v>o</v>
      </c>
      <c r="CE13" s="133" t="str">
        <f>IF('Kaufland intern'!K12="","o",IF(LEN('Kaufland intern'!K12)&gt;4,"Eingabe max. 4 Zeichen!","x"))</f>
        <v>o</v>
      </c>
      <c r="CF13" s="133" t="str">
        <f>IF('Kaufland intern'!L12="","o",IF(ISNA(VLOOKUP('Kaufland intern'!L12,Auswahlisten!$Z:$Z,1,0))=FALSE,"x","Bitte Etikettenart korrekt pflegen!"))</f>
        <v>o</v>
      </c>
      <c r="CG13" s="133" t="str">
        <f>IF('Kaufland intern'!M12="","o",IF(LEN('Kaufland intern'!M12)&gt;20,"Eingabe max. 20 Zeichen!","x"))</f>
        <v>o</v>
      </c>
      <c r="CH13" s="133" t="str">
        <f>IF('Kaufland intern'!O12="","o",IF(LEN('Kaufland intern'!O12)&gt;20,"Eingabe max. 20 Zeichen!","x"))</f>
        <v>o</v>
      </c>
      <c r="CI13" s="133" t="str">
        <f>IF('Kaufland intern'!Q12="","o",IF(LEN('Kaufland intern'!Q12)&gt;20,"Eingabe max. 20 Zeichen!","x"))</f>
        <v>o</v>
      </c>
      <c r="CJ13" s="133" t="str">
        <f>IF('Kaufland intern'!S12="","o",IF(LEN('Kaufland intern'!S12)&gt;8,"Eingabe max. 8 Zeichen!","x"))</f>
        <v>o</v>
      </c>
      <c r="CK13" s="133" t="str">
        <f>IF('Kaufland intern'!U12="","o",IF(ISNA(VLOOKUP('Kaufland intern'!U12,Auswahlisten!$D:$D,1,0))=FALSE,"x","Bitte Verpackungsart korrekt pflegen!"))</f>
        <v>o</v>
      </c>
      <c r="CL13" s="133" t="str">
        <f>IF('Kaufland intern'!V12="","o",IF(ISNUMBER('Kaufland intern'!V12),"x","Bitte ausschließlich Zahlen pflegen!"))</f>
        <v>o</v>
      </c>
      <c r="CM13" s="133" t="str">
        <f>IF('Kaufland intern'!W12="","o",IF(ISNA(VLOOKUP('Kaufland intern'!W12,Auswahlisten!$AA:$AA,1,0))=FALSE,"x","Bitte Bezugsweg korrekt pflegen!"))</f>
        <v>o</v>
      </c>
      <c r="CN13" s="133" t="str">
        <f>IF('Kaufland intern'!X12="","o",IF(ISNA(VLOOKUP('Kaufland intern'!X12,Auswahlisten!$AB:$AB,1,0))=FALSE,"x","Bitte Bezugsvorschrift korrekt pflegen!"))</f>
        <v>o</v>
      </c>
      <c r="CO13" s="133" t="str">
        <f>IF('Kaufland intern'!Y12="","o",IF(ISNA(VLOOKUP('Kaufland intern'!Y12,Auswahlisten!$AC:$AC,1,0))=FALSE,"x","Bitte Sortimentsstufenlistung korrekt pflegen!"))</f>
        <v>o</v>
      </c>
      <c r="CP13" s="133" t="str">
        <f>IF('Kaufland intern'!Z12="","o",IF(LEN('Kaufland intern'!Z12)&lt;&gt;13,"Eingabe max. 13 Zahlen!","x"))</f>
        <v>o</v>
      </c>
      <c r="CQ13" s="133" t="str">
        <f>IF('Kaufland intern'!AA12="","o",IF(LEN('Kaufland intern'!AA12)&lt;&gt;13,"Eingabe max. 13 Zahlen!","x"))</f>
        <v>o</v>
      </c>
      <c r="CR13" s="133" t="str">
        <f>IF('Kaufland intern'!AB12="","o",IF(LEN('Kaufland intern'!AB12)&lt;&gt;13,"Eingabe max. 13 Zahlen!","x"))</f>
        <v>o</v>
      </c>
      <c r="CS13" s="133" t="str">
        <f>IF('Kaufland intern'!AC12="","o",IF('Kaufland intern'!AC12="x","x","Bitte nur 'x' für Ja pflegen!"))</f>
        <v>o</v>
      </c>
      <c r="CT13" s="133" t="str">
        <f>IF('Kaufland intern'!AD12="","o",IF('Kaufland intern'!AD12="x","x","Bitte nur 'x' für Ja pflegen!"))</f>
        <v>o</v>
      </c>
      <c r="CU13" s="133" t="str">
        <f>IF('Kaufland intern'!AE12="","o",IF('Kaufland intern'!AE12="x","x","Bitte nur 'x' für Ja pflegen!"))</f>
        <v>o</v>
      </c>
      <c r="CV13" s="133" t="str">
        <f>IF('Kaufland intern'!AF12="","o",IF('Kaufland intern'!AF12="x","x","Bitte nur 'x' für Ja pflegen!"))</f>
        <v>o</v>
      </c>
      <c r="CW13" s="133" t="str">
        <f>IF('Kaufland intern'!AG12="","o",IF('Kaufland intern'!AG12="x","x","Bitte nur 'x' für Ja pflegen!"))</f>
        <v>o</v>
      </c>
      <c r="CX13" s="133" t="str">
        <f>IF('Kaufland intern'!AH12="","o",IF('Kaufland intern'!AH12="x","x","Bitte nur 'x' für Ja pflegen!"))</f>
        <v>o</v>
      </c>
      <c r="CY13" s="133" t="str">
        <f>IF('Kaufland intern'!AI12="","o",IF(LEN('Kaufland intern'!AI12)&lt;&gt;11,"Eingabe 11 Zeichen!","x"))</f>
        <v>o</v>
      </c>
      <c r="CZ13" s="133" t="str">
        <f>IF('Kaufland intern'!AJ12="","o",IF(LEN('Kaufland intern'!AJ12)&lt;&gt;11,"Eingabe 11 Zeichen!","x"))</f>
        <v>o</v>
      </c>
      <c r="DA13" s="133" t="str">
        <f>IF('Kaufland intern'!AK12="","o",IF(LEN('Kaufland intern'!AK12)&lt;&gt;11,"Eingabe 11 Zeichen!","x"))</f>
        <v>o</v>
      </c>
      <c r="DB13" s="133" t="str">
        <f>IF('Kaufland intern'!AL12="","o",IF(LEN('Kaufland intern'!AL12)&lt;&gt;11,"Eingabe 11 Zeichen!","x"))</f>
        <v>o</v>
      </c>
      <c r="DC13" s="133" t="str">
        <f>IF('Kaufland intern'!AM12="","o",IF(LEN('Kaufland intern'!AM12)&lt;&gt;11,"Eingabe 11 Zeichen!","x"))</f>
        <v>o</v>
      </c>
      <c r="DD13" s="133" t="str">
        <f>IF('Kaufland intern'!AN12="","o",IF(LEN('Kaufland intern'!AN12)&lt;&gt;11,"Eingabe 11 Zeichen!","x"))</f>
        <v>o</v>
      </c>
    </row>
    <row r="14" spans="1:108" ht="30">
      <c r="A14" s="128">
        <f>Food!C13</f>
        <v>0</v>
      </c>
      <c r="B14" s="129">
        <f>Food!E13</f>
        <v>0</v>
      </c>
      <c r="C14" s="128">
        <f>Food!O13</f>
        <v>0</v>
      </c>
      <c r="D14" s="133" t="str">
        <f>IF(Food!$A13="","Bitte Datum pflegen!",IF(ISNUMBER(Food!$A13)=FALSE,"Bitte Datum überprüfen!","x"))</f>
        <v>Bitte Datum pflegen!</v>
      </c>
      <c r="E14" s="133" t="str">
        <f>IF(Food!$C13="","Bitte Lieferantenartikelnr. pflegen!",IF(LEN(Food!$C13)&gt;13,"Eingabe max. 13 Zeichen!","x"))</f>
        <v>Bitte Lieferantenartikelnr. pflegen!</v>
      </c>
      <c r="F14" s="133" t="str">
        <f>IF(Food!$D13="","o",IF(LEN(Food!$D13)&gt;13,"Eingabe max. 13 Zeichen!","x"))</f>
        <v>o</v>
      </c>
      <c r="G14" s="145" t="str">
        <f>IF(Food!$F13="","o",IF(ISNUMBER(Food!$F13)=FALSE,"Bitte Gewicht ohne Einheit pflegen!","x"))</f>
        <v>o</v>
      </c>
      <c r="H14" s="133" t="str">
        <f>IF(Food!$G13="","o",IF(ISNA(VLOOKUP(Food!$G13,Auswahlisten!$A:$A,1,0))=FALSE,"x","Bitte Gewichtseinheit korrekt pflegen!"))</f>
        <v>o</v>
      </c>
      <c r="I14" s="133" t="str">
        <f>IF(Food!$H13="","Bitte Steuer pflegen!",IF(OR(Food!$H13=7,Food!$H13=19),"x","Bitte nur 7 oder 19 pflegen!"))</f>
        <v>Bitte Steuer pflegen!</v>
      </c>
      <c r="J14" s="133" t="str">
        <f>IF(Food!$I13="","o",IF(Food!$I13="x","x","Bitte nur 'x' für Ja pflegen!"))</f>
        <v>o</v>
      </c>
      <c r="K14" s="145" t="str">
        <f>IF(Food!$L13="","o",IF(ISNUMBER(Food!$L13)=FALSE,"Bitte Temperatur von ohne Einheit pflegen!","x"))</f>
        <v>o</v>
      </c>
      <c r="L14" s="145" t="str">
        <f>IF(Food!$M13="","o",IF(ISNUMBER(Food!$M13)=FALSE,"Bitte Temperatur bis ohne Einheit pflegen!","x"))</f>
        <v>o</v>
      </c>
      <c r="M14" s="133" t="str">
        <f>IF(Food!$J13="","o",IF(Food!$J13="x","x","Bitte nur 'x' für Ja pflegen!"))</f>
        <v>o</v>
      </c>
      <c r="N14" s="133" t="str">
        <f>IF(Food!$P13="","Bitte Bruttogewicht pflegen!",IF(ISNUMBER(Food!$P13)=FALSE,"Bitte Bruttogwicht ohne Einheit pflegen!","x"))</f>
        <v>Bitte Bruttogewicht pflegen!</v>
      </c>
      <c r="O14" s="133" t="str">
        <f>IF(Food!$Q13="","Bitte Länge pflegen!",IF(ISNUMBER(Food!$Q13)=FALSE,"Bitte Länge ohne Einheit pflegen!","x"))</f>
        <v>Bitte Länge pflegen!</v>
      </c>
      <c r="P14" s="133" t="str">
        <f>IF(Food!$R13="","Bitte Breite pflegen!",IF(ISNUMBER(Food!$R13)=FALSE,"Bitte Breite ohne Einheit pflegen!","x"))</f>
        <v>Bitte Breite pflegen!</v>
      </c>
      <c r="Q14" s="133" t="str">
        <f>IF(Food!$S13="","Bitte Höhe pflegen!",IF(ISNUMBER(Food!$S13)=FALSE,"Bitte Höhe ohne Einheit pflegen!","x"))</f>
        <v>Bitte Höhe pflegen!</v>
      </c>
      <c r="R14" s="133" t="str">
        <f>IF(Food!$V13="","o",IF(ISNUMBER(Food!$V13)=FALSE,"Bitte Bruttogewicht ohne Einheit pflegen!","x"))</f>
        <v>o</v>
      </c>
      <c r="S14" s="133" t="str">
        <f>IF(Food!$W13="","o",IF(ISNUMBER(Food!$W13)=FALSE,"Bitte Länge ohne Einheit pflegen!","x"))</f>
        <v>o</v>
      </c>
      <c r="T14" s="133" t="str">
        <f>IF(Food!$X13="","o",IF(ISNUMBER(Food!$X13)=FALSE,"Bitte Länge ohne Einheit pflegen!","x"))</f>
        <v>o</v>
      </c>
      <c r="U14" s="133" t="str">
        <f>IF(Food!$Y13="","o",IF(ISNUMBER(Food!$Y13)=FALSE,"Bitte Länge ohne Einheit pflegen!","x"))</f>
        <v>o</v>
      </c>
      <c r="V14" s="133" t="str">
        <f>IF(Food!$AB13="","o",IF(ISNUMBER(Food!$AB13)=FALSE,"Bitte Bruttogewicht ohne Einheit pflegen!","x"))</f>
        <v>o</v>
      </c>
      <c r="W14" s="133" t="str">
        <f>IF(Food!$AC13="","o",IF(ISNUMBER(Food!$AC13)=FALSE,"Bitte Länge ohne Einheit pflegen!","x"))</f>
        <v>o</v>
      </c>
      <c r="X14" s="133" t="str">
        <f>IF(Food!$AD13="","o",IF(ISNUMBER(Food!$AD13)=FALSE,"Bitte Breite ohne Einheit pflegen!","x"))</f>
        <v>o</v>
      </c>
      <c r="Y14" s="133" t="str">
        <f>IF(Food!$AE13="","o",IF(ISNUMBER(Food!$AE13)=FALSE,"Bitte Höhe ohne Einheit pflegen!","x"))</f>
        <v>o</v>
      </c>
      <c r="Z14" s="133" t="str">
        <f>IF(Food!$AG13="","o",IF(ISNUMBER(Food!$AG13)=FALSE,"Bitte Bruttogewicht ohne Einheit pflegen!","x"))</f>
        <v>o</v>
      </c>
      <c r="AA14" s="133" t="str">
        <f>IF(Food!$AH13="","o",IF(ISNUMBER(Food!$AH13)=FALSE,"Bitte Länge ohne Einheit pflegen!","x"))</f>
        <v>o</v>
      </c>
      <c r="AB14" s="133" t="str">
        <f>IF(Food!$AI13="","o",IF(ISNUMBER(Food!$AI13)=FALSE,"Bitte Breite ohne Einheit pflegen!","x"))</f>
        <v>o</v>
      </c>
      <c r="AC14" s="133" t="str">
        <f>IF(Food!$AJ13="","o",IF(ISNUMBER(Food!$AJ13)=FALSE,"Bitte Höhe ohne Einheit pflegen!","x"))</f>
        <v>o</v>
      </c>
      <c r="AD14" s="133" t="str">
        <f>IF(Food!$AL13="","o",IF(ISNUMBER(Food!$AL13)=FALSE,"Bitte Bruttogewicht ohne Einheit pflegen!","x"))</f>
        <v>o</v>
      </c>
      <c r="AE14" s="133" t="str">
        <f>IF(Food!$AM13="","o",IF(ISNUMBER(Food!$AM13)=FALSE,"Bitte Länge ohne Einheit pflegen!","x"))</f>
        <v>o</v>
      </c>
      <c r="AF14" s="133" t="str">
        <f>IF(Food!$AN13="","o",IF(ISNUMBER(Food!$AN13)=FALSE,"Bitte Breite ohne Einheit pflegen!","x"))</f>
        <v>o</v>
      </c>
      <c r="AG14" s="133" t="str">
        <f>IF(Food!$AO13="","o",IF(ISNUMBER(Food!$AO13)=FALSE,"Bitte Höhe ohne Einheit pflegen!","x"))</f>
        <v>o</v>
      </c>
      <c r="AH14" s="133" t="str">
        <f>IF(Food!$BX13="","o",IF(Food!$BX13="x","x","Bitte nur 'x' für Ja pflegen!"))</f>
        <v>o</v>
      </c>
      <c r="AI14" s="133" t="str">
        <f>IF(Food!$BY13="","o",IF(ISNUMBER(Food!$BY13),"x","Bitte ausschließlich Zahlen pflegen!"))</f>
        <v>o</v>
      </c>
      <c r="AJ14" s="133" t="str">
        <f>IF(Food!$AR13="","Bitte Verpackungsart pflegen!",IF(Food!$AR13="","o",IF(ISNA(VLOOKUP(Food!$AR13,Auswahlisten!$D:$D,1,0))=FALSE,"x","Bitte Verpackungsart korrekt pflegen!")))</f>
        <v>Bitte Verpackungsart pflegen!</v>
      </c>
      <c r="AK14" s="133" t="str">
        <f>IF(Food!$AS13="","o",IF(ISNUMBER(Food!$AS13)=FALSE,"Bitte nur Anzahl der Tage pflegen!","x"))</f>
        <v>o</v>
      </c>
      <c r="AL14" s="133" t="str">
        <f>IF(Food!$AT13="","o",IF(ISNUMBER(Food!$AT13)=FALSE,"Bitte nur Anzahl der Tage pflegen!","x"))</f>
        <v>o</v>
      </c>
      <c r="AM14" s="133" t="str">
        <f>IF(Food!$AU13="","o",IF(ISNA(VLOOKUP(Food!$AU13,Auswahlisten!$H:$H,1,0))=FALSE,"x","Bitte Produktionsland korrekt pflegen!"))</f>
        <v>o</v>
      </c>
      <c r="AN14" s="133" t="str">
        <f>IF(Food!$AV13="","o",IF(ISNA(VLOOKUP(Food!$AV13,Auswahlisten!$I:$I,1,0))=FALSE,"x","Bitte Region korrekt pflegen!"))</f>
        <v>o</v>
      </c>
      <c r="AO14" s="133" t="str">
        <f>IF(Food!$AW13="","o",IF(LEN(Food!$AW13)&gt;8,"Eingabe max. 8 Zahlen!","x"))</f>
        <v>o</v>
      </c>
      <c r="AP14" s="133" t="str">
        <f>IF(Food!$CC13="","o",IF(Food!$CC13="x","x","Bitte nur 'x' für Ja pflegen!"))</f>
        <v>o</v>
      </c>
      <c r="AQ14" s="133" t="str">
        <f>IF(Food!$AY13="","o",IF(Food!$AY13="x","x","Bitte nur 'x' für Ja pflegen!"))</f>
        <v>o</v>
      </c>
      <c r="AR14" s="133" t="str">
        <f>IF(Food!$AZ13="","o",IF(Food!$AZ13="x","x","Bitte nur 'x' für Ja pflegen!"))</f>
        <v>o</v>
      </c>
      <c r="AS14" s="133" t="str">
        <f>IF(Food!$BA13="","o",IF(Food!$BA13="x","x","Bitte nur 'x' für Ja pflegen!"))</f>
        <v>o</v>
      </c>
      <c r="AT14" s="133" t="str">
        <f>IF(Food!$BB13="","o",IF(Food!$BB13="x","x","Bitte nur 'x' für Ja pflegen!"))</f>
        <v>o</v>
      </c>
      <c r="AU14" s="133" t="str">
        <f ca="1">IF(Food!$BC13="","o",IF(OR(LEFT(CELL("format",Food!$BC13),1)="S",LEFT(CELL("format",Food!$BC13),1)=".",LEFT(CELL("format",Food!$BC13),1)="F"),"x","Bitte ausschließlich Zahlen pflegen!"))</f>
        <v>o</v>
      </c>
      <c r="AV14" s="133" t="str">
        <f>IF(Food!$BD13="","o",IF(Food!$BD13="x","x","Bitte nur 'x' für Ja pflegen!"))</f>
        <v>o</v>
      </c>
      <c r="AW14" s="133" t="str">
        <f ca="1">IF(Food!$BE13="","o",IF(OR(LEFT(CELL("format",Food!$BE13),1)="S",LEFT(CELL("format",Food!$BE13),1)=".",LEFT(CELL("format",Food!$BE13),1)="F"),"x","Bitte ausschließlich Zahlen pflegen!"))</f>
        <v>o</v>
      </c>
      <c r="AX14" s="133" t="str">
        <f>IF(Food!$BF13="","o",IF(Food!$BF13="x","x","Bitte nur 'x' für Ja pflegen!"))</f>
        <v>o</v>
      </c>
      <c r="AY14" s="133" t="str">
        <f ca="1">IF(Food!$BG13="","o",IF(OR(LEFT(CELL("format",Food!$BG13),1)="S",LEFT(CELL("format",Food!$BG13),1)=".",LEFT(CELL("format",Food!$BG13),1)="F"),"x","Bitte ausschließlich Zahlen pflegen!"))</f>
        <v>o</v>
      </c>
      <c r="AZ14" s="133" t="str">
        <f>IF(Food!$BH13="","o",IF(Food!$BH13="x","x","Bitte nur 'x' für Ja pflegen!"))</f>
        <v>o</v>
      </c>
      <c r="BA14" s="133" t="str">
        <f ca="1">IF(Food!$BI13="","o",IF(OR(LEFT(CELL("format",Food!$BI13),1)="S",LEFT(CELL("format",Food!$BI13),1)=".",LEFT(CELL("format",Food!$BI13),1)="F"),"x","Bitte ausschließlich Zahlen pflegen!"))</f>
        <v>o</v>
      </c>
      <c r="BB14" s="133" t="str">
        <f>IF(Food!$BJ13="","o",IF(ISNUMBER(Food!$BJ13),"x","Bitte ausschließlich Zahlen pflegen!"))</f>
        <v>o</v>
      </c>
      <c r="BC14" s="133" t="str">
        <f ca="1">IF(Food!$BK13="","o",IF(OR(LEFT(CELL("format",Food!$BK13),1)="S",LEFT(CELL("format",Food!$BK13),1)=".",LEFT(CELL("format",Food!$BK13),1)="F"),"x","Bitte ausschließlich Zahlen pflegen!"))</f>
        <v>o</v>
      </c>
      <c r="BD14" s="133" t="str">
        <f>IF(Food!$BL13="","o",IF(ISNUMBER(Food!$BL13),"x","Bitte ausschließlich Zahlen pflegen!"))</f>
        <v>o</v>
      </c>
      <c r="BE14" s="133" t="str">
        <f>IF(Food!$BM13="","o",IF(ISNUMBER(Food!$BM13),"x","Bitte ausschließlich Zahlen pflegen!"))</f>
        <v>o</v>
      </c>
      <c r="BF14" s="133" t="str">
        <f>IF(Food!$BS13="","o",IF(ISNA(VLOOKUP(Food!$BS13,Auswahlisten!$H:$H,1,0))=FALSE,"x","Bitte Produktionsland korrekt pflegen!"))</f>
        <v>o</v>
      </c>
      <c r="BG14" s="133" t="str">
        <f>IF(Food!$BU13="","o",IF(ISNUMBER(Food!$BU13),"x","Bitte ausschließlich Zahlen pflegen!"))</f>
        <v>o</v>
      </c>
      <c r="BH14" s="133" t="str">
        <f>IF(Food!$BV13="","o",IF(ISNUMBER(Food!$BV13),"x","Bitte ausschließlich Zahlen pflegen!"))</f>
        <v>o</v>
      </c>
      <c r="BI14" s="133" t="str">
        <f>IF(Food!$BW13="","o",IF(ISNUMBER(Food!$BW13),"x","Bitte ausschließlich Zahlen pflegen!"))</f>
        <v>o</v>
      </c>
      <c r="BJ14" s="133" t="str">
        <f>IF(Food!$BZ13="","o",IF(ISNA(VLOOKUP(Food!$BZ13,Auswahlisten!$AE:$AE,1,0))=FALSE,"x","Bitte Pfandart korrekt pflegen!"))</f>
        <v>o</v>
      </c>
      <c r="BK14" s="133" t="str">
        <f>IF(Food!$CA13="","o",IF(ISNUMBER(Food!$CA13),"x","Bitte ausschließlich Zahlen pflegen!"))</f>
        <v>o</v>
      </c>
      <c r="BL14" s="133" t="str">
        <f>IF(Food!$CD13="","o",IF(ISNUMBER(Food!$CD13),"x","Bitte ausschließlich Zahlen pflegen!"))</f>
        <v>o</v>
      </c>
      <c r="BM14" s="133" t="str">
        <f>IF(Food!$CE13="","o",IF(ISNA(VLOOKUP(Food!$CE13,Auswahlisten!$A:$A,1,0))=FALSE,"x","Bitte Gewichtseinheit korrekt pflegen!"))</f>
        <v>o</v>
      </c>
      <c r="BN14" s="133" t="str">
        <f>IF(Food!$CF13="","o",IF(ISNUMBER(Food!$CF13),"x","Bitte ausschließlich Zahlen pflegen!"))</f>
        <v>o</v>
      </c>
      <c r="BO14" s="133" t="str">
        <f>IF(Food!$CG13="","o",IF(ISNUMBER(Food!$CG13),"x","Bitte ausschließlich Zahlen pflegen!"))</f>
        <v>o</v>
      </c>
      <c r="BP14" s="133" t="str">
        <f>IF(Food!$CH13="","o",IF(ISNA(VLOOKUP(Food!$CH13,Auswahlisten!$A:$A,1,0))=FALSE,"x","Bitte Gewichtseinheit korrekt pflegen!"))</f>
        <v>o</v>
      </c>
      <c r="BQ14" s="133" t="str">
        <f>IF(Food!$CI13="","o",IF(ISNA(VLOOKUP(Food!$CI13,Auswahlisten!$F:$F,1,0))=FALSE,"x","Bitte JuSchu korrekt pflegen!"))</f>
        <v>o</v>
      </c>
      <c r="BR14" s="133" t="str">
        <f>IF(Verpackung!$D13="","o",IF(ISNUMBER(Verpackung!$D13),"x","Bitte ausschließlich Zahlen pflegen!"))</f>
        <v>o</v>
      </c>
      <c r="BS14" s="133" t="str">
        <f>IF(Verpackung!$E13="","o",IF(ISNUMBER(Verpackung!$E13),"x","Bitte ausschließlich Zahlen pflegen!"))</f>
        <v>o</v>
      </c>
      <c r="BT14" s="133" t="str">
        <f>IF(Verpackung!$F13="","o",IF(ISNUMBER(Verpackung!$F13),"x","Bitte ausschließlich Zahlen pflegen!"))</f>
        <v>o</v>
      </c>
      <c r="BU14" s="133" t="str">
        <f>IF(Verpackung!$G13="","o",IF(ISNUMBER(Verpackung!$G13),"x","Bitte ausschließlich Zahlen pflegen!"))</f>
        <v>o</v>
      </c>
      <c r="BV14" s="133" t="str">
        <f>IF(Verpackung!$H13="","o",IF(ISNUMBER(Verpackung!$H13),"x","Bitte ausschließlich Zahlen pflegen!"))</f>
        <v>o</v>
      </c>
      <c r="BW14" s="133" t="str">
        <f>IF(Verpackung!$I13="","o",IF(ISNUMBER(Verpackung!$I13),"x","Bitte ausschließlich Zahlen pflegen!"))</f>
        <v>o</v>
      </c>
      <c r="BX14" s="133" t="str">
        <f>IF(Verpackung!$J13="","o",IF(ISNUMBER(Verpackung!$J13),"x","Bitte ausschließlich Zahlen pflegen!"))</f>
        <v>o</v>
      </c>
      <c r="BY14" s="133" t="str">
        <f>IF(Verpackung!$K13="","o",IF(ISNUMBER(Verpackung!$K13),"x","Bitte ausschließlich Zahlen pflegen!"))</f>
        <v>o</v>
      </c>
      <c r="BZ14" s="133" t="str">
        <f>IF('Kaufland intern'!D13="","o",IF(LEN('Kaufland intern'!D13)&gt;40,"Eingabe max. 40 Zeichen!","x"))</f>
        <v>o</v>
      </c>
      <c r="CA14" s="133" t="str">
        <f>IF('Kaufland intern'!F13="","o",IF(AND(ISNUMBER('Kaufland intern'!F13),'Kaufland intern'!F13&gt;=1000000,'Kaufland intern'!F13&lt;=9999999),"x","Bitte Eingabe prüfen!"))</f>
        <v>o</v>
      </c>
      <c r="CB14" s="133" t="str">
        <f>IF('Kaufland intern'!G13="","o",IF(LEN('Kaufland intern'!G13)&gt;18,"Eingabe max. 18 Zeichen!","x"))</f>
        <v>o</v>
      </c>
      <c r="CC14" s="133" t="str">
        <f>IF('Kaufland intern'!I13="","o",IF(LEN('Kaufland intern'!I13)&gt;3,"Eingabe max. 3 Zeichen!","x"))</f>
        <v>o</v>
      </c>
      <c r="CD14" s="133" t="str">
        <f>IF('Kaufland intern'!J13="","o",IF(LEN('Kaufland intern'!J13)&gt;6,"Eingabe max. 6 Zeichen!","x"))</f>
        <v>o</v>
      </c>
      <c r="CE14" s="133" t="str">
        <f>IF('Kaufland intern'!K13="","o",IF(LEN('Kaufland intern'!K13)&gt;4,"Eingabe max. 4 Zeichen!","x"))</f>
        <v>o</v>
      </c>
      <c r="CF14" s="133" t="str">
        <f>IF('Kaufland intern'!L13="","o",IF(ISNA(VLOOKUP('Kaufland intern'!L13,Auswahlisten!$Z:$Z,1,0))=FALSE,"x","Bitte Etikettenart korrekt pflegen!"))</f>
        <v>o</v>
      </c>
      <c r="CG14" s="133" t="str">
        <f>IF('Kaufland intern'!M13="","o",IF(LEN('Kaufland intern'!M13)&gt;20,"Eingabe max. 20 Zeichen!","x"))</f>
        <v>o</v>
      </c>
      <c r="CH14" s="133" t="str">
        <f>IF('Kaufland intern'!O13="","o",IF(LEN('Kaufland intern'!O13)&gt;20,"Eingabe max. 20 Zeichen!","x"))</f>
        <v>o</v>
      </c>
      <c r="CI14" s="133" t="str">
        <f>IF('Kaufland intern'!Q13="","o",IF(LEN('Kaufland intern'!Q13)&gt;20,"Eingabe max. 20 Zeichen!","x"))</f>
        <v>o</v>
      </c>
      <c r="CJ14" s="133" t="str">
        <f>IF('Kaufland intern'!S13="","o",IF(LEN('Kaufland intern'!S13)&gt;8,"Eingabe max. 8 Zeichen!","x"))</f>
        <v>o</v>
      </c>
      <c r="CK14" s="133" t="str">
        <f>IF('Kaufland intern'!U13="","o",IF(ISNA(VLOOKUP('Kaufland intern'!U13,Auswahlisten!$D:$D,1,0))=FALSE,"x","Bitte Verpackungsart korrekt pflegen!"))</f>
        <v>o</v>
      </c>
      <c r="CL14" s="133" t="str">
        <f>IF('Kaufland intern'!V13="","o",IF(ISNUMBER('Kaufland intern'!V13),"x","Bitte ausschließlich Zahlen pflegen!"))</f>
        <v>o</v>
      </c>
      <c r="CM14" s="133" t="str">
        <f>IF('Kaufland intern'!W13="","o",IF(ISNA(VLOOKUP('Kaufland intern'!W13,Auswahlisten!$AA:$AA,1,0))=FALSE,"x","Bitte Bezugsweg korrekt pflegen!"))</f>
        <v>o</v>
      </c>
      <c r="CN14" s="133" t="str">
        <f>IF('Kaufland intern'!X13="","o",IF(ISNA(VLOOKUP('Kaufland intern'!X13,Auswahlisten!$AB:$AB,1,0))=FALSE,"x","Bitte Bezugsvorschrift korrekt pflegen!"))</f>
        <v>o</v>
      </c>
      <c r="CO14" s="133" t="str">
        <f>IF('Kaufland intern'!Y13="","o",IF(ISNA(VLOOKUP('Kaufland intern'!Y13,Auswahlisten!$AC:$AC,1,0))=FALSE,"x","Bitte Sortimentsstufenlistung korrekt pflegen!"))</f>
        <v>o</v>
      </c>
      <c r="CP14" s="133" t="str">
        <f>IF('Kaufland intern'!Z13="","o",IF(LEN('Kaufland intern'!Z13)&lt;&gt;13,"Eingabe max. 13 Zahlen!","x"))</f>
        <v>o</v>
      </c>
      <c r="CQ14" s="133" t="str">
        <f>IF('Kaufland intern'!AA13="","o",IF(LEN('Kaufland intern'!AA13)&lt;&gt;13,"Eingabe max. 13 Zahlen!","x"))</f>
        <v>o</v>
      </c>
      <c r="CR14" s="133" t="str">
        <f>IF('Kaufland intern'!AB13="","o",IF(LEN('Kaufland intern'!AB13)&lt;&gt;13,"Eingabe max. 13 Zahlen!","x"))</f>
        <v>o</v>
      </c>
      <c r="CS14" s="133" t="str">
        <f>IF('Kaufland intern'!AC13="","o",IF('Kaufland intern'!AC13="x","x","Bitte nur 'x' für Ja pflegen!"))</f>
        <v>o</v>
      </c>
      <c r="CT14" s="133" t="str">
        <f>IF('Kaufland intern'!AD13="","o",IF('Kaufland intern'!AD13="x","x","Bitte nur 'x' für Ja pflegen!"))</f>
        <v>o</v>
      </c>
      <c r="CU14" s="133" t="str">
        <f>IF('Kaufland intern'!AE13="","o",IF('Kaufland intern'!AE13="x","x","Bitte nur 'x' für Ja pflegen!"))</f>
        <v>o</v>
      </c>
      <c r="CV14" s="133" t="str">
        <f>IF('Kaufland intern'!AF13="","o",IF('Kaufland intern'!AF13="x","x","Bitte nur 'x' für Ja pflegen!"))</f>
        <v>o</v>
      </c>
      <c r="CW14" s="133" t="str">
        <f>IF('Kaufland intern'!AG13="","o",IF('Kaufland intern'!AG13="x","x","Bitte nur 'x' für Ja pflegen!"))</f>
        <v>o</v>
      </c>
      <c r="CX14" s="133" t="str">
        <f>IF('Kaufland intern'!AH13="","o",IF('Kaufland intern'!AH13="x","x","Bitte nur 'x' für Ja pflegen!"))</f>
        <v>o</v>
      </c>
      <c r="CY14" s="133" t="str">
        <f>IF('Kaufland intern'!AI13="","o",IF(LEN('Kaufland intern'!AI13)&lt;&gt;11,"Eingabe 11 Zeichen!","x"))</f>
        <v>o</v>
      </c>
      <c r="CZ14" s="133" t="str">
        <f>IF('Kaufland intern'!AJ13="","o",IF(LEN('Kaufland intern'!AJ13)&lt;&gt;11,"Eingabe 11 Zeichen!","x"))</f>
        <v>o</v>
      </c>
      <c r="DA14" s="133" t="str">
        <f>IF('Kaufland intern'!AK13="","o",IF(LEN('Kaufland intern'!AK13)&lt;&gt;11,"Eingabe 11 Zeichen!","x"))</f>
        <v>o</v>
      </c>
      <c r="DB14" s="133" t="str">
        <f>IF('Kaufland intern'!AL13="","o",IF(LEN('Kaufland intern'!AL13)&lt;&gt;11,"Eingabe 11 Zeichen!","x"))</f>
        <v>o</v>
      </c>
      <c r="DC14" s="133" t="str">
        <f>IF('Kaufland intern'!AM13="","o",IF(LEN('Kaufland intern'!AM13)&lt;&gt;11,"Eingabe 11 Zeichen!","x"))</f>
        <v>o</v>
      </c>
      <c r="DD14" s="133" t="str">
        <f>IF('Kaufland intern'!AN13="","o",IF(LEN('Kaufland intern'!AN13)&lt;&gt;11,"Eingabe 11 Zeichen!","x"))</f>
        <v>o</v>
      </c>
    </row>
    <row r="15" spans="1:108" ht="30">
      <c r="A15" s="128">
        <f>Food!C14</f>
        <v>0</v>
      </c>
      <c r="B15" s="129">
        <f>Food!E14</f>
        <v>0</v>
      </c>
      <c r="C15" s="128">
        <f>Food!O14</f>
        <v>0</v>
      </c>
      <c r="D15" s="133" t="str">
        <f>IF(Food!$A14="","Bitte Datum pflegen!",IF(ISNUMBER(Food!$A14)=FALSE,"Bitte Datum überprüfen!","x"))</f>
        <v>Bitte Datum pflegen!</v>
      </c>
      <c r="E15" s="133" t="str">
        <f>IF(Food!$C14="","Bitte Lieferantenartikelnr. pflegen!",IF(LEN(Food!$C14)&gt;13,"Eingabe max. 13 Zeichen!","x"))</f>
        <v>Bitte Lieferantenartikelnr. pflegen!</v>
      </c>
      <c r="F15" s="133" t="str">
        <f>IF(Food!$D14="","o",IF(LEN(Food!$D14)&gt;13,"Eingabe max. 13 Zeichen!","x"))</f>
        <v>o</v>
      </c>
      <c r="G15" s="145" t="str">
        <f>IF(Food!$F14="","o",IF(ISNUMBER(Food!$F14)=FALSE,"Bitte Gewicht ohne Einheit pflegen!","x"))</f>
        <v>o</v>
      </c>
      <c r="H15" s="133" t="str">
        <f>IF(Food!$G14="","o",IF(ISNA(VLOOKUP(Food!$G14,Auswahlisten!$A:$A,1,0))=FALSE,"x","Bitte Gewichtseinheit korrekt pflegen!"))</f>
        <v>o</v>
      </c>
      <c r="I15" s="133" t="str">
        <f>IF(Food!$H14="","Bitte Steuer pflegen!",IF(OR(Food!$H14=7,Food!$H14=19),"x","Bitte nur 7 oder 19 pflegen!"))</f>
        <v>Bitte Steuer pflegen!</v>
      </c>
      <c r="J15" s="133" t="str">
        <f>IF(Food!$I14="","o",IF(Food!$I14="x","x","Bitte nur 'x' für Ja pflegen!"))</f>
        <v>o</v>
      </c>
      <c r="K15" s="145" t="str">
        <f>IF(Food!$L14="","o",IF(ISNUMBER(Food!$L14)=FALSE,"Bitte Temperatur von ohne Einheit pflegen!","x"))</f>
        <v>o</v>
      </c>
      <c r="L15" s="145" t="str">
        <f>IF(Food!$M14="","o",IF(ISNUMBER(Food!$M14)=FALSE,"Bitte Temperatur bis ohne Einheit pflegen!","x"))</f>
        <v>o</v>
      </c>
      <c r="M15" s="133" t="str">
        <f>IF(Food!$J14="","o",IF(Food!$J14="x","x","Bitte nur 'x' für Ja pflegen!"))</f>
        <v>o</v>
      </c>
      <c r="N15" s="133" t="str">
        <f>IF(Food!$P14="","Bitte Bruttogewicht pflegen!",IF(ISNUMBER(Food!$P14)=FALSE,"Bitte Bruttogwicht ohne Einheit pflegen!","x"))</f>
        <v>Bitte Bruttogewicht pflegen!</v>
      </c>
      <c r="O15" s="133" t="str">
        <f>IF(Food!$Q14="","Bitte Länge pflegen!",IF(ISNUMBER(Food!$Q14)=FALSE,"Bitte Länge ohne Einheit pflegen!","x"))</f>
        <v>Bitte Länge pflegen!</v>
      </c>
      <c r="P15" s="133" t="str">
        <f>IF(Food!$R14="","Bitte Breite pflegen!",IF(ISNUMBER(Food!$R14)=FALSE,"Bitte Breite ohne Einheit pflegen!","x"))</f>
        <v>Bitte Breite pflegen!</v>
      </c>
      <c r="Q15" s="133" t="str">
        <f>IF(Food!$S14="","Bitte Höhe pflegen!",IF(ISNUMBER(Food!$S14)=FALSE,"Bitte Höhe ohne Einheit pflegen!","x"))</f>
        <v>Bitte Höhe pflegen!</v>
      </c>
      <c r="R15" s="133" t="str">
        <f>IF(Food!$V14="","o",IF(ISNUMBER(Food!$V14)=FALSE,"Bitte Bruttogewicht ohne Einheit pflegen!","x"))</f>
        <v>o</v>
      </c>
      <c r="S15" s="133" t="str">
        <f>IF(Food!$W14="","o",IF(ISNUMBER(Food!$W14)=FALSE,"Bitte Länge ohne Einheit pflegen!","x"))</f>
        <v>o</v>
      </c>
      <c r="T15" s="133" t="str">
        <f>IF(Food!$X14="","o",IF(ISNUMBER(Food!$X14)=FALSE,"Bitte Länge ohne Einheit pflegen!","x"))</f>
        <v>o</v>
      </c>
      <c r="U15" s="133" t="str">
        <f>IF(Food!$Y14="","o",IF(ISNUMBER(Food!$Y14)=FALSE,"Bitte Länge ohne Einheit pflegen!","x"))</f>
        <v>o</v>
      </c>
      <c r="V15" s="133" t="str">
        <f>IF(Food!$AB14="","o",IF(ISNUMBER(Food!$AB14)=FALSE,"Bitte Bruttogewicht ohne Einheit pflegen!","x"))</f>
        <v>o</v>
      </c>
      <c r="W15" s="133" t="str">
        <f>IF(Food!$AC14="","o",IF(ISNUMBER(Food!$AC14)=FALSE,"Bitte Länge ohne Einheit pflegen!","x"))</f>
        <v>o</v>
      </c>
      <c r="X15" s="133" t="str">
        <f>IF(Food!$AD14="","o",IF(ISNUMBER(Food!$AD14)=FALSE,"Bitte Breite ohne Einheit pflegen!","x"))</f>
        <v>o</v>
      </c>
      <c r="Y15" s="133" t="str">
        <f>IF(Food!$AE14="","o",IF(ISNUMBER(Food!$AE14)=FALSE,"Bitte Höhe ohne Einheit pflegen!","x"))</f>
        <v>o</v>
      </c>
      <c r="Z15" s="133" t="str">
        <f>IF(Food!$AG14="","o",IF(ISNUMBER(Food!$AG14)=FALSE,"Bitte Bruttogewicht ohne Einheit pflegen!","x"))</f>
        <v>o</v>
      </c>
      <c r="AA15" s="133" t="str">
        <f>IF(Food!$AH14="","o",IF(ISNUMBER(Food!$AH14)=FALSE,"Bitte Länge ohne Einheit pflegen!","x"))</f>
        <v>o</v>
      </c>
      <c r="AB15" s="133" t="str">
        <f>IF(Food!$AI14="","o",IF(ISNUMBER(Food!$AI14)=FALSE,"Bitte Breite ohne Einheit pflegen!","x"))</f>
        <v>o</v>
      </c>
      <c r="AC15" s="133" t="str">
        <f>IF(Food!$AJ14="","o",IF(ISNUMBER(Food!$AJ14)=FALSE,"Bitte Höhe ohne Einheit pflegen!","x"))</f>
        <v>o</v>
      </c>
      <c r="AD15" s="133" t="str">
        <f>IF(Food!$AL14="","o",IF(ISNUMBER(Food!$AL14)=FALSE,"Bitte Bruttogewicht ohne Einheit pflegen!","x"))</f>
        <v>o</v>
      </c>
      <c r="AE15" s="133" t="str">
        <f>IF(Food!$AM14="","o",IF(ISNUMBER(Food!$AM14)=FALSE,"Bitte Länge ohne Einheit pflegen!","x"))</f>
        <v>o</v>
      </c>
      <c r="AF15" s="133" t="str">
        <f>IF(Food!$AN14="","o",IF(ISNUMBER(Food!$AN14)=FALSE,"Bitte Breite ohne Einheit pflegen!","x"))</f>
        <v>o</v>
      </c>
      <c r="AG15" s="133" t="str">
        <f>IF(Food!$AO14="","o",IF(ISNUMBER(Food!$AO14)=FALSE,"Bitte Höhe ohne Einheit pflegen!","x"))</f>
        <v>o</v>
      </c>
      <c r="AH15" s="133" t="str">
        <f>IF(Food!$BX14="","o",IF(Food!$BX14="x","x","Bitte nur 'x' für Ja pflegen!"))</f>
        <v>o</v>
      </c>
      <c r="AI15" s="133" t="str">
        <f>IF(Food!$BY14="","o",IF(ISNUMBER(Food!$BY14),"x","Bitte ausschließlich Zahlen pflegen!"))</f>
        <v>o</v>
      </c>
      <c r="AJ15" s="133" t="str">
        <f>IF(Food!$AR14="","Bitte Verpackungsart pflegen!",IF(Food!$AR14="","o",IF(ISNA(VLOOKUP(Food!$AR14,Auswahlisten!$D:$D,1,0))=FALSE,"x","Bitte Verpackungsart korrekt pflegen!")))</f>
        <v>Bitte Verpackungsart pflegen!</v>
      </c>
      <c r="AK15" s="133" t="str">
        <f>IF(Food!$AS14="","o",IF(ISNUMBER(Food!$AS14)=FALSE,"Bitte nur Anzahl der Tage pflegen!","x"))</f>
        <v>o</v>
      </c>
      <c r="AL15" s="133" t="str">
        <f>IF(Food!$AT14="","o",IF(ISNUMBER(Food!$AT14)=FALSE,"Bitte nur Anzahl der Tage pflegen!","x"))</f>
        <v>o</v>
      </c>
      <c r="AM15" s="133" t="str">
        <f>IF(Food!$AU14="","o",IF(ISNA(VLOOKUP(Food!$AU14,Auswahlisten!$H:$H,1,0))=FALSE,"x","Bitte Produktionsland korrekt pflegen!"))</f>
        <v>o</v>
      </c>
      <c r="AN15" s="133" t="str">
        <f>IF(Food!$AV14="","o",IF(ISNA(VLOOKUP(Food!$AV14,Auswahlisten!$I:$I,1,0))=FALSE,"x","Bitte Region korrekt pflegen!"))</f>
        <v>o</v>
      </c>
      <c r="AO15" s="133" t="str">
        <f>IF(Food!$AW14="","o",IF(LEN(Food!$AW14)&gt;8,"Eingabe max. 8 Zahlen!","x"))</f>
        <v>o</v>
      </c>
      <c r="AP15" s="133" t="str">
        <f>IF(Food!$CC14="","o",IF(Food!$CC14="x","x","Bitte nur 'x' für Ja pflegen!"))</f>
        <v>o</v>
      </c>
      <c r="AQ15" s="133" t="str">
        <f>IF(Food!$AY14="","o",IF(Food!$AY14="x","x","Bitte nur 'x' für Ja pflegen!"))</f>
        <v>o</v>
      </c>
      <c r="AR15" s="133" t="str">
        <f>IF(Food!$AZ14="","o",IF(Food!$AZ14="x","x","Bitte nur 'x' für Ja pflegen!"))</f>
        <v>o</v>
      </c>
      <c r="AS15" s="133" t="str">
        <f>IF(Food!$BA14="","o",IF(Food!$BA14="x","x","Bitte nur 'x' für Ja pflegen!"))</f>
        <v>o</v>
      </c>
      <c r="AT15" s="133" t="str">
        <f>IF(Food!$BB14="","o",IF(Food!$BB14="x","x","Bitte nur 'x' für Ja pflegen!"))</f>
        <v>o</v>
      </c>
      <c r="AU15" s="133" t="str">
        <f ca="1">IF(Food!$BC14="","o",IF(OR(LEFT(CELL("format",Food!$BC14),1)="S",LEFT(CELL("format",Food!$BC14),1)=".",LEFT(CELL("format",Food!$BC14),1)="F"),"x","Bitte ausschließlich Zahlen pflegen!"))</f>
        <v>o</v>
      </c>
      <c r="AV15" s="133" t="str">
        <f>IF(Food!$BD14="","o",IF(Food!$BD14="x","x","Bitte nur 'x' für Ja pflegen!"))</f>
        <v>o</v>
      </c>
      <c r="AW15" s="133" t="str">
        <f ca="1">IF(Food!$BE14="","o",IF(OR(LEFT(CELL("format",Food!$BE14),1)="S",LEFT(CELL("format",Food!$BE14),1)=".",LEFT(CELL("format",Food!$BE14),1)="F"),"x","Bitte ausschließlich Zahlen pflegen!"))</f>
        <v>o</v>
      </c>
      <c r="AX15" s="133" t="str">
        <f>IF(Food!$BF14="","o",IF(Food!$BF14="x","x","Bitte nur 'x' für Ja pflegen!"))</f>
        <v>o</v>
      </c>
      <c r="AY15" s="133" t="str">
        <f ca="1">IF(Food!$BG14="","o",IF(OR(LEFT(CELL("format",Food!$BG14),1)="S",LEFT(CELL("format",Food!$BG14),1)=".",LEFT(CELL("format",Food!$BG14),1)="F"),"x","Bitte ausschließlich Zahlen pflegen!"))</f>
        <v>o</v>
      </c>
      <c r="AZ15" s="133" t="str">
        <f>IF(Food!$BH14="","o",IF(Food!$BH14="x","x","Bitte nur 'x' für Ja pflegen!"))</f>
        <v>o</v>
      </c>
      <c r="BA15" s="133" t="str">
        <f ca="1">IF(Food!$BI14="","o",IF(OR(LEFT(CELL("format",Food!$BI14),1)="S",LEFT(CELL("format",Food!$BI14),1)=".",LEFT(CELL("format",Food!$BI14),1)="F"),"x","Bitte ausschließlich Zahlen pflegen!"))</f>
        <v>o</v>
      </c>
      <c r="BB15" s="133" t="str">
        <f>IF(Food!$BJ14="","o",IF(ISNUMBER(Food!$BJ14),"x","Bitte ausschließlich Zahlen pflegen!"))</f>
        <v>o</v>
      </c>
      <c r="BC15" s="133" t="str">
        <f ca="1">IF(Food!$BK14="","o",IF(OR(LEFT(CELL("format",Food!$BK14),1)="S",LEFT(CELL("format",Food!$BK14),1)=".",LEFT(CELL("format",Food!$BK14),1)="F"),"x","Bitte ausschließlich Zahlen pflegen!"))</f>
        <v>o</v>
      </c>
      <c r="BD15" s="133" t="str">
        <f>IF(Food!$BL14="","o",IF(ISNUMBER(Food!$BL14),"x","Bitte ausschließlich Zahlen pflegen!"))</f>
        <v>o</v>
      </c>
      <c r="BE15" s="133" t="str">
        <f>IF(Food!$BM14="","o",IF(ISNUMBER(Food!$BM14),"x","Bitte ausschließlich Zahlen pflegen!"))</f>
        <v>o</v>
      </c>
      <c r="BF15" s="133" t="str">
        <f>IF(Food!$BS14="","o",IF(ISNA(VLOOKUP(Food!$BS14,Auswahlisten!$H:$H,1,0))=FALSE,"x","Bitte Produktionsland korrekt pflegen!"))</f>
        <v>o</v>
      </c>
      <c r="BG15" s="133" t="str">
        <f>IF(Food!$BU14="","o",IF(ISNUMBER(Food!$BU14),"x","Bitte ausschließlich Zahlen pflegen!"))</f>
        <v>o</v>
      </c>
      <c r="BH15" s="133" t="str">
        <f>IF(Food!$BV14="","o",IF(ISNUMBER(Food!$BV14),"x","Bitte ausschließlich Zahlen pflegen!"))</f>
        <v>o</v>
      </c>
      <c r="BI15" s="133" t="str">
        <f>IF(Food!$BW14="","o",IF(ISNUMBER(Food!$BW14),"x","Bitte ausschließlich Zahlen pflegen!"))</f>
        <v>o</v>
      </c>
      <c r="BJ15" s="133" t="str">
        <f>IF(Food!$BZ14="","o",IF(ISNA(VLOOKUP(Food!$BZ14,Auswahlisten!$AE:$AE,1,0))=FALSE,"x","Bitte Pfandart korrekt pflegen!"))</f>
        <v>o</v>
      </c>
      <c r="BK15" s="133" t="str">
        <f>IF(Food!$CA14="","o",IF(ISNUMBER(Food!$CA14),"x","Bitte ausschließlich Zahlen pflegen!"))</f>
        <v>o</v>
      </c>
      <c r="BL15" s="133" t="str">
        <f>IF(Food!$CD14="","o",IF(ISNUMBER(Food!$CD14),"x","Bitte ausschließlich Zahlen pflegen!"))</f>
        <v>o</v>
      </c>
      <c r="BM15" s="133" t="str">
        <f>IF(Food!$CE14="","o",IF(ISNA(VLOOKUP(Food!$CE14,Auswahlisten!$A:$A,1,0))=FALSE,"x","Bitte Gewichtseinheit korrekt pflegen!"))</f>
        <v>o</v>
      </c>
      <c r="BN15" s="133" t="str">
        <f>IF(Food!$CF14="","o",IF(ISNUMBER(Food!$CF14),"x","Bitte ausschließlich Zahlen pflegen!"))</f>
        <v>o</v>
      </c>
      <c r="BO15" s="133" t="str">
        <f>IF(Food!$CG14="","o",IF(ISNUMBER(Food!$CG14),"x","Bitte ausschließlich Zahlen pflegen!"))</f>
        <v>o</v>
      </c>
      <c r="BP15" s="133" t="str">
        <f>IF(Food!$CH14="","o",IF(ISNA(VLOOKUP(Food!$CH14,Auswahlisten!$A:$A,1,0))=FALSE,"x","Bitte Gewichtseinheit korrekt pflegen!"))</f>
        <v>o</v>
      </c>
      <c r="BQ15" s="133" t="str">
        <f>IF(Food!$CI14="","o",IF(ISNA(VLOOKUP(Food!$CI14,Auswahlisten!$F:$F,1,0))=FALSE,"x","Bitte JuSchu korrekt pflegen!"))</f>
        <v>o</v>
      </c>
      <c r="BR15" s="133" t="str">
        <f>IF(Verpackung!$D14="","o",IF(ISNUMBER(Verpackung!$D14),"x","Bitte ausschließlich Zahlen pflegen!"))</f>
        <v>o</v>
      </c>
      <c r="BS15" s="133" t="str">
        <f>IF(Verpackung!$E14="","o",IF(ISNUMBER(Verpackung!$E14),"x","Bitte ausschließlich Zahlen pflegen!"))</f>
        <v>o</v>
      </c>
      <c r="BT15" s="133" t="str">
        <f>IF(Verpackung!$F14="","o",IF(ISNUMBER(Verpackung!$F14),"x","Bitte ausschließlich Zahlen pflegen!"))</f>
        <v>o</v>
      </c>
      <c r="BU15" s="133" t="str">
        <f>IF(Verpackung!$G14="","o",IF(ISNUMBER(Verpackung!$G14),"x","Bitte ausschließlich Zahlen pflegen!"))</f>
        <v>o</v>
      </c>
      <c r="BV15" s="133" t="str">
        <f>IF(Verpackung!$H14="","o",IF(ISNUMBER(Verpackung!$H14),"x","Bitte ausschließlich Zahlen pflegen!"))</f>
        <v>o</v>
      </c>
      <c r="BW15" s="133" t="str">
        <f>IF(Verpackung!$I14="","o",IF(ISNUMBER(Verpackung!$I14),"x","Bitte ausschließlich Zahlen pflegen!"))</f>
        <v>o</v>
      </c>
      <c r="BX15" s="133" t="str">
        <f>IF(Verpackung!$J14="","o",IF(ISNUMBER(Verpackung!$J14),"x","Bitte ausschließlich Zahlen pflegen!"))</f>
        <v>o</v>
      </c>
      <c r="BY15" s="133" t="str">
        <f>IF(Verpackung!$K14="","o",IF(ISNUMBER(Verpackung!$K14),"x","Bitte ausschließlich Zahlen pflegen!"))</f>
        <v>o</v>
      </c>
      <c r="BZ15" s="133" t="str">
        <f>IF('Kaufland intern'!D14="","o",IF(LEN('Kaufland intern'!D14)&gt;40,"Eingabe max. 40 Zeichen!","x"))</f>
        <v>o</v>
      </c>
      <c r="CA15" s="133" t="str">
        <f>IF('Kaufland intern'!F14="","o",IF(AND(ISNUMBER('Kaufland intern'!F14),'Kaufland intern'!F14&gt;=1000000,'Kaufland intern'!F14&lt;=9999999),"x","Bitte Eingabe prüfen!"))</f>
        <v>o</v>
      </c>
      <c r="CB15" s="133" t="str">
        <f>IF('Kaufland intern'!G14="","o",IF(LEN('Kaufland intern'!G14)&gt;18,"Eingabe max. 18 Zeichen!","x"))</f>
        <v>o</v>
      </c>
      <c r="CC15" s="133" t="str">
        <f>IF('Kaufland intern'!I14="","o",IF(LEN('Kaufland intern'!I14)&gt;3,"Eingabe max. 3 Zeichen!","x"))</f>
        <v>o</v>
      </c>
      <c r="CD15" s="133" t="str">
        <f>IF('Kaufland intern'!J14="","o",IF(LEN('Kaufland intern'!J14)&gt;6,"Eingabe max. 6 Zeichen!","x"))</f>
        <v>o</v>
      </c>
      <c r="CE15" s="133" t="str">
        <f>IF('Kaufland intern'!K14="","o",IF(LEN('Kaufland intern'!K14)&gt;4,"Eingabe max. 4 Zeichen!","x"))</f>
        <v>o</v>
      </c>
      <c r="CF15" s="133" t="str">
        <f>IF('Kaufland intern'!L14="","o",IF(ISNA(VLOOKUP('Kaufland intern'!L14,Auswahlisten!$Z:$Z,1,0))=FALSE,"x","Bitte Etikettenart korrekt pflegen!"))</f>
        <v>o</v>
      </c>
      <c r="CG15" s="133" t="str">
        <f>IF('Kaufland intern'!M14="","o",IF(LEN('Kaufland intern'!M14)&gt;20,"Eingabe max. 20 Zeichen!","x"))</f>
        <v>o</v>
      </c>
      <c r="CH15" s="133" t="str">
        <f>IF('Kaufland intern'!O14="","o",IF(LEN('Kaufland intern'!O14)&gt;20,"Eingabe max. 20 Zeichen!","x"))</f>
        <v>o</v>
      </c>
      <c r="CI15" s="133" t="str">
        <f>IF('Kaufland intern'!Q14="","o",IF(LEN('Kaufland intern'!Q14)&gt;20,"Eingabe max. 20 Zeichen!","x"))</f>
        <v>o</v>
      </c>
      <c r="CJ15" s="133" t="str">
        <f>IF('Kaufland intern'!S14="","o",IF(LEN('Kaufland intern'!S14)&gt;8,"Eingabe max. 8 Zeichen!","x"))</f>
        <v>o</v>
      </c>
      <c r="CK15" s="133" t="str">
        <f>IF('Kaufland intern'!U14="","o",IF(ISNA(VLOOKUP('Kaufland intern'!U14,Auswahlisten!$D:$D,1,0))=FALSE,"x","Bitte Verpackungsart korrekt pflegen!"))</f>
        <v>o</v>
      </c>
      <c r="CL15" s="133" t="str">
        <f>IF('Kaufland intern'!V14="","o",IF(ISNUMBER('Kaufland intern'!V14),"x","Bitte ausschließlich Zahlen pflegen!"))</f>
        <v>o</v>
      </c>
      <c r="CM15" s="133" t="str">
        <f>IF('Kaufland intern'!W14="","o",IF(ISNA(VLOOKUP('Kaufland intern'!W14,Auswahlisten!$AA:$AA,1,0))=FALSE,"x","Bitte Bezugsweg korrekt pflegen!"))</f>
        <v>o</v>
      </c>
      <c r="CN15" s="133" t="str">
        <f>IF('Kaufland intern'!X14="","o",IF(ISNA(VLOOKUP('Kaufland intern'!X14,Auswahlisten!$AB:$AB,1,0))=FALSE,"x","Bitte Bezugsvorschrift korrekt pflegen!"))</f>
        <v>o</v>
      </c>
      <c r="CO15" s="133" t="str">
        <f>IF('Kaufland intern'!Y14="","o",IF(ISNA(VLOOKUP('Kaufland intern'!Y14,Auswahlisten!$AC:$AC,1,0))=FALSE,"x","Bitte Sortimentsstufenlistung korrekt pflegen!"))</f>
        <v>o</v>
      </c>
      <c r="CP15" s="133" t="str">
        <f>IF('Kaufland intern'!Z14="","o",IF(LEN('Kaufland intern'!Z14)&lt;&gt;13,"Eingabe max. 13 Zahlen!","x"))</f>
        <v>o</v>
      </c>
      <c r="CQ15" s="133" t="str">
        <f>IF('Kaufland intern'!AA14="","o",IF(LEN('Kaufland intern'!AA14)&lt;&gt;13,"Eingabe max. 13 Zahlen!","x"))</f>
        <v>o</v>
      </c>
      <c r="CR15" s="133" t="str">
        <f>IF('Kaufland intern'!AB14="","o",IF(LEN('Kaufland intern'!AB14)&lt;&gt;13,"Eingabe max. 13 Zahlen!","x"))</f>
        <v>o</v>
      </c>
      <c r="CS15" s="133" t="str">
        <f>IF('Kaufland intern'!AC14="","o",IF('Kaufland intern'!AC14="x","x","Bitte nur 'x' für Ja pflegen!"))</f>
        <v>o</v>
      </c>
      <c r="CT15" s="133" t="str">
        <f>IF('Kaufland intern'!AD14="","o",IF('Kaufland intern'!AD14="x","x","Bitte nur 'x' für Ja pflegen!"))</f>
        <v>o</v>
      </c>
      <c r="CU15" s="133" t="str">
        <f>IF('Kaufland intern'!AE14="","o",IF('Kaufland intern'!AE14="x","x","Bitte nur 'x' für Ja pflegen!"))</f>
        <v>o</v>
      </c>
      <c r="CV15" s="133" t="str">
        <f>IF('Kaufland intern'!AF14="","o",IF('Kaufland intern'!AF14="x","x","Bitte nur 'x' für Ja pflegen!"))</f>
        <v>o</v>
      </c>
      <c r="CW15" s="133" t="str">
        <f>IF('Kaufland intern'!AG14="","o",IF('Kaufland intern'!AG14="x","x","Bitte nur 'x' für Ja pflegen!"))</f>
        <v>o</v>
      </c>
      <c r="CX15" s="133" t="str">
        <f>IF('Kaufland intern'!AH14="","o",IF('Kaufland intern'!AH14="x","x","Bitte nur 'x' für Ja pflegen!"))</f>
        <v>o</v>
      </c>
      <c r="CY15" s="133" t="str">
        <f>IF('Kaufland intern'!AI14="","o",IF(LEN('Kaufland intern'!AI14)&lt;&gt;11,"Eingabe 11 Zeichen!","x"))</f>
        <v>o</v>
      </c>
      <c r="CZ15" s="133" t="str">
        <f>IF('Kaufland intern'!AJ14="","o",IF(LEN('Kaufland intern'!AJ14)&lt;&gt;11,"Eingabe 11 Zeichen!","x"))</f>
        <v>o</v>
      </c>
      <c r="DA15" s="133" t="str">
        <f>IF('Kaufland intern'!AK14="","o",IF(LEN('Kaufland intern'!AK14)&lt;&gt;11,"Eingabe 11 Zeichen!","x"))</f>
        <v>o</v>
      </c>
      <c r="DB15" s="133" t="str">
        <f>IF('Kaufland intern'!AL14="","o",IF(LEN('Kaufland intern'!AL14)&lt;&gt;11,"Eingabe 11 Zeichen!","x"))</f>
        <v>o</v>
      </c>
      <c r="DC15" s="133" t="str">
        <f>IF('Kaufland intern'!AM14="","o",IF(LEN('Kaufland intern'!AM14)&lt;&gt;11,"Eingabe 11 Zeichen!","x"))</f>
        <v>o</v>
      </c>
      <c r="DD15" s="133" t="str">
        <f>IF('Kaufland intern'!AN14="","o",IF(LEN('Kaufland intern'!AN14)&lt;&gt;11,"Eingabe 11 Zeichen!","x"))</f>
        <v>o</v>
      </c>
    </row>
    <row r="16" spans="1:108" ht="30">
      <c r="A16" s="128">
        <f>Food!C15</f>
        <v>0</v>
      </c>
      <c r="B16" s="129">
        <f>Food!E15</f>
        <v>0</v>
      </c>
      <c r="C16" s="128">
        <f>Food!O15</f>
        <v>0</v>
      </c>
      <c r="D16" s="133" t="str">
        <f>IF(Food!$A15="","Bitte Datum pflegen!",IF(ISNUMBER(Food!$A15)=FALSE,"Bitte Datum überprüfen!","x"))</f>
        <v>Bitte Datum pflegen!</v>
      </c>
      <c r="E16" s="133" t="str">
        <f>IF(Food!$C15="","Bitte Lieferantenartikelnr. pflegen!",IF(LEN(Food!$C15)&gt;13,"Eingabe max. 13 Zeichen!","x"))</f>
        <v>Bitte Lieferantenartikelnr. pflegen!</v>
      </c>
      <c r="F16" s="133" t="str">
        <f>IF(Food!$D15="","o",IF(LEN(Food!$D15)&gt;13,"Eingabe max. 13 Zeichen!","x"))</f>
        <v>o</v>
      </c>
      <c r="G16" s="145" t="str">
        <f>IF(Food!$F15="","o",IF(ISNUMBER(Food!$F15)=FALSE,"Bitte Gewicht ohne Einheit pflegen!","x"))</f>
        <v>o</v>
      </c>
      <c r="H16" s="133" t="str">
        <f>IF(Food!$G15="","o",IF(ISNA(VLOOKUP(Food!$G15,Auswahlisten!$A:$A,1,0))=FALSE,"x","Bitte Gewichtseinheit korrekt pflegen!"))</f>
        <v>o</v>
      </c>
      <c r="I16" s="133" t="str">
        <f>IF(Food!$H15="","Bitte Steuer pflegen!",IF(OR(Food!$H15=7,Food!$H15=19),"x","Bitte nur 7 oder 19 pflegen!"))</f>
        <v>Bitte Steuer pflegen!</v>
      </c>
      <c r="J16" s="133" t="str">
        <f>IF(Food!$I15="","o",IF(Food!$I15="x","x","Bitte nur 'x' für Ja pflegen!"))</f>
        <v>o</v>
      </c>
      <c r="K16" s="145" t="str">
        <f>IF(Food!$L15="","o",IF(ISNUMBER(Food!$L15)=FALSE,"Bitte Temperatur von ohne Einheit pflegen!","x"))</f>
        <v>o</v>
      </c>
      <c r="L16" s="145" t="str">
        <f>IF(Food!$M15="","o",IF(ISNUMBER(Food!$M15)=FALSE,"Bitte Temperatur bis ohne Einheit pflegen!","x"))</f>
        <v>o</v>
      </c>
      <c r="M16" s="133" t="str">
        <f>IF(Food!$J15="","o",IF(Food!$J15="x","x","Bitte nur 'x' für Ja pflegen!"))</f>
        <v>o</v>
      </c>
      <c r="N16" s="133" t="str">
        <f>IF(Food!$P15="","Bitte Bruttogewicht pflegen!",IF(ISNUMBER(Food!$P15)=FALSE,"Bitte Bruttogwicht ohne Einheit pflegen!","x"))</f>
        <v>Bitte Bruttogewicht pflegen!</v>
      </c>
      <c r="O16" s="133" t="str">
        <f>IF(Food!$Q15="","Bitte Länge pflegen!",IF(ISNUMBER(Food!$Q15)=FALSE,"Bitte Länge ohne Einheit pflegen!","x"))</f>
        <v>Bitte Länge pflegen!</v>
      </c>
      <c r="P16" s="133" t="str">
        <f>IF(Food!$R15="","Bitte Breite pflegen!",IF(ISNUMBER(Food!$R15)=FALSE,"Bitte Breite ohne Einheit pflegen!","x"))</f>
        <v>Bitte Breite pflegen!</v>
      </c>
      <c r="Q16" s="133" t="str">
        <f>IF(Food!$S15="","Bitte Höhe pflegen!",IF(ISNUMBER(Food!$S15)=FALSE,"Bitte Höhe ohne Einheit pflegen!","x"))</f>
        <v>Bitte Höhe pflegen!</v>
      </c>
      <c r="R16" s="133" t="str">
        <f>IF(Food!$V15="","o",IF(ISNUMBER(Food!$V15)=FALSE,"Bitte Bruttogewicht ohne Einheit pflegen!","x"))</f>
        <v>o</v>
      </c>
      <c r="S16" s="133" t="str">
        <f>IF(Food!$W15="","o",IF(ISNUMBER(Food!$W15)=FALSE,"Bitte Länge ohne Einheit pflegen!","x"))</f>
        <v>o</v>
      </c>
      <c r="T16" s="133" t="str">
        <f>IF(Food!$X15="","o",IF(ISNUMBER(Food!$X15)=FALSE,"Bitte Länge ohne Einheit pflegen!","x"))</f>
        <v>o</v>
      </c>
      <c r="U16" s="133" t="str">
        <f>IF(Food!$Y15="","o",IF(ISNUMBER(Food!$Y15)=FALSE,"Bitte Länge ohne Einheit pflegen!","x"))</f>
        <v>o</v>
      </c>
      <c r="V16" s="133" t="str">
        <f>IF(Food!$AB15="","o",IF(ISNUMBER(Food!$AB15)=FALSE,"Bitte Bruttogewicht ohne Einheit pflegen!","x"))</f>
        <v>o</v>
      </c>
      <c r="W16" s="133" t="str">
        <f>IF(Food!$AC15="","o",IF(ISNUMBER(Food!$AC15)=FALSE,"Bitte Länge ohne Einheit pflegen!","x"))</f>
        <v>o</v>
      </c>
      <c r="X16" s="133" t="str">
        <f>IF(Food!$AD15="","o",IF(ISNUMBER(Food!$AD15)=FALSE,"Bitte Breite ohne Einheit pflegen!","x"))</f>
        <v>o</v>
      </c>
      <c r="Y16" s="133" t="str">
        <f>IF(Food!$AE15="","o",IF(ISNUMBER(Food!$AE15)=FALSE,"Bitte Höhe ohne Einheit pflegen!","x"))</f>
        <v>o</v>
      </c>
      <c r="Z16" s="133" t="str">
        <f>IF(Food!$AG15="","o",IF(ISNUMBER(Food!$AG15)=FALSE,"Bitte Bruttogewicht ohne Einheit pflegen!","x"))</f>
        <v>o</v>
      </c>
      <c r="AA16" s="133" t="str">
        <f>IF(Food!$AH15="","o",IF(ISNUMBER(Food!$AH15)=FALSE,"Bitte Länge ohne Einheit pflegen!","x"))</f>
        <v>o</v>
      </c>
      <c r="AB16" s="133" t="str">
        <f>IF(Food!$AI15="","o",IF(ISNUMBER(Food!$AI15)=FALSE,"Bitte Breite ohne Einheit pflegen!","x"))</f>
        <v>o</v>
      </c>
      <c r="AC16" s="133" t="str">
        <f>IF(Food!$AJ15="","o",IF(ISNUMBER(Food!$AJ15)=FALSE,"Bitte Höhe ohne Einheit pflegen!","x"))</f>
        <v>o</v>
      </c>
      <c r="AD16" s="133" t="str">
        <f>IF(Food!$AL15="","o",IF(ISNUMBER(Food!$AL15)=FALSE,"Bitte Bruttogewicht ohne Einheit pflegen!","x"))</f>
        <v>o</v>
      </c>
      <c r="AE16" s="133" t="str">
        <f>IF(Food!$AM15="","o",IF(ISNUMBER(Food!$AM15)=FALSE,"Bitte Länge ohne Einheit pflegen!","x"))</f>
        <v>o</v>
      </c>
      <c r="AF16" s="133" t="str">
        <f>IF(Food!$AN15="","o",IF(ISNUMBER(Food!$AN15)=FALSE,"Bitte Breite ohne Einheit pflegen!","x"))</f>
        <v>o</v>
      </c>
      <c r="AG16" s="133" t="str">
        <f>IF(Food!$AO15="","o",IF(ISNUMBER(Food!$AO15)=FALSE,"Bitte Höhe ohne Einheit pflegen!","x"))</f>
        <v>o</v>
      </c>
      <c r="AH16" s="133" t="str">
        <f>IF(Food!$BX15="","o",IF(Food!$BX15="x","x","Bitte nur 'x' für Ja pflegen!"))</f>
        <v>o</v>
      </c>
      <c r="AI16" s="133" t="str">
        <f>IF(Food!$BY15="","o",IF(ISNUMBER(Food!$BY15),"x","Bitte ausschließlich Zahlen pflegen!"))</f>
        <v>o</v>
      </c>
      <c r="AJ16" s="133" t="str">
        <f>IF(Food!$AR15="","Bitte Verpackungsart pflegen!",IF(Food!$AR15="","o",IF(ISNA(VLOOKUP(Food!$AR15,Auswahlisten!$D:$D,1,0))=FALSE,"x","Bitte Verpackungsart korrekt pflegen!")))</f>
        <v>Bitte Verpackungsart pflegen!</v>
      </c>
      <c r="AK16" s="133" t="str">
        <f>IF(Food!$AS15="","o",IF(ISNUMBER(Food!$AS15)=FALSE,"Bitte nur Anzahl der Tage pflegen!","x"))</f>
        <v>o</v>
      </c>
      <c r="AL16" s="133" t="str">
        <f>IF(Food!$AT15="","o",IF(ISNUMBER(Food!$AT15)=FALSE,"Bitte nur Anzahl der Tage pflegen!","x"))</f>
        <v>o</v>
      </c>
      <c r="AM16" s="133" t="str">
        <f>IF(Food!$AU15="","o",IF(ISNA(VLOOKUP(Food!$AU15,Auswahlisten!$H:$H,1,0))=FALSE,"x","Bitte Produktionsland korrekt pflegen!"))</f>
        <v>o</v>
      </c>
      <c r="AN16" s="133" t="str">
        <f>IF(Food!$AV15="","o",IF(ISNA(VLOOKUP(Food!$AV15,Auswahlisten!$I:$I,1,0))=FALSE,"x","Bitte Region korrekt pflegen!"))</f>
        <v>o</v>
      </c>
      <c r="AO16" s="133" t="str">
        <f>IF(Food!$AW15="","o",IF(LEN(Food!$AW15)&gt;8,"Eingabe max. 8 Zahlen!","x"))</f>
        <v>o</v>
      </c>
      <c r="AP16" s="133" t="str">
        <f>IF(Food!$CC15="","o",IF(Food!$CC15="x","x","Bitte nur 'x' für Ja pflegen!"))</f>
        <v>o</v>
      </c>
      <c r="AQ16" s="133" t="str">
        <f>IF(Food!$AY15="","o",IF(Food!$AY15="x","x","Bitte nur 'x' für Ja pflegen!"))</f>
        <v>o</v>
      </c>
      <c r="AR16" s="133" t="str">
        <f>IF(Food!$AZ15="","o",IF(Food!$AZ15="x","x","Bitte nur 'x' für Ja pflegen!"))</f>
        <v>o</v>
      </c>
      <c r="AS16" s="133" t="str">
        <f>IF(Food!$BA15="","o",IF(Food!$BA15="x","x","Bitte nur 'x' für Ja pflegen!"))</f>
        <v>o</v>
      </c>
      <c r="AT16" s="133" t="str">
        <f>IF(Food!$BB15="","o",IF(Food!$BB15="x","x","Bitte nur 'x' für Ja pflegen!"))</f>
        <v>o</v>
      </c>
      <c r="AU16" s="133" t="str">
        <f ca="1">IF(Food!$BC15="","o",IF(OR(LEFT(CELL("format",Food!$BC15),1)="S",LEFT(CELL("format",Food!$BC15),1)=".",LEFT(CELL("format",Food!$BC15),1)="F"),"x","Bitte ausschließlich Zahlen pflegen!"))</f>
        <v>o</v>
      </c>
      <c r="AV16" s="133" t="str">
        <f>IF(Food!$BD15="","o",IF(Food!$BD15="x","x","Bitte nur 'x' für Ja pflegen!"))</f>
        <v>o</v>
      </c>
      <c r="AW16" s="133" t="str">
        <f ca="1">IF(Food!$BE15="","o",IF(OR(LEFT(CELL("format",Food!$BE15),1)="S",LEFT(CELL("format",Food!$BE15),1)=".",LEFT(CELL("format",Food!$BE15),1)="F"),"x","Bitte ausschließlich Zahlen pflegen!"))</f>
        <v>o</v>
      </c>
      <c r="AX16" s="133" t="str">
        <f>IF(Food!$BF15="","o",IF(Food!$BF15="x","x","Bitte nur 'x' für Ja pflegen!"))</f>
        <v>o</v>
      </c>
      <c r="AY16" s="133" t="str">
        <f ca="1">IF(Food!$BG15="","o",IF(OR(LEFT(CELL("format",Food!$BG15),1)="S",LEFT(CELL("format",Food!$BG15),1)=".",LEFT(CELL("format",Food!$BG15),1)="F"),"x","Bitte ausschließlich Zahlen pflegen!"))</f>
        <v>o</v>
      </c>
      <c r="AZ16" s="133" t="str">
        <f>IF(Food!$BH15="","o",IF(Food!$BH15="x","x","Bitte nur 'x' für Ja pflegen!"))</f>
        <v>o</v>
      </c>
      <c r="BA16" s="133" t="str">
        <f ca="1">IF(Food!$BI15="","o",IF(OR(LEFT(CELL("format",Food!$BI15),1)="S",LEFT(CELL("format",Food!$BI15),1)=".",LEFT(CELL("format",Food!$BI15),1)="F"),"x","Bitte ausschließlich Zahlen pflegen!"))</f>
        <v>o</v>
      </c>
      <c r="BB16" s="133" t="str">
        <f>IF(Food!$BJ15="","o",IF(ISNUMBER(Food!$BJ15),"x","Bitte ausschließlich Zahlen pflegen!"))</f>
        <v>o</v>
      </c>
      <c r="BC16" s="133" t="str">
        <f ca="1">IF(Food!$BK15="","o",IF(OR(LEFT(CELL("format",Food!$BK15),1)="S",LEFT(CELL("format",Food!$BK15),1)=".",LEFT(CELL("format",Food!$BK15),1)="F"),"x","Bitte ausschließlich Zahlen pflegen!"))</f>
        <v>o</v>
      </c>
      <c r="BD16" s="133" t="str">
        <f>IF(Food!$BL15="","o",IF(ISNUMBER(Food!$BL15),"x","Bitte ausschließlich Zahlen pflegen!"))</f>
        <v>o</v>
      </c>
      <c r="BE16" s="133" t="str">
        <f>IF(Food!$BM15="","o",IF(ISNUMBER(Food!$BM15),"x","Bitte ausschließlich Zahlen pflegen!"))</f>
        <v>o</v>
      </c>
      <c r="BF16" s="133" t="str">
        <f>IF(Food!$BS15="","o",IF(ISNA(VLOOKUP(Food!$BS15,Auswahlisten!$H:$H,1,0))=FALSE,"x","Bitte Produktionsland korrekt pflegen!"))</f>
        <v>o</v>
      </c>
      <c r="BG16" s="133" t="str">
        <f>IF(Food!$BU15="","o",IF(ISNUMBER(Food!$BU15),"x","Bitte ausschließlich Zahlen pflegen!"))</f>
        <v>o</v>
      </c>
      <c r="BH16" s="133" t="str">
        <f>IF(Food!$BV15="","o",IF(ISNUMBER(Food!$BV15),"x","Bitte ausschließlich Zahlen pflegen!"))</f>
        <v>o</v>
      </c>
      <c r="BI16" s="133" t="str">
        <f>IF(Food!$BW15="","o",IF(ISNUMBER(Food!$BW15),"x","Bitte ausschließlich Zahlen pflegen!"))</f>
        <v>o</v>
      </c>
      <c r="BJ16" s="133" t="str">
        <f>IF(Food!$BZ15="","o",IF(ISNA(VLOOKUP(Food!$BZ15,Auswahlisten!$AE:$AE,1,0))=FALSE,"x","Bitte Pfandart korrekt pflegen!"))</f>
        <v>o</v>
      </c>
      <c r="BK16" s="133" t="str">
        <f>IF(Food!$CA15="","o",IF(ISNUMBER(Food!$CA15),"x","Bitte ausschließlich Zahlen pflegen!"))</f>
        <v>o</v>
      </c>
      <c r="BL16" s="133" t="str">
        <f>IF(Food!$CD15="","o",IF(ISNUMBER(Food!$CD15),"x","Bitte ausschließlich Zahlen pflegen!"))</f>
        <v>o</v>
      </c>
      <c r="BM16" s="133" t="str">
        <f>IF(Food!$CE15="","o",IF(ISNA(VLOOKUP(Food!$CE15,Auswahlisten!$A:$A,1,0))=FALSE,"x","Bitte Gewichtseinheit korrekt pflegen!"))</f>
        <v>o</v>
      </c>
      <c r="BN16" s="133" t="str">
        <f>IF(Food!$CF15="","o",IF(ISNUMBER(Food!$CF15),"x","Bitte ausschließlich Zahlen pflegen!"))</f>
        <v>o</v>
      </c>
      <c r="BO16" s="133" t="str">
        <f>IF(Food!$CG15="","o",IF(ISNUMBER(Food!$CG15),"x","Bitte ausschließlich Zahlen pflegen!"))</f>
        <v>o</v>
      </c>
      <c r="BP16" s="133" t="str">
        <f>IF(Food!$CH15="","o",IF(ISNA(VLOOKUP(Food!$CH15,Auswahlisten!$A:$A,1,0))=FALSE,"x","Bitte Gewichtseinheit korrekt pflegen!"))</f>
        <v>o</v>
      </c>
      <c r="BQ16" s="133" t="str">
        <f>IF(Food!$CI15="","o",IF(ISNA(VLOOKUP(Food!$CI15,Auswahlisten!$F:$F,1,0))=FALSE,"x","Bitte JuSchu korrekt pflegen!"))</f>
        <v>o</v>
      </c>
      <c r="BR16" s="133" t="str">
        <f>IF(Verpackung!$D15="","o",IF(ISNUMBER(Verpackung!$D15),"x","Bitte ausschließlich Zahlen pflegen!"))</f>
        <v>o</v>
      </c>
      <c r="BS16" s="133" t="str">
        <f>IF(Verpackung!$E15="","o",IF(ISNUMBER(Verpackung!$E15),"x","Bitte ausschließlich Zahlen pflegen!"))</f>
        <v>o</v>
      </c>
      <c r="BT16" s="133" t="str">
        <f>IF(Verpackung!$F15="","o",IF(ISNUMBER(Verpackung!$F15),"x","Bitte ausschließlich Zahlen pflegen!"))</f>
        <v>o</v>
      </c>
      <c r="BU16" s="133" t="str">
        <f>IF(Verpackung!$G15="","o",IF(ISNUMBER(Verpackung!$G15),"x","Bitte ausschließlich Zahlen pflegen!"))</f>
        <v>o</v>
      </c>
      <c r="BV16" s="133" t="str">
        <f>IF(Verpackung!$H15="","o",IF(ISNUMBER(Verpackung!$H15),"x","Bitte ausschließlich Zahlen pflegen!"))</f>
        <v>o</v>
      </c>
      <c r="BW16" s="133" t="str">
        <f>IF(Verpackung!$I15="","o",IF(ISNUMBER(Verpackung!$I15),"x","Bitte ausschließlich Zahlen pflegen!"))</f>
        <v>o</v>
      </c>
      <c r="BX16" s="133" t="str">
        <f>IF(Verpackung!$J15="","o",IF(ISNUMBER(Verpackung!$J15),"x","Bitte ausschließlich Zahlen pflegen!"))</f>
        <v>o</v>
      </c>
      <c r="BY16" s="133" t="str">
        <f>IF(Verpackung!$K15="","o",IF(ISNUMBER(Verpackung!$K15),"x","Bitte ausschließlich Zahlen pflegen!"))</f>
        <v>o</v>
      </c>
      <c r="BZ16" s="133" t="str">
        <f>IF('Kaufland intern'!D15="","o",IF(LEN('Kaufland intern'!D15)&gt;40,"Eingabe max. 40 Zeichen!","x"))</f>
        <v>o</v>
      </c>
      <c r="CA16" s="133" t="str">
        <f>IF('Kaufland intern'!F15="","o",IF(AND(ISNUMBER('Kaufland intern'!F15),'Kaufland intern'!F15&gt;=1000000,'Kaufland intern'!F15&lt;=9999999),"x","Bitte Eingabe prüfen!"))</f>
        <v>o</v>
      </c>
      <c r="CB16" s="133" t="str">
        <f>IF('Kaufland intern'!G15="","o",IF(LEN('Kaufland intern'!G15)&gt;18,"Eingabe max. 18 Zeichen!","x"))</f>
        <v>o</v>
      </c>
      <c r="CC16" s="133" t="str">
        <f>IF('Kaufland intern'!I15="","o",IF(LEN('Kaufland intern'!I15)&gt;3,"Eingabe max. 3 Zeichen!","x"))</f>
        <v>o</v>
      </c>
      <c r="CD16" s="133" t="str">
        <f>IF('Kaufland intern'!J15="","o",IF(LEN('Kaufland intern'!J15)&gt;6,"Eingabe max. 6 Zeichen!","x"))</f>
        <v>o</v>
      </c>
      <c r="CE16" s="133" t="str">
        <f>IF('Kaufland intern'!K15="","o",IF(LEN('Kaufland intern'!K15)&gt;4,"Eingabe max. 4 Zeichen!","x"))</f>
        <v>o</v>
      </c>
      <c r="CF16" s="133" t="str">
        <f>IF('Kaufland intern'!L15="","o",IF(ISNA(VLOOKUP('Kaufland intern'!L15,Auswahlisten!$Z:$Z,1,0))=FALSE,"x","Bitte Etikettenart korrekt pflegen!"))</f>
        <v>o</v>
      </c>
      <c r="CG16" s="133" t="str">
        <f>IF('Kaufland intern'!M15="","o",IF(LEN('Kaufland intern'!M15)&gt;20,"Eingabe max. 20 Zeichen!","x"))</f>
        <v>o</v>
      </c>
      <c r="CH16" s="133" t="str">
        <f>IF('Kaufland intern'!O15="","o",IF(LEN('Kaufland intern'!O15)&gt;20,"Eingabe max. 20 Zeichen!","x"))</f>
        <v>o</v>
      </c>
      <c r="CI16" s="133" t="str">
        <f>IF('Kaufland intern'!Q15="","o",IF(LEN('Kaufland intern'!Q15)&gt;20,"Eingabe max. 20 Zeichen!","x"))</f>
        <v>o</v>
      </c>
      <c r="CJ16" s="133" t="str">
        <f>IF('Kaufland intern'!S15="","o",IF(LEN('Kaufland intern'!S15)&gt;8,"Eingabe max. 8 Zeichen!","x"))</f>
        <v>o</v>
      </c>
      <c r="CK16" s="133" t="str">
        <f>IF('Kaufland intern'!U15="","o",IF(ISNA(VLOOKUP('Kaufland intern'!U15,Auswahlisten!$D:$D,1,0))=FALSE,"x","Bitte Verpackungsart korrekt pflegen!"))</f>
        <v>o</v>
      </c>
      <c r="CL16" s="133" t="str">
        <f>IF('Kaufland intern'!V15="","o",IF(ISNUMBER('Kaufland intern'!V15),"x","Bitte ausschließlich Zahlen pflegen!"))</f>
        <v>o</v>
      </c>
      <c r="CM16" s="133" t="str">
        <f>IF('Kaufland intern'!W15="","o",IF(ISNA(VLOOKUP('Kaufland intern'!W15,Auswahlisten!$AA:$AA,1,0))=FALSE,"x","Bitte Bezugsweg korrekt pflegen!"))</f>
        <v>o</v>
      </c>
      <c r="CN16" s="133" t="str">
        <f>IF('Kaufland intern'!X15="","o",IF(ISNA(VLOOKUP('Kaufland intern'!X15,Auswahlisten!$AB:$AB,1,0))=FALSE,"x","Bitte Bezugsvorschrift korrekt pflegen!"))</f>
        <v>o</v>
      </c>
      <c r="CO16" s="133" t="str">
        <f>IF('Kaufland intern'!Y15="","o",IF(ISNA(VLOOKUP('Kaufland intern'!Y15,Auswahlisten!$AC:$AC,1,0))=FALSE,"x","Bitte Sortimentsstufenlistung korrekt pflegen!"))</f>
        <v>o</v>
      </c>
      <c r="CP16" s="133" t="str">
        <f>IF('Kaufland intern'!Z15="","o",IF(LEN('Kaufland intern'!Z15)&lt;&gt;13,"Eingabe max. 13 Zahlen!","x"))</f>
        <v>o</v>
      </c>
      <c r="CQ16" s="133" t="str">
        <f>IF('Kaufland intern'!AA15="","o",IF(LEN('Kaufland intern'!AA15)&lt;&gt;13,"Eingabe max. 13 Zahlen!","x"))</f>
        <v>o</v>
      </c>
      <c r="CR16" s="133" t="str">
        <f>IF('Kaufland intern'!AB15="","o",IF(LEN('Kaufland intern'!AB15)&lt;&gt;13,"Eingabe max. 13 Zahlen!","x"))</f>
        <v>o</v>
      </c>
      <c r="CS16" s="133" t="str">
        <f>IF('Kaufland intern'!AC15="","o",IF('Kaufland intern'!AC15="x","x","Bitte nur 'x' für Ja pflegen!"))</f>
        <v>o</v>
      </c>
      <c r="CT16" s="133" t="str">
        <f>IF('Kaufland intern'!AD15="","o",IF('Kaufland intern'!AD15="x","x","Bitte nur 'x' für Ja pflegen!"))</f>
        <v>o</v>
      </c>
      <c r="CU16" s="133" t="str">
        <f>IF('Kaufland intern'!AE15="","o",IF('Kaufland intern'!AE15="x","x","Bitte nur 'x' für Ja pflegen!"))</f>
        <v>o</v>
      </c>
      <c r="CV16" s="133" t="str">
        <f>IF('Kaufland intern'!AF15="","o",IF('Kaufland intern'!AF15="x","x","Bitte nur 'x' für Ja pflegen!"))</f>
        <v>o</v>
      </c>
      <c r="CW16" s="133" t="str">
        <f>IF('Kaufland intern'!AG15="","o",IF('Kaufland intern'!AG15="x","x","Bitte nur 'x' für Ja pflegen!"))</f>
        <v>o</v>
      </c>
      <c r="CX16" s="133" t="str">
        <f>IF('Kaufland intern'!AH15="","o",IF('Kaufland intern'!AH15="x","x","Bitte nur 'x' für Ja pflegen!"))</f>
        <v>o</v>
      </c>
      <c r="CY16" s="133" t="str">
        <f>IF('Kaufland intern'!AI15="","o",IF(LEN('Kaufland intern'!AI15)&lt;&gt;11,"Eingabe 11 Zeichen!","x"))</f>
        <v>o</v>
      </c>
      <c r="CZ16" s="133" t="str">
        <f>IF('Kaufland intern'!AJ15="","o",IF(LEN('Kaufland intern'!AJ15)&lt;&gt;11,"Eingabe 11 Zeichen!","x"))</f>
        <v>o</v>
      </c>
      <c r="DA16" s="133" t="str">
        <f>IF('Kaufland intern'!AK15="","o",IF(LEN('Kaufland intern'!AK15)&lt;&gt;11,"Eingabe 11 Zeichen!","x"))</f>
        <v>o</v>
      </c>
      <c r="DB16" s="133" t="str">
        <f>IF('Kaufland intern'!AL15="","o",IF(LEN('Kaufland intern'!AL15)&lt;&gt;11,"Eingabe 11 Zeichen!","x"))</f>
        <v>o</v>
      </c>
      <c r="DC16" s="133" t="str">
        <f>IF('Kaufland intern'!AM15="","o",IF(LEN('Kaufland intern'!AM15)&lt;&gt;11,"Eingabe 11 Zeichen!","x"))</f>
        <v>o</v>
      </c>
      <c r="DD16" s="133" t="str">
        <f>IF('Kaufland intern'!AN15="","o",IF(LEN('Kaufland intern'!AN15)&lt;&gt;11,"Eingabe 11 Zeichen!","x"))</f>
        <v>o</v>
      </c>
    </row>
    <row r="17" spans="1:108" ht="30">
      <c r="A17" s="128">
        <f>Food!C16</f>
        <v>0</v>
      </c>
      <c r="B17" s="129">
        <f>Food!E16</f>
        <v>0</v>
      </c>
      <c r="C17" s="128">
        <f>Food!O16</f>
        <v>0</v>
      </c>
      <c r="D17" s="133" t="str">
        <f>IF(Food!$A16="","Bitte Datum pflegen!",IF(ISNUMBER(Food!$A16)=FALSE,"Bitte Datum überprüfen!","x"))</f>
        <v>Bitte Datum pflegen!</v>
      </c>
      <c r="E17" s="133" t="str">
        <f>IF(Food!$C16="","Bitte Lieferantenartikelnr. pflegen!",IF(LEN(Food!$C16)&gt;13,"Eingabe max. 13 Zeichen!","x"))</f>
        <v>Bitte Lieferantenartikelnr. pflegen!</v>
      </c>
      <c r="F17" s="133" t="str">
        <f>IF(Food!$D16="","o",IF(LEN(Food!$D16)&gt;13,"Eingabe max. 13 Zeichen!","x"))</f>
        <v>o</v>
      </c>
      <c r="G17" s="145" t="str">
        <f>IF(Food!$F16="","o",IF(ISNUMBER(Food!$F16)=FALSE,"Bitte Gewicht ohne Einheit pflegen!","x"))</f>
        <v>o</v>
      </c>
      <c r="H17" s="133" t="str">
        <f>IF(Food!$G16="","o",IF(ISNA(VLOOKUP(Food!$G16,Auswahlisten!$A:$A,1,0))=FALSE,"x","Bitte Gewichtseinheit korrekt pflegen!"))</f>
        <v>o</v>
      </c>
      <c r="I17" s="133" t="str">
        <f>IF(Food!$H16="","Bitte Steuer pflegen!",IF(OR(Food!$H16=7,Food!$H16=19),"x","Bitte nur 7 oder 19 pflegen!"))</f>
        <v>Bitte Steuer pflegen!</v>
      </c>
      <c r="J17" s="133" t="str">
        <f>IF(Food!$I16="","o",IF(Food!$I16="x","x","Bitte nur 'x' für Ja pflegen!"))</f>
        <v>o</v>
      </c>
      <c r="K17" s="145" t="str">
        <f>IF(Food!$L16="","o",IF(ISNUMBER(Food!$L16)=FALSE,"Bitte Temperatur von ohne Einheit pflegen!","x"))</f>
        <v>o</v>
      </c>
      <c r="L17" s="145" t="str">
        <f>IF(Food!$M16="","o",IF(ISNUMBER(Food!$M16)=FALSE,"Bitte Temperatur bis ohne Einheit pflegen!","x"))</f>
        <v>o</v>
      </c>
      <c r="M17" s="133" t="str">
        <f>IF(Food!$J16="","o",IF(Food!$J16="x","x","Bitte nur 'x' für Ja pflegen!"))</f>
        <v>o</v>
      </c>
      <c r="N17" s="133" t="str">
        <f>IF(Food!$P16="","Bitte Bruttogewicht pflegen!",IF(ISNUMBER(Food!$P16)=FALSE,"Bitte Bruttogwicht ohne Einheit pflegen!","x"))</f>
        <v>Bitte Bruttogewicht pflegen!</v>
      </c>
      <c r="O17" s="133" t="str">
        <f>IF(Food!$Q16="","Bitte Länge pflegen!",IF(ISNUMBER(Food!$Q16)=FALSE,"Bitte Länge ohne Einheit pflegen!","x"))</f>
        <v>Bitte Länge pflegen!</v>
      </c>
      <c r="P17" s="133" t="str">
        <f>IF(Food!$R16="","Bitte Breite pflegen!",IF(ISNUMBER(Food!$R16)=FALSE,"Bitte Breite ohne Einheit pflegen!","x"))</f>
        <v>Bitte Breite pflegen!</v>
      </c>
      <c r="Q17" s="133" t="str">
        <f>IF(Food!$S16="","Bitte Höhe pflegen!",IF(ISNUMBER(Food!$S16)=FALSE,"Bitte Höhe ohne Einheit pflegen!","x"))</f>
        <v>Bitte Höhe pflegen!</v>
      </c>
      <c r="R17" s="133" t="str">
        <f>IF(Food!$V16="","o",IF(ISNUMBER(Food!$V16)=FALSE,"Bitte Bruttogewicht ohne Einheit pflegen!","x"))</f>
        <v>o</v>
      </c>
      <c r="S17" s="133" t="str">
        <f>IF(Food!$W16="","o",IF(ISNUMBER(Food!$W16)=FALSE,"Bitte Länge ohne Einheit pflegen!","x"))</f>
        <v>o</v>
      </c>
      <c r="T17" s="133" t="str">
        <f>IF(Food!$X16="","o",IF(ISNUMBER(Food!$X16)=FALSE,"Bitte Länge ohne Einheit pflegen!","x"))</f>
        <v>o</v>
      </c>
      <c r="U17" s="133" t="str">
        <f>IF(Food!$Y16="","o",IF(ISNUMBER(Food!$Y16)=FALSE,"Bitte Länge ohne Einheit pflegen!","x"))</f>
        <v>o</v>
      </c>
      <c r="V17" s="133" t="str">
        <f>IF(Food!$AB16="","o",IF(ISNUMBER(Food!$AB16)=FALSE,"Bitte Bruttogewicht ohne Einheit pflegen!","x"))</f>
        <v>o</v>
      </c>
      <c r="W17" s="133" t="str">
        <f>IF(Food!$AC16="","o",IF(ISNUMBER(Food!$AC16)=FALSE,"Bitte Länge ohne Einheit pflegen!","x"))</f>
        <v>o</v>
      </c>
      <c r="X17" s="133" t="str">
        <f>IF(Food!$AD16="","o",IF(ISNUMBER(Food!$AD16)=FALSE,"Bitte Breite ohne Einheit pflegen!","x"))</f>
        <v>o</v>
      </c>
      <c r="Y17" s="133" t="str">
        <f>IF(Food!$AE16="","o",IF(ISNUMBER(Food!$AE16)=FALSE,"Bitte Höhe ohne Einheit pflegen!","x"))</f>
        <v>o</v>
      </c>
      <c r="Z17" s="133" t="str">
        <f>IF(Food!$AG16="","o",IF(ISNUMBER(Food!$AG16)=FALSE,"Bitte Bruttogewicht ohne Einheit pflegen!","x"))</f>
        <v>o</v>
      </c>
      <c r="AA17" s="133" t="str">
        <f>IF(Food!$AH16="","o",IF(ISNUMBER(Food!$AH16)=FALSE,"Bitte Länge ohne Einheit pflegen!","x"))</f>
        <v>o</v>
      </c>
      <c r="AB17" s="133" t="str">
        <f>IF(Food!$AI16="","o",IF(ISNUMBER(Food!$AI16)=FALSE,"Bitte Breite ohne Einheit pflegen!","x"))</f>
        <v>o</v>
      </c>
      <c r="AC17" s="133" t="str">
        <f>IF(Food!$AJ16="","o",IF(ISNUMBER(Food!$AJ16)=FALSE,"Bitte Höhe ohne Einheit pflegen!","x"))</f>
        <v>o</v>
      </c>
      <c r="AD17" s="133" t="str">
        <f>IF(Food!$AL16="","o",IF(ISNUMBER(Food!$AL16)=FALSE,"Bitte Bruttogewicht ohne Einheit pflegen!","x"))</f>
        <v>o</v>
      </c>
      <c r="AE17" s="133" t="str">
        <f>IF(Food!$AM16="","o",IF(ISNUMBER(Food!$AM16)=FALSE,"Bitte Länge ohne Einheit pflegen!","x"))</f>
        <v>o</v>
      </c>
      <c r="AF17" s="133" t="str">
        <f>IF(Food!$AN16="","o",IF(ISNUMBER(Food!$AN16)=FALSE,"Bitte Breite ohne Einheit pflegen!","x"))</f>
        <v>o</v>
      </c>
      <c r="AG17" s="133" t="str">
        <f>IF(Food!$AO16="","o",IF(ISNUMBER(Food!$AO16)=FALSE,"Bitte Höhe ohne Einheit pflegen!","x"))</f>
        <v>o</v>
      </c>
      <c r="AH17" s="133" t="str">
        <f>IF(Food!$BX16="","o",IF(Food!$BX16="x","x","Bitte nur 'x' für Ja pflegen!"))</f>
        <v>o</v>
      </c>
      <c r="AI17" s="133" t="str">
        <f>IF(Food!$BY16="","o",IF(ISNUMBER(Food!$BY16),"x","Bitte ausschließlich Zahlen pflegen!"))</f>
        <v>o</v>
      </c>
      <c r="AJ17" s="133" t="str">
        <f>IF(Food!$AR16="","Bitte Verpackungsart pflegen!",IF(Food!$AR16="","o",IF(ISNA(VLOOKUP(Food!$AR16,Auswahlisten!$D:$D,1,0))=FALSE,"x","Bitte Verpackungsart korrekt pflegen!")))</f>
        <v>Bitte Verpackungsart pflegen!</v>
      </c>
      <c r="AK17" s="133" t="str">
        <f>IF(Food!$AS16="","o",IF(ISNUMBER(Food!$AS16)=FALSE,"Bitte nur Anzahl der Tage pflegen!","x"))</f>
        <v>o</v>
      </c>
      <c r="AL17" s="133" t="str">
        <f>IF(Food!$AT16="","o",IF(ISNUMBER(Food!$AT16)=FALSE,"Bitte nur Anzahl der Tage pflegen!","x"))</f>
        <v>o</v>
      </c>
      <c r="AM17" s="133" t="str">
        <f>IF(Food!$AU16="","o",IF(ISNA(VLOOKUP(Food!$AU16,Auswahlisten!$H:$H,1,0))=FALSE,"x","Bitte Produktionsland korrekt pflegen!"))</f>
        <v>o</v>
      </c>
      <c r="AN17" s="133" t="str">
        <f>IF(Food!$AV16="","o",IF(ISNA(VLOOKUP(Food!$AV16,Auswahlisten!$I:$I,1,0))=FALSE,"x","Bitte Region korrekt pflegen!"))</f>
        <v>o</v>
      </c>
      <c r="AO17" s="133" t="str">
        <f>IF(Food!$AW16="","o",IF(LEN(Food!$AW16)&gt;8,"Eingabe max. 8 Zahlen!","x"))</f>
        <v>o</v>
      </c>
      <c r="AP17" s="133" t="str">
        <f>IF(Food!$CC16="","o",IF(Food!$CC16="x","x","Bitte nur 'x' für Ja pflegen!"))</f>
        <v>o</v>
      </c>
      <c r="AQ17" s="133" t="str">
        <f>IF(Food!$AY16="","o",IF(Food!$AY16="x","x","Bitte nur 'x' für Ja pflegen!"))</f>
        <v>o</v>
      </c>
      <c r="AR17" s="133" t="str">
        <f>IF(Food!$AZ16="","o",IF(Food!$AZ16="x","x","Bitte nur 'x' für Ja pflegen!"))</f>
        <v>o</v>
      </c>
      <c r="AS17" s="133" t="str">
        <f>IF(Food!$BA16="","o",IF(Food!$BA16="x","x","Bitte nur 'x' für Ja pflegen!"))</f>
        <v>o</v>
      </c>
      <c r="AT17" s="133" t="str">
        <f>IF(Food!$BB16="","o",IF(Food!$BB16="x","x","Bitte nur 'x' für Ja pflegen!"))</f>
        <v>o</v>
      </c>
      <c r="AU17" s="133" t="str">
        <f ca="1">IF(Food!$BC16="","o",IF(OR(LEFT(CELL("format",Food!$BC16),1)="S",LEFT(CELL("format",Food!$BC16),1)=".",LEFT(CELL("format",Food!$BC16),1)="F"),"x","Bitte ausschließlich Zahlen pflegen!"))</f>
        <v>o</v>
      </c>
      <c r="AV17" s="133" t="str">
        <f>IF(Food!$BD16="","o",IF(Food!$BD16="x","x","Bitte nur 'x' für Ja pflegen!"))</f>
        <v>o</v>
      </c>
      <c r="AW17" s="133" t="str">
        <f ca="1">IF(Food!$BE16="","o",IF(OR(LEFT(CELL("format",Food!$BE16),1)="S",LEFT(CELL("format",Food!$BE16),1)=".",LEFT(CELL("format",Food!$BE16),1)="F"),"x","Bitte ausschließlich Zahlen pflegen!"))</f>
        <v>o</v>
      </c>
      <c r="AX17" s="133" t="str">
        <f>IF(Food!$BF16="","o",IF(Food!$BF16="x","x","Bitte nur 'x' für Ja pflegen!"))</f>
        <v>o</v>
      </c>
      <c r="AY17" s="133" t="str">
        <f ca="1">IF(Food!$BG16="","o",IF(OR(LEFT(CELL("format",Food!$BG16),1)="S",LEFT(CELL("format",Food!$BG16),1)=".",LEFT(CELL("format",Food!$BG16),1)="F"),"x","Bitte ausschließlich Zahlen pflegen!"))</f>
        <v>o</v>
      </c>
      <c r="AZ17" s="133" t="str">
        <f>IF(Food!$BH16="","o",IF(Food!$BH16="x","x","Bitte nur 'x' für Ja pflegen!"))</f>
        <v>o</v>
      </c>
      <c r="BA17" s="133" t="str">
        <f ca="1">IF(Food!$BI16="","o",IF(OR(LEFT(CELL("format",Food!$BI16),1)="S",LEFT(CELL("format",Food!$BI16),1)=".",LEFT(CELL("format",Food!$BI16),1)="F"),"x","Bitte ausschließlich Zahlen pflegen!"))</f>
        <v>o</v>
      </c>
      <c r="BB17" s="133" t="str">
        <f>IF(Food!$BJ16="","o",IF(ISNUMBER(Food!$BJ16),"x","Bitte ausschließlich Zahlen pflegen!"))</f>
        <v>o</v>
      </c>
      <c r="BC17" s="133" t="str">
        <f ca="1">IF(Food!$BK16="","o",IF(OR(LEFT(CELL("format",Food!$BK16),1)="S",LEFT(CELL("format",Food!$BK16),1)=".",LEFT(CELL("format",Food!$BK16),1)="F"),"x","Bitte ausschließlich Zahlen pflegen!"))</f>
        <v>o</v>
      </c>
      <c r="BD17" s="133" t="str">
        <f>IF(Food!$BL16="","o",IF(ISNUMBER(Food!$BL16),"x","Bitte ausschließlich Zahlen pflegen!"))</f>
        <v>o</v>
      </c>
      <c r="BE17" s="133" t="str">
        <f>IF(Food!$BM16="","o",IF(ISNUMBER(Food!$BM16),"x","Bitte ausschließlich Zahlen pflegen!"))</f>
        <v>o</v>
      </c>
      <c r="BF17" s="133" t="str">
        <f>IF(Food!$BS16="","o",IF(ISNA(VLOOKUP(Food!$BS16,Auswahlisten!$H:$H,1,0))=FALSE,"x","Bitte Produktionsland korrekt pflegen!"))</f>
        <v>o</v>
      </c>
      <c r="BG17" s="133" t="str">
        <f>IF(Food!$BU16="","o",IF(ISNUMBER(Food!$BU16),"x","Bitte ausschließlich Zahlen pflegen!"))</f>
        <v>o</v>
      </c>
      <c r="BH17" s="133" t="str">
        <f>IF(Food!$BV16="","o",IF(ISNUMBER(Food!$BV16),"x","Bitte ausschließlich Zahlen pflegen!"))</f>
        <v>o</v>
      </c>
      <c r="BI17" s="133" t="str">
        <f>IF(Food!$BW16="","o",IF(ISNUMBER(Food!$BW16),"x","Bitte ausschließlich Zahlen pflegen!"))</f>
        <v>o</v>
      </c>
      <c r="BJ17" s="133" t="str">
        <f>IF(Food!$BZ16="","o",IF(ISNA(VLOOKUP(Food!$BZ16,Auswahlisten!$AE:$AE,1,0))=FALSE,"x","Bitte Pfandart korrekt pflegen!"))</f>
        <v>o</v>
      </c>
      <c r="BK17" s="133" t="str">
        <f>IF(Food!$CA16="","o",IF(ISNUMBER(Food!$CA16),"x","Bitte ausschließlich Zahlen pflegen!"))</f>
        <v>o</v>
      </c>
      <c r="BL17" s="133" t="str">
        <f>IF(Food!$CD16="","o",IF(ISNUMBER(Food!$CD16),"x","Bitte ausschließlich Zahlen pflegen!"))</f>
        <v>o</v>
      </c>
      <c r="BM17" s="133" t="str">
        <f>IF(Food!$CE16="","o",IF(ISNA(VLOOKUP(Food!$CE16,Auswahlisten!$A:$A,1,0))=FALSE,"x","Bitte Gewichtseinheit korrekt pflegen!"))</f>
        <v>o</v>
      </c>
      <c r="BN17" s="133" t="str">
        <f>IF(Food!$CF16="","o",IF(ISNUMBER(Food!$CF16),"x","Bitte ausschließlich Zahlen pflegen!"))</f>
        <v>o</v>
      </c>
      <c r="BO17" s="133" t="str">
        <f>IF(Food!$CG16="","o",IF(ISNUMBER(Food!$CG16),"x","Bitte ausschließlich Zahlen pflegen!"))</f>
        <v>o</v>
      </c>
      <c r="BP17" s="133" t="str">
        <f>IF(Food!$CH16="","o",IF(ISNA(VLOOKUP(Food!$CH16,Auswahlisten!$A:$A,1,0))=FALSE,"x","Bitte Gewichtseinheit korrekt pflegen!"))</f>
        <v>o</v>
      </c>
      <c r="BQ17" s="133" t="str">
        <f>IF(Food!$CI16="","o",IF(ISNA(VLOOKUP(Food!$CI16,Auswahlisten!$F:$F,1,0))=FALSE,"x","Bitte JuSchu korrekt pflegen!"))</f>
        <v>o</v>
      </c>
      <c r="BR17" s="133" t="str">
        <f>IF(Verpackung!$D16="","o",IF(ISNUMBER(Verpackung!$D16),"x","Bitte ausschließlich Zahlen pflegen!"))</f>
        <v>o</v>
      </c>
      <c r="BS17" s="133" t="str">
        <f>IF(Verpackung!$E16="","o",IF(ISNUMBER(Verpackung!$E16),"x","Bitte ausschließlich Zahlen pflegen!"))</f>
        <v>o</v>
      </c>
      <c r="BT17" s="133" t="str">
        <f>IF(Verpackung!$F16="","o",IF(ISNUMBER(Verpackung!$F16),"x","Bitte ausschließlich Zahlen pflegen!"))</f>
        <v>o</v>
      </c>
      <c r="BU17" s="133" t="str">
        <f>IF(Verpackung!$G16="","o",IF(ISNUMBER(Verpackung!$G16),"x","Bitte ausschließlich Zahlen pflegen!"))</f>
        <v>o</v>
      </c>
      <c r="BV17" s="133" t="str">
        <f>IF(Verpackung!$H16="","o",IF(ISNUMBER(Verpackung!$H16),"x","Bitte ausschließlich Zahlen pflegen!"))</f>
        <v>o</v>
      </c>
      <c r="BW17" s="133" t="str">
        <f>IF(Verpackung!$I16="","o",IF(ISNUMBER(Verpackung!$I16),"x","Bitte ausschließlich Zahlen pflegen!"))</f>
        <v>o</v>
      </c>
      <c r="BX17" s="133" t="str">
        <f>IF(Verpackung!$J16="","o",IF(ISNUMBER(Verpackung!$J16),"x","Bitte ausschließlich Zahlen pflegen!"))</f>
        <v>o</v>
      </c>
      <c r="BY17" s="133" t="str">
        <f>IF(Verpackung!$K16="","o",IF(ISNUMBER(Verpackung!$K16),"x","Bitte ausschließlich Zahlen pflegen!"))</f>
        <v>o</v>
      </c>
      <c r="BZ17" s="133" t="str">
        <f>IF('Kaufland intern'!D16="","o",IF(LEN('Kaufland intern'!D16)&gt;40,"Eingabe max. 40 Zeichen!","x"))</f>
        <v>o</v>
      </c>
      <c r="CA17" s="133" t="str">
        <f>IF('Kaufland intern'!F16="","o",IF(AND(ISNUMBER('Kaufland intern'!F16),'Kaufland intern'!F16&gt;=1000000,'Kaufland intern'!F16&lt;=9999999),"x","Bitte Eingabe prüfen!"))</f>
        <v>o</v>
      </c>
      <c r="CB17" s="133" t="str">
        <f>IF('Kaufland intern'!G16="","o",IF(LEN('Kaufland intern'!G16)&gt;18,"Eingabe max. 18 Zeichen!","x"))</f>
        <v>o</v>
      </c>
      <c r="CC17" s="133" t="str">
        <f>IF('Kaufland intern'!I16="","o",IF(LEN('Kaufland intern'!I16)&gt;3,"Eingabe max. 3 Zeichen!","x"))</f>
        <v>o</v>
      </c>
      <c r="CD17" s="133" t="str">
        <f>IF('Kaufland intern'!J16="","o",IF(LEN('Kaufland intern'!J16)&gt;6,"Eingabe max. 6 Zeichen!","x"))</f>
        <v>o</v>
      </c>
      <c r="CE17" s="133" t="str">
        <f>IF('Kaufland intern'!K16="","o",IF(LEN('Kaufland intern'!K16)&gt;4,"Eingabe max. 4 Zeichen!","x"))</f>
        <v>o</v>
      </c>
      <c r="CF17" s="133" t="str">
        <f>IF('Kaufland intern'!L16="","o",IF(ISNA(VLOOKUP('Kaufland intern'!L16,Auswahlisten!$Z:$Z,1,0))=FALSE,"x","Bitte Etikettenart korrekt pflegen!"))</f>
        <v>o</v>
      </c>
      <c r="CG17" s="133" t="str">
        <f>IF('Kaufland intern'!M16="","o",IF(LEN('Kaufland intern'!M16)&gt;20,"Eingabe max. 20 Zeichen!","x"))</f>
        <v>o</v>
      </c>
      <c r="CH17" s="133" t="str">
        <f>IF('Kaufland intern'!O16="","o",IF(LEN('Kaufland intern'!O16)&gt;20,"Eingabe max. 20 Zeichen!","x"))</f>
        <v>o</v>
      </c>
      <c r="CI17" s="133" t="str">
        <f>IF('Kaufland intern'!Q16="","o",IF(LEN('Kaufland intern'!Q16)&gt;20,"Eingabe max. 20 Zeichen!","x"))</f>
        <v>o</v>
      </c>
      <c r="CJ17" s="133" t="str">
        <f>IF('Kaufland intern'!S16="","o",IF(LEN('Kaufland intern'!S16)&gt;8,"Eingabe max. 8 Zeichen!","x"))</f>
        <v>o</v>
      </c>
      <c r="CK17" s="133" t="str">
        <f>IF('Kaufland intern'!U16="","o",IF(ISNA(VLOOKUP('Kaufland intern'!U16,Auswahlisten!$D:$D,1,0))=FALSE,"x","Bitte Verpackungsart korrekt pflegen!"))</f>
        <v>o</v>
      </c>
      <c r="CL17" s="133" t="str">
        <f>IF('Kaufland intern'!V16="","o",IF(ISNUMBER('Kaufland intern'!V16),"x","Bitte ausschließlich Zahlen pflegen!"))</f>
        <v>o</v>
      </c>
      <c r="CM17" s="133" t="str">
        <f>IF('Kaufland intern'!W16="","o",IF(ISNA(VLOOKUP('Kaufland intern'!W16,Auswahlisten!$AA:$AA,1,0))=FALSE,"x","Bitte Bezugsweg korrekt pflegen!"))</f>
        <v>o</v>
      </c>
      <c r="CN17" s="133" t="str">
        <f>IF('Kaufland intern'!X16="","o",IF(ISNA(VLOOKUP('Kaufland intern'!X16,Auswahlisten!$AB:$AB,1,0))=FALSE,"x","Bitte Bezugsvorschrift korrekt pflegen!"))</f>
        <v>o</v>
      </c>
      <c r="CO17" s="133" t="str">
        <f>IF('Kaufland intern'!Y16="","o",IF(ISNA(VLOOKUP('Kaufland intern'!Y16,Auswahlisten!$AC:$AC,1,0))=FALSE,"x","Bitte Sortimentsstufenlistung korrekt pflegen!"))</f>
        <v>o</v>
      </c>
      <c r="CP17" s="133" t="str">
        <f>IF('Kaufland intern'!Z16="","o",IF(LEN('Kaufland intern'!Z16)&lt;&gt;13,"Eingabe max. 13 Zahlen!","x"))</f>
        <v>o</v>
      </c>
      <c r="CQ17" s="133" t="str">
        <f>IF('Kaufland intern'!AA16="","o",IF(LEN('Kaufland intern'!AA16)&lt;&gt;13,"Eingabe max. 13 Zahlen!","x"))</f>
        <v>o</v>
      </c>
      <c r="CR17" s="133" t="str">
        <f>IF('Kaufland intern'!AB16="","o",IF(LEN('Kaufland intern'!AB16)&lt;&gt;13,"Eingabe max. 13 Zahlen!","x"))</f>
        <v>o</v>
      </c>
      <c r="CS17" s="133" t="str">
        <f>IF('Kaufland intern'!AC16="","o",IF('Kaufland intern'!AC16="x","x","Bitte nur 'x' für Ja pflegen!"))</f>
        <v>o</v>
      </c>
      <c r="CT17" s="133" t="str">
        <f>IF('Kaufland intern'!AD16="","o",IF('Kaufland intern'!AD16="x","x","Bitte nur 'x' für Ja pflegen!"))</f>
        <v>o</v>
      </c>
      <c r="CU17" s="133" t="str">
        <f>IF('Kaufland intern'!AE16="","o",IF('Kaufland intern'!AE16="x","x","Bitte nur 'x' für Ja pflegen!"))</f>
        <v>o</v>
      </c>
      <c r="CV17" s="133" t="str">
        <f>IF('Kaufland intern'!AF16="","o",IF('Kaufland intern'!AF16="x","x","Bitte nur 'x' für Ja pflegen!"))</f>
        <v>o</v>
      </c>
      <c r="CW17" s="133" t="str">
        <f>IF('Kaufland intern'!AG16="","o",IF('Kaufland intern'!AG16="x","x","Bitte nur 'x' für Ja pflegen!"))</f>
        <v>o</v>
      </c>
      <c r="CX17" s="133" t="str">
        <f>IF('Kaufland intern'!AH16="","o",IF('Kaufland intern'!AH16="x","x","Bitte nur 'x' für Ja pflegen!"))</f>
        <v>o</v>
      </c>
      <c r="CY17" s="133" t="str">
        <f>IF('Kaufland intern'!AI16="","o",IF(LEN('Kaufland intern'!AI16)&lt;&gt;11,"Eingabe 11 Zeichen!","x"))</f>
        <v>o</v>
      </c>
      <c r="CZ17" s="133" t="str">
        <f>IF('Kaufland intern'!AJ16="","o",IF(LEN('Kaufland intern'!AJ16)&lt;&gt;11,"Eingabe 11 Zeichen!","x"))</f>
        <v>o</v>
      </c>
      <c r="DA17" s="133" t="str">
        <f>IF('Kaufland intern'!AK16="","o",IF(LEN('Kaufland intern'!AK16)&lt;&gt;11,"Eingabe 11 Zeichen!","x"))</f>
        <v>o</v>
      </c>
      <c r="DB17" s="133" t="str">
        <f>IF('Kaufland intern'!AL16="","o",IF(LEN('Kaufland intern'!AL16)&lt;&gt;11,"Eingabe 11 Zeichen!","x"))</f>
        <v>o</v>
      </c>
      <c r="DC17" s="133" t="str">
        <f>IF('Kaufland intern'!AM16="","o",IF(LEN('Kaufland intern'!AM16)&lt;&gt;11,"Eingabe 11 Zeichen!","x"))</f>
        <v>o</v>
      </c>
      <c r="DD17" s="133" t="str">
        <f>IF('Kaufland intern'!AN16="","o",IF(LEN('Kaufland intern'!AN16)&lt;&gt;11,"Eingabe 11 Zeichen!","x"))</f>
        <v>o</v>
      </c>
    </row>
    <row r="18" spans="1:108" ht="30">
      <c r="A18" s="128">
        <f>Food!C17</f>
        <v>0</v>
      </c>
      <c r="B18" s="129">
        <f>Food!E17</f>
        <v>0</v>
      </c>
      <c r="C18" s="128">
        <f>Food!O17</f>
        <v>0</v>
      </c>
      <c r="D18" s="133" t="str">
        <f>IF(Food!$A17="","Bitte Datum pflegen!",IF(ISNUMBER(Food!$A17)=FALSE,"Bitte Datum überprüfen!","x"))</f>
        <v>Bitte Datum pflegen!</v>
      </c>
      <c r="E18" s="133" t="str">
        <f>IF(Food!$C17="","Bitte Lieferantenartikelnr. pflegen!",IF(LEN(Food!$C17)&gt;13,"Eingabe max. 13 Zeichen!","x"))</f>
        <v>Bitte Lieferantenartikelnr. pflegen!</v>
      </c>
      <c r="F18" s="133" t="str">
        <f>IF(Food!$D17="","o",IF(LEN(Food!$D17)&gt;13,"Eingabe max. 13 Zeichen!","x"))</f>
        <v>o</v>
      </c>
      <c r="G18" s="145" t="str">
        <f>IF(Food!$F17="","o",IF(ISNUMBER(Food!$F17)=FALSE,"Bitte Gewicht ohne Einheit pflegen!","x"))</f>
        <v>o</v>
      </c>
      <c r="H18" s="133" t="str">
        <f>IF(Food!$G17="","o",IF(ISNA(VLOOKUP(Food!$G17,Auswahlisten!$A:$A,1,0))=FALSE,"x","Bitte Gewichtseinheit korrekt pflegen!"))</f>
        <v>o</v>
      </c>
      <c r="I18" s="133" t="str">
        <f>IF(Food!$H17="","Bitte Steuer pflegen!",IF(OR(Food!$H17=7,Food!$H17=19),"x","Bitte nur 7 oder 19 pflegen!"))</f>
        <v>Bitte Steuer pflegen!</v>
      </c>
      <c r="J18" s="133" t="str">
        <f>IF(Food!$I17="","o",IF(Food!$I17="x","x","Bitte nur 'x' für Ja pflegen!"))</f>
        <v>o</v>
      </c>
      <c r="K18" s="145" t="str">
        <f>IF(Food!$L17="","o",IF(ISNUMBER(Food!$L17)=FALSE,"Bitte Temperatur von ohne Einheit pflegen!","x"))</f>
        <v>o</v>
      </c>
      <c r="L18" s="145" t="str">
        <f>IF(Food!$M17="","o",IF(ISNUMBER(Food!$M17)=FALSE,"Bitte Temperatur bis ohne Einheit pflegen!","x"))</f>
        <v>o</v>
      </c>
      <c r="M18" s="133" t="str">
        <f>IF(Food!$J17="","o",IF(Food!$J17="x","x","Bitte nur 'x' für Ja pflegen!"))</f>
        <v>o</v>
      </c>
      <c r="N18" s="133" t="str">
        <f>IF(Food!$P17="","Bitte Bruttogewicht pflegen!",IF(ISNUMBER(Food!$P17)=FALSE,"Bitte Bruttogwicht ohne Einheit pflegen!","x"))</f>
        <v>Bitte Bruttogewicht pflegen!</v>
      </c>
      <c r="O18" s="133" t="str">
        <f>IF(Food!$Q17="","Bitte Länge pflegen!",IF(ISNUMBER(Food!$Q17)=FALSE,"Bitte Länge ohne Einheit pflegen!","x"))</f>
        <v>Bitte Länge pflegen!</v>
      </c>
      <c r="P18" s="133" t="str">
        <f>IF(Food!$R17="","Bitte Breite pflegen!",IF(ISNUMBER(Food!$R17)=FALSE,"Bitte Breite ohne Einheit pflegen!","x"))</f>
        <v>Bitte Breite pflegen!</v>
      </c>
      <c r="Q18" s="133" t="str">
        <f>IF(Food!$S17="","Bitte Höhe pflegen!",IF(ISNUMBER(Food!$S17)=FALSE,"Bitte Höhe ohne Einheit pflegen!","x"))</f>
        <v>Bitte Höhe pflegen!</v>
      </c>
      <c r="R18" s="133" t="str">
        <f>IF(Food!$V17="","o",IF(ISNUMBER(Food!$V17)=FALSE,"Bitte Bruttogewicht ohne Einheit pflegen!","x"))</f>
        <v>o</v>
      </c>
      <c r="S18" s="133" t="str">
        <f>IF(Food!$W17="","o",IF(ISNUMBER(Food!$W17)=FALSE,"Bitte Länge ohne Einheit pflegen!","x"))</f>
        <v>o</v>
      </c>
      <c r="T18" s="133" t="str">
        <f>IF(Food!$X17="","o",IF(ISNUMBER(Food!$X17)=FALSE,"Bitte Länge ohne Einheit pflegen!","x"))</f>
        <v>o</v>
      </c>
      <c r="U18" s="133" t="str">
        <f>IF(Food!$Y17="","o",IF(ISNUMBER(Food!$Y17)=FALSE,"Bitte Länge ohne Einheit pflegen!","x"))</f>
        <v>o</v>
      </c>
      <c r="V18" s="133" t="str">
        <f>IF(Food!$AB17="","o",IF(ISNUMBER(Food!$AB17)=FALSE,"Bitte Bruttogewicht ohne Einheit pflegen!","x"))</f>
        <v>o</v>
      </c>
      <c r="W18" s="133" t="str">
        <f>IF(Food!$AC17="","o",IF(ISNUMBER(Food!$AC17)=FALSE,"Bitte Länge ohne Einheit pflegen!","x"))</f>
        <v>o</v>
      </c>
      <c r="X18" s="133" t="str">
        <f>IF(Food!$AD17="","o",IF(ISNUMBER(Food!$AD17)=FALSE,"Bitte Breite ohne Einheit pflegen!","x"))</f>
        <v>o</v>
      </c>
      <c r="Y18" s="133" t="str">
        <f>IF(Food!$AE17="","o",IF(ISNUMBER(Food!$AE17)=FALSE,"Bitte Höhe ohne Einheit pflegen!","x"))</f>
        <v>o</v>
      </c>
      <c r="Z18" s="133" t="str">
        <f>IF(Food!$AG17="","o",IF(ISNUMBER(Food!$AG17)=FALSE,"Bitte Bruttogewicht ohne Einheit pflegen!","x"))</f>
        <v>o</v>
      </c>
      <c r="AA18" s="133" t="str">
        <f>IF(Food!$AH17="","o",IF(ISNUMBER(Food!$AH17)=FALSE,"Bitte Länge ohne Einheit pflegen!","x"))</f>
        <v>o</v>
      </c>
      <c r="AB18" s="133" t="str">
        <f>IF(Food!$AI17="","o",IF(ISNUMBER(Food!$AI17)=FALSE,"Bitte Breite ohne Einheit pflegen!","x"))</f>
        <v>o</v>
      </c>
      <c r="AC18" s="133" t="str">
        <f>IF(Food!$AJ17="","o",IF(ISNUMBER(Food!$AJ17)=FALSE,"Bitte Höhe ohne Einheit pflegen!","x"))</f>
        <v>o</v>
      </c>
      <c r="AD18" s="133" t="str">
        <f>IF(Food!$AL17="","o",IF(ISNUMBER(Food!$AL17)=FALSE,"Bitte Bruttogewicht ohne Einheit pflegen!","x"))</f>
        <v>o</v>
      </c>
      <c r="AE18" s="133" t="str">
        <f>IF(Food!$AM17="","o",IF(ISNUMBER(Food!$AM17)=FALSE,"Bitte Länge ohne Einheit pflegen!","x"))</f>
        <v>o</v>
      </c>
      <c r="AF18" s="133" t="str">
        <f>IF(Food!$AN17="","o",IF(ISNUMBER(Food!$AN17)=FALSE,"Bitte Breite ohne Einheit pflegen!","x"))</f>
        <v>o</v>
      </c>
      <c r="AG18" s="133" t="str">
        <f>IF(Food!$AO17="","o",IF(ISNUMBER(Food!$AO17)=FALSE,"Bitte Höhe ohne Einheit pflegen!","x"))</f>
        <v>o</v>
      </c>
      <c r="AH18" s="133" t="str">
        <f>IF(Food!$BX17="","o",IF(Food!$BX17="x","x","Bitte nur 'x' für Ja pflegen!"))</f>
        <v>o</v>
      </c>
      <c r="AI18" s="133" t="str">
        <f>IF(Food!$BY17="","o",IF(ISNUMBER(Food!$BY17),"x","Bitte ausschließlich Zahlen pflegen!"))</f>
        <v>o</v>
      </c>
      <c r="AJ18" s="133" t="str">
        <f>IF(Food!$AR17="","Bitte Verpackungsart pflegen!",IF(Food!$AR17="","o",IF(ISNA(VLOOKUP(Food!$AR17,Auswahlisten!$D:$D,1,0))=FALSE,"x","Bitte Verpackungsart korrekt pflegen!")))</f>
        <v>Bitte Verpackungsart pflegen!</v>
      </c>
      <c r="AK18" s="133" t="str">
        <f>IF(Food!$AS17="","o",IF(ISNUMBER(Food!$AS17)=FALSE,"Bitte nur Anzahl der Tage pflegen!","x"))</f>
        <v>o</v>
      </c>
      <c r="AL18" s="133" t="str">
        <f>IF(Food!$AT17="","o",IF(ISNUMBER(Food!$AT17)=FALSE,"Bitte nur Anzahl der Tage pflegen!","x"))</f>
        <v>o</v>
      </c>
      <c r="AM18" s="133" t="str">
        <f>IF(Food!$AU17="","o",IF(ISNA(VLOOKUP(Food!$AU17,Auswahlisten!$H:$H,1,0))=FALSE,"x","Bitte Produktionsland korrekt pflegen!"))</f>
        <v>o</v>
      </c>
      <c r="AN18" s="133" t="str">
        <f>IF(Food!$AV17="","o",IF(ISNA(VLOOKUP(Food!$AV17,Auswahlisten!$I:$I,1,0))=FALSE,"x","Bitte Region korrekt pflegen!"))</f>
        <v>o</v>
      </c>
      <c r="AO18" s="133" t="str">
        <f>IF(Food!$AW17="","o",IF(LEN(Food!$AW17)&gt;8,"Eingabe max. 8 Zahlen!","x"))</f>
        <v>o</v>
      </c>
      <c r="AP18" s="133" t="str">
        <f>IF(Food!$CC17="","o",IF(Food!$CC17="x","x","Bitte nur 'x' für Ja pflegen!"))</f>
        <v>o</v>
      </c>
      <c r="AQ18" s="133" t="str">
        <f>IF(Food!$AY17="","o",IF(Food!$AY17="x","x","Bitte nur 'x' für Ja pflegen!"))</f>
        <v>o</v>
      </c>
      <c r="AR18" s="133" t="str">
        <f>IF(Food!$AZ17="","o",IF(Food!$AZ17="x","x","Bitte nur 'x' für Ja pflegen!"))</f>
        <v>o</v>
      </c>
      <c r="AS18" s="133" t="str">
        <f>IF(Food!$BA17="","o",IF(Food!$BA17="x","x","Bitte nur 'x' für Ja pflegen!"))</f>
        <v>o</v>
      </c>
      <c r="AT18" s="133" t="str">
        <f>IF(Food!$BB17="","o",IF(Food!$BB17="x","x","Bitte nur 'x' für Ja pflegen!"))</f>
        <v>o</v>
      </c>
      <c r="AU18" s="133" t="str">
        <f ca="1">IF(Food!$BC17="","o",IF(OR(LEFT(CELL("format",Food!$BC17),1)="S",LEFT(CELL("format",Food!$BC17),1)=".",LEFT(CELL("format",Food!$BC17),1)="F"),"x","Bitte ausschließlich Zahlen pflegen!"))</f>
        <v>o</v>
      </c>
      <c r="AV18" s="133" t="str">
        <f>IF(Food!$BD17="","o",IF(Food!$BD17="x","x","Bitte nur 'x' für Ja pflegen!"))</f>
        <v>o</v>
      </c>
      <c r="AW18" s="133" t="str">
        <f ca="1">IF(Food!$BE17="","o",IF(OR(LEFT(CELL("format",Food!$BE17),1)="S",LEFT(CELL("format",Food!$BE17),1)=".",LEFT(CELL("format",Food!$BE17),1)="F"),"x","Bitte ausschließlich Zahlen pflegen!"))</f>
        <v>o</v>
      </c>
      <c r="AX18" s="133" t="str">
        <f>IF(Food!$BF17="","o",IF(Food!$BF17="x","x","Bitte nur 'x' für Ja pflegen!"))</f>
        <v>o</v>
      </c>
      <c r="AY18" s="133" t="str">
        <f ca="1">IF(Food!$BG17="","o",IF(OR(LEFT(CELL("format",Food!$BG17),1)="S",LEFT(CELL("format",Food!$BG17),1)=".",LEFT(CELL("format",Food!$BG17),1)="F"),"x","Bitte ausschließlich Zahlen pflegen!"))</f>
        <v>o</v>
      </c>
      <c r="AZ18" s="133" t="str">
        <f>IF(Food!$BH17="","o",IF(Food!$BH17="x","x","Bitte nur 'x' für Ja pflegen!"))</f>
        <v>o</v>
      </c>
      <c r="BA18" s="133" t="str">
        <f ca="1">IF(Food!$BI17="","o",IF(OR(LEFT(CELL("format",Food!$BI17),1)="S",LEFT(CELL("format",Food!$BI17),1)=".",LEFT(CELL("format",Food!$BI17),1)="F"),"x","Bitte ausschließlich Zahlen pflegen!"))</f>
        <v>o</v>
      </c>
      <c r="BB18" s="133" t="str">
        <f>IF(Food!$BJ17="","o",IF(ISNUMBER(Food!$BJ17),"x","Bitte ausschließlich Zahlen pflegen!"))</f>
        <v>o</v>
      </c>
      <c r="BC18" s="133" t="str">
        <f ca="1">IF(Food!$BK17="","o",IF(OR(LEFT(CELL("format",Food!$BK17),1)="S",LEFT(CELL("format",Food!$BK17),1)=".",LEFT(CELL("format",Food!$BK17),1)="F"),"x","Bitte ausschließlich Zahlen pflegen!"))</f>
        <v>o</v>
      </c>
      <c r="BD18" s="133" t="str">
        <f>IF(Food!$BL17="","o",IF(ISNUMBER(Food!$BL17),"x","Bitte ausschließlich Zahlen pflegen!"))</f>
        <v>o</v>
      </c>
      <c r="BE18" s="133" t="str">
        <f>IF(Food!$BM17="","o",IF(ISNUMBER(Food!$BM17),"x","Bitte ausschließlich Zahlen pflegen!"))</f>
        <v>o</v>
      </c>
      <c r="BF18" s="133" t="str">
        <f>IF(Food!$BS17="","o",IF(ISNA(VLOOKUP(Food!$BS17,Auswahlisten!$H:$H,1,0))=FALSE,"x","Bitte Produktionsland korrekt pflegen!"))</f>
        <v>o</v>
      </c>
      <c r="BG18" s="133" t="str">
        <f>IF(Food!$BU17="","o",IF(ISNUMBER(Food!$BU17),"x","Bitte ausschließlich Zahlen pflegen!"))</f>
        <v>o</v>
      </c>
      <c r="BH18" s="133" t="str">
        <f>IF(Food!$BV17="","o",IF(ISNUMBER(Food!$BV17),"x","Bitte ausschließlich Zahlen pflegen!"))</f>
        <v>o</v>
      </c>
      <c r="BI18" s="133" t="str">
        <f>IF(Food!$BW17="","o",IF(ISNUMBER(Food!$BW17),"x","Bitte ausschließlich Zahlen pflegen!"))</f>
        <v>o</v>
      </c>
      <c r="BJ18" s="133" t="str">
        <f>IF(Food!$BZ17="","o",IF(ISNA(VLOOKUP(Food!$BZ17,Auswahlisten!$AE:$AE,1,0))=FALSE,"x","Bitte Pfandart korrekt pflegen!"))</f>
        <v>o</v>
      </c>
      <c r="BK18" s="133" t="str">
        <f>IF(Food!$CA17="","o",IF(ISNUMBER(Food!$CA17),"x","Bitte ausschließlich Zahlen pflegen!"))</f>
        <v>o</v>
      </c>
      <c r="BL18" s="133" t="str">
        <f>IF(Food!$CD17="","o",IF(ISNUMBER(Food!$CD17),"x","Bitte ausschließlich Zahlen pflegen!"))</f>
        <v>o</v>
      </c>
      <c r="BM18" s="133" t="str">
        <f>IF(Food!$CE17="","o",IF(ISNA(VLOOKUP(Food!$CE17,Auswahlisten!$A:$A,1,0))=FALSE,"x","Bitte Gewichtseinheit korrekt pflegen!"))</f>
        <v>o</v>
      </c>
      <c r="BN18" s="133" t="str">
        <f>IF(Food!$CF17="","o",IF(ISNUMBER(Food!$CF17),"x","Bitte ausschließlich Zahlen pflegen!"))</f>
        <v>o</v>
      </c>
      <c r="BO18" s="133" t="str">
        <f>IF(Food!$CG17="","o",IF(ISNUMBER(Food!$CG17),"x","Bitte ausschließlich Zahlen pflegen!"))</f>
        <v>o</v>
      </c>
      <c r="BP18" s="133" t="str">
        <f>IF(Food!$CH17="","o",IF(ISNA(VLOOKUP(Food!$CH17,Auswahlisten!$A:$A,1,0))=FALSE,"x","Bitte Gewichtseinheit korrekt pflegen!"))</f>
        <v>o</v>
      </c>
      <c r="BQ18" s="133" t="str">
        <f>IF(Food!$CI17="","o",IF(ISNA(VLOOKUP(Food!$CI17,Auswahlisten!$F:$F,1,0))=FALSE,"x","Bitte JuSchu korrekt pflegen!"))</f>
        <v>o</v>
      </c>
      <c r="BR18" s="133" t="str">
        <f>IF(Verpackung!$D17="","o",IF(ISNUMBER(Verpackung!$D17),"x","Bitte ausschließlich Zahlen pflegen!"))</f>
        <v>o</v>
      </c>
      <c r="BS18" s="133" t="str">
        <f>IF(Verpackung!$E17="","o",IF(ISNUMBER(Verpackung!$E17),"x","Bitte ausschließlich Zahlen pflegen!"))</f>
        <v>o</v>
      </c>
      <c r="BT18" s="133" t="str">
        <f>IF(Verpackung!$F17="","o",IF(ISNUMBER(Verpackung!$F17),"x","Bitte ausschließlich Zahlen pflegen!"))</f>
        <v>o</v>
      </c>
      <c r="BU18" s="133" t="str">
        <f>IF(Verpackung!$G17="","o",IF(ISNUMBER(Verpackung!$G17),"x","Bitte ausschließlich Zahlen pflegen!"))</f>
        <v>o</v>
      </c>
      <c r="BV18" s="133" t="str">
        <f>IF(Verpackung!$H17="","o",IF(ISNUMBER(Verpackung!$H17),"x","Bitte ausschließlich Zahlen pflegen!"))</f>
        <v>o</v>
      </c>
      <c r="BW18" s="133" t="str">
        <f>IF(Verpackung!$I17="","o",IF(ISNUMBER(Verpackung!$I17),"x","Bitte ausschließlich Zahlen pflegen!"))</f>
        <v>o</v>
      </c>
      <c r="BX18" s="133" t="str">
        <f>IF(Verpackung!$J17="","o",IF(ISNUMBER(Verpackung!$J17),"x","Bitte ausschließlich Zahlen pflegen!"))</f>
        <v>o</v>
      </c>
      <c r="BY18" s="133" t="str">
        <f>IF(Verpackung!$K17="","o",IF(ISNUMBER(Verpackung!$K17),"x","Bitte ausschließlich Zahlen pflegen!"))</f>
        <v>o</v>
      </c>
      <c r="BZ18" s="133" t="str">
        <f>IF('Kaufland intern'!D17="","o",IF(LEN('Kaufland intern'!D17)&gt;40,"Eingabe max. 40 Zeichen!","x"))</f>
        <v>o</v>
      </c>
      <c r="CA18" s="133" t="str">
        <f>IF('Kaufland intern'!F17="","o",IF(AND(ISNUMBER('Kaufland intern'!F17),'Kaufland intern'!F17&gt;=1000000,'Kaufland intern'!F17&lt;=9999999),"x","Bitte Eingabe prüfen!"))</f>
        <v>o</v>
      </c>
      <c r="CB18" s="133" t="str">
        <f>IF('Kaufland intern'!G17="","o",IF(LEN('Kaufland intern'!G17)&gt;18,"Eingabe max. 18 Zeichen!","x"))</f>
        <v>o</v>
      </c>
      <c r="CC18" s="133" t="str">
        <f>IF('Kaufland intern'!I17="","o",IF(LEN('Kaufland intern'!I17)&gt;3,"Eingabe max. 3 Zeichen!","x"))</f>
        <v>o</v>
      </c>
      <c r="CD18" s="133" t="str">
        <f>IF('Kaufland intern'!J17="","o",IF(LEN('Kaufland intern'!J17)&gt;6,"Eingabe max. 6 Zeichen!","x"))</f>
        <v>o</v>
      </c>
      <c r="CE18" s="133" t="str">
        <f>IF('Kaufland intern'!K17="","o",IF(LEN('Kaufland intern'!K17)&gt;4,"Eingabe max. 4 Zeichen!","x"))</f>
        <v>o</v>
      </c>
      <c r="CF18" s="133" t="str">
        <f>IF('Kaufland intern'!L17="","o",IF(ISNA(VLOOKUP('Kaufland intern'!L17,Auswahlisten!$Z:$Z,1,0))=FALSE,"x","Bitte Etikettenart korrekt pflegen!"))</f>
        <v>o</v>
      </c>
      <c r="CG18" s="133" t="str">
        <f>IF('Kaufland intern'!M17="","o",IF(LEN('Kaufland intern'!M17)&gt;20,"Eingabe max. 20 Zeichen!","x"))</f>
        <v>o</v>
      </c>
      <c r="CH18" s="133" t="str">
        <f>IF('Kaufland intern'!O17="","o",IF(LEN('Kaufland intern'!O17)&gt;20,"Eingabe max. 20 Zeichen!","x"))</f>
        <v>o</v>
      </c>
      <c r="CI18" s="133" t="str">
        <f>IF('Kaufland intern'!Q17="","o",IF(LEN('Kaufland intern'!Q17)&gt;20,"Eingabe max. 20 Zeichen!","x"))</f>
        <v>o</v>
      </c>
      <c r="CJ18" s="133" t="str">
        <f>IF('Kaufland intern'!S17="","o",IF(LEN('Kaufland intern'!S17)&gt;8,"Eingabe max. 8 Zeichen!","x"))</f>
        <v>o</v>
      </c>
      <c r="CK18" s="133" t="str">
        <f>IF('Kaufland intern'!U17="","o",IF(ISNA(VLOOKUP('Kaufland intern'!U17,Auswahlisten!$D:$D,1,0))=FALSE,"x","Bitte Verpackungsart korrekt pflegen!"))</f>
        <v>o</v>
      </c>
      <c r="CL18" s="133" t="str">
        <f>IF('Kaufland intern'!V17="","o",IF(ISNUMBER('Kaufland intern'!V17),"x","Bitte ausschließlich Zahlen pflegen!"))</f>
        <v>o</v>
      </c>
      <c r="CM18" s="133" t="str">
        <f>IF('Kaufland intern'!W17="","o",IF(ISNA(VLOOKUP('Kaufland intern'!W17,Auswahlisten!$AA:$AA,1,0))=FALSE,"x","Bitte Bezugsweg korrekt pflegen!"))</f>
        <v>o</v>
      </c>
      <c r="CN18" s="133" t="str">
        <f>IF('Kaufland intern'!X17="","o",IF(ISNA(VLOOKUP('Kaufland intern'!X17,Auswahlisten!$AB:$AB,1,0))=FALSE,"x","Bitte Bezugsvorschrift korrekt pflegen!"))</f>
        <v>o</v>
      </c>
      <c r="CO18" s="133" t="str">
        <f>IF('Kaufland intern'!Y17="","o",IF(ISNA(VLOOKUP('Kaufland intern'!Y17,Auswahlisten!$AC:$AC,1,0))=FALSE,"x","Bitte Sortimentsstufenlistung korrekt pflegen!"))</f>
        <v>o</v>
      </c>
      <c r="CP18" s="133" t="str">
        <f>IF('Kaufland intern'!Z17="","o",IF(LEN('Kaufland intern'!Z17)&lt;&gt;13,"Eingabe max. 13 Zahlen!","x"))</f>
        <v>o</v>
      </c>
      <c r="CQ18" s="133" t="str">
        <f>IF('Kaufland intern'!AA17="","o",IF(LEN('Kaufland intern'!AA17)&lt;&gt;13,"Eingabe max. 13 Zahlen!","x"))</f>
        <v>o</v>
      </c>
      <c r="CR18" s="133" t="str">
        <f>IF('Kaufland intern'!AB17="","o",IF(LEN('Kaufland intern'!AB17)&lt;&gt;13,"Eingabe max. 13 Zahlen!","x"))</f>
        <v>o</v>
      </c>
      <c r="CS18" s="133" t="str">
        <f>IF('Kaufland intern'!AC17="","o",IF('Kaufland intern'!AC17="x","x","Bitte nur 'x' für Ja pflegen!"))</f>
        <v>o</v>
      </c>
      <c r="CT18" s="133" t="str">
        <f>IF('Kaufland intern'!AD17="","o",IF('Kaufland intern'!AD17="x","x","Bitte nur 'x' für Ja pflegen!"))</f>
        <v>o</v>
      </c>
      <c r="CU18" s="133" t="str">
        <f>IF('Kaufland intern'!AE17="","o",IF('Kaufland intern'!AE17="x","x","Bitte nur 'x' für Ja pflegen!"))</f>
        <v>o</v>
      </c>
      <c r="CV18" s="133" t="str">
        <f>IF('Kaufland intern'!AF17="","o",IF('Kaufland intern'!AF17="x","x","Bitte nur 'x' für Ja pflegen!"))</f>
        <v>o</v>
      </c>
      <c r="CW18" s="133" t="str">
        <f>IF('Kaufland intern'!AG17="","o",IF('Kaufland intern'!AG17="x","x","Bitte nur 'x' für Ja pflegen!"))</f>
        <v>o</v>
      </c>
      <c r="CX18" s="133" t="str">
        <f>IF('Kaufland intern'!AH17="","o",IF('Kaufland intern'!AH17="x","x","Bitte nur 'x' für Ja pflegen!"))</f>
        <v>o</v>
      </c>
      <c r="CY18" s="133" t="str">
        <f>IF('Kaufland intern'!AI17="","o",IF(LEN('Kaufland intern'!AI17)&lt;&gt;11,"Eingabe 11 Zeichen!","x"))</f>
        <v>o</v>
      </c>
      <c r="CZ18" s="133" t="str">
        <f>IF('Kaufland intern'!AJ17="","o",IF(LEN('Kaufland intern'!AJ17)&lt;&gt;11,"Eingabe 11 Zeichen!","x"))</f>
        <v>o</v>
      </c>
      <c r="DA18" s="133" t="str">
        <f>IF('Kaufland intern'!AK17="","o",IF(LEN('Kaufland intern'!AK17)&lt;&gt;11,"Eingabe 11 Zeichen!","x"))</f>
        <v>o</v>
      </c>
      <c r="DB18" s="133" t="str">
        <f>IF('Kaufland intern'!AL17="","o",IF(LEN('Kaufland intern'!AL17)&lt;&gt;11,"Eingabe 11 Zeichen!","x"))</f>
        <v>o</v>
      </c>
      <c r="DC18" s="133" t="str">
        <f>IF('Kaufland intern'!AM17="","o",IF(LEN('Kaufland intern'!AM17)&lt;&gt;11,"Eingabe 11 Zeichen!","x"))</f>
        <v>o</v>
      </c>
      <c r="DD18" s="133" t="str">
        <f>IF('Kaufland intern'!AN17="","o",IF(LEN('Kaufland intern'!AN17)&lt;&gt;11,"Eingabe 11 Zeichen!","x"))</f>
        <v>o</v>
      </c>
    </row>
    <row r="19" spans="1:108" ht="30">
      <c r="A19" s="128">
        <f>Food!C18</f>
        <v>0</v>
      </c>
      <c r="B19" s="129">
        <f>Food!E18</f>
        <v>0</v>
      </c>
      <c r="C19" s="128">
        <f>Food!O18</f>
        <v>0</v>
      </c>
      <c r="D19" s="133" t="str">
        <f>IF(Food!$A18="","Bitte Datum pflegen!",IF(ISNUMBER(Food!$A18)=FALSE,"Bitte Datum überprüfen!","x"))</f>
        <v>Bitte Datum pflegen!</v>
      </c>
      <c r="E19" s="133" t="str">
        <f>IF(Food!$C18="","Bitte Lieferantenartikelnr. pflegen!",IF(LEN(Food!$C18)&gt;13,"Eingabe max. 13 Zeichen!","x"))</f>
        <v>Bitte Lieferantenartikelnr. pflegen!</v>
      </c>
      <c r="F19" s="133" t="str">
        <f>IF(Food!$D18="","o",IF(LEN(Food!$D18)&gt;13,"Eingabe max. 13 Zeichen!","x"))</f>
        <v>o</v>
      </c>
      <c r="G19" s="145" t="str">
        <f>IF(Food!$F18="","o",IF(ISNUMBER(Food!$F18)=FALSE,"Bitte Gewicht ohne Einheit pflegen!","x"))</f>
        <v>o</v>
      </c>
      <c r="H19" s="133" t="str">
        <f>IF(Food!$G18="","o",IF(ISNA(VLOOKUP(Food!$G18,Auswahlisten!$A:$A,1,0))=FALSE,"x","Bitte Gewichtseinheit korrekt pflegen!"))</f>
        <v>o</v>
      </c>
      <c r="I19" s="133" t="str">
        <f>IF(Food!$H18="","Bitte Steuer pflegen!",IF(OR(Food!$H18=7,Food!$H18=19),"x","Bitte nur 7 oder 19 pflegen!"))</f>
        <v>Bitte Steuer pflegen!</v>
      </c>
      <c r="J19" s="133" t="str">
        <f>IF(Food!$I18="","o",IF(Food!$I18="x","x","Bitte nur 'x' für Ja pflegen!"))</f>
        <v>o</v>
      </c>
      <c r="K19" s="145" t="str">
        <f>IF(Food!$L18="","o",IF(ISNUMBER(Food!$L18)=FALSE,"Bitte Temperatur von ohne Einheit pflegen!","x"))</f>
        <v>o</v>
      </c>
      <c r="L19" s="145" t="str">
        <f>IF(Food!$M18="","o",IF(ISNUMBER(Food!$M18)=FALSE,"Bitte Temperatur bis ohne Einheit pflegen!","x"))</f>
        <v>o</v>
      </c>
      <c r="M19" s="133" t="str">
        <f>IF(Food!$J18="","o",IF(Food!$J18="x","x","Bitte nur 'x' für Ja pflegen!"))</f>
        <v>o</v>
      </c>
      <c r="N19" s="133" t="str">
        <f>IF(Food!$P18="","Bitte Bruttogewicht pflegen!",IF(ISNUMBER(Food!$P18)=FALSE,"Bitte Bruttogwicht ohne Einheit pflegen!","x"))</f>
        <v>Bitte Bruttogewicht pflegen!</v>
      </c>
      <c r="O19" s="133" t="str">
        <f>IF(Food!$Q18="","Bitte Länge pflegen!",IF(ISNUMBER(Food!$Q18)=FALSE,"Bitte Länge ohne Einheit pflegen!","x"))</f>
        <v>Bitte Länge pflegen!</v>
      </c>
      <c r="P19" s="133" t="str">
        <f>IF(Food!$R18="","Bitte Breite pflegen!",IF(ISNUMBER(Food!$R18)=FALSE,"Bitte Breite ohne Einheit pflegen!","x"))</f>
        <v>Bitte Breite pflegen!</v>
      </c>
      <c r="Q19" s="133" t="str">
        <f>IF(Food!$S18="","Bitte Höhe pflegen!",IF(ISNUMBER(Food!$S18)=FALSE,"Bitte Höhe ohne Einheit pflegen!","x"))</f>
        <v>Bitte Höhe pflegen!</v>
      </c>
      <c r="R19" s="133" t="str">
        <f>IF(Food!$V18="","o",IF(ISNUMBER(Food!$V18)=FALSE,"Bitte Bruttogewicht ohne Einheit pflegen!","x"))</f>
        <v>o</v>
      </c>
      <c r="S19" s="133" t="str">
        <f>IF(Food!$W18="","o",IF(ISNUMBER(Food!$W18)=FALSE,"Bitte Länge ohne Einheit pflegen!","x"))</f>
        <v>o</v>
      </c>
      <c r="T19" s="133" t="str">
        <f>IF(Food!$X18="","o",IF(ISNUMBER(Food!$X18)=FALSE,"Bitte Länge ohne Einheit pflegen!","x"))</f>
        <v>o</v>
      </c>
      <c r="U19" s="133" t="str">
        <f>IF(Food!$Y18="","o",IF(ISNUMBER(Food!$Y18)=FALSE,"Bitte Länge ohne Einheit pflegen!","x"))</f>
        <v>o</v>
      </c>
      <c r="V19" s="133" t="str">
        <f>IF(Food!$AB18="","o",IF(ISNUMBER(Food!$AB18)=FALSE,"Bitte Bruttogewicht ohne Einheit pflegen!","x"))</f>
        <v>o</v>
      </c>
      <c r="W19" s="133" t="str">
        <f>IF(Food!$AC18="","o",IF(ISNUMBER(Food!$AC18)=FALSE,"Bitte Länge ohne Einheit pflegen!","x"))</f>
        <v>o</v>
      </c>
      <c r="X19" s="133" t="str">
        <f>IF(Food!$AD18="","o",IF(ISNUMBER(Food!$AD18)=FALSE,"Bitte Breite ohne Einheit pflegen!","x"))</f>
        <v>o</v>
      </c>
      <c r="Y19" s="133" t="str">
        <f>IF(Food!$AE18="","o",IF(ISNUMBER(Food!$AE18)=FALSE,"Bitte Höhe ohne Einheit pflegen!","x"))</f>
        <v>o</v>
      </c>
      <c r="Z19" s="133" t="str">
        <f>IF(Food!$AG18="","o",IF(ISNUMBER(Food!$AG18)=FALSE,"Bitte Bruttogewicht ohne Einheit pflegen!","x"))</f>
        <v>o</v>
      </c>
      <c r="AA19" s="133" t="str">
        <f>IF(Food!$AH18="","o",IF(ISNUMBER(Food!$AH18)=FALSE,"Bitte Länge ohne Einheit pflegen!","x"))</f>
        <v>o</v>
      </c>
      <c r="AB19" s="133" t="str">
        <f>IF(Food!$AI18="","o",IF(ISNUMBER(Food!$AI18)=FALSE,"Bitte Breite ohne Einheit pflegen!","x"))</f>
        <v>o</v>
      </c>
      <c r="AC19" s="133" t="str">
        <f>IF(Food!$AJ18="","o",IF(ISNUMBER(Food!$AJ18)=FALSE,"Bitte Höhe ohne Einheit pflegen!","x"))</f>
        <v>o</v>
      </c>
      <c r="AD19" s="133" t="str">
        <f>IF(Food!$AL18="","o",IF(ISNUMBER(Food!$AL18)=FALSE,"Bitte Bruttogewicht ohne Einheit pflegen!","x"))</f>
        <v>o</v>
      </c>
      <c r="AE19" s="133" t="str">
        <f>IF(Food!$AM18="","o",IF(ISNUMBER(Food!$AM18)=FALSE,"Bitte Länge ohne Einheit pflegen!","x"))</f>
        <v>o</v>
      </c>
      <c r="AF19" s="133" t="str">
        <f>IF(Food!$AN18="","o",IF(ISNUMBER(Food!$AN18)=FALSE,"Bitte Breite ohne Einheit pflegen!","x"))</f>
        <v>o</v>
      </c>
      <c r="AG19" s="133" t="str">
        <f>IF(Food!$AO18="","o",IF(ISNUMBER(Food!$AO18)=FALSE,"Bitte Höhe ohne Einheit pflegen!","x"))</f>
        <v>o</v>
      </c>
      <c r="AH19" s="133" t="str">
        <f>IF(Food!$BX18="","o",IF(Food!$BX18="x","x","Bitte nur 'x' für Ja pflegen!"))</f>
        <v>o</v>
      </c>
      <c r="AI19" s="133" t="str">
        <f>IF(Food!$BY18="","o",IF(ISNUMBER(Food!$BY18),"x","Bitte ausschließlich Zahlen pflegen!"))</f>
        <v>o</v>
      </c>
      <c r="AJ19" s="133" t="str">
        <f>IF(Food!$AR18="","Bitte Verpackungsart pflegen!",IF(Food!$AR18="","o",IF(ISNA(VLOOKUP(Food!$AR18,Auswahlisten!$D:$D,1,0))=FALSE,"x","Bitte Verpackungsart korrekt pflegen!")))</f>
        <v>Bitte Verpackungsart pflegen!</v>
      </c>
      <c r="AK19" s="133" t="str">
        <f>IF(Food!$AS18="","o",IF(ISNUMBER(Food!$AS18)=FALSE,"Bitte nur Anzahl der Tage pflegen!","x"))</f>
        <v>o</v>
      </c>
      <c r="AL19" s="133" t="str">
        <f>IF(Food!$AT18="","o",IF(ISNUMBER(Food!$AT18)=FALSE,"Bitte nur Anzahl der Tage pflegen!","x"))</f>
        <v>o</v>
      </c>
      <c r="AM19" s="133" t="str">
        <f>IF(Food!$AU18="","o",IF(ISNA(VLOOKUP(Food!$AU18,Auswahlisten!$H:$H,1,0))=FALSE,"x","Bitte Produktionsland korrekt pflegen!"))</f>
        <v>o</v>
      </c>
      <c r="AN19" s="133" t="str">
        <f>IF(Food!$AV18="","o",IF(ISNA(VLOOKUP(Food!$AV18,Auswahlisten!$I:$I,1,0))=FALSE,"x","Bitte Region korrekt pflegen!"))</f>
        <v>o</v>
      </c>
      <c r="AO19" s="133" t="str">
        <f>IF(Food!$AW18="","o",IF(LEN(Food!$AW18)&gt;8,"Eingabe max. 8 Zahlen!","x"))</f>
        <v>o</v>
      </c>
      <c r="AP19" s="133" t="str">
        <f>IF(Food!$CC18="","o",IF(Food!$CC18="x","x","Bitte nur 'x' für Ja pflegen!"))</f>
        <v>o</v>
      </c>
      <c r="AQ19" s="133" t="str">
        <f>IF(Food!$AY18="","o",IF(Food!$AY18="x","x","Bitte nur 'x' für Ja pflegen!"))</f>
        <v>o</v>
      </c>
      <c r="AR19" s="133" t="str">
        <f>IF(Food!$AZ18="","o",IF(Food!$AZ18="x","x","Bitte nur 'x' für Ja pflegen!"))</f>
        <v>o</v>
      </c>
      <c r="AS19" s="133" t="str">
        <f>IF(Food!$BA18="","o",IF(Food!$BA18="x","x","Bitte nur 'x' für Ja pflegen!"))</f>
        <v>o</v>
      </c>
      <c r="AT19" s="133" t="str">
        <f>IF(Food!$BB18="","o",IF(Food!$BB18="x","x","Bitte nur 'x' für Ja pflegen!"))</f>
        <v>o</v>
      </c>
      <c r="AU19" s="133" t="str">
        <f ca="1">IF(Food!$BC18="","o",IF(OR(LEFT(CELL("format",Food!$BC18),1)="S",LEFT(CELL("format",Food!$BC18),1)=".",LEFT(CELL("format",Food!$BC18),1)="F"),"x","Bitte ausschließlich Zahlen pflegen!"))</f>
        <v>o</v>
      </c>
      <c r="AV19" s="133" t="str">
        <f>IF(Food!$BD18="","o",IF(Food!$BD18="x","x","Bitte nur 'x' für Ja pflegen!"))</f>
        <v>o</v>
      </c>
      <c r="AW19" s="133" t="str">
        <f ca="1">IF(Food!$BE18="","o",IF(OR(LEFT(CELL("format",Food!$BE18),1)="S",LEFT(CELL("format",Food!$BE18),1)=".",LEFT(CELL("format",Food!$BE18),1)="F"),"x","Bitte ausschließlich Zahlen pflegen!"))</f>
        <v>o</v>
      </c>
      <c r="AX19" s="133" t="str">
        <f>IF(Food!$BF18="","o",IF(Food!$BF18="x","x","Bitte nur 'x' für Ja pflegen!"))</f>
        <v>o</v>
      </c>
      <c r="AY19" s="133" t="str">
        <f ca="1">IF(Food!$BG18="","o",IF(OR(LEFT(CELL("format",Food!$BG18),1)="S",LEFT(CELL("format",Food!$BG18),1)=".",LEFT(CELL("format",Food!$BG18),1)="F"),"x","Bitte ausschließlich Zahlen pflegen!"))</f>
        <v>o</v>
      </c>
      <c r="AZ19" s="133" t="str">
        <f>IF(Food!$BH18="","o",IF(Food!$BH18="x","x","Bitte nur 'x' für Ja pflegen!"))</f>
        <v>o</v>
      </c>
      <c r="BA19" s="133" t="str">
        <f ca="1">IF(Food!$BI18="","o",IF(OR(LEFT(CELL("format",Food!$BI18),1)="S",LEFT(CELL("format",Food!$BI18),1)=".",LEFT(CELL("format",Food!$BI18),1)="F"),"x","Bitte ausschließlich Zahlen pflegen!"))</f>
        <v>o</v>
      </c>
      <c r="BB19" s="133" t="str">
        <f>IF(Food!$BJ18="","o",IF(ISNUMBER(Food!$BJ18),"x","Bitte ausschließlich Zahlen pflegen!"))</f>
        <v>o</v>
      </c>
      <c r="BC19" s="133" t="str">
        <f ca="1">IF(Food!$BK18="","o",IF(OR(LEFT(CELL("format",Food!$BK18),1)="S",LEFT(CELL("format",Food!$BK18),1)=".",LEFT(CELL("format",Food!$BK18),1)="F"),"x","Bitte ausschließlich Zahlen pflegen!"))</f>
        <v>o</v>
      </c>
      <c r="BD19" s="133" t="str">
        <f>IF(Food!$BL18="","o",IF(ISNUMBER(Food!$BL18),"x","Bitte ausschließlich Zahlen pflegen!"))</f>
        <v>o</v>
      </c>
      <c r="BE19" s="133" t="str">
        <f>IF(Food!$BM18="","o",IF(ISNUMBER(Food!$BM18),"x","Bitte ausschließlich Zahlen pflegen!"))</f>
        <v>o</v>
      </c>
      <c r="BF19" s="133" t="str">
        <f>IF(Food!$BS18="","o",IF(ISNA(VLOOKUP(Food!$BS18,Auswahlisten!$H:$H,1,0))=FALSE,"x","Bitte Produktionsland korrekt pflegen!"))</f>
        <v>o</v>
      </c>
      <c r="BG19" s="133" t="str">
        <f>IF(Food!$BU18="","o",IF(ISNUMBER(Food!$BU18),"x","Bitte ausschließlich Zahlen pflegen!"))</f>
        <v>o</v>
      </c>
      <c r="BH19" s="133" t="str">
        <f>IF(Food!$BV18="","o",IF(ISNUMBER(Food!$BV18),"x","Bitte ausschließlich Zahlen pflegen!"))</f>
        <v>o</v>
      </c>
      <c r="BI19" s="133" t="str">
        <f>IF(Food!$BW18="","o",IF(ISNUMBER(Food!$BW18),"x","Bitte ausschließlich Zahlen pflegen!"))</f>
        <v>o</v>
      </c>
      <c r="BJ19" s="133" t="str">
        <f>IF(Food!$BZ18="","o",IF(ISNA(VLOOKUP(Food!$BZ18,Auswahlisten!$AE:$AE,1,0))=FALSE,"x","Bitte Pfandart korrekt pflegen!"))</f>
        <v>o</v>
      </c>
      <c r="BK19" s="133" t="str">
        <f>IF(Food!$CA18="","o",IF(ISNUMBER(Food!$CA18),"x","Bitte ausschließlich Zahlen pflegen!"))</f>
        <v>o</v>
      </c>
      <c r="BL19" s="133" t="str">
        <f>IF(Food!$CD18="","o",IF(ISNUMBER(Food!$CD18),"x","Bitte ausschließlich Zahlen pflegen!"))</f>
        <v>o</v>
      </c>
      <c r="BM19" s="133" t="str">
        <f>IF(Food!$CE18="","o",IF(ISNA(VLOOKUP(Food!$CE18,Auswahlisten!$A:$A,1,0))=FALSE,"x","Bitte Gewichtseinheit korrekt pflegen!"))</f>
        <v>o</v>
      </c>
      <c r="BN19" s="133" t="str">
        <f>IF(Food!$CF18="","o",IF(ISNUMBER(Food!$CF18),"x","Bitte ausschließlich Zahlen pflegen!"))</f>
        <v>o</v>
      </c>
      <c r="BO19" s="133" t="str">
        <f>IF(Food!$CG18="","o",IF(ISNUMBER(Food!$CG18),"x","Bitte ausschließlich Zahlen pflegen!"))</f>
        <v>o</v>
      </c>
      <c r="BP19" s="133" t="str">
        <f>IF(Food!$CH18="","o",IF(ISNA(VLOOKUP(Food!$CH18,Auswahlisten!$A:$A,1,0))=FALSE,"x","Bitte Gewichtseinheit korrekt pflegen!"))</f>
        <v>o</v>
      </c>
      <c r="BQ19" s="133" t="str">
        <f>IF(Food!$CI18="","o",IF(ISNA(VLOOKUP(Food!$CI18,Auswahlisten!$F:$F,1,0))=FALSE,"x","Bitte JuSchu korrekt pflegen!"))</f>
        <v>o</v>
      </c>
      <c r="BR19" s="133" t="str">
        <f>IF(Verpackung!$D18="","o",IF(ISNUMBER(Verpackung!$D18),"x","Bitte ausschließlich Zahlen pflegen!"))</f>
        <v>o</v>
      </c>
      <c r="BS19" s="133" t="str">
        <f>IF(Verpackung!$E18="","o",IF(ISNUMBER(Verpackung!$E18),"x","Bitte ausschließlich Zahlen pflegen!"))</f>
        <v>o</v>
      </c>
      <c r="BT19" s="133" t="str">
        <f>IF(Verpackung!$F18="","o",IF(ISNUMBER(Verpackung!$F18),"x","Bitte ausschließlich Zahlen pflegen!"))</f>
        <v>o</v>
      </c>
      <c r="BU19" s="133" t="str">
        <f>IF(Verpackung!$G18="","o",IF(ISNUMBER(Verpackung!$G18),"x","Bitte ausschließlich Zahlen pflegen!"))</f>
        <v>o</v>
      </c>
      <c r="BV19" s="133" t="str">
        <f>IF(Verpackung!$H18="","o",IF(ISNUMBER(Verpackung!$H18),"x","Bitte ausschließlich Zahlen pflegen!"))</f>
        <v>o</v>
      </c>
      <c r="BW19" s="133" t="str">
        <f>IF(Verpackung!$I18="","o",IF(ISNUMBER(Verpackung!$I18),"x","Bitte ausschließlich Zahlen pflegen!"))</f>
        <v>o</v>
      </c>
      <c r="BX19" s="133" t="str">
        <f>IF(Verpackung!$J18="","o",IF(ISNUMBER(Verpackung!$J18),"x","Bitte ausschließlich Zahlen pflegen!"))</f>
        <v>o</v>
      </c>
      <c r="BY19" s="133" t="str">
        <f>IF(Verpackung!$K18="","o",IF(ISNUMBER(Verpackung!$K18),"x","Bitte ausschließlich Zahlen pflegen!"))</f>
        <v>o</v>
      </c>
      <c r="BZ19" s="133" t="str">
        <f>IF('Kaufland intern'!D18="","o",IF(LEN('Kaufland intern'!D18)&gt;40,"Eingabe max. 40 Zeichen!","x"))</f>
        <v>o</v>
      </c>
      <c r="CA19" s="133" t="str">
        <f>IF('Kaufland intern'!F18="","o",IF(AND(ISNUMBER('Kaufland intern'!F18),'Kaufland intern'!F18&gt;=1000000,'Kaufland intern'!F18&lt;=9999999),"x","Bitte Eingabe prüfen!"))</f>
        <v>o</v>
      </c>
      <c r="CB19" s="133" t="str">
        <f>IF('Kaufland intern'!G18="","o",IF(LEN('Kaufland intern'!G18)&gt;18,"Eingabe max. 18 Zeichen!","x"))</f>
        <v>o</v>
      </c>
      <c r="CC19" s="133" t="str">
        <f>IF('Kaufland intern'!I18="","o",IF(LEN('Kaufland intern'!I18)&gt;3,"Eingabe max. 3 Zeichen!","x"))</f>
        <v>o</v>
      </c>
      <c r="CD19" s="133" t="str">
        <f>IF('Kaufland intern'!J18="","o",IF(LEN('Kaufland intern'!J18)&gt;6,"Eingabe max. 6 Zeichen!","x"))</f>
        <v>o</v>
      </c>
      <c r="CE19" s="133" t="str">
        <f>IF('Kaufland intern'!K18="","o",IF(LEN('Kaufland intern'!K18)&gt;4,"Eingabe max. 4 Zeichen!","x"))</f>
        <v>o</v>
      </c>
      <c r="CF19" s="133" t="str">
        <f>IF('Kaufland intern'!L18="","o",IF(ISNA(VLOOKUP('Kaufland intern'!L18,Auswahlisten!$Z:$Z,1,0))=FALSE,"x","Bitte Etikettenart korrekt pflegen!"))</f>
        <v>o</v>
      </c>
      <c r="CG19" s="133" t="str">
        <f>IF('Kaufland intern'!M18="","o",IF(LEN('Kaufland intern'!M18)&gt;20,"Eingabe max. 20 Zeichen!","x"))</f>
        <v>o</v>
      </c>
      <c r="CH19" s="133" t="str">
        <f>IF('Kaufland intern'!O18="","o",IF(LEN('Kaufland intern'!O18)&gt;20,"Eingabe max. 20 Zeichen!","x"))</f>
        <v>o</v>
      </c>
      <c r="CI19" s="133" t="str">
        <f>IF('Kaufland intern'!Q18="","o",IF(LEN('Kaufland intern'!Q18)&gt;20,"Eingabe max. 20 Zeichen!","x"))</f>
        <v>o</v>
      </c>
      <c r="CJ19" s="133" t="str">
        <f>IF('Kaufland intern'!S18="","o",IF(LEN('Kaufland intern'!S18)&gt;8,"Eingabe max. 8 Zeichen!","x"))</f>
        <v>o</v>
      </c>
      <c r="CK19" s="133" t="str">
        <f>IF('Kaufland intern'!U18="","o",IF(ISNA(VLOOKUP('Kaufland intern'!U18,Auswahlisten!$D:$D,1,0))=FALSE,"x","Bitte Verpackungsart korrekt pflegen!"))</f>
        <v>o</v>
      </c>
      <c r="CL19" s="133" t="str">
        <f>IF('Kaufland intern'!V18="","o",IF(ISNUMBER('Kaufland intern'!V18),"x","Bitte ausschließlich Zahlen pflegen!"))</f>
        <v>o</v>
      </c>
      <c r="CM19" s="133" t="str">
        <f>IF('Kaufland intern'!W18="","o",IF(ISNA(VLOOKUP('Kaufland intern'!W18,Auswahlisten!$AA:$AA,1,0))=FALSE,"x","Bitte Bezugsweg korrekt pflegen!"))</f>
        <v>o</v>
      </c>
      <c r="CN19" s="133" t="str">
        <f>IF('Kaufland intern'!X18="","o",IF(ISNA(VLOOKUP('Kaufland intern'!X18,Auswahlisten!$AB:$AB,1,0))=FALSE,"x","Bitte Bezugsvorschrift korrekt pflegen!"))</f>
        <v>o</v>
      </c>
      <c r="CO19" s="133" t="str">
        <f>IF('Kaufland intern'!Y18="","o",IF(ISNA(VLOOKUP('Kaufland intern'!Y18,Auswahlisten!$AC:$AC,1,0))=FALSE,"x","Bitte Sortimentsstufenlistung korrekt pflegen!"))</f>
        <v>o</v>
      </c>
      <c r="CP19" s="133" t="str">
        <f>IF('Kaufland intern'!Z18="","o",IF(LEN('Kaufland intern'!Z18)&lt;&gt;13,"Eingabe max. 13 Zahlen!","x"))</f>
        <v>o</v>
      </c>
      <c r="CQ19" s="133" t="str">
        <f>IF('Kaufland intern'!AA18="","o",IF(LEN('Kaufland intern'!AA18)&lt;&gt;13,"Eingabe max. 13 Zahlen!","x"))</f>
        <v>o</v>
      </c>
      <c r="CR19" s="133" t="str">
        <f>IF('Kaufland intern'!AB18="","o",IF(LEN('Kaufland intern'!AB18)&lt;&gt;13,"Eingabe max. 13 Zahlen!","x"))</f>
        <v>o</v>
      </c>
      <c r="CS19" s="133" t="str">
        <f>IF('Kaufland intern'!AC18="","o",IF('Kaufland intern'!AC18="x","x","Bitte nur 'x' für Ja pflegen!"))</f>
        <v>o</v>
      </c>
      <c r="CT19" s="133" t="str">
        <f>IF('Kaufland intern'!AD18="","o",IF('Kaufland intern'!AD18="x","x","Bitte nur 'x' für Ja pflegen!"))</f>
        <v>o</v>
      </c>
      <c r="CU19" s="133" t="str">
        <f>IF('Kaufland intern'!AE18="","o",IF('Kaufland intern'!AE18="x","x","Bitte nur 'x' für Ja pflegen!"))</f>
        <v>o</v>
      </c>
      <c r="CV19" s="133" t="str">
        <f>IF('Kaufland intern'!AF18="","o",IF('Kaufland intern'!AF18="x","x","Bitte nur 'x' für Ja pflegen!"))</f>
        <v>o</v>
      </c>
      <c r="CW19" s="133" t="str">
        <f>IF('Kaufland intern'!AG18="","o",IF('Kaufland intern'!AG18="x","x","Bitte nur 'x' für Ja pflegen!"))</f>
        <v>o</v>
      </c>
      <c r="CX19" s="133" t="str">
        <f>IF('Kaufland intern'!AH18="","o",IF('Kaufland intern'!AH18="x","x","Bitte nur 'x' für Ja pflegen!"))</f>
        <v>o</v>
      </c>
      <c r="CY19" s="133" t="str">
        <f>IF('Kaufland intern'!AI18="","o",IF(LEN('Kaufland intern'!AI18)&lt;&gt;11,"Eingabe 11 Zeichen!","x"))</f>
        <v>o</v>
      </c>
      <c r="CZ19" s="133" t="str">
        <f>IF('Kaufland intern'!AJ18="","o",IF(LEN('Kaufland intern'!AJ18)&lt;&gt;11,"Eingabe 11 Zeichen!","x"))</f>
        <v>o</v>
      </c>
      <c r="DA19" s="133" t="str">
        <f>IF('Kaufland intern'!AK18="","o",IF(LEN('Kaufland intern'!AK18)&lt;&gt;11,"Eingabe 11 Zeichen!","x"))</f>
        <v>o</v>
      </c>
      <c r="DB19" s="133" t="str">
        <f>IF('Kaufland intern'!AL18="","o",IF(LEN('Kaufland intern'!AL18)&lt;&gt;11,"Eingabe 11 Zeichen!","x"))</f>
        <v>o</v>
      </c>
      <c r="DC19" s="133" t="str">
        <f>IF('Kaufland intern'!AM18="","o",IF(LEN('Kaufland intern'!AM18)&lt;&gt;11,"Eingabe 11 Zeichen!","x"))</f>
        <v>o</v>
      </c>
      <c r="DD19" s="133" t="str">
        <f>IF('Kaufland intern'!AN18="","o",IF(LEN('Kaufland intern'!AN18)&lt;&gt;11,"Eingabe 11 Zeichen!","x"))</f>
        <v>o</v>
      </c>
    </row>
    <row r="20" spans="1:108" ht="30">
      <c r="A20" s="128">
        <f>Food!C19</f>
        <v>0</v>
      </c>
      <c r="B20" s="129">
        <f>Food!E19</f>
        <v>0</v>
      </c>
      <c r="C20" s="128">
        <f>Food!O19</f>
        <v>0</v>
      </c>
      <c r="D20" s="133" t="str">
        <f>IF(Food!$A19="","Bitte Datum pflegen!",IF(ISNUMBER(Food!$A19)=FALSE,"Bitte Datum überprüfen!","x"))</f>
        <v>Bitte Datum pflegen!</v>
      </c>
      <c r="E20" s="133" t="str">
        <f>IF(Food!$C19="","Bitte Lieferantenartikelnr. pflegen!",IF(LEN(Food!$C19)&gt;13,"Eingabe max. 13 Zeichen!","x"))</f>
        <v>Bitte Lieferantenartikelnr. pflegen!</v>
      </c>
      <c r="F20" s="133" t="str">
        <f>IF(Food!$D19="","o",IF(LEN(Food!$D19)&gt;13,"Eingabe max. 13 Zeichen!","x"))</f>
        <v>o</v>
      </c>
      <c r="G20" s="145" t="str">
        <f>IF(Food!$F19="","o",IF(ISNUMBER(Food!$F19)=FALSE,"Bitte Gewicht ohne Einheit pflegen!","x"))</f>
        <v>o</v>
      </c>
      <c r="H20" s="133" t="str">
        <f>IF(Food!$G19="","o",IF(ISNA(VLOOKUP(Food!$G19,Auswahlisten!$A:$A,1,0))=FALSE,"x","Bitte Gewichtseinheit korrekt pflegen!"))</f>
        <v>o</v>
      </c>
      <c r="I20" s="133" t="str">
        <f>IF(Food!$H19="","Bitte Steuer pflegen!",IF(OR(Food!$H19=7,Food!$H19=19),"x","Bitte nur 7 oder 19 pflegen!"))</f>
        <v>Bitte Steuer pflegen!</v>
      </c>
      <c r="J20" s="133" t="str">
        <f>IF(Food!$I19="","o",IF(Food!$I19="x","x","Bitte nur 'x' für Ja pflegen!"))</f>
        <v>o</v>
      </c>
      <c r="K20" s="145" t="str">
        <f>IF(Food!$L19="","o",IF(ISNUMBER(Food!$L19)=FALSE,"Bitte Temperatur von ohne Einheit pflegen!","x"))</f>
        <v>o</v>
      </c>
      <c r="L20" s="145" t="str">
        <f>IF(Food!$M19="","o",IF(ISNUMBER(Food!$M19)=FALSE,"Bitte Temperatur bis ohne Einheit pflegen!","x"))</f>
        <v>o</v>
      </c>
      <c r="M20" s="133" t="str">
        <f>IF(Food!$J19="","o",IF(Food!$J19="x","x","Bitte nur 'x' für Ja pflegen!"))</f>
        <v>o</v>
      </c>
      <c r="N20" s="133" t="str">
        <f>IF(Food!$P19="","Bitte Bruttogewicht pflegen!",IF(ISNUMBER(Food!$P19)=FALSE,"Bitte Bruttogwicht ohne Einheit pflegen!","x"))</f>
        <v>Bitte Bruttogewicht pflegen!</v>
      </c>
      <c r="O20" s="133" t="str">
        <f>IF(Food!$Q19="","Bitte Länge pflegen!",IF(ISNUMBER(Food!$Q19)=FALSE,"Bitte Länge ohne Einheit pflegen!","x"))</f>
        <v>Bitte Länge pflegen!</v>
      </c>
      <c r="P20" s="133" t="str">
        <f>IF(Food!$R19="","Bitte Breite pflegen!",IF(ISNUMBER(Food!$R19)=FALSE,"Bitte Breite ohne Einheit pflegen!","x"))</f>
        <v>Bitte Breite pflegen!</v>
      </c>
      <c r="Q20" s="133" t="str">
        <f>IF(Food!$S19="","Bitte Höhe pflegen!",IF(ISNUMBER(Food!$S19)=FALSE,"Bitte Höhe ohne Einheit pflegen!","x"))</f>
        <v>Bitte Höhe pflegen!</v>
      </c>
      <c r="R20" s="133" t="str">
        <f>IF(Food!$V19="","o",IF(ISNUMBER(Food!$V19)=FALSE,"Bitte Bruttogewicht ohne Einheit pflegen!","x"))</f>
        <v>o</v>
      </c>
      <c r="S20" s="133" t="str">
        <f>IF(Food!$W19="","o",IF(ISNUMBER(Food!$W19)=FALSE,"Bitte Länge ohne Einheit pflegen!","x"))</f>
        <v>o</v>
      </c>
      <c r="T20" s="133" t="str">
        <f>IF(Food!$X19="","o",IF(ISNUMBER(Food!$X19)=FALSE,"Bitte Länge ohne Einheit pflegen!","x"))</f>
        <v>o</v>
      </c>
      <c r="U20" s="133" t="str">
        <f>IF(Food!$Y19="","o",IF(ISNUMBER(Food!$Y19)=FALSE,"Bitte Länge ohne Einheit pflegen!","x"))</f>
        <v>o</v>
      </c>
      <c r="V20" s="133" t="str">
        <f>IF(Food!$AB19="","o",IF(ISNUMBER(Food!$AB19)=FALSE,"Bitte Bruttogewicht ohne Einheit pflegen!","x"))</f>
        <v>o</v>
      </c>
      <c r="W20" s="133" t="str">
        <f>IF(Food!$AC19="","o",IF(ISNUMBER(Food!$AC19)=FALSE,"Bitte Länge ohne Einheit pflegen!","x"))</f>
        <v>o</v>
      </c>
      <c r="X20" s="133" t="str">
        <f>IF(Food!$AD19="","o",IF(ISNUMBER(Food!$AD19)=FALSE,"Bitte Breite ohne Einheit pflegen!","x"))</f>
        <v>o</v>
      </c>
      <c r="Y20" s="133" t="str">
        <f>IF(Food!$AE19="","o",IF(ISNUMBER(Food!$AE19)=FALSE,"Bitte Höhe ohne Einheit pflegen!","x"))</f>
        <v>o</v>
      </c>
      <c r="Z20" s="133" t="str">
        <f>IF(Food!$AG19="","o",IF(ISNUMBER(Food!$AG19)=FALSE,"Bitte Bruttogewicht ohne Einheit pflegen!","x"))</f>
        <v>o</v>
      </c>
      <c r="AA20" s="133" t="str">
        <f>IF(Food!$AH19="","o",IF(ISNUMBER(Food!$AH19)=FALSE,"Bitte Länge ohne Einheit pflegen!","x"))</f>
        <v>o</v>
      </c>
      <c r="AB20" s="133" t="str">
        <f>IF(Food!$AI19="","o",IF(ISNUMBER(Food!$AI19)=FALSE,"Bitte Breite ohne Einheit pflegen!","x"))</f>
        <v>o</v>
      </c>
      <c r="AC20" s="133" t="str">
        <f>IF(Food!$AJ19="","o",IF(ISNUMBER(Food!$AJ19)=FALSE,"Bitte Höhe ohne Einheit pflegen!","x"))</f>
        <v>o</v>
      </c>
      <c r="AD20" s="133" t="str">
        <f>IF(Food!$AL19="","o",IF(ISNUMBER(Food!$AL19)=FALSE,"Bitte Bruttogewicht ohne Einheit pflegen!","x"))</f>
        <v>o</v>
      </c>
      <c r="AE20" s="133" t="str">
        <f>IF(Food!$AM19="","o",IF(ISNUMBER(Food!$AM19)=FALSE,"Bitte Länge ohne Einheit pflegen!","x"))</f>
        <v>o</v>
      </c>
      <c r="AF20" s="133" t="str">
        <f>IF(Food!$AN19="","o",IF(ISNUMBER(Food!$AN19)=FALSE,"Bitte Breite ohne Einheit pflegen!","x"))</f>
        <v>o</v>
      </c>
      <c r="AG20" s="133" t="str">
        <f>IF(Food!$AO19="","o",IF(ISNUMBER(Food!$AO19)=FALSE,"Bitte Höhe ohne Einheit pflegen!","x"))</f>
        <v>o</v>
      </c>
      <c r="AH20" s="133" t="str">
        <f>IF(Food!$BX19="","o",IF(Food!$BX19="x","x","Bitte nur 'x' für Ja pflegen!"))</f>
        <v>o</v>
      </c>
      <c r="AI20" s="133" t="str">
        <f>IF(Food!$BY19="","o",IF(ISNUMBER(Food!$BY19),"x","Bitte ausschließlich Zahlen pflegen!"))</f>
        <v>o</v>
      </c>
      <c r="AJ20" s="133" t="str">
        <f>IF(Food!$AR19="","Bitte Verpackungsart pflegen!",IF(Food!$AR19="","o",IF(ISNA(VLOOKUP(Food!$AR19,Auswahlisten!$D:$D,1,0))=FALSE,"x","Bitte Verpackungsart korrekt pflegen!")))</f>
        <v>Bitte Verpackungsart pflegen!</v>
      </c>
      <c r="AK20" s="133" t="str">
        <f>IF(Food!$AS19="","o",IF(ISNUMBER(Food!$AS19)=FALSE,"Bitte nur Anzahl der Tage pflegen!","x"))</f>
        <v>o</v>
      </c>
      <c r="AL20" s="133" t="str">
        <f>IF(Food!$AT19="","o",IF(ISNUMBER(Food!$AT19)=FALSE,"Bitte nur Anzahl der Tage pflegen!","x"))</f>
        <v>o</v>
      </c>
      <c r="AM20" s="133" t="str">
        <f>IF(Food!$AU19="","o",IF(ISNA(VLOOKUP(Food!$AU19,Auswahlisten!$H:$H,1,0))=FALSE,"x","Bitte Produktionsland korrekt pflegen!"))</f>
        <v>o</v>
      </c>
      <c r="AN20" s="133" t="str">
        <f>IF(Food!$AV19="","o",IF(ISNA(VLOOKUP(Food!$AV19,Auswahlisten!$I:$I,1,0))=FALSE,"x","Bitte Region korrekt pflegen!"))</f>
        <v>o</v>
      </c>
      <c r="AO20" s="133" t="str">
        <f>IF(Food!$AW19="","o",IF(LEN(Food!$AW19)&gt;8,"Eingabe max. 8 Zahlen!","x"))</f>
        <v>o</v>
      </c>
      <c r="AP20" s="133" t="str">
        <f>IF(Food!$CC19="","o",IF(Food!$CC19="x","x","Bitte nur 'x' für Ja pflegen!"))</f>
        <v>o</v>
      </c>
      <c r="AQ20" s="133" t="str">
        <f>IF(Food!$AY19="","o",IF(Food!$AY19="x","x","Bitte nur 'x' für Ja pflegen!"))</f>
        <v>o</v>
      </c>
      <c r="AR20" s="133" t="str">
        <f>IF(Food!$AZ19="","o",IF(Food!$AZ19="x","x","Bitte nur 'x' für Ja pflegen!"))</f>
        <v>o</v>
      </c>
      <c r="AS20" s="133" t="str">
        <f>IF(Food!$BA19="","o",IF(Food!$BA19="x","x","Bitte nur 'x' für Ja pflegen!"))</f>
        <v>o</v>
      </c>
      <c r="AT20" s="133" t="str">
        <f>IF(Food!$BB19="","o",IF(Food!$BB19="x","x","Bitte nur 'x' für Ja pflegen!"))</f>
        <v>o</v>
      </c>
      <c r="AU20" s="133" t="str">
        <f ca="1">IF(Food!$BC19="","o",IF(OR(LEFT(CELL("format",Food!$BC19),1)="S",LEFT(CELL("format",Food!$BC19),1)=".",LEFT(CELL("format",Food!$BC19),1)="F"),"x","Bitte ausschließlich Zahlen pflegen!"))</f>
        <v>o</v>
      </c>
      <c r="AV20" s="133" t="str">
        <f>IF(Food!$BD19="","o",IF(Food!$BD19="x","x","Bitte nur 'x' für Ja pflegen!"))</f>
        <v>o</v>
      </c>
      <c r="AW20" s="133" t="str">
        <f ca="1">IF(Food!$BE19="","o",IF(OR(LEFT(CELL("format",Food!$BE19),1)="S",LEFT(CELL("format",Food!$BE19),1)=".",LEFT(CELL("format",Food!$BE19),1)="F"),"x","Bitte ausschließlich Zahlen pflegen!"))</f>
        <v>o</v>
      </c>
      <c r="AX20" s="133" t="str">
        <f>IF(Food!$BF19="","o",IF(Food!$BF19="x","x","Bitte nur 'x' für Ja pflegen!"))</f>
        <v>o</v>
      </c>
      <c r="AY20" s="133" t="str">
        <f ca="1">IF(Food!$BG19="","o",IF(OR(LEFT(CELL("format",Food!$BG19),1)="S",LEFT(CELL("format",Food!$BG19),1)=".",LEFT(CELL("format",Food!$BG19),1)="F"),"x","Bitte ausschließlich Zahlen pflegen!"))</f>
        <v>o</v>
      </c>
      <c r="AZ20" s="133" t="str">
        <f>IF(Food!$BH19="","o",IF(Food!$BH19="x","x","Bitte nur 'x' für Ja pflegen!"))</f>
        <v>o</v>
      </c>
      <c r="BA20" s="133" t="str">
        <f ca="1">IF(Food!$BI19="","o",IF(OR(LEFT(CELL("format",Food!$BI19),1)="S",LEFT(CELL("format",Food!$BI19),1)=".",LEFT(CELL("format",Food!$BI19),1)="F"),"x","Bitte ausschließlich Zahlen pflegen!"))</f>
        <v>o</v>
      </c>
      <c r="BB20" s="133" t="str">
        <f>IF(Food!$BJ19="","o",IF(ISNUMBER(Food!$BJ19),"x","Bitte ausschließlich Zahlen pflegen!"))</f>
        <v>o</v>
      </c>
      <c r="BC20" s="133" t="str">
        <f ca="1">IF(Food!$BK19="","o",IF(OR(LEFT(CELL("format",Food!$BK19),1)="S",LEFT(CELL("format",Food!$BK19),1)=".",LEFT(CELL("format",Food!$BK19),1)="F"),"x","Bitte ausschließlich Zahlen pflegen!"))</f>
        <v>o</v>
      </c>
      <c r="BD20" s="133" t="str">
        <f>IF(Food!$BL19="","o",IF(ISNUMBER(Food!$BL19),"x","Bitte ausschließlich Zahlen pflegen!"))</f>
        <v>o</v>
      </c>
      <c r="BE20" s="133" t="str">
        <f>IF(Food!$BM19="","o",IF(ISNUMBER(Food!$BM19),"x","Bitte ausschließlich Zahlen pflegen!"))</f>
        <v>o</v>
      </c>
      <c r="BF20" s="133" t="str">
        <f>IF(Food!$BS19="","o",IF(ISNA(VLOOKUP(Food!$BS19,Auswahlisten!$H:$H,1,0))=FALSE,"x","Bitte Produktionsland korrekt pflegen!"))</f>
        <v>o</v>
      </c>
      <c r="BG20" s="133" t="str">
        <f>IF(Food!$BU19="","o",IF(ISNUMBER(Food!$BU19),"x","Bitte ausschließlich Zahlen pflegen!"))</f>
        <v>o</v>
      </c>
      <c r="BH20" s="133" t="str">
        <f>IF(Food!$BV19="","o",IF(ISNUMBER(Food!$BV19),"x","Bitte ausschließlich Zahlen pflegen!"))</f>
        <v>o</v>
      </c>
      <c r="BI20" s="133" t="str">
        <f>IF(Food!$BW19="","o",IF(ISNUMBER(Food!$BW19),"x","Bitte ausschließlich Zahlen pflegen!"))</f>
        <v>o</v>
      </c>
      <c r="BJ20" s="133" t="str">
        <f>IF(Food!$BZ19="","o",IF(ISNA(VLOOKUP(Food!$BZ19,Auswahlisten!$AE:$AE,1,0))=FALSE,"x","Bitte Pfandart korrekt pflegen!"))</f>
        <v>o</v>
      </c>
      <c r="BK20" s="133" t="str">
        <f>IF(Food!$CA19="","o",IF(ISNUMBER(Food!$CA19),"x","Bitte ausschließlich Zahlen pflegen!"))</f>
        <v>o</v>
      </c>
      <c r="BL20" s="133" t="str">
        <f>IF(Food!$CD19="","o",IF(ISNUMBER(Food!$CD19),"x","Bitte ausschließlich Zahlen pflegen!"))</f>
        <v>o</v>
      </c>
      <c r="BM20" s="133" t="str">
        <f>IF(Food!$CE19="","o",IF(ISNA(VLOOKUP(Food!$CE19,Auswahlisten!$A:$A,1,0))=FALSE,"x","Bitte Gewichtseinheit korrekt pflegen!"))</f>
        <v>o</v>
      </c>
      <c r="BN20" s="133" t="str">
        <f>IF(Food!$CF19="","o",IF(ISNUMBER(Food!$CF19),"x","Bitte ausschließlich Zahlen pflegen!"))</f>
        <v>o</v>
      </c>
      <c r="BO20" s="133" t="str">
        <f>IF(Food!$CG19="","o",IF(ISNUMBER(Food!$CG19),"x","Bitte ausschließlich Zahlen pflegen!"))</f>
        <v>o</v>
      </c>
      <c r="BP20" s="133" t="str">
        <f>IF(Food!$CH19="","o",IF(ISNA(VLOOKUP(Food!$CH19,Auswahlisten!$A:$A,1,0))=FALSE,"x","Bitte Gewichtseinheit korrekt pflegen!"))</f>
        <v>o</v>
      </c>
      <c r="BQ20" s="133" t="str">
        <f>IF(Food!$CI19="","o",IF(ISNA(VLOOKUP(Food!$CI19,Auswahlisten!$F:$F,1,0))=FALSE,"x","Bitte JuSchu korrekt pflegen!"))</f>
        <v>o</v>
      </c>
      <c r="BR20" s="133" t="str">
        <f>IF(Verpackung!$D19="","o",IF(ISNUMBER(Verpackung!$D19),"x","Bitte ausschließlich Zahlen pflegen!"))</f>
        <v>o</v>
      </c>
      <c r="BS20" s="133" t="str">
        <f>IF(Verpackung!$E19="","o",IF(ISNUMBER(Verpackung!$E19),"x","Bitte ausschließlich Zahlen pflegen!"))</f>
        <v>o</v>
      </c>
      <c r="BT20" s="133" t="str">
        <f>IF(Verpackung!$F19="","o",IF(ISNUMBER(Verpackung!$F19),"x","Bitte ausschließlich Zahlen pflegen!"))</f>
        <v>o</v>
      </c>
      <c r="BU20" s="133" t="str">
        <f>IF(Verpackung!$G19="","o",IF(ISNUMBER(Verpackung!$G19),"x","Bitte ausschließlich Zahlen pflegen!"))</f>
        <v>o</v>
      </c>
      <c r="BV20" s="133" t="str">
        <f>IF(Verpackung!$H19="","o",IF(ISNUMBER(Verpackung!$H19),"x","Bitte ausschließlich Zahlen pflegen!"))</f>
        <v>o</v>
      </c>
      <c r="BW20" s="133" t="str">
        <f>IF(Verpackung!$I19="","o",IF(ISNUMBER(Verpackung!$I19),"x","Bitte ausschließlich Zahlen pflegen!"))</f>
        <v>o</v>
      </c>
      <c r="BX20" s="133" t="str">
        <f>IF(Verpackung!$J19="","o",IF(ISNUMBER(Verpackung!$J19),"x","Bitte ausschließlich Zahlen pflegen!"))</f>
        <v>o</v>
      </c>
      <c r="BY20" s="133" t="str">
        <f>IF(Verpackung!$K19="","o",IF(ISNUMBER(Verpackung!$K19),"x","Bitte ausschließlich Zahlen pflegen!"))</f>
        <v>o</v>
      </c>
      <c r="BZ20" s="133" t="str">
        <f>IF('Kaufland intern'!D19="","o",IF(LEN('Kaufland intern'!D19)&gt;40,"Eingabe max. 40 Zeichen!","x"))</f>
        <v>o</v>
      </c>
      <c r="CA20" s="133" t="str">
        <f>IF('Kaufland intern'!F19="","o",IF(AND(ISNUMBER('Kaufland intern'!F19),'Kaufland intern'!F19&gt;=1000000,'Kaufland intern'!F19&lt;=9999999),"x","Bitte Eingabe prüfen!"))</f>
        <v>o</v>
      </c>
      <c r="CB20" s="133" t="str">
        <f>IF('Kaufland intern'!G19="","o",IF(LEN('Kaufland intern'!G19)&gt;18,"Eingabe max. 18 Zeichen!","x"))</f>
        <v>o</v>
      </c>
      <c r="CC20" s="133" t="str">
        <f>IF('Kaufland intern'!I19="","o",IF(LEN('Kaufland intern'!I19)&gt;3,"Eingabe max. 3 Zeichen!","x"))</f>
        <v>o</v>
      </c>
      <c r="CD20" s="133" t="str">
        <f>IF('Kaufland intern'!J19="","o",IF(LEN('Kaufland intern'!J19)&gt;6,"Eingabe max. 6 Zeichen!","x"))</f>
        <v>o</v>
      </c>
      <c r="CE20" s="133" t="str">
        <f>IF('Kaufland intern'!K19="","o",IF(LEN('Kaufland intern'!K19)&gt;4,"Eingabe max. 4 Zeichen!","x"))</f>
        <v>o</v>
      </c>
      <c r="CF20" s="133" t="str">
        <f>IF('Kaufland intern'!L19="","o",IF(ISNA(VLOOKUP('Kaufland intern'!L19,Auswahlisten!$Z:$Z,1,0))=FALSE,"x","Bitte Etikettenart korrekt pflegen!"))</f>
        <v>o</v>
      </c>
      <c r="CG20" s="133" t="str">
        <f>IF('Kaufland intern'!M19="","o",IF(LEN('Kaufland intern'!M19)&gt;20,"Eingabe max. 20 Zeichen!","x"))</f>
        <v>o</v>
      </c>
      <c r="CH20" s="133" t="str">
        <f>IF('Kaufland intern'!O19="","o",IF(LEN('Kaufland intern'!O19)&gt;20,"Eingabe max. 20 Zeichen!","x"))</f>
        <v>o</v>
      </c>
      <c r="CI20" s="133" t="str">
        <f>IF('Kaufland intern'!Q19="","o",IF(LEN('Kaufland intern'!Q19)&gt;20,"Eingabe max. 20 Zeichen!","x"))</f>
        <v>o</v>
      </c>
      <c r="CJ20" s="133" t="str">
        <f>IF('Kaufland intern'!S19="","o",IF(LEN('Kaufland intern'!S19)&gt;8,"Eingabe max. 8 Zeichen!","x"))</f>
        <v>o</v>
      </c>
      <c r="CK20" s="133" t="str">
        <f>IF('Kaufland intern'!U19="","o",IF(ISNA(VLOOKUP('Kaufland intern'!U19,Auswahlisten!$D:$D,1,0))=FALSE,"x","Bitte Verpackungsart korrekt pflegen!"))</f>
        <v>o</v>
      </c>
      <c r="CL20" s="133" t="str">
        <f>IF('Kaufland intern'!V19="","o",IF(ISNUMBER('Kaufland intern'!V19),"x","Bitte ausschließlich Zahlen pflegen!"))</f>
        <v>o</v>
      </c>
      <c r="CM20" s="133" t="str">
        <f>IF('Kaufland intern'!W19="","o",IF(ISNA(VLOOKUP('Kaufland intern'!W19,Auswahlisten!$AA:$AA,1,0))=FALSE,"x","Bitte Bezugsweg korrekt pflegen!"))</f>
        <v>o</v>
      </c>
      <c r="CN20" s="133" t="str">
        <f>IF('Kaufland intern'!X19="","o",IF(ISNA(VLOOKUP('Kaufland intern'!X19,Auswahlisten!$AB:$AB,1,0))=FALSE,"x","Bitte Bezugsvorschrift korrekt pflegen!"))</f>
        <v>o</v>
      </c>
      <c r="CO20" s="133" t="str">
        <f>IF('Kaufland intern'!Y19="","o",IF(ISNA(VLOOKUP('Kaufland intern'!Y19,Auswahlisten!$AC:$AC,1,0))=FALSE,"x","Bitte Sortimentsstufenlistung korrekt pflegen!"))</f>
        <v>o</v>
      </c>
      <c r="CP20" s="133" t="str">
        <f>IF('Kaufland intern'!Z19="","o",IF(LEN('Kaufland intern'!Z19)&lt;&gt;13,"Eingabe max. 13 Zahlen!","x"))</f>
        <v>o</v>
      </c>
      <c r="CQ20" s="133" t="str">
        <f>IF('Kaufland intern'!AA19="","o",IF(LEN('Kaufland intern'!AA19)&lt;&gt;13,"Eingabe max. 13 Zahlen!","x"))</f>
        <v>o</v>
      </c>
      <c r="CR20" s="133" t="str">
        <f>IF('Kaufland intern'!AB19="","o",IF(LEN('Kaufland intern'!AB19)&lt;&gt;13,"Eingabe max. 13 Zahlen!","x"))</f>
        <v>o</v>
      </c>
      <c r="CS20" s="133" t="str">
        <f>IF('Kaufland intern'!AC19="","o",IF('Kaufland intern'!AC19="x","x","Bitte nur 'x' für Ja pflegen!"))</f>
        <v>o</v>
      </c>
      <c r="CT20" s="133" t="str">
        <f>IF('Kaufland intern'!AD19="","o",IF('Kaufland intern'!AD19="x","x","Bitte nur 'x' für Ja pflegen!"))</f>
        <v>o</v>
      </c>
      <c r="CU20" s="133" t="str">
        <f>IF('Kaufland intern'!AE19="","o",IF('Kaufland intern'!AE19="x","x","Bitte nur 'x' für Ja pflegen!"))</f>
        <v>o</v>
      </c>
      <c r="CV20" s="133" t="str">
        <f>IF('Kaufland intern'!AF19="","o",IF('Kaufland intern'!AF19="x","x","Bitte nur 'x' für Ja pflegen!"))</f>
        <v>o</v>
      </c>
      <c r="CW20" s="133" t="str">
        <f>IF('Kaufland intern'!AG19="","o",IF('Kaufland intern'!AG19="x","x","Bitte nur 'x' für Ja pflegen!"))</f>
        <v>o</v>
      </c>
      <c r="CX20" s="133" t="str">
        <f>IF('Kaufland intern'!AH19="","o",IF('Kaufland intern'!AH19="x","x","Bitte nur 'x' für Ja pflegen!"))</f>
        <v>o</v>
      </c>
      <c r="CY20" s="133" t="str">
        <f>IF('Kaufland intern'!AI19="","o",IF(LEN('Kaufland intern'!AI19)&lt;&gt;11,"Eingabe 11 Zeichen!","x"))</f>
        <v>o</v>
      </c>
      <c r="CZ20" s="133" t="str">
        <f>IF('Kaufland intern'!AJ19="","o",IF(LEN('Kaufland intern'!AJ19)&lt;&gt;11,"Eingabe 11 Zeichen!","x"))</f>
        <v>o</v>
      </c>
      <c r="DA20" s="133" t="str">
        <f>IF('Kaufland intern'!AK19="","o",IF(LEN('Kaufland intern'!AK19)&lt;&gt;11,"Eingabe 11 Zeichen!","x"))</f>
        <v>o</v>
      </c>
      <c r="DB20" s="133" t="str">
        <f>IF('Kaufland intern'!AL19="","o",IF(LEN('Kaufland intern'!AL19)&lt;&gt;11,"Eingabe 11 Zeichen!","x"))</f>
        <v>o</v>
      </c>
      <c r="DC20" s="133" t="str">
        <f>IF('Kaufland intern'!AM19="","o",IF(LEN('Kaufland intern'!AM19)&lt;&gt;11,"Eingabe 11 Zeichen!","x"))</f>
        <v>o</v>
      </c>
      <c r="DD20" s="133" t="str">
        <f>IF('Kaufland intern'!AN19="","o",IF(LEN('Kaufland intern'!AN19)&lt;&gt;11,"Eingabe 11 Zeichen!","x"))</f>
        <v>o</v>
      </c>
    </row>
    <row r="21" spans="1:108" ht="30">
      <c r="A21" s="128">
        <f>Food!C20</f>
        <v>0</v>
      </c>
      <c r="B21" s="129">
        <f>Food!E20</f>
        <v>0</v>
      </c>
      <c r="C21" s="128">
        <f>Food!O20</f>
        <v>0</v>
      </c>
      <c r="D21" s="133" t="str">
        <f>IF(Food!$A20="","Bitte Datum pflegen!",IF(ISNUMBER(Food!$A20)=FALSE,"Bitte Datum überprüfen!","x"))</f>
        <v>Bitte Datum pflegen!</v>
      </c>
      <c r="E21" s="133" t="str">
        <f>IF(Food!$C20="","Bitte Lieferantenartikelnr. pflegen!",IF(LEN(Food!$C20)&gt;13,"Eingabe max. 13 Zeichen!","x"))</f>
        <v>Bitte Lieferantenartikelnr. pflegen!</v>
      </c>
      <c r="F21" s="133" t="str">
        <f>IF(Food!$D20="","o",IF(LEN(Food!$D20)&gt;13,"Eingabe max. 13 Zeichen!","x"))</f>
        <v>o</v>
      </c>
      <c r="G21" s="145" t="str">
        <f>IF(Food!$F20="","o",IF(ISNUMBER(Food!$F20)=FALSE,"Bitte Gewicht ohne Einheit pflegen!","x"))</f>
        <v>o</v>
      </c>
      <c r="H21" s="133" t="str">
        <f>IF(Food!$G20="","o",IF(ISNA(VLOOKUP(Food!$G20,Auswahlisten!$A:$A,1,0))=FALSE,"x","Bitte Gewichtseinheit korrekt pflegen!"))</f>
        <v>o</v>
      </c>
      <c r="I21" s="133" t="str">
        <f>IF(Food!$H20="","Bitte Steuer pflegen!",IF(OR(Food!$H20=7,Food!$H20=19),"x","Bitte nur 7 oder 19 pflegen!"))</f>
        <v>Bitte Steuer pflegen!</v>
      </c>
      <c r="J21" s="133" t="str">
        <f>IF(Food!$I20="","o",IF(Food!$I20="x","x","Bitte nur 'x' für Ja pflegen!"))</f>
        <v>o</v>
      </c>
      <c r="K21" s="145" t="str">
        <f>IF(Food!$L20="","o",IF(ISNUMBER(Food!$L20)=FALSE,"Bitte Temperatur von ohne Einheit pflegen!","x"))</f>
        <v>o</v>
      </c>
      <c r="L21" s="145" t="str">
        <f>IF(Food!$M20="","o",IF(ISNUMBER(Food!$M20)=FALSE,"Bitte Temperatur bis ohne Einheit pflegen!","x"))</f>
        <v>o</v>
      </c>
      <c r="M21" s="133" t="str">
        <f>IF(Food!$J20="","o",IF(Food!$J20="x","x","Bitte nur 'x' für Ja pflegen!"))</f>
        <v>o</v>
      </c>
      <c r="N21" s="133" t="str">
        <f>IF(Food!$P20="","Bitte Bruttogewicht pflegen!",IF(ISNUMBER(Food!$P20)=FALSE,"Bitte Bruttogwicht ohne Einheit pflegen!","x"))</f>
        <v>Bitte Bruttogewicht pflegen!</v>
      </c>
      <c r="O21" s="133" t="str">
        <f>IF(Food!$Q20="","Bitte Länge pflegen!",IF(ISNUMBER(Food!$Q20)=FALSE,"Bitte Länge ohne Einheit pflegen!","x"))</f>
        <v>Bitte Länge pflegen!</v>
      </c>
      <c r="P21" s="133" t="str">
        <f>IF(Food!$R20="","Bitte Breite pflegen!",IF(ISNUMBER(Food!$R20)=FALSE,"Bitte Breite ohne Einheit pflegen!","x"))</f>
        <v>Bitte Breite pflegen!</v>
      </c>
      <c r="Q21" s="133" t="str">
        <f>IF(Food!$S20="","Bitte Höhe pflegen!",IF(ISNUMBER(Food!$S20)=FALSE,"Bitte Höhe ohne Einheit pflegen!","x"))</f>
        <v>Bitte Höhe pflegen!</v>
      </c>
      <c r="R21" s="133" t="str">
        <f>IF(Food!$V20="","o",IF(ISNUMBER(Food!$V20)=FALSE,"Bitte Bruttogewicht ohne Einheit pflegen!","x"))</f>
        <v>o</v>
      </c>
      <c r="S21" s="133" t="str">
        <f>IF(Food!$W20="","o",IF(ISNUMBER(Food!$W20)=FALSE,"Bitte Länge ohne Einheit pflegen!","x"))</f>
        <v>o</v>
      </c>
      <c r="T21" s="133" t="str">
        <f>IF(Food!$X20="","o",IF(ISNUMBER(Food!$X20)=FALSE,"Bitte Länge ohne Einheit pflegen!","x"))</f>
        <v>o</v>
      </c>
      <c r="U21" s="133" t="str">
        <f>IF(Food!$Y20="","o",IF(ISNUMBER(Food!$Y20)=FALSE,"Bitte Länge ohne Einheit pflegen!","x"))</f>
        <v>o</v>
      </c>
      <c r="V21" s="133" t="str">
        <f>IF(Food!$AB20="","o",IF(ISNUMBER(Food!$AB20)=FALSE,"Bitte Bruttogewicht ohne Einheit pflegen!","x"))</f>
        <v>o</v>
      </c>
      <c r="W21" s="133" t="str">
        <f>IF(Food!$AC20="","o",IF(ISNUMBER(Food!$AC20)=FALSE,"Bitte Länge ohne Einheit pflegen!","x"))</f>
        <v>o</v>
      </c>
      <c r="X21" s="133" t="str">
        <f>IF(Food!$AD20="","o",IF(ISNUMBER(Food!$AD20)=FALSE,"Bitte Breite ohne Einheit pflegen!","x"))</f>
        <v>o</v>
      </c>
      <c r="Y21" s="133" t="str">
        <f>IF(Food!$AE20="","o",IF(ISNUMBER(Food!$AE20)=FALSE,"Bitte Höhe ohne Einheit pflegen!","x"))</f>
        <v>o</v>
      </c>
      <c r="Z21" s="133" t="str">
        <f>IF(Food!$AG20="","o",IF(ISNUMBER(Food!$AG20)=FALSE,"Bitte Bruttogewicht ohne Einheit pflegen!","x"))</f>
        <v>o</v>
      </c>
      <c r="AA21" s="133" t="str">
        <f>IF(Food!$AH20="","o",IF(ISNUMBER(Food!$AH20)=FALSE,"Bitte Länge ohne Einheit pflegen!","x"))</f>
        <v>o</v>
      </c>
      <c r="AB21" s="133" t="str">
        <f>IF(Food!$AI20="","o",IF(ISNUMBER(Food!$AI20)=FALSE,"Bitte Breite ohne Einheit pflegen!","x"))</f>
        <v>o</v>
      </c>
      <c r="AC21" s="133" t="str">
        <f>IF(Food!$AJ20="","o",IF(ISNUMBER(Food!$AJ20)=FALSE,"Bitte Höhe ohne Einheit pflegen!","x"))</f>
        <v>o</v>
      </c>
      <c r="AD21" s="133" t="str">
        <f>IF(Food!$AL20="","o",IF(ISNUMBER(Food!$AL20)=FALSE,"Bitte Bruttogewicht ohne Einheit pflegen!","x"))</f>
        <v>o</v>
      </c>
      <c r="AE21" s="133" t="str">
        <f>IF(Food!$AM20="","o",IF(ISNUMBER(Food!$AM20)=FALSE,"Bitte Länge ohne Einheit pflegen!","x"))</f>
        <v>o</v>
      </c>
      <c r="AF21" s="133" t="str">
        <f>IF(Food!$AN20="","o",IF(ISNUMBER(Food!$AN20)=FALSE,"Bitte Breite ohne Einheit pflegen!","x"))</f>
        <v>o</v>
      </c>
      <c r="AG21" s="133" t="str">
        <f>IF(Food!$AO20="","o",IF(ISNUMBER(Food!$AO20)=FALSE,"Bitte Höhe ohne Einheit pflegen!","x"))</f>
        <v>o</v>
      </c>
      <c r="AH21" s="133" t="str">
        <f>IF(Food!$BX20="","o",IF(Food!$BX20="x","x","Bitte nur 'x' für Ja pflegen!"))</f>
        <v>o</v>
      </c>
      <c r="AI21" s="133" t="str">
        <f>IF(Food!$BY20="","o",IF(ISNUMBER(Food!$BY20),"x","Bitte ausschließlich Zahlen pflegen!"))</f>
        <v>o</v>
      </c>
      <c r="AJ21" s="133" t="str">
        <f>IF(Food!$AR20="","Bitte Verpackungsart pflegen!",IF(Food!$AR20="","o",IF(ISNA(VLOOKUP(Food!$AR20,Auswahlisten!$D:$D,1,0))=FALSE,"x","Bitte Verpackungsart korrekt pflegen!")))</f>
        <v>Bitte Verpackungsart pflegen!</v>
      </c>
      <c r="AK21" s="133" t="str">
        <f>IF(Food!$AS20="","o",IF(ISNUMBER(Food!$AS20)=FALSE,"Bitte nur Anzahl der Tage pflegen!","x"))</f>
        <v>o</v>
      </c>
      <c r="AL21" s="133" t="str">
        <f>IF(Food!$AT20="","o",IF(ISNUMBER(Food!$AT20)=FALSE,"Bitte nur Anzahl der Tage pflegen!","x"))</f>
        <v>o</v>
      </c>
      <c r="AM21" s="133" t="str">
        <f>IF(Food!$AU20="","o",IF(ISNA(VLOOKUP(Food!$AU20,Auswahlisten!$H:$H,1,0))=FALSE,"x","Bitte Produktionsland korrekt pflegen!"))</f>
        <v>o</v>
      </c>
      <c r="AN21" s="133" t="str">
        <f>IF(Food!$AV20="","o",IF(ISNA(VLOOKUP(Food!$AV20,Auswahlisten!$I:$I,1,0))=FALSE,"x","Bitte Region korrekt pflegen!"))</f>
        <v>o</v>
      </c>
      <c r="AO21" s="133" t="str">
        <f>IF(Food!$AW20="","o",IF(LEN(Food!$AW20)&gt;8,"Eingabe max. 8 Zahlen!","x"))</f>
        <v>o</v>
      </c>
      <c r="AP21" s="133" t="str">
        <f>IF(Food!$CC20="","o",IF(Food!$CC20="x","x","Bitte nur 'x' für Ja pflegen!"))</f>
        <v>o</v>
      </c>
      <c r="AQ21" s="133" t="str">
        <f>IF(Food!$AY20="","o",IF(Food!$AY20="x","x","Bitte nur 'x' für Ja pflegen!"))</f>
        <v>o</v>
      </c>
      <c r="AR21" s="133" t="str">
        <f>IF(Food!$AZ20="","o",IF(Food!$AZ20="x","x","Bitte nur 'x' für Ja pflegen!"))</f>
        <v>o</v>
      </c>
      <c r="AS21" s="133" t="str">
        <f>IF(Food!$BA20="","o",IF(Food!$BA20="x","x","Bitte nur 'x' für Ja pflegen!"))</f>
        <v>o</v>
      </c>
      <c r="AT21" s="133" t="str">
        <f>IF(Food!$BB20="","o",IF(Food!$BB20="x","x","Bitte nur 'x' für Ja pflegen!"))</f>
        <v>o</v>
      </c>
      <c r="AU21" s="133" t="str">
        <f ca="1">IF(Food!$BC20="","o",IF(OR(LEFT(CELL("format",Food!$BC20),1)="S",LEFT(CELL("format",Food!$BC20),1)=".",LEFT(CELL("format",Food!$BC20),1)="F"),"x","Bitte ausschließlich Zahlen pflegen!"))</f>
        <v>o</v>
      </c>
      <c r="AV21" s="133" t="str">
        <f>IF(Food!$BD20="","o",IF(Food!$BD20="x","x","Bitte nur 'x' für Ja pflegen!"))</f>
        <v>o</v>
      </c>
      <c r="AW21" s="133" t="str">
        <f ca="1">IF(Food!$BE20="","o",IF(OR(LEFT(CELL("format",Food!$BE20),1)="S",LEFT(CELL("format",Food!$BE20),1)=".",LEFT(CELL("format",Food!$BE20),1)="F"),"x","Bitte ausschließlich Zahlen pflegen!"))</f>
        <v>o</v>
      </c>
      <c r="AX21" s="133" t="str">
        <f>IF(Food!$BF20="","o",IF(Food!$BF20="x","x","Bitte nur 'x' für Ja pflegen!"))</f>
        <v>o</v>
      </c>
      <c r="AY21" s="133" t="str">
        <f ca="1">IF(Food!$BG20="","o",IF(OR(LEFT(CELL("format",Food!$BG20),1)="S",LEFT(CELL("format",Food!$BG20),1)=".",LEFT(CELL("format",Food!$BG20),1)="F"),"x","Bitte ausschließlich Zahlen pflegen!"))</f>
        <v>o</v>
      </c>
      <c r="AZ21" s="133" t="str">
        <f>IF(Food!$BH20="","o",IF(Food!$BH20="x","x","Bitte nur 'x' für Ja pflegen!"))</f>
        <v>o</v>
      </c>
      <c r="BA21" s="133" t="str">
        <f ca="1">IF(Food!$BI20="","o",IF(OR(LEFT(CELL("format",Food!$BI20),1)="S",LEFT(CELL("format",Food!$BI20),1)=".",LEFT(CELL("format",Food!$BI20),1)="F"),"x","Bitte ausschließlich Zahlen pflegen!"))</f>
        <v>o</v>
      </c>
      <c r="BB21" s="133" t="str">
        <f>IF(Food!$BJ20="","o",IF(ISNUMBER(Food!$BJ20),"x","Bitte ausschließlich Zahlen pflegen!"))</f>
        <v>o</v>
      </c>
      <c r="BC21" s="133" t="str">
        <f ca="1">IF(Food!$BK20="","o",IF(OR(LEFT(CELL("format",Food!$BK20),1)="S",LEFT(CELL("format",Food!$BK20),1)=".",LEFT(CELL("format",Food!$BK20),1)="F"),"x","Bitte ausschließlich Zahlen pflegen!"))</f>
        <v>o</v>
      </c>
      <c r="BD21" s="133" t="str">
        <f>IF(Food!$BL20="","o",IF(ISNUMBER(Food!$BL20),"x","Bitte ausschließlich Zahlen pflegen!"))</f>
        <v>o</v>
      </c>
      <c r="BE21" s="133" t="str">
        <f>IF(Food!$BM20="","o",IF(ISNUMBER(Food!$BM20),"x","Bitte ausschließlich Zahlen pflegen!"))</f>
        <v>o</v>
      </c>
      <c r="BF21" s="133" t="str">
        <f>IF(Food!$BS20="","o",IF(ISNA(VLOOKUP(Food!$BS20,Auswahlisten!$H:$H,1,0))=FALSE,"x","Bitte Produktionsland korrekt pflegen!"))</f>
        <v>o</v>
      </c>
      <c r="BG21" s="133" t="str">
        <f>IF(Food!$BU20="","o",IF(ISNUMBER(Food!$BU20),"x","Bitte ausschließlich Zahlen pflegen!"))</f>
        <v>o</v>
      </c>
      <c r="BH21" s="133" t="str">
        <f>IF(Food!$BV20="","o",IF(ISNUMBER(Food!$BV20),"x","Bitte ausschließlich Zahlen pflegen!"))</f>
        <v>o</v>
      </c>
      <c r="BI21" s="133" t="str">
        <f>IF(Food!$BW20="","o",IF(ISNUMBER(Food!$BW20),"x","Bitte ausschließlich Zahlen pflegen!"))</f>
        <v>o</v>
      </c>
      <c r="BJ21" s="133" t="str">
        <f>IF(Food!$BZ20="","o",IF(ISNA(VLOOKUP(Food!$BZ20,Auswahlisten!$AE:$AE,1,0))=FALSE,"x","Bitte Pfandart korrekt pflegen!"))</f>
        <v>o</v>
      </c>
      <c r="BK21" s="133" t="str">
        <f>IF(Food!$CA20="","o",IF(ISNUMBER(Food!$CA20),"x","Bitte ausschließlich Zahlen pflegen!"))</f>
        <v>o</v>
      </c>
      <c r="BL21" s="133" t="str">
        <f>IF(Food!$CD20="","o",IF(ISNUMBER(Food!$CD20),"x","Bitte ausschließlich Zahlen pflegen!"))</f>
        <v>o</v>
      </c>
      <c r="BM21" s="133" t="str">
        <f>IF(Food!$CE20="","o",IF(ISNA(VLOOKUP(Food!$CE20,Auswahlisten!$A:$A,1,0))=FALSE,"x","Bitte Gewichtseinheit korrekt pflegen!"))</f>
        <v>o</v>
      </c>
      <c r="BN21" s="133" t="str">
        <f>IF(Food!$CF20="","o",IF(ISNUMBER(Food!$CF20),"x","Bitte ausschließlich Zahlen pflegen!"))</f>
        <v>o</v>
      </c>
      <c r="BO21" s="133" t="str">
        <f>IF(Food!$CG20="","o",IF(ISNUMBER(Food!$CG20),"x","Bitte ausschließlich Zahlen pflegen!"))</f>
        <v>o</v>
      </c>
      <c r="BP21" s="133" t="str">
        <f>IF(Food!$CH20="","o",IF(ISNA(VLOOKUP(Food!$CH20,Auswahlisten!$A:$A,1,0))=FALSE,"x","Bitte Gewichtseinheit korrekt pflegen!"))</f>
        <v>o</v>
      </c>
      <c r="BQ21" s="133" t="str">
        <f>IF(Food!$CI20="","o",IF(ISNA(VLOOKUP(Food!$CI20,Auswahlisten!$F:$F,1,0))=FALSE,"x","Bitte JuSchu korrekt pflegen!"))</f>
        <v>o</v>
      </c>
      <c r="BR21" s="133" t="str">
        <f>IF(Verpackung!$D20="","o",IF(ISNUMBER(Verpackung!$D20),"x","Bitte ausschließlich Zahlen pflegen!"))</f>
        <v>o</v>
      </c>
      <c r="BS21" s="133" t="str">
        <f>IF(Verpackung!$E20="","o",IF(ISNUMBER(Verpackung!$E20),"x","Bitte ausschließlich Zahlen pflegen!"))</f>
        <v>o</v>
      </c>
      <c r="BT21" s="133" t="str">
        <f>IF(Verpackung!$F20="","o",IF(ISNUMBER(Verpackung!$F20),"x","Bitte ausschließlich Zahlen pflegen!"))</f>
        <v>o</v>
      </c>
      <c r="BU21" s="133" t="str">
        <f>IF(Verpackung!$G20="","o",IF(ISNUMBER(Verpackung!$G20),"x","Bitte ausschließlich Zahlen pflegen!"))</f>
        <v>o</v>
      </c>
      <c r="BV21" s="133" t="str">
        <f>IF(Verpackung!$H20="","o",IF(ISNUMBER(Verpackung!$H20),"x","Bitte ausschließlich Zahlen pflegen!"))</f>
        <v>o</v>
      </c>
      <c r="BW21" s="133" t="str">
        <f>IF(Verpackung!$I20="","o",IF(ISNUMBER(Verpackung!$I20),"x","Bitte ausschließlich Zahlen pflegen!"))</f>
        <v>o</v>
      </c>
      <c r="BX21" s="133" t="str">
        <f>IF(Verpackung!$J20="","o",IF(ISNUMBER(Verpackung!$J20),"x","Bitte ausschließlich Zahlen pflegen!"))</f>
        <v>o</v>
      </c>
      <c r="BY21" s="133" t="str">
        <f>IF(Verpackung!$K20="","o",IF(ISNUMBER(Verpackung!$K20),"x","Bitte ausschließlich Zahlen pflegen!"))</f>
        <v>o</v>
      </c>
      <c r="BZ21" s="133" t="str">
        <f>IF('Kaufland intern'!D20="","o",IF(LEN('Kaufland intern'!D20)&gt;40,"Eingabe max. 40 Zeichen!","x"))</f>
        <v>o</v>
      </c>
      <c r="CA21" s="133" t="str">
        <f>IF('Kaufland intern'!F20="","o",IF(AND(ISNUMBER('Kaufland intern'!F20),'Kaufland intern'!F20&gt;=1000000,'Kaufland intern'!F20&lt;=9999999),"x","Bitte Eingabe prüfen!"))</f>
        <v>o</v>
      </c>
      <c r="CB21" s="133" t="str">
        <f>IF('Kaufland intern'!G20="","o",IF(LEN('Kaufland intern'!G20)&gt;18,"Eingabe max. 18 Zeichen!","x"))</f>
        <v>o</v>
      </c>
      <c r="CC21" s="133" t="str">
        <f>IF('Kaufland intern'!I20="","o",IF(LEN('Kaufland intern'!I20)&gt;3,"Eingabe max. 3 Zeichen!","x"))</f>
        <v>o</v>
      </c>
      <c r="CD21" s="133" t="str">
        <f>IF('Kaufland intern'!J20="","o",IF(LEN('Kaufland intern'!J20)&gt;6,"Eingabe max. 6 Zeichen!","x"))</f>
        <v>o</v>
      </c>
      <c r="CE21" s="133" t="str">
        <f>IF('Kaufland intern'!K20="","o",IF(LEN('Kaufland intern'!K20)&gt;4,"Eingabe max. 4 Zeichen!","x"))</f>
        <v>o</v>
      </c>
      <c r="CF21" s="133" t="str">
        <f>IF('Kaufland intern'!L20="","o",IF(ISNA(VLOOKUP('Kaufland intern'!L20,Auswahlisten!$Z:$Z,1,0))=FALSE,"x","Bitte Etikettenart korrekt pflegen!"))</f>
        <v>o</v>
      </c>
      <c r="CG21" s="133" t="str">
        <f>IF('Kaufland intern'!M20="","o",IF(LEN('Kaufland intern'!M20)&gt;20,"Eingabe max. 20 Zeichen!","x"))</f>
        <v>o</v>
      </c>
      <c r="CH21" s="133" t="str">
        <f>IF('Kaufland intern'!O20="","o",IF(LEN('Kaufland intern'!O20)&gt;20,"Eingabe max. 20 Zeichen!","x"))</f>
        <v>o</v>
      </c>
      <c r="CI21" s="133" t="str">
        <f>IF('Kaufland intern'!Q20="","o",IF(LEN('Kaufland intern'!Q20)&gt;20,"Eingabe max. 20 Zeichen!","x"))</f>
        <v>o</v>
      </c>
      <c r="CJ21" s="133" t="str">
        <f>IF('Kaufland intern'!S20="","o",IF(LEN('Kaufland intern'!S20)&gt;8,"Eingabe max. 8 Zeichen!","x"))</f>
        <v>o</v>
      </c>
      <c r="CK21" s="133" t="str">
        <f>IF('Kaufland intern'!U20="","o",IF(ISNA(VLOOKUP('Kaufland intern'!U20,Auswahlisten!$D:$D,1,0))=FALSE,"x","Bitte Verpackungsart korrekt pflegen!"))</f>
        <v>o</v>
      </c>
      <c r="CL21" s="133" t="str">
        <f>IF('Kaufland intern'!V20="","o",IF(ISNUMBER('Kaufland intern'!V20),"x","Bitte ausschließlich Zahlen pflegen!"))</f>
        <v>o</v>
      </c>
      <c r="CM21" s="133" t="str">
        <f>IF('Kaufland intern'!W20="","o",IF(ISNA(VLOOKUP('Kaufland intern'!W20,Auswahlisten!$AA:$AA,1,0))=FALSE,"x","Bitte Bezugsweg korrekt pflegen!"))</f>
        <v>o</v>
      </c>
      <c r="CN21" s="133" t="str">
        <f>IF('Kaufland intern'!X20="","o",IF(ISNA(VLOOKUP('Kaufland intern'!X20,Auswahlisten!$AB:$AB,1,0))=FALSE,"x","Bitte Bezugsvorschrift korrekt pflegen!"))</f>
        <v>o</v>
      </c>
      <c r="CO21" s="133" t="str">
        <f>IF('Kaufland intern'!Y20="","o",IF(ISNA(VLOOKUP('Kaufland intern'!Y20,Auswahlisten!$AC:$AC,1,0))=FALSE,"x","Bitte Sortimentsstufenlistung korrekt pflegen!"))</f>
        <v>o</v>
      </c>
      <c r="CP21" s="133" t="str">
        <f>IF('Kaufland intern'!Z20="","o",IF(LEN('Kaufland intern'!Z20)&lt;&gt;13,"Eingabe max. 13 Zahlen!","x"))</f>
        <v>o</v>
      </c>
      <c r="CQ21" s="133" t="str">
        <f>IF('Kaufland intern'!AA20="","o",IF(LEN('Kaufland intern'!AA20)&lt;&gt;13,"Eingabe max. 13 Zahlen!","x"))</f>
        <v>o</v>
      </c>
      <c r="CR21" s="133" t="str">
        <f>IF('Kaufland intern'!AB20="","o",IF(LEN('Kaufland intern'!AB20)&lt;&gt;13,"Eingabe max. 13 Zahlen!","x"))</f>
        <v>o</v>
      </c>
      <c r="CS21" s="133" t="str">
        <f>IF('Kaufland intern'!AC20="","o",IF('Kaufland intern'!AC20="x","x","Bitte nur 'x' für Ja pflegen!"))</f>
        <v>o</v>
      </c>
      <c r="CT21" s="133" t="str">
        <f>IF('Kaufland intern'!AD20="","o",IF('Kaufland intern'!AD20="x","x","Bitte nur 'x' für Ja pflegen!"))</f>
        <v>o</v>
      </c>
      <c r="CU21" s="133" t="str">
        <f>IF('Kaufland intern'!AE20="","o",IF('Kaufland intern'!AE20="x","x","Bitte nur 'x' für Ja pflegen!"))</f>
        <v>o</v>
      </c>
      <c r="CV21" s="133" t="str">
        <f>IF('Kaufland intern'!AF20="","o",IF('Kaufland intern'!AF20="x","x","Bitte nur 'x' für Ja pflegen!"))</f>
        <v>o</v>
      </c>
      <c r="CW21" s="133" t="str">
        <f>IF('Kaufland intern'!AG20="","o",IF('Kaufland intern'!AG20="x","x","Bitte nur 'x' für Ja pflegen!"))</f>
        <v>o</v>
      </c>
      <c r="CX21" s="133" t="str">
        <f>IF('Kaufland intern'!AH20="","o",IF('Kaufland intern'!AH20="x","x","Bitte nur 'x' für Ja pflegen!"))</f>
        <v>o</v>
      </c>
      <c r="CY21" s="133" t="str">
        <f>IF('Kaufland intern'!AI20="","o",IF(LEN('Kaufland intern'!AI20)&lt;&gt;11,"Eingabe 11 Zeichen!","x"))</f>
        <v>o</v>
      </c>
      <c r="CZ21" s="133" t="str">
        <f>IF('Kaufland intern'!AJ20="","o",IF(LEN('Kaufland intern'!AJ20)&lt;&gt;11,"Eingabe 11 Zeichen!","x"))</f>
        <v>o</v>
      </c>
      <c r="DA21" s="133" t="str">
        <f>IF('Kaufland intern'!AK20="","o",IF(LEN('Kaufland intern'!AK20)&lt;&gt;11,"Eingabe 11 Zeichen!","x"))</f>
        <v>o</v>
      </c>
      <c r="DB21" s="133" t="str">
        <f>IF('Kaufland intern'!AL20="","o",IF(LEN('Kaufland intern'!AL20)&lt;&gt;11,"Eingabe 11 Zeichen!","x"))</f>
        <v>o</v>
      </c>
      <c r="DC21" s="133" t="str">
        <f>IF('Kaufland intern'!AM20="","o",IF(LEN('Kaufland intern'!AM20)&lt;&gt;11,"Eingabe 11 Zeichen!","x"))</f>
        <v>o</v>
      </c>
      <c r="DD21" s="133" t="str">
        <f>IF('Kaufland intern'!AN20="","o",IF(LEN('Kaufland intern'!AN20)&lt;&gt;11,"Eingabe 11 Zeichen!","x"))</f>
        <v>o</v>
      </c>
    </row>
    <row r="22" spans="1:108" ht="30">
      <c r="A22" s="128">
        <f>Food!C21</f>
        <v>0</v>
      </c>
      <c r="B22" s="129">
        <f>Food!E21</f>
        <v>0</v>
      </c>
      <c r="C22" s="128">
        <f>Food!O21</f>
        <v>0</v>
      </c>
      <c r="D22" s="133" t="str">
        <f>IF(Food!$A21="","Bitte Datum pflegen!",IF(ISNUMBER(Food!$A21)=FALSE,"Bitte Datum überprüfen!","x"))</f>
        <v>Bitte Datum pflegen!</v>
      </c>
      <c r="E22" s="133" t="str">
        <f>IF(Food!$C21="","Bitte Lieferantenartikelnr. pflegen!",IF(LEN(Food!$C21)&gt;13,"Eingabe max. 13 Zeichen!","x"))</f>
        <v>Bitte Lieferantenartikelnr. pflegen!</v>
      </c>
      <c r="F22" s="133" t="str">
        <f>IF(Food!$D21="","o",IF(LEN(Food!$D21)&gt;13,"Eingabe max. 13 Zeichen!","x"))</f>
        <v>o</v>
      </c>
      <c r="G22" s="145" t="str">
        <f>IF(Food!$F21="","o",IF(ISNUMBER(Food!$F21)=FALSE,"Bitte Gewicht ohne Einheit pflegen!","x"))</f>
        <v>o</v>
      </c>
      <c r="H22" s="133" t="str">
        <f>IF(Food!$G21="","o",IF(ISNA(VLOOKUP(Food!$G21,Auswahlisten!$A:$A,1,0))=FALSE,"x","Bitte Gewichtseinheit korrekt pflegen!"))</f>
        <v>o</v>
      </c>
      <c r="I22" s="133" t="str">
        <f>IF(Food!$H21="","Bitte Steuer pflegen!",IF(OR(Food!$H21=7,Food!$H21=19),"x","Bitte nur 7 oder 19 pflegen!"))</f>
        <v>Bitte Steuer pflegen!</v>
      </c>
      <c r="J22" s="133" t="str">
        <f>IF(Food!$I21="","o",IF(Food!$I21="x","x","Bitte nur 'x' für Ja pflegen!"))</f>
        <v>o</v>
      </c>
      <c r="K22" s="145" t="str">
        <f>IF(Food!$L21="","o",IF(ISNUMBER(Food!$L21)=FALSE,"Bitte Temperatur von ohne Einheit pflegen!","x"))</f>
        <v>o</v>
      </c>
      <c r="L22" s="145" t="str">
        <f>IF(Food!$M21="","o",IF(ISNUMBER(Food!$M21)=FALSE,"Bitte Temperatur bis ohne Einheit pflegen!","x"))</f>
        <v>o</v>
      </c>
      <c r="M22" s="133" t="str">
        <f>IF(Food!$J21="","o",IF(Food!$J21="x","x","Bitte nur 'x' für Ja pflegen!"))</f>
        <v>o</v>
      </c>
      <c r="N22" s="133" t="str">
        <f>IF(Food!$P21="","Bitte Bruttogewicht pflegen!",IF(ISNUMBER(Food!$P21)=FALSE,"Bitte Bruttogwicht ohne Einheit pflegen!","x"))</f>
        <v>Bitte Bruttogewicht pflegen!</v>
      </c>
      <c r="O22" s="133" t="str">
        <f>IF(Food!$Q21="","Bitte Länge pflegen!",IF(ISNUMBER(Food!$Q21)=FALSE,"Bitte Länge ohne Einheit pflegen!","x"))</f>
        <v>Bitte Länge pflegen!</v>
      </c>
      <c r="P22" s="133" t="str">
        <f>IF(Food!$R21="","Bitte Breite pflegen!",IF(ISNUMBER(Food!$R21)=FALSE,"Bitte Breite ohne Einheit pflegen!","x"))</f>
        <v>Bitte Breite pflegen!</v>
      </c>
      <c r="Q22" s="133" t="str">
        <f>IF(Food!$S21="","Bitte Höhe pflegen!",IF(ISNUMBER(Food!$S21)=FALSE,"Bitte Höhe ohne Einheit pflegen!","x"))</f>
        <v>Bitte Höhe pflegen!</v>
      </c>
      <c r="R22" s="133" t="str">
        <f>IF(Food!$V21="","o",IF(ISNUMBER(Food!$V21)=FALSE,"Bitte Bruttogewicht ohne Einheit pflegen!","x"))</f>
        <v>o</v>
      </c>
      <c r="S22" s="133" t="str">
        <f>IF(Food!$W21="","o",IF(ISNUMBER(Food!$W21)=FALSE,"Bitte Länge ohne Einheit pflegen!","x"))</f>
        <v>o</v>
      </c>
      <c r="T22" s="133" t="str">
        <f>IF(Food!$X21="","o",IF(ISNUMBER(Food!$X21)=FALSE,"Bitte Länge ohne Einheit pflegen!","x"))</f>
        <v>o</v>
      </c>
      <c r="U22" s="133" t="str">
        <f>IF(Food!$Y21="","o",IF(ISNUMBER(Food!$Y21)=FALSE,"Bitte Länge ohne Einheit pflegen!","x"))</f>
        <v>o</v>
      </c>
      <c r="V22" s="133" t="str">
        <f>IF(Food!$AB21="","o",IF(ISNUMBER(Food!$AB21)=FALSE,"Bitte Bruttogewicht ohne Einheit pflegen!","x"))</f>
        <v>o</v>
      </c>
      <c r="W22" s="133" t="str">
        <f>IF(Food!$AC21="","o",IF(ISNUMBER(Food!$AC21)=FALSE,"Bitte Länge ohne Einheit pflegen!","x"))</f>
        <v>o</v>
      </c>
      <c r="X22" s="133" t="str">
        <f>IF(Food!$AD21="","o",IF(ISNUMBER(Food!$AD21)=FALSE,"Bitte Breite ohne Einheit pflegen!","x"))</f>
        <v>o</v>
      </c>
      <c r="Y22" s="133" t="str">
        <f>IF(Food!$AE21="","o",IF(ISNUMBER(Food!$AE21)=FALSE,"Bitte Höhe ohne Einheit pflegen!","x"))</f>
        <v>o</v>
      </c>
      <c r="Z22" s="133" t="str">
        <f>IF(Food!$AG21="","o",IF(ISNUMBER(Food!$AG21)=FALSE,"Bitte Bruttogewicht ohne Einheit pflegen!","x"))</f>
        <v>o</v>
      </c>
      <c r="AA22" s="133" t="str">
        <f>IF(Food!$AH21="","o",IF(ISNUMBER(Food!$AH21)=FALSE,"Bitte Länge ohne Einheit pflegen!","x"))</f>
        <v>o</v>
      </c>
      <c r="AB22" s="133" t="str">
        <f>IF(Food!$AI21="","o",IF(ISNUMBER(Food!$AI21)=FALSE,"Bitte Breite ohne Einheit pflegen!","x"))</f>
        <v>o</v>
      </c>
      <c r="AC22" s="133" t="str">
        <f>IF(Food!$AJ21="","o",IF(ISNUMBER(Food!$AJ21)=FALSE,"Bitte Höhe ohne Einheit pflegen!","x"))</f>
        <v>o</v>
      </c>
      <c r="AD22" s="133" t="str">
        <f>IF(Food!$AL21="","o",IF(ISNUMBER(Food!$AL21)=FALSE,"Bitte Bruttogewicht ohne Einheit pflegen!","x"))</f>
        <v>o</v>
      </c>
      <c r="AE22" s="133" t="str">
        <f>IF(Food!$AM21="","o",IF(ISNUMBER(Food!$AM21)=FALSE,"Bitte Länge ohne Einheit pflegen!","x"))</f>
        <v>o</v>
      </c>
      <c r="AF22" s="133" t="str">
        <f>IF(Food!$AN21="","o",IF(ISNUMBER(Food!$AN21)=FALSE,"Bitte Breite ohne Einheit pflegen!","x"))</f>
        <v>o</v>
      </c>
      <c r="AG22" s="133" t="str">
        <f>IF(Food!$AO21="","o",IF(ISNUMBER(Food!$AO21)=FALSE,"Bitte Höhe ohne Einheit pflegen!","x"))</f>
        <v>o</v>
      </c>
      <c r="AH22" s="133" t="str">
        <f>IF(Food!$BX21="","o",IF(Food!$BX21="x","x","Bitte nur 'x' für Ja pflegen!"))</f>
        <v>o</v>
      </c>
      <c r="AI22" s="133" t="str">
        <f>IF(Food!$BY21="","o",IF(ISNUMBER(Food!$BY21),"x","Bitte ausschließlich Zahlen pflegen!"))</f>
        <v>o</v>
      </c>
      <c r="AJ22" s="133" t="str">
        <f>IF(Food!$AR21="","Bitte Verpackungsart pflegen!",IF(Food!$AR21="","o",IF(ISNA(VLOOKUP(Food!$AR21,Auswahlisten!$D:$D,1,0))=FALSE,"x","Bitte Verpackungsart korrekt pflegen!")))</f>
        <v>Bitte Verpackungsart pflegen!</v>
      </c>
      <c r="AK22" s="133" t="str">
        <f>IF(Food!$AS21="","o",IF(ISNUMBER(Food!$AS21)=FALSE,"Bitte nur Anzahl der Tage pflegen!","x"))</f>
        <v>o</v>
      </c>
      <c r="AL22" s="133" t="str">
        <f>IF(Food!$AT21="","o",IF(ISNUMBER(Food!$AT21)=FALSE,"Bitte nur Anzahl der Tage pflegen!","x"))</f>
        <v>o</v>
      </c>
      <c r="AM22" s="133" t="str">
        <f>IF(Food!$AU21="","o",IF(ISNA(VLOOKUP(Food!$AU21,Auswahlisten!$H:$H,1,0))=FALSE,"x","Bitte Produktionsland korrekt pflegen!"))</f>
        <v>o</v>
      </c>
      <c r="AN22" s="133" t="str">
        <f>IF(Food!$AV21="","o",IF(ISNA(VLOOKUP(Food!$AV21,Auswahlisten!$I:$I,1,0))=FALSE,"x","Bitte Region korrekt pflegen!"))</f>
        <v>o</v>
      </c>
      <c r="AO22" s="133" t="str">
        <f>IF(Food!$AW21="","o",IF(LEN(Food!$AW21)&gt;8,"Eingabe max. 8 Zahlen!","x"))</f>
        <v>o</v>
      </c>
      <c r="AP22" s="133" t="str">
        <f>IF(Food!$CC21="","o",IF(Food!$CC21="x","x","Bitte nur 'x' für Ja pflegen!"))</f>
        <v>o</v>
      </c>
      <c r="AQ22" s="133" t="str">
        <f>IF(Food!$AY21="","o",IF(Food!$AY21="x","x","Bitte nur 'x' für Ja pflegen!"))</f>
        <v>o</v>
      </c>
      <c r="AR22" s="133" t="str">
        <f>IF(Food!$AZ21="","o",IF(Food!$AZ21="x","x","Bitte nur 'x' für Ja pflegen!"))</f>
        <v>o</v>
      </c>
      <c r="AS22" s="133" t="str">
        <f>IF(Food!$BA21="","o",IF(Food!$BA21="x","x","Bitte nur 'x' für Ja pflegen!"))</f>
        <v>o</v>
      </c>
      <c r="AT22" s="133" t="str">
        <f>IF(Food!$BB21="","o",IF(Food!$BB21="x","x","Bitte nur 'x' für Ja pflegen!"))</f>
        <v>o</v>
      </c>
      <c r="AU22" s="133" t="str">
        <f ca="1">IF(Food!$BC21="","o",IF(OR(LEFT(CELL("format",Food!$BC21),1)="S",LEFT(CELL("format",Food!$BC21),1)=".",LEFT(CELL("format",Food!$BC21),1)="F"),"x","Bitte ausschließlich Zahlen pflegen!"))</f>
        <v>o</v>
      </c>
      <c r="AV22" s="133" t="str">
        <f>IF(Food!$BD21="","o",IF(Food!$BD21="x","x","Bitte nur 'x' für Ja pflegen!"))</f>
        <v>o</v>
      </c>
      <c r="AW22" s="133" t="str">
        <f ca="1">IF(Food!$BE21="","o",IF(OR(LEFT(CELL("format",Food!$BE21),1)="S",LEFT(CELL("format",Food!$BE21),1)=".",LEFT(CELL("format",Food!$BE21),1)="F"),"x","Bitte ausschließlich Zahlen pflegen!"))</f>
        <v>o</v>
      </c>
      <c r="AX22" s="133" t="str">
        <f>IF(Food!$BF21="","o",IF(Food!$BF21="x","x","Bitte nur 'x' für Ja pflegen!"))</f>
        <v>o</v>
      </c>
      <c r="AY22" s="133" t="str">
        <f ca="1">IF(Food!$BG21="","o",IF(OR(LEFT(CELL("format",Food!$BG21),1)="S",LEFT(CELL("format",Food!$BG21),1)=".",LEFT(CELL("format",Food!$BG21),1)="F"),"x","Bitte ausschließlich Zahlen pflegen!"))</f>
        <v>o</v>
      </c>
      <c r="AZ22" s="133" t="str">
        <f>IF(Food!$BH21="","o",IF(Food!$BH21="x","x","Bitte nur 'x' für Ja pflegen!"))</f>
        <v>o</v>
      </c>
      <c r="BA22" s="133" t="str">
        <f ca="1">IF(Food!$BI21="","o",IF(OR(LEFT(CELL("format",Food!$BI21),1)="S",LEFT(CELL("format",Food!$BI21),1)=".",LEFT(CELL("format",Food!$BI21),1)="F"),"x","Bitte ausschließlich Zahlen pflegen!"))</f>
        <v>o</v>
      </c>
      <c r="BB22" s="133" t="str">
        <f>IF(Food!$BJ21="","o",IF(ISNUMBER(Food!$BJ21),"x","Bitte ausschließlich Zahlen pflegen!"))</f>
        <v>o</v>
      </c>
      <c r="BC22" s="133" t="str">
        <f ca="1">IF(Food!$BK21="","o",IF(OR(LEFT(CELL("format",Food!$BK21),1)="S",LEFT(CELL("format",Food!$BK21),1)=".",LEFT(CELL("format",Food!$BK21),1)="F"),"x","Bitte ausschließlich Zahlen pflegen!"))</f>
        <v>o</v>
      </c>
      <c r="BD22" s="133" t="str">
        <f>IF(Food!$BL21="","o",IF(ISNUMBER(Food!$BL21),"x","Bitte ausschließlich Zahlen pflegen!"))</f>
        <v>o</v>
      </c>
      <c r="BE22" s="133" t="str">
        <f>IF(Food!$BM21="","o",IF(ISNUMBER(Food!$BM21),"x","Bitte ausschließlich Zahlen pflegen!"))</f>
        <v>o</v>
      </c>
      <c r="BF22" s="133" t="str">
        <f>IF(Food!$BS21="","o",IF(ISNA(VLOOKUP(Food!$BS21,Auswahlisten!$H:$H,1,0))=FALSE,"x","Bitte Produktionsland korrekt pflegen!"))</f>
        <v>o</v>
      </c>
      <c r="BG22" s="133" t="str">
        <f>IF(Food!$BU21="","o",IF(ISNUMBER(Food!$BU21),"x","Bitte ausschließlich Zahlen pflegen!"))</f>
        <v>o</v>
      </c>
      <c r="BH22" s="133" t="str">
        <f>IF(Food!$BV21="","o",IF(ISNUMBER(Food!$BV21),"x","Bitte ausschließlich Zahlen pflegen!"))</f>
        <v>o</v>
      </c>
      <c r="BI22" s="133" t="str">
        <f>IF(Food!$BW21="","o",IF(ISNUMBER(Food!$BW21),"x","Bitte ausschließlich Zahlen pflegen!"))</f>
        <v>o</v>
      </c>
      <c r="BJ22" s="133" t="str">
        <f>IF(Food!$BZ21="","o",IF(ISNA(VLOOKUP(Food!$BZ21,Auswahlisten!$AE:$AE,1,0))=FALSE,"x","Bitte Pfandart korrekt pflegen!"))</f>
        <v>o</v>
      </c>
      <c r="BK22" s="133" t="str">
        <f>IF(Food!$CA21="","o",IF(ISNUMBER(Food!$CA21),"x","Bitte ausschließlich Zahlen pflegen!"))</f>
        <v>o</v>
      </c>
      <c r="BL22" s="133" t="str">
        <f>IF(Food!$CD21="","o",IF(ISNUMBER(Food!$CD21),"x","Bitte ausschließlich Zahlen pflegen!"))</f>
        <v>o</v>
      </c>
      <c r="BM22" s="133" t="str">
        <f>IF(Food!$CE21="","o",IF(ISNA(VLOOKUP(Food!$CE21,Auswahlisten!$A:$A,1,0))=FALSE,"x","Bitte Gewichtseinheit korrekt pflegen!"))</f>
        <v>o</v>
      </c>
      <c r="BN22" s="133" t="str">
        <f>IF(Food!$CF21="","o",IF(ISNUMBER(Food!$CF21),"x","Bitte ausschließlich Zahlen pflegen!"))</f>
        <v>o</v>
      </c>
      <c r="BO22" s="133" t="str">
        <f>IF(Food!$CG21="","o",IF(ISNUMBER(Food!$CG21),"x","Bitte ausschließlich Zahlen pflegen!"))</f>
        <v>o</v>
      </c>
      <c r="BP22" s="133" t="str">
        <f>IF(Food!$CH21="","o",IF(ISNA(VLOOKUP(Food!$CH21,Auswahlisten!$A:$A,1,0))=FALSE,"x","Bitte Gewichtseinheit korrekt pflegen!"))</f>
        <v>o</v>
      </c>
      <c r="BQ22" s="133" t="str">
        <f>IF(Food!$CI21="","o",IF(ISNA(VLOOKUP(Food!$CI21,Auswahlisten!$F:$F,1,0))=FALSE,"x","Bitte JuSchu korrekt pflegen!"))</f>
        <v>o</v>
      </c>
      <c r="BR22" s="133" t="str">
        <f>IF(Verpackung!$D21="","o",IF(ISNUMBER(Verpackung!$D21),"x","Bitte ausschließlich Zahlen pflegen!"))</f>
        <v>o</v>
      </c>
      <c r="BS22" s="133" t="str">
        <f>IF(Verpackung!$E21="","o",IF(ISNUMBER(Verpackung!$E21),"x","Bitte ausschließlich Zahlen pflegen!"))</f>
        <v>o</v>
      </c>
      <c r="BT22" s="133" t="str">
        <f>IF(Verpackung!$F21="","o",IF(ISNUMBER(Verpackung!$F21),"x","Bitte ausschließlich Zahlen pflegen!"))</f>
        <v>o</v>
      </c>
      <c r="BU22" s="133" t="str">
        <f>IF(Verpackung!$G21="","o",IF(ISNUMBER(Verpackung!$G21),"x","Bitte ausschließlich Zahlen pflegen!"))</f>
        <v>o</v>
      </c>
      <c r="BV22" s="133" t="str">
        <f>IF(Verpackung!$H21="","o",IF(ISNUMBER(Verpackung!$H21),"x","Bitte ausschließlich Zahlen pflegen!"))</f>
        <v>o</v>
      </c>
      <c r="BW22" s="133" t="str">
        <f>IF(Verpackung!$I21="","o",IF(ISNUMBER(Verpackung!$I21),"x","Bitte ausschließlich Zahlen pflegen!"))</f>
        <v>o</v>
      </c>
      <c r="BX22" s="133" t="str">
        <f>IF(Verpackung!$J21="","o",IF(ISNUMBER(Verpackung!$J21),"x","Bitte ausschließlich Zahlen pflegen!"))</f>
        <v>o</v>
      </c>
      <c r="BY22" s="133" t="str">
        <f>IF(Verpackung!$K21="","o",IF(ISNUMBER(Verpackung!$K21),"x","Bitte ausschließlich Zahlen pflegen!"))</f>
        <v>o</v>
      </c>
      <c r="BZ22" s="133" t="str">
        <f>IF('Kaufland intern'!D21="","o",IF(LEN('Kaufland intern'!D21)&gt;40,"Eingabe max. 40 Zeichen!","x"))</f>
        <v>o</v>
      </c>
      <c r="CA22" s="133" t="str">
        <f>IF('Kaufland intern'!F21="","o",IF(AND(ISNUMBER('Kaufland intern'!F21),'Kaufland intern'!F21&gt;=1000000,'Kaufland intern'!F21&lt;=9999999),"x","Bitte Eingabe prüfen!"))</f>
        <v>o</v>
      </c>
      <c r="CB22" s="133" t="str">
        <f>IF('Kaufland intern'!G21="","o",IF(LEN('Kaufland intern'!G21)&gt;18,"Eingabe max. 18 Zeichen!","x"))</f>
        <v>o</v>
      </c>
      <c r="CC22" s="133" t="str">
        <f>IF('Kaufland intern'!I21="","o",IF(LEN('Kaufland intern'!I21)&gt;3,"Eingabe max. 3 Zeichen!","x"))</f>
        <v>o</v>
      </c>
      <c r="CD22" s="133" t="str">
        <f>IF('Kaufland intern'!J21="","o",IF(LEN('Kaufland intern'!J21)&gt;6,"Eingabe max. 6 Zeichen!","x"))</f>
        <v>o</v>
      </c>
      <c r="CE22" s="133" t="str">
        <f>IF('Kaufland intern'!K21="","o",IF(LEN('Kaufland intern'!K21)&gt;4,"Eingabe max. 4 Zeichen!","x"))</f>
        <v>o</v>
      </c>
      <c r="CF22" s="133" t="str">
        <f>IF('Kaufland intern'!L21="","o",IF(ISNA(VLOOKUP('Kaufland intern'!L21,Auswahlisten!$Z:$Z,1,0))=FALSE,"x","Bitte Etikettenart korrekt pflegen!"))</f>
        <v>o</v>
      </c>
      <c r="CG22" s="133" t="str">
        <f>IF('Kaufland intern'!M21="","o",IF(LEN('Kaufland intern'!M21)&gt;20,"Eingabe max. 20 Zeichen!","x"))</f>
        <v>o</v>
      </c>
      <c r="CH22" s="133" t="str">
        <f>IF('Kaufland intern'!O21="","o",IF(LEN('Kaufland intern'!O21)&gt;20,"Eingabe max. 20 Zeichen!","x"))</f>
        <v>o</v>
      </c>
      <c r="CI22" s="133" t="str">
        <f>IF('Kaufland intern'!Q21="","o",IF(LEN('Kaufland intern'!Q21)&gt;20,"Eingabe max. 20 Zeichen!","x"))</f>
        <v>o</v>
      </c>
      <c r="CJ22" s="133" t="str">
        <f>IF('Kaufland intern'!S21="","o",IF(LEN('Kaufland intern'!S21)&gt;8,"Eingabe max. 8 Zeichen!","x"))</f>
        <v>o</v>
      </c>
      <c r="CK22" s="133" t="str">
        <f>IF('Kaufland intern'!U21="","o",IF(ISNA(VLOOKUP('Kaufland intern'!U21,Auswahlisten!$D:$D,1,0))=FALSE,"x","Bitte Verpackungsart korrekt pflegen!"))</f>
        <v>o</v>
      </c>
      <c r="CL22" s="133" t="str">
        <f>IF('Kaufland intern'!V21="","o",IF(ISNUMBER('Kaufland intern'!V21),"x","Bitte ausschließlich Zahlen pflegen!"))</f>
        <v>o</v>
      </c>
      <c r="CM22" s="133" t="str">
        <f>IF('Kaufland intern'!W21="","o",IF(ISNA(VLOOKUP('Kaufland intern'!W21,Auswahlisten!$AA:$AA,1,0))=FALSE,"x","Bitte Bezugsweg korrekt pflegen!"))</f>
        <v>o</v>
      </c>
      <c r="CN22" s="133" t="str">
        <f>IF('Kaufland intern'!X21="","o",IF(ISNA(VLOOKUP('Kaufland intern'!X21,Auswahlisten!$AB:$AB,1,0))=FALSE,"x","Bitte Bezugsvorschrift korrekt pflegen!"))</f>
        <v>o</v>
      </c>
      <c r="CO22" s="133" t="str">
        <f>IF('Kaufland intern'!Y21="","o",IF(ISNA(VLOOKUP('Kaufland intern'!Y21,Auswahlisten!$AC:$AC,1,0))=FALSE,"x","Bitte Sortimentsstufenlistung korrekt pflegen!"))</f>
        <v>o</v>
      </c>
      <c r="CP22" s="133" t="str">
        <f>IF('Kaufland intern'!Z21="","o",IF(LEN('Kaufland intern'!Z21)&lt;&gt;13,"Eingabe max. 13 Zahlen!","x"))</f>
        <v>o</v>
      </c>
      <c r="CQ22" s="133" t="str">
        <f>IF('Kaufland intern'!AA21="","o",IF(LEN('Kaufland intern'!AA21)&lt;&gt;13,"Eingabe max. 13 Zahlen!","x"))</f>
        <v>o</v>
      </c>
      <c r="CR22" s="133" t="str">
        <f>IF('Kaufland intern'!AB21="","o",IF(LEN('Kaufland intern'!AB21)&lt;&gt;13,"Eingabe max. 13 Zahlen!","x"))</f>
        <v>o</v>
      </c>
      <c r="CS22" s="133" t="str">
        <f>IF('Kaufland intern'!AC21="","o",IF('Kaufland intern'!AC21="x","x","Bitte nur 'x' für Ja pflegen!"))</f>
        <v>o</v>
      </c>
      <c r="CT22" s="133" t="str">
        <f>IF('Kaufland intern'!AD21="","o",IF('Kaufland intern'!AD21="x","x","Bitte nur 'x' für Ja pflegen!"))</f>
        <v>o</v>
      </c>
      <c r="CU22" s="133" t="str">
        <f>IF('Kaufland intern'!AE21="","o",IF('Kaufland intern'!AE21="x","x","Bitte nur 'x' für Ja pflegen!"))</f>
        <v>o</v>
      </c>
      <c r="CV22" s="133" t="str">
        <f>IF('Kaufland intern'!AF21="","o",IF('Kaufland intern'!AF21="x","x","Bitte nur 'x' für Ja pflegen!"))</f>
        <v>o</v>
      </c>
      <c r="CW22" s="133" t="str">
        <f>IF('Kaufland intern'!AG21="","o",IF('Kaufland intern'!AG21="x","x","Bitte nur 'x' für Ja pflegen!"))</f>
        <v>o</v>
      </c>
      <c r="CX22" s="133" t="str">
        <f>IF('Kaufland intern'!AH21="","o",IF('Kaufland intern'!AH21="x","x","Bitte nur 'x' für Ja pflegen!"))</f>
        <v>o</v>
      </c>
      <c r="CY22" s="133" t="str">
        <f>IF('Kaufland intern'!AI21="","o",IF(LEN('Kaufland intern'!AI21)&lt;&gt;11,"Eingabe 11 Zeichen!","x"))</f>
        <v>o</v>
      </c>
      <c r="CZ22" s="133" t="str">
        <f>IF('Kaufland intern'!AJ21="","o",IF(LEN('Kaufland intern'!AJ21)&lt;&gt;11,"Eingabe 11 Zeichen!","x"))</f>
        <v>o</v>
      </c>
      <c r="DA22" s="133" t="str">
        <f>IF('Kaufland intern'!AK21="","o",IF(LEN('Kaufland intern'!AK21)&lt;&gt;11,"Eingabe 11 Zeichen!","x"))</f>
        <v>o</v>
      </c>
      <c r="DB22" s="133" t="str">
        <f>IF('Kaufland intern'!AL21="","o",IF(LEN('Kaufland intern'!AL21)&lt;&gt;11,"Eingabe 11 Zeichen!","x"))</f>
        <v>o</v>
      </c>
      <c r="DC22" s="133" t="str">
        <f>IF('Kaufland intern'!AM21="","o",IF(LEN('Kaufland intern'!AM21)&lt;&gt;11,"Eingabe 11 Zeichen!","x"))</f>
        <v>o</v>
      </c>
      <c r="DD22" s="133" t="str">
        <f>IF('Kaufland intern'!AN21="","o",IF(LEN('Kaufland intern'!AN21)&lt;&gt;11,"Eingabe 11 Zeichen!","x"))</f>
        <v>o</v>
      </c>
    </row>
    <row r="23" spans="1:108" ht="30">
      <c r="A23" s="128">
        <f>Food!C22</f>
        <v>0</v>
      </c>
      <c r="B23" s="129">
        <f>Food!E22</f>
        <v>0</v>
      </c>
      <c r="C23" s="128">
        <f>Food!O22</f>
        <v>0</v>
      </c>
      <c r="D23" s="133" t="str">
        <f>IF(Food!$A22="","Bitte Datum pflegen!",IF(ISNUMBER(Food!$A22)=FALSE,"Bitte Datum überprüfen!","x"))</f>
        <v>Bitte Datum pflegen!</v>
      </c>
      <c r="E23" s="133" t="str">
        <f>IF(Food!$C22="","Bitte Lieferantenartikelnr. pflegen!",IF(LEN(Food!$C22)&gt;13,"Eingabe max. 13 Zeichen!","x"))</f>
        <v>Bitte Lieferantenartikelnr. pflegen!</v>
      </c>
      <c r="F23" s="133" t="str">
        <f>IF(Food!$D22="","o",IF(LEN(Food!$D22)&gt;13,"Eingabe max. 13 Zeichen!","x"))</f>
        <v>o</v>
      </c>
      <c r="G23" s="145" t="str">
        <f>IF(Food!$F22="","o",IF(ISNUMBER(Food!$F22)=FALSE,"Bitte Gewicht ohne Einheit pflegen!","x"))</f>
        <v>o</v>
      </c>
      <c r="H23" s="133" t="str">
        <f>IF(Food!$G22="","o",IF(ISNA(VLOOKUP(Food!$G22,Auswahlisten!$A:$A,1,0))=FALSE,"x","Bitte Gewichtseinheit korrekt pflegen!"))</f>
        <v>o</v>
      </c>
      <c r="I23" s="133" t="str">
        <f>IF(Food!$H22="","Bitte Steuer pflegen!",IF(OR(Food!$H22=7,Food!$H22=19),"x","Bitte nur 7 oder 19 pflegen!"))</f>
        <v>Bitte Steuer pflegen!</v>
      </c>
      <c r="J23" s="133" t="str">
        <f>IF(Food!$I22="","o",IF(Food!$I22="x","x","Bitte nur 'x' für Ja pflegen!"))</f>
        <v>o</v>
      </c>
      <c r="K23" s="145" t="str">
        <f>IF(Food!$L22="","o",IF(ISNUMBER(Food!$L22)=FALSE,"Bitte Temperatur von ohne Einheit pflegen!","x"))</f>
        <v>o</v>
      </c>
      <c r="L23" s="145" t="str">
        <f>IF(Food!$M22="","o",IF(ISNUMBER(Food!$M22)=FALSE,"Bitte Temperatur bis ohne Einheit pflegen!","x"))</f>
        <v>o</v>
      </c>
      <c r="M23" s="133" t="str">
        <f>IF(Food!$J22="","o",IF(Food!$J22="x","x","Bitte nur 'x' für Ja pflegen!"))</f>
        <v>o</v>
      </c>
      <c r="N23" s="133" t="str">
        <f>IF(Food!$P22="","Bitte Bruttogewicht pflegen!",IF(ISNUMBER(Food!$P22)=FALSE,"Bitte Bruttogwicht ohne Einheit pflegen!","x"))</f>
        <v>Bitte Bruttogewicht pflegen!</v>
      </c>
      <c r="O23" s="133" t="str">
        <f>IF(Food!$Q22="","Bitte Länge pflegen!",IF(ISNUMBER(Food!$Q22)=FALSE,"Bitte Länge ohne Einheit pflegen!","x"))</f>
        <v>Bitte Länge pflegen!</v>
      </c>
      <c r="P23" s="133" t="str">
        <f>IF(Food!$R22="","Bitte Breite pflegen!",IF(ISNUMBER(Food!$R22)=FALSE,"Bitte Breite ohne Einheit pflegen!","x"))</f>
        <v>Bitte Breite pflegen!</v>
      </c>
      <c r="Q23" s="133" t="str">
        <f>IF(Food!$S22="","Bitte Höhe pflegen!",IF(ISNUMBER(Food!$S22)=FALSE,"Bitte Höhe ohne Einheit pflegen!","x"))</f>
        <v>Bitte Höhe pflegen!</v>
      </c>
      <c r="R23" s="133" t="str">
        <f>IF(Food!$V22="","o",IF(ISNUMBER(Food!$V22)=FALSE,"Bitte Bruttogewicht ohne Einheit pflegen!","x"))</f>
        <v>o</v>
      </c>
      <c r="S23" s="133" t="str">
        <f>IF(Food!$W22="","o",IF(ISNUMBER(Food!$W22)=FALSE,"Bitte Länge ohne Einheit pflegen!","x"))</f>
        <v>o</v>
      </c>
      <c r="T23" s="133" t="str">
        <f>IF(Food!$X22="","o",IF(ISNUMBER(Food!$X22)=FALSE,"Bitte Länge ohne Einheit pflegen!","x"))</f>
        <v>o</v>
      </c>
      <c r="U23" s="133" t="str">
        <f>IF(Food!$Y22="","o",IF(ISNUMBER(Food!$Y22)=FALSE,"Bitte Länge ohne Einheit pflegen!","x"))</f>
        <v>o</v>
      </c>
      <c r="V23" s="133" t="str">
        <f>IF(Food!$AB22="","o",IF(ISNUMBER(Food!$AB22)=FALSE,"Bitte Bruttogewicht ohne Einheit pflegen!","x"))</f>
        <v>o</v>
      </c>
      <c r="W23" s="133" t="str">
        <f>IF(Food!$AC22="","o",IF(ISNUMBER(Food!$AC22)=FALSE,"Bitte Länge ohne Einheit pflegen!","x"))</f>
        <v>o</v>
      </c>
      <c r="X23" s="133" t="str">
        <f>IF(Food!$AD22="","o",IF(ISNUMBER(Food!$AD22)=FALSE,"Bitte Breite ohne Einheit pflegen!","x"))</f>
        <v>o</v>
      </c>
      <c r="Y23" s="133" t="str">
        <f>IF(Food!$AE22="","o",IF(ISNUMBER(Food!$AE22)=FALSE,"Bitte Höhe ohne Einheit pflegen!","x"))</f>
        <v>o</v>
      </c>
      <c r="Z23" s="133" t="str">
        <f>IF(Food!$AG22="","o",IF(ISNUMBER(Food!$AG22)=FALSE,"Bitte Bruttogewicht ohne Einheit pflegen!","x"))</f>
        <v>o</v>
      </c>
      <c r="AA23" s="133" t="str">
        <f>IF(Food!$AH22="","o",IF(ISNUMBER(Food!$AH22)=FALSE,"Bitte Länge ohne Einheit pflegen!","x"))</f>
        <v>o</v>
      </c>
      <c r="AB23" s="133" t="str">
        <f>IF(Food!$AI22="","o",IF(ISNUMBER(Food!$AI22)=FALSE,"Bitte Breite ohne Einheit pflegen!","x"))</f>
        <v>o</v>
      </c>
      <c r="AC23" s="133" t="str">
        <f>IF(Food!$AJ22="","o",IF(ISNUMBER(Food!$AJ22)=FALSE,"Bitte Höhe ohne Einheit pflegen!","x"))</f>
        <v>o</v>
      </c>
      <c r="AD23" s="133" t="str">
        <f>IF(Food!$AL22="","o",IF(ISNUMBER(Food!$AL22)=FALSE,"Bitte Bruttogewicht ohne Einheit pflegen!","x"))</f>
        <v>o</v>
      </c>
      <c r="AE23" s="133" t="str">
        <f>IF(Food!$AM22="","o",IF(ISNUMBER(Food!$AM22)=FALSE,"Bitte Länge ohne Einheit pflegen!","x"))</f>
        <v>o</v>
      </c>
      <c r="AF23" s="133" t="str">
        <f>IF(Food!$AN22="","o",IF(ISNUMBER(Food!$AN22)=FALSE,"Bitte Breite ohne Einheit pflegen!","x"))</f>
        <v>o</v>
      </c>
      <c r="AG23" s="133" t="str">
        <f>IF(Food!$AO22="","o",IF(ISNUMBER(Food!$AO22)=FALSE,"Bitte Höhe ohne Einheit pflegen!","x"))</f>
        <v>o</v>
      </c>
      <c r="AH23" s="133" t="str">
        <f>IF(Food!$BX22="","o",IF(Food!$BX22="x","x","Bitte nur 'x' für Ja pflegen!"))</f>
        <v>o</v>
      </c>
      <c r="AI23" s="133" t="str">
        <f>IF(Food!$BY22="","o",IF(ISNUMBER(Food!$BY22),"x","Bitte ausschließlich Zahlen pflegen!"))</f>
        <v>o</v>
      </c>
      <c r="AJ23" s="133" t="str">
        <f>IF(Food!$AR22="","Bitte Verpackungsart pflegen!",IF(Food!$AR22="","o",IF(ISNA(VLOOKUP(Food!$AR22,Auswahlisten!$D:$D,1,0))=FALSE,"x","Bitte Verpackungsart korrekt pflegen!")))</f>
        <v>Bitte Verpackungsart pflegen!</v>
      </c>
      <c r="AK23" s="133" t="str">
        <f>IF(Food!$AS22="","o",IF(ISNUMBER(Food!$AS22)=FALSE,"Bitte nur Anzahl der Tage pflegen!","x"))</f>
        <v>o</v>
      </c>
      <c r="AL23" s="133" t="str">
        <f>IF(Food!$AT22="","o",IF(ISNUMBER(Food!$AT22)=FALSE,"Bitte nur Anzahl der Tage pflegen!","x"))</f>
        <v>o</v>
      </c>
      <c r="AM23" s="133" t="str">
        <f>IF(Food!$AU22="","o",IF(ISNA(VLOOKUP(Food!$AU22,Auswahlisten!$H:$H,1,0))=FALSE,"x","Bitte Produktionsland korrekt pflegen!"))</f>
        <v>o</v>
      </c>
      <c r="AN23" s="133" t="str">
        <f>IF(Food!$AV22="","o",IF(ISNA(VLOOKUP(Food!$AV22,Auswahlisten!$I:$I,1,0))=FALSE,"x","Bitte Region korrekt pflegen!"))</f>
        <v>o</v>
      </c>
      <c r="AO23" s="133" t="str">
        <f>IF(Food!$AW22="","o",IF(LEN(Food!$AW22)&gt;8,"Eingabe max. 8 Zahlen!","x"))</f>
        <v>o</v>
      </c>
      <c r="AP23" s="133" t="str">
        <f>IF(Food!$CC22="","o",IF(Food!$CC22="x","x","Bitte nur 'x' für Ja pflegen!"))</f>
        <v>o</v>
      </c>
      <c r="AQ23" s="133" t="str">
        <f>IF(Food!$AY22="","o",IF(Food!$AY22="x","x","Bitte nur 'x' für Ja pflegen!"))</f>
        <v>o</v>
      </c>
      <c r="AR23" s="133" t="str">
        <f>IF(Food!$AZ22="","o",IF(Food!$AZ22="x","x","Bitte nur 'x' für Ja pflegen!"))</f>
        <v>o</v>
      </c>
      <c r="AS23" s="133" t="str">
        <f>IF(Food!$BA22="","o",IF(Food!$BA22="x","x","Bitte nur 'x' für Ja pflegen!"))</f>
        <v>o</v>
      </c>
      <c r="AT23" s="133" t="str">
        <f>IF(Food!$BB22="","o",IF(Food!$BB22="x","x","Bitte nur 'x' für Ja pflegen!"))</f>
        <v>o</v>
      </c>
      <c r="AU23" s="133" t="str">
        <f ca="1">IF(Food!$BC22="","o",IF(OR(LEFT(CELL("format",Food!$BC22),1)="S",LEFT(CELL("format",Food!$BC22),1)=".",LEFT(CELL("format",Food!$BC22),1)="F"),"x","Bitte ausschließlich Zahlen pflegen!"))</f>
        <v>o</v>
      </c>
      <c r="AV23" s="133" t="str">
        <f>IF(Food!$BD22="","o",IF(Food!$BD22="x","x","Bitte nur 'x' für Ja pflegen!"))</f>
        <v>o</v>
      </c>
      <c r="AW23" s="133" t="str">
        <f ca="1">IF(Food!$BE22="","o",IF(OR(LEFT(CELL("format",Food!$BE22),1)="S",LEFT(CELL("format",Food!$BE22),1)=".",LEFT(CELL("format",Food!$BE22),1)="F"),"x","Bitte ausschließlich Zahlen pflegen!"))</f>
        <v>o</v>
      </c>
      <c r="AX23" s="133" t="str">
        <f>IF(Food!$BF22="","o",IF(Food!$BF22="x","x","Bitte nur 'x' für Ja pflegen!"))</f>
        <v>o</v>
      </c>
      <c r="AY23" s="133" t="str">
        <f ca="1">IF(Food!$BG22="","o",IF(OR(LEFT(CELL("format",Food!$BG22),1)="S",LEFT(CELL("format",Food!$BG22),1)=".",LEFT(CELL("format",Food!$BG22),1)="F"),"x","Bitte ausschließlich Zahlen pflegen!"))</f>
        <v>o</v>
      </c>
      <c r="AZ23" s="133" t="str">
        <f>IF(Food!$BH22="","o",IF(Food!$BH22="x","x","Bitte nur 'x' für Ja pflegen!"))</f>
        <v>o</v>
      </c>
      <c r="BA23" s="133" t="str">
        <f ca="1">IF(Food!$BI22="","o",IF(OR(LEFT(CELL("format",Food!$BI22),1)="S",LEFT(CELL("format",Food!$BI22),1)=".",LEFT(CELL("format",Food!$BI22),1)="F"),"x","Bitte ausschließlich Zahlen pflegen!"))</f>
        <v>o</v>
      </c>
      <c r="BB23" s="133" t="str">
        <f>IF(Food!$BJ22="","o",IF(ISNUMBER(Food!$BJ22),"x","Bitte ausschließlich Zahlen pflegen!"))</f>
        <v>o</v>
      </c>
      <c r="BC23" s="133" t="str">
        <f ca="1">IF(Food!$BK22="","o",IF(OR(LEFT(CELL("format",Food!$BK22),1)="S",LEFT(CELL("format",Food!$BK22),1)=".",LEFT(CELL("format",Food!$BK22),1)="F"),"x","Bitte ausschließlich Zahlen pflegen!"))</f>
        <v>o</v>
      </c>
      <c r="BD23" s="133" t="str">
        <f>IF(Food!$BL22="","o",IF(ISNUMBER(Food!$BL22),"x","Bitte ausschließlich Zahlen pflegen!"))</f>
        <v>o</v>
      </c>
      <c r="BE23" s="133" t="str">
        <f>IF(Food!$BM22="","o",IF(ISNUMBER(Food!$BM22),"x","Bitte ausschließlich Zahlen pflegen!"))</f>
        <v>o</v>
      </c>
      <c r="BF23" s="133" t="str">
        <f>IF(Food!$BS22="","o",IF(ISNA(VLOOKUP(Food!$BS22,Auswahlisten!$H:$H,1,0))=FALSE,"x","Bitte Produktionsland korrekt pflegen!"))</f>
        <v>o</v>
      </c>
      <c r="BG23" s="133" t="str">
        <f>IF(Food!$BU22="","o",IF(ISNUMBER(Food!$BU22),"x","Bitte ausschließlich Zahlen pflegen!"))</f>
        <v>o</v>
      </c>
      <c r="BH23" s="133" t="str">
        <f>IF(Food!$BV22="","o",IF(ISNUMBER(Food!$BV22),"x","Bitte ausschließlich Zahlen pflegen!"))</f>
        <v>o</v>
      </c>
      <c r="BI23" s="133" t="str">
        <f>IF(Food!$BW22="","o",IF(ISNUMBER(Food!$BW22),"x","Bitte ausschließlich Zahlen pflegen!"))</f>
        <v>o</v>
      </c>
      <c r="BJ23" s="133" t="str">
        <f>IF(Food!$BZ22="","o",IF(ISNA(VLOOKUP(Food!$BZ22,Auswahlisten!$AE:$AE,1,0))=FALSE,"x","Bitte Pfandart korrekt pflegen!"))</f>
        <v>o</v>
      </c>
      <c r="BK23" s="133" t="str">
        <f>IF(Food!$CA22="","o",IF(ISNUMBER(Food!$CA22),"x","Bitte ausschließlich Zahlen pflegen!"))</f>
        <v>o</v>
      </c>
      <c r="BL23" s="133" t="str">
        <f>IF(Food!$CD22="","o",IF(ISNUMBER(Food!$CD22),"x","Bitte ausschließlich Zahlen pflegen!"))</f>
        <v>o</v>
      </c>
      <c r="BM23" s="133" t="str">
        <f>IF(Food!$CE22="","o",IF(ISNA(VLOOKUP(Food!$CE22,Auswahlisten!$A:$A,1,0))=FALSE,"x","Bitte Gewichtseinheit korrekt pflegen!"))</f>
        <v>o</v>
      </c>
      <c r="BN23" s="133" t="str">
        <f>IF(Food!$CF22="","o",IF(ISNUMBER(Food!$CF22),"x","Bitte ausschließlich Zahlen pflegen!"))</f>
        <v>o</v>
      </c>
      <c r="BO23" s="133" t="str">
        <f>IF(Food!$CG22="","o",IF(ISNUMBER(Food!$CG22),"x","Bitte ausschließlich Zahlen pflegen!"))</f>
        <v>o</v>
      </c>
      <c r="BP23" s="133" t="str">
        <f>IF(Food!$CH22="","o",IF(ISNA(VLOOKUP(Food!$CH22,Auswahlisten!$A:$A,1,0))=FALSE,"x","Bitte Gewichtseinheit korrekt pflegen!"))</f>
        <v>o</v>
      </c>
      <c r="BQ23" s="133" t="str">
        <f>IF(Food!$CI22="","o",IF(ISNA(VLOOKUP(Food!$CI22,Auswahlisten!$F:$F,1,0))=FALSE,"x","Bitte JuSchu korrekt pflegen!"))</f>
        <v>o</v>
      </c>
      <c r="BR23" s="133" t="str">
        <f>IF(Verpackung!$D22="","o",IF(ISNUMBER(Verpackung!$D22),"x","Bitte ausschließlich Zahlen pflegen!"))</f>
        <v>o</v>
      </c>
      <c r="BS23" s="133" t="str">
        <f>IF(Verpackung!$E22="","o",IF(ISNUMBER(Verpackung!$E22),"x","Bitte ausschließlich Zahlen pflegen!"))</f>
        <v>o</v>
      </c>
      <c r="BT23" s="133" t="str">
        <f>IF(Verpackung!$F22="","o",IF(ISNUMBER(Verpackung!$F22),"x","Bitte ausschließlich Zahlen pflegen!"))</f>
        <v>o</v>
      </c>
      <c r="BU23" s="133" t="str">
        <f>IF(Verpackung!$G22="","o",IF(ISNUMBER(Verpackung!$G22),"x","Bitte ausschließlich Zahlen pflegen!"))</f>
        <v>o</v>
      </c>
      <c r="BV23" s="133" t="str">
        <f>IF(Verpackung!$H22="","o",IF(ISNUMBER(Verpackung!$H22),"x","Bitte ausschließlich Zahlen pflegen!"))</f>
        <v>o</v>
      </c>
      <c r="BW23" s="133" t="str">
        <f>IF(Verpackung!$I22="","o",IF(ISNUMBER(Verpackung!$I22),"x","Bitte ausschließlich Zahlen pflegen!"))</f>
        <v>o</v>
      </c>
      <c r="BX23" s="133" t="str">
        <f>IF(Verpackung!$J22="","o",IF(ISNUMBER(Verpackung!$J22),"x","Bitte ausschließlich Zahlen pflegen!"))</f>
        <v>o</v>
      </c>
      <c r="BY23" s="133" t="str">
        <f>IF(Verpackung!$K22="","o",IF(ISNUMBER(Verpackung!$K22),"x","Bitte ausschließlich Zahlen pflegen!"))</f>
        <v>o</v>
      </c>
      <c r="BZ23" s="133" t="str">
        <f>IF('Kaufland intern'!D22="","o",IF(LEN('Kaufland intern'!D22)&gt;40,"Eingabe max. 40 Zeichen!","x"))</f>
        <v>o</v>
      </c>
      <c r="CA23" s="133" t="str">
        <f>IF('Kaufland intern'!F22="","o",IF(AND(ISNUMBER('Kaufland intern'!F22),'Kaufland intern'!F22&gt;=1000000,'Kaufland intern'!F22&lt;=9999999),"x","Bitte Eingabe prüfen!"))</f>
        <v>o</v>
      </c>
      <c r="CB23" s="133" t="str">
        <f>IF('Kaufland intern'!G22="","o",IF(LEN('Kaufland intern'!G22)&gt;18,"Eingabe max. 18 Zeichen!","x"))</f>
        <v>o</v>
      </c>
      <c r="CC23" s="133" t="str">
        <f>IF('Kaufland intern'!I22="","o",IF(LEN('Kaufland intern'!I22)&gt;3,"Eingabe max. 3 Zeichen!","x"))</f>
        <v>o</v>
      </c>
      <c r="CD23" s="133" t="str">
        <f>IF('Kaufland intern'!J22="","o",IF(LEN('Kaufland intern'!J22)&gt;6,"Eingabe max. 6 Zeichen!","x"))</f>
        <v>o</v>
      </c>
      <c r="CE23" s="133" t="str">
        <f>IF('Kaufland intern'!K22="","o",IF(LEN('Kaufland intern'!K22)&gt;4,"Eingabe max. 4 Zeichen!","x"))</f>
        <v>o</v>
      </c>
      <c r="CF23" s="133" t="str">
        <f>IF('Kaufland intern'!L22="","o",IF(ISNA(VLOOKUP('Kaufland intern'!L22,Auswahlisten!$Z:$Z,1,0))=FALSE,"x","Bitte Etikettenart korrekt pflegen!"))</f>
        <v>o</v>
      </c>
      <c r="CG23" s="133" t="str">
        <f>IF('Kaufland intern'!M22="","o",IF(LEN('Kaufland intern'!M22)&gt;20,"Eingabe max. 20 Zeichen!","x"))</f>
        <v>o</v>
      </c>
      <c r="CH23" s="133" t="str">
        <f>IF('Kaufland intern'!O22="","o",IF(LEN('Kaufland intern'!O22)&gt;20,"Eingabe max. 20 Zeichen!","x"))</f>
        <v>o</v>
      </c>
      <c r="CI23" s="133" t="str">
        <f>IF('Kaufland intern'!Q22="","o",IF(LEN('Kaufland intern'!Q22)&gt;20,"Eingabe max. 20 Zeichen!","x"))</f>
        <v>o</v>
      </c>
      <c r="CJ23" s="133" t="str">
        <f>IF('Kaufland intern'!S22="","o",IF(LEN('Kaufland intern'!S22)&gt;8,"Eingabe max. 8 Zeichen!","x"))</f>
        <v>o</v>
      </c>
      <c r="CK23" s="133" t="str">
        <f>IF('Kaufland intern'!U22="","o",IF(ISNA(VLOOKUP('Kaufland intern'!U22,Auswahlisten!$D:$D,1,0))=FALSE,"x","Bitte Verpackungsart korrekt pflegen!"))</f>
        <v>o</v>
      </c>
      <c r="CL23" s="133" t="str">
        <f>IF('Kaufland intern'!V22="","o",IF(ISNUMBER('Kaufland intern'!V22),"x","Bitte ausschließlich Zahlen pflegen!"))</f>
        <v>o</v>
      </c>
      <c r="CM23" s="133" t="str">
        <f>IF('Kaufland intern'!W22="","o",IF(ISNA(VLOOKUP('Kaufland intern'!W22,Auswahlisten!$AA:$AA,1,0))=FALSE,"x","Bitte Bezugsweg korrekt pflegen!"))</f>
        <v>o</v>
      </c>
      <c r="CN23" s="133" t="str">
        <f>IF('Kaufland intern'!X22="","o",IF(ISNA(VLOOKUP('Kaufland intern'!X22,Auswahlisten!$AB:$AB,1,0))=FALSE,"x","Bitte Bezugsvorschrift korrekt pflegen!"))</f>
        <v>o</v>
      </c>
      <c r="CO23" s="133" t="str">
        <f>IF('Kaufland intern'!Y22="","o",IF(ISNA(VLOOKUP('Kaufland intern'!Y22,Auswahlisten!$AC:$AC,1,0))=FALSE,"x","Bitte Sortimentsstufenlistung korrekt pflegen!"))</f>
        <v>o</v>
      </c>
      <c r="CP23" s="133" t="str">
        <f>IF('Kaufland intern'!Z22="","o",IF(LEN('Kaufland intern'!Z22)&lt;&gt;13,"Eingabe max. 13 Zahlen!","x"))</f>
        <v>o</v>
      </c>
      <c r="CQ23" s="133" t="str">
        <f>IF('Kaufland intern'!AA22="","o",IF(LEN('Kaufland intern'!AA22)&lt;&gt;13,"Eingabe max. 13 Zahlen!","x"))</f>
        <v>o</v>
      </c>
      <c r="CR23" s="133" t="str">
        <f>IF('Kaufland intern'!AB22="","o",IF(LEN('Kaufland intern'!AB22)&lt;&gt;13,"Eingabe max. 13 Zahlen!","x"))</f>
        <v>o</v>
      </c>
      <c r="CS23" s="133" t="str">
        <f>IF('Kaufland intern'!AC22="","o",IF('Kaufland intern'!AC22="x","x","Bitte nur 'x' für Ja pflegen!"))</f>
        <v>o</v>
      </c>
      <c r="CT23" s="133" t="str">
        <f>IF('Kaufland intern'!AD22="","o",IF('Kaufland intern'!AD22="x","x","Bitte nur 'x' für Ja pflegen!"))</f>
        <v>o</v>
      </c>
      <c r="CU23" s="133" t="str">
        <f>IF('Kaufland intern'!AE22="","o",IF('Kaufland intern'!AE22="x","x","Bitte nur 'x' für Ja pflegen!"))</f>
        <v>o</v>
      </c>
      <c r="CV23" s="133" t="str">
        <f>IF('Kaufland intern'!AF22="","o",IF('Kaufland intern'!AF22="x","x","Bitte nur 'x' für Ja pflegen!"))</f>
        <v>o</v>
      </c>
      <c r="CW23" s="133" t="str">
        <f>IF('Kaufland intern'!AG22="","o",IF('Kaufland intern'!AG22="x","x","Bitte nur 'x' für Ja pflegen!"))</f>
        <v>o</v>
      </c>
      <c r="CX23" s="133" t="str">
        <f>IF('Kaufland intern'!AH22="","o",IF('Kaufland intern'!AH22="x","x","Bitte nur 'x' für Ja pflegen!"))</f>
        <v>o</v>
      </c>
      <c r="CY23" s="133" t="str">
        <f>IF('Kaufland intern'!AI22="","o",IF(LEN('Kaufland intern'!AI22)&lt;&gt;11,"Eingabe 11 Zeichen!","x"))</f>
        <v>o</v>
      </c>
      <c r="CZ23" s="133" t="str">
        <f>IF('Kaufland intern'!AJ22="","o",IF(LEN('Kaufland intern'!AJ22)&lt;&gt;11,"Eingabe 11 Zeichen!","x"))</f>
        <v>o</v>
      </c>
      <c r="DA23" s="133" t="str">
        <f>IF('Kaufland intern'!AK22="","o",IF(LEN('Kaufland intern'!AK22)&lt;&gt;11,"Eingabe 11 Zeichen!","x"))</f>
        <v>o</v>
      </c>
      <c r="DB23" s="133" t="str">
        <f>IF('Kaufland intern'!AL22="","o",IF(LEN('Kaufland intern'!AL22)&lt;&gt;11,"Eingabe 11 Zeichen!","x"))</f>
        <v>o</v>
      </c>
      <c r="DC23" s="133" t="str">
        <f>IF('Kaufland intern'!AM22="","o",IF(LEN('Kaufland intern'!AM22)&lt;&gt;11,"Eingabe 11 Zeichen!","x"))</f>
        <v>o</v>
      </c>
      <c r="DD23" s="133" t="str">
        <f>IF('Kaufland intern'!AN22="","o",IF(LEN('Kaufland intern'!AN22)&lt;&gt;11,"Eingabe 11 Zeichen!","x"))</f>
        <v>o</v>
      </c>
    </row>
    <row r="24" spans="1:108" ht="30">
      <c r="A24" s="128">
        <f>Food!C23</f>
        <v>0</v>
      </c>
      <c r="B24" s="129">
        <f>Food!E23</f>
        <v>0</v>
      </c>
      <c r="C24" s="128">
        <f>Food!O23</f>
        <v>0</v>
      </c>
      <c r="D24" s="133" t="str">
        <f>IF(Food!$A23="","Bitte Datum pflegen!",IF(ISNUMBER(Food!$A23)=FALSE,"Bitte Datum überprüfen!","x"))</f>
        <v>Bitte Datum pflegen!</v>
      </c>
      <c r="E24" s="133" t="str">
        <f>IF(Food!$C23="","Bitte Lieferantenartikelnr. pflegen!",IF(LEN(Food!$C23)&gt;13,"Eingabe max. 13 Zeichen!","x"))</f>
        <v>Bitte Lieferantenartikelnr. pflegen!</v>
      </c>
      <c r="F24" s="133" t="str">
        <f>IF(Food!$D23="","o",IF(LEN(Food!$D23)&gt;13,"Eingabe max. 13 Zeichen!","x"))</f>
        <v>o</v>
      </c>
      <c r="G24" s="145" t="str">
        <f>IF(Food!$F23="","o",IF(ISNUMBER(Food!$F23)=FALSE,"Bitte Gewicht ohne Einheit pflegen!","x"))</f>
        <v>o</v>
      </c>
      <c r="H24" s="133" t="str">
        <f>IF(Food!$G23="","o",IF(ISNA(VLOOKUP(Food!$G23,Auswahlisten!$A:$A,1,0))=FALSE,"x","Bitte Gewichtseinheit korrekt pflegen!"))</f>
        <v>o</v>
      </c>
      <c r="I24" s="133" t="str">
        <f>IF(Food!$H23="","Bitte Steuer pflegen!",IF(OR(Food!$H23=7,Food!$H23=19),"x","Bitte nur 7 oder 19 pflegen!"))</f>
        <v>Bitte Steuer pflegen!</v>
      </c>
      <c r="J24" s="133" t="str">
        <f>IF(Food!$I23="","o",IF(Food!$I23="x","x","Bitte nur 'x' für Ja pflegen!"))</f>
        <v>o</v>
      </c>
      <c r="K24" s="145" t="str">
        <f>IF(Food!$L23="","o",IF(ISNUMBER(Food!$L23)=FALSE,"Bitte Temperatur von ohne Einheit pflegen!","x"))</f>
        <v>o</v>
      </c>
      <c r="L24" s="145" t="str">
        <f>IF(Food!$M23="","o",IF(ISNUMBER(Food!$M23)=FALSE,"Bitte Temperatur bis ohne Einheit pflegen!","x"))</f>
        <v>o</v>
      </c>
      <c r="M24" s="133" t="str">
        <f>IF(Food!$J23="","o",IF(Food!$J23="x","x","Bitte nur 'x' für Ja pflegen!"))</f>
        <v>o</v>
      </c>
      <c r="N24" s="133" t="str">
        <f>IF(Food!$P23="","Bitte Bruttogewicht pflegen!",IF(ISNUMBER(Food!$P23)=FALSE,"Bitte Bruttogwicht ohne Einheit pflegen!","x"))</f>
        <v>Bitte Bruttogewicht pflegen!</v>
      </c>
      <c r="O24" s="133" t="str">
        <f>IF(Food!$Q23="","Bitte Länge pflegen!",IF(ISNUMBER(Food!$Q23)=FALSE,"Bitte Länge ohne Einheit pflegen!","x"))</f>
        <v>Bitte Länge pflegen!</v>
      </c>
      <c r="P24" s="133" t="str">
        <f>IF(Food!$R23="","Bitte Breite pflegen!",IF(ISNUMBER(Food!$R23)=FALSE,"Bitte Breite ohne Einheit pflegen!","x"))</f>
        <v>Bitte Breite pflegen!</v>
      </c>
      <c r="Q24" s="133" t="str">
        <f>IF(Food!$S23="","Bitte Höhe pflegen!",IF(ISNUMBER(Food!$S23)=FALSE,"Bitte Höhe ohne Einheit pflegen!","x"))</f>
        <v>Bitte Höhe pflegen!</v>
      </c>
      <c r="R24" s="133" t="str">
        <f>IF(Food!$V23="","o",IF(ISNUMBER(Food!$V23)=FALSE,"Bitte Bruttogewicht ohne Einheit pflegen!","x"))</f>
        <v>o</v>
      </c>
      <c r="S24" s="133" t="str">
        <f>IF(Food!$W23="","o",IF(ISNUMBER(Food!$W23)=FALSE,"Bitte Länge ohne Einheit pflegen!","x"))</f>
        <v>o</v>
      </c>
      <c r="T24" s="133" t="str">
        <f>IF(Food!$X23="","o",IF(ISNUMBER(Food!$X23)=FALSE,"Bitte Länge ohne Einheit pflegen!","x"))</f>
        <v>o</v>
      </c>
      <c r="U24" s="133" t="str">
        <f>IF(Food!$Y23="","o",IF(ISNUMBER(Food!$Y23)=FALSE,"Bitte Länge ohne Einheit pflegen!","x"))</f>
        <v>o</v>
      </c>
      <c r="V24" s="133" t="str">
        <f>IF(Food!$AB23="","o",IF(ISNUMBER(Food!$AB23)=FALSE,"Bitte Bruttogewicht ohne Einheit pflegen!","x"))</f>
        <v>o</v>
      </c>
      <c r="W24" s="133" t="str">
        <f>IF(Food!$AC23="","o",IF(ISNUMBER(Food!$AC23)=FALSE,"Bitte Länge ohne Einheit pflegen!","x"))</f>
        <v>o</v>
      </c>
      <c r="X24" s="133" t="str">
        <f>IF(Food!$AD23="","o",IF(ISNUMBER(Food!$AD23)=FALSE,"Bitte Breite ohne Einheit pflegen!","x"))</f>
        <v>o</v>
      </c>
      <c r="Y24" s="133" t="str">
        <f>IF(Food!$AE23="","o",IF(ISNUMBER(Food!$AE23)=FALSE,"Bitte Höhe ohne Einheit pflegen!","x"))</f>
        <v>o</v>
      </c>
      <c r="Z24" s="133" t="str">
        <f>IF(Food!$AG23="","o",IF(ISNUMBER(Food!$AG23)=FALSE,"Bitte Bruttogewicht ohne Einheit pflegen!","x"))</f>
        <v>o</v>
      </c>
      <c r="AA24" s="133" t="str">
        <f>IF(Food!$AH23="","o",IF(ISNUMBER(Food!$AH23)=FALSE,"Bitte Länge ohne Einheit pflegen!","x"))</f>
        <v>o</v>
      </c>
      <c r="AB24" s="133" t="str">
        <f>IF(Food!$AI23="","o",IF(ISNUMBER(Food!$AI23)=FALSE,"Bitte Breite ohne Einheit pflegen!","x"))</f>
        <v>o</v>
      </c>
      <c r="AC24" s="133" t="str">
        <f>IF(Food!$AJ23="","o",IF(ISNUMBER(Food!$AJ23)=FALSE,"Bitte Höhe ohne Einheit pflegen!","x"))</f>
        <v>o</v>
      </c>
      <c r="AD24" s="133" t="str">
        <f>IF(Food!$AL23="","o",IF(ISNUMBER(Food!$AL23)=FALSE,"Bitte Bruttogewicht ohne Einheit pflegen!","x"))</f>
        <v>o</v>
      </c>
      <c r="AE24" s="133" t="str">
        <f>IF(Food!$AM23="","o",IF(ISNUMBER(Food!$AM23)=FALSE,"Bitte Länge ohne Einheit pflegen!","x"))</f>
        <v>o</v>
      </c>
      <c r="AF24" s="133" t="str">
        <f>IF(Food!$AN23="","o",IF(ISNUMBER(Food!$AN23)=FALSE,"Bitte Breite ohne Einheit pflegen!","x"))</f>
        <v>o</v>
      </c>
      <c r="AG24" s="133" t="str">
        <f>IF(Food!$AO23="","o",IF(ISNUMBER(Food!$AO23)=FALSE,"Bitte Höhe ohne Einheit pflegen!","x"))</f>
        <v>o</v>
      </c>
      <c r="AH24" s="133" t="str">
        <f>IF(Food!$BX23="","o",IF(Food!$BX23="x","x","Bitte nur 'x' für Ja pflegen!"))</f>
        <v>o</v>
      </c>
      <c r="AI24" s="133" t="str">
        <f>IF(Food!$BY23="","o",IF(ISNUMBER(Food!$BY23),"x","Bitte ausschließlich Zahlen pflegen!"))</f>
        <v>o</v>
      </c>
      <c r="AJ24" s="133" t="str">
        <f>IF(Food!$AR23="","Bitte Verpackungsart pflegen!",IF(Food!$AR23="","o",IF(ISNA(VLOOKUP(Food!$AR23,Auswahlisten!$D:$D,1,0))=FALSE,"x","Bitte Verpackungsart korrekt pflegen!")))</f>
        <v>Bitte Verpackungsart pflegen!</v>
      </c>
      <c r="AK24" s="133" t="str">
        <f>IF(Food!$AS23="","o",IF(ISNUMBER(Food!$AS23)=FALSE,"Bitte nur Anzahl der Tage pflegen!","x"))</f>
        <v>o</v>
      </c>
      <c r="AL24" s="133" t="str">
        <f>IF(Food!$AT23="","o",IF(ISNUMBER(Food!$AT23)=FALSE,"Bitte nur Anzahl der Tage pflegen!","x"))</f>
        <v>o</v>
      </c>
      <c r="AM24" s="133" t="str">
        <f>IF(Food!$AU23="","o",IF(ISNA(VLOOKUP(Food!$AU23,Auswahlisten!$H:$H,1,0))=FALSE,"x","Bitte Produktionsland korrekt pflegen!"))</f>
        <v>o</v>
      </c>
      <c r="AN24" s="133" t="str">
        <f>IF(Food!$AV23="","o",IF(ISNA(VLOOKUP(Food!$AV23,Auswahlisten!$I:$I,1,0))=FALSE,"x","Bitte Region korrekt pflegen!"))</f>
        <v>o</v>
      </c>
      <c r="AO24" s="133" t="str">
        <f>IF(Food!$AW23="","o",IF(LEN(Food!$AW23)&gt;8,"Eingabe max. 8 Zahlen!","x"))</f>
        <v>o</v>
      </c>
      <c r="AP24" s="133" t="str">
        <f>IF(Food!$CC23="","o",IF(Food!$CC23="x","x","Bitte nur 'x' für Ja pflegen!"))</f>
        <v>o</v>
      </c>
      <c r="AQ24" s="133" t="str">
        <f>IF(Food!$AY23="","o",IF(Food!$AY23="x","x","Bitte nur 'x' für Ja pflegen!"))</f>
        <v>o</v>
      </c>
      <c r="AR24" s="133" t="str">
        <f>IF(Food!$AZ23="","o",IF(Food!$AZ23="x","x","Bitte nur 'x' für Ja pflegen!"))</f>
        <v>o</v>
      </c>
      <c r="AS24" s="133" t="str">
        <f>IF(Food!$BA23="","o",IF(Food!$BA23="x","x","Bitte nur 'x' für Ja pflegen!"))</f>
        <v>o</v>
      </c>
      <c r="AT24" s="133" t="str">
        <f>IF(Food!$BB23="","o",IF(Food!$BB23="x","x","Bitte nur 'x' für Ja pflegen!"))</f>
        <v>o</v>
      </c>
      <c r="AU24" s="133" t="str">
        <f ca="1">IF(Food!$BC23="","o",IF(OR(LEFT(CELL("format",Food!$BC23),1)="S",LEFT(CELL("format",Food!$BC23),1)=".",LEFT(CELL("format",Food!$BC23),1)="F"),"x","Bitte ausschließlich Zahlen pflegen!"))</f>
        <v>o</v>
      </c>
      <c r="AV24" s="133" t="str">
        <f>IF(Food!$BD23="","o",IF(Food!$BD23="x","x","Bitte nur 'x' für Ja pflegen!"))</f>
        <v>o</v>
      </c>
      <c r="AW24" s="133" t="str">
        <f ca="1">IF(Food!$BE23="","o",IF(OR(LEFT(CELL("format",Food!$BE23),1)="S",LEFT(CELL("format",Food!$BE23),1)=".",LEFT(CELL("format",Food!$BE23),1)="F"),"x","Bitte ausschließlich Zahlen pflegen!"))</f>
        <v>o</v>
      </c>
      <c r="AX24" s="133" t="str">
        <f>IF(Food!$BF23="","o",IF(Food!$BF23="x","x","Bitte nur 'x' für Ja pflegen!"))</f>
        <v>o</v>
      </c>
      <c r="AY24" s="133" t="str">
        <f ca="1">IF(Food!$BG23="","o",IF(OR(LEFT(CELL("format",Food!$BG23),1)="S",LEFT(CELL("format",Food!$BG23),1)=".",LEFT(CELL("format",Food!$BG23),1)="F"),"x","Bitte ausschließlich Zahlen pflegen!"))</f>
        <v>o</v>
      </c>
      <c r="AZ24" s="133" t="str">
        <f>IF(Food!$BH23="","o",IF(Food!$BH23="x","x","Bitte nur 'x' für Ja pflegen!"))</f>
        <v>o</v>
      </c>
      <c r="BA24" s="133" t="str">
        <f ca="1">IF(Food!$BI23="","o",IF(OR(LEFT(CELL("format",Food!$BI23),1)="S",LEFT(CELL("format",Food!$BI23),1)=".",LEFT(CELL("format",Food!$BI23),1)="F"),"x","Bitte ausschließlich Zahlen pflegen!"))</f>
        <v>o</v>
      </c>
      <c r="BB24" s="133" t="str">
        <f>IF(Food!$BJ23="","o",IF(ISNUMBER(Food!$BJ23),"x","Bitte ausschließlich Zahlen pflegen!"))</f>
        <v>o</v>
      </c>
      <c r="BC24" s="133" t="str">
        <f ca="1">IF(Food!$BK23="","o",IF(OR(LEFT(CELL("format",Food!$BK23),1)="S",LEFT(CELL("format",Food!$BK23),1)=".",LEFT(CELL("format",Food!$BK23),1)="F"),"x","Bitte ausschließlich Zahlen pflegen!"))</f>
        <v>o</v>
      </c>
      <c r="BD24" s="133" t="str">
        <f>IF(Food!$BL23="","o",IF(ISNUMBER(Food!$BL23),"x","Bitte ausschließlich Zahlen pflegen!"))</f>
        <v>o</v>
      </c>
      <c r="BE24" s="133" t="str">
        <f>IF(Food!$BM23="","o",IF(ISNUMBER(Food!$BM23),"x","Bitte ausschließlich Zahlen pflegen!"))</f>
        <v>o</v>
      </c>
      <c r="BF24" s="133" t="str">
        <f>IF(Food!$BS23="","o",IF(ISNA(VLOOKUP(Food!$BS23,Auswahlisten!$H:$H,1,0))=FALSE,"x","Bitte Produktionsland korrekt pflegen!"))</f>
        <v>o</v>
      </c>
      <c r="BG24" s="133" t="str">
        <f>IF(Food!$BU23="","o",IF(ISNUMBER(Food!$BU23),"x","Bitte ausschließlich Zahlen pflegen!"))</f>
        <v>o</v>
      </c>
      <c r="BH24" s="133" t="str">
        <f>IF(Food!$BV23="","o",IF(ISNUMBER(Food!$BV23),"x","Bitte ausschließlich Zahlen pflegen!"))</f>
        <v>o</v>
      </c>
      <c r="BI24" s="133" t="str">
        <f>IF(Food!$BW23="","o",IF(ISNUMBER(Food!$BW23),"x","Bitte ausschließlich Zahlen pflegen!"))</f>
        <v>o</v>
      </c>
      <c r="BJ24" s="133" t="str">
        <f>IF(Food!$BZ23="","o",IF(ISNA(VLOOKUP(Food!$BZ23,Auswahlisten!$AE:$AE,1,0))=FALSE,"x","Bitte Pfandart korrekt pflegen!"))</f>
        <v>o</v>
      </c>
      <c r="BK24" s="133" t="str">
        <f>IF(Food!$CA23="","o",IF(ISNUMBER(Food!$CA23),"x","Bitte ausschließlich Zahlen pflegen!"))</f>
        <v>o</v>
      </c>
      <c r="BL24" s="133" t="str">
        <f>IF(Food!$CD23="","o",IF(ISNUMBER(Food!$CD23),"x","Bitte ausschließlich Zahlen pflegen!"))</f>
        <v>o</v>
      </c>
      <c r="BM24" s="133" t="str">
        <f>IF(Food!$CE23="","o",IF(ISNA(VLOOKUP(Food!$CE23,Auswahlisten!$A:$A,1,0))=FALSE,"x","Bitte Gewichtseinheit korrekt pflegen!"))</f>
        <v>o</v>
      </c>
      <c r="BN24" s="133" t="str">
        <f>IF(Food!$CF23="","o",IF(ISNUMBER(Food!$CF23),"x","Bitte ausschließlich Zahlen pflegen!"))</f>
        <v>o</v>
      </c>
      <c r="BO24" s="133" t="str">
        <f>IF(Food!$CG23="","o",IF(ISNUMBER(Food!$CG23),"x","Bitte ausschließlich Zahlen pflegen!"))</f>
        <v>o</v>
      </c>
      <c r="BP24" s="133" t="str">
        <f>IF(Food!$CH23="","o",IF(ISNA(VLOOKUP(Food!$CH23,Auswahlisten!$A:$A,1,0))=FALSE,"x","Bitte Gewichtseinheit korrekt pflegen!"))</f>
        <v>o</v>
      </c>
      <c r="BQ24" s="133" t="str">
        <f>IF(Food!$CI23="","o",IF(ISNA(VLOOKUP(Food!$CI23,Auswahlisten!$F:$F,1,0))=FALSE,"x","Bitte JuSchu korrekt pflegen!"))</f>
        <v>o</v>
      </c>
      <c r="BR24" s="133" t="str">
        <f>IF(Verpackung!$D23="","o",IF(ISNUMBER(Verpackung!$D23),"x","Bitte ausschließlich Zahlen pflegen!"))</f>
        <v>o</v>
      </c>
      <c r="BS24" s="133" t="str">
        <f>IF(Verpackung!$E23="","o",IF(ISNUMBER(Verpackung!$E23),"x","Bitte ausschließlich Zahlen pflegen!"))</f>
        <v>o</v>
      </c>
      <c r="BT24" s="133" t="str">
        <f>IF(Verpackung!$F23="","o",IF(ISNUMBER(Verpackung!$F23),"x","Bitte ausschließlich Zahlen pflegen!"))</f>
        <v>o</v>
      </c>
      <c r="BU24" s="133" t="str">
        <f>IF(Verpackung!$G23="","o",IF(ISNUMBER(Verpackung!$G23),"x","Bitte ausschließlich Zahlen pflegen!"))</f>
        <v>o</v>
      </c>
      <c r="BV24" s="133" t="str">
        <f>IF(Verpackung!$H23="","o",IF(ISNUMBER(Verpackung!$H23),"x","Bitte ausschließlich Zahlen pflegen!"))</f>
        <v>o</v>
      </c>
      <c r="BW24" s="133" t="str">
        <f>IF(Verpackung!$I23="","o",IF(ISNUMBER(Verpackung!$I23),"x","Bitte ausschließlich Zahlen pflegen!"))</f>
        <v>o</v>
      </c>
      <c r="BX24" s="133" t="str">
        <f>IF(Verpackung!$J23="","o",IF(ISNUMBER(Verpackung!$J23),"x","Bitte ausschließlich Zahlen pflegen!"))</f>
        <v>o</v>
      </c>
      <c r="BY24" s="133" t="str">
        <f>IF(Verpackung!$K23="","o",IF(ISNUMBER(Verpackung!$K23),"x","Bitte ausschließlich Zahlen pflegen!"))</f>
        <v>o</v>
      </c>
      <c r="BZ24" s="133" t="str">
        <f>IF('Kaufland intern'!D23="","o",IF(LEN('Kaufland intern'!D23)&gt;40,"Eingabe max. 40 Zeichen!","x"))</f>
        <v>o</v>
      </c>
      <c r="CA24" s="133" t="str">
        <f>IF('Kaufland intern'!F23="","o",IF(AND(ISNUMBER('Kaufland intern'!F23),'Kaufland intern'!F23&gt;=1000000,'Kaufland intern'!F23&lt;=9999999),"x","Bitte Eingabe prüfen!"))</f>
        <v>o</v>
      </c>
      <c r="CB24" s="133" t="str">
        <f>IF('Kaufland intern'!G23="","o",IF(LEN('Kaufland intern'!G23)&gt;18,"Eingabe max. 18 Zeichen!","x"))</f>
        <v>o</v>
      </c>
      <c r="CC24" s="133" t="str">
        <f>IF('Kaufland intern'!I23="","o",IF(LEN('Kaufland intern'!I23)&gt;3,"Eingabe max. 3 Zeichen!","x"))</f>
        <v>o</v>
      </c>
      <c r="CD24" s="133" t="str">
        <f>IF('Kaufland intern'!J23="","o",IF(LEN('Kaufland intern'!J23)&gt;6,"Eingabe max. 6 Zeichen!","x"))</f>
        <v>o</v>
      </c>
      <c r="CE24" s="133" t="str">
        <f>IF('Kaufland intern'!K23="","o",IF(LEN('Kaufland intern'!K23)&gt;4,"Eingabe max. 4 Zeichen!","x"))</f>
        <v>o</v>
      </c>
      <c r="CF24" s="133" t="str">
        <f>IF('Kaufland intern'!L23="","o",IF(ISNA(VLOOKUP('Kaufland intern'!L23,Auswahlisten!$Z:$Z,1,0))=FALSE,"x","Bitte Etikettenart korrekt pflegen!"))</f>
        <v>o</v>
      </c>
      <c r="CG24" s="133" t="str">
        <f>IF('Kaufland intern'!M23="","o",IF(LEN('Kaufland intern'!M23)&gt;20,"Eingabe max. 20 Zeichen!","x"))</f>
        <v>o</v>
      </c>
      <c r="CH24" s="133" t="str">
        <f>IF('Kaufland intern'!O23="","o",IF(LEN('Kaufland intern'!O23)&gt;20,"Eingabe max. 20 Zeichen!","x"))</f>
        <v>o</v>
      </c>
      <c r="CI24" s="133" t="str">
        <f>IF('Kaufland intern'!Q23="","o",IF(LEN('Kaufland intern'!Q23)&gt;20,"Eingabe max. 20 Zeichen!","x"))</f>
        <v>o</v>
      </c>
      <c r="CJ24" s="133" t="str">
        <f>IF('Kaufland intern'!S23="","o",IF(LEN('Kaufland intern'!S23)&gt;8,"Eingabe max. 8 Zeichen!","x"))</f>
        <v>o</v>
      </c>
      <c r="CK24" s="133" t="str">
        <f>IF('Kaufland intern'!U23="","o",IF(ISNA(VLOOKUP('Kaufland intern'!U23,Auswahlisten!$D:$D,1,0))=FALSE,"x","Bitte Verpackungsart korrekt pflegen!"))</f>
        <v>o</v>
      </c>
      <c r="CL24" s="133" t="str">
        <f>IF('Kaufland intern'!V23="","o",IF(ISNUMBER('Kaufland intern'!V23),"x","Bitte ausschließlich Zahlen pflegen!"))</f>
        <v>o</v>
      </c>
      <c r="CM24" s="133" t="str">
        <f>IF('Kaufland intern'!W23="","o",IF(ISNA(VLOOKUP('Kaufland intern'!W23,Auswahlisten!$AA:$AA,1,0))=FALSE,"x","Bitte Bezugsweg korrekt pflegen!"))</f>
        <v>o</v>
      </c>
      <c r="CN24" s="133" t="str">
        <f>IF('Kaufland intern'!X23="","o",IF(ISNA(VLOOKUP('Kaufland intern'!X23,Auswahlisten!$AB:$AB,1,0))=FALSE,"x","Bitte Bezugsvorschrift korrekt pflegen!"))</f>
        <v>o</v>
      </c>
      <c r="CO24" s="133" t="str">
        <f>IF('Kaufland intern'!Y23="","o",IF(ISNA(VLOOKUP('Kaufland intern'!Y23,Auswahlisten!$AC:$AC,1,0))=FALSE,"x","Bitte Sortimentsstufenlistung korrekt pflegen!"))</f>
        <v>o</v>
      </c>
      <c r="CP24" s="133" t="str">
        <f>IF('Kaufland intern'!Z23="","o",IF(LEN('Kaufland intern'!Z23)&lt;&gt;13,"Eingabe max. 13 Zahlen!","x"))</f>
        <v>o</v>
      </c>
      <c r="CQ24" s="133" t="str">
        <f>IF('Kaufland intern'!AA23="","o",IF(LEN('Kaufland intern'!AA23)&lt;&gt;13,"Eingabe max. 13 Zahlen!","x"))</f>
        <v>o</v>
      </c>
      <c r="CR24" s="133" t="str">
        <f>IF('Kaufland intern'!AB23="","o",IF(LEN('Kaufland intern'!AB23)&lt;&gt;13,"Eingabe max. 13 Zahlen!","x"))</f>
        <v>o</v>
      </c>
      <c r="CS24" s="133" t="str">
        <f>IF('Kaufland intern'!AC23="","o",IF('Kaufland intern'!AC23="x","x","Bitte nur 'x' für Ja pflegen!"))</f>
        <v>o</v>
      </c>
      <c r="CT24" s="133" t="str">
        <f>IF('Kaufland intern'!AD23="","o",IF('Kaufland intern'!AD23="x","x","Bitte nur 'x' für Ja pflegen!"))</f>
        <v>o</v>
      </c>
      <c r="CU24" s="133" t="str">
        <f>IF('Kaufland intern'!AE23="","o",IF('Kaufland intern'!AE23="x","x","Bitte nur 'x' für Ja pflegen!"))</f>
        <v>o</v>
      </c>
      <c r="CV24" s="133" t="str">
        <f>IF('Kaufland intern'!AF23="","o",IF('Kaufland intern'!AF23="x","x","Bitte nur 'x' für Ja pflegen!"))</f>
        <v>o</v>
      </c>
      <c r="CW24" s="133" t="str">
        <f>IF('Kaufland intern'!AG23="","o",IF('Kaufland intern'!AG23="x","x","Bitte nur 'x' für Ja pflegen!"))</f>
        <v>o</v>
      </c>
      <c r="CX24" s="133" t="str">
        <f>IF('Kaufland intern'!AH23="","o",IF('Kaufland intern'!AH23="x","x","Bitte nur 'x' für Ja pflegen!"))</f>
        <v>o</v>
      </c>
      <c r="CY24" s="133" t="str">
        <f>IF('Kaufland intern'!AI23="","o",IF(LEN('Kaufland intern'!AI23)&lt;&gt;11,"Eingabe 11 Zeichen!","x"))</f>
        <v>o</v>
      </c>
      <c r="CZ24" s="133" t="str">
        <f>IF('Kaufland intern'!AJ23="","o",IF(LEN('Kaufland intern'!AJ23)&lt;&gt;11,"Eingabe 11 Zeichen!","x"))</f>
        <v>o</v>
      </c>
      <c r="DA24" s="133" t="str">
        <f>IF('Kaufland intern'!AK23="","o",IF(LEN('Kaufland intern'!AK23)&lt;&gt;11,"Eingabe 11 Zeichen!","x"))</f>
        <v>o</v>
      </c>
      <c r="DB24" s="133" t="str">
        <f>IF('Kaufland intern'!AL23="","o",IF(LEN('Kaufland intern'!AL23)&lt;&gt;11,"Eingabe 11 Zeichen!","x"))</f>
        <v>o</v>
      </c>
      <c r="DC24" s="133" t="str">
        <f>IF('Kaufland intern'!AM23="","o",IF(LEN('Kaufland intern'!AM23)&lt;&gt;11,"Eingabe 11 Zeichen!","x"))</f>
        <v>o</v>
      </c>
      <c r="DD24" s="133" t="str">
        <f>IF('Kaufland intern'!AN23="","o",IF(LEN('Kaufland intern'!AN23)&lt;&gt;11,"Eingabe 11 Zeichen!","x"))</f>
        <v>o</v>
      </c>
    </row>
    <row r="25" spans="1:108" ht="30">
      <c r="A25" s="128">
        <f>Food!C24</f>
        <v>0</v>
      </c>
      <c r="B25" s="129">
        <f>Food!E24</f>
        <v>0</v>
      </c>
      <c r="C25" s="128">
        <f>Food!O24</f>
        <v>0</v>
      </c>
      <c r="D25" s="133" t="str">
        <f>IF(Food!$A24="","Bitte Datum pflegen!",IF(ISNUMBER(Food!$A24)=FALSE,"Bitte Datum überprüfen!","x"))</f>
        <v>Bitte Datum pflegen!</v>
      </c>
      <c r="E25" s="133" t="str">
        <f>IF(Food!$C24="","Bitte Lieferantenartikelnr. pflegen!",IF(LEN(Food!$C24)&gt;13,"Eingabe max. 13 Zeichen!","x"))</f>
        <v>Bitte Lieferantenartikelnr. pflegen!</v>
      </c>
      <c r="F25" s="133" t="str">
        <f>IF(Food!$D24="","o",IF(LEN(Food!$D24)&gt;13,"Eingabe max. 13 Zeichen!","x"))</f>
        <v>o</v>
      </c>
      <c r="G25" s="145" t="str">
        <f>IF(Food!$F24="","o",IF(ISNUMBER(Food!$F24)=FALSE,"Bitte Gewicht ohne Einheit pflegen!","x"))</f>
        <v>o</v>
      </c>
      <c r="H25" s="133" t="str">
        <f>IF(Food!$G24="","o",IF(ISNA(VLOOKUP(Food!$G24,Auswahlisten!$A:$A,1,0))=FALSE,"x","Bitte Gewichtseinheit korrekt pflegen!"))</f>
        <v>o</v>
      </c>
      <c r="I25" s="133" t="str">
        <f>IF(Food!$H24="","Bitte Steuer pflegen!",IF(OR(Food!$H24=7,Food!$H24=19),"x","Bitte nur 7 oder 19 pflegen!"))</f>
        <v>Bitte Steuer pflegen!</v>
      </c>
      <c r="J25" s="133" t="str">
        <f>IF(Food!$I24="","o",IF(Food!$I24="x","x","Bitte nur 'x' für Ja pflegen!"))</f>
        <v>o</v>
      </c>
      <c r="K25" s="145" t="str">
        <f>IF(Food!$L24="","o",IF(ISNUMBER(Food!$L24)=FALSE,"Bitte Temperatur von ohne Einheit pflegen!","x"))</f>
        <v>o</v>
      </c>
      <c r="L25" s="145" t="str">
        <f>IF(Food!$M24="","o",IF(ISNUMBER(Food!$M24)=FALSE,"Bitte Temperatur bis ohne Einheit pflegen!","x"))</f>
        <v>o</v>
      </c>
      <c r="M25" s="133" t="str">
        <f>IF(Food!$J24="","o",IF(Food!$J24="x","x","Bitte nur 'x' für Ja pflegen!"))</f>
        <v>o</v>
      </c>
      <c r="N25" s="133" t="str">
        <f>IF(Food!$P24="","Bitte Bruttogewicht pflegen!",IF(ISNUMBER(Food!$P24)=FALSE,"Bitte Bruttogwicht ohne Einheit pflegen!","x"))</f>
        <v>Bitte Bruttogewicht pflegen!</v>
      </c>
      <c r="O25" s="133" t="str">
        <f>IF(Food!$Q24="","Bitte Länge pflegen!",IF(ISNUMBER(Food!$Q24)=FALSE,"Bitte Länge ohne Einheit pflegen!","x"))</f>
        <v>Bitte Länge pflegen!</v>
      </c>
      <c r="P25" s="133" t="str">
        <f>IF(Food!$R24="","Bitte Breite pflegen!",IF(ISNUMBER(Food!$R24)=FALSE,"Bitte Breite ohne Einheit pflegen!","x"))</f>
        <v>Bitte Breite pflegen!</v>
      </c>
      <c r="Q25" s="133" t="str">
        <f>IF(Food!$S24="","Bitte Höhe pflegen!",IF(ISNUMBER(Food!$S24)=FALSE,"Bitte Höhe ohne Einheit pflegen!","x"))</f>
        <v>Bitte Höhe pflegen!</v>
      </c>
      <c r="R25" s="133" t="str">
        <f>IF(Food!$V24="","o",IF(ISNUMBER(Food!$V24)=FALSE,"Bitte Bruttogewicht ohne Einheit pflegen!","x"))</f>
        <v>o</v>
      </c>
      <c r="S25" s="133" t="str">
        <f>IF(Food!$W24="","o",IF(ISNUMBER(Food!$W24)=FALSE,"Bitte Länge ohne Einheit pflegen!","x"))</f>
        <v>o</v>
      </c>
      <c r="T25" s="133" t="str">
        <f>IF(Food!$X24="","o",IF(ISNUMBER(Food!$X24)=FALSE,"Bitte Länge ohne Einheit pflegen!","x"))</f>
        <v>o</v>
      </c>
      <c r="U25" s="133" t="str">
        <f>IF(Food!$Y24="","o",IF(ISNUMBER(Food!$Y24)=FALSE,"Bitte Länge ohne Einheit pflegen!","x"))</f>
        <v>o</v>
      </c>
      <c r="V25" s="133" t="str">
        <f>IF(Food!$AB24="","o",IF(ISNUMBER(Food!$AB24)=FALSE,"Bitte Bruttogewicht ohne Einheit pflegen!","x"))</f>
        <v>o</v>
      </c>
      <c r="W25" s="133" t="str">
        <f>IF(Food!$AC24="","o",IF(ISNUMBER(Food!$AC24)=FALSE,"Bitte Länge ohne Einheit pflegen!","x"))</f>
        <v>o</v>
      </c>
      <c r="X25" s="133" t="str">
        <f>IF(Food!$AD24="","o",IF(ISNUMBER(Food!$AD24)=FALSE,"Bitte Breite ohne Einheit pflegen!","x"))</f>
        <v>o</v>
      </c>
      <c r="Y25" s="133" t="str">
        <f>IF(Food!$AE24="","o",IF(ISNUMBER(Food!$AE24)=FALSE,"Bitte Höhe ohne Einheit pflegen!","x"))</f>
        <v>o</v>
      </c>
      <c r="Z25" s="133" t="str">
        <f>IF(Food!$AG24="","o",IF(ISNUMBER(Food!$AG24)=FALSE,"Bitte Bruttogewicht ohne Einheit pflegen!","x"))</f>
        <v>o</v>
      </c>
      <c r="AA25" s="133" t="str">
        <f>IF(Food!$AH24="","o",IF(ISNUMBER(Food!$AH24)=FALSE,"Bitte Länge ohne Einheit pflegen!","x"))</f>
        <v>o</v>
      </c>
      <c r="AB25" s="133" t="str">
        <f>IF(Food!$AI24="","o",IF(ISNUMBER(Food!$AI24)=FALSE,"Bitte Breite ohne Einheit pflegen!","x"))</f>
        <v>o</v>
      </c>
      <c r="AC25" s="133" t="str">
        <f>IF(Food!$AJ24="","o",IF(ISNUMBER(Food!$AJ24)=FALSE,"Bitte Höhe ohne Einheit pflegen!","x"))</f>
        <v>o</v>
      </c>
      <c r="AD25" s="133" t="str">
        <f>IF(Food!$AL24="","o",IF(ISNUMBER(Food!$AL24)=FALSE,"Bitte Bruttogewicht ohne Einheit pflegen!","x"))</f>
        <v>o</v>
      </c>
      <c r="AE25" s="133" t="str">
        <f>IF(Food!$AM24="","o",IF(ISNUMBER(Food!$AM24)=FALSE,"Bitte Länge ohne Einheit pflegen!","x"))</f>
        <v>o</v>
      </c>
      <c r="AF25" s="133" t="str">
        <f>IF(Food!$AN24="","o",IF(ISNUMBER(Food!$AN24)=FALSE,"Bitte Breite ohne Einheit pflegen!","x"))</f>
        <v>o</v>
      </c>
      <c r="AG25" s="133" t="str">
        <f>IF(Food!$AO24="","o",IF(ISNUMBER(Food!$AO24)=FALSE,"Bitte Höhe ohne Einheit pflegen!","x"))</f>
        <v>o</v>
      </c>
      <c r="AH25" s="133" t="str">
        <f>IF(Food!$BX24="","o",IF(Food!$BX24="x","x","Bitte nur 'x' für Ja pflegen!"))</f>
        <v>o</v>
      </c>
      <c r="AI25" s="133" t="str">
        <f>IF(Food!$BY24="","o",IF(ISNUMBER(Food!$BY24),"x","Bitte ausschließlich Zahlen pflegen!"))</f>
        <v>o</v>
      </c>
      <c r="AJ25" s="133" t="str">
        <f>IF(Food!$AR24="","Bitte Verpackungsart pflegen!",IF(Food!$AR24="","o",IF(ISNA(VLOOKUP(Food!$AR24,Auswahlisten!$D:$D,1,0))=FALSE,"x","Bitte Verpackungsart korrekt pflegen!")))</f>
        <v>Bitte Verpackungsart pflegen!</v>
      </c>
      <c r="AK25" s="133" t="str">
        <f>IF(Food!$AS24="","o",IF(ISNUMBER(Food!$AS24)=FALSE,"Bitte nur Anzahl der Tage pflegen!","x"))</f>
        <v>o</v>
      </c>
      <c r="AL25" s="133" t="str">
        <f>IF(Food!$AT24="","o",IF(ISNUMBER(Food!$AT24)=FALSE,"Bitte nur Anzahl der Tage pflegen!","x"))</f>
        <v>o</v>
      </c>
      <c r="AM25" s="133" t="str">
        <f>IF(Food!$AU24="","o",IF(ISNA(VLOOKUP(Food!$AU24,Auswahlisten!$H:$H,1,0))=FALSE,"x","Bitte Produktionsland korrekt pflegen!"))</f>
        <v>o</v>
      </c>
      <c r="AN25" s="133" t="str">
        <f>IF(Food!$AV24="","o",IF(ISNA(VLOOKUP(Food!$AV24,Auswahlisten!$I:$I,1,0))=FALSE,"x","Bitte Region korrekt pflegen!"))</f>
        <v>o</v>
      </c>
      <c r="AO25" s="133" t="str">
        <f>IF(Food!$AW24="","o",IF(LEN(Food!$AW24)&gt;8,"Eingabe max. 8 Zahlen!","x"))</f>
        <v>o</v>
      </c>
      <c r="AP25" s="133" t="str">
        <f>IF(Food!$CC24="","o",IF(Food!$CC24="x","x","Bitte nur 'x' für Ja pflegen!"))</f>
        <v>o</v>
      </c>
      <c r="AQ25" s="133" t="str">
        <f>IF(Food!$AY24="","o",IF(Food!$AY24="x","x","Bitte nur 'x' für Ja pflegen!"))</f>
        <v>o</v>
      </c>
      <c r="AR25" s="133" t="str">
        <f>IF(Food!$AZ24="","o",IF(Food!$AZ24="x","x","Bitte nur 'x' für Ja pflegen!"))</f>
        <v>o</v>
      </c>
      <c r="AS25" s="133" t="str">
        <f>IF(Food!$BA24="","o",IF(Food!$BA24="x","x","Bitte nur 'x' für Ja pflegen!"))</f>
        <v>o</v>
      </c>
      <c r="AT25" s="133" t="str">
        <f>IF(Food!$BB24="","o",IF(Food!$BB24="x","x","Bitte nur 'x' für Ja pflegen!"))</f>
        <v>o</v>
      </c>
      <c r="AU25" s="133" t="str">
        <f ca="1">IF(Food!$BC24="","o",IF(OR(LEFT(CELL("format",Food!$BC24),1)="S",LEFT(CELL("format",Food!$BC24),1)=".",LEFT(CELL("format",Food!$BC24),1)="F"),"x","Bitte ausschließlich Zahlen pflegen!"))</f>
        <v>o</v>
      </c>
      <c r="AV25" s="133" t="str">
        <f>IF(Food!$BD24="","o",IF(Food!$BD24="x","x","Bitte nur 'x' für Ja pflegen!"))</f>
        <v>o</v>
      </c>
      <c r="AW25" s="133" t="str">
        <f ca="1">IF(Food!$BE24="","o",IF(OR(LEFT(CELL("format",Food!$BE24),1)="S",LEFT(CELL("format",Food!$BE24),1)=".",LEFT(CELL("format",Food!$BE24),1)="F"),"x","Bitte ausschließlich Zahlen pflegen!"))</f>
        <v>o</v>
      </c>
      <c r="AX25" s="133" t="str">
        <f>IF(Food!$BF24="","o",IF(Food!$BF24="x","x","Bitte nur 'x' für Ja pflegen!"))</f>
        <v>o</v>
      </c>
      <c r="AY25" s="133" t="str">
        <f ca="1">IF(Food!$BG24="","o",IF(OR(LEFT(CELL("format",Food!$BG24),1)="S",LEFT(CELL("format",Food!$BG24),1)=".",LEFT(CELL("format",Food!$BG24),1)="F"),"x","Bitte ausschließlich Zahlen pflegen!"))</f>
        <v>o</v>
      </c>
      <c r="AZ25" s="133" t="str">
        <f>IF(Food!$BH24="","o",IF(Food!$BH24="x","x","Bitte nur 'x' für Ja pflegen!"))</f>
        <v>o</v>
      </c>
      <c r="BA25" s="133" t="str">
        <f ca="1">IF(Food!$BI24="","o",IF(OR(LEFT(CELL("format",Food!$BI24),1)="S",LEFT(CELL("format",Food!$BI24),1)=".",LEFT(CELL("format",Food!$BI24),1)="F"),"x","Bitte ausschließlich Zahlen pflegen!"))</f>
        <v>o</v>
      </c>
      <c r="BB25" s="133" t="str">
        <f>IF(Food!$BJ24="","o",IF(ISNUMBER(Food!$BJ24),"x","Bitte ausschließlich Zahlen pflegen!"))</f>
        <v>o</v>
      </c>
      <c r="BC25" s="133" t="str">
        <f ca="1">IF(Food!$BK24="","o",IF(OR(LEFT(CELL("format",Food!$BK24),1)="S",LEFT(CELL("format",Food!$BK24),1)=".",LEFT(CELL("format",Food!$BK24),1)="F"),"x","Bitte ausschließlich Zahlen pflegen!"))</f>
        <v>o</v>
      </c>
      <c r="BD25" s="133" t="str">
        <f>IF(Food!$BL24="","o",IF(ISNUMBER(Food!$BL24),"x","Bitte ausschließlich Zahlen pflegen!"))</f>
        <v>o</v>
      </c>
      <c r="BE25" s="133" t="str">
        <f>IF(Food!$BM24="","o",IF(ISNUMBER(Food!$BM24),"x","Bitte ausschließlich Zahlen pflegen!"))</f>
        <v>o</v>
      </c>
      <c r="BF25" s="133" t="str">
        <f>IF(Food!$BS24="","o",IF(ISNA(VLOOKUP(Food!$BS24,Auswahlisten!$H:$H,1,0))=FALSE,"x","Bitte Produktionsland korrekt pflegen!"))</f>
        <v>o</v>
      </c>
      <c r="BG25" s="133" t="str">
        <f>IF(Food!$BU24="","o",IF(ISNUMBER(Food!$BU24),"x","Bitte ausschließlich Zahlen pflegen!"))</f>
        <v>o</v>
      </c>
      <c r="BH25" s="133" t="str">
        <f>IF(Food!$BV24="","o",IF(ISNUMBER(Food!$BV24),"x","Bitte ausschließlich Zahlen pflegen!"))</f>
        <v>o</v>
      </c>
      <c r="BI25" s="133" t="str">
        <f>IF(Food!$BW24="","o",IF(ISNUMBER(Food!$BW24),"x","Bitte ausschließlich Zahlen pflegen!"))</f>
        <v>o</v>
      </c>
      <c r="BJ25" s="133" t="str">
        <f>IF(Food!$BZ24="","o",IF(ISNA(VLOOKUP(Food!$BZ24,Auswahlisten!$AE:$AE,1,0))=FALSE,"x","Bitte Pfandart korrekt pflegen!"))</f>
        <v>o</v>
      </c>
      <c r="BK25" s="133" t="str">
        <f>IF(Food!$CA24="","o",IF(ISNUMBER(Food!$CA24),"x","Bitte ausschließlich Zahlen pflegen!"))</f>
        <v>o</v>
      </c>
      <c r="BL25" s="133" t="str">
        <f>IF(Food!$CD24="","o",IF(ISNUMBER(Food!$CD24),"x","Bitte ausschließlich Zahlen pflegen!"))</f>
        <v>o</v>
      </c>
      <c r="BM25" s="133" t="str">
        <f>IF(Food!$CE24="","o",IF(ISNA(VLOOKUP(Food!$CE24,Auswahlisten!$A:$A,1,0))=FALSE,"x","Bitte Gewichtseinheit korrekt pflegen!"))</f>
        <v>o</v>
      </c>
      <c r="BN25" s="133" t="str">
        <f>IF(Food!$CF24="","o",IF(ISNUMBER(Food!$CF24),"x","Bitte ausschließlich Zahlen pflegen!"))</f>
        <v>o</v>
      </c>
      <c r="BO25" s="133" t="str">
        <f>IF(Food!$CG24="","o",IF(ISNUMBER(Food!$CG24),"x","Bitte ausschließlich Zahlen pflegen!"))</f>
        <v>o</v>
      </c>
      <c r="BP25" s="133" t="str">
        <f>IF(Food!$CH24="","o",IF(ISNA(VLOOKUP(Food!$CH24,Auswahlisten!$A:$A,1,0))=FALSE,"x","Bitte Gewichtseinheit korrekt pflegen!"))</f>
        <v>o</v>
      </c>
      <c r="BQ25" s="133" t="str">
        <f>IF(Food!$CI24="","o",IF(ISNA(VLOOKUP(Food!$CI24,Auswahlisten!$F:$F,1,0))=FALSE,"x","Bitte JuSchu korrekt pflegen!"))</f>
        <v>o</v>
      </c>
      <c r="BR25" s="133" t="str">
        <f>IF(Verpackung!$D24="","o",IF(ISNUMBER(Verpackung!$D24),"x","Bitte ausschließlich Zahlen pflegen!"))</f>
        <v>o</v>
      </c>
      <c r="BS25" s="133" t="str">
        <f>IF(Verpackung!$E24="","o",IF(ISNUMBER(Verpackung!$E24),"x","Bitte ausschließlich Zahlen pflegen!"))</f>
        <v>o</v>
      </c>
      <c r="BT25" s="133" t="str">
        <f>IF(Verpackung!$F24="","o",IF(ISNUMBER(Verpackung!$F24),"x","Bitte ausschließlich Zahlen pflegen!"))</f>
        <v>o</v>
      </c>
      <c r="BU25" s="133" t="str">
        <f>IF(Verpackung!$G24="","o",IF(ISNUMBER(Verpackung!$G24),"x","Bitte ausschließlich Zahlen pflegen!"))</f>
        <v>o</v>
      </c>
      <c r="BV25" s="133" t="str">
        <f>IF(Verpackung!$H24="","o",IF(ISNUMBER(Verpackung!$H24),"x","Bitte ausschließlich Zahlen pflegen!"))</f>
        <v>o</v>
      </c>
      <c r="BW25" s="133" t="str">
        <f>IF(Verpackung!$I24="","o",IF(ISNUMBER(Verpackung!$I24),"x","Bitte ausschließlich Zahlen pflegen!"))</f>
        <v>o</v>
      </c>
      <c r="BX25" s="133" t="str">
        <f>IF(Verpackung!$J24="","o",IF(ISNUMBER(Verpackung!$J24),"x","Bitte ausschließlich Zahlen pflegen!"))</f>
        <v>o</v>
      </c>
      <c r="BY25" s="133" t="str">
        <f>IF(Verpackung!$K24="","o",IF(ISNUMBER(Verpackung!$K24),"x","Bitte ausschließlich Zahlen pflegen!"))</f>
        <v>o</v>
      </c>
      <c r="BZ25" s="133" t="str">
        <f>IF('Kaufland intern'!D24="","o",IF(LEN('Kaufland intern'!D24)&gt;40,"Eingabe max. 40 Zeichen!","x"))</f>
        <v>o</v>
      </c>
      <c r="CA25" s="133" t="str">
        <f>IF('Kaufland intern'!F24="","o",IF(AND(ISNUMBER('Kaufland intern'!F24),'Kaufland intern'!F24&gt;=1000000,'Kaufland intern'!F24&lt;=9999999),"x","Bitte Eingabe prüfen!"))</f>
        <v>o</v>
      </c>
      <c r="CB25" s="133" t="str">
        <f>IF('Kaufland intern'!G24="","o",IF(LEN('Kaufland intern'!G24)&gt;18,"Eingabe max. 18 Zeichen!","x"))</f>
        <v>o</v>
      </c>
      <c r="CC25" s="133" t="str">
        <f>IF('Kaufland intern'!I24="","o",IF(LEN('Kaufland intern'!I24)&gt;3,"Eingabe max. 3 Zeichen!","x"))</f>
        <v>o</v>
      </c>
      <c r="CD25" s="133" t="str">
        <f>IF('Kaufland intern'!J24="","o",IF(LEN('Kaufland intern'!J24)&gt;6,"Eingabe max. 6 Zeichen!","x"))</f>
        <v>o</v>
      </c>
      <c r="CE25" s="133" t="str">
        <f>IF('Kaufland intern'!K24="","o",IF(LEN('Kaufland intern'!K24)&gt;4,"Eingabe max. 4 Zeichen!","x"))</f>
        <v>o</v>
      </c>
      <c r="CF25" s="133" t="str">
        <f>IF('Kaufland intern'!L24="","o",IF(ISNA(VLOOKUP('Kaufland intern'!L24,Auswahlisten!$Z:$Z,1,0))=FALSE,"x","Bitte Etikettenart korrekt pflegen!"))</f>
        <v>o</v>
      </c>
      <c r="CG25" s="133" t="str">
        <f>IF('Kaufland intern'!M24="","o",IF(LEN('Kaufland intern'!M24)&gt;20,"Eingabe max. 20 Zeichen!","x"))</f>
        <v>o</v>
      </c>
      <c r="CH25" s="133" t="str">
        <f>IF('Kaufland intern'!O24="","o",IF(LEN('Kaufland intern'!O24)&gt;20,"Eingabe max. 20 Zeichen!","x"))</f>
        <v>o</v>
      </c>
      <c r="CI25" s="133" t="str">
        <f>IF('Kaufland intern'!Q24="","o",IF(LEN('Kaufland intern'!Q24)&gt;20,"Eingabe max. 20 Zeichen!","x"))</f>
        <v>o</v>
      </c>
      <c r="CJ25" s="133" t="str">
        <f>IF('Kaufland intern'!S24="","o",IF(LEN('Kaufland intern'!S24)&gt;8,"Eingabe max. 8 Zeichen!","x"))</f>
        <v>o</v>
      </c>
      <c r="CK25" s="133" t="str">
        <f>IF('Kaufland intern'!U24="","o",IF(ISNA(VLOOKUP('Kaufland intern'!U24,Auswahlisten!$D:$D,1,0))=FALSE,"x","Bitte Verpackungsart korrekt pflegen!"))</f>
        <v>o</v>
      </c>
      <c r="CL25" s="133" t="str">
        <f>IF('Kaufland intern'!V24="","o",IF(ISNUMBER('Kaufland intern'!V24),"x","Bitte ausschließlich Zahlen pflegen!"))</f>
        <v>o</v>
      </c>
      <c r="CM25" s="133" t="str">
        <f>IF('Kaufland intern'!W24="","o",IF(ISNA(VLOOKUP('Kaufland intern'!W24,Auswahlisten!$AA:$AA,1,0))=FALSE,"x","Bitte Bezugsweg korrekt pflegen!"))</f>
        <v>o</v>
      </c>
      <c r="CN25" s="133" t="str">
        <f>IF('Kaufland intern'!X24="","o",IF(ISNA(VLOOKUP('Kaufland intern'!X24,Auswahlisten!$AB:$AB,1,0))=FALSE,"x","Bitte Bezugsvorschrift korrekt pflegen!"))</f>
        <v>o</v>
      </c>
      <c r="CO25" s="133" t="str">
        <f>IF('Kaufland intern'!Y24="","o",IF(ISNA(VLOOKUP('Kaufland intern'!Y24,Auswahlisten!$AC:$AC,1,0))=FALSE,"x","Bitte Sortimentsstufenlistung korrekt pflegen!"))</f>
        <v>o</v>
      </c>
      <c r="CP25" s="133" t="str">
        <f>IF('Kaufland intern'!Z24="","o",IF(LEN('Kaufland intern'!Z24)&lt;&gt;13,"Eingabe max. 13 Zahlen!","x"))</f>
        <v>o</v>
      </c>
      <c r="CQ25" s="133" t="str">
        <f>IF('Kaufland intern'!AA24="","o",IF(LEN('Kaufland intern'!AA24)&lt;&gt;13,"Eingabe max. 13 Zahlen!","x"))</f>
        <v>o</v>
      </c>
      <c r="CR25" s="133" t="str">
        <f>IF('Kaufland intern'!AB24="","o",IF(LEN('Kaufland intern'!AB24)&lt;&gt;13,"Eingabe max. 13 Zahlen!","x"))</f>
        <v>o</v>
      </c>
      <c r="CS25" s="133" t="str">
        <f>IF('Kaufland intern'!AC24="","o",IF('Kaufland intern'!AC24="x","x","Bitte nur 'x' für Ja pflegen!"))</f>
        <v>o</v>
      </c>
      <c r="CT25" s="133" t="str">
        <f>IF('Kaufland intern'!AD24="","o",IF('Kaufland intern'!AD24="x","x","Bitte nur 'x' für Ja pflegen!"))</f>
        <v>o</v>
      </c>
      <c r="CU25" s="133" t="str">
        <f>IF('Kaufland intern'!AE24="","o",IF('Kaufland intern'!AE24="x","x","Bitte nur 'x' für Ja pflegen!"))</f>
        <v>o</v>
      </c>
      <c r="CV25" s="133" t="str">
        <f>IF('Kaufland intern'!AF24="","o",IF('Kaufland intern'!AF24="x","x","Bitte nur 'x' für Ja pflegen!"))</f>
        <v>o</v>
      </c>
      <c r="CW25" s="133" t="str">
        <f>IF('Kaufland intern'!AG24="","o",IF('Kaufland intern'!AG24="x","x","Bitte nur 'x' für Ja pflegen!"))</f>
        <v>o</v>
      </c>
      <c r="CX25" s="133" t="str">
        <f>IF('Kaufland intern'!AH24="","o",IF('Kaufland intern'!AH24="x","x","Bitte nur 'x' für Ja pflegen!"))</f>
        <v>o</v>
      </c>
      <c r="CY25" s="133" t="str">
        <f>IF('Kaufland intern'!AI24="","o",IF(LEN('Kaufland intern'!AI24)&lt;&gt;11,"Eingabe 11 Zeichen!","x"))</f>
        <v>o</v>
      </c>
      <c r="CZ25" s="133" t="str">
        <f>IF('Kaufland intern'!AJ24="","o",IF(LEN('Kaufland intern'!AJ24)&lt;&gt;11,"Eingabe 11 Zeichen!","x"))</f>
        <v>o</v>
      </c>
      <c r="DA25" s="133" t="str">
        <f>IF('Kaufland intern'!AK24="","o",IF(LEN('Kaufland intern'!AK24)&lt;&gt;11,"Eingabe 11 Zeichen!","x"))</f>
        <v>o</v>
      </c>
      <c r="DB25" s="133" t="str">
        <f>IF('Kaufland intern'!AL24="","o",IF(LEN('Kaufland intern'!AL24)&lt;&gt;11,"Eingabe 11 Zeichen!","x"))</f>
        <v>o</v>
      </c>
      <c r="DC25" s="133" t="str">
        <f>IF('Kaufland intern'!AM24="","o",IF(LEN('Kaufland intern'!AM24)&lt;&gt;11,"Eingabe 11 Zeichen!","x"))</f>
        <v>o</v>
      </c>
      <c r="DD25" s="133" t="str">
        <f>IF('Kaufland intern'!AN24="","o",IF(LEN('Kaufland intern'!AN24)&lt;&gt;11,"Eingabe 11 Zeichen!","x"))</f>
        <v>o</v>
      </c>
    </row>
    <row r="26" spans="1:108" ht="30">
      <c r="A26" s="128">
        <f>Food!C25</f>
        <v>0</v>
      </c>
      <c r="B26" s="129">
        <f>Food!E25</f>
        <v>0</v>
      </c>
      <c r="C26" s="128">
        <f>Food!O25</f>
        <v>0</v>
      </c>
      <c r="D26" s="133" t="str">
        <f>IF(Food!$A25="","Bitte Datum pflegen!",IF(ISNUMBER(Food!$A25)=FALSE,"Bitte Datum überprüfen!","x"))</f>
        <v>Bitte Datum pflegen!</v>
      </c>
      <c r="E26" s="133" t="str">
        <f>IF(Food!$C25="","Bitte Lieferantenartikelnr. pflegen!",IF(LEN(Food!$C25)&gt;13,"Eingabe max. 13 Zeichen!","x"))</f>
        <v>Bitte Lieferantenartikelnr. pflegen!</v>
      </c>
      <c r="F26" s="133" t="str">
        <f>IF(Food!$D25="","o",IF(LEN(Food!$D25)&gt;13,"Eingabe max. 13 Zeichen!","x"))</f>
        <v>o</v>
      </c>
      <c r="G26" s="145" t="str">
        <f>IF(Food!$F25="","o",IF(ISNUMBER(Food!$F25)=FALSE,"Bitte Gewicht ohne Einheit pflegen!","x"))</f>
        <v>o</v>
      </c>
      <c r="H26" s="133" t="str">
        <f>IF(Food!$G25="","o",IF(ISNA(VLOOKUP(Food!$G25,Auswahlisten!$A:$A,1,0))=FALSE,"x","Bitte Gewichtseinheit korrekt pflegen!"))</f>
        <v>o</v>
      </c>
      <c r="I26" s="133" t="str">
        <f>IF(Food!$H25="","Bitte Steuer pflegen!",IF(OR(Food!$H25=7,Food!$H25=19),"x","Bitte nur 7 oder 19 pflegen!"))</f>
        <v>Bitte Steuer pflegen!</v>
      </c>
      <c r="J26" s="133" t="str">
        <f>IF(Food!$I25="","o",IF(Food!$I25="x","x","Bitte nur 'x' für Ja pflegen!"))</f>
        <v>o</v>
      </c>
      <c r="K26" s="145" t="str">
        <f>IF(Food!$L25="","o",IF(ISNUMBER(Food!$L25)=FALSE,"Bitte Temperatur von ohne Einheit pflegen!","x"))</f>
        <v>o</v>
      </c>
      <c r="L26" s="145" t="str">
        <f>IF(Food!$M25="","o",IF(ISNUMBER(Food!$M25)=FALSE,"Bitte Temperatur bis ohne Einheit pflegen!","x"))</f>
        <v>o</v>
      </c>
      <c r="M26" s="133" t="str">
        <f>IF(Food!$J25="","o",IF(Food!$J25="x","x","Bitte nur 'x' für Ja pflegen!"))</f>
        <v>o</v>
      </c>
      <c r="N26" s="133" t="str">
        <f>IF(Food!$P25="","Bitte Bruttogewicht pflegen!",IF(ISNUMBER(Food!$P25)=FALSE,"Bitte Bruttogwicht ohne Einheit pflegen!","x"))</f>
        <v>Bitte Bruttogewicht pflegen!</v>
      </c>
      <c r="O26" s="133" t="str">
        <f>IF(Food!$Q25="","Bitte Länge pflegen!",IF(ISNUMBER(Food!$Q25)=FALSE,"Bitte Länge ohne Einheit pflegen!","x"))</f>
        <v>Bitte Länge pflegen!</v>
      </c>
      <c r="P26" s="133" t="str">
        <f>IF(Food!$R25="","Bitte Breite pflegen!",IF(ISNUMBER(Food!$R25)=FALSE,"Bitte Breite ohne Einheit pflegen!","x"))</f>
        <v>Bitte Breite pflegen!</v>
      </c>
      <c r="Q26" s="133" t="str">
        <f>IF(Food!$S25="","Bitte Höhe pflegen!",IF(ISNUMBER(Food!$S25)=FALSE,"Bitte Höhe ohne Einheit pflegen!","x"))</f>
        <v>Bitte Höhe pflegen!</v>
      </c>
      <c r="R26" s="133" t="str">
        <f>IF(Food!$V25="","o",IF(ISNUMBER(Food!$V25)=FALSE,"Bitte Bruttogewicht ohne Einheit pflegen!","x"))</f>
        <v>o</v>
      </c>
      <c r="S26" s="133" t="str">
        <f>IF(Food!$W25="","o",IF(ISNUMBER(Food!$W25)=FALSE,"Bitte Länge ohne Einheit pflegen!","x"))</f>
        <v>o</v>
      </c>
      <c r="T26" s="133" t="str">
        <f>IF(Food!$X25="","o",IF(ISNUMBER(Food!$X25)=FALSE,"Bitte Länge ohne Einheit pflegen!","x"))</f>
        <v>o</v>
      </c>
      <c r="U26" s="133" t="str">
        <f>IF(Food!$Y25="","o",IF(ISNUMBER(Food!$Y25)=FALSE,"Bitte Länge ohne Einheit pflegen!","x"))</f>
        <v>o</v>
      </c>
      <c r="V26" s="133" t="str">
        <f>IF(Food!$AB25="","o",IF(ISNUMBER(Food!$AB25)=FALSE,"Bitte Bruttogewicht ohne Einheit pflegen!","x"))</f>
        <v>o</v>
      </c>
      <c r="W26" s="133" t="str">
        <f>IF(Food!$AC25="","o",IF(ISNUMBER(Food!$AC25)=FALSE,"Bitte Länge ohne Einheit pflegen!","x"))</f>
        <v>o</v>
      </c>
      <c r="X26" s="133" t="str">
        <f>IF(Food!$AD25="","o",IF(ISNUMBER(Food!$AD25)=FALSE,"Bitte Breite ohne Einheit pflegen!","x"))</f>
        <v>o</v>
      </c>
      <c r="Y26" s="133" t="str">
        <f>IF(Food!$AE25="","o",IF(ISNUMBER(Food!$AE25)=FALSE,"Bitte Höhe ohne Einheit pflegen!","x"))</f>
        <v>o</v>
      </c>
      <c r="Z26" s="133" t="str">
        <f>IF(Food!$AG25="","o",IF(ISNUMBER(Food!$AG25)=FALSE,"Bitte Bruttogewicht ohne Einheit pflegen!","x"))</f>
        <v>o</v>
      </c>
      <c r="AA26" s="133" t="str">
        <f>IF(Food!$AH25="","o",IF(ISNUMBER(Food!$AH25)=FALSE,"Bitte Länge ohne Einheit pflegen!","x"))</f>
        <v>o</v>
      </c>
      <c r="AB26" s="133" t="str">
        <f>IF(Food!$AI25="","o",IF(ISNUMBER(Food!$AI25)=FALSE,"Bitte Breite ohne Einheit pflegen!","x"))</f>
        <v>o</v>
      </c>
      <c r="AC26" s="133" t="str">
        <f>IF(Food!$AJ25="","o",IF(ISNUMBER(Food!$AJ25)=FALSE,"Bitte Höhe ohne Einheit pflegen!","x"))</f>
        <v>o</v>
      </c>
      <c r="AD26" s="133" t="str">
        <f>IF(Food!$AL25="","o",IF(ISNUMBER(Food!$AL25)=FALSE,"Bitte Bruttogewicht ohne Einheit pflegen!","x"))</f>
        <v>o</v>
      </c>
      <c r="AE26" s="133" t="str">
        <f>IF(Food!$AM25="","o",IF(ISNUMBER(Food!$AM25)=FALSE,"Bitte Länge ohne Einheit pflegen!","x"))</f>
        <v>o</v>
      </c>
      <c r="AF26" s="133" t="str">
        <f>IF(Food!$AN25="","o",IF(ISNUMBER(Food!$AN25)=FALSE,"Bitte Breite ohne Einheit pflegen!","x"))</f>
        <v>o</v>
      </c>
      <c r="AG26" s="133" t="str">
        <f>IF(Food!$AO25="","o",IF(ISNUMBER(Food!$AO25)=FALSE,"Bitte Höhe ohne Einheit pflegen!","x"))</f>
        <v>o</v>
      </c>
      <c r="AH26" s="133" t="str">
        <f>IF(Food!$BX25="","o",IF(Food!$BX25="x","x","Bitte nur 'x' für Ja pflegen!"))</f>
        <v>o</v>
      </c>
      <c r="AI26" s="133" t="str">
        <f>IF(Food!$BY25="","o",IF(ISNUMBER(Food!$BY25),"x","Bitte ausschließlich Zahlen pflegen!"))</f>
        <v>o</v>
      </c>
      <c r="AJ26" s="133" t="str">
        <f>IF(Food!$AR25="","Bitte Verpackungsart pflegen!",IF(Food!$AR25="","o",IF(ISNA(VLOOKUP(Food!$AR25,Auswahlisten!$D:$D,1,0))=FALSE,"x","Bitte Verpackungsart korrekt pflegen!")))</f>
        <v>Bitte Verpackungsart pflegen!</v>
      </c>
      <c r="AK26" s="133" t="str">
        <f>IF(Food!$AS25="","o",IF(ISNUMBER(Food!$AS25)=FALSE,"Bitte nur Anzahl der Tage pflegen!","x"))</f>
        <v>o</v>
      </c>
      <c r="AL26" s="133" t="str">
        <f>IF(Food!$AT25="","o",IF(ISNUMBER(Food!$AT25)=FALSE,"Bitte nur Anzahl der Tage pflegen!","x"))</f>
        <v>o</v>
      </c>
      <c r="AM26" s="133" t="str">
        <f>IF(Food!$AU25="","o",IF(ISNA(VLOOKUP(Food!$AU25,Auswahlisten!$H:$H,1,0))=FALSE,"x","Bitte Produktionsland korrekt pflegen!"))</f>
        <v>o</v>
      </c>
      <c r="AN26" s="133" t="str">
        <f>IF(Food!$AV25="","o",IF(ISNA(VLOOKUP(Food!$AV25,Auswahlisten!$I:$I,1,0))=FALSE,"x","Bitte Region korrekt pflegen!"))</f>
        <v>o</v>
      </c>
      <c r="AO26" s="133" t="str">
        <f>IF(Food!$AW25="","o",IF(LEN(Food!$AW25)&gt;8,"Eingabe max. 8 Zahlen!","x"))</f>
        <v>o</v>
      </c>
      <c r="AP26" s="133" t="str">
        <f>IF(Food!$CC25="","o",IF(Food!$CC25="x","x","Bitte nur 'x' für Ja pflegen!"))</f>
        <v>o</v>
      </c>
      <c r="AQ26" s="133" t="str">
        <f>IF(Food!$AY25="","o",IF(Food!$AY25="x","x","Bitte nur 'x' für Ja pflegen!"))</f>
        <v>o</v>
      </c>
      <c r="AR26" s="133" t="str">
        <f>IF(Food!$AZ25="","o",IF(Food!$AZ25="x","x","Bitte nur 'x' für Ja pflegen!"))</f>
        <v>o</v>
      </c>
      <c r="AS26" s="133" t="str">
        <f>IF(Food!$BA25="","o",IF(Food!$BA25="x","x","Bitte nur 'x' für Ja pflegen!"))</f>
        <v>o</v>
      </c>
      <c r="AT26" s="133" t="str">
        <f>IF(Food!$BB25="","o",IF(Food!$BB25="x","x","Bitte nur 'x' für Ja pflegen!"))</f>
        <v>o</v>
      </c>
      <c r="AU26" s="133" t="str">
        <f ca="1">IF(Food!$BC25="","o",IF(OR(LEFT(CELL("format",Food!$BC25),1)="S",LEFT(CELL("format",Food!$BC25),1)=".",LEFT(CELL("format",Food!$BC25),1)="F"),"x","Bitte ausschließlich Zahlen pflegen!"))</f>
        <v>o</v>
      </c>
      <c r="AV26" s="133" t="str">
        <f>IF(Food!$BD25="","o",IF(Food!$BD25="x","x","Bitte nur 'x' für Ja pflegen!"))</f>
        <v>o</v>
      </c>
      <c r="AW26" s="133" t="str">
        <f ca="1">IF(Food!$BE25="","o",IF(OR(LEFT(CELL("format",Food!$BE25),1)="S",LEFT(CELL("format",Food!$BE25),1)=".",LEFT(CELL("format",Food!$BE25),1)="F"),"x","Bitte ausschließlich Zahlen pflegen!"))</f>
        <v>o</v>
      </c>
      <c r="AX26" s="133" t="str">
        <f>IF(Food!$BF25="","o",IF(Food!$BF25="x","x","Bitte nur 'x' für Ja pflegen!"))</f>
        <v>o</v>
      </c>
      <c r="AY26" s="133" t="str">
        <f ca="1">IF(Food!$BG25="","o",IF(OR(LEFT(CELL("format",Food!$BG25),1)="S",LEFT(CELL("format",Food!$BG25),1)=".",LEFT(CELL("format",Food!$BG25),1)="F"),"x","Bitte ausschließlich Zahlen pflegen!"))</f>
        <v>o</v>
      </c>
      <c r="AZ26" s="133" t="str">
        <f>IF(Food!$BH25="","o",IF(Food!$BH25="x","x","Bitte nur 'x' für Ja pflegen!"))</f>
        <v>o</v>
      </c>
      <c r="BA26" s="133" t="str">
        <f ca="1">IF(Food!$BI25="","o",IF(OR(LEFT(CELL("format",Food!$BI25),1)="S",LEFT(CELL("format",Food!$BI25),1)=".",LEFT(CELL("format",Food!$BI25),1)="F"),"x","Bitte ausschließlich Zahlen pflegen!"))</f>
        <v>o</v>
      </c>
      <c r="BB26" s="133" t="str">
        <f>IF(Food!$BJ25="","o",IF(ISNUMBER(Food!$BJ25),"x","Bitte ausschließlich Zahlen pflegen!"))</f>
        <v>o</v>
      </c>
      <c r="BC26" s="133" t="str">
        <f ca="1">IF(Food!$BK25="","o",IF(OR(LEFT(CELL("format",Food!$BK25),1)="S",LEFT(CELL("format",Food!$BK25),1)=".",LEFT(CELL("format",Food!$BK25),1)="F"),"x","Bitte ausschließlich Zahlen pflegen!"))</f>
        <v>o</v>
      </c>
      <c r="BD26" s="133" t="str">
        <f>IF(Food!$BL25="","o",IF(ISNUMBER(Food!$BL25),"x","Bitte ausschließlich Zahlen pflegen!"))</f>
        <v>o</v>
      </c>
      <c r="BE26" s="133" t="str">
        <f>IF(Food!$BM25="","o",IF(ISNUMBER(Food!$BM25),"x","Bitte ausschließlich Zahlen pflegen!"))</f>
        <v>o</v>
      </c>
      <c r="BF26" s="133" t="str">
        <f>IF(Food!$BS25="","o",IF(ISNA(VLOOKUP(Food!$BS25,Auswahlisten!$H:$H,1,0))=FALSE,"x","Bitte Produktionsland korrekt pflegen!"))</f>
        <v>o</v>
      </c>
      <c r="BG26" s="133" t="str">
        <f>IF(Food!$BU25="","o",IF(ISNUMBER(Food!$BU25),"x","Bitte ausschließlich Zahlen pflegen!"))</f>
        <v>o</v>
      </c>
      <c r="BH26" s="133" t="str">
        <f>IF(Food!$BV25="","o",IF(ISNUMBER(Food!$BV25),"x","Bitte ausschließlich Zahlen pflegen!"))</f>
        <v>o</v>
      </c>
      <c r="BI26" s="133" t="str">
        <f>IF(Food!$BW25="","o",IF(ISNUMBER(Food!$BW25),"x","Bitte ausschließlich Zahlen pflegen!"))</f>
        <v>o</v>
      </c>
      <c r="BJ26" s="133" t="str">
        <f>IF(Food!$BZ25="","o",IF(ISNA(VLOOKUP(Food!$BZ25,Auswahlisten!$AE:$AE,1,0))=FALSE,"x","Bitte Pfandart korrekt pflegen!"))</f>
        <v>o</v>
      </c>
      <c r="BK26" s="133" t="str">
        <f>IF(Food!$CA25="","o",IF(ISNUMBER(Food!$CA25),"x","Bitte ausschließlich Zahlen pflegen!"))</f>
        <v>o</v>
      </c>
      <c r="BL26" s="133" t="str">
        <f>IF(Food!$CD25="","o",IF(ISNUMBER(Food!$CD25),"x","Bitte ausschließlich Zahlen pflegen!"))</f>
        <v>o</v>
      </c>
      <c r="BM26" s="133" t="str">
        <f>IF(Food!$CE25="","o",IF(ISNA(VLOOKUP(Food!$CE25,Auswahlisten!$A:$A,1,0))=FALSE,"x","Bitte Gewichtseinheit korrekt pflegen!"))</f>
        <v>o</v>
      </c>
      <c r="BN26" s="133" t="str">
        <f>IF(Food!$CF25="","o",IF(ISNUMBER(Food!$CF25),"x","Bitte ausschließlich Zahlen pflegen!"))</f>
        <v>o</v>
      </c>
      <c r="BO26" s="133" t="str">
        <f>IF(Food!$CG25="","o",IF(ISNUMBER(Food!$CG25),"x","Bitte ausschließlich Zahlen pflegen!"))</f>
        <v>o</v>
      </c>
      <c r="BP26" s="133" t="str">
        <f>IF(Food!$CH25="","o",IF(ISNA(VLOOKUP(Food!$CH25,Auswahlisten!$A:$A,1,0))=FALSE,"x","Bitte Gewichtseinheit korrekt pflegen!"))</f>
        <v>o</v>
      </c>
      <c r="BQ26" s="133" t="str">
        <f>IF(Food!$CI25="","o",IF(ISNA(VLOOKUP(Food!$CI25,Auswahlisten!$F:$F,1,0))=FALSE,"x","Bitte JuSchu korrekt pflegen!"))</f>
        <v>o</v>
      </c>
      <c r="BR26" s="133" t="str">
        <f>IF(Verpackung!$D25="","o",IF(ISNUMBER(Verpackung!$D25),"x","Bitte ausschließlich Zahlen pflegen!"))</f>
        <v>o</v>
      </c>
      <c r="BS26" s="133" t="str">
        <f>IF(Verpackung!$E25="","o",IF(ISNUMBER(Verpackung!$E25),"x","Bitte ausschließlich Zahlen pflegen!"))</f>
        <v>o</v>
      </c>
      <c r="BT26" s="133" t="str">
        <f>IF(Verpackung!$F25="","o",IF(ISNUMBER(Verpackung!$F25),"x","Bitte ausschließlich Zahlen pflegen!"))</f>
        <v>o</v>
      </c>
      <c r="BU26" s="133" t="str">
        <f>IF(Verpackung!$G25="","o",IF(ISNUMBER(Verpackung!$G25),"x","Bitte ausschließlich Zahlen pflegen!"))</f>
        <v>o</v>
      </c>
      <c r="BV26" s="133" t="str">
        <f>IF(Verpackung!$H25="","o",IF(ISNUMBER(Verpackung!$H25),"x","Bitte ausschließlich Zahlen pflegen!"))</f>
        <v>o</v>
      </c>
      <c r="BW26" s="133" t="str">
        <f>IF(Verpackung!$I25="","o",IF(ISNUMBER(Verpackung!$I25),"x","Bitte ausschließlich Zahlen pflegen!"))</f>
        <v>o</v>
      </c>
      <c r="BX26" s="133" t="str">
        <f>IF(Verpackung!$J25="","o",IF(ISNUMBER(Verpackung!$J25),"x","Bitte ausschließlich Zahlen pflegen!"))</f>
        <v>o</v>
      </c>
      <c r="BY26" s="133" t="str">
        <f>IF(Verpackung!$K25="","o",IF(ISNUMBER(Verpackung!$K25),"x","Bitte ausschließlich Zahlen pflegen!"))</f>
        <v>o</v>
      </c>
      <c r="BZ26" s="133" t="str">
        <f>IF('Kaufland intern'!D25="","o",IF(LEN('Kaufland intern'!D25)&gt;40,"Eingabe max. 40 Zeichen!","x"))</f>
        <v>o</v>
      </c>
      <c r="CA26" s="133" t="str">
        <f>IF('Kaufland intern'!F25="","o",IF(AND(ISNUMBER('Kaufland intern'!F25),'Kaufland intern'!F25&gt;=1000000,'Kaufland intern'!F25&lt;=9999999),"x","Bitte Eingabe prüfen!"))</f>
        <v>o</v>
      </c>
      <c r="CB26" s="133" t="str">
        <f>IF('Kaufland intern'!G25="","o",IF(LEN('Kaufland intern'!G25)&gt;18,"Eingabe max. 18 Zeichen!","x"))</f>
        <v>o</v>
      </c>
      <c r="CC26" s="133" t="str">
        <f>IF('Kaufland intern'!I25="","o",IF(LEN('Kaufland intern'!I25)&gt;3,"Eingabe max. 3 Zeichen!","x"))</f>
        <v>o</v>
      </c>
      <c r="CD26" s="133" t="str">
        <f>IF('Kaufland intern'!J25="","o",IF(LEN('Kaufland intern'!J25)&gt;6,"Eingabe max. 6 Zeichen!","x"))</f>
        <v>o</v>
      </c>
      <c r="CE26" s="133" t="str">
        <f>IF('Kaufland intern'!K25="","o",IF(LEN('Kaufland intern'!K25)&gt;4,"Eingabe max. 4 Zeichen!","x"))</f>
        <v>o</v>
      </c>
      <c r="CF26" s="133" t="str">
        <f>IF('Kaufland intern'!L25="","o",IF(ISNA(VLOOKUP('Kaufland intern'!L25,Auswahlisten!$Z:$Z,1,0))=FALSE,"x","Bitte Etikettenart korrekt pflegen!"))</f>
        <v>o</v>
      </c>
      <c r="CG26" s="133" t="str">
        <f>IF('Kaufland intern'!M25="","o",IF(LEN('Kaufland intern'!M25)&gt;20,"Eingabe max. 20 Zeichen!","x"))</f>
        <v>o</v>
      </c>
      <c r="CH26" s="133" t="str">
        <f>IF('Kaufland intern'!O25="","o",IF(LEN('Kaufland intern'!O25)&gt;20,"Eingabe max. 20 Zeichen!","x"))</f>
        <v>o</v>
      </c>
      <c r="CI26" s="133" t="str">
        <f>IF('Kaufland intern'!Q25="","o",IF(LEN('Kaufland intern'!Q25)&gt;20,"Eingabe max. 20 Zeichen!","x"))</f>
        <v>o</v>
      </c>
      <c r="CJ26" s="133" t="str">
        <f>IF('Kaufland intern'!S25="","o",IF(LEN('Kaufland intern'!S25)&gt;8,"Eingabe max. 8 Zeichen!","x"))</f>
        <v>o</v>
      </c>
      <c r="CK26" s="133" t="str">
        <f>IF('Kaufland intern'!U25="","o",IF(ISNA(VLOOKUP('Kaufland intern'!U25,Auswahlisten!$D:$D,1,0))=FALSE,"x","Bitte Verpackungsart korrekt pflegen!"))</f>
        <v>o</v>
      </c>
      <c r="CL26" s="133" t="str">
        <f>IF('Kaufland intern'!V25="","o",IF(ISNUMBER('Kaufland intern'!V25),"x","Bitte ausschließlich Zahlen pflegen!"))</f>
        <v>o</v>
      </c>
      <c r="CM26" s="133" t="str">
        <f>IF('Kaufland intern'!W25="","o",IF(ISNA(VLOOKUP('Kaufland intern'!W25,Auswahlisten!$AA:$AA,1,0))=FALSE,"x","Bitte Bezugsweg korrekt pflegen!"))</f>
        <v>o</v>
      </c>
      <c r="CN26" s="133" t="str">
        <f>IF('Kaufland intern'!X25="","o",IF(ISNA(VLOOKUP('Kaufland intern'!X25,Auswahlisten!$AB:$AB,1,0))=FALSE,"x","Bitte Bezugsvorschrift korrekt pflegen!"))</f>
        <v>o</v>
      </c>
      <c r="CO26" s="133" t="str">
        <f>IF('Kaufland intern'!Y25="","o",IF(ISNA(VLOOKUP('Kaufland intern'!Y25,Auswahlisten!$AC:$AC,1,0))=FALSE,"x","Bitte Sortimentsstufenlistung korrekt pflegen!"))</f>
        <v>o</v>
      </c>
      <c r="CP26" s="133" t="str">
        <f>IF('Kaufland intern'!Z25="","o",IF(LEN('Kaufland intern'!Z25)&lt;&gt;13,"Eingabe max. 13 Zahlen!","x"))</f>
        <v>o</v>
      </c>
      <c r="CQ26" s="133" t="str">
        <f>IF('Kaufland intern'!AA25="","o",IF(LEN('Kaufland intern'!AA25)&lt;&gt;13,"Eingabe max. 13 Zahlen!","x"))</f>
        <v>o</v>
      </c>
      <c r="CR26" s="133" t="str">
        <f>IF('Kaufland intern'!AB25="","o",IF(LEN('Kaufland intern'!AB25)&lt;&gt;13,"Eingabe max. 13 Zahlen!","x"))</f>
        <v>o</v>
      </c>
      <c r="CS26" s="133" t="str">
        <f>IF('Kaufland intern'!AC25="","o",IF('Kaufland intern'!AC25="x","x","Bitte nur 'x' für Ja pflegen!"))</f>
        <v>o</v>
      </c>
      <c r="CT26" s="133" t="str">
        <f>IF('Kaufland intern'!AD25="","o",IF('Kaufland intern'!AD25="x","x","Bitte nur 'x' für Ja pflegen!"))</f>
        <v>o</v>
      </c>
      <c r="CU26" s="133" t="str">
        <f>IF('Kaufland intern'!AE25="","o",IF('Kaufland intern'!AE25="x","x","Bitte nur 'x' für Ja pflegen!"))</f>
        <v>o</v>
      </c>
      <c r="CV26" s="133" t="str">
        <f>IF('Kaufland intern'!AF25="","o",IF('Kaufland intern'!AF25="x","x","Bitte nur 'x' für Ja pflegen!"))</f>
        <v>o</v>
      </c>
      <c r="CW26" s="133" t="str">
        <f>IF('Kaufland intern'!AG25="","o",IF('Kaufland intern'!AG25="x","x","Bitte nur 'x' für Ja pflegen!"))</f>
        <v>o</v>
      </c>
      <c r="CX26" s="133" t="str">
        <f>IF('Kaufland intern'!AH25="","o",IF('Kaufland intern'!AH25="x","x","Bitte nur 'x' für Ja pflegen!"))</f>
        <v>o</v>
      </c>
      <c r="CY26" s="133" t="str">
        <f>IF('Kaufland intern'!AI25="","o",IF(LEN('Kaufland intern'!AI25)&lt;&gt;11,"Eingabe 11 Zeichen!","x"))</f>
        <v>o</v>
      </c>
      <c r="CZ26" s="133" t="str">
        <f>IF('Kaufland intern'!AJ25="","o",IF(LEN('Kaufland intern'!AJ25)&lt;&gt;11,"Eingabe 11 Zeichen!","x"))</f>
        <v>o</v>
      </c>
      <c r="DA26" s="133" t="str">
        <f>IF('Kaufland intern'!AK25="","o",IF(LEN('Kaufland intern'!AK25)&lt;&gt;11,"Eingabe 11 Zeichen!","x"))</f>
        <v>o</v>
      </c>
      <c r="DB26" s="133" t="str">
        <f>IF('Kaufland intern'!AL25="","o",IF(LEN('Kaufland intern'!AL25)&lt;&gt;11,"Eingabe 11 Zeichen!","x"))</f>
        <v>o</v>
      </c>
      <c r="DC26" s="133" t="str">
        <f>IF('Kaufland intern'!AM25="","o",IF(LEN('Kaufland intern'!AM25)&lt;&gt;11,"Eingabe 11 Zeichen!","x"))</f>
        <v>o</v>
      </c>
      <c r="DD26" s="133" t="str">
        <f>IF('Kaufland intern'!AN25="","o",IF(LEN('Kaufland intern'!AN25)&lt;&gt;11,"Eingabe 11 Zeichen!","x"))</f>
        <v>o</v>
      </c>
    </row>
    <row r="27" spans="1:108" ht="30">
      <c r="A27" s="128">
        <f>Food!C26</f>
        <v>0</v>
      </c>
      <c r="B27" s="129">
        <f>Food!E26</f>
        <v>0</v>
      </c>
      <c r="C27" s="128">
        <f>Food!O26</f>
        <v>0</v>
      </c>
      <c r="D27" s="133" t="str">
        <f>IF(Food!$A26="","Bitte Datum pflegen!",IF(ISNUMBER(Food!$A26)=FALSE,"Bitte Datum überprüfen!","x"))</f>
        <v>Bitte Datum pflegen!</v>
      </c>
      <c r="E27" s="133" t="str">
        <f>IF(Food!$C26="","Bitte Lieferantenartikelnr. pflegen!",IF(LEN(Food!$C26)&gt;13,"Eingabe max. 13 Zeichen!","x"))</f>
        <v>Bitte Lieferantenartikelnr. pflegen!</v>
      </c>
      <c r="F27" s="133" t="str">
        <f>IF(Food!$D26="","o",IF(LEN(Food!$D26)&gt;13,"Eingabe max. 13 Zeichen!","x"))</f>
        <v>o</v>
      </c>
      <c r="G27" s="145" t="str">
        <f>IF(Food!$F26="","o",IF(ISNUMBER(Food!$F26)=FALSE,"Bitte Gewicht ohne Einheit pflegen!","x"))</f>
        <v>o</v>
      </c>
      <c r="H27" s="133" t="str">
        <f>IF(Food!$G26="","o",IF(ISNA(VLOOKUP(Food!$G26,Auswahlisten!$A:$A,1,0))=FALSE,"x","Bitte Gewichtseinheit korrekt pflegen!"))</f>
        <v>o</v>
      </c>
      <c r="I27" s="133" t="str">
        <f>IF(Food!$H26="","Bitte Steuer pflegen!",IF(OR(Food!$H26=7,Food!$H26=19),"x","Bitte nur 7 oder 19 pflegen!"))</f>
        <v>Bitte Steuer pflegen!</v>
      </c>
      <c r="J27" s="133" t="str">
        <f>IF(Food!$I26="","o",IF(Food!$I26="x","x","Bitte nur 'x' für Ja pflegen!"))</f>
        <v>o</v>
      </c>
      <c r="K27" s="145" t="str">
        <f>IF(Food!$L26="","o",IF(ISNUMBER(Food!$L26)=FALSE,"Bitte Temperatur von ohne Einheit pflegen!","x"))</f>
        <v>o</v>
      </c>
      <c r="L27" s="145" t="str">
        <f>IF(Food!$M26="","o",IF(ISNUMBER(Food!$M26)=FALSE,"Bitte Temperatur bis ohne Einheit pflegen!","x"))</f>
        <v>o</v>
      </c>
      <c r="M27" s="133" t="str">
        <f>IF(Food!$J26="","o",IF(Food!$J26="x","x","Bitte nur 'x' für Ja pflegen!"))</f>
        <v>o</v>
      </c>
      <c r="N27" s="133" t="str">
        <f>IF(Food!$P26="","Bitte Bruttogewicht pflegen!",IF(ISNUMBER(Food!$P26)=FALSE,"Bitte Bruttogwicht ohne Einheit pflegen!","x"))</f>
        <v>Bitte Bruttogewicht pflegen!</v>
      </c>
      <c r="O27" s="133" t="str">
        <f>IF(Food!$Q26="","Bitte Länge pflegen!",IF(ISNUMBER(Food!$Q26)=FALSE,"Bitte Länge ohne Einheit pflegen!","x"))</f>
        <v>Bitte Länge pflegen!</v>
      </c>
      <c r="P27" s="133" t="str">
        <f>IF(Food!$R26="","Bitte Breite pflegen!",IF(ISNUMBER(Food!$R26)=FALSE,"Bitte Breite ohne Einheit pflegen!","x"))</f>
        <v>Bitte Breite pflegen!</v>
      </c>
      <c r="Q27" s="133" t="str">
        <f>IF(Food!$S26="","Bitte Höhe pflegen!",IF(ISNUMBER(Food!$S26)=FALSE,"Bitte Höhe ohne Einheit pflegen!","x"))</f>
        <v>Bitte Höhe pflegen!</v>
      </c>
      <c r="R27" s="133" t="str">
        <f>IF(Food!$V26="","o",IF(ISNUMBER(Food!$V26)=FALSE,"Bitte Bruttogewicht ohne Einheit pflegen!","x"))</f>
        <v>o</v>
      </c>
      <c r="S27" s="133" t="str">
        <f>IF(Food!$W26="","o",IF(ISNUMBER(Food!$W26)=FALSE,"Bitte Länge ohne Einheit pflegen!","x"))</f>
        <v>o</v>
      </c>
      <c r="T27" s="133" t="str">
        <f>IF(Food!$X26="","o",IF(ISNUMBER(Food!$X26)=FALSE,"Bitte Länge ohne Einheit pflegen!","x"))</f>
        <v>o</v>
      </c>
      <c r="U27" s="133" t="str">
        <f>IF(Food!$Y26="","o",IF(ISNUMBER(Food!$Y26)=FALSE,"Bitte Länge ohne Einheit pflegen!","x"))</f>
        <v>o</v>
      </c>
      <c r="V27" s="133" t="str">
        <f>IF(Food!$AB26="","o",IF(ISNUMBER(Food!$AB26)=FALSE,"Bitte Bruttogewicht ohne Einheit pflegen!","x"))</f>
        <v>o</v>
      </c>
      <c r="W27" s="133" t="str">
        <f>IF(Food!$AC26="","o",IF(ISNUMBER(Food!$AC26)=FALSE,"Bitte Länge ohne Einheit pflegen!","x"))</f>
        <v>o</v>
      </c>
      <c r="X27" s="133" t="str">
        <f>IF(Food!$AD26="","o",IF(ISNUMBER(Food!$AD26)=FALSE,"Bitte Breite ohne Einheit pflegen!","x"))</f>
        <v>o</v>
      </c>
      <c r="Y27" s="133" t="str">
        <f>IF(Food!$AE26="","o",IF(ISNUMBER(Food!$AE26)=FALSE,"Bitte Höhe ohne Einheit pflegen!","x"))</f>
        <v>o</v>
      </c>
      <c r="Z27" s="133" t="str">
        <f>IF(Food!$AG26="","o",IF(ISNUMBER(Food!$AG26)=FALSE,"Bitte Bruttogewicht ohne Einheit pflegen!","x"))</f>
        <v>o</v>
      </c>
      <c r="AA27" s="133" t="str">
        <f>IF(Food!$AH26="","o",IF(ISNUMBER(Food!$AH26)=FALSE,"Bitte Länge ohne Einheit pflegen!","x"))</f>
        <v>o</v>
      </c>
      <c r="AB27" s="133" t="str">
        <f>IF(Food!$AI26="","o",IF(ISNUMBER(Food!$AI26)=FALSE,"Bitte Breite ohne Einheit pflegen!","x"))</f>
        <v>o</v>
      </c>
      <c r="AC27" s="133" t="str">
        <f>IF(Food!$AJ26="","o",IF(ISNUMBER(Food!$AJ26)=FALSE,"Bitte Höhe ohne Einheit pflegen!","x"))</f>
        <v>o</v>
      </c>
      <c r="AD27" s="133" t="str">
        <f>IF(Food!$AL26="","o",IF(ISNUMBER(Food!$AL26)=FALSE,"Bitte Bruttogewicht ohne Einheit pflegen!","x"))</f>
        <v>o</v>
      </c>
      <c r="AE27" s="133" t="str">
        <f>IF(Food!$AM26="","o",IF(ISNUMBER(Food!$AM26)=FALSE,"Bitte Länge ohne Einheit pflegen!","x"))</f>
        <v>o</v>
      </c>
      <c r="AF27" s="133" t="str">
        <f>IF(Food!$AN26="","o",IF(ISNUMBER(Food!$AN26)=FALSE,"Bitte Breite ohne Einheit pflegen!","x"))</f>
        <v>o</v>
      </c>
      <c r="AG27" s="133" t="str">
        <f>IF(Food!$AO26="","o",IF(ISNUMBER(Food!$AO26)=FALSE,"Bitte Höhe ohne Einheit pflegen!","x"))</f>
        <v>o</v>
      </c>
      <c r="AH27" s="133" t="str">
        <f>IF(Food!$BX26="","o",IF(Food!$BX26="x","x","Bitte nur 'x' für Ja pflegen!"))</f>
        <v>o</v>
      </c>
      <c r="AI27" s="133" t="str">
        <f>IF(Food!$BY26="","o",IF(ISNUMBER(Food!$BY26),"x","Bitte ausschließlich Zahlen pflegen!"))</f>
        <v>o</v>
      </c>
      <c r="AJ27" s="133" t="str">
        <f>IF(Food!$AR26="","Bitte Verpackungsart pflegen!",IF(Food!$AR26="","o",IF(ISNA(VLOOKUP(Food!$AR26,Auswahlisten!$D:$D,1,0))=FALSE,"x","Bitte Verpackungsart korrekt pflegen!")))</f>
        <v>Bitte Verpackungsart pflegen!</v>
      </c>
      <c r="AK27" s="133" t="str">
        <f>IF(Food!$AS26="","o",IF(ISNUMBER(Food!$AS26)=FALSE,"Bitte nur Anzahl der Tage pflegen!","x"))</f>
        <v>o</v>
      </c>
      <c r="AL27" s="133" t="str">
        <f>IF(Food!$AT26="","o",IF(ISNUMBER(Food!$AT26)=FALSE,"Bitte nur Anzahl der Tage pflegen!","x"))</f>
        <v>o</v>
      </c>
      <c r="AM27" s="133" t="str">
        <f>IF(Food!$AU26="","o",IF(ISNA(VLOOKUP(Food!$AU26,Auswahlisten!$H:$H,1,0))=FALSE,"x","Bitte Produktionsland korrekt pflegen!"))</f>
        <v>o</v>
      </c>
      <c r="AN27" s="133" t="str">
        <f>IF(Food!$AV26="","o",IF(ISNA(VLOOKUP(Food!$AV26,Auswahlisten!$I:$I,1,0))=FALSE,"x","Bitte Region korrekt pflegen!"))</f>
        <v>o</v>
      </c>
      <c r="AO27" s="133" t="str">
        <f>IF(Food!$AW26="","o",IF(LEN(Food!$AW26)&gt;8,"Eingabe max. 8 Zahlen!","x"))</f>
        <v>o</v>
      </c>
      <c r="AP27" s="133" t="str">
        <f>IF(Food!$CC26="","o",IF(Food!$CC26="x","x","Bitte nur 'x' für Ja pflegen!"))</f>
        <v>o</v>
      </c>
      <c r="AQ27" s="133" t="str">
        <f>IF(Food!$AY26="","o",IF(Food!$AY26="x","x","Bitte nur 'x' für Ja pflegen!"))</f>
        <v>o</v>
      </c>
      <c r="AR27" s="133" t="str">
        <f>IF(Food!$AZ26="","o",IF(Food!$AZ26="x","x","Bitte nur 'x' für Ja pflegen!"))</f>
        <v>o</v>
      </c>
      <c r="AS27" s="133" t="str">
        <f>IF(Food!$BA26="","o",IF(Food!$BA26="x","x","Bitte nur 'x' für Ja pflegen!"))</f>
        <v>o</v>
      </c>
      <c r="AT27" s="133" t="str">
        <f>IF(Food!$BB26="","o",IF(Food!$BB26="x","x","Bitte nur 'x' für Ja pflegen!"))</f>
        <v>o</v>
      </c>
      <c r="AU27" s="133" t="str">
        <f ca="1">IF(Food!$BC26="","o",IF(OR(LEFT(CELL("format",Food!$BC26),1)="S",LEFT(CELL("format",Food!$BC26),1)=".",LEFT(CELL("format",Food!$BC26),1)="F"),"x","Bitte ausschließlich Zahlen pflegen!"))</f>
        <v>o</v>
      </c>
      <c r="AV27" s="133" t="str">
        <f>IF(Food!$BD26="","o",IF(Food!$BD26="x","x","Bitte nur 'x' für Ja pflegen!"))</f>
        <v>o</v>
      </c>
      <c r="AW27" s="133" t="str">
        <f ca="1">IF(Food!$BE26="","o",IF(OR(LEFT(CELL("format",Food!$BE26),1)="S",LEFT(CELL("format",Food!$BE26),1)=".",LEFT(CELL("format",Food!$BE26),1)="F"),"x","Bitte ausschließlich Zahlen pflegen!"))</f>
        <v>o</v>
      </c>
      <c r="AX27" s="133" t="str">
        <f>IF(Food!$BF26="","o",IF(Food!$BF26="x","x","Bitte nur 'x' für Ja pflegen!"))</f>
        <v>o</v>
      </c>
      <c r="AY27" s="133" t="str">
        <f ca="1">IF(Food!$BG26="","o",IF(OR(LEFT(CELL("format",Food!$BG26),1)="S",LEFT(CELL("format",Food!$BG26),1)=".",LEFT(CELL("format",Food!$BG26),1)="F"),"x","Bitte ausschließlich Zahlen pflegen!"))</f>
        <v>o</v>
      </c>
      <c r="AZ27" s="133" t="str">
        <f>IF(Food!$BH26="","o",IF(Food!$BH26="x","x","Bitte nur 'x' für Ja pflegen!"))</f>
        <v>o</v>
      </c>
      <c r="BA27" s="133" t="str">
        <f ca="1">IF(Food!$BI26="","o",IF(OR(LEFT(CELL("format",Food!$BI26),1)="S",LEFT(CELL("format",Food!$BI26),1)=".",LEFT(CELL("format",Food!$BI26),1)="F"),"x","Bitte ausschließlich Zahlen pflegen!"))</f>
        <v>o</v>
      </c>
      <c r="BB27" s="133" t="str">
        <f>IF(Food!$BJ26="","o",IF(ISNUMBER(Food!$BJ26),"x","Bitte ausschließlich Zahlen pflegen!"))</f>
        <v>o</v>
      </c>
      <c r="BC27" s="133" t="str">
        <f ca="1">IF(Food!$BK26="","o",IF(OR(LEFT(CELL("format",Food!$BK26),1)="S",LEFT(CELL("format",Food!$BK26),1)=".",LEFT(CELL("format",Food!$BK26),1)="F"),"x","Bitte ausschließlich Zahlen pflegen!"))</f>
        <v>o</v>
      </c>
      <c r="BD27" s="133" t="str">
        <f>IF(Food!$BL26="","o",IF(ISNUMBER(Food!$BL26),"x","Bitte ausschließlich Zahlen pflegen!"))</f>
        <v>o</v>
      </c>
      <c r="BE27" s="133" t="str">
        <f>IF(Food!$BM26="","o",IF(ISNUMBER(Food!$BM26),"x","Bitte ausschließlich Zahlen pflegen!"))</f>
        <v>o</v>
      </c>
      <c r="BF27" s="133" t="str">
        <f>IF(Food!$BS26="","o",IF(ISNA(VLOOKUP(Food!$BS26,Auswahlisten!$H:$H,1,0))=FALSE,"x","Bitte Produktionsland korrekt pflegen!"))</f>
        <v>o</v>
      </c>
      <c r="BG27" s="133" t="str">
        <f>IF(Food!$BU26="","o",IF(ISNUMBER(Food!$BU26),"x","Bitte ausschließlich Zahlen pflegen!"))</f>
        <v>o</v>
      </c>
      <c r="BH27" s="133" t="str">
        <f>IF(Food!$BV26="","o",IF(ISNUMBER(Food!$BV26),"x","Bitte ausschließlich Zahlen pflegen!"))</f>
        <v>o</v>
      </c>
      <c r="BI27" s="133" t="str">
        <f>IF(Food!$BW26="","o",IF(ISNUMBER(Food!$BW26),"x","Bitte ausschließlich Zahlen pflegen!"))</f>
        <v>o</v>
      </c>
      <c r="BJ27" s="133" t="str">
        <f>IF(Food!$BZ26="","o",IF(ISNA(VLOOKUP(Food!$BZ26,Auswahlisten!$AE:$AE,1,0))=FALSE,"x","Bitte Pfandart korrekt pflegen!"))</f>
        <v>o</v>
      </c>
      <c r="BK27" s="133" t="str">
        <f>IF(Food!$CA26="","o",IF(ISNUMBER(Food!$CA26),"x","Bitte ausschließlich Zahlen pflegen!"))</f>
        <v>o</v>
      </c>
      <c r="BL27" s="133" t="str">
        <f>IF(Food!$CD26="","o",IF(ISNUMBER(Food!$CD26),"x","Bitte ausschließlich Zahlen pflegen!"))</f>
        <v>o</v>
      </c>
      <c r="BM27" s="133" t="str">
        <f>IF(Food!$CE26="","o",IF(ISNA(VLOOKUP(Food!$CE26,Auswahlisten!$A:$A,1,0))=FALSE,"x","Bitte Gewichtseinheit korrekt pflegen!"))</f>
        <v>o</v>
      </c>
      <c r="BN27" s="133" t="str">
        <f>IF(Food!$CF26="","o",IF(ISNUMBER(Food!$CF26),"x","Bitte ausschließlich Zahlen pflegen!"))</f>
        <v>o</v>
      </c>
      <c r="BO27" s="133" t="str">
        <f>IF(Food!$CG26="","o",IF(ISNUMBER(Food!$CG26),"x","Bitte ausschließlich Zahlen pflegen!"))</f>
        <v>o</v>
      </c>
      <c r="BP27" s="133" t="str">
        <f>IF(Food!$CH26="","o",IF(ISNA(VLOOKUP(Food!$CH26,Auswahlisten!$A:$A,1,0))=FALSE,"x","Bitte Gewichtseinheit korrekt pflegen!"))</f>
        <v>o</v>
      </c>
      <c r="BQ27" s="133" t="str">
        <f>IF(Food!$CI26="","o",IF(ISNA(VLOOKUP(Food!$CI26,Auswahlisten!$F:$F,1,0))=FALSE,"x","Bitte JuSchu korrekt pflegen!"))</f>
        <v>o</v>
      </c>
      <c r="BR27" s="133" t="str">
        <f>IF(Verpackung!$D26="","o",IF(ISNUMBER(Verpackung!$D26),"x","Bitte ausschließlich Zahlen pflegen!"))</f>
        <v>o</v>
      </c>
      <c r="BS27" s="133" t="str">
        <f>IF(Verpackung!$E26="","o",IF(ISNUMBER(Verpackung!$E26),"x","Bitte ausschließlich Zahlen pflegen!"))</f>
        <v>o</v>
      </c>
      <c r="BT27" s="133" t="str">
        <f>IF(Verpackung!$F26="","o",IF(ISNUMBER(Verpackung!$F26),"x","Bitte ausschließlich Zahlen pflegen!"))</f>
        <v>o</v>
      </c>
      <c r="BU27" s="133" t="str">
        <f>IF(Verpackung!$G26="","o",IF(ISNUMBER(Verpackung!$G26),"x","Bitte ausschließlich Zahlen pflegen!"))</f>
        <v>o</v>
      </c>
      <c r="BV27" s="133" t="str">
        <f>IF(Verpackung!$H26="","o",IF(ISNUMBER(Verpackung!$H26),"x","Bitte ausschließlich Zahlen pflegen!"))</f>
        <v>o</v>
      </c>
      <c r="BW27" s="133" t="str">
        <f>IF(Verpackung!$I26="","o",IF(ISNUMBER(Verpackung!$I26),"x","Bitte ausschließlich Zahlen pflegen!"))</f>
        <v>o</v>
      </c>
      <c r="BX27" s="133" t="str">
        <f>IF(Verpackung!$J26="","o",IF(ISNUMBER(Verpackung!$J26),"x","Bitte ausschließlich Zahlen pflegen!"))</f>
        <v>o</v>
      </c>
      <c r="BY27" s="133" t="str">
        <f>IF(Verpackung!$K26="","o",IF(ISNUMBER(Verpackung!$K26),"x","Bitte ausschließlich Zahlen pflegen!"))</f>
        <v>o</v>
      </c>
      <c r="BZ27" s="133" t="str">
        <f>IF('Kaufland intern'!D26="","o",IF(LEN('Kaufland intern'!D26)&gt;40,"Eingabe max. 40 Zeichen!","x"))</f>
        <v>o</v>
      </c>
      <c r="CA27" s="133" t="str">
        <f>IF('Kaufland intern'!F26="","o",IF(AND(ISNUMBER('Kaufland intern'!F26),'Kaufland intern'!F26&gt;=1000000,'Kaufland intern'!F26&lt;=9999999),"x","Bitte Eingabe prüfen!"))</f>
        <v>o</v>
      </c>
      <c r="CB27" s="133" t="str">
        <f>IF('Kaufland intern'!G26="","o",IF(LEN('Kaufland intern'!G26)&gt;18,"Eingabe max. 18 Zeichen!","x"))</f>
        <v>o</v>
      </c>
      <c r="CC27" s="133" t="str">
        <f>IF('Kaufland intern'!I26="","o",IF(LEN('Kaufland intern'!I26)&gt;3,"Eingabe max. 3 Zeichen!","x"))</f>
        <v>o</v>
      </c>
      <c r="CD27" s="133" t="str">
        <f>IF('Kaufland intern'!J26="","o",IF(LEN('Kaufland intern'!J26)&gt;6,"Eingabe max. 6 Zeichen!","x"))</f>
        <v>o</v>
      </c>
      <c r="CE27" s="133" t="str">
        <f>IF('Kaufland intern'!K26="","o",IF(LEN('Kaufland intern'!K26)&gt;4,"Eingabe max. 4 Zeichen!","x"))</f>
        <v>o</v>
      </c>
      <c r="CF27" s="133" t="str">
        <f>IF('Kaufland intern'!L26="","o",IF(ISNA(VLOOKUP('Kaufland intern'!L26,Auswahlisten!$Z:$Z,1,0))=FALSE,"x","Bitte Etikettenart korrekt pflegen!"))</f>
        <v>o</v>
      </c>
      <c r="CG27" s="133" t="str">
        <f>IF('Kaufland intern'!M26="","o",IF(LEN('Kaufland intern'!M26)&gt;20,"Eingabe max. 20 Zeichen!","x"))</f>
        <v>o</v>
      </c>
      <c r="CH27" s="133" t="str">
        <f>IF('Kaufland intern'!O26="","o",IF(LEN('Kaufland intern'!O26)&gt;20,"Eingabe max. 20 Zeichen!","x"))</f>
        <v>o</v>
      </c>
      <c r="CI27" s="133" t="str">
        <f>IF('Kaufland intern'!Q26="","o",IF(LEN('Kaufland intern'!Q26)&gt;20,"Eingabe max. 20 Zeichen!","x"))</f>
        <v>o</v>
      </c>
      <c r="CJ27" s="133" t="str">
        <f>IF('Kaufland intern'!S26="","o",IF(LEN('Kaufland intern'!S26)&gt;8,"Eingabe max. 8 Zeichen!","x"))</f>
        <v>o</v>
      </c>
      <c r="CK27" s="133" t="str">
        <f>IF('Kaufland intern'!U26="","o",IF(ISNA(VLOOKUP('Kaufland intern'!U26,Auswahlisten!$D:$D,1,0))=FALSE,"x","Bitte Verpackungsart korrekt pflegen!"))</f>
        <v>o</v>
      </c>
      <c r="CL27" s="133" t="str">
        <f>IF('Kaufland intern'!V26="","o",IF(ISNUMBER('Kaufland intern'!V26),"x","Bitte ausschließlich Zahlen pflegen!"))</f>
        <v>o</v>
      </c>
      <c r="CM27" s="133" t="str">
        <f>IF('Kaufland intern'!W26="","o",IF(ISNA(VLOOKUP('Kaufland intern'!W26,Auswahlisten!$AA:$AA,1,0))=FALSE,"x","Bitte Bezugsweg korrekt pflegen!"))</f>
        <v>o</v>
      </c>
      <c r="CN27" s="133" t="str">
        <f>IF('Kaufland intern'!X26="","o",IF(ISNA(VLOOKUP('Kaufland intern'!X26,Auswahlisten!$AB:$AB,1,0))=FALSE,"x","Bitte Bezugsvorschrift korrekt pflegen!"))</f>
        <v>o</v>
      </c>
      <c r="CO27" s="133" t="str">
        <f>IF('Kaufland intern'!Y26="","o",IF(ISNA(VLOOKUP('Kaufland intern'!Y26,Auswahlisten!$AC:$AC,1,0))=FALSE,"x","Bitte Sortimentsstufenlistung korrekt pflegen!"))</f>
        <v>o</v>
      </c>
      <c r="CP27" s="133" t="str">
        <f>IF('Kaufland intern'!Z26="","o",IF(LEN('Kaufland intern'!Z26)&lt;&gt;13,"Eingabe max. 13 Zahlen!","x"))</f>
        <v>o</v>
      </c>
      <c r="CQ27" s="133" t="str">
        <f>IF('Kaufland intern'!AA26="","o",IF(LEN('Kaufland intern'!AA26)&lt;&gt;13,"Eingabe max. 13 Zahlen!","x"))</f>
        <v>o</v>
      </c>
      <c r="CR27" s="133" t="str">
        <f>IF('Kaufland intern'!AB26="","o",IF(LEN('Kaufland intern'!AB26)&lt;&gt;13,"Eingabe max. 13 Zahlen!","x"))</f>
        <v>o</v>
      </c>
      <c r="CS27" s="133" t="str">
        <f>IF('Kaufland intern'!AC26="","o",IF('Kaufland intern'!AC26="x","x","Bitte nur 'x' für Ja pflegen!"))</f>
        <v>o</v>
      </c>
      <c r="CT27" s="133" t="str">
        <f>IF('Kaufland intern'!AD26="","o",IF('Kaufland intern'!AD26="x","x","Bitte nur 'x' für Ja pflegen!"))</f>
        <v>o</v>
      </c>
      <c r="CU27" s="133" t="str">
        <f>IF('Kaufland intern'!AE26="","o",IF('Kaufland intern'!AE26="x","x","Bitte nur 'x' für Ja pflegen!"))</f>
        <v>o</v>
      </c>
      <c r="CV27" s="133" t="str">
        <f>IF('Kaufland intern'!AF26="","o",IF('Kaufland intern'!AF26="x","x","Bitte nur 'x' für Ja pflegen!"))</f>
        <v>o</v>
      </c>
      <c r="CW27" s="133" t="str">
        <f>IF('Kaufland intern'!AG26="","o",IF('Kaufland intern'!AG26="x","x","Bitte nur 'x' für Ja pflegen!"))</f>
        <v>o</v>
      </c>
      <c r="CX27" s="133" t="str">
        <f>IF('Kaufland intern'!AH26="","o",IF('Kaufland intern'!AH26="x","x","Bitte nur 'x' für Ja pflegen!"))</f>
        <v>o</v>
      </c>
      <c r="CY27" s="133" t="str">
        <f>IF('Kaufland intern'!AI26="","o",IF(LEN('Kaufland intern'!AI26)&lt;&gt;11,"Eingabe 11 Zeichen!","x"))</f>
        <v>o</v>
      </c>
      <c r="CZ27" s="133" t="str">
        <f>IF('Kaufland intern'!AJ26="","o",IF(LEN('Kaufland intern'!AJ26)&lt;&gt;11,"Eingabe 11 Zeichen!","x"))</f>
        <v>o</v>
      </c>
      <c r="DA27" s="133" t="str">
        <f>IF('Kaufland intern'!AK26="","o",IF(LEN('Kaufland intern'!AK26)&lt;&gt;11,"Eingabe 11 Zeichen!","x"))</f>
        <v>o</v>
      </c>
      <c r="DB27" s="133" t="str">
        <f>IF('Kaufland intern'!AL26="","o",IF(LEN('Kaufland intern'!AL26)&lt;&gt;11,"Eingabe 11 Zeichen!","x"))</f>
        <v>o</v>
      </c>
      <c r="DC27" s="133" t="str">
        <f>IF('Kaufland intern'!AM26="","o",IF(LEN('Kaufland intern'!AM26)&lt;&gt;11,"Eingabe 11 Zeichen!","x"))</f>
        <v>o</v>
      </c>
      <c r="DD27" s="133" t="str">
        <f>IF('Kaufland intern'!AN26="","o",IF(LEN('Kaufland intern'!AN26)&lt;&gt;11,"Eingabe 11 Zeichen!","x"))</f>
        <v>o</v>
      </c>
    </row>
    <row r="28" spans="1:108" ht="30">
      <c r="A28" s="128">
        <f>Food!C27</f>
        <v>0</v>
      </c>
      <c r="B28" s="129">
        <f>Food!E27</f>
        <v>0</v>
      </c>
      <c r="C28" s="128">
        <f>Food!O27</f>
        <v>0</v>
      </c>
      <c r="D28" s="133" t="str">
        <f>IF(Food!$A27="","Bitte Datum pflegen!",IF(ISNUMBER(Food!$A27)=FALSE,"Bitte Datum überprüfen!","x"))</f>
        <v>Bitte Datum pflegen!</v>
      </c>
      <c r="E28" s="133" t="str">
        <f>IF(Food!$C27="","Bitte Lieferantenartikelnr. pflegen!",IF(LEN(Food!$C27)&gt;13,"Eingabe max. 13 Zeichen!","x"))</f>
        <v>Bitte Lieferantenartikelnr. pflegen!</v>
      </c>
      <c r="F28" s="133" t="str">
        <f>IF(Food!$D27="","o",IF(LEN(Food!$D27)&gt;13,"Eingabe max. 13 Zeichen!","x"))</f>
        <v>o</v>
      </c>
      <c r="G28" s="145" t="str">
        <f>IF(Food!$F27="","o",IF(ISNUMBER(Food!$F27)=FALSE,"Bitte Gewicht ohne Einheit pflegen!","x"))</f>
        <v>o</v>
      </c>
      <c r="H28" s="133" t="str">
        <f>IF(Food!$G27="","o",IF(ISNA(VLOOKUP(Food!$G27,Auswahlisten!$A:$A,1,0))=FALSE,"x","Bitte Gewichtseinheit korrekt pflegen!"))</f>
        <v>o</v>
      </c>
      <c r="I28" s="133" t="str">
        <f>IF(Food!$H27="","Bitte Steuer pflegen!",IF(OR(Food!$H27=7,Food!$H27=19),"x","Bitte nur 7 oder 19 pflegen!"))</f>
        <v>Bitte Steuer pflegen!</v>
      </c>
      <c r="J28" s="133" t="str">
        <f>IF(Food!$I27="","o",IF(Food!$I27="x","x","Bitte nur 'x' für Ja pflegen!"))</f>
        <v>o</v>
      </c>
      <c r="K28" s="145" t="str">
        <f>IF(Food!$L27="","o",IF(ISNUMBER(Food!$L27)=FALSE,"Bitte Temperatur von ohne Einheit pflegen!","x"))</f>
        <v>o</v>
      </c>
      <c r="L28" s="145" t="str">
        <f>IF(Food!$M27="","o",IF(ISNUMBER(Food!$M27)=FALSE,"Bitte Temperatur bis ohne Einheit pflegen!","x"))</f>
        <v>o</v>
      </c>
      <c r="M28" s="133" t="str">
        <f>IF(Food!$J27="","o",IF(Food!$J27="x","x","Bitte nur 'x' für Ja pflegen!"))</f>
        <v>o</v>
      </c>
      <c r="N28" s="133" t="str">
        <f>IF(Food!$P27="","Bitte Bruttogewicht pflegen!",IF(ISNUMBER(Food!$P27)=FALSE,"Bitte Bruttogwicht ohne Einheit pflegen!","x"))</f>
        <v>Bitte Bruttogewicht pflegen!</v>
      </c>
      <c r="O28" s="133" t="str">
        <f>IF(Food!$Q27="","Bitte Länge pflegen!",IF(ISNUMBER(Food!$Q27)=FALSE,"Bitte Länge ohne Einheit pflegen!","x"))</f>
        <v>Bitte Länge pflegen!</v>
      </c>
      <c r="P28" s="133" t="str">
        <f>IF(Food!$R27="","Bitte Breite pflegen!",IF(ISNUMBER(Food!$R27)=FALSE,"Bitte Breite ohne Einheit pflegen!","x"))</f>
        <v>Bitte Breite pflegen!</v>
      </c>
      <c r="Q28" s="133" t="str">
        <f>IF(Food!$S27="","Bitte Höhe pflegen!",IF(ISNUMBER(Food!$S27)=FALSE,"Bitte Höhe ohne Einheit pflegen!","x"))</f>
        <v>Bitte Höhe pflegen!</v>
      </c>
      <c r="R28" s="133" t="str">
        <f>IF(Food!$V27="","o",IF(ISNUMBER(Food!$V27)=FALSE,"Bitte Bruttogewicht ohne Einheit pflegen!","x"))</f>
        <v>o</v>
      </c>
      <c r="S28" s="133" t="str">
        <f>IF(Food!$W27="","o",IF(ISNUMBER(Food!$W27)=FALSE,"Bitte Länge ohne Einheit pflegen!","x"))</f>
        <v>o</v>
      </c>
      <c r="T28" s="133" t="str">
        <f>IF(Food!$X27="","o",IF(ISNUMBER(Food!$X27)=FALSE,"Bitte Länge ohne Einheit pflegen!","x"))</f>
        <v>o</v>
      </c>
      <c r="U28" s="133" t="str">
        <f>IF(Food!$Y27="","o",IF(ISNUMBER(Food!$Y27)=FALSE,"Bitte Länge ohne Einheit pflegen!","x"))</f>
        <v>o</v>
      </c>
      <c r="V28" s="133" t="str">
        <f>IF(Food!$AB27="","o",IF(ISNUMBER(Food!$AB27)=FALSE,"Bitte Bruttogewicht ohne Einheit pflegen!","x"))</f>
        <v>o</v>
      </c>
      <c r="W28" s="133" t="str">
        <f>IF(Food!$AC27="","o",IF(ISNUMBER(Food!$AC27)=FALSE,"Bitte Länge ohne Einheit pflegen!","x"))</f>
        <v>o</v>
      </c>
      <c r="X28" s="133" t="str">
        <f>IF(Food!$AD27="","o",IF(ISNUMBER(Food!$AD27)=FALSE,"Bitte Breite ohne Einheit pflegen!","x"))</f>
        <v>o</v>
      </c>
      <c r="Y28" s="133" t="str">
        <f>IF(Food!$AE27="","o",IF(ISNUMBER(Food!$AE27)=FALSE,"Bitte Höhe ohne Einheit pflegen!","x"))</f>
        <v>o</v>
      </c>
      <c r="Z28" s="133" t="str">
        <f>IF(Food!$AG27="","o",IF(ISNUMBER(Food!$AG27)=FALSE,"Bitte Bruttogewicht ohne Einheit pflegen!","x"))</f>
        <v>o</v>
      </c>
      <c r="AA28" s="133" t="str">
        <f>IF(Food!$AH27="","o",IF(ISNUMBER(Food!$AH27)=FALSE,"Bitte Länge ohne Einheit pflegen!","x"))</f>
        <v>o</v>
      </c>
      <c r="AB28" s="133" t="str">
        <f>IF(Food!$AI27="","o",IF(ISNUMBER(Food!$AI27)=FALSE,"Bitte Breite ohne Einheit pflegen!","x"))</f>
        <v>o</v>
      </c>
      <c r="AC28" s="133" t="str">
        <f>IF(Food!$AJ27="","o",IF(ISNUMBER(Food!$AJ27)=FALSE,"Bitte Höhe ohne Einheit pflegen!","x"))</f>
        <v>o</v>
      </c>
      <c r="AD28" s="133" t="str">
        <f>IF(Food!$AL27="","o",IF(ISNUMBER(Food!$AL27)=FALSE,"Bitte Bruttogewicht ohne Einheit pflegen!","x"))</f>
        <v>o</v>
      </c>
      <c r="AE28" s="133" t="str">
        <f>IF(Food!$AM27="","o",IF(ISNUMBER(Food!$AM27)=FALSE,"Bitte Länge ohne Einheit pflegen!","x"))</f>
        <v>o</v>
      </c>
      <c r="AF28" s="133" t="str">
        <f>IF(Food!$AN27="","o",IF(ISNUMBER(Food!$AN27)=FALSE,"Bitte Breite ohne Einheit pflegen!","x"))</f>
        <v>o</v>
      </c>
      <c r="AG28" s="133" t="str">
        <f>IF(Food!$AO27="","o",IF(ISNUMBER(Food!$AO27)=FALSE,"Bitte Höhe ohne Einheit pflegen!","x"))</f>
        <v>o</v>
      </c>
      <c r="AH28" s="133" t="str">
        <f>IF(Food!$BX27="","o",IF(Food!$BX27="x","x","Bitte nur 'x' für Ja pflegen!"))</f>
        <v>o</v>
      </c>
      <c r="AI28" s="133" t="str">
        <f>IF(Food!$BY27="","o",IF(ISNUMBER(Food!$BY27),"x","Bitte ausschließlich Zahlen pflegen!"))</f>
        <v>o</v>
      </c>
      <c r="AJ28" s="133" t="str">
        <f>IF(Food!$AR27="","Bitte Verpackungsart pflegen!",IF(Food!$AR27="","o",IF(ISNA(VLOOKUP(Food!$AR27,Auswahlisten!$D:$D,1,0))=FALSE,"x","Bitte Verpackungsart korrekt pflegen!")))</f>
        <v>Bitte Verpackungsart pflegen!</v>
      </c>
      <c r="AK28" s="133" t="str">
        <f>IF(Food!$AS27="","o",IF(ISNUMBER(Food!$AS27)=FALSE,"Bitte nur Anzahl der Tage pflegen!","x"))</f>
        <v>o</v>
      </c>
      <c r="AL28" s="133" t="str">
        <f>IF(Food!$AT27="","o",IF(ISNUMBER(Food!$AT27)=FALSE,"Bitte nur Anzahl der Tage pflegen!","x"))</f>
        <v>o</v>
      </c>
      <c r="AM28" s="133" t="str">
        <f>IF(Food!$AU27="","o",IF(ISNA(VLOOKUP(Food!$AU27,Auswahlisten!$H:$H,1,0))=FALSE,"x","Bitte Produktionsland korrekt pflegen!"))</f>
        <v>o</v>
      </c>
      <c r="AN28" s="133" t="str">
        <f>IF(Food!$AV27="","o",IF(ISNA(VLOOKUP(Food!$AV27,Auswahlisten!$I:$I,1,0))=FALSE,"x","Bitte Region korrekt pflegen!"))</f>
        <v>o</v>
      </c>
      <c r="AO28" s="133" t="str">
        <f>IF(Food!$AW27="","o",IF(LEN(Food!$AW27)&gt;8,"Eingabe max. 8 Zahlen!","x"))</f>
        <v>o</v>
      </c>
      <c r="AP28" s="133" t="str">
        <f>IF(Food!$CC27="","o",IF(Food!$CC27="x","x","Bitte nur 'x' für Ja pflegen!"))</f>
        <v>o</v>
      </c>
      <c r="AQ28" s="133" t="str">
        <f>IF(Food!$AY27="","o",IF(Food!$AY27="x","x","Bitte nur 'x' für Ja pflegen!"))</f>
        <v>o</v>
      </c>
      <c r="AR28" s="133" t="str">
        <f>IF(Food!$AZ27="","o",IF(Food!$AZ27="x","x","Bitte nur 'x' für Ja pflegen!"))</f>
        <v>o</v>
      </c>
      <c r="AS28" s="133" t="str">
        <f>IF(Food!$BA27="","o",IF(Food!$BA27="x","x","Bitte nur 'x' für Ja pflegen!"))</f>
        <v>o</v>
      </c>
      <c r="AT28" s="133" t="str">
        <f>IF(Food!$BB27="","o",IF(Food!$BB27="x","x","Bitte nur 'x' für Ja pflegen!"))</f>
        <v>o</v>
      </c>
      <c r="AU28" s="133" t="str">
        <f ca="1">IF(Food!$BC27="","o",IF(OR(LEFT(CELL("format",Food!$BC27),1)="S",LEFT(CELL("format",Food!$BC27),1)=".",LEFT(CELL("format",Food!$BC27),1)="F"),"x","Bitte ausschließlich Zahlen pflegen!"))</f>
        <v>o</v>
      </c>
      <c r="AV28" s="133" t="str">
        <f>IF(Food!$BD27="","o",IF(Food!$BD27="x","x","Bitte nur 'x' für Ja pflegen!"))</f>
        <v>o</v>
      </c>
      <c r="AW28" s="133" t="str">
        <f ca="1">IF(Food!$BE27="","o",IF(OR(LEFT(CELL("format",Food!$BE27),1)="S",LEFT(CELL("format",Food!$BE27),1)=".",LEFT(CELL("format",Food!$BE27),1)="F"),"x","Bitte ausschließlich Zahlen pflegen!"))</f>
        <v>o</v>
      </c>
      <c r="AX28" s="133" t="str">
        <f>IF(Food!$BF27="","o",IF(Food!$BF27="x","x","Bitte nur 'x' für Ja pflegen!"))</f>
        <v>o</v>
      </c>
      <c r="AY28" s="133" t="str">
        <f ca="1">IF(Food!$BG27="","o",IF(OR(LEFT(CELL("format",Food!$BG27),1)="S",LEFT(CELL("format",Food!$BG27),1)=".",LEFT(CELL("format",Food!$BG27),1)="F"),"x","Bitte ausschließlich Zahlen pflegen!"))</f>
        <v>o</v>
      </c>
      <c r="AZ28" s="133" t="str">
        <f>IF(Food!$BH27="","o",IF(Food!$BH27="x","x","Bitte nur 'x' für Ja pflegen!"))</f>
        <v>o</v>
      </c>
      <c r="BA28" s="133" t="str">
        <f ca="1">IF(Food!$BI27="","o",IF(OR(LEFT(CELL("format",Food!$BI27),1)="S",LEFT(CELL("format",Food!$BI27),1)=".",LEFT(CELL("format",Food!$BI27),1)="F"),"x","Bitte ausschließlich Zahlen pflegen!"))</f>
        <v>o</v>
      </c>
      <c r="BB28" s="133" t="str">
        <f>IF(Food!$BJ27="","o",IF(ISNUMBER(Food!$BJ27),"x","Bitte ausschließlich Zahlen pflegen!"))</f>
        <v>o</v>
      </c>
      <c r="BC28" s="133" t="str">
        <f ca="1">IF(Food!$BK27="","o",IF(OR(LEFT(CELL("format",Food!$BK27),1)="S",LEFT(CELL("format",Food!$BK27),1)=".",LEFT(CELL("format",Food!$BK27),1)="F"),"x","Bitte ausschließlich Zahlen pflegen!"))</f>
        <v>o</v>
      </c>
      <c r="BD28" s="133" t="str">
        <f>IF(Food!$BL27="","o",IF(ISNUMBER(Food!$BL27),"x","Bitte ausschließlich Zahlen pflegen!"))</f>
        <v>o</v>
      </c>
      <c r="BE28" s="133" t="str">
        <f>IF(Food!$BM27="","o",IF(ISNUMBER(Food!$BM27),"x","Bitte ausschließlich Zahlen pflegen!"))</f>
        <v>o</v>
      </c>
      <c r="BF28" s="133" t="str">
        <f>IF(Food!$BS27="","o",IF(ISNA(VLOOKUP(Food!$BS27,Auswahlisten!$H:$H,1,0))=FALSE,"x","Bitte Produktionsland korrekt pflegen!"))</f>
        <v>o</v>
      </c>
      <c r="BG28" s="133" t="str">
        <f>IF(Food!$BU27="","o",IF(ISNUMBER(Food!$BU27),"x","Bitte ausschließlich Zahlen pflegen!"))</f>
        <v>o</v>
      </c>
      <c r="BH28" s="133" t="str">
        <f>IF(Food!$BV27="","o",IF(ISNUMBER(Food!$BV27),"x","Bitte ausschließlich Zahlen pflegen!"))</f>
        <v>o</v>
      </c>
      <c r="BI28" s="133" t="str">
        <f>IF(Food!$BW27="","o",IF(ISNUMBER(Food!$BW27),"x","Bitte ausschließlich Zahlen pflegen!"))</f>
        <v>o</v>
      </c>
      <c r="BJ28" s="133" t="str">
        <f>IF(Food!$BZ27="","o",IF(ISNA(VLOOKUP(Food!$BZ27,Auswahlisten!$AE:$AE,1,0))=FALSE,"x","Bitte Pfandart korrekt pflegen!"))</f>
        <v>o</v>
      </c>
      <c r="BK28" s="133" t="str">
        <f>IF(Food!$CA27="","o",IF(ISNUMBER(Food!$CA27),"x","Bitte ausschließlich Zahlen pflegen!"))</f>
        <v>o</v>
      </c>
      <c r="BL28" s="133" t="str">
        <f>IF(Food!$CD27="","o",IF(ISNUMBER(Food!$CD27),"x","Bitte ausschließlich Zahlen pflegen!"))</f>
        <v>o</v>
      </c>
      <c r="BM28" s="133" t="str">
        <f>IF(Food!$CE27="","o",IF(ISNA(VLOOKUP(Food!$CE27,Auswahlisten!$A:$A,1,0))=FALSE,"x","Bitte Gewichtseinheit korrekt pflegen!"))</f>
        <v>o</v>
      </c>
      <c r="BN28" s="133" t="str">
        <f>IF(Food!$CF27="","o",IF(ISNUMBER(Food!$CF27),"x","Bitte ausschließlich Zahlen pflegen!"))</f>
        <v>o</v>
      </c>
      <c r="BO28" s="133" t="str">
        <f>IF(Food!$CG27="","o",IF(ISNUMBER(Food!$CG27),"x","Bitte ausschließlich Zahlen pflegen!"))</f>
        <v>o</v>
      </c>
      <c r="BP28" s="133" t="str">
        <f>IF(Food!$CH27="","o",IF(ISNA(VLOOKUP(Food!$CH27,Auswahlisten!$A:$A,1,0))=FALSE,"x","Bitte Gewichtseinheit korrekt pflegen!"))</f>
        <v>o</v>
      </c>
      <c r="BQ28" s="133" t="str">
        <f>IF(Food!$CI27="","o",IF(ISNA(VLOOKUP(Food!$CI27,Auswahlisten!$F:$F,1,0))=FALSE,"x","Bitte JuSchu korrekt pflegen!"))</f>
        <v>o</v>
      </c>
      <c r="BR28" s="133" t="str">
        <f>IF(Verpackung!$D27="","o",IF(ISNUMBER(Verpackung!$D27),"x","Bitte ausschließlich Zahlen pflegen!"))</f>
        <v>o</v>
      </c>
      <c r="BS28" s="133" t="str">
        <f>IF(Verpackung!$E27="","o",IF(ISNUMBER(Verpackung!$E27),"x","Bitte ausschließlich Zahlen pflegen!"))</f>
        <v>o</v>
      </c>
      <c r="BT28" s="133" t="str">
        <f>IF(Verpackung!$F27="","o",IF(ISNUMBER(Verpackung!$F27),"x","Bitte ausschließlich Zahlen pflegen!"))</f>
        <v>o</v>
      </c>
      <c r="BU28" s="133" t="str">
        <f>IF(Verpackung!$G27="","o",IF(ISNUMBER(Verpackung!$G27),"x","Bitte ausschließlich Zahlen pflegen!"))</f>
        <v>o</v>
      </c>
      <c r="BV28" s="133" t="str">
        <f>IF(Verpackung!$H27="","o",IF(ISNUMBER(Verpackung!$H27),"x","Bitte ausschließlich Zahlen pflegen!"))</f>
        <v>o</v>
      </c>
      <c r="BW28" s="133" t="str">
        <f>IF(Verpackung!$I27="","o",IF(ISNUMBER(Verpackung!$I27),"x","Bitte ausschließlich Zahlen pflegen!"))</f>
        <v>o</v>
      </c>
      <c r="BX28" s="133" t="str">
        <f>IF(Verpackung!$J27="","o",IF(ISNUMBER(Verpackung!$J27),"x","Bitte ausschließlich Zahlen pflegen!"))</f>
        <v>o</v>
      </c>
      <c r="BY28" s="133" t="str">
        <f>IF(Verpackung!$K27="","o",IF(ISNUMBER(Verpackung!$K27),"x","Bitte ausschließlich Zahlen pflegen!"))</f>
        <v>o</v>
      </c>
      <c r="BZ28" s="133" t="str">
        <f>IF('Kaufland intern'!D27="","o",IF(LEN('Kaufland intern'!D27)&gt;40,"Eingabe max. 40 Zeichen!","x"))</f>
        <v>o</v>
      </c>
      <c r="CA28" s="133" t="str">
        <f>IF('Kaufland intern'!F27="","o",IF(AND(ISNUMBER('Kaufland intern'!F27),'Kaufland intern'!F27&gt;=1000000,'Kaufland intern'!F27&lt;=9999999),"x","Bitte Eingabe prüfen!"))</f>
        <v>o</v>
      </c>
      <c r="CB28" s="133" t="str">
        <f>IF('Kaufland intern'!G27="","o",IF(LEN('Kaufland intern'!G27)&gt;18,"Eingabe max. 18 Zeichen!","x"))</f>
        <v>o</v>
      </c>
      <c r="CC28" s="133" t="str">
        <f>IF('Kaufland intern'!I27="","o",IF(LEN('Kaufland intern'!I27)&gt;3,"Eingabe max. 3 Zeichen!","x"))</f>
        <v>o</v>
      </c>
      <c r="CD28" s="133" t="str">
        <f>IF('Kaufland intern'!J27="","o",IF(LEN('Kaufland intern'!J27)&gt;6,"Eingabe max. 6 Zeichen!","x"))</f>
        <v>o</v>
      </c>
      <c r="CE28" s="133" t="str">
        <f>IF('Kaufland intern'!K27="","o",IF(LEN('Kaufland intern'!K27)&gt;4,"Eingabe max. 4 Zeichen!","x"))</f>
        <v>o</v>
      </c>
      <c r="CF28" s="133" t="str">
        <f>IF('Kaufland intern'!L27="","o",IF(ISNA(VLOOKUP('Kaufland intern'!L27,Auswahlisten!$Z:$Z,1,0))=FALSE,"x","Bitte Etikettenart korrekt pflegen!"))</f>
        <v>o</v>
      </c>
      <c r="CG28" s="133" t="str">
        <f>IF('Kaufland intern'!M27="","o",IF(LEN('Kaufland intern'!M27)&gt;20,"Eingabe max. 20 Zeichen!","x"))</f>
        <v>o</v>
      </c>
      <c r="CH28" s="133" t="str">
        <f>IF('Kaufland intern'!O27="","o",IF(LEN('Kaufland intern'!O27)&gt;20,"Eingabe max. 20 Zeichen!","x"))</f>
        <v>o</v>
      </c>
      <c r="CI28" s="133" t="str">
        <f>IF('Kaufland intern'!Q27="","o",IF(LEN('Kaufland intern'!Q27)&gt;20,"Eingabe max. 20 Zeichen!","x"))</f>
        <v>o</v>
      </c>
      <c r="CJ28" s="133" t="str">
        <f>IF('Kaufland intern'!S27="","o",IF(LEN('Kaufland intern'!S27)&gt;8,"Eingabe max. 8 Zeichen!","x"))</f>
        <v>o</v>
      </c>
      <c r="CK28" s="133" t="str">
        <f>IF('Kaufland intern'!U27="","o",IF(ISNA(VLOOKUP('Kaufland intern'!U27,Auswahlisten!$D:$D,1,0))=FALSE,"x","Bitte Verpackungsart korrekt pflegen!"))</f>
        <v>o</v>
      </c>
      <c r="CL28" s="133" t="str">
        <f>IF('Kaufland intern'!V27="","o",IF(ISNUMBER('Kaufland intern'!V27),"x","Bitte ausschließlich Zahlen pflegen!"))</f>
        <v>o</v>
      </c>
      <c r="CM28" s="133" t="str">
        <f>IF('Kaufland intern'!W27="","o",IF(ISNA(VLOOKUP('Kaufland intern'!W27,Auswahlisten!$AA:$AA,1,0))=FALSE,"x","Bitte Bezugsweg korrekt pflegen!"))</f>
        <v>o</v>
      </c>
      <c r="CN28" s="133" t="str">
        <f>IF('Kaufland intern'!X27="","o",IF(ISNA(VLOOKUP('Kaufland intern'!X27,Auswahlisten!$AB:$AB,1,0))=FALSE,"x","Bitte Bezugsvorschrift korrekt pflegen!"))</f>
        <v>o</v>
      </c>
      <c r="CO28" s="133" t="str">
        <f>IF('Kaufland intern'!Y27="","o",IF(ISNA(VLOOKUP('Kaufland intern'!Y27,Auswahlisten!$AC:$AC,1,0))=FALSE,"x","Bitte Sortimentsstufenlistung korrekt pflegen!"))</f>
        <v>o</v>
      </c>
      <c r="CP28" s="133" t="str">
        <f>IF('Kaufland intern'!Z27="","o",IF(LEN('Kaufland intern'!Z27)&lt;&gt;13,"Eingabe max. 13 Zahlen!","x"))</f>
        <v>o</v>
      </c>
      <c r="CQ28" s="133" t="str">
        <f>IF('Kaufland intern'!AA27="","o",IF(LEN('Kaufland intern'!AA27)&lt;&gt;13,"Eingabe max. 13 Zahlen!","x"))</f>
        <v>o</v>
      </c>
      <c r="CR28" s="133" t="str">
        <f>IF('Kaufland intern'!AB27="","o",IF(LEN('Kaufland intern'!AB27)&lt;&gt;13,"Eingabe max. 13 Zahlen!","x"))</f>
        <v>o</v>
      </c>
      <c r="CS28" s="133" t="str">
        <f>IF('Kaufland intern'!AC27="","o",IF('Kaufland intern'!AC27="x","x","Bitte nur 'x' für Ja pflegen!"))</f>
        <v>o</v>
      </c>
      <c r="CT28" s="133" t="str">
        <f>IF('Kaufland intern'!AD27="","o",IF('Kaufland intern'!AD27="x","x","Bitte nur 'x' für Ja pflegen!"))</f>
        <v>o</v>
      </c>
      <c r="CU28" s="133" t="str">
        <f>IF('Kaufland intern'!AE27="","o",IF('Kaufland intern'!AE27="x","x","Bitte nur 'x' für Ja pflegen!"))</f>
        <v>o</v>
      </c>
      <c r="CV28" s="133" t="str">
        <f>IF('Kaufland intern'!AF27="","o",IF('Kaufland intern'!AF27="x","x","Bitte nur 'x' für Ja pflegen!"))</f>
        <v>o</v>
      </c>
      <c r="CW28" s="133" t="str">
        <f>IF('Kaufland intern'!AG27="","o",IF('Kaufland intern'!AG27="x","x","Bitte nur 'x' für Ja pflegen!"))</f>
        <v>o</v>
      </c>
      <c r="CX28" s="133" t="str">
        <f>IF('Kaufland intern'!AH27="","o",IF('Kaufland intern'!AH27="x","x","Bitte nur 'x' für Ja pflegen!"))</f>
        <v>o</v>
      </c>
      <c r="CY28" s="133" t="str">
        <f>IF('Kaufland intern'!AI27="","o",IF(LEN('Kaufland intern'!AI27)&lt;&gt;11,"Eingabe 11 Zeichen!","x"))</f>
        <v>o</v>
      </c>
      <c r="CZ28" s="133" t="str">
        <f>IF('Kaufland intern'!AJ27="","o",IF(LEN('Kaufland intern'!AJ27)&lt;&gt;11,"Eingabe 11 Zeichen!","x"))</f>
        <v>o</v>
      </c>
      <c r="DA28" s="133" t="str">
        <f>IF('Kaufland intern'!AK27="","o",IF(LEN('Kaufland intern'!AK27)&lt;&gt;11,"Eingabe 11 Zeichen!","x"))</f>
        <v>o</v>
      </c>
      <c r="DB28" s="133" t="str">
        <f>IF('Kaufland intern'!AL27="","o",IF(LEN('Kaufland intern'!AL27)&lt;&gt;11,"Eingabe 11 Zeichen!","x"))</f>
        <v>o</v>
      </c>
      <c r="DC28" s="133" t="str">
        <f>IF('Kaufland intern'!AM27="","o",IF(LEN('Kaufland intern'!AM27)&lt;&gt;11,"Eingabe 11 Zeichen!","x"))</f>
        <v>o</v>
      </c>
      <c r="DD28" s="133" t="str">
        <f>IF('Kaufland intern'!AN27="","o",IF(LEN('Kaufland intern'!AN27)&lt;&gt;11,"Eingabe 11 Zeichen!","x"))</f>
        <v>o</v>
      </c>
    </row>
    <row r="29" spans="1:108" ht="30">
      <c r="A29" s="128">
        <f>Food!C28</f>
        <v>0</v>
      </c>
      <c r="B29" s="129">
        <f>Food!E28</f>
        <v>0</v>
      </c>
      <c r="C29" s="128">
        <f>Food!O28</f>
        <v>0</v>
      </c>
      <c r="D29" s="133" t="str">
        <f>IF(Food!$A28="","Bitte Datum pflegen!",IF(ISNUMBER(Food!$A28)=FALSE,"Bitte Datum überprüfen!","x"))</f>
        <v>Bitte Datum pflegen!</v>
      </c>
      <c r="E29" s="133" t="str">
        <f>IF(Food!$C28="","Bitte Lieferantenartikelnr. pflegen!",IF(LEN(Food!$C28)&gt;13,"Eingabe max. 13 Zeichen!","x"))</f>
        <v>Bitte Lieferantenartikelnr. pflegen!</v>
      </c>
      <c r="F29" s="133" t="str">
        <f>IF(Food!$D28="","o",IF(LEN(Food!$D28)&gt;13,"Eingabe max. 13 Zeichen!","x"))</f>
        <v>o</v>
      </c>
      <c r="G29" s="145" t="str">
        <f>IF(Food!$F28="","o",IF(ISNUMBER(Food!$F28)=FALSE,"Bitte Gewicht ohne Einheit pflegen!","x"))</f>
        <v>o</v>
      </c>
      <c r="H29" s="133" t="str">
        <f>IF(Food!$G28="","o",IF(ISNA(VLOOKUP(Food!$G28,Auswahlisten!$A:$A,1,0))=FALSE,"x","Bitte Gewichtseinheit korrekt pflegen!"))</f>
        <v>o</v>
      </c>
      <c r="I29" s="133" t="str">
        <f>IF(Food!$H28="","Bitte Steuer pflegen!",IF(OR(Food!$H28=7,Food!$H28=19),"x","Bitte nur 7 oder 19 pflegen!"))</f>
        <v>Bitte Steuer pflegen!</v>
      </c>
      <c r="J29" s="133" t="str">
        <f>IF(Food!$I28="","o",IF(Food!$I28="x","x","Bitte nur 'x' für Ja pflegen!"))</f>
        <v>o</v>
      </c>
      <c r="K29" s="145" t="str">
        <f>IF(Food!$L28="","o",IF(ISNUMBER(Food!$L28)=FALSE,"Bitte Temperatur von ohne Einheit pflegen!","x"))</f>
        <v>o</v>
      </c>
      <c r="L29" s="145" t="str">
        <f>IF(Food!$M28="","o",IF(ISNUMBER(Food!$M28)=FALSE,"Bitte Temperatur bis ohne Einheit pflegen!","x"))</f>
        <v>o</v>
      </c>
      <c r="M29" s="133" t="str">
        <f>IF(Food!$J28="","o",IF(Food!$J28="x","x","Bitte nur 'x' für Ja pflegen!"))</f>
        <v>o</v>
      </c>
      <c r="N29" s="133" t="str">
        <f>IF(Food!$P28="","Bitte Bruttogewicht pflegen!",IF(ISNUMBER(Food!$P28)=FALSE,"Bitte Bruttogwicht ohne Einheit pflegen!","x"))</f>
        <v>Bitte Bruttogewicht pflegen!</v>
      </c>
      <c r="O29" s="133" t="str">
        <f>IF(Food!$Q28="","Bitte Länge pflegen!",IF(ISNUMBER(Food!$Q28)=FALSE,"Bitte Länge ohne Einheit pflegen!","x"))</f>
        <v>Bitte Länge pflegen!</v>
      </c>
      <c r="P29" s="133" t="str">
        <f>IF(Food!$R28="","Bitte Breite pflegen!",IF(ISNUMBER(Food!$R28)=FALSE,"Bitte Breite ohne Einheit pflegen!","x"))</f>
        <v>Bitte Breite pflegen!</v>
      </c>
      <c r="Q29" s="133" t="str">
        <f>IF(Food!$S28="","Bitte Höhe pflegen!",IF(ISNUMBER(Food!$S28)=FALSE,"Bitte Höhe ohne Einheit pflegen!","x"))</f>
        <v>Bitte Höhe pflegen!</v>
      </c>
      <c r="R29" s="133" t="str">
        <f>IF(Food!$V28="","o",IF(ISNUMBER(Food!$V28)=FALSE,"Bitte Bruttogewicht ohne Einheit pflegen!","x"))</f>
        <v>o</v>
      </c>
      <c r="S29" s="133" t="str">
        <f>IF(Food!$W28="","o",IF(ISNUMBER(Food!$W28)=FALSE,"Bitte Länge ohne Einheit pflegen!","x"))</f>
        <v>o</v>
      </c>
      <c r="T29" s="133" t="str">
        <f>IF(Food!$X28="","o",IF(ISNUMBER(Food!$X28)=FALSE,"Bitte Länge ohne Einheit pflegen!","x"))</f>
        <v>o</v>
      </c>
      <c r="U29" s="133" t="str">
        <f>IF(Food!$Y28="","o",IF(ISNUMBER(Food!$Y28)=FALSE,"Bitte Länge ohne Einheit pflegen!","x"))</f>
        <v>o</v>
      </c>
      <c r="V29" s="133" t="str">
        <f>IF(Food!$AB28="","o",IF(ISNUMBER(Food!$AB28)=FALSE,"Bitte Bruttogewicht ohne Einheit pflegen!","x"))</f>
        <v>o</v>
      </c>
      <c r="W29" s="133" t="str">
        <f>IF(Food!$AC28="","o",IF(ISNUMBER(Food!$AC28)=FALSE,"Bitte Länge ohne Einheit pflegen!","x"))</f>
        <v>o</v>
      </c>
      <c r="X29" s="133" t="str">
        <f>IF(Food!$AD28="","o",IF(ISNUMBER(Food!$AD28)=FALSE,"Bitte Breite ohne Einheit pflegen!","x"))</f>
        <v>o</v>
      </c>
      <c r="Y29" s="133" t="str">
        <f>IF(Food!$AE28="","o",IF(ISNUMBER(Food!$AE28)=FALSE,"Bitte Höhe ohne Einheit pflegen!","x"))</f>
        <v>o</v>
      </c>
      <c r="Z29" s="133" t="str">
        <f>IF(Food!$AG28="","o",IF(ISNUMBER(Food!$AG28)=FALSE,"Bitte Bruttogewicht ohne Einheit pflegen!","x"))</f>
        <v>o</v>
      </c>
      <c r="AA29" s="133" t="str">
        <f>IF(Food!$AH28="","o",IF(ISNUMBER(Food!$AH28)=FALSE,"Bitte Länge ohne Einheit pflegen!","x"))</f>
        <v>o</v>
      </c>
      <c r="AB29" s="133" t="str">
        <f>IF(Food!$AI28="","o",IF(ISNUMBER(Food!$AI28)=FALSE,"Bitte Breite ohne Einheit pflegen!","x"))</f>
        <v>o</v>
      </c>
      <c r="AC29" s="133" t="str">
        <f>IF(Food!$AJ28="","o",IF(ISNUMBER(Food!$AJ28)=FALSE,"Bitte Höhe ohne Einheit pflegen!","x"))</f>
        <v>o</v>
      </c>
      <c r="AD29" s="133" t="str">
        <f>IF(Food!$AL28="","o",IF(ISNUMBER(Food!$AL28)=FALSE,"Bitte Bruttogewicht ohne Einheit pflegen!","x"))</f>
        <v>o</v>
      </c>
      <c r="AE29" s="133" t="str">
        <f>IF(Food!$AM28="","o",IF(ISNUMBER(Food!$AM28)=FALSE,"Bitte Länge ohne Einheit pflegen!","x"))</f>
        <v>o</v>
      </c>
      <c r="AF29" s="133" t="str">
        <f>IF(Food!$AN28="","o",IF(ISNUMBER(Food!$AN28)=FALSE,"Bitte Breite ohne Einheit pflegen!","x"))</f>
        <v>o</v>
      </c>
      <c r="AG29" s="133" t="str">
        <f>IF(Food!$AO28="","o",IF(ISNUMBER(Food!$AO28)=FALSE,"Bitte Höhe ohne Einheit pflegen!","x"))</f>
        <v>o</v>
      </c>
      <c r="AH29" s="133" t="str">
        <f>IF(Food!$BX28="","o",IF(Food!$BX28="x","x","Bitte nur 'x' für Ja pflegen!"))</f>
        <v>o</v>
      </c>
      <c r="AI29" s="133" t="str">
        <f>IF(Food!$BY28="","o",IF(ISNUMBER(Food!$BY28),"x","Bitte ausschließlich Zahlen pflegen!"))</f>
        <v>o</v>
      </c>
      <c r="AJ29" s="133" t="str">
        <f>IF(Food!$AR28="","Bitte Verpackungsart pflegen!",IF(Food!$AR28="","o",IF(ISNA(VLOOKUP(Food!$AR28,Auswahlisten!$D:$D,1,0))=FALSE,"x","Bitte Verpackungsart korrekt pflegen!")))</f>
        <v>Bitte Verpackungsart pflegen!</v>
      </c>
      <c r="AK29" s="133" t="str">
        <f>IF(Food!$AS28="","o",IF(ISNUMBER(Food!$AS28)=FALSE,"Bitte nur Anzahl der Tage pflegen!","x"))</f>
        <v>o</v>
      </c>
      <c r="AL29" s="133" t="str">
        <f>IF(Food!$AT28="","o",IF(ISNUMBER(Food!$AT28)=FALSE,"Bitte nur Anzahl der Tage pflegen!","x"))</f>
        <v>o</v>
      </c>
      <c r="AM29" s="133" t="str">
        <f>IF(Food!$AU28="","o",IF(ISNA(VLOOKUP(Food!$AU28,Auswahlisten!$H:$H,1,0))=FALSE,"x","Bitte Produktionsland korrekt pflegen!"))</f>
        <v>o</v>
      </c>
      <c r="AN29" s="133" t="str">
        <f>IF(Food!$AV28="","o",IF(ISNA(VLOOKUP(Food!$AV28,Auswahlisten!$I:$I,1,0))=FALSE,"x","Bitte Region korrekt pflegen!"))</f>
        <v>o</v>
      </c>
      <c r="AO29" s="133" t="str">
        <f>IF(Food!$AW28="","o",IF(LEN(Food!$AW28)&gt;8,"Eingabe max. 8 Zahlen!","x"))</f>
        <v>o</v>
      </c>
      <c r="AP29" s="133" t="str">
        <f>IF(Food!$CC28="","o",IF(Food!$CC28="x","x","Bitte nur 'x' für Ja pflegen!"))</f>
        <v>o</v>
      </c>
      <c r="AQ29" s="133" t="str">
        <f>IF(Food!$AY28="","o",IF(Food!$AY28="x","x","Bitte nur 'x' für Ja pflegen!"))</f>
        <v>o</v>
      </c>
      <c r="AR29" s="133" t="str">
        <f>IF(Food!$AZ28="","o",IF(Food!$AZ28="x","x","Bitte nur 'x' für Ja pflegen!"))</f>
        <v>o</v>
      </c>
      <c r="AS29" s="133" t="str">
        <f>IF(Food!$BA28="","o",IF(Food!$BA28="x","x","Bitte nur 'x' für Ja pflegen!"))</f>
        <v>o</v>
      </c>
      <c r="AT29" s="133" t="str">
        <f>IF(Food!$BB28="","o",IF(Food!$BB28="x","x","Bitte nur 'x' für Ja pflegen!"))</f>
        <v>o</v>
      </c>
      <c r="AU29" s="133" t="str">
        <f ca="1">IF(Food!$BC28="","o",IF(OR(LEFT(CELL("format",Food!$BC28),1)="S",LEFT(CELL("format",Food!$BC28),1)=".",LEFT(CELL("format",Food!$BC28),1)="F"),"x","Bitte ausschließlich Zahlen pflegen!"))</f>
        <v>o</v>
      </c>
      <c r="AV29" s="133" t="str">
        <f>IF(Food!$BD28="","o",IF(Food!$BD28="x","x","Bitte nur 'x' für Ja pflegen!"))</f>
        <v>o</v>
      </c>
      <c r="AW29" s="133" t="str">
        <f ca="1">IF(Food!$BE28="","o",IF(OR(LEFT(CELL("format",Food!$BE28),1)="S",LEFT(CELL("format",Food!$BE28),1)=".",LEFT(CELL("format",Food!$BE28),1)="F"),"x","Bitte ausschließlich Zahlen pflegen!"))</f>
        <v>o</v>
      </c>
      <c r="AX29" s="133" t="str">
        <f>IF(Food!$BF28="","o",IF(Food!$BF28="x","x","Bitte nur 'x' für Ja pflegen!"))</f>
        <v>o</v>
      </c>
      <c r="AY29" s="133" t="str">
        <f ca="1">IF(Food!$BG28="","o",IF(OR(LEFT(CELL("format",Food!$BG28),1)="S",LEFT(CELL("format",Food!$BG28),1)=".",LEFT(CELL("format",Food!$BG28),1)="F"),"x","Bitte ausschließlich Zahlen pflegen!"))</f>
        <v>o</v>
      </c>
      <c r="AZ29" s="133" t="str">
        <f>IF(Food!$BH28="","o",IF(Food!$BH28="x","x","Bitte nur 'x' für Ja pflegen!"))</f>
        <v>o</v>
      </c>
      <c r="BA29" s="133" t="str">
        <f ca="1">IF(Food!$BI28="","o",IF(OR(LEFT(CELL("format",Food!$BI28),1)="S",LEFT(CELL("format",Food!$BI28),1)=".",LEFT(CELL("format",Food!$BI28),1)="F"),"x","Bitte ausschließlich Zahlen pflegen!"))</f>
        <v>o</v>
      </c>
      <c r="BB29" s="133" t="str">
        <f>IF(Food!$BJ28="","o",IF(ISNUMBER(Food!$BJ28),"x","Bitte ausschließlich Zahlen pflegen!"))</f>
        <v>o</v>
      </c>
      <c r="BC29" s="133" t="str">
        <f ca="1">IF(Food!$BK28="","o",IF(OR(LEFT(CELL("format",Food!$BK28),1)="S",LEFT(CELL("format",Food!$BK28),1)=".",LEFT(CELL("format",Food!$BK28),1)="F"),"x","Bitte ausschließlich Zahlen pflegen!"))</f>
        <v>o</v>
      </c>
      <c r="BD29" s="133" t="str">
        <f>IF(Food!$BL28="","o",IF(ISNUMBER(Food!$BL28),"x","Bitte ausschließlich Zahlen pflegen!"))</f>
        <v>o</v>
      </c>
      <c r="BE29" s="133" t="str">
        <f>IF(Food!$BM28="","o",IF(ISNUMBER(Food!$BM28),"x","Bitte ausschließlich Zahlen pflegen!"))</f>
        <v>o</v>
      </c>
      <c r="BF29" s="133" t="str">
        <f>IF(Food!$BS28="","o",IF(ISNA(VLOOKUP(Food!$BS28,Auswahlisten!$H:$H,1,0))=FALSE,"x","Bitte Produktionsland korrekt pflegen!"))</f>
        <v>o</v>
      </c>
      <c r="BG29" s="133" t="str">
        <f>IF(Food!$BU28="","o",IF(ISNUMBER(Food!$BU28),"x","Bitte ausschließlich Zahlen pflegen!"))</f>
        <v>o</v>
      </c>
      <c r="BH29" s="133" t="str">
        <f>IF(Food!$BV28="","o",IF(ISNUMBER(Food!$BV28),"x","Bitte ausschließlich Zahlen pflegen!"))</f>
        <v>o</v>
      </c>
      <c r="BI29" s="133" t="str">
        <f>IF(Food!$BW28="","o",IF(ISNUMBER(Food!$BW28),"x","Bitte ausschließlich Zahlen pflegen!"))</f>
        <v>o</v>
      </c>
      <c r="BJ29" s="133" t="str">
        <f>IF(Food!$BZ28="","o",IF(ISNA(VLOOKUP(Food!$BZ28,Auswahlisten!$AE:$AE,1,0))=FALSE,"x","Bitte Pfandart korrekt pflegen!"))</f>
        <v>o</v>
      </c>
      <c r="BK29" s="133" t="str">
        <f>IF(Food!$CA28="","o",IF(ISNUMBER(Food!$CA28),"x","Bitte ausschließlich Zahlen pflegen!"))</f>
        <v>o</v>
      </c>
      <c r="BL29" s="133" t="str">
        <f>IF(Food!$CD28="","o",IF(ISNUMBER(Food!$CD28),"x","Bitte ausschließlich Zahlen pflegen!"))</f>
        <v>o</v>
      </c>
      <c r="BM29" s="133" t="str">
        <f>IF(Food!$CE28="","o",IF(ISNA(VLOOKUP(Food!$CE28,Auswahlisten!$A:$A,1,0))=FALSE,"x","Bitte Gewichtseinheit korrekt pflegen!"))</f>
        <v>o</v>
      </c>
      <c r="BN29" s="133" t="str">
        <f>IF(Food!$CF28="","o",IF(ISNUMBER(Food!$CF28),"x","Bitte ausschließlich Zahlen pflegen!"))</f>
        <v>o</v>
      </c>
      <c r="BO29" s="133" t="str">
        <f>IF(Food!$CG28="","o",IF(ISNUMBER(Food!$CG28),"x","Bitte ausschließlich Zahlen pflegen!"))</f>
        <v>o</v>
      </c>
      <c r="BP29" s="133" t="str">
        <f>IF(Food!$CH28="","o",IF(ISNA(VLOOKUP(Food!$CH28,Auswahlisten!$A:$A,1,0))=FALSE,"x","Bitte Gewichtseinheit korrekt pflegen!"))</f>
        <v>o</v>
      </c>
      <c r="BQ29" s="133" t="str">
        <f>IF(Food!$CI28="","o",IF(ISNA(VLOOKUP(Food!$CI28,Auswahlisten!$F:$F,1,0))=FALSE,"x","Bitte JuSchu korrekt pflegen!"))</f>
        <v>o</v>
      </c>
      <c r="BR29" s="133" t="str">
        <f>IF(Verpackung!$D28="","o",IF(ISNUMBER(Verpackung!$D28),"x","Bitte ausschließlich Zahlen pflegen!"))</f>
        <v>o</v>
      </c>
      <c r="BS29" s="133" t="str">
        <f>IF(Verpackung!$E28="","o",IF(ISNUMBER(Verpackung!$E28),"x","Bitte ausschließlich Zahlen pflegen!"))</f>
        <v>o</v>
      </c>
      <c r="BT29" s="133" t="str">
        <f>IF(Verpackung!$F28="","o",IF(ISNUMBER(Verpackung!$F28),"x","Bitte ausschließlich Zahlen pflegen!"))</f>
        <v>o</v>
      </c>
      <c r="BU29" s="133" t="str">
        <f>IF(Verpackung!$G28="","o",IF(ISNUMBER(Verpackung!$G28),"x","Bitte ausschließlich Zahlen pflegen!"))</f>
        <v>o</v>
      </c>
      <c r="BV29" s="133" t="str">
        <f>IF(Verpackung!$H28="","o",IF(ISNUMBER(Verpackung!$H28),"x","Bitte ausschließlich Zahlen pflegen!"))</f>
        <v>o</v>
      </c>
      <c r="BW29" s="133" t="str">
        <f>IF(Verpackung!$I28="","o",IF(ISNUMBER(Verpackung!$I28),"x","Bitte ausschließlich Zahlen pflegen!"))</f>
        <v>o</v>
      </c>
      <c r="BX29" s="133" t="str">
        <f>IF(Verpackung!$J28="","o",IF(ISNUMBER(Verpackung!$J28),"x","Bitte ausschließlich Zahlen pflegen!"))</f>
        <v>o</v>
      </c>
      <c r="BY29" s="133" t="str">
        <f>IF(Verpackung!$K28="","o",IF(ISNUMBER(Verpackung!$K28),"x","Bitte ausschließlich Zahlen pflegen!"))</f>
        <v>o</v>
      </c>
      <c r="BZ29" s="133" t="str">
        <f>IF('Kaufland intern'!D28="","o",IF(LEN('Kaufland intern'!D28)&gt;40,"Eingabe max. 40 Zeichen!","x"))</f>
        <v>o</v>
      </c>
      <c r="CA29" s="133" t="str">
        <f>IF('Kaufland intern'!F28="","o",IF(AND(ISNUMBER('Kaufland intern'!F28),'Kaufland intern'!F28&gt;=1000000,'Kaufland intern'!F28&lt;=9999999),"x","Bitte Eingabe prüfen!"))</f>
        <v>o</v>
      </c>
      <c r="CB29" s="133" t="str">
        <f>IF('Kaufland intern'!G28="","o",IF(LEN('Kaufland intern'!G28)&gt;18,"Eingabe max. 18 Zeichen!","x"))</f>
        <v>o</v>
      </c>
      <c r="CC29" s="133" t="str">
        <f>IF('Kaufland intern'!I28="","o",IF(LEN('Kaufland intern'!I28)&gt;3,"Eingabe max. 3 Zeichen!","x"))</f>
        <v>o</v>
      </c>
      <c r="CD29" s="133" t="str">
        <f>IF('Kaufland intern'!J28="","o",IF(LEN('Kaufland intern'!J28)&gt;6,"Eingabe max. 6 Zeichen!","x"))</f>
        <v>o</v>
      </c>
      <c r="CE29" s="133" t="str">
        <f>IF('Kaufland intern'!K28="","o",IF(LEN('Kaufland intern'!K28)&gt;4,"Eingabe max. 4 Zeichen!","x"))</f>
        <v>o</v>
      </c>
      <c r="CF29" s="133" t="str">
        <f>IF('Kaufland intern'!L28="","o",IF(ISNA(VLOOKUP('Kaufland intern'!L28,Auswahlisten!$Z:$Z,1,0))=FALSE,"x","Bitte Etikettenart korrekt pflegen!"))</f>
        <v>o</v>
      </c>
      <c r="CG29" s="133" t="str">
        <f>IF('Kaufland intern'!M28="","o",IF(LEN('Kaufland intern'!M28)&gt;20,"Eingabe max. 20 Zeichen!","x"))</f>
        <v>o</v>
      </c>
      <c r="CH29" s="133" t="str">
        <f>IF('Kaufland intern'!O28="","o",IF(LEN('Kaufland intern'!O28)&gt;20,"Eingabe max. 20 Zeichen!","x"))</f>
        <v>o</v>
      </c>
      <c r="CI29" s="133" t="str">
        <f>IF('Kaufland intern'!Q28="","o",IF(LEN('Kaufland intern'!Q28)&gt;20,"Eingabe max. 20 Zeichen!","x"))</f>
        <v>o</v>
      </c>
      <c r="CJ29" s="133" t="str">
        <f>IF('Kaufland intern'!S28="","o",IF(LEN('Kaufland intern'!S28)&gt;8,"Eingabe max. 8 Zeichen!","x"))</f>
        <v>o</v>
      </c>
      <c r="CK29" s="133" t="str">
        <f>IF('Kaufland intern'!U28="","o",IF(ISNA(VLOOKUP('Kaufland intern'!U28,Auswahlisten!$D:$D,1,0))=FALSE,"x","Bitte Verpackungsart korrekt pflegen!"))</f>
        <v>o</v>
      </c>
      <c r="CL29" s="133" t="str">
        <f>IF('Kaufland intern'!V28="","o",IF(ISNUMBER('Kaufland intern'!V28),"x","Bitte ausschließlich Zahlen pflegen!"))</f>
        <v>o</v>
      </c>
      <c r="CM29" s="133" t="str">
        <f>IF('Kaufland intern'!W28="","o",IF(ISNA(VLOOKUP('Kaufland intern'!W28,Auswahlisten!$AA:$AA,1,0))=FALSE,"x","Bitte Bezugsweg korrekt pflegen!"))</f>
        <v>o</v>
      </c>
      <c r="CN29" s="133" t="str">
        <f>IF('Kaufland intern'!X28="","o",IF(ISNA(VLOOKUP('Kaufland intern'!X28,Auswahlisten!$AB:$AB,1,0))=FALSE,"x","Bitte Bezugsvorschrift korrekt pflegen!"))</f>
        <v>o</v>
      </c>
      <c r="CO29" s="133" t="str">
        <f>IF('Kaufland intern'!Y28="","o",IF(ISNA(VLOOKUP('Kaufland intern'!Y28,Auswahlisten!$AC:$AC,1,0))=FALSE,"x","Bitte Sortimentsstufenlistung korrekt pflegen!"))</f>
        <v>o</v>
      </c>
      <c r="CP29" s="133" t="str">
        <f>IF('Kaufland intern'!Z28="","o",IF(LEN('Kaufland intern'!Z28)&lt;&gt;13,"Eingabe max. 13 Zahlen!","x"))</f>
        <v>o</v>
      </c>
      <c r="CQ29" s="133" t="str">
        <f>IF('Kaufland intern'!AA28="","o",IF(LEN('Kaufland intern'!AA28)&lt;&gt;13,"Eingabe max. 13 Zahlen!","x"))</f>
        <v>o</v>
      </c>
      <c r="CR29" s="133" t="str">
        <f>IF('Kaufland intern'!AB28="","o",IF(LEN('Kaufland intern'!AB28)&lt;&gt;13,"Eingabe max. 13 Zahlen!","x"))</f>
        <v>o</v>
      </c>
      <c r="CS29" s="133" t="str">
        <f>IF('Kaufland intern'!AC28="","o",IF('Kaufland intern'!AC28="x","x","Bitte nur 'x' für Ja pflegen!"))</f>
        <v>o</v>
      </c>
      <c r="CT29" s="133" t="str">
        <f>IF('Kaufland intern'!AD28="","o",IF('Kaufland intern'!AD28="x","x","Bitte nur 'x' für Ja pflegen!"))</f>
        <v>o</v>
      </c>
      <c r="CU29" s="133" t="str">
        <f>IF('Kaufland intern'!AE28="","o",IF('Kaufland intern'!AE28="x","x","Bitte nur 'x' für Ja pflegen!"))</f>
        <v>o</v>
      </c>
      <c r="CV29" s="133" t="str">
        <f>IF('Kaufland intern'!AF28="","o",IF('Kaufland intern'!AF28="x","x","Bitte nur 'x' für Ja pflegen!"))</f>
        <v>o</v>
      </c>
      <c r="CW29" s="133" t="str">
        <f>IF('Kaufland intern'!AG28="","o",IF('Kaufland intern'!AG28="x","x","Bitte nur 'x' für Ja pflegen!"))</f>
        <v>o</v>
      </c>
      <c r="CX29" s="133" t="str">
        <f>IF('Kaufland intern'!AH28="","o",IF('Kaufland intern'!AH28="x","x","Bitte nur 'x' für Ja pflegen!"))</f>
        <v>o</v>
      </c>
      <c r="CY29" s="133" t="str">
        <f>IF('Kaufland intern'!AI28="","o",IF(LEN('Kaufland intern'!AI28)&lt;&gt;11,"Eingabe 11 Zeichen!","x"))</f>
        <v>o</v>
      </c>
      <c r="CZ29" s="133" t="str">
        <f>IF('Kaufland intern'!AJ28="","o",IF(LEN('Kaufland intern'!AJ28)&lt;&gt;11,"Eingabe 11 Zeichen!","x"))</f>
        <v>o</v>
      </c>
      <c r="DA29" s="133" t="str">
        <f>IF('Kaufland intern'!AK28="","o",IF(LEN('Kaufland intern'!AK28)&lt;&gt;11,"Eingabe 11 Zeichen!","x"))</f>
        <v>o</v>
      </c>
      <c r="DB29" s="133" t="str">
        <f>IF('Kaufland intern'!AL28="","o",IF(LEN('Kaufland intern'!AL28)&lt;&gt;11,"Eingabe 11 Zeichen!","x"))</f>
        <v>o</v>
      </c>
      <c r="DC29" s="133" t="str">
        <f>IF('Kaufland intern'!AM28="","o",IF(LEN('Kaufland intern'!AM28)&lt;&gt;11,"Eingabe 11 Zeichen!","x"))</f>
        <v>o</v>
      </c>
      <c r="DD29" s="133" t="str">
        <f>IF('Kaufland intern'!AN28="","o",IF(LEN('Kaufland intern'!AN28)&lt;&gt;11,"Eingabe 11 Zeichen!","x"))</f>
        <v>o</v>
      </c>
    </row>
    <row r="30" spans="1:108" ht="30">
      <c r="A30" s="128">
        <f>Food!C29</f>
        <v>0</v>
      </c>
      <c r="B30" s="129">
        <f>Food!E29</f>
        <v>0</v>
      </c>
      <c r="C30" s="128">
        <f>Food!O29</f>
        <v>0</v>
      </c>
      <c r="D30" s="133" t="str">
        <f>IF(Food!$A29="","Bitte Datum pflegen!",IF(ISNUMBER(Food!$A29)=FALSE,"Bitte Datum überprüfen!","x"))</f>
        <v>Bitte Datum pflegen!</v>
      </c>
      <c r="E30" s="133" t="str">
        <f>IF(Food!$C29="","Bitte Lieferantenartikelnr. pflegen!",IF(LEN(Food!$C29)&gt;13,"Eingabe max. 13 Zeichen!","x"))</f>
        <v>Bitte Lieferantenartikelnr. pflegen!</v>
      </c>
      <c r="F30" s="133" t="str">
        <f>IF(Food!$D29="","o",IF(LEN(Food!$D29)&gt;13,"Eingabe max. 13 Zeichen!","x"))</f>
        <v>o</v>
      </c>
      <c r="G30" s="145" t="str">
        <f>IF(Food!$F29="","o",IF(ISNUMBER(Food!$F29)=FALSE,"Bitte Gewicht ohne Einheit pflegen!","x"))</f>
        <v>o</v>
      </c>
      <c r="H30" s="133" t="str">
        <f>IF(Food!$G29="","o",IF(ISNA(VLOOKUP(Food!$G29,Auswahlisten!$A:$A,1,0))=FALSE,"x","Bitte Gewichtseinheit korrekt pflegen!"))</f>
        <v>o</v>
      </c>
      <c r="I30" s="133" t="str">
        <f>IF(Food!$H29="","Bitte Steuer pflegen!",IF(OR(Food!$H29=7,Food!$H29=19),"x","Bitte nur 7 oder 19 pflegen!"))</f>
        <v>Bitte Steuer pflegen!</v>
      </c>
      <c r="J30" s="133" t="str">
        <f>IF(Food!$I29="","o",IF(Food!$I29="x","x","Bitte nur 'x' für Ja pflegen!"))</f>
        <v>o</v>
      </c>
      <c r="K30" s="145" t="str">
        <f>IF(Food!$L29="","o",IF(ISNUMBER(Food!$L29)=FALSE,"Bitte Temperatur von ohne Einheit pflegen!","x"))</f>
        <v>o</v>
      </c>
      <c r="L30" s="145" t="str">
        <f>IF(Food!$M29="","o",IF(ISNUMBER(Food!$M29)=FALSE,"Bitte Temperatur bis ohne Einheit pflegen!","x"))</f>
        <v>o</v>
      </c>
      <c r="M30" s="133" t="str">
        <f>IF(Food!$J29="","o",IF(Food!$J29="x","x","Bitte nur 'x' für Ja pflegen!"))</f>
        <v>o</v>
      </c>
      <c r="N30" s="133" t="str">
        <f>IF(Food!$P29="","Bitte Bruttogewicht pflegen!",IF(ISNUMBER(Food!$P29)=FALSE,"Bitte Bruttogwicht ohne Einheit pflegen!","x"))</f>
        <v>Bitte Bruttogewicht pflegen!</v>
      </c>
      <c r="O30" s="133" t="str">
        <f>IF(Food!$Q29="","Bitte Länge pflegen!",IF(ISNUMBER(Food!$Q29)=FALSE,"Bitte Länge ohne Einheit pflegen!","x"))</f>
        <v>Bitte Länge pflegen!</v>
      </c>
      <c r="P30" s="133" t="str">
        <f>IF(Food!$R29="","Bitte Breite pflegen!",IF(ISNUMBER(Food!$R29)=FALSE,"Bitte Breite ohne Einheit pflegen!","x"))</f>
        <v>Bitte Breite pflegen!</v>
      </c>
      <c r="Q30" s="133" t="str">
        <f>IF(Food!$S29="","Bitte Höhe pflegen!",IF(ISNUMBER(Food!$S29)=FALSE,"Bitte Höhe ohne Einheit pflegen!","x"))</f>
        <v>Bitte Höhe pflegen!</v>
      </c>
      <c r="R30" s="133" t="str">
        <f>IF(Food!$V29="","o",IF(ISNUMBER(Food!$V29)=FALSE,"Bitte Bruttogewicht ohne Einheit pflegen!","x"))</f>
        <v>o</v>
      </c>
      <c r="S30" s="133" t="str">
        <f>IF(Food!$W29="","o",IF(ISNUMBER(Food!$W29)=FALSE,"Bitte Länge ohne Einheit pflegen!","x"))</f>
        <v>o</v>
      </c>
      <c r="T30" s="133" t="str">
        <f>IF(Food!$X29="","o",IF(ISNUMBER(Food!$X29)=FALSE,"Bitte Länge ohne Einheit pflegen!","x"))</f>
        <v>o</v>
      </c>
      <c r="U30" s="133" t="str">
        <f>IF(Food!$Y29="","o",IF(ISNUMBER(Food!$Y29)=FALSE,"Bitte Länge ohne Einheit pflegen!","x"))</f>
        <v>o</v>
      </c>
      <c r="V30" s="133" t="str">
        <f>IF(Food!$AB29="","o",IF(ISNUMBER(Food!$AB29)=FALSE,"Bitte Bruttogewicht ohne Einheit pflegen!","x"))</f>
        <v>o</v>
      </c>
      <c r="W30" s="133" t="str">
        <f>IF(Food!$AC29="","o",IF(ISNUMBER(Food!$AC29)=FALSE,"Bitte Länge ohne Einheit pflegen!","x"))</f>
        <v>o</v>
      </c>
      <c r="X30" s="133" t="str">
        <f>IF(Food!$AD29="","o",IF(ISNUMBER(Food!$AD29)=FALSE,"Bitte Breite ohne Einheit pflegen!","x"))</f>
        <v>o</v>
      </c>
      <c r="Y30" s="133" t="str">
        <f>IF(Food!$AE29="","o",IF(ISNUMBER(Food!$AE29)=FALSE,"Bitte Höhe ohne Einheit pflegen!","x"))</f>
        <v>o</v>
      </c>
      <c r="Z30" s="133" t="str">
        <f>IF(Food!$AG29="","o",IF(ISNUMBER(Food!$AG29)=FALSE,"Bitte Bruttogewicht ohne Einheit pflegen!","x"))</f>
        <v>o</v>
      </c>
      <c r="AA30" s="133" t="str">
        <f>IF(Food!$AH29="","o",IF(ISNUMBER(Food!$AH29)=FALSE,"Bitte Länge ohne Einheit pflegen!","x"))</f>
        <v>o</v>
      </c>
      <c r="AB30" s="133" t="str">
        <f>IF(Food!$AI29="","o",IF(ISNUMBER(Food!$AI29)=FALSE,"Bitte Breite ohne Einheit pflegen!","x"))</f>
        <v>o</v>
      </c>
      <c r="AC30" s="133" t="str">
        <f>IF(Food!$AJ29="","o",IF(ISNUMBER(Food!$AJ29)=FALSE,"Bitte Höhe ohne Einheit pflegen!","x"))</f>
        <v>o</v>
      </c>
      <c r="AD30" s="133" t="str">
        <f>IF(Food!$AL29="","o",IF(ISNUMBER(Food!$AL29)=FALSE,"Bitte Bruttogewicht ohne Einheit pflegen!","x"))</f>
        <v>o</v>
      </c>
      <c r="AE30" s="133" t="str">
        <f>IF(Food!$AM29="","o",IF(ISNUMBER(Food!$AM29)=FALSE,"Bitte Länge ohne Einheit pflegen!","x"))</f>
        <v>o</v>
      </c>
      <c r="AF30" s="133" t="str">
        <f>IF(Food!$AN29="","o",IF(ISNUMBER(Food!$AN29)=FALSE,"Bitte Breite ohne Einheit pflegen!","x"))</f>
        <v>o</v>
      </c>
      <c r="AG30" s="133" t="str">
        <f>IF(Food!$AO29="","o",IF(ISNUMBER(Food!$AO29)=FALSE,"Bitte Höhe ohne Einheit pflegen!","x"))</f>
        <v>o</v>
      </c>
      <c r="AH30" s="133" t="str">
        <f>IF(Food!$BX29="","o",IF(Food!$BX29="x","x","Bitte nur 'x' für Ja pflegen!"))</f>
        <v>o</v>
      </c>
      <c r="AI30" s="133" t="str">
        <f>IF(Food!$BY29="","o",IF(ISNUMBER(Food!$BY29),"x","Bitte ausschließlich Zahlen pflegen!"))</f>
        <v>o</v>
      </c>
      <c r="AJ30" s="133" t="str">
        <f>IF(Food!$AR29="","Bitte Verpackungsart pflegen!",IF(Food!$AR29="","o",IF(ISNA(VLOOKUP(Food!$AR29,Auswahlisten!$D:$D,1,0))=FALSE,"x","Bitte Verpackungsart korrekt pflegen!")))</f>
        <v>Bitte Verpackungsart pflegen!</v>
      </c>
      <c r="AK30" s="133" t="str">
        <f>IF(Food!$AS29="","o",IF(ISNUMBER(Food!$AS29)=FALSE,"Bitte nur Anzahl der Tage pflegen!","x"))</f>
        <v>o</v>
      </c>
      <c r="AL30" s="133" t="str">
        <f>IF(Food!$AT29="","o",IF(ISNUMBER(Food!$AT29)=FALSE,"Bitte nur Anzahl der Tage pflegen!","x"))</f>
        <v>o</v>
      </c>
      <c r="AM30" s="133" t="str">
        <f>IF(Food!$AU29="","o",IF(ISNA(VLOOKUP(Food!$AU29,Auswahlisten!$H:$H,1,0))=FALSE,"x","Bitte Produktionsland korrekt pflegen!"))</f>
        <v>o</v>
      </c>
      <c r="AN30" s="133" t="str">
        <f>IF(Food!$AV29="","o",IF(ISNA(VLOOKUP(Food!$AV29,Auswahlisten!$I:$I,1,0))=FALSE,"x","Bitte Region korrekt pflegen!"))</f>
        <v>o</v>
      </c>
      <c r="AO30" s="133" t="str">
        <f>IF(Food!$AW29="","o",IF(LEN(Food!$AW29)&gt;8,"Eingabe max. 8 Zahlen!","x"))</f>
        <v>o</v>
      </c>
      <c r="AP30" s="133" t="str">
        <f>IF(Food!$CC29="","o",IF(Food!$CC29="x","x","Bitte nur 'x' für Ja pflegen!"))</f>
        <v>o</v>
      </c>
      <c r="AQ30" s="133" t="str">
        <f>IF(Food!$AY29="","o",IF(Food!$AY29="x","x","Bitte nur 'x' für Ja pflegen!"))</f>
        <v>o</v>
      </c>
      <c r="AR30" s="133" t="str">
        <f>IF(Food!$AZ29="","o",IF(Food!$AZ29="x","x","Bitte nur 'x' für Ja pflegen!"))</f>
        <v>o</v>
      </c>
      <c r="AS30" s="133" t="str">
        <f>IF(Food!$BA29="","o",IF(Food!$BA29="x","x","Bitte nur 'x' für Ja pflegen!"))</f>
        <v>o</v>
      </c>
      <c r="AT30" s="133" t="str">
        <f>IF(Food!$BB29="","o",IF(Food!$BB29="x","x","Bitte nur 'x' für Ja pflegen!"))</f>
        <v>o</v>
      </c>
      <c r="AU30" s="133" t="str">
        <f ca="1">IF(Food!$BC29="","o",IF(OR(LEFT(CELL("format",Food!$BC29),1)="S",LEFT(CELL("format",Food!$BC29),1)=".",LEFT(CELL("format",Food!$BC29),1)="F"),"x","Bitte ausschließlich Zahlen pflegen!"))</f>
        <v>o</v>
      </c>
      <c r="AV30" s="133" t="str">
        <f>IF(Food!$BD29="","o",IF(Food!$BD29="x","x","Bitte nur 'x' für Ja pflegen!"))</f>
        <v>o</v>
      </c>
      <c r="AW30" s="133" t="str">
        <f ca="1">IF(Food!$BE29="","o",IF(OR(LEFT(CELL("format",Food!$BE29),1)="S",LEFT(CELL("format",Food!$BE29),1)=".",LEFT(CELL("format",Food!$BE29),1)="F"),"x","Bitte ausschließlich Zahlen pflegen!"))</f>
        <v>o</v>
      </c>
      <c r="AX30" s="133" t="str">
        <f>IF(Food!$BF29="","o",IF(Food!$BF29="x","x","Bitte nur 'x' für Ja pflegen!"))</f>
        <v>o</v>
      </c>
      <c r="AY30" s="133" t="str">
        <f ca="1">IF(Food!$BG29="","o",IF(OR(LEFT(CELL("format",Food!$BG29),1)="S",LEFT(CELL("format",Food!$BG29),1)=".",LEFT(CELL("format",Food!$BG29),1)="F"),"x","Bitte ausschließlich Zahlen pflegen!"))</f>
        <v>o</v>
      </c>
      <c r="AZ30" s="133" t="str">
        <f>IF(Food!$BH29="","o",IF(Food!$BH29="x","x","Bitte nur 'x' für Ja pflegen!"))</f>
        <v>o</v>
      </c>
      <c r="BA30" s="133" t="str">
        <f ca="1">IF(Food!$BI29="","o",IF(OR(LEFT(CELL("format",Food!$BI29),1)="S",LEFT(CELL("format",Food!$BI29),1)=".",LEFT(CELL("format",Food!$BI29),1)="F"),"x","Bitte ausschließlich Zahlen pflegen!"))</f>
        <v>o</v>
      </c>
      <c r="BB30" s="133" t="str">
        <f>IF(Food!$BJ29="","o",IF(ISNUMBER(Food!$BJ29),"x","Bitte ausschließlich Zahlen pflegen!"))</f>
        <v>o</v>
      </c>
      <c r="BC30" s="133" t="str">
        <f ca="1">IF(Food!$BK29="","o",IF(OR(LEFT(CELL("format",Food!$BK29),1)="S",LEFT(CELL("format",Food!$BK29),1)=".",LEFT(CELL("format",Food!$BK29),1)="F"),"x","Bitte ausschließlich Zahlen pflegen!"))</f>
        <v>o</v>
      </c>
      <c r="BD30" s="133" t="str">
        <f>IF(Food!$BL29="","o",IF(ISNUMBER(Food!$BL29),"x","Bitte ausschließlich Zahlen pflegen!"))</f>
        <v>o</v>
      </c>
      <c r="BE30" s="133" t="str">
        <f>IF(Food!$BM29="","o",IF(ISNUMBER(Food!$BM29),"x","Bitte ausschließlich Zahlen pflegen!"))</f>
        <v>o</v>
      </c>
      <c r="BF30" s="133" t="str">
        <f>IF(Food!$BS29="","o",IF(ISNA(VLOOKUP(Food!$BS29,Auswahlisten!$H:$H,1,0))=FALSE,"x","Bitte Produktionsland korrekt pflegen!"))</f>
        <v>o</v>
      </c>
      <c r="BG30" s="133" t="str">
        <f>IF(Food!$BU29="","o",IF(ISNUMBER(Food!$BU29),"x","Bitte ausschließlich Zahlen pflegen!"))</f>
        <v>o</v>
      </c>
      <c r="BH30" s="133" t="str">
        <f>IF(Food!$BV29="","o",IF(ISNUMBER(Food!$BV29),"x","Bitte ausschließlich Zahlen pflegen!"))</f>
        <v>o</v>
      </c>
      <c r="BI30" s="133" t="str">
        <f>IF(Food!$BW29="","o",IF(ISNUMBER(Food!$BW29),"x","Bitte ausschließlich Zahlen pflegen!"))</f>
        <v>o</v>
      </c>
      <c r="BJ30" s="133" t="str">
        <f>IF(Food!$BZ29="","o",IF(ISNA(VLOOKUP(Food!$BZ29,Auswahlisten!$AE:$AE,1,0))=FALSE,"x","Bitte Pfandart korrekt pflegen!"))</f>
        <v>o</v>
      </c>
      <c r="BK30" s="133" t="str">
        <f>IF(Food!$CA29="","o",IF(ISNUMBER(Food!$CA29),"x","Bitte ausschließlich Zahlen pflegen!"))</f>
        <v>o</v>
      </c>
      <c r="BL30" s="133" t="str">
        <f>IF(Food!$CD29="","o",IF(ISNUMBER(Food!$CD29),"x","Bitte ausschließlich Zahlen pflegen!"))</f>
        <v>o</v>
      </c>
      <c r="BM30" s="133" t="str">
        <f>IF(Food!$CE29="","o",IF(ISNA(VLOOKUP(Food!$CE29,Auswahlisten!$A:$A,1,0))=FALSE,"x","Bitte Gewichtseinheit korrekt pflegen!"))</f>
        <v>o</v>
      </c>
      <c r="BN30" s="133" t="str">
        <f>IF(Food!$CF29="","o",IF(ISNUMBER(Food!$CF29),"x","Bitte ausschließlich Zahlen pflegen!"))</f>
        <v>o</v>
      </c>
      <c r="BO30" s="133" t="str">
        <f>IF(Food!$CG29="","o",IF(ISNUMBER(Food!$CG29),"x","Bitte ausschließlich Zahlen pflegen!"))</f>
        <v>o</v>
      </c>
      <c r="BP30" s="133" t="str">
        <f>IF(Food!$CH29="","o",IF(ISNA(VLOOKUP(Food!$CH29,Auswahlisten!$A:$A,1,0))=FALSE,"x","Bitte Gewichtseinheit korrekt pflegen!"))</f>
        <v>o</v>
      </c>
      <c r="BQ30" s="133" t="str">
        <f>IF(Food!$CI29="","o",IF(ISNA(VLOOKUP(Food!$CI29,Auswahlisten!$F:$F,1,0))=FALSE,"x","Bitte JuSchu korrekt pflegen!"))</f>
        <v>o</v>
      </c>
      <c r="BR30" s="133" t="str">
        <f>IF(Verpackung!$D29="","o",IF(ISNUMBER(Verpackung!$D29),"x","Bitte ausschließlich Zahlen pflegen!"))</f>
        <v>o</v>
      </c>
      <c r="BS30" s="133" t="str">
        <f>IF(Verpackung!$E29="","o",IF(ISNUMBER(Verpackung!$E29),"x","Bitte ausschließlich Zahlen pflegen!"))</f>
        <v>o</v>
      </c>
      <c r="BT30" s="133" t="str">
        <f>IF(Verpackung!$F29="","o",IF(ISNUMBER(Verpackung!$F29),"x","Bitte ausschließlich Zahlen pflegen!"))</f>
        <v>o</v>
      </c>
      <c r="BU30" s="133" t="str">
        <f>IF(Verpackung!$G29="","o",IF(ISNUMBER(Verpackung!$G29),"x","Bitte ausschließlich Zahlen pflegen!"))</f>
        <v>o</v>
      </c>
      <c r="BV30" s="133" t="str">
        <f>IF(Verpackung!$H29="","o",IF(ISNUMBER(Verpackung!$H29),"x","Bitte ausschließlich Zahlen pflegen!"))</f>
        <v>o</v>
      </c>
      <c r="BW30" s="133" t="str">
        <f>IF(Verpackung!$I29="","o",IF(ISNUMBER(Verpackung!$I29),"x","Bitte ausschließlich Zahlen pflegen!"))</f>
        <v>o</v>
      </c>
      <c r="BX30" s="133" t="str">
        <f>IF(Verpackung!$J29="","o",IF(ISNUMBER(Verpackung!$J29),"x","Bitte ausschließlich Zahlen pflegen!"))</f>
        <v>o</v>
      </c>
      <c r="BY30" s="133" t="str">
        <f>IF(Verpackung!$K29="","o",IF(ISNUMBER(Verpackung!$K29),"x","Bitte ausschließlich Zahlen pflegen!"))</f>
        <v>o</v>
      </c>
      <c r="BZ30" s="133" t="str">
        <f>IF('Kaufland intern'!D29="","o",IF(LEN('Kaufland intern'!D29)&gt;40,"Eingabe max. 40 Zeichen!","x"))</f>
        <v>o</v>
      </c>
      <c r="CA30" s="133" t="str">
        <f>IF('Kaufland intern'!F29="","o",IF(AND(ISNUMBER('Kaufland intern'!F29),'Kaufland intern'!F29&gt;=1000000,'Kaufland intern'!F29&lt;=9999999),"x","Bitte Eingabe prüfen!"))</f>
        <v>o</v>
      </c>
      <c r="CB30" s="133" t="str">
        <f>IF('Kaufland intern'!G29="","o",IF(LEN('Kaufland intern'!G29)&gt;18,"Eingabe max. 18 Zeichen!","x"))</f>
        <v>o</v>
      </c>
      <c r="CC30" s="133" t="str">
        <f>IF('Kaufland intern'!I29="","o",IF(LEN('Kaufland intern'!I29)&gt;3,"Eingabe max. 3 Zeichen!","x"))</f>
        <v>o</v>
      </c>
      <c r="CD30" s="133" t="str">
        <f>IF('Kaufland intern'!J29="","o",IF(LEN('Kaufland intern'!J29)&gt;6,"Eingabe max. 6 Zeichen!","x"))</f>
        <v>o</v>
      </c>
      <c r="CE30" s="133" t="str">
        <f>IF('Kaufland intern'!K29="","o",IF(LEN('Kaufland intern'!K29)&gt;4,"Eingabe max. 4 Zeichen!","x"))</f>
        <v>o</v>
      </c>
      <c r="CF30" s="133" t="str">
        <f>IF('Kaufland intern'!L29="","o",IF(ISNA(VLOOKUP('Kaufland intern'!L29,Auswahlisten!$Z:$Z,1,0))=FALSE,"x","Bitte Etikettenart korrekt pflegen!"))</f>
        <v>o</v>
      </c>
      <c r="CG30" s="133" t="str">
        <f>IF('Kaufland intern'!M29="","o",IF(LEN('Kaufland intern'!M29)&gt;20,"Eingabe max. 20 Zeichen!","x"))</f>
        <v>o</v>
      </c>
      <c r="CH30" s="133" t="str">
        <f>IF('Kaufland intern'!O29="","o",IF(LEN('Kaufland intern'!O29)&gt;20,"Eingabe max. 20 Zeichen!","x"))</f>
        <v>o</v>
      </c>
      <c r="CI30" s="133" t="str">
        <f>IF('Kaufland intern'!Q29="","o",IF(LEN('Kaufland intern'!Q29)&gt;20,"Eingabe max. 20 Zeichen!","x"))</f>
        <v>o</v>
      </c>
      <c r="CJ30" s="133" t="str">
        <f>IF('Kaufland intern'!S29="","o",IF(LEN('Kaufland intern'!S29)&gt;8,"Eingabe max. 8 Zeichen!","x"))</f>
        <v>o</v>
      </c>
      <c r="CK30" s="133" t="str">
        <f>IF('Kaufland intern'!U29="","o",IF(ISNA(VLOOKUP('Kaufland intern'!U29,Auswahlisten!$D:$D,1,0))=FALSE,"x","Bitte Verpackungsart korrekt pflegen!"))</f>
        <v>o</v>
      </c>
      <c r="CL30" s="133" t="str">
        <f>IF('Kaufland intern'!V29="","o",IF(ISNUMBER('Kaufland intern'!V29),"x","Bitte ausschließlich Zahlen pflegen!"))</f>
        <v>o</v>
      </c>
      <c r="CM30" s="133" t="str">
        <f>IF('Kaufland intern'!W29="","o",IF(ISNA(VLOOKUP('Kaufland intern'!W29,Auswahlisten!$AA:$AA,1,0))=FALSE,"x","Bitte Bezugsweg korrekt pflegen!"))</f>
        <v>o</v>
      </c>
      <c r="CN30" s="133" t="str">
        <f>IF('Kaufland intern'!X29="","o",IF(ISNA(VLOOKUP('Kaufland intern'!X29,Auswahlisten!$AB:$AB,1,0))=FALSE,"x","Bitte Bezugsvorschrift korrekt pflegen!"))</f>
        <v>o</v>
      </c>
      <c r="CO30" s="133" t="str">
        <f>IF('Kaufland intern'!Y29="","o",IF(ISNA(VLOOKUP('Kaufland intern'!Y29,Auswahlisten!$AC:$AC,1,0))=FALSE,"x","Bitte Sortimentsstufenlistung korrekt pflegen!"))</f>
        <v>o</v>
      </c>
      <c r="CP30" s="133" t="str">
        <f>IF('Kaufland intern'!Z29="","o",IF(LEN('Kaufland intern'!Z29)&lt;&gt;13,"Eingabe max. 13 Zahlen!","x"))</f>
        <v>o</v>
      </c>
      <c r="CQ30" s="133" t="str">
        <f>IF('Kaufland intern'!AA29="","o",IF(LEN('Kaufland intern'!AA29)&lt;&gt;13,"Eingabe max. 13 Zahlen!","x"))</f>
        <v>o</v>
      </c>
      <c r="CR30" s="133" t="str">
        <f>IF('Kaufland intern'!AB29="","o",IF(LEN('Kaufland intern'!AB29)&lt;&gt;13,"Eingabe max. 13 Zahlen!","x"))</f>
        <v>o</v>
      </c>
      <c r="CS30" s="133" t="str">
        <f>IF('Kaufland intern'!AC29="","o",IF('Kaufland intern'!AC29="x","x","Bitte nur 'x' für Ja pflegen!"))</f>
        <v>o</v>
      </c>
      <c r="CT30" s="133" t="str">
        <f>IF('Kaufland intern'!AD29="","o",IF('Kaufland intern'!AD29="x","x","Bitte nur 'x' für Ja pflegen!"))</f>
        <v>o</v>
      </c>
      <c r="CU30" s="133" t="str">
        <f>IF('Kaufland intern'!AE29="","o",IF('Kaufland intern'!AE29="x","x","Bitte nur 'x' für Ja pflegen!"))</f>
        <v>o</v>
      </c>
      <c r="CV30" s="133" t="str">
        <f>IF('Kaufland intern'!AF29="","o",IF('Kaufland intern'!AF29="x","x","Bitte nur 'x' für Ja pflegen!"))</f>
        <v>o</v>
      </c>
      <c r="CW30" s="133" t="str">
        <f>IF('Kaufland intern'!AG29="","o",IF('Kaufland intern'!AG29="x","x","Bitte nur 'x' für Ja pflegen!"))</f>
        <v>o</v>
      </c>
      <c r="CX30" s="133" t="str">
        <f>IF('Kaufland intern'!AH29="","o",IF('Kaufland intern'!AH29="x","x","Bitte nur 'x' für Ja pflegen!"))</f>
        <v>o</v>
      </c>
      <c r="CY30" s="133" t="str">
        <f>IF('Kaufland intern'!AI29="","o",IF(LEN('Kaufland intern'!AI29)&lt;&gt;11,"Eingabe 11 Zeichen!","x"))</f>
        <v>o</v>
      </c>
      <c r="CZ30" s="133" t="str">
        <f>IF('Kaufland intern'!AJ29="","o",IF(LEN('Kaufland intern'!AJ29)&lt;&gt;11,"Eingabe 11 Zeichen!","x"))</f>
        <v>o</v>
      </c>
      <c r="DA30" s="133" t="str">
        <f>IF('Kaufland intern'!AK29="","o",IF(LEN('Kaufland intern'!AK29)&lt;&gt;11,"Eingabe 11 Zeichen!","x"))</f>
        <v>o</v>
      </c>
      <c r="DB30" s="133" t="str">
        <f>IF('Kaufland intern'!AL29="","o",IF(LEN('Kaufland intern'!AL29)&lt;&gt;11,"Eingabe 11 Zeichen!","x"))</f>
        <v>o</v>
      </c>
      <c r="DC30" s="133" t="str">
        <f>IF('Kaufland intern'!AM29="","o",IF(LEN('Kaufland intern'!AM29)&lt;&gt;11,"Eingabe 11 Zeichen!","x"))</f>
        <v>o</v>
      </c>
      <c r="DD30" s="133" t="str">
        <f>IF('Kaufland intern'!AN29="","o",IF(LEN('Kaufland intern'!AN29)&lt;&gt;11,"Eingabe 11 Zeichen!","x"))</f>
        <v>o</v>
      </c>
    </row>
    <row r="31" spans="1:108" ht="30">
      <c r="A31" s="128">
        <f>Food!C30</f>
        <v>0</v>
      </c>
      <c r="B31" s="129">
        <f>Food!E30</f>
        <v>0</v>
      </c>
      <c r="C31" s="128">
        <f>Food!O30</f>
        <v>0</v>
      </c>
      <c r="D31" s="133" t="str">
        <f>IF(Food!$A30="","Bitte Datum pflegen!",IF(ISNUMBER(Food!$A30)=FALSE,"Bitte Datum überprüfen!","x"))</f>
        <v>Bitte Datum pflegen!</v>
      </c>
      <c r="E31" s="133" t="str">
        <f>IF(Food!$C30="","Bitte Lieferantenartikelnr. pflegen!",IF(LEN(Food!$C30)&gt;13,"Eingabe max. 13 Zeichen!","x"))</f>
        <v>Bitte Lieferantenartikelnr. pflegen!</v>
      </c>
      <c r="F31" s="133" t="str">
        <f>IF(Food!$D30="","o",IF(LEN(Food!$D30)&gt;13,"Eingabe max. 13 Zeichen!","x"))</f>
        <v>o</v>
      </c>
      <c r="G31" s="145" t="str">
        <f>IF(Food!$F30="","o",IF(ISNUMBER(Food!$F30)=FALSE,"Bitte Gewicht ohne Einheit pflegen!","x"))</f>
        <v>o</v>
      </c>
      <c r="H31" s="133" t="str">
        <f>IF(Food!$G30="","o",IF(ISNA(VLOOKUP(Food!$G30,Auswahlisten!$A:$A,1,0))=FALSE,"x","Bitte Gewichtseinheit korrekt pflegen!"))</f>
        <v>o</v>
      </c>
      <c r="I31" s="133" t="str">
        <f>IF(Food!$H30="","Bitte Steuer pflegen!",IF(OR(Food!$H30=7,Food!$H30=19),"x","Bitte nur 7 oder 19 pflegen!"))</f>
        <v>Bitte Steuer pflegen!</v>
      </c>
      <c r="J31" s="133" t="str">
        <f>IF(Food!$I30="","o",IF(Food!$I30="x","x","Bitte nur 'x' für Ja pflegen!"))</f>
        <v>o</v>
      </c>
      <c r="K31" s="145" t="str">
        <f>IF(Food!$L30="","o",IF(ISNUMBER(Food!$L30)=FALSE,"Bitte Temperatur von ohne Einheit pflegen!","x"))</f>
        <v>o</v>
      </c>
      <c r="L31" s="145" t="str">
        <f>IF(Food!$M30="","o",IF(ISNUMBER(Food!$M30)=FALSE,"Bitte Temperatur bis ohne Einheit pflegen!","x"))</f>
        <v>o</v>
      </c>
      <c r="M31" s="133" t="str">
        <f>IF(Food!$J30="","o",IF(Food!$J30="x","x","Bitte nur 'x' für Ja pflegen!"))</f>
        <v>o</v>
      </c>
      <c r="N31" s="133" t="str">
        <f>IF(Food!$P30="","Bitte Bruttogewicht pflegen!",IF(ISNUMBER(Food!$P30)=FALSE,"Bitte Bruttogwicht ohne Einheit pflegen!","x"))</f>
        <v>Bitte Bruttogewicht pflegen!</v>
      </c>
      <c r="O31" s="133" t="str">
        <f>IF(Food!$Q30="","Bitte Länge pflegen!",IF(ISNUMBER(Food!$Q30)=FALSE,"Bitte Länge ohne Einheit pflegen!","x"))</f>
        <v>Bitte Länge pflegen!</v>
      </c>
      <c r="P31" s="133" t="str">
        <f>IF(Food!$R30="","Bitte Breite pflegen!",IF(ISNUMBER(Food!$R30)=FALSE,"Bitte Breite ohne Einheit pflegen!","x"))</f>
        <v>Bitte Breite pflegen!</v>
      </c>
      <c r="Q31" s="133" t="str">
        <f>IF(Food!$S30="","Bitte Höhe pflegen!",IF(ISNUMBER(Food!$S30)=FALSE,"Bitte Höhe ohne Einheit pflegen!","x"))</f>
        <v>Bitte Höhe pflegen!</v>
      </c>
      <c r="R31" s="133" t="str">
        <f>IF(Food!$V30="","o",IF(ISNUMBER(Food!$V30)=FALSE,"Bitte Bruttogewicht ohne Einheit pflegen!","x"))</f>
        <v>o</v>
      </c>
      <c r="S31" s="133" t="str">
        <f>IF(Food!$W30="","o",IF(ISNUMBER(Food!$W30)=FALSE,"Bitte Länge ohne Einheit pflegen!","x"))</f>
        <v>o</v>
      </c>
      <c r="T31" s="133" t="str">
        <f>IF(Food!$X30="","o",IF(ISNUMBER(Food!$X30)=FALSE,"Bitte Länge ohne Einheit pflegen!","x"))</f>
        <v>o</v>
      </c>
      <c r="U31" s="133" t="str">
        <f>IF(Food!$Y30="","o",IF(ISNUMBER(Food!$Y30)=FALSE,"Bitte Länge ohne Einheit pflegen!","x"))</f>
        <v>o</v>
      </c>
      <c r="V31" s="133" t="str">
        <f>IF(Food!$AB30="","o",IF(ISNUMBER(Food!$AB30)=FALSE,"Bitte Bruttogewicht ohne Einheit pflegen!","x"))</f>
        <v>o</v>
      </c>
      <c r="W31" s="133" t="str">
        <f>IF(Food!$AC30="","o",IF(ISNUMBER(Food!$AC30)=FALSE,"Bitte Länge ohne Einheit pflegen!","x"))</f>
        <v>o</v>
      </c>
      <c r="X31" s="133" t="str">
        <f>IF(Food!$AD30="","o",IF(ISNUMBER(Food!$AD30)=FALSE,"Bitte Breite ohne Einheit pflegen!","x"))</f>
        <v>o</v>
      </c>
      <c r="Y31" s="133" t="str">
        <f>IF(Food!$AE30="","o",IF(ISNUMBER(Food!$AE30)=FALSE,"Bitte Höhe ohne Einheit pflegen!","x"))</f>
        <v>o</v>
      </c>
      <c r="Z31" s="133" t="str">
        <f>IF(Food!$AG30="","o",IF(ISNUMBER(Food!$AG30)=FALSE,"Bitte Bruttogewicht ohne Einheit pflegen!","x"))</f>
        <v>o</v>
      </c>
      <c r="AA31" s="133" t="str">
        <f>IF(Food!$AH30="","o",IF(ISNUMBER(Food!$AH30)=FALSE,"Bitte Länge ohne Einheit pflegen!","x"))</f>
        <v>o</v>
      </c>
      <c r="AB31" s="133" t="str">
        <f>IF(Food!$AI30="","o",IF(ISNUMBER(Food!$AI30)=FALSE,"Bitte Breite ohne Einheit pflegen!","x"))</f>
        <v>o</v>
      </c>
      <c r="AC31" s="133" t="str">
        <f>IF(Food!$AJ30="","o",IF(ISNUMBER(Food!$AJ30)=FALSE,"Bitte Höhe ohne Einheit pflegen!","x"))</f>
        <v>o</v>
      </c>
      <c r="AD31" s="133" t="str">
        <f>IF(Food!$AL30="","o",IF(ISNUMBER(Food!$AL30)=FALSE,"Bitte Bruttogewicht ohne Einheit pflegen!","x"))</f>
        <v>o</v>
      </c>
      <c r="AE31" s="133" t="str">
        <f>IF(Food!$AM30="","o",IF(ISNUMBER(Food!$AM30)=FALSE,"Bitte Länge ohne Einheit pflegen!","x"))</f>
        <v>o</v>
      </c>
      <c r="AF31" s="133" t="str">
        <f>IF(Food!$AN30="","o",IF(ISNUMBER(Food!$AN30)=FALSE,"Bitte Breite ohne Einheit pflegen!","x"))</f>
        <v>o</v>
      </c>
      <c r="AG31" s="133" t="str">
        <f>IF(Food!$AO30="","o",IF(ISNUMBER(Food!$AO30)=FALSE,"Bitte Höhe ohne Einheit pflegen!","x"))</f>
        <v>o</v>
      </c>
      <c r="AH31" s="133" t="str">
        <f>IF(Food!$BX30="","o",IF(Food!$BX30="x","x","Bitte nur 'x' für Ja pflegen!"))</f>
        <v>o</v>
      </c>
      <c r="AI31" s="133" t="str">
        <f>IF(Food!$BY30="","o",IF(ISNUMBER(Food!$BY30),"x","Bitte ausschließlich Zahlen pflegen!"))</f>
        <v>o</v>
      </c>
      <c r="AJ31" s="133" t="str">
        <f>IF(Food!$AR30="","Bitte Verpackungsart pflegen!",IF(Food!$AR30="","o",IF(ISNA(VLOOKUP(Food!$AR30,Auswahlisten!$D:$D,1,0))=FALSE,"x","Bitte Verpackungsart korrekt pflegen!")))</f>
        <v>Bitte Verpackungsart pflegen!</v>
      </c>
      <c r="AK31" s="133" t="str">
        <f>IF(Food!$AS30="","o",IF(ISNUMBER(Food!$AS30)=FALSE,"Bitte nur Anzahl der Tage pflegen!","x"))</f>
        <v>o</v>
      </c>
      <c r="AL31" s="133" t="str">
        <f>IF(Food!$AT30="","o",IF(ISNUMBER(Food!$AT30)=FALSE,"Bitte nur Anzahl der Tage pflegen!","x"))</f>
        <v>o</v>
      </c>
      <c r="AM31" s="133" t="str">
        <f>IF(Food!$AU30="","o",IF(ISNA(VLOOKUP(Food!$AU30,Auswahlisten!$H:$H,1,0))=FALSE,"x","Bitte Produktionsland korrekt pflegen!"))</f>
        <v>o</v>
      </c>
      <c r="AN31" s="133" t="str">
        <f>IF(Food!$AV30="","o",IF(ISNA(VLOOKUP(Food!$AV30,Auswahlisten!$I:$I,1,0))=FALSE,"x","Bitte Region korrekt pflegen!"))</f>
        <v>o</v>
      </c>
      <c r="AO31" s="133" t="str">
        <f>IF(Food!$AW30="","o",IF(LEN(Food!$AW30)&gt;8,"Eingabe max. 8 Zahlen!","x"))</f>
        <v>o</v>
      </c>
      <c r="AP31" s="133" t="str">
        <f>IF(Food!$CC30="","o",IF(Food!$CC30="x","x","Bitte nur 'x' für Ja pflegen!"))</f>
        <v>o</v>
      </c>
      <c r="AQ31" s="133" t="str">
        <f>IF(Food!$AY30="","o",IF(Food!$AY30="x","x","Bitte nur 'x' für Ja pflegen!"))</f>
        <v>o</v>
      </c>
      <c r="AR31" s="133" t="str">
        <f>IF(Food!$AZ30="","o",IF(Food!$AZ30="x","x","Bitte nur 'x' für Ja pflegen!"))</f>
        <v>o</v>
      </c>
      <c r="AS31" s="133" t="str">
        <f>IF(Food!$BA30="","o",IF(Food!$BA30="x","x","Bitte nur 'x' für Ja pflegen!"))</f>
        <v>o</v>
      </c>
      <c r="AT31" s="133" t="str">
        <f>IF(Food!$BB30="","o",IF(Food!$BB30="x","x","Bitte nur 'x' für Ja pflegen!"))</f>
        <v>o</v>
      </c>
      <c r="AU31" s="133" t="str">
        <f ca="1">IF(Food!$BC30="","o",IF(OR(LEFT(CELL("format",Food!$BC30),1)="S",LEFT(CELL("format",Food!$BC30),1)=".",LEFT(CELL("format",Food!$BC30),1)="F"),"x","Bitte ausschließlich Zahlen pflegen!"))</f>
        <v>o</v>
      </c>
      <c r="AV31" s="133" t="str">
        <f>IF(Food!$BD30="","o",IF(Food!$BD30="x","x","Bitte nur 'x' für Ja pflegen!"))</f>
        <v>o</v>
      </c>
      <c r="AW31" s="133" t="str">
        <f ca="1">IF(Food!$BE30="","o",IF(OR(LEFT(CELL("format",Food!$BE30),1)="S",LEFT(CELL("format",Food!$BE30),1)=".",LEFT(CELL("format",Food!$BE30),1)="F"),"x","Bitte ausschließlich Zahlen pflegen!"))</f>
        <v>o</v>
      </c>
      <c r="AX31" s="133" t="str">
        <f>IF(Food!$BF30="","o",IF(Food!$BF30="x","x","Bitte nur 'x' für Ja pflegen!"))</f>
        <v>o</v>
      </c>
      <c r="AY31" s="133" t="str">
        <f ca="1">IF(Food!$BG30="","o",IF(OR(LEFT(CELL("format",Food!$BG30),1)="S",LEFT(CELL("format",Food!$BG30),1)=".",LEFT(CELL("format",Food!$BG30),1)="F"),"x","Bitte ausschließlich Zahlen pflegen!"))</f>
        <v>o</v>
      </c>
      <c r="AZ31" s="133" t="str">
        <f>IF(Food!$BH30="","o",IF(Food!$BH30="x","x","Bitte nur 'x' für Ja pflegen!"))</f>
        <v>o</v>
      </c>
      <c r="BA31" s="133" t="str">
        <f ca="1">IF(Food!$BI30="","o",IF(OR(LEFT(CELL("format",Food!$BI30),1)="S",LEFT(CELL("format",Food!$BI30),1)=".",LEFT(CELL("format",Food!$BI30),1)="F"),"x","Bitte ausschließlich Zahlen pflegen!"))</f>
        <v>o</v>
      </c>
      <c r="BB31" s="133" t="str">
        <f>IF(Food!$BJ30="","o",IF(ISNUMBER(Food!$BJ30),"x","Bitte ausschließlich Zahlen pflegen!"))</f>
        <v>o</v>
      </c>
      <c r="BC31" s="133" t="str">
        <f ca="1">IF(Food!$BK30="","o",IF(OR(LEFT(CELL("format",Food!$BK30),1)="S",LEFT(CELL("format",Food!$BK30),1)=".",LEFT(CELL("format",Food!$BK30),1)="F"),"x","Bitte ausschließlich Zahlen pflegen!"))</f>
        <v>o</v>
      </c>
      <c r="BD31" s="133" t="str">
        <f>IF(Food!$BL30="","o",IF(ISNUMBER(Food!$BL30),"x","Bitte ausschließlich Zahlen pflegen!"))</f>
        <v>o</v>
      </c>
      <c r="BE31" s="133" t="str">
        <f>IF(Food!$BM30="","o",IF(ISNUMBER(Food!$BM30),"x","Bitte ausschließlich Zahlen pflegen!"))</f>
        <v>o</v>
      </c>
      <c r="BF31" s="133" t="str">
        <f>IF(Food!$BS30="","o",IF(ISNA(VLOOKUP(Food!$BS30,Auswahlisten!$H:$H,1,0))=FALSE,"x","Bitte Produktionsland korrekt pflegen!"))</f>
        <v>o</v>
      </c>
      <c r="BG31" s="133" t="str">
        <f>IF(Food!$BU30="","o",IF(ISNUMBER(Food!$BU30),"x","Bitte ausschließlich Zahlen pflegen!"))</f>
        <v>o</v>
      </c>
      <c r="BH31" s="133" t="str">
        <f>IF(Food!$BV30="","o",IF(ISNUMBER(Food!$BV30),"x","Bitte ausschließlich Zahlen pflegen!"))</f>
        <v>o</v>
      </c>
      <c r="BI31" s="133" t="str">
        <f>IF(Food!$BW30="","o",IF(ISNUMBER(Food!$BW30),"x","Bitte ausschließlich Zahlen pflegen!"))</f>
        <v>o</v>
      </c>
      <c r="BJ31" s="133" t="str">
        <f>IF(Food!$BZ30="","o",IF(ISNA(VLOOKUP(Food!$BZ30,Auswahlisten!$AE:$AE,1,0))=FALSE,"x","Bitte Pfandart korrekt pflegen!"))</f>
        <v>o</v>
      </c>
      <c r="BK31" s="133" t="str">
        <f>IF(Food!$CA30="","o",IF(ISNUMBER(Food!$CA30),"x","Bitte ausschließlich Zahlen pflegen!"))</f>
        <v>o</v>
      </c>
      <c r="BL31" s="133" t="str">
        <f>IF(Food!$CD30="","o",IF(ISNUMBER(Food!$CD30),"x","Bitte ausschließlich Zahlen pflegen!"))</f>
        <v>o</v>
      </c>
      <c r="BM31" s="133" t="str">
        <f>IF(Food!$CE30="","o",IF(ISNA(VLOOKUP(Food!$CE30,Auswahlisten!$A:$A,1,0))=FALSE,"x","Bitte Gewichtseinheit korrekt pflegen!"))</f>
        <v>o</v>
      </c>
      <c r="BN31" s="133" t="str">
        <f>IF(Food!$CF30="","o",IF(ISNUMBER(Food!$CF30),"x","Bitte ausschließlich Zahlen pflegen!"))</f>
        <v>o</v>
      </c>
      <c r="BO31" s="133" t="str">
        <f>IF(Food!$CG30="","o",IF(ISNUMBER(Food!$CG30),"x","Bitte ausschließlich Zahlen pflegen!"))</f>
        <v>o</v>
      </c>
      <c r="BP31" s="133" t="str">
        <f>IF(Food!$CH30="","o",IF(ISNA(VLOOKUP(Food!$CH30,Auswahlisten!$A:$A,1,0))=FALSE,"x","Bitte Gewichtseinheit korrekt pflegen!"))</f>
        <v>o</v>
      </c>
      <c r="BQ31" s="133" t="str">
        <f>IF(Food!$CI30="","o",IF(ISNA(VLOOKUP(Food!$CI30,Auswahlisten!$F:$F,1,0))=FALSE,"x","Bitte JuSchu korrekt pflegen!"))</f>
        <v>o</v>
      </c>
      <c r="BR31" s="133" t="str">
        <f>IF(Verpackung!$D30="","o",IF(ISNUMBER(Verpackung!$D30),"x","Bitte ausschließlich Zahlen pflegen!"))</f>
        <v>o</v>
      </c>
      <c r="BS31" s="133" t="str">
        <f>IF(Verpackung!$E30="","o",IF(ISNUMBER(Verpackung!$E30),"x","Bitte ausschließlich Zahlen pflegen!"))</f>
        <v>o</v>
      </c>
      <c r="BT31" s="133" t="str">
        <f>IF(Verpackung!$F30="","o",IF(ISNUMBER(Verpackung!$F30),"x","Bitte ausschließlich Zahlen pflegen!"))</f>
        <v>o</v>
      </c>
      <c r="BU31" s="133" t="str">
        <f>IF(Verpackung!$G30="","o",IF(ISNUMBER(Verpackung!$G30),"x","Bitte ausschließlich Zahlen pflegen!"))</f>
        <v>o</v>
      </c>
      <c r="BV31" s="133" t="str">
        <f>IF(Verpackung!$H30="","o",IF(ISNUMBER(Verpackung!$H30),"x","Bitte ausschließlich Zahlen pflegen!"))</f>
        <v>o</v>
      </c>
      <c r="BW31" s="133" t="str">
        <f>IF(Verpackung!$I30="","o",IF(ISNUMBER(Verpackung!$I30),"x","Bitte ausschließlich Zahlen pflegen!"))</f>
        <v>o</v>
      </c>
      <c r="BX31" s="133" t="str">
        <f>IF(Verpackung!$J30="","o",IF(ISNUMBER(Verpackung!$J30),"x","Bitte ausschließlich Zahlen pflegen!"))</f>
        <v>o</v>
      </c>
      <c r="BY31" s="133" t="str">
        <f>IF(Verpackung!$K30="","o",IF(ISNUMBER(Verpackung!$K30),"x","Bitte ausschließlich Zahlen pflegen!"))</f>
        <v>o</v>
      </c>
      <c r="BZ31" s="133" t="str">
        <f>IF('Kaufland intern'!D30="","o",IF(LEN('Kaufland intern'!D30)&gt;40,"Eingabe max. 40 Zeichen!","x"))</f>
        <v>o</v>
      </c>
      <c r="CA31" s="133" t="str">
        <f>IF('Kaufland intern'!F30="","o",IF(AND(ISNUMBER('Kaufland intern'!F30),'Kaufland intern'!F30&gt;=1000000,'Kaufland intern'!F30&lt;=9999999),"x","Bitte Eingabe prüfen!"))</f>
        <v>o</v>
      </c>
      <c r="CB31" s="133" t="str">
        <f>IF('Kaufland intern'!G30="","o",IF(LEN('Kaufland intern'!G30)&gt;18,"Eingabe max. 18 Zeichen!","x"))</f>
        <v>o</v>
      </c>
      <c r="CC31" s="133" t="str">
        <f>IF('Kaufland intern'!I30="","o",IF(LEN('Kaufland intern'!I30)&gt;3,"Eingabe max. 3 Zeichen!","x"))</f>
        <v>o</v>
      </c>
      <c r="CD31" s="133" t="str">
        <f>IF('Kaufland intern'!J30="","o",IF(LEN('Kaufland intern'!J30)&gt;6,"Eingabe max. 6 Zeichen!","x"))</f>
        <v>o</v>
      </c>
      <c r="CE31" s="133" t="str">
        <f>IF('Kaufland intern'!K30="","o",IF(LEN('Kaufland intern'!K30)&gt;4,"Eingabe max. 4 Zeichen!","x"))</f>
        <v>o</v>
      </c>
      <c r="CF31" s="133" t="str">
        <f>IF('Kaufland intern'!L30="","o",IF(ISNA(VLOOKUP('Kaufland intern'!L30,Auswahlisten!$Z:$Z,1,0))=FALSE,"x","Bitte Etikettenart korrekt pflegen!"))</f>
        <v>o</v>
      </c>
      <c r="CG31" s="133" t="str">
        <f>IF('Kaufland intern'!M30="","o",IF(LEN('Kaufland intern'!M30)&gt;20,"Eingabe max. 20 Zeichen!","x"))</f>
        <v>o</v>
      </c>
      <c r="CH31" s="133" t="str">
        <f>IF('Kaufland intern'!O30="","o",IF(LEN('Kaufland intern'!O30)&gt;20,"Eingabe max. 20 Zeichen!","x"))</f>
        <v>o</v>
      </c>
      <c r="CI31" s="133" t="str">
        <f>IF('Kaufland intern'!Q30="","o",IF(LEN('Kaufland intern'!Q30)&gt;20,"Eingabe max. 20 Zeichen!","x"))</f>
        <v>o</v>
      </c>
      <c r="CJ31" s="133" t="str">
        <f>IF('Kaufland intern'!S30="","o",IF(LEN('Kaufland intern'!S30)&gt;8,"Eingabe max. 8 Zeichen!","x"))</f>
        <v>o</v>
      </c>
      <c r="CK31" s="133" t="str">
        <f>IF('Kaufland intern'!U30="","o",IF(ISNA(VLOOKUP('Kaufland intern'!U30,Auswahlisten!$D:$D,1,0))=FALSE,"x","Bitte Verpackungsart korrekt pflegen!"))</f>
        <v>o</v>
      </c>
      <c r="CL31" s="133" t="str">
        <f>IF('Kaufland intern'!V30="","o",IF(ISNUMBER('Kaufland intern'!V30),"x","Bitte ausschließlich Zahlen pflegen!"))</f>
        <v>o</v>
      </c>
      <c r="CM31" s="133" t="str">
        <f>IF('Kaufland intern'!W30="","o",IF(ISNA(VLOOKUP('Kaufland intern'!W30,Auswahlisten!$AA:$AA,1,0))=FALSE,"x","Bitte Bezugsweg korrekt pflegen!"))</f>
        <v>o</v>
      </c>
      <c r="CN31" s="133" t="str">
        <f>IF('Kaufland intern'!X30="","o",IF(ISNA(VLOOKUP('Kaufland intern'!X30,Auswahlisten!$AB:$AB,1,0))=FALSE,"x","Bitte Bezugsvorschrift korrekt pflegen!"))</f>
        <v>o</v>
      </c>
      <c r="CO31" s="133" t="str">
        <f>IF('Kaufland intern'!Y30="","o",IF(ISNA(VLOOKUP('Kaufland intern'!Y30,Auswahlisten!$AC:$AC,1,0))=FALSE,"x","Bitte Sortimentsstufenlistung korrekt pflegen!"))</f>
        <v>o</v>
      </c>
      <c r="CP31" s="133" t="str">
        <f>IF('Kaufland intern'!Z30="","o",IF(LEN('Kaufland intern'!Z30)&lt;&gt;13,"Eingabe max. 13 Zahlen!","x"))</f>
        <v>o</v>
      </c>
      <c r="CQ31" s="133" t="str">
        <f>IF('Kaufland intern'!AA30="","o",IF(LEN('Kaufland intern'!AA30)&lt;&gt;13,"Eingabe max. 13 Zahlen!","x"))</f>
        <v>o</v>
      </c>
      <c r="CR31" s="133" t="str">
        <f>IF('Kaufland intern'!AB30="","o",IF(LEN('Kaufland intern'!AB30)&lt;&gt;13,"Eingabe max. 13 Zahlen!","x"))</f>
        <v>o</v>
      </c>
      <c r="CS31" s="133" t="str">
        <f>IF('Kaufland intern'!AC30="","o",IF('Kaufland intern'!AC30="x","x","Bitte nur 'x' für Ja pflegen!"))</f>
        <v>o</v>
      </c>
      <c r="CT31" s="133" t="str">
        <f>IF('Kaufland intern'!AD30="","o",IF('Kaufland intern'!AD30="x","x","Bitte nur 'x' für Ja pflegen!"))</f>
        <v>o</v>
      </c>
      <c r="CU31" s="133" t="str">
        <f>IF('Kaufland intern'!AE30="","o",IF('Kaufland intern'!AE30="x","x","Bitte nur 'x' für Ja pflegen!"))</f>
        <v>o</v>
      </c>
      <c r="CV31" s="133" t="str">
        <f>IF('Kaufland intern'!AF30="","o",IF('Kaufland intern'!AF30="x","x","Bitte nur 'x' für Ja pflegen!"))</f>
        <v>o</v>
      </c>
      <c r="CW31" s="133" t="str">
        <f>IF('Kaufland intern'!AG30="","o",IF('Kaufland intern'!AG30="x","x","Bitte nur 'x' für Ja pflegen!"))</f>
        <v>o</v>
      </c>
      <c r="CX31" s="133" t="str">
        <f>IF('Kaufland intern'!AH30="","o",IF('Kaufland intern'!AH30="x","x","Bitte nur 'x' für Ja pflegen!"))</f>
        <v>o</v>
      </c>
      <c r="CY31" s="133" t="str">
        <f>IF('Kaufland intern'!AI30="","o",IF(LEN('Kaufland intern'!AI30)&lt;&gt;11,"Eingabe 11 Zeichen!","x"))</f>
        <v>o</v>
      </c>
      <c r="CZ31" s="133" t="str">
        <f>IF('Kaufland intern'!AJ30="","o",IF(LEN('Kaufland intern'!AJ30)&lt;&gt;11,"Eingabe 11 Zeichen!","x"))</f>
        <v>o</v>
      </c>
      <c r="DA31" s="133" t="str">
        <f>IF('Kaufland intern'!AK30="","o",IF(LEN('Kaufland intern'!AK30)&lt;&gt;11,"Eingabe 11 Zeichen!","x"))</f>
        <v>o</v>
      </c>
      <c r="DB31" s="133" t="str">
        <f>IF('Kaufland intern'!AL30="","o",IF(LEN('Kaufland intern'!AL30)&lt;&gt;11,"Eingabe 11 Zeichen!","x"))</f>
        <v>o</v>
      </c>
      <c r="DC31" s="133" t="str">
        <f>IF('Kaufland intern'!AM30="","o",IF(LEN('Kaufland intern'!AM30)&lt;&gt;11,"Eingabe 11 Zeichen!","x"))</f>
        <v>o</v>
      </c>
      <c r="DD31" s="133" t="str">
        <f>IF('Kaufland intern'!AN30="","o",IF(LEN('Kaufland intern'!AN30)&lt;&gt;11,"Eingabe 11 Zeichen!","x"))</f>
        <v>o</v>
      </c>
    </row>
    <row r="32" spans="1:108" ht="30">
      <c r="A32" s="128">
        <f>Food!C31</f>
        <v>0</v>
      </c>
      <c r="B32" s="129">
        <f>Food!E31</f>
        <v>0</v>
      </c>
      <c r="C32" s="128">
        <f>Food!O31</f>
        <v>0</v>
      </c>
      <c r="D32" s="133" t="str">
        <f>IF(Food!$A31="","Bitte Datum pflegen!",IF(ISNUMBER(Food!$A31)=FALSE,"Bitte Datum überprüfen!","x"))</f>
        <v>Bitte Datum pflegen!</v>
      </c>
      <c r="E32" s="133" t="str">
        <f>IF(Food!$C31="","Bitte Lieferantenartikelnr. pflegen!",IF(LEN(Food!$C31)&gt;13,"Eingabe max. 13 Zeichen!","x"))</f>
        <v>Bitte Lieferantenartikelnr. pflegen!</v>
      </c>
      <c r="F32" s="133" t="str">
        <f>IF(Food!$D31="","o",IF(LEN(Food!$D31)&gt;13,"Eingabe max. 13 Zeichen!","x"))</f>
        <v>o</v>
      </c>
      <c r="G32" s="145" t="str">
        <f>IF(Food!$F31="","o",IF(ISNUMBER(Food!$F31)=FALSE,"Bitte Gewicht ohne Einheit pflegen!","x"))</f>
        <v>o</v>
      </c>
      <c r="H32" s="133" t="str">
        <f>IF(Food!$G31="","o",IF(ISNA(VLOOKUP(Food!$G31,Auswahlisten!$A:$A,1,0))=FALSE,"x","Bitte Gewichtseinheit korrekt pflegen!"))</f>
        <v>o</v>
      </c>
      <c r="I32" s="133" t="str">
        <f>IF(Food!$H31="","Bitte Steuer pflegen!",IF(OR(Food!$H31=7,Food!$H31=19),"x","Bitte nur 7 oder 19 pflegen!"))</f>
        <v>Bitte Steuer pflegen!</v>
      </c>
      <c r="J32" s="133" t="str">
        <f>IF(Food!$I31="","o",IF(Food!$I31="x","x","Bitte nur 'x' für Ja pflegen!"))</f>
        <v>o</v>
      </c>
      <c r="K32" s="145" t="str">
        <f>IF(Food!$L31="","o",IF(ISNUMBER(Food!$L31)=FALSE,"Bitte Temperatur von ohne Einheit pflegen!","x"))</f>
        <v>o</v>
      </c>
      <c r="L32" s="145" t="str">
        <f>IF(Food!$M31="","o",IF(ISNUMBER(Food!$M31)=FALSE,"Bitte Temperatur bis ohne Einheit pflegen!","x"))</f>
        <v>o</v>
      </c>
      <c r="M32" s="133" t="str">
        <f>IF(Food!$J31="","o",IF(Food!$J31="x","x","Bitte nur 'x' für Ja pflegen!"))</f>
        <v>o</v>
      </c>
      <c r="N32" s="133" t="str">
        <f>IF(Food!$P31="","Bitte Bruttogewicht pflegen!",IF(ISNUMBER(Food!$P31)=FALSE,"Bitte Bruttogwicht ohne Einheit pflegen!","x"))</f>
        <v>Bitte Bruttogewicht pflegen!</v>
      </c>
      <c r="O32" s="133" t="str">
        <f>IF(Food!$Q31="","Bitte Länge pflegen!",IF(ISNUMBER(Food!$Q31)=FALSE,"Bitte Länge ohne Einheit pflegen!","x"))</f>
        <v>Bitte Länge pflegen!</v>
      </c>
      <c r="P32" s="133" t="str">
        <f>IF(Food!$R31="","Bitte Breite pflegen!",IF(ISNUMBER(Food!$R31)=FALSE,"Bitte Breite ohne Einheit pflegen!","x"))</f>
        <v>Bitte Breite pflegen!</v>
      </c>
      <c r="Q32" s="133" t="str">
        <f>IF(Food!$S31="","Bitte Höhe pflegen!",IF(ISNUMBER(Food!$S31)=FALSE,"Bitte Höhe ohne Einheit pflegen!","x"))</f>
        <v>Bitte Höhe pflegen!</v>
      </c>
      <c r="R32" s="133" t="str">
        <f>IF(Food!$V31="","o",IF(ISNUMBER(Food!$V31)=FALSE,"Bitte Bruttogewicht ohne Einheit pflegen!","x"))</f>
        <v>o</v>
      </c>
      <c r="S32" s="133" t="str">
        <f>IF(Food!$W31="","o",IF(ISNUMBER(Food!$W31)=FALSE,"Bitte Länge ohne Einheit pflegen!","x"))</f>
        <v>o</v>
      </c>
      <c r="T32" s="133" t="str">
        <f>IF(Food!$X31="","o",IF(ISNUMBER(Food!$X31)=FALSE,"Bitte Länge ohne Einheit pflegen!","x"))</f>
        <v>o</v>
      </c>
      <c r="U32" s="133" t="str">
        <f>IF(Food!$Y31="","o",IF(ISNUMBER(Food!$Y31)=FALSE,"Bitte Länge ohne Einheit pflegen!","x"))</f>
        <v>o</v>
      </c>
      <c r="V32" s="133" t="str">
        <f>IF(Food!$AB31="","o",IF(ISNUMBER(Food!$AB31)=FALSE,"Bitte Bruttogewicht ohne Einheit pflegen!","x"))</f>
        <v>o</v>
      </c>
      <c r="W32" s="133" t="str">
        <f>IF(Food!$AC31="","o",IF(ISNUMBER(Food!$AC31)=FALSE,"Bitte Länge ohne Einheit pflegen!","x"))</f>
        <v>o</v>
      </c>
      <c r="X32" s="133" t="str">
        <f>IF(Food!$AD31="","o",IF(ISNUMBER(Food!$AD31)=FALSE,"Bitte Breite ohne Einheit pflegen!","x"))</f>
        <v>o</v>
      </c>
      <c r="Y32" s="133" t="str">
        <f>IF(Food!$AE31="","o",IF(ISNUMBER(Food!$AE31)=FALSE,"Bitte Höhe ohne Einheit pflegen!","x"))</f>
        <v>o</v>
      </c>
      <c r="Z32" s="133" t="str">
        <f>IF(Food!$AG31="","o",IF(ISNUMBER(Food!$AG31)=FALSE,"Bitte Bruttogewicht ohne Einheit pflegen!","x"))</f>
        <v>o</v>
      </c>
      <c r="AA32" s="133" t="str">
        <f>IF(Food!$AH31="","o",IF(ISNUMBER(Food!$AH31)=FALSE,"Bitte Länge ohne Einheit pflegen!","x"))</f>
        <v>o</v>
      </c>
      <c r="AB32" s="133" t="str">
        <f>IF(Food!$AI31="","o",IF(ISNUMBER(Food!$AI31)=FALSE,"Bitte Breite ohne Einheit pflegen!","x"))</f>
        <v>o</v>
      </c>
      <c r="AC32" s="133" t="str">
        <f>IF(Food!$AJ31="","o",IF(ISNUMBER(Food!$AJ31)=FALSE,"Bitte Höhe ohne Einheit pflegen!","x"))</f>
        <v>o</v>
      </c>
      <c r="AD32" s="133" t="str">
        <f>IF(Food!$AL31="","o",IF(ISNUMBER(Food!$AL31)=FALSE,"Bitte Bruttogewicht ohne Einheit pflegen!","x"))</f>
        <v>o</v>
      </c>
      <c r="AE32" s="133" t="str">
        <f>IF(Food!$AM31="","o",IF(ISNUMBER(Food!$AM31)=FALSE,"Bitte Länge ohne Einheit pflegen!","x"))</f>
        <v>o</v>
      </c>
      <c r="AF32" s="133" t="str">
        <f>IF(Food!$AN31="","o",IF(ISNUMBER(Food!$AN31)=FALSE,"Bitte Breite ohne Einheit pflegen!","x"))</f>
        <v>o</v>
      </c>
      <c r="AG32" s="133" t="str">
        <f>IF(Food!$AO31="","o",IF(ISNUMBER(Food!$AO31)=FALSE,"Bitte Höhe ohne Einheit pflegen!","x"))</f>
        <v>o</v>
      </c>
      <c r="AH32" s="133" t="str">
        <f>IF(Food!$BX31="","o",IF(Food!$BX31="x","x","Bitte nur 'x' für Ja pflegen!"))</f>
        <v>o</v>
      </c>
      <c r="AI32" s="133" t="str">
        <f>IF(Food!$BY31="","o",IF(ISNUMBER(Food!$BY31),"x","Bitte ausschließlich Zahlen pflegen!"))</f>
        <v>o</v>
      </c>
      <c r="AJ32" s="133" t="str">
        <f>IF(Food!$AR31="","Bitte Verpackungsart pflegen!",IF(Food!$AR31="","o",IF(ISNA(VLOOKUP(Food!$AR31,Auswahlisten!$D:$D,1,0))=FALSE,"x","Bitte Verpackungsart korrekt pflegen!")))</f>
        <v>Bitte Verpackungsart pflegen!</v>
      </c>
      <c r="AK32" s="133" t="str">
        <f>IF(Food!$AS31="","o",IF(ISNUMBER(Food!$AS31)=FALSE,"Bitte nur Anzahl der Tage pflegen!","x"))</f>
        <v>o</v>
      </c>
      <c r="AL32" s="133" t="str">
        <f>IF(Food!$AT31="","o",IF(ISNUMBER(Food!$AT31)=FALSE,"Bitte nur Anzahl der Tage pflegen!","x"))</f>
        <v>o</v>
      </c>
      <c r="AM32" s="133" t="str">
        <f>IF(Food!$AU31="","o",IF(ISNA(VLOOKUP(Food!$AU31,Auswahlisten!$H:$H,1,0))=FALSE,"x","Bitte Produktionsland korrekt pflegen!"))</f>
        <v>o</v>
      </c>
      <c r="AN32" s="133" t="str">
        <f>IF(Food!$AV31="","o",IF(ISNA(VLOOKUP(Food!$AV31,Auswahlisten!$I:$I,1,0))=FALSE,"x","Bitte Region korrekt pflegen!"))</f>
        <v>o</v>
      </c>
      <c r="AO32" s="133" t="str">
        <f>IF(Food!$AW31="","o",IF(LEN(Food!$AW31)&gt;8,"Eingabe max. 8 Zahlen!","x"))</f>
        <v>o</v>
      </c>
      <c r="AP32" s="133" t="str">
        <f>IF(Food!$CC31="","o",IF(Food!$CC31="x","x","Bitte nur 'x' für Ja pflegen!"))</f>
        <v>o</v>
      </c>
      <c r="AQ32" s="133" t="str">
        <f>IF(Food!$AY31="","o",IF(Food!$AY31="x","x","Bitte nur 'x' für Ja pflegen!"))</f>
        <v>o</v>
      </c>
      <c r="AR32" s="133" t="str">
        <f>IF(Food!$AZ31="","o",IF(Food!$AZ31="x","x","Bitte nur 'x' für Ja pflegen!"))</f>
        <v>o</v>
      </c>
      <c r="AS32" s="133" t="str">
        <f>IF(Food!$BA31="","o",IF(Food!$BA31="x","x","Bitte nur 'x' für Ja pflegen!"))</f>
        <v>o</v>
      </c>
      <c r="AT32" s="133" t="str">
        <f>IF(Food!$BB31="","o",IF(Food!$BB31="x","x","Bitte nur 'x' für Ja pflegen!"))</f>
        <v>o</v>
      </c>
      <c r="AU32" s="133" t="str">
        <f ca="1">IF(Food!$BC31="","o",IF(OR(LEFT(CELL("format",Food!$BC31),1)="S",LEFT(CELL("format",Food!$BC31),1)=".",LEFT(CELL("format",Food!$BC31),1)="F"),"x","Bitte ausschließlich Zahlen pflegen!"))</f>
        <v>o</v>
      </c>
      <c r="AV32" s="133" t="str">
        <f>IF(Food!$BD31="","o",IF(Food!$BD31="x","x","Bitte nur 'x' für Ja pflegen!"))</f>
        <v>o</v>
      </c>
      <c r="AW32" s="133" t="str">
        <f ca="1">IF(Food!$BE31="","o",IF(OR(LEFT(CELL("format",Food!$BE31),1)="S",LEFT(CELL("format",Food!$BE31),1)=".",LEFT(CELL("format",Food!$BE31),1)="F"),"x","Bitte ausschließlich Zahlen pflegen!"))</f>
        <v>o</v>
      </c>
      <c r="AX32" s="133" t="str">
        <f>IF(Food!$BF31="","o",IF(Food!$BF31="x","x","Bitte nur 'x' für Ja pflegen!"))</f>
        <v>o</v>
      </c>
      <c r="AY32" s="133" t="str">
        <f ca="1">IF(Food!$BG31="","o",IF(OR(LEFT(CELL("format",Food!$BG31),1)="S",LEFT(CELL("format",Food!$BG31),1)=".",LEFT(CELL("format",Food!$BG31),1)="F"),"x","Bitte ausschließlich Zahlen pflegen!"))</f>
        <v>o</v>
      </c>
      <c r="AZ32" s="133" t="str">
        <f>IF(Food!$BH31="","o",IF(Food!$BH31="x","x","Bitte nur 'x' für Ja pflegen!"))</f>
        <v>o</v>
      </c>
      <c r="BA32" s="133" t="str">
        <f ca="1">IF(Food!$BI31="","o",IF(OR(LEFT(CELL("format",Food!$BI31),1)="S",LEFT(CELL("format",Food!$BI31),1)=".",LEFT(CELL("format",Food!$BI31),1)="F"),"x","Bitte ausschließlich Zahlen pflegen!"))</f>
        <v>o</v>
      </c>
      <c r="BB32" s="133" t="str">
        <f>IF(Food!$BJ31="","o",IF(ISNUMBER(Food!$BJ31),"x","Bitte ausschließlich Zahlen pflegen!"))</f>
        <v>o</v>
      </c>
      <c r="BC32" s="133" t="str">
        <f ca="1">IF(Food!$BK31="","o",IF(OR(LEFT(CELL("format",Food!$BK31),1)="S",LEFT(CELL("format",Food!$BK31),1)=".",LEFT(CELL("format",Food!$BK31),1)="F"),"x","Bitte ausschließlich Zahlen pflegen!"))</f>
        <v>o</v>
      </c>
      <c r="BD32" s="133" t="str">
        <f>IF(Food!$BL31="","o",IF(ISNUMBER(Food!$BL31),"x","Bitte ausschließlich Zahlen pflegen!"))</f>
        <v>o</v>
      </c>
      <c r="BE32" s="133" t="str">
        <f>IF(Food!$BM31="","o",IF(ISNUMBER(Food!$BM31),"x","Bitte ausschließlich Zahlen pflegen!"))</f>
        <v>o</v>
      </c>
      <c r="BF32" s="133" t="str">
        <f>IF(Food!$BS31="","o",IF(ISNA(VLOOKUP(Food!$BS31,Auswahlisten!$H:$H,1,0))=FALSE,"x","Bitte Produktionsland korrekt pflegen!"))</f>
        <v>o</v>
      </c>
      <c r="BG32" s="133" t="str">
        <f>IF(Food!$BU31="","o",IF(ISNUMBER(Food!$BU31),"x","Bitte ausschließlich Zahlen pflegen!"))</f>
        <v>o</v>
      </c>
      <c r="BH32" s="133" t="str">
        <f>IF(Food!$BV31="","o",IF(ISNUMBER(Food!$BV31),"x","Bitte ausschließlich Zahlen pflegen!"))</f>
        <v>o</v>
      </c>
      <c r="BI32" s="133" t="str">
        <f>IF(Food!$BW31="","o",IF(ISNUMBER(Food!$BW31),"x","Bitte ausschließlich Zahlen pflegen!"))</f>
        <v>o</v>
      </c>
      <c r="BJ32" s="133" t="str">
        <f>IF(Food!$BZ31="","o",IF(ISNA(VLOOKUP(Food!$BZ31,Auswahlisten!$AE:$AE,1,0))=FALSE,"x","Bitte Pfandart korrekt pflegen!"))</f>
        <v>o</v>
      </c>
      <c r="BK32" s="133" t="str">
        <f>IF(Food!$CA31="","o",IF(ISNUMBER(Food!$CA31),"x","Bitte ausschließlich Zahlen pflegen!"))</f>
        <v>o</v>
      </c>
      <c r="BL32" s="133" t="str">
        <f>IF(Food!$CD31="","o",IF(ISNUMBER(Food!$CD31),"x","Bitte ausschließlich Zahlen pflegen!"))</f>
        <v>o</v>
      </c>
      <c r="BM32" s="133" t="str">
        <f>IF(Food!$CE31="","o",IF(ISNA(VLOOKUP(Food!$CE31,Auswahlisten!$A:$A,1,0))=FALSE,"x","Bitte Gewichtseinheit korrekt pflegen!"))</f>
        <v>o</v>
      </c>
      <c r="BN32" s="133" t="str">
        <f>IF(Food!$CF31="","o",IF(ISNUMBER(Food!$CF31),"x","Bitte ausschließlich Zahlen pflegen!"))</f>
        <v>o</v>
      </c>
      <c r="BO32" s="133" t="str">
        <f>IF(Food!$CG31="","o",IF(ISNUMBER(Food!$CG31),"x","Bitte ausschließlich Zahlen pflegen!"))</f>
        <v>o</v>
      </c>
      <c r="BP32" s="133" t="str">
        <f>IF(Food!$CH31="","o",IF(ISNA(VLOOKUP(Food!$CH31,Auswahlisten!$A:$A,1,0))=FALSE,"x","Bitte Gewichtseinheit korrekt pflegen!"))</f>
        <v>o</v>
      </c>
      <c r="BQ32" s="133" t="str">
        <f>IF(Food!$CI31="","o",IF(ISNA(VLOOKUP(Food!$CI31,Auswahlisten!$F:$F,1,0))=FALSE,"x","Bitte JuSchu korrekt pflegen!"))</f>
        <v>o</v>
      </c>
      <c r="BR32" s="133" t="str">
        <f>IF(Verpackung!$D31="","o",IF(ISNUMBER(Verpackung!$D31),"x","Bitte ausschließlich Zahlen pflegen!"))</f>
        <v>o</v>
      </c>
      <c r="BS32" s="133" t="str">
        <f>IF(Verpackung!$E31="","o",IF(ISNUMBER(Verpackung!$E31),"x","Bitte ausschließlich Zahlen pflegen!"))</f>
        <v>o</v>
      </c>
      <c r="BT32" s="133" t="str">
        <f>IF(Verpackung!$F31="","o",IF(ISNUMBER(Verpackung!$F31),"x","Bitte ausschließlich Zahlen pflegen!"))</f>
        <v>o</v>
      </c>
      <c r="BU32" s="133" t="str">
        <f>IF(Verpackung!$G31="","o",IF(ISNUMBER(Verpackung!$G31),"x","Bitte ausschließlich Zahlen pflegen!"))</f>
        <v>o</v>
      </c>
      <c r="BV32" s="133" t="str">
        <f>IF(Verpackung!$H31="","o",IF(ISNUMBER(Verpackung!$H31),"x","Bitte ausschließlich Zahlen pflegen!"))</f>
        <v>o</v>
      </c>
      <c r="BW32" s="133" t="str">
        <f>IF(Verpackung!$I31="","o",IF(ISNUMBER(Verpackung!$I31),"x","Bitte ausschließlich Zahlen pflegen!"))</f>
        <v>o</v>
      </c>
      <c r="BX32" s="133" t="str">
        <f>IF(Verpackung!$J31="","o",IF(ISNUMBER(Verpackung!$J31),"x","Bitte ausschließlich Zahlen pflegen!"))</f>
        <v>o</v>
      </c>
      <c r="BY32" s="133" t="str">
        <f>IF(Verpackung!$K31="","o",IF(ISNUMBER(Verpackung!$K31),"x","Bitte ausschließlich Zahlen pflegen!"))</f>
        <v>o</v>
      </c>
      <c r="BZ32" s="133" t="str">
        <f>IF('Kaufland intern'!D31="","o",IF(LEN('Kaufland intern'!D31)&gt;40,"Eingabe max. 40 Zeichen!","x"))</f>
        <v>o</v>
      </c>
      <c r="CA32" s="133" t="str">
        <f>IF('Kaufland intern'!F31="","o",IF(AND(ISNUMBER('Kaufland intern'!F31),'Kaufland intern'!F31&gt;=1000000,'Kaufland intern'!F31&lt;=9999999),"x","Bitte Eingabe prüfen!"))</f>
        <v>o</v>
      </c>
      <c r="CB32" s="133" t="str">
        <f>IF('Kaufland intern'!G31="","o",IF(LEN('Kaufland intern'!G31)&gt;18,"Eingabe max. 18 Zeichen!","x"))</f>
        <v>o</v>
      </c>
      <c r="CC32" s="133" t="str">
        <f>IF('Kaufland intern'!I31="","o",IF(LEN('Kaufland intern'!I31)&gt;3,"Eingabe max. 3 Zeichen!","x"))</f>
        <v>o</v>
      </c>
      <c r="CD32" s="133" t="str">
        <f>IF('Kaufland intern'!J31="","o",IF(LEN('Kaufland intern'!J31)&gt;6,"Eingabe max. 6 Zeichen!","x"))</f>
        <v>o</v>
      </c>
      <c r="CE32" s="133" t="str">
        <f>IF('Kaufland intern'!K31="","o",IF(LEN('Kaufland intern'!K31)&gt;4,"Eingabe max. 4 Zeichen!","x"))</f>
        <v>o</v>
      </c>
      <c r="CF32" s="133" t="str">
        <f>IF('Kaufland intern'!L31="","o",IF(ISNA(VLOOKUP('Kaufland intern'!L31,Auswahlisten!$Z:$Z,1,0))=FALSE,"x","Bitte Etikettenart korrekt pflegen!"))</f>
        <v>o</v>
      </c>
      <c r="CG32" s="133" t="str">
        <f>IF('Kaufland intern'!M31="","o",IF(LEN('Kaufland intern'!M31)&gt;20,"Eingabe max. 20 Zeichen!","x"))</f>
        <v>o</v>
      </c>
      <c r="CH32" s="133" t="str">
        <f>IF('Kaufland intern'!O31="","o",IF(LEN('Kaufland intern'!O31)&gt;20,"Eingabe max. 20 Zeichen!","x"))</f>
        <v>o</v>
      </c>
      <c r="CI32" s="133" t="str">
        <f>IF('Kaufland intern'!Q31="","o",IF(LEN('Kaufland intern'!Q31)&gt;20,"Eingabe max. 20 Zeichen!","x"))</f>
        <v>o</v>
      </c>
      <c r="CJ32" s="133" t="str">
        <f>IF('Kaufland intern'!S31="","o",IF(LEN('Kaufland intern'!S31)&gt;8,"Eingabe max. 8 Zeichen!","x"))</f>
        <v>o</v>
      </c>
      <c r="CK32" s="133" t="str">
        <f>IF('Kaufland intern'!U31="","o",IF(ISNA(VLOOKUP('Kaufland intern'!U31,Auswahlisten!$D:$D,1,0))=FALSE,"x","Bitte Verpackungsart korrekt pflegen!"))</f>
        <v>o</v>
      </c>
      <c r="CL32" s="133" t="str">
        <f>IF('Kaufland intern'!V31="","o",IF(ISNUMBER('Kaufland intern'!V31),"x","Bitte ausschließlich Zahlen pflegen!"))</f>
        <v>o</v>
      </c>
      <c r="CM32" s="133" t="str">
        <f>IF('Kaufland intern'!W31="","o",IF(ISNA(VLOOKUP('Kaufland intern'!W31,Auswahlisten!$AA:$AA,1,0))=FALSE,"x","Bitte Bezugsweg korrekt pflegen!"))</f>
        <v>o</v>
      </c>
      <c r="CN32" s="133" t="str">
        <f>IF('Kaufland intern'!X31="","o",IF(ISNA(VLOOKUP('Kaufland intern'!X31,Auswahlisten!$AB:$AB,1,0))=FALSE,"x","Bitte Bezugsvorschrift korrekt pflegen!"))</f>
        <v>o</v>
      </c>
      <c r="CO32" s="133" t="str">
        <f>IF('Kaufland intern'!Y31="","o",IF(ISNA(VLOOKUP('Kaufland intern'!Y31,Auswahlisten!$AC:$AC,1,0))=FALSE,"x","Bitte Sortimentsstufenlistung korrekt pflegen!"))</f>
        <v>o</v>
      </c>
      <c r="CP32" s="133" t="str">
        <f>IF('Kaufland intern'!Z31="","o",IF(LEN('Kaufland intern'!Z31)&lt;&gt;13,"Eingabe max. 13 Zahlen!","x"))</f>
        <v>o</v>
      </c>
      <c r="CQ32" s="133" t="str">
        <f>IF('Kaufland intern'!AA31="","o",IF(LEN('Kaufland intern'!AA31)&lt;&gt;13,"Eingabe max. 13 Zahlen!","x"))</f>
        <v>o</v>
      </c>
      <c r="CR32" s="133" t="str">
        <f>IF('Kaufland intern'!AB31="","o",IF(LEN('Kaufland intern'!AB31)&lt;&gt;13,"Eingabe max. 13 Zahlen!","x"))</f>
        <v>o</v>
      </c>
      <c r="CS32" s="133" t="str">
        <f>IF('Kaufland intern'!AC31="","o",IF('Kaufland intern'!AC31="x","x","Bitte nur 'x' für Ja pflegen!"))</f>
        <v>o</v>
      </c>
      <c r="CT32" s="133" t="str">
        <f>IF('Kaufland intern'!AD31="","o",IF('Kaufland intern'!AD31="x","x","Bitte nur 'x' für Ja pflegen!"))</f>
        <v>o</v>
      </c>
      <c r="CU32" s="133" t="str">
        <f>IF('Kaufland intern'!AE31="","o",IF('Kaufland intern'!AE31="x","x","Bitte nur 'x' für Ja pflegen!"))</f>
        <v>o</v>
      </c>
      <c r="CV32" s="133" t="str">
        <f>IF('Kaufland intern'!AF31="","o",IF('Kaufland intern'!AF31="x","x","Bitte nur 'x' für Ja pflegen!"))</f>
        <v>o</v>
      </c>
      <c r="CW32" s="133" t="str">
        <f>IF('Kaufland intern'!AG31="","o",IF('Kaufland intern'!AG31="x","x","Bitte nur 'x' für Ja pflegen!"))</f>
        <v>o</v>
      </c>
      <c r="CX32" s="133" t="str">
        <f>IF('Kaufland intern'!AH31="","o",IF('Kaufland intern'!AH31="x","x","Bitte nur 'x' für Ja pflegen!"))</f>
        <v>o</v>
      </c>
      <c r="CY32" s="133" t="str">
        <f>IF('Kaufland intern'!AI31="","o",IF(LEN('Kaufland intern'!AI31)&lt;&gt;11,"Eingabe 11 Zeichen!","x"))</f>
        <v>o</v>
      </c>
      <c r="CZ32" s="133" t="str">
        <f>IF('Kaufland intern'!AJ31="","o",IF(LEN('Kaufland intern'!AJ31)&lt;&gt;11,"Eingabe 11 Zeichen!","x"))</f>
        <v>o</v>
      </c>
      <c r="DA32" s="133" t="str">
        <f>IF('Kaufland intern'!AK31="","o",IF(LEN('Kaufland intern'!AK31)&lt;&gt;11,"Eingabe 11 Zeichen!","x"))</f>
        <v>o</v>
      </c>
      <c r="DB32" s="133" t="str">
        <f>IF('Kaufland intern'!AL31="","o",IF(LEN('Kaufland intern'!AL31)&lt;&gt;11,"Eingabe 11 Zeichen!","x"))</f>
        <v>o</v>
      </c>
      <c r="DC32" s="133" t="str">
        <f>IF('Kaufland intern'!AM31="","o",IF(LEN('Kaufland intern'!AM31)&lt;&gt;11,"Eingabe 11 Zeichen!","x"))</f>
        <v>o</v>
      </c>
      <c r="DD32" s="133" t="str">
        <f>IF('Kaufland intern'!AN31="","o",IF(LEN('Kaufland intern'!AN31)&lt;&gt;11,"Eingabe 11 Zeichen!","x"))</f>
        <v>o</v>
      </c>
    </row>
    <row r="33" spans="1:108" ht="30">
      <c r="A33" s="128">
        <f>Food!C32</f>
        <v>0</v>
      </c>
      <c r="B33" s="129">
        <f>Food!E32</f>
        <v>0</v>
      </c>
      <c r="C33" s="128">
        <f>Food!O32</f>
        <v>0</v>
      </c>
      <c r="D33" s="133" t="str">
        <f>IF(Food!$A32="","Bitte Datum pflegen!",IF(ISNUMBER(Food!$A32)=FALSE,"Bitte Datum überprüfen!","x"))</f>
        <v>Bitte Datum pflegen!</v>
      </c>
      <c r="E33" s="133" t="str">
        <f>IF(Food!$C32="","Bitte Lieferantenartikelnr. pflegen!",IF(LEN(Food!$C32)&gt;13,"Eingabe max. 13 Zeichen!","x"))</f>
        <v>Bitte Lieferantenartikelnr. pflegen!</v>
      </c>
      <c r="F33" s="133" t="str">
        <f>IF(Food!$D32="","o",IF(LEN(Food!$D32)&gt;13,"Eingabe max. 13 Zeichen!","x"))</f>
        <v>o</v>
      </c>
      <c r="G33" s="145" t="str">
        <f>IF(Food!$F32="","o",IF(ISNUMBER(Food!$F32)=FALSE,"Bitte Gewicht ohne Einheit pflegen!","x"))</f>
        <v>o</v>
      </c>
      <c r="H33" s="133" t="str">
        <f>IF(Food!$G32="","o",IF(ISNA(VLOOKUP(Food!$G32,Auswahlisten!$A:$A,1,0))=FALSE,"x","Bitte Gewichtseinheit korrekt pflegen!"))</f>
        <v>o</v>
      </c>
      <c r="I33" s="133" t="str">
        <f>IF(Food!$H32="","Bitte Steuer pflegen!",IF(OR(Food!$H32=7,Food!$H32=19),"x","Bitte nur 7 oder 19 pflegen!"))</f>
        <v>Bitte Steuer pflegen!</v>
      </c>
      <c r="J33" s="133" t="str">
        <f>IF(Food!$I32="","o",IF(Food!$I32="x","x","Bitte nur 'x' für Ja pflegen!"))</f>
        <v>o</v>
      </c>
      <c r="K33" s="145" t="str">
        <f>IF(Food!$L32="","o",IF(ISNUMBER(Food!$L32)=FALSE,"Bitte Temperatur von ohne Einheit pflegen!","x"))</f>
        <v>o</v>
      </c>
      <c r="L33" s="145" t="str">
        <f>IF(Food!$M32="","o",IF(ISNUMBER(Food!$M32)=FALSE,"Bitte Temperatur bis ohne Einheit pflegen!","x"))</f>
        <v>o</v>
      </c>
      <c r="M33" s="133" t="str">
        <f>IF(Food!$J32="","o",IF(Food!$J32="x","x","Bitte nur 'x' für Ja pflegen!"))</f>
        <v>o</v>
      </c>
      <c r="N33" s="133" t="str">
        <f>IF(Food!$P32="","Bitte Bruttogewicht pflegen!",IF(ISNUMBER(Food!$P32)=FALSE,"Bitte Bruttogwicht ohne Einheit pflegen!","x"))</f>
        <v>Bitte Bruttogewicht pflegen!</v>
      </c>
      <c r="O33" s="133" t="str">
        <f>IF(Food!$Q32="","Bitte Länge pflegen!",IF(ISNUMBER(Food!$Q32)=FALSE,"Bitte Länge ohne Einheit pflegen!","x"))</f>
        <v>Bitte Länge pflegen!</v>
      </c>
      <c r="P33" s="133" t="str">
        <f>IF(Food!$R32="","Bitte Breite pflegen!",IF(ISNUMBER(Food!$R32)=FALSE,"Bitte Breite ohne Einheit pflegen!","x"))</f>
        <v>Bitte Breite pflegen!</v>
      </c>
      <c r="Q33" s="133" t="str">
        <f>IF(Food!$S32="","Bitte Höhe pflegen!",IF(ISNUMBER(Food!$S32)=FALSE,"Bitte Höhe ohne Einheit pflegen!","x"))</f>
        <v>Bitte Höhe pflegen!</v>
      </c>
      <c r="R33" s="133" t="str">
        <f>IF(Food!$V32="","o",IF(ISNUMBER(Food!$V32)=FALSE,"Bitte Bruttogewicht ohne Einheit pflegen!","x"))</f>
        <v>o</v>
      </c>
      <c r="S33" s="133" t="str">
        <f>IF(Food!$W32="","o",IF(ISNUMBER(Food!$W32)=FALSE,"Bitte Länge ohne Einheit pflegen!","x"))</f>
        <v>o</v>
      </c>
      <c r="T33" s="133" t="str">
        <f>IF(Food!$X32="","o",IF(ISNUMBER(Food!$X32)=FALSE,"Bitte Länge ohne Einheit pflegen!","x"))</f>
        <v>o</v>
      </c>
      <c r="U33" s="133" t="str">
        <f>IF(Food!$Y32="","o",IF(ISNUMBER(Food!$Y32)=FALSE,"Bitte Länge ohne Einheit pflegen!","x"))</f>
        <v>o</v>
      </c>
      <c r="V33" s="133" t="str">
        <f>IF(Food!$AB32="","o",IF(ISNUMBER(Food!$AB32)=FALSE,"Bitte Bruttogewicht ohne Einheit pflegen!","x"))</f>
        <v>o</v>
      </c>
      <c r="W33" s="133" t="str">
        <f>IF(Food!$AC32="","o",IF(ISNUMBER(Food!$AC32)=FALSE,"Bitte Länge ohne Einheit pflegen!","x"))</f>
        <v>o</v>
      </c>
      <c r="X33" s="133" t="str">
        <f>IF(Food!$AD32="","o",IF(ISNUMBER(Food!$AD32)=FALSE,"Bitte Breite ohne Einheit pflegen!","x"))</f>
        <v>o</v>
      </c>
      <c r="Y33" s="133" t="str">
        <f>IF(Food!$AE32="","o",IF(ISNUMBER(Food!$AE32)=FALSE,"Bitte Höhe ohne Einheit pflegen!","x"))</f>
        <v>o</v>
      </c>
      <c r="Z33" s="133" t="str">
        <f>IF(Food!$AG32="","o",IF(ISNUMBER(Food!$AG32)=FALSE,"Bitte Bruttogewicht ohne Einheit pflegen!","x"))</f>
        <v>o</v>
      </c>
      <c r="AA33" s="133" t="str">
        <f>IF(Food!$AH32="","o",IF(ISNUMBER(Food!$AH32)=FALSE,"Bitte Länge ohne Einheit pflegen!","x"))</f>
        <v>o</v>
      </c>
      <c r="AB33" s="133" t="str">
        <f>IF(Food!$AI32="","o",IF(ISNUMBER(Food!$AI32)=FALSE,"Bitte Breite ohne Einheit pflegen!","x"))</f>
        <v>o</v>
      </c>
      <c r="AC33" s="133" t="str">
        <f>IF(Food!$AJ32="","o",IF(ISNUMBER(Food!$AJ32)=FALSE,"Bitte Höhe ohne Einheit pflegen!","x"))</f>
        <v>o</v>
      </c>
      <c r="AD33" s="133" t="str">
        <f>IF(Food!$AL32="","o",IF(ISNUMBER(Food!$AL32)=FALSE,"Bitte Bruttogewicht ohne Einheit pflegen!","x"))</f>
        <v>o</v>
      </c>
      <c r="AE33" s="133" t="str">
        <f>IF(Food!$AM32="","o",IF(ISNUMBER(Food!$AM32)=FALSE,"Bitte Länge ohne Einheit pflegen!","x"))</f>
        <v>o</v>
      </c>
      <c r="AF33" s="133" t="str">
        <f>IF(Food!$AN32="","o",IF(ISNUMBER(Food!$AN32)=FALSE,"Bitte Breite ohne Einheit pflegen!","x"))</f>
        <v>o</v>
      </c>
      <c r="AG33" s="133" t="str">
        <f>IF(Food!$AO32="","o",IF(ISNUMBER(Food!$AO32)=FALSE,"Bitte Höhe ohne Einheit pflegen!","x"))</f>
        <v>o</v>
      </c>
      <c r="AH33" s="133" t="str">
        <f>IF(Food!$BX32="","o",IF(Food!$BX32="x","x","Bitte nur 'x' für Ja pflegen!"))</f>
        <v>o</v>
      </c>
      <c r="AI33" s="133" t="str">
        <f>IF(Food!$BY32="","o",IF(ISNUMBER(Food!$BY32),"x","Bitte ausschließlich Zahlen pflegen!"))</f>
        <v>o</v>
      </c>
      <c r="AJ33" s="133" t="str">
        <f>IF(Food!$AR32="","Bitte Verpackungsart pflegen!",IF(Food!$AR32="","o",IF(ISNA(VLOOKUP(Food!$AR32,Auswahlisten!$D:$D,1,0))=FALSE,"x","Bitte Verpackungsart korrekt pflegen!")))</f>
        <v>Bitte Verpackungsart pflegen!</v>
      </c>
      <c r="AK33" s="133" t="str">
        <f>IF(Food!$AS32="","o",IF(ISNUMBER(Food!$AS32)=FALSE,"Bitte nur Anzahl der Tage pflegen!","x"))</f>
        <v>o</v>
      </c>
      <c r="AL33" s="133" t="str">
        <f>IF(Food!$AT32="","o",IF(ISNUMBER(Food!$AT32)=FALSE,"Bitte nur Anzahl der Tage pflegen!","x"))</f>
        <v>o</v>
      </c>
      <c r="AM33" s="133" t="str">
        <f>IF(Food!$AU32="","o",IF(ISNA(VLOOKUP(Food!$AU32,Auswahlisten!$H:$H,1,0))=FALSE,"x","Bitte Produktionsland korrekt pflegen!"))</f>
        <v>o</v>
      </c>
      <c r="AN33" s="133" t="str">
        <f>IF(Food!$AV32="","o",IF(ISNA(VLOOKUP(Food!$AV32,Auswahlisten!$I:$I,1,0))=FALSE,"x","Bitte Region korrekt pflegen!"))</f>
        <v>o</v>
      </c>
      <c r="AO33" s="133" t="str">
        <f>IF(Food!$AW32="","o",IF(LEN(Food!$AW32)&gt;8,"Eingabe max. 8 Zahlen!","x"))</f>
        <v>o</v>
      </c>
      <c r="AP33" s="133" t="str">
        <f>IF(Food!$CC32="","o",IF(Food!$CC32="x","x","Bitte nur 'x' für Ja pflegen!"))</f>
        <v>o</v>
      </c>
      <c r="AQ33" s="133" t="str">
        <f>IF(Food!$AY32="","o",IF(Food!$AY32="x","x","Bitte nur 'x' für Ja pflegen!"))</f>
        <v>o</v>
      </c>
      <c r="AR33" s="133" t="str">
        <f>IF(Food!$AZ32="","o",IF(Food!$AZ32="x","x","Bitte nur 'x' für Ja pflegen!"))</f>
        <v>o</v>
      </c>
      <c r="AS33" s="133" t="str">
        <f>IF(Food!$BA32="","o",IF(Food!$BA32="x","x","Bitte nur 'x' für Ja pflegen!"))</f>
        <v>o</v>
      </c>
      <c r="AT33" s="133" t="str">
        <f>IF(Food!$BB32="","o",IF(Food!$BB32="x","x","Bitte nur 'x' für Ja pflegen!"))</f>
        <v>o</v>
      </c>
      <c r="AU33" s="133" t="str">
        <f ca="1">IF(Food!$BC32="","o",IF(OR(LEFT(CELL("format",Food!$BC32),1)="S",LEFT(CELL("format",Food!$BC32),1)=".",LEFT(CELL("format",Food!$BC32),1)="F"),"x","Bitte ausschließlich Zahlen pflegen!"))</f>
        <v>o</v>
      </c>
      <c r="AV33" s="133" t="str">
        <f>IF(Food!$BD32="","o",IF(Food!$BD32="x","x","Bitte nur 'x' für Ja pflegen!"))</f>
        <v>o</v>
      </c>
      <c r="AW33" s="133" t="str">
        <f ca="1">IF(Food!$BE32="","o",IF(OR(LEFT(CELL("format",Food!$BE32),1)="S",LEFT(CELL("format",Food!$BE32),1)=".",LEFT(CELL("format",Food!$BE32),1)="F"),"x","Bitte ausschließlich Zahlen pflegen!"))</f>
        <v>o</v>
      </c>
      <c r="AX33" s="133" t="str">
        <f>IF(Food!$BF32="","o",IF(Food!$BF32="x","x","Bitte nur 'x' für Ja pflegen!"))</f>
        <v>o</v>
      </c>
      <c r="AY33" s="133" t="str">
        <f ca="1">IF(Food!$BG32="","o",IF(OR(LEFT(CELL("format",Food!$BG32),1)="S",LEFT(CELL("format",Food!$BG32),1)=".",LEFT(CELL("format",Food!$BG32),1)="F"),"x","Bitte ausschließlich Zahlen pflegen!"))</f>
        <v>o</v>
      </c>
      <c r="AZ33" s="133" t="str">
        <f>IF(Food!$BH32="","o",IF(Food!$BH32="x","x","Bitte nur 'x' für Ja pflegen!"))</f>
        <v>o</v>
      </c>
      <c r="BA33" s="133" t="str">
        <f ca="1">IF(Food!$BI32="","o",IF(OR(LEFT(CELL("format",Food!$BI32),1)="S",LEFT(CELL("format",Food!$BI32),1)=".",LEFT(CELL("format",Food!$BI32),1)="F"),"x","Bitte ausschließlich Zahlen pflegen!"))</f>
        <v>o</v>
      </c>
      <c r="BB33" s="133" t="str">
        <f>IF(Food!$BJ32="","o",IF(ISNUMBER(Food!$BJ32),"x","Bitte ausschließlich Zahlen pflegen!"))</f>
        <v>o</v>
      </c>
      <c r="BC33" s="133" t="str">
        <f ca="1">IF(Food!$BK32="","o",IF(OR(LEFT(CELL("format",Food!$BK32),1)="S",LEFT(CELL("format",Food!$BK32),1)=".",LEFT(CELL("format",Food!$BK32),1)="F"),"x","Bitte ausschließlich Zahlen pflegen!"))</f>
        <v>o</v>
      </c>
      <c r="BD33" s="133" t="str">
        <f>IF(Food!$BL32="","o",IF(ISNUMBER(Food!$BL32),"x","Bitte ausschließlich Zahlen pflegen!"))</f>
        <v>o</v>
      </c>
      <c r="BE33" s="133" t="str">
        <f>IF(Food!$BM32="","o",IF(ISNUMBER(Food!$BM32),"x","Bitte ausschließlich Zahlen pflegen!"))</f>
        <v>o</v>
      </c>
      <c r="BF33" s="133" t="str">
        <f>IF(Food!$BS32="","o",IF(ISNA(VLOOKUP(Food!$BS32,Auswahlisten!$H:$H,1,0))=FALSE,"x","Bitte Produktionsland korrekt pflegen!"))</f>
        <v>o</v>
      </c>
      <c r="BG33" s="133" t="str">
        <f>IF(Food!$BU32="","o",IF(ISNUMBER(Food!$BU32),"x","Bitte ausschließlich Zahlen pflegen!"))</f>
        <v>o</v>
      </c>
      <c r="BH33" s="133" t="str">
        <f>IF(Food!$BV32="","o",IF(ISNUMBER(Food!$BV32),"x","Bitte ausschließlich Zahlen pflegen!"))</f>
        <v>o</v>
      </c>
      <c r="BI33" s="133" t="str">
        <f>IF(Food!$BW32="","o",IF(ISNUMBER(Food!$BW32),"x","Bitte ausschließlich Zahlen pflegen!"))</f>
        <v>o</v>
      </c>
      <c r="BJ33" s="133" t="str">
        <f>IF(Food!$BZ32="","o",IF(ISNA(VLOOKUP(Food!$BZ32,Auswahlisten!$AE:$AE,1,0))=FALSE,"x","Bitte Pfandart korrekt pflegen!"))</f>
        <v>o</v>
      </c>
      <c r="BK33" s="133" t="str">
        <f>IF(Food!$CA32="","o",IF(ISNUMBER(Food!$CA32),"x","Bitte ausschließlich Zahlen pflegen!"))</f>
        <v>o</v>
      </c>
      <c r="BL33" s="133" t="str">
        <f>IF(Food!$CD32="","o",IF(ISNUMBER(Food!$CD32),"x","Bitte ausschließlich Zahlen pflegen!"))</f>
        <v>o</v>
      </c>
      <c r="BM33" s="133" t="str">
        <f>IF(Food!$CE32="","o",IF(ISNA(VLOOKUP(Food!$CE32,Auswahlisten!$A:$A,1,0))=FALSE,"x","Bitte Gewichtseinheit korrekt pflegen!"))</f>
        <v>o</v>
      </c>
      <c r="BN33" s="133" t="str">
        <f>IF(Food!$CF32="","o",IF(ISNUMBER(Food!$CF32),"x","Bitte ausschließlich Zahlen pflegen!"))</f>
        <v>o</v>
      </c>
      <c r="BO33" s="133" t="str">
        <f>IF(Food!$CG32="","o",IF(ISNUMBER(Food!$CG32),"x","Bitte ausschließlich Zahlen pflegen!"))</f>
        <v>o</v>
      </c>
      <c r="BP33" s="133" t="str">
        <f>IF(Food!$CH32="","o",IF(ISNA(VLOOKUP(Food!$CH32,Auswahlisten!$A:$A,1,0))=FALSE,"x","Bitte Gewichtseinheit korrekt pflegen!"))</f>
        <v>o</v>
      </c>
      <c r="BQ33" s="133" t="str">
        <f>IF(Food!$CI32="","o",IF(ISNA(VLOOKUP(Food!$CI32,Auswahlisten!$F:$F,1,0))=FALSE,"x","Bitte JuSchu korrekt pflegen!"))</f>
        <v>o</v>
      </c>
      <c r="BR33" s="133" t="str">
        <f>IF(Verpackung!$D32="","o",IF(ISNUMBER(Verpackung!$D32),"x","Bitte ausschließlich Zahlen pflegen!"))</f>
        <v>o</v>
      </c>
      <c r="BS33" s="133" t="str">
        <f>IF(Verpackung!$E32="","o",IF(ISNUMBER(Verpackung!$E32),"x","Bitte ausschließlich Zahlen pflegen!"))</f>
        <v>o</v>
      </c>
      <c r="BT33" s="133" t="str">
        <f>IF(Verpackung!$F32="","o",IF(ISNUMBER(Verpackung!$F32),"x","Bitte ausschließlich Zahlen pflegen!"))</f>
        <v>o</v>
      </c>
      <c r="BU33" s="133" t="str">
        <f>IF(Verpackung!$G32="","o",IF(ISNUMBER(Verpackung!$G32),"x","Bitte ausschließlich Zahlen pflegen!"))</f>
        <v>o</v>
      </c>
      <c r="BV33" s="133" t="str">
        <f>IF(Verpackung!$H32="","o",IF(ISNUMBER(Verpackung!$H32),"x","Bitte ausschließlich Zahlen pflegen!"))</f>
        <v>o</v>
      </c>
      <c r="BW33" s="133" t="str">
        <f>IF(Verpackung!$I32="","o",IF(ISNUMBER(Verpackung!$I32),"x","Bitte ausschließlich Zahlen pflegen!"))</f>
        <v>o</v>
      </c>
      <c r="BX33" s="133" t="str">
        <f>IF(Verpackung!$J32="","o",IF(ISNUMBER(Verpackung!$J32),"x","Bitte ausschließlich Zahlen pflegen!"))</f>
        <v>o</v>
      </c>
      <c r="BY33" s="133" t="str">
        <f>IF(Verpackung!$K32="","o",IF(ISNUMBER(Verpackung!$K32),"x","Bitte ausschließlich Zahlen pflegen!"))</f>
        <v>o</v>
      </c>
      <c r="BZ33" s="133" t="str">
        <f>IF('Kaufland intern'!D32="","o",IF(LEN('Kaufland intern'!D32)&gt;40,"Eingabe max. 40 Zeichen!","x"))</f>
        <v>o</v>
      </c>
      <c r="CA33" s="133" t="str">
        <f>IF('Kaufland intern'!F32="","o",IF(AND(ISNUMBER('Kaufland intern'!F32),'Kaufland intern'!F32&gt;=1000000,'Kaufland intern'!F32&lt;=9999999),"x","Bitte Eingabe prüfen!"))</f>
        <v>o</v>
      </c>
      <c r="CB33" s="133" t="str">
        <f>IF('Kaufland intern'!G32="","o",IF(LEN('Kaufland intern'!G32)&gt;18,"Eingabe max. 18 Zeichen!","x"))</f>
        <v>o</v>
      </c>
      <c r="CC33" s="133" t="str">
        <f>IF('Kaufland intern'!I32="","o",IF(LEN('Kaufland intern'!I32)&gt;3,"Eingabe max. 3 Zeichen!","x"))</f>
        <v>o</v>
      </c>
      <c r="CD33" s="133" t="str">
        <f>IF('Kaufland intern'!J32="","o",IF(LEN('Kaufland intern'!J32)&gt;6,"Eingabe max. 6 Zeichen!","x"))</f>
        <v>o</v>
      </c>
      <c r="CE33" s="133" t="str">
        <f>IF('Kaufland intern'!K32="","o",IF(LEN('Kaufland intern'!K32)&gt;4,"Eingabe max. 4 Zeichen!","x"))</f>
        <v>o</v>
      </c>
      <c r="CF33" s="133" t="str">
        <f>IF('Kaufland intern'!L32="","o",IF(ISNA(VLOOKUP('Kaufland intern'!L32,Auswahlisten!$Z:$Z,1,0))=FALSE,"x","Bitte Etikettenart korrekt pflegen!"))</f>
        <v>o</v>
      </c>
      <c r="CG33" s="133" t="str">
        <f>IF('Kaufland intern'!M32="","o",IF(LEN('Kaufland intern'!M32)&gt;20,"Eingabe max. 20 Zeichen!","x"))</f>
        <v>o</v>
      </c>
      <c r="CH33" s="133" t="str">
        <f>IF('Kaufland intern'!O32="","o",IF(LEN('Kaufland intern'!O32)&gt;20,"Eingabe max. 20 Zeichen!","x"))</f>
        <v>o</v>
      </c>
      <c r="CI33" s="133" t="str">
        <f>IF('Kaufland intern'!Q32="","o",IF(LEN('Kaufland intern'!Q32)&gt;20,"Eingabe max. 20 Zeichen!","x"))</f>
        <v>o</v>
      </c>
      <c r="CJ33" s="133" t="str">
        <f>IF('Kaufland intern'!S32="","o",IF(LEN('Kaufland intern'!S32)&gt;8,"Eingabe max. 8 Zeichen!","x"))</f>
        <v>o</v>
      </c>
      <c r="CK33" s="133" t="str">
        <f>IF('Kaufland intern'!U32="","o",IF(ISNA(VLOOKUP('Kaufland intern'!U32,Auswahlisten!$D:$D,1,0))=FALSE,"x","Bitte Verpackungsart korrekt pflegen!"))</f>
        <v>o</v>
      </c>
      <c r="CL33" s="133" t="str">
        <f>IF('Kaufland intern'!V32="","o",IF(ISNUMBER('Kaufland intern'!V32),"x","Bitte ausschließlich Zahlen pflegen!"))</f>
        <v>o</v>
      </c>
      <c r="CM33" s="133" t="str">
        <f>IF('Kaufland intern'!W32="","o",IF(ISNA(VLOOKUP('Kaufland intern'!W32,Auswahlisten!$AA:$AA,1,0))=FALSE,"x","Bitte Bezugsweg korrekt pflegen!"))</f>
        <v>o</v>
      </c>
      <c r="CN33" s="133" t="str">
        <f>IF('Kaufland intern'!X32="","o",IF(ISNA(VLOOKUP('Kaufland intern'!X32,Auswahlisten!$AB:$AB,1,0))=FALSE,"x","Bitte Bezugsvorschrift korrekt pflegen!"))</f>
        <v>o</v>
      </c>
      <c r="CO33" s="133" t="str">
        <f>IF('Kaufland intern'!Y32="","o",IF(ISNA(VLOOKUP('Kaufland intern'!Y32,Auswahlisten!$AC:$AC,1,0))=FALSE,"x","Bitte Sortimentsstufenlistung korrekt pflegen!"))</f>
        <v>o</v>
      </c>
      <c r="CP33" s="133" t="str">
        <f>IF('Kaufland intern'!Z32="","o",IF(LEN('Kaufland intern'!Z32)&lt;&gt;13,"Eingabe max. 13 Zahlen!","x"))</f>
        <v>o</v>
      </c>
      <c r="CQ33" s="133" t="str">
        <f>IF('Kaufland intern'!AA32="","o",IF(LEN('Kaufland intern'!AA32)&lt;&gt;13,"Eingabe max. 13 Zahlen!","x"))</f>
        <v>o</v>
      </c>
      <c r="CR33" s="133" t="str">
        <f>IF('Kaufland intern'!AB32="","o",IF(LEN('Kaufland intern'!AB32)&lt;&gt;13,"Eingabe max. 13 Zahlen!","x"))</f>
        <v>o</v>
      </c>
      <c r="CS33" s="133" t="str">
        <f>IF('Kaufland intern'!AC32="","o",IF('Kaufland intern'!AC32="x","x","Bitte nur 'x' für Ja pflegen!"))</f>
        <v>o</v>
      </c>
      <c r="CT33" s="133" t="str">
        <f>IF('Kaufland intern'!AD32="","o",IF('Kaufland intern'!AD32="x","x","Bitte nur 'x' für Ja pflegen!"))</f>
        <v>o</v>
      </c>
      <c r="CU33" s="133" t="str">
        <f>IF('Kaufland intern'!AE32="","o",IF('Kaufland intern'!AE32="x","x","Bitte nur 'x' für Ja pflegen!"))</f>
        <v>o</v>
      </c>
      <c r="CV33" s="133" t="str">
        <f>IF('Kaufland intern'!AF32="","o",IF('Kaufland intern'!AF32="x","x","Bitte nur 'x' für Ja pflegen!"))</f>
        <v>o</v>
      </c>
      <c r="CW33" s="133" t="str">
        <f>IF('Kaufland intern'!AG32="","o",IF('Kaufland intern'!AG32="x","x","Bitte nur 'x' für Ja pflegen!"))</f>
        <v>o</v>
      </c>
      <c r="CX33" s="133" t="str">
        <f>IF('Kaufland intern'!AH32="","o",IF('Kaufland intern'!AH32="x","x","Bitte nur 'x' für Ja pflegen!"))</f>
        <v>o</v>
      </c>
      <c r="CY33" s="133" t="str">
        <f>IF('Kaufland intern'!AI32="","o",IF(LEN('Kaufland intern'!AI32)&lt;&gt;11,"Eingabe 11 Zeichen!","x"))</f>
        <v>o</v>
      </c>
      <c r="CZ33" s="133" t="str">
        <f>IF('Kaufland intern'!AJ32="","o",IF(LEN('Kaufland intern'!AJ32)&lt;&gt;11,"Eingabe 11 Zeichen!","x"))</f>
        <v>o</v>
      </c>
      <c r="DA33" s="133" t="str">
        <f>IF('Kaufland intern'!AK32="","o",IF(LEN('Kaufland intern'!AK32)&lt;&gt;11,"Eingabe 11 Zeichen!","x"))</f>
        <v>o</v>
      </c>
      <c r="DB33" s="133" t="str">
        <f>IF('Kaufland intern'!AL32="","o",IF(LEN('Kaufland intern'!AL32)&lt;&gt;11,"Eingabe 11 Zeichen!","x"))</f>
        <v>o</v>
      </c>
      <c r="DC33" s="133" t="str">
        <f>IF('Kaufland intern'!AM32="","o",IF(LEN('Kaufland intern'!AM32)&lt;&gt;11,"Eingabe 11 Zeichen!","x"))</f>
        <v>o</v>
      </c>
      <c r="DD33" s="133" t="str">
        <f>IF('Kaufland intern'!AN32="","o",IF(LEN('Kaufland intern'!AN32)&lt;&gt;11,"Eingabe 11 Zeichen!","x"))</f>
        <v>o</v>
      </c>
    </row>
    <row r="34" spans="1:108" ht="30">
      <c r="A34" s="128">
        <f>Food!C33</f>
        <v>0</v>
      </c>
      <c r="B34" s="129">
        <f>Food!E33</f>
        <v>0</v>
      </c>
      <c r="C34" s="128">
        <f>Food!O33</f>
        <v>0</v>
      </c>
      <c r="D34" s="133" t="str">
        <f>IF(Food!$A33="","Bitte Datum pflegen!",IF(ISNUMBER(Food!$A33)=FALSE,"Bitte Datum überprüfen!","x"))</f>
        <v>Bitte Datum pflegen!</v>
      </c>
      <c r="E34" s="133" t="str">
        <f>IF(Food!$C33="","Bitte Lieferantenartikelnr. pflegen!",IF(LEN(Food!$C33)&gt;13,"Eingabe max. 13 Zeichen!","x"))</f>
        <v>Bitte Lieferantenartikelnr. pflegen!</v>
      </c>
      <c r="F34" s="133" t="str">
        <f>IF(Food!$D33="","o",IF(LEN(Food!$D33)&gt;13,"Eingabe max. 13 Zeichen!","x"))</f>
        <v>o</v>
      </c>
      <c r="G34" s="145" t="str">
        <f>IF(Food!$F33="","o",IF(ISNUMBER(Food!$F33)=FALSE,"Bitte Gewicht ohne Einheit pflegen!","x"))</f>
        <v>o</v>
      </c>
      <c r="H34" s="133" t="str">
        <f>IF(Food!$G33="","o",IF(ISNA(VLOOKUP(Food!$G33,Auswahlisten!$A:$A,1,0))=FALSE,"x","Bitte Gewichtseinheit korrekt pflegen!"))</f>
        <v>o</v>
      </c>
      <c r="I34" s="133" t="str">
        <f>IF(Food!$H33="","Bitte Steuer pflegen!",IF(OR(Food!$H33=7,Food!$H33=19),"x","Bitte nur 7 oder 19 pflegen!"))</f>
        <v>Bitte Steuer pflegen!</v>
      </c>
      <c r="J34" s="133" t="str">
        <f>IF(Food!$I33="","o",IF(Food!$I33="x","x","Bitte nur 'x' für Ja pflegen!"))</f>
        <v>o</v>
      </c>
      <c r="K34" s="145" t="str">
        <f>IF(Food!$L33="","o",IF(ISNUMBER(Food!$L33)=FALSE,"Bitte Temperatur von ohne Einheit pflegen!","x"))</f>
        <v>o</v>
      </c>
      <c r="L34" s="145" t="str">
        <f>IF(Food!$M33="","o",IF(ISNUMBER(Food!$M33)=FALSE,"Bitte Temperatur bis ohne Einheit pflegen!","x"))</f>
        <v>o</v>
      </c>
      <c r="M34" s="133" t="str">
        <f>IF(Food!$J33="","o",IF(Food!$J33="x","x","Bitte nur 'x' für Ja pflegen!"))</f>
        <v>o</v>
      </c>
      <c r="N34" s="133" t="str">
        <f>IF(Food!$P33="","Bitte Bruttogewicht pflegen!",IF(ISNUMBER(Food!$P33)=FALSE,"Bitte Bruttogwicht ohne Einheit pflegen!","x"))</f>
        <v>Bitte Bruttogewicht pflegen!</v>
      </c>
      <c r="O34" s="133" t="str">
        <f>IF(Food!$Q33="","Bitte Länge pflegen!",IF(ISNUMBER(Food!$Q33)=FALSE,"Bitte Länge ohne Einheit pflegen!","x"))</f>
        <v>Bitte Länge pflegen!</v>
      </c>
      <c r="P34" s="133" t="str">
        <f>IF(Food!$R33="","Bitte Breite pflegen!",IF(ISNUMBER(Food!$R33)=FALSE,"Bitte Breite ohne Einheit pflegen!","x"))</f>
        <v>Bitte Breite pflegen!</v>
      </c>
      <c r="Q34" s="133" t="str">
        <f>IF(Food!$S33="","Bitte Höhe pflegen!",IF(ISNUMBER(Food!$S33)=FALSE,"Bitte Höhe ohne Einheit pflegen!","x"))</f>
        <v>Bitte Höhe pflegen!</v>
      </c>
      <c r="R34" s="133" t="str">
        <f>IF(Food!$V33="","o",IF(ISNUMBER(Food!$V33)=FALSE,"Bitte Bruttogewicht ohne Einheit pflegen!","x"))</f>
        <v>o</v>
      </c>
      <c r="S34" s="133" t="str">
        <f>IF(Food!$W33="","o",IF(ISNUMBER(Food!$W33)=FALSE,"Bitte Länge ohne Einheit pflegen!","x"))</f>
        <v>o</v>
      </c>
      <c r="T34" s="133" t="str">
        <f>IF(Food!$X33="","o",IF(ISNUMBER(Food!$X33)=FALSE,"Bitte Länge ohne Einheit pflegen!","x"))</f>
        <v>o</v>
      </c>
      <c r="U34" s="133" t="str">
        <f>IF(Food!$Y33="","o",IF(ISNUMBER(Food!$Y33)=FALSE,"Bitte Länge ohne Einheit pflegen!","x"))</f>
        <v>o</v>
      </c>
      <c r="V34" s="133" t="str">
        <f>IF(Food!$AB33="","o",IF(ISNUMBER(Food!$AB33)=FALSE,"Bitte Bruttogewicht ohne Einheit pflegen!","x"))</f>
        <v>o</v>
      </c>
      <c r="W34" s="133" t="str">
        <f>IF(Food!$AC33="","o",IF(ISNUMBER(Food!$AC33)=FALSE,"Bitte Länge ohne Einheit pflegen!","x"))</f>
        <v>o</v>
      </c>
      <c r="X34" s="133" t="str">
        <f>IF(Food!$AD33="","o",IF(ISNUMBER(Food!$AD33)=FALSE,"Bitte Breite ohne Einheit pflegen!","x"))</f>
        <v>o</v>
      </c>
      <c r="Y34" s="133" t="str">
        <f>IF(Food!$AE33="","o",IF(ISNUMBER(Food!$AE33)=FALSE,"Bitte Höhe ohne Einheit pflegen!","x"))</f>
        <v>o</v>
      </c>
      <c r="Z34" s="133" t="str">
        <f>IF(Food!$AG33="","o",IF(ISNUMBER(Food!$AG33)=FALSE,"Bitte Bruttogewicht ohne Einheit pflegen!","x"))</f>
        <v>o</v>
      </c>
      <c r="AA34" s="133" t="str">
        <f>IF(Food!$AH33="","o",IF(ISNUMBER(Food!$AH33)=FALSE,"Bitte Länge ohne Einheit pflegen!","x"))</f>
        <v>o</v>
      </c>
      <c r="AB34" s="133" t="str">
        <f>IF(Food!$AI33="","o",IF(ISNUMBER(Food!$AI33)=FALSE,"Bitte Breite ohne Einheit pflegen!","x"))</f>
        <v>o</v>
      </c>
      <c r="AC34" s="133" t="str">
        <f>IF(Food!$AJ33="","o",IF(ISNUMBER(Food!$AJ33)=FALSE,"Bitte Höhe ohne Einheit pflegen!","x"))</f>
        <v>o</v>
      </c>
      <c r="AD34" s="133" t="str">
        <f>IF(Food!$AL33="","o",IF(ISNUMBER(Food!$AL33)=FALSE,"Bitte Bruttogewicht ohne Einheit pflegen!","x"))</f>
        <v>o</v>
      </c>
      <c r="AE34" s="133" t="str">
        <f>IF(Food!$AM33="","o",IF(ISNUMBER(Food!$AM33)=FALSE,"Bitte Länge ohne Einheit pflegen!","x"))</f>
        <v>o</v>
      </c>
      <c r="AF34" s="133" t="str">
        <f>IF(Food!$AN33="","o",IF(ISNUMBER(Food!$AN33)=FALSE,"Bitte Breite ohne Einheit pflegen!","x"))</f>
        <v>o</v>
      </c>
      <c r="AG34" s="133" t="str">
        <f>IF(Food!$AO33="","o",IF(ISNUMBER(Food!$AO33)=FALSE,"Bitte Höhe ohne Einheit pflegen!","x"))</f>
        <v>o</v>
      </c>
      <c r="AH34" s="133" t="str">
        <f>IF(Food!$BX33="","o",IF(Food!$BX33="x","x","Bitte nur 'x' für Ja pflegen!"))</f>
        <v>o</v>
      </c>
      <c r="AI34" s="133" t="str">
        <f>IF(Food!$BY33="","o",IF(ISNUMBER(Food!$BY33),"x","Bitte ausschließlich Zahlen pflegen!"))</f>
        <v>o</v>
      </c>
      <c r="AJ34" s="133" t="str">
        <f>IF(Food!$AR33="","Bitte Verpackungsart pflegen!",IF(Food!$AR33="","o",IF(ISNA(VLOOKUP(Food!$AR33,Auswahlisten!$D:$D,1,0))=FALSE,"x","Bitte Verpackungsart korrekt pflegen!")))</f>
        <v>Bitte Verpackungsart pflegen!</v>
      </c>
      <c r="AK34" s="133" t="str">
        <f>IF(Food!$AS33="","o",IF(ISNUMBER(Food!$AS33)=FALSE,"Bitte nur Anzahl der Tage pflegen!","x"))</f>
        <v>o</v>
      </c>
      <c r="AL34" s="133" t="str">
        <f>IF(Food!$AT33="","o",IF(ISNUMBER(Food!$AT33)=FALSE,"Bitte nur Anzahl der Tage pflegen!","x"))</f>
        <v>o</v>
      </c>
      <c r="AM34" s="133" t="str">
        <f>IF(Food!$AU33="","o",IF(ISNA(VLOOKUP(Food!$AU33,Auswahlisten!$H:$H,1,0))=FALSE,"x","Bitte Produktionsland korrekt pflegen!"))</f>
        <v>o</v>
      </c>
      <c r="AN34" s="133" t="str">
        <f>IF(Food!$AV33="","o",IF(ISNA(VLOOKUP(Food!$AV33,Auswahlisten!$I:$I,1,0))=FALSE,"x","Bitte Region korrekt pflegen!"))</f>
        <v>o</v>
      </c>
      <c r="AO34" s="133" t="str">
        <f>IF(Food!$AW33="","o",IF(LEN(Food!$AW33)&gt;8,"Eingabe max. 8 Zahlen!","x"))</f>
        <v>o</v>
      </c>
      <c r="AP34" s="133" t="str">
        <f>IF(Food!$CC33="","o",IF(Food!$CC33="x","x","Bitte nur 'x' für Ja pflegen!"))</f>
        <v>o</v>
      </c>
      <c r="AQ34" s="133" t="str">
        <f>IF(Food!$AY33="","o",IF(Food!$AY33="x","x","Bitte nur 'x' für Ja pflegen!"))</f>
        <v>o</v>
      </c>
      <c r="AR34" s="133" t="str">
        <f>IF(Food!$AZ33="","o",IF(Food!$AZ33="x","x","Bitte nur 'x' für Ja pflegen!"))</f>
        <v>o</v>
      </c>
      <c r="AS34" s="133" t="str">
        <f>IF(Food!$BA33="","o",IF(Food!$BA33="x","x","Bitte nur 'x' für Ja pflegen!"))</f>
        <v>o</v>
      </c>
      <c r="AT34" s="133" t="str">
        <f>IF(Food!$BB33="","o",IF(Food!$BB33="x","x","Bitte nur 'x' für Ja pflegen!"))</f>
        <v>o</v>
      </c>
      <c r="AU34" s="133" t="str">
        <f ca="1">IF(Food!$BC33="","o",IF(OR(LEFT(CELL("format",Food!$BC33),1)="S",LEFT(CELL("format",Food!$BC33),1)=".",LEFT(CELL("format",Food!$BC33),1)="F"),"x","Bitte ausschließlich Zahlen pflegen!"))</f>
        <v>o</v>
      </c>
      <c r="AV34" s="133" t="str">
        <f>IF(Food!$BD33="","o",IF(Food!$BD33="x","x","Bitte nur 'x' für Ja pflegen!"))</f>
        <v>o</v>
      </c>
      <c r="AW34" s="133" t="str">
        <f ca="1">IF(Food!$BE33="","o",IF(OR(LEFT(CELL("format",Food!$BE33),1)="S",LEFT(CELL("format",Food!$BE33),1)=".",LEFT(CELL("format",Food!$BE33),1)="F"),"x","Bitte ausschließlich Zahlen pflegen!"))</f>
        <v>o</v>
      </c>
      <c r="AX34" s="133" t="str">
        <f>IF(Food!$BF33="","o",IF(Food!$BF33="x","x","Bitte nur 'x' für Ja pflegen!"))</f>
        <v>o</v>
      </c>
      <c r="AY34" s="133" t="str">
        <f ca="1">IF(Food!$BG33="","o",IF(OR(LEFT(CELL("format",Food!$BG33),1)="S",LEFT(CELL("format",Food!$BG33),1)=".",LEFT(CELL("format",Food!$BG33),1)="F"),"x","Bitte ausschließlich Zahlen pflegen!"))</f>
        <v>o</v>
      </c>
      <c r="AZ34" s="133" t="str">
        <f>IF(Food!$BH33="","o",IF(Food!$BH33="x","x","Bitte nur 'x' für Ja pflegen!"))</f>
        <v>o</v>
      </c>
      <c r="BA34" s="133" t="str">
        <f ca="1">IF(Food!$BI33="","o",IF(OR(LEFT(CELL("format",Food!$BI33),1)="S",LEFT(CELL("format",Food!$BI33),1)=".",LEFT(CELL("format",Food!$BI33),1)="F"),"x","Bitte ausschließlich Zahlen pflegen!"))</f>
        <v>o</v>
      </c>
      <c r="BB34" s="133" t="str">
        <f>IF(Food!$BJ33="","o",IF(ISNUMBER(Food!$BJ33),"x","Bitte ausschließlich Zahlen pflegen!"))</f>
        <v>o</v>
      </c>
      <c r="BC34" s="133" t="str">
        <f ca="1">IF(Food!$BK33="","o",IF(OR(LEFT(CELL("format",Food!$BK33),1)="S",LEFT(CELL("format",Food!$BK33),1)=".",LEFT(CELL("format",Food!$BK33),1)="F"),"x","Bitte ausschließlich Zahlen pflegen!"))</f>
        <v>o</v>
      </c>
      <c r="BD34" s="133" t="str">
        <f>IF(Food!$BL33="","o",IF(ISNUMBER(Food!$BL33),"x","Bitte ausschließlich Zahlen pflegen!"))</f>
        <v>o</v>
      </c>
      <c r="BE34" s="133" t="str">
        <f>IF(Food!$BM33="","o",IF(ISNUMBER(Food!$BM33),"x","Bitte ausschließlich Zahlen pflegen!"))</f>
        <v>o</v>
      </c>
      <c r="BF34" s="133" t="str">
        <f>IF(Food!$BS33="","o",IF(ISNA(VLOOKUP(Food!$BS33,Auswahlisten!$H:$H,1,0))=FALSE,"x","Bitte Produktionsland korrekt pflegen!"))</f>
        <v>o</v>
      </c>
      <c r="BG34" s="133" t="str">
        <f>IF(Food!$BU33="","o",IF(ISNUMBER(Food!$BU33),"x","Bitte ausschließlich Zahlen pflegen!"))</f>
        <v>o</v>
      </c>
      <c r="BH34" s="133" t="str">
        <f>IF(Food!$BV33="","o",IF(ISNUMBER(Food!$BV33),"x","Bitte ausschließlich Zahlen pflegen!"))</f>
        <v>o</v>
      </c>
      <c r="BI34" s="133" t="str">
        <f>IF(Food!$BW33="","o",IF(ISNUMBER(Food!$BW33),"x","Bitte ausschließlich Zahlen pflegen!"))</f>
        <v>o</v>
      </c>
      <c r="BJ34" s="133" t="str">
        <f>IF(Food!$BZ33="","o",IF(ISNA(VLOOKUP(Food!$BZ33,Auswahlisten!$AE:$AE,1,0))=FALSE,"x","Bitte Pfandart korrekt pflegen!"))</f>
        <v>o</v>
      </c>
      <c r="BK34" s="133" t="str">
        <f>IF(Food!$CA33="","o",IF(ISNUMBER(Food!$CA33),"x","Bitte ausschließlich Zahlen pflegen!"))</f>
        <v>o</v>
      </c>
      <c r="BL34" s="133" t="str">
        <f>IF(Food!$CD33="","o",IF(ISNUMBER(Food!$CD33),"x","Bitte ausschließlich Zahlen pflegen!"))</f>
        <v>o</v>
      </c>
      <c r="BM34" s="133" t="str">
        <f>IF(Food!$CE33="","o",IF(ISNA(VLOOKUP(Food!$CE33,Auswahlisten!$A:$A,1,0))=FALSE,"x","Bitte Gewichtseinheit korrekt pflegen!"))</f>
        <v>o</v>
      </c>
      <c r="BN34" s="133" t="str">
        <f>IF(Food!$CF33="","o",IF(ISNUMBER(Food!$CF33),"x","Bitte ausschließlich Zahlen pflegen!"))</f>
        <v>o</v>
      </c>
      <c r="BO34" s="133" t="str">
        <f>IF(Food!$CG33="","o",IF(ISNUMBER(Food!$CG33),"x","Bitte ausschließlich Zahlen pflegen!"))</f>
        <v>o</v>
      </c>
      <c r="BP34" s="133" t="str">
        <f>IF(Food!$CH33="","o",IF(ISNA(VLOOKUP(Food!$CH33,Auswahlisten!$A:$A,1,0))=FALSE,"x","Bitte Gewichtseinheit korrekt pflegen!"))</f>
        <v>o</v>
      </c>
      <c r="BQ34" s="133" t="str">
        <f>IF(Food!$CI33="","o",IF(ISNA(VLOOKUP(Food!$CI33,Auswahlisten!$F:$F,1,0))=FALSE,"x","Bitte JuSchu korrekt pflegen!"))</f>
        <v>o</v>
      </c>
      <c r="BR34" s="133" t="str">
        <f>IF(Verpackung!$D33="","o",IF(ISNUMBER(Verpackung!$D33),"x","Bitte ausschließlich Zahlen pflegen!"))</f>
        <v>o</v>
      </c>
      <c r="BS34" s="133" t="str">
        <f>IF(Verpackung!$E33="","o",IF(ISNUMBER(Verpackung!$E33),"x","Bitte ausschließlich Zahlen pflegen!"))</f>
        <v>o</v>
      </c>
      <c r="BT34" s="133" t="str">
        <f>IF(Verpackung!$F33="","o",IF(ISNUMBER(Verpackung!$F33),"x","Bitte ausschließlich Zahlen pflegen!"))</f>
        <v>o</v>
      </c>
      <c r="BU34" s="133" t="str">
        <f>IF(Verpackung!$G33="","o",IF(ISNUMBER(Verpackung!$G33),"x","Bitte ausschließlich Zahlen pflegen!"))</f>
        <v>o</v>
      </c>
      <c r="BV34" s="133" t="str">
        <f>IF(Verpackung!$H33="","o",IF(ISNUMBER(Verpackung!$H33),"x","Bitte ausschließlich Zahlen pflegen!"))</f>
        <v>o</v>
      </c>
      <c r="BW34" s="133" t="str">
        <f>IF(Verpackung!$I33="","o",IF(ISNUMBER(Verpackung!$I33),"x","Bitte ausschließlich Zahlen pflegen!"))</f>
        <v>o</v>
      </c>
      <c r="BX34" s="133" t="str">
        <f>IF(Verpackung!$J33="","o",IF(ISNUMBER(Verpackung!$J33),"x","Bitte ausschließlich Zahlen pflegen!"))</f>
        <v>o</v>
      </c>
      <c r="BY34" s="133" t="str">
        <f>IF(Verpackung!$K33="","o",IF(ISNUMBER(Verpackung!$K33),"x","Bitte ausschließlich Zahlen pflegen!"))</f>
        <v>o</v>
      </c>
      <c r="BZ34" s="133" t="str">
        <f>IF('Kaufland intern'!D33="","o",IF(LEN('Kaufland intern'!D33)&gt;40,"Eingabe max. 40 Zeichen!","x"))</f>
        <v>o</v>
      </c>
      <c r="CA34" s="133" t="str">
        <f>IF('Kaufland intern'!F33="","o",IF(AND(ISNUMBER('Kaufland intern'!F33),'Kaufland intern'!F33&gt;=1000000,'Kaufland intern'!F33&lt;=9999999),"x","Bitte Eingabe prüfen!"))</f>
        <v>o</v>
      </c>
      <c r="CB34" s="133" t="str">
        <f>IF('Kaufland intern'!G33="","o",IF(LEN('Kaufland intern'!G33)&gt;18,"Eingabe max. 18 Zeichen!","x"))</f>
        <v>o</v>
      </c>
      <c r="CC34" s="133" t="str">
        <f>IF('Kaufland intern'!I33="","o",IF(LEN('Kaufland intern'!I33)&gt;3,"Eingabe max. 3 Zeichen!","x"))</f>
        <v>o</v>
      </c>
      <c r="CD34" s="133" t="str">
        <f>IF('Kaufland intern'!J33="","o",IF(LEN('Kaufland intern'!J33)&gt;6,"Eingabe max. 6 Zeichen!","x"))</f>
        <v>o</v>
      </c>
      <c r="CE34" s="133" t="str">
        <f>IF('Kaufland intern'!K33="","o",IF(LEN('Kaufland intern'!K33)&gt;4,"Eingabe max. 4 Zeichen!","x"))</f>
        <v>o</v>
      </c>
      <c r="CF34" s="133" t="str">
        <f>IF('Kaufland intern'!L33="","o",IF(ISNA(VLOOKUP('Kaufland intern'!L33,Auswahlisten!$Z:$Z,1,0))=FALSE,"x","Bitte Etikettenart korrekt pflegen!"))</f>
        <v>o</v>
      </c>
      <c r="CG34" s="133" t="str">
        <f>IF('Kaufland intern'!M33="","o",IF(LEN('Kaufland intern'!M33)&gt;20,"Eingabe max. 20 Zeichen!","x"))</f>
        <v>o</v>
      </c>
      <c r="CH34" s="133" t="str">
        <f>IF('Kaufland intern'!O33="","o",IF(LEN('Kaufland intern'!O33)&gt;20,"Eingabe max. 20 Zeichen!","x"))</f>
        <v>o</v>
      </c>
      <c r="CI34" s="133" t="str">
        <f>IF('Kaufland intern'!Q33="","o",IF(LEN('Kaufland intern'!Q33)&gt;20,"Eingabe max. 20 Zeichen!","x"))</f>
        <v>o</v>
      </c>
      <c r="CJ34" s="133" t="str">
        <f>IF('Kaufland intern'!S33="","o",IF(LEN('Kaufland intern'!S33)&gt;8,"Eingabe max. 8 Zeichen!","x"))</f>
        <v>o</v>
      </c>
      <c r="CK34" s="133" t="str">
        <f>IF('Kaufland intern'!U33="","o",IF(ISNA(VLOOKUP('Kaufland intern'!U33,Auswahlisten!$D:$D,1,0))=FALSE,"x","Bitte Verpackungsart korrekt pflegen!"))</f>
        <v>o</v>
      </c>
      <c r="CL34" s="133" t="str">
        <f>IF('Kaufland intern'!V33="","o",IF(ISNUMBER('Kaufland intern'!V33),"x","Bitte ausschließlich Zahlen pflegen!"))</f>
        <v>o</v>
      </c>
      <c r="CM34" s="133" t="str">
        <f>IF('Kaufland intern'!W33="","o",IF(ISNA(VLOOKUP('Kaufland intern'!W33,Auswahlisten!$AA:$AA,1,0))=FALSE,"x","Bitte Bezugsweg korrekt pflegen!"))</f>
        <v>o</v>
      </c>
      <c r="CN34" s="133" t="str">
        <f>IF('Kaufland intern'!X33="","o",IF(ISNA(VLOOKUP('Kaufland intern'!X33,Auswahlisten!$AB:$AB,1,0))=FALSE,"x","Bitte Bezugsvorschrift korrekt pflegen!"))</f>
        <v>o</v>
      </c>
      <c r="CO34" s="133" t="str">
        <f>IF('Kaufland intern'!Y33="","o",IF(ISNA(VLOOKUP('Kaufland intern'!Y33,Auswahlisten!$AC:$AC,1,0))=FALSE,"x","Bitte Sortimentsstufenlistung korrekt pflegen!"))</f>
        <v>o</v>
      </c>
      <c r="CP34" s="133" t="str">
        <f>IF('Kaufland intern'!Z33="","o",IF(LEN('Kaufland intern'!Z33)&lt;&gt;13,"Eingabe max. 13 Zahlen!","x"))</f>
        <v>o</v>
      </c>
      <c r="CQ34" s="133" t="str">
        <f>IF('Kaufland intern'!AA33="","o",IF(LEN('Kaufland intern'!AA33)&lt;&gt;13,"Eingabe max. 13 Zahlen!","x"))</f>
        <v>o</v>
      </c>
      <c r="CR34" s="133" t="str">
        <f>IF('Kaufland intern'!AB33="","o",IF(LEN('Kaufland intern'!AB33)&lt;&gt;13,"Eingabe max. 13 Zahlen!","x"))</f>
        <v>o</v>
      </c>
      <c r="CS34" s="133" t="str">
        <f>IF('Kaufland intern'!AC33="","o",IF('Kaufland intern'!AC33="x","x","Bitte nur 'x' für Ja pflegen!"))</f>
        <v>o</v>
      </c>
      <c r="CT34" s="133" t="str">
        <f>IF('Kaufland intern'!AD33="","o",IF('Kaufland intern'!AD33="x","x","Bitte nur 'x' für Ja pflegen!"))</f>
        <v>o</v>
      </c>
      <c r="CU34" s="133" t="str">
        <f>IF('Kaufland intern'!AE33="","o",IF('Kaufland intern'!AE33="x","x","Bitte nur 'x' für Ja pflegen!"))</f>
        <v>o</v>
      </c>
      <c r="CV34" s="133" t="str">
        <f>IF('Kaufland intern'!AF33="","o",IF('Kaufland intern'!AF33="x","x","Bitte nur 'x' für Ja pflegen!"))</f>
        <v>o</v>
      </c>
      <c r="CW34" s="133" t="str">
        <f>IF('Kaufland intern'!AG33="","o",IF('Kaufland intern'!AG33="x","x","Bitte nur 'x' für Ja pflegen!"))</f>
        <v>o</v>
      </c>
      <c r="CX34" s="133" t="str">
        <f>IF('Kaufland intern'!AH33="","o",IF('Kaufland intern'!AH33="x","x","Bitte nur 'x' für Ja pflegen!"))</f>
        <v>o</v>
      </c>
      <c r="CY34" s="133" t="str">
        <f>IF('Kaufland intern'!AI33="","o",IF(LEN('Kaufland intern'!AI33)&lt;&gt;11,"Eingabe 11 Zeichen!","x"))</f>
        <v>o</v>
      </c>
      <c r="CZ34" s="133" t="str">
        <f>IF('Kaufland intern'!AJ33="","o",IF(LEN('Kaufland intern'!AJ33)&lt;&gt;11,"Eingabe 11 Zeichen!","x"))</f>
        <v>o</v>
      </c>
      <c r="DA34" s="133" t="str">
        <f>IF('Kaufland intern'!AK33="","o",IF(LEN('Kaufland intern'!AK33)&lt;&gt;11,"Eingabe 11 Zeichen!","x"))</f>
        <v>o</v>
      </c>
      <c r="DB34" s="133" t="str">
        <f>IF('Kaufland intern'!AL33="","o",IF(LEN('Kaufland intern'!AL33)&lt;&gt;11,"Eingabe 11 Zeichen!","x"))</f>
        <v>o</v>
      </c>
      <c r="DC34" s="133" t="str">
        <f>IF('Kaufland intern'!AM33="","o",IF(LEN('Kaufland intern'!AM33)&lt;&gt;11,"Eingabe 11 Zeichen!","x"))</f>
        <v>o</v>
      </c>
      <c r="DD34" s="133" t="str">
        <f>IF('Kaufland intern'!AN33="","o",IF(LEN('Kaufland intern'!AN33)&lt;&gt;11,"Eingabe 11 Zeichen!","x"))</f>
        <v>o</v>
      </c>
    </row>
    <row r="35" spans="1:108" ht="30">
      <c r="A35" s="128">
        <f>Food!C34</f>
        <v>0</v>
      </c>
      <c r="B35" s="129">
        <f>Food!E34</f>
        <v>0</v>
      </c>
      <c r="C35" s="128">
        <f>Food!O34</f>
        <v>0</v>
      </c>
      <c r="D35" s="133" t="str">
        <f>IF(Food!$A34="","Bitte Datum pflegen!",IF(ISNUMBER(Food!$A34)=FALSE,"Bitte Datum überprüfen!","x"))</f>
        <v>Bitte Datum pflegen!</v>
      </c>
      <c r="E35" s="133" t="str">
        <f>IF(Food!$C34="","Bitte Lieferantenartikelnr. pflegen!",IF(LEN(Food!$C34)&gt;13,"Eingabe max. 13 Zeichen!","x"))</f>
        <v>Bitte Lieferantenartikelnr. pflegen!</v>
      </c>
      <c r="F35" s="133" t="str">
        <f>IF(Food!$D34="","o",IF(LEN(Food!$D34)&gt;13,"Eingabe max. 13 Zeichen!","x"))</f>
        <v>o</v>
      </c>
      <c r="G35" s="145" t="str">
        <f>IF(Food!$F34="","o",IF(ISNUMBER(Food!$F34)=FALSE,"Bitte Gewicht ohne Einheit pflegen!","x"))</f>
        <v>o</v>
      </c>
      <c r="H35" s="133" t="str">
        <f>IF(Food!$G34="","o",IF(ISNA(VLOOKUP(Food!$G34,Auswahlisten!$A:$A,1,0))=FALSE,"x","Bitte Gewichtseinheit korrekt pflegen!"))</f>
        <v>o</v>
      </c>
      <c r="I35" s="133" t="str">
        <f>IF(Food!$H34="","Bitte Steuer pflegen!",IF(OR(Food!$H34=7,Food!$H34=19),"x","Bitte nur 7 oder 19 pflegen!"))</f>
        <v>Bitte Steuer pflegen!</v>
      </c>
      <c r="J35" s="133" t="str">
        <f>IF(Food!$I34="","o",IF(Food!$I34="x","x","Bitte nur 'x' für Ja pflegen!"))</f>
        <v>o</v>
      </c>
      <c r="K35" s="145" t="str">
        <f>IF(Food!$L34="","o",IF(ISNUMBER(Food!$L34)=FALSE,"Bitte Temperatur von ohne Einheit pflegen!","x"))</f>
        <v>o</v>
      </c>
      <c r="L35" s="145" t="str">
        <f>IF(Food!$M34="","o",IF(ISNUMBER(Food!$M34)=FALSE,"Bitte Temperatur bis ohne Einheit pflegen!","x"))</f>
        <v>o</v>
      </c>
      <c r="M35" s="133" t="str">
        <f>IF(Food!$J34="","o",IF(Food!$J34="x","x","Bitte nur 'x' für Ja pflegen!"))</f>
        <v>o</v>
      </c>
      <c r="N35" s="133" t="str">
        <f>IF(Food!$P34="","Bitte Bruttogewicht pflegen!",IF(ISNUMBER(Food!$P34)=FALSE,"Bitte Bruttogwicht ohne Einheit pflegen!","x"))</f>
        <v>Bitte Bruttogewicht pflegen!</v>
      </c>
      <c r="O35" s="133" t="str">
        <f>IF(Food!$Q34="","Bitte Länge pflegen!",IF(ISNUMBER(Food!$Q34)=FALSE,"Bitte Länge ohne Einheit pflegen!","x"))</f>
        <v>Bitte Länge pflegen!</v>
      </c>
      <c r="P35" s="133" t="str">
        <f>IF(Food!$R34="","Bitte Breite pflegen!",IF(ISNUMBER(Food!$R34)=FALSE,"Bitte Breite ohne Einheit pflegen!","x"))</f>
        <v>Bitte Breite pflegen!</v>
      </c>
      <c r="Q35" s="133" t="str">
        <f>IF(Food!$S34="","Bitte Höhe pflegen!",IF(ISNUMBER(Food!$S34)=FALSE,"Bitte Höhe ohne Einheit pflegen!","x"))</f>
        <v>Bitte Höhe pflegen!</v>
      </c>
      <c r="R35" s="133" t="str">
        <f>IF(Food!$V34="","o",IF(ISNUMBER(Food!$V34)=FALSE,"Bitte Bruttogewicht ohne Einheit pflegen!","x"))</f>
        <v>o</v>
      </c>
      <c r="S35" s="133" t="str">
        <f>IF(Food!$W34="","o",IF(ISNUMBER(Food!$W34)=FALSE,"Bitte Länge ohne Einheit pflegen!","x"))</f>
        <v>o</v>
      </c>
      <c r="T35" s="133" t="str">
        <f>IF(Food!$X34="","o",IF(ISNUMBER(Food!$X34)=FALSE,"Bitte Länge ohne Einheit pflegen!","x"))</f>
        <v>o</v>
      </c>
      <c r="U35" s="133" t="str">
        <f>IF(Food!$Y34="","o",IF(ISNUMBER(Food!$Y34)=FALSE,"Bitte Länge ohne Einheit pflegen!","x"))</f>
        <v>o</v>
      </c>
      <c r="V35" s="133" t="str">
        <f>IF(Food!$AB34="","o",IF(ISNUMBER(Food!$AB34)=FALSE,"Bitte Bruttogewicht ohne Einheit pflegen!","x"))</f>
        <v>o</v>
      </c>
      <c r="W35" s="133" t="str">
        <f>IF(Food!$AC34="","o",IF(ISNUMBER(Food!$AC34)=FALSE,"Bitte Länge ohne Einheit pflegen!","x"))</f>
        <v>o</v>
      </c>
      <c r="X35" s="133" t="str">
        <f>IF(Food!$AD34="","o",IF(ISNUMBER(Food!$AD34)=FALSE,"Bitte Breite ohne Einheit pflegen!","x"))</f>
        <v>o</v>
      </c>
      <c r="Y35" s="133" t="str">
        <f>IF(Food!$AE34="","o",IF(ISNUMBER(Food!$AE34)=FALSE,"Bitte Höhe ohne Einheit pflegen!","x"))</f>
        <v>o</v>
      </c>
      <c r="Z35" s="133" t="str">
        <f>IF(Food!$AG34="","o",IF(ISNUMBER(Food!$AG34)=FALSE,"Bitte Bruttogewicht ohne Einheit pflegen!","x"))</f>
        <v>o</v>
      </c>
      <c r="AA35" s="133" t="str">
        <f>IF(Food!$AH34="","o",IF(ISNUMBER(Food!$AH34)=FALSE,"Bitte Länge ohne Einheit pflegen!","x"))</f>
        <v>o</v>
      </c>
      <c r="AB35" s="133" t="str">
        <f>IF(Food!$AI34="","o",IF(ISNUMBER(Food!$AI34)=FALSE,"Bitte Breite ohne Einheit pflegen!","x"))</f>
        <v>o</v>
      </c>
      <c r="AC35" s="133" t="str">
        <f>IF(Food!$AJ34="","o",IF(ISNUMBER(Food!$AJ34)=FALSE,"Bitte Höhe ohne Einheit pflegen!","x"))</f>
        <v>o</v>
      </c>
      <c r="AD35" s="133" t="str">
        <f>IF(Food!$AL34="","o",IF(ISNUMBER(Food!$AL34)=FALSE,"Bitte Bruttogewicht ohne Einheit pflegen!","x"))</f>
        <v>o</v>
      </c>
      <c r="AE35" s="133" t="str">
        <f>IF(Food!$AM34="","o",IF(ISNUMBER(Food!$AM34)=FALSE,"Bitte Länge ohne Einheit pflegen!","x"))</f>
        <v>o</v>
      </c>
      <c r="AF35" s="133" t="str">
        <f>IF(Food!$AN34="","o",IF(ISNUMBER(Food!$AN34)=FALSE,"Bitte Breite ohne Einheit pflegen!","x"))</f>
        <v>o</v>
      </c>
      <c r="AG35" s="133" t="str">
        <f>IF(Food!$AO34="","o",IF(ISNUMBER(Food!$AO34)=FALSE,"Bitte Höhe ohne Einheit pflegen!","x"))</f>
        <v>o</v>
      </c>
      <c r="AH35" s="133" t="str">
        <f>IF(Food!$BX34="","o",IF(Food!$BX34="x","x","Bitte nur 'x' für Ja pflegen!"))</f>
        <v>o</v>
      </c>
      <c r="AI35" s="133" t="str">
        <f>IF(Food!$BY34="","o",IF(ISNUMBER(Food!$BY34),"x","Bitte ausschließlich Zahlen pflegen!"))</f>
        <v>o</v>
      </c>
      <c r="AJ35" s="133" t="str">
        <f>IF(Food!$AR34="","Bitte Verpackungsart pflegen!",IF(Food!$AR34="","o",IF(ISNA(VLOOKUP(Food!$AR34,Auswahlisten!$D:$D,1,0))=FALSE,"x","Bitte Verpackungsart korrekt pflegen!")))</f>
        <v>Bitte Verpackungsart pflegen!</v>
      </c>
      <c r="AK35" s="133" t="str">
        <f>IF(Food!$AS34="","o",IF(ISNUMBER(Food!$AS34)=FALSE,"Bitte nur Anzahl der Tage pflegen!","x"))</f>
        <v>o</v>
      </c>
      <c r="AL35" s="133" t="str">
        <f>IF(Food!$AT34="","o",IF(ISNUMBER(Food!$AT34)=FALSE,"Bitte nur Anzahl der Tage pflegen!","x"))</f>
        <v>o</v>
      </c>
      <c r="AM35" s="133" t="str">
        <f>IF(Food!$AU34="","o",IF(ISNA(VLOOKUP(Food!$AU34,Auswahlisten!$H:$H,1,0))=FALSE,"x","Bitte Produktionsland korrekt pflegen!"))</f>
        <v>o</v>
      </c>
      <c r="AN35" s="133" t="str">
        <f>IF(Food!$AV34="","o",IF(ISNA(VLOOKUP(Food!$AV34,Auswahlisten!$I:$I,1,0))=FALSE,"x","Bitte Region korrekt pflegen!"))</f>
        <v>o</v>
      </c>
      <c r="AO35" s="133" t="str">
        <f>IF(Food!$AW34="","o",IF(LEN(Food!$AW34)&gt;8,"Eingabe max. 8 Zahlen!","x"))</f>
        <v>o</v>
      </c>
      <c r="AP35" s="133" t="str">
        <f>IF(Food!$CC34="","o",IF(Food!$CC34="x","x","Bitte nur 'x' für Ja pflegen!"))</f>
        <v>o</v>
      </c>
      <c r="AQ35" s="133" t="str">
        <f>IF(Food!$AY34="","o",IF(Food!$AY34="x","x","Bitte nur 'x' für Ja pflegen!"))</f>
        <v>o</v>
      </c>
      <c r="AR35" s="133" t="str">
        <f>IF(Food!$AZ34="","o",IF(Food!$AZ34="x","x","Bitte nur 'x' für Ja pflegen!"))</f>
        <v>o</v>
      </c>
      <c r="AS35" s="133" t="str">
        <f>IF(Food!$BA34="","o",IF(Food!$BA34="x","x","Bitte nur 'x' für Ja pflegen!"))</f>
        <v>o</v>
      </c>
      <c r="AT35" s="133" t="str">
        <f>IF(Food!$BB34="","o",IF(Food!$BB34="x","x","Bitte nur 'x' für Ja pflegen!"))</f>
        <v>o</v>
      </c>
      <c r="AU35" s="133" t="str">
        <f ca="1">IF(Food!$BC34="","o",IF(OR(LEFT(CELL("format",Food!$BC34),1)="S",LEFT(CELL("format",Food!$BC34),1)=".",LEFT(CELL("format",Food!$BC34),1)="F"),"x","Bitte ausschließlich Zahlen pflegen!"))</f>
        <v>o</v>
      </c>
      <c r="AV35" s="133" t="str">
        <f>IF(Food!$BD34="","o",IF(Food!$BD34="x","x","Bitte nur 'x' für Ja pflegen!"))</f>
        <v>o</v>
      </c>
      <c r="AW35" s="133" t="str">
        <f ca="1">IF(Food!$BE34="","o",IF(OR(LEFT(CELL("format",Food!$BE34),1)="S",LEFT(CELL("format",Food!$BE34),1)=".",LEFT(CELL("format",Food!$BE34),1)="F"),"x","Bitte ausschließlich Zahlen pflegen!"))</f>
        <v>o</v>
      </c>
      <c r="AX35" s="133" t="str">
        <f>IF(Food!$BF34="","o",IF(Food!$BF34="x","x","Bitte nur 'x' für Ja pflegen!"))</f>
        <v>o</v>
      </c>
      <c r="AY35" s="133" t="str">
        <f ca="1">IF(Food!$BG34="","o",IF(OR(LEFT(CELL("format",Food!$BG34),1)="S",LEFT(CELL("format",Food!$BG34),1)=".",LEFT(CELL("format",Food!$BG34),1)="F"),"x","Bitte ausschließlich Zahlen pflegen!"))</f>
        <v>o</v>
      </c>
      <c r="AZ35" s="133" t="str">
        <f>IF(Food!$BH34="","o",IF(Food!$BH34="x","x","Bitte nur 'x' für Ja pflegen!"))</f>
        <v>o</v>
      </c>
      <c r="BA35" s="133" t="str">
        <f ca="1">IF(Food!$BI34="","o",IF(OR(LEFT(CELL("format",Food!$BI34),1)="S",LEFT(CELL("format",Food!$BI34),1)=".",LEFT(CELL("format",Food!$BI34),1)="F"),"x","Bitte ausschließlich Zahlen pflegen!"))</f>
        <v>o</v>
      </c>
      <c r="BB35" s="133" t="str">
        <f>IF(Food!$BJ34="","o",IF(ISNUMBER(Food!$BJ34),"x","Bitte ausschließlich Zahlen pflegen!"))</f>
        <v>o</v>
      </c>
      <c r="BC35" s="133" t="str">
        <f ca="1">IF(Food!$BK34="","o",IF(OR(LEFT(CELL("format",Food!$BK34),1)="S",LEFT(CELL("format",Food!$BK34),1)=".",LEFT(CELL("format",Food!$BK34),1)="F"),"x","Bitte ausschließlich Zahlen pflegen!"))</f>
        <v>o</v>
      </c>
      <c r="BD35" s="133" t="str">
        <f>IF(Food!$BL34="","o",IF(ISNUMBER(Food!$BL34),"x","Bitte ausschließlich Zahlen pflegen!"))</f>
        <v>o</v>
      </c>
      <c r="BE35" s="133" t="str">
        <f>IF(Food!$BM34="","o",IF(ISNUMBER(Food!$BM34),"x","Bitte ausschließlich Zahlen pflegen!"))</f>
        <v>o</v>
      </c>
      <c r="BF35" s="133" t="str">
        <f>IF(Food!$BS34="","o",IF(ISNA(VLOOKUP(Food!$BS34,Auswahlisten!$H:$H,1,0))=FALSE,"x","Bitte Produktionsland korrekt pflegen!"))</f>
        <v>o</v>
      </c>
      <c r="BG35" s="133" t="str">
        <f>IF(Food!$BU34="","o",IF(ISNUMBER(Food!$BU34),"x","Bitte ausschließlich Zahlen pflegen!"))</f>
        <v>o</v>
      </c>
      <c r="BH35" s="133" t="str">
        <f>IF(Food!$BV34="","o",IF(ISNUMBER(Food!$BV34),"x","Bitte ausschließlich Zahlen pflegen!"))</f>
        <v>o</v>
      </c>
      <c r="BI35" s="133" t="str">
        <f>IF(Food!$BW34="","o",IF(ISNUMBER(Food!$BW34),"x","Bitte ausschließlich Zahlen pflegen!"))</f>
        <v>o</v>
      </c>
      <c r="BJ35" s="133" t="str">
        <f>IF(Food!$BZ34="","o",IF(ISNA(VLOOKUP(Food!$BZ34,Auswahlisten!$AE:$AE,1,0))=FALSE,"x","Bitte Pfandart korrekt pflegen!"))</f>
        <v>o</v>
      </c>
      <c r="BK35" s="133" t="str">
        <f>IF(Food!$CA34="","o",IF(ISNUMBER(Food!$CA34),"x","Bitte ausschließlich Zahlen pflegen!"))</f>
        <v>o</v>
      </c>
      <c r="BL35" s="133" t="str">
        <f>IF(Food!$CD34="","o",IF(ISNUMBER(Food!$CD34),"x","Bitte ausschließlich Zahlen pflegen!"))</f>
        <v>o</v>
      </c>
      <c r="BM35" s="133" t="str">
        <f>IF(Food!$CE34="","o",IF(ISNA(VLOOKUP(Food!$CE34,Auswahlisten!$A:$A,1,0))=FALSE,"x","Bitte Gewichtseinheit korrekt pflegen!"))</f>
        <v>o</v>
      </c>
      <c r="BN35" s="133" t="str">
        <f>IF(Food!$CF34="","o",IF(ISNUMBER(Food!$CF34),"x","Bitte ausschließlich Zahlen pflegen!"))</f>
        <v>o</v>
      </c>
      <c r="BO35" s="133" t="str">
        <f>IF(Food!$CG34="","o",IF(ISNUMBER(Food!$CG34),"x","Bitte ausschließlich Zahlen pflegen!"))</f>
        <v>o</v>
      </c>
      <c r="BP35" s="133" t="str">
        <f>IF(Food!$CH34="","o",IF(ISNA(VLOOKUP(Food!$CH34,Auswahlisten!$A:$A,1,0))=FALSE,"x","Bitte Gewichtseinheit korrekt pflegen!"))</f>
        <v>o</v>
      </c>
      <c r="BQ35" s="133" t="str">
        <f>IF(Food!$CI34="","o",IF(ISNA(VLOOKUP(Food!$CI34,Auswahlisten!$F:$F,1,0))=FALSE,"x","Bitte JuSchu korrekt pflegen!"))</f>
        <v>o</v>
      </c>
      <c r="BR35" s="133" t="str">
        <f>IF(Verpackung!$D34="","o",IF(ISNUMBER(Verpackung!$D34),"x","Bitte ausschließlich Zahlen pflegen!"))</f>
        <v>o</v>
      </c>
      <c r="BS35" s="133" t="str">
        <f>IF(Verpackung!$E34="","o",IF(ISNUMBER(Verpackung!$E34),"x","Bitte ausschließlich Zahlen pflegen!"))</f>
        <v>o</v>
      </c>
      <c r="BT35" s="133" t="str">
        <f>IF(Verpackung!$F34="","o",IF(ISNUMBER(Verpackung!$F34),"x","Bitte ausschließlich Zahlen pflegen!"))</f>
        <v>o</v>
      </c>
      <c r="BU35" s="133" t="str">
        <f>IF(Verpackung!$G34="","o",IF(ISNUMBER(Verpackung!$G34),"x","Bitte ausschließlich Zahlen pflegen!"))</f>
        <v>o</v>
      </c>
      <c r="BV35" s="133" t="str">
        <f>IF(Verpackung!$H34="","o",IF(ISNUMBER(Verpackung!$H34),"x","Bitte ausschließlich Zahlen pflegen!"))</f>
        <v>o</v>
      </c>
      <c r="BW35" s="133" t="str">
        <f>IF(Verpackung!$I34="","o",IF(ISNUMBER(Verpackung!$I34),"x","Bitte ausschließlich Zahlen pflegen!"))</f>
        <v>o</v>
      </c>
      <c r="BX35" s="133" t="str">
        <f>IF(Verpackung!$J34="","o",IF(ISNUMBER(Verpackung!$J34),"x","Bitte ausschließlich Zahlen pflegen!"))</f>
        <v>o</v>
      </c>
      <c r="BY35" s="133" t="str">
        <f>IF(Verpackung!$K34="","o",IF(ISNUMBER(Verpackung!$K34),"x","Bitte ausschließlich Zahlen pflegen!"))</f>
        <v>o</v>
      </c>
      <c r="BZ35" s="133" t="str">
        <f>IF('Kaufland intern'!D34="","o",IF(LEN('Kaufland intern'!D34)&gt;40,"Eingabe max. 40 Zeichen!","x"))</f>
        <v>o</v>
      </c>
      <c r="CA35" s="133" t="str">
        <f>IF('Kaufland intern'!F34="","o",IF(AND(ISNUMBER('Kaufland intern'!F34),'Kaufland intern'!F34&gt;=1000000,'Kaufland intern'!F34&lt;=9999999),"x","Bitte Eingabe prüfen!"))</f>
        <v>o</v>
      </c>
      <c r="CB35" s="133" t="str">
        <f>IF('Kaufland intern'!G34="","o",IF(LEN('Kaufland intern'!G34)&gt;18,"Eingabe max. 18 Zeichen!","x"))</f>
        <v>o</v>
      </c>
      <c r="CC35" s="133" t="str">
        <f>IF('Kaufland intern'!I34="","o",IF(LEN('Kaufland intern'!I34)&gt;3,"Eingabe max. 3 Zeichen!","x"))</f>
        <v>o</v>
      </c>
      <c r="CD35" s="133" t="str">
        <f>IF('Kaufland intern'!J34="","o",IF(LEN('Kaufland intern'!J34)&gt;6,"Eingabe max. 6 Zeichen!","x"))</f>
        <v>o</v>
      </c>
      <c r="CE35" s="133" t="str">
        <f>IF('Kaufland intern'!K34="","o",IF(LEN('Kaufland intern'!K34)&gt;4,"Eingabe max. 4 Zeichen!","x"))</f>
        <v>o</v>
      </c>
      <c r="CF35" s="133" t="str">
        <f>IF('Kaufland intern'!L34="","o",IF(ISNA(VLOOKUP('Kaufland intern'!L34,Auswahlisten!$Z:$Z,1,0))=FALSE,"x","Bitte Etikettenart korrekt pflegen!"))</f>
        <v>o</v>
      </c>
      <c r="CG35" s="133" t="str">
        <f>IF('Kaufland intern'!M34="","o",IF(LEN('Kaufland intern'!M34)&gt;20,"Eingabe max. 20 Zeichen!","x"))</f>
        <v>o</v>
      </c>
      <c r="CH35" s="133" t="str">
        <f>IF('Kaufland intern'!O34="","o",IF(LEN('Kaufland intern'!O34)&gt;20,"Eingabe max. 20 Zeichen!","x"))</f>
        <v>o</v>
      </c>
      <c r="CI35" s="133" t="str">
        <f>IF('Kaufland intern'!Q34="","o",IF(LEN('Kaufland intern'!Q34)&gt;20,"Eingabe max. 20 Zeichen!","x"))</f>
        <v>o</v>
      </c>
      <c r="CJ35" s="133" t="str">
        <f>IF('Kaufland intern'!S34="","o",IF(LEN('Kaufland intern'!S34)&gt;8,"Eingabe max. 8 Zeichen!","x"))</f>
        <v>o</v>
      </c>
      <c r="CK35" s="133" t="str">
        <f>IF('Kaufland intern'!U34="","o",IF(ISNA(VLOOKUP('Kaufland intern'!U34,Auswahlisten!$D:$D,1,0))=FALSE,"x","Bitte Verpackungsart korrekt pflegen!"))</f>
        <v>o</v>
      </c>
      <c r="CL35" s="133" t="str">
        <f>IF('Kaufland intern'!V34="","o",IF(ISNUMBER('Kaufland intern'!V34),"x","Bitte ausschließlich Zahlen pflegen!"))</f>
        <v>o</v>
      </c>
      <c r="CM35" s="133" t="str">
        <f>IF('Kaufland intern'!W34="","o",IF(ISNA(VLOOKUP('Kaufland intern'!W34,Auswahlisten!$AA:$AA,1,0))=FALSE,"x","Bitte Bezugsweg korrekt pflegen!"))</f>
        <v>o</v>
      </c>
      <c r="CN35" s="133" t="str">
        <f>IF('Kaufland intern'!X34="","o",IF(ISNA(VLOOKUP('Kaufland intern'!X34,Auswahlisten!$AB:$AB,1,0))=FALSE,"x","Bitte Bezugsvorschrift korrekt pflegen!"))</f>
        <v>o</v>
      </c>
      <c r="CO35" s="133" t="str">
        <f>IF('Kaufland intern'!Y34="","o",IF(ISNA(VLOOKUP('Kaufland intern'!Y34,Auswahlisten!$AC:$AC,1,0))=FALSE,"x","Bitte Sortimentsstufenlistung korrekt pflegen!"))</f>
        <v>o</v>
      </c>
      <c r="CP35" s="133" t="str">
        <f>IF('Kaufland intern'!Z34="","o",IF(LEN('Kaufland intern'!Z34)&lt;&gt;13,"Eingabe max. 13 Zahlen!","x"))</f>
        <v>o</v>
      </c>
      <c r="CQ35" s="133" t="str">
        <f>IF('Kaufland intern'!AA34="","o",IF(LEN('Kaufland intern'!AA34)&lt;&gt;13,"Eingabe max. 13 Zahlen!","x"))</f>
        <v>o</v>
      </c>
      <c r="CR35" s="133" t="str">
        <f>IF('Kaufland intern'!AB34="","o",IF(LEN('Kaufland intern'!AB34)&lt;&gt;13,"Eingabe max. 13 Zahlen!","x"))</f>
        <v>o</v>
      </c>
      <c r="CS35" s="133" t="str">
        <f>IF('Kaufland intern'!AC34="","o",IF('Kaufland intern'!AC34="x","x","Bitte nur 'x' für Ja pflegen!"))</f>
        <v>o</v>
      </c>
      <c r="CT35" s="133" t="str">
        <f>IF('Kaufland intern'!AD34="","o",IF('Kaufland intern'!AD34="x","x","Bitte nur 'x' für Ja pflegen!"))</f>
        <v>o</v>
      </c>
      <c r="CU35" s="133" t="str">
        <f>IF('Kaufland intern'!AE34="","o",IF('Kaufland intern'!AE34="x","x","Bitte nur 'x' für Ja pflegen!"))</f>
        <v>o</v>
      </c>
      <c r="CV35" s="133" t="str">
        <f>IF('Kaufland intern'!AF34="","o",IF('Kaufland intern'!AF34="x","x","Bitte nur 'x' für Ja pflegen!"))</f>
        <v>o</v>
      </c>
      <c r="CW35" s="133" t="str">
        <f>IF('Kaufland intern'!AG34="","o",IF('Kaufland intern'!AG34="x","x","Bitte nur 'x' für Ja pflegen!"))</f>
        <v>o</v>
      </c>
      <c r="CX35" s="133" t="str">
        <f>IF('Kaufland intern'!AH34="","o",IF('Kaufland intern'!AH34="x","x","Bitte nur 'x' für Ja pflegen!"))</f>
        <v>o</v>
      </c>
      <c r="CY35" s="133" t="str">
        <f>IF('Kaufland intern'!AI34="","o",IF(LEN('Kaufland intern'!AI34)&lt;&gt;11,"Eingabe 11 Zeichen!","x"))</f>
        <v>o</v>
      </c>
      <c r="CZ35" s="133" t="str">
        <f>IF('Kaufland intern'!AJ34="","o",IF(LEN('Kaufland intern'!AJ34)&lt;&gt;11,"Eingabe 11 Zeichen!","x"))</f>
        <v>o</v>
      </c>
      <c r="DA35" s="133" t="str">
        <f>IF('Kaufland intern'!AK34="","o",IF(LEN('Kaufland intern'!AK34)&lt;&gt;11,"Eingabe 11 Zeichen!","x"))</f>
        <v>o</v>
      </c>
      <c r="DB35" s="133" t="str">
        <f>IF('Kaufland intern'!AL34="","o",IF(LEN('Kaufland intern'!AL34)&lt;&gt;11,"Eingabe 11 Zeichen!","x"))</f>
        <v>o</v>
      </c>
      <c r="DC35" s="133" t="str">
        <f>IF('Kaufland intern'!AM34="","o",IF(LEN('Kaufland intern'!AM34)&lt;&gt;11,"Eingabe 11 Zeichen!","x"))</f>
        <v>o</v>
      </c>
      <c r="DD35" s="133" t="str">
        <f>IF('Kaufland intern'!AN34="","o",IF(LEN('Kaufland intern'!AN34)&lt;&gt;11,"Eingabe 11 Zeichen!","x"))</f>
        <v>o</v>
      </c>
    </row>
    <row r="36" spans="1:108" ht="30">
      <c r="A36" s="128">
        <f>Food!C35</f>
        <v>0</v>
      </c>
      <c r="B36" s="129">
        <f>Food!E35</f>
        <v>0</v>
      </c>
      <c r="C36" s="128">
        <f>Food!O35</f>
        <v>0</v>
      </c>
      <c r="D36" s="133" t="str">
        <f>IF(Food!$A35="","Bitte Datum pflegen!",IF(ISNUMBER(Food!$A35)=FALSE,"Bitte Datum überprüfen!","x"))</f>
        <v>Bitte Datum pflegen!</v>
      </c>
      <c r="E36" s="133" t="str">
        <f>IF(Food!$C35="","Bitte Lieferantenartikelnr. pflegen!",IF(LEN(Food!$C35)&gt;13,"Eingabe max. 13 Zeichen!","x"))</f>
        <v>Bitte Lieferantenartikelnr. pflegen!</v>
      </c>
      <c r="F36" s="133" t="str">
        <f>IF(Food!$D35="","o",IF(LEN(Food!$D35)&gt;13,"Eingabe max. 13 Zeichen!","x"))</f>
        <v>o</v>
      </c>
      <c r="G36" s="145" t="str">
        <f>IF(Food!$F35="","o",IF(ISNUMBER(Food!$F35)=FALSE,"Bitte Gewicht ohne Einheit pflegen!","x"))</f>
        <v>o</v>
      </c>
      <c r="H36" s="133" t="str">
        <f>IF(Food!$G35="","o",IF(ISNA(VLOOKUP(Food!$G35,Auswahlisten!$A:$A,1,0))=FALSE,"x","Bitte Gewichtseinheit korrekt pflegen!"))</f>
        <v>o</v>
      </c>
      <c r="I36" s="133" t="str">
        <f>IF(Food!$H35="","Bitte Steuer pflegen!",IF(OR(Food!$H35=7,Food!$H35=19),"x","Bitte nur 7 oder 19 pflegen!"))</f>
        <v>Bitte Steuer pflegen!</v>
      </c>
      <c r="J36" s="133" t="str">
        <f>IF(Food!$I35="","o",IF(Food!$I35="x","x","Bitte nur 'x' für Ja pflegen!"))</f>
        <v>o</v>
      </c>
      <c r="K36" s="145" t="str">
        <f>IF(Food!$L35="","o",IF(ISNUMBER(Food!$L35)=FALSE,"Bitte Temperatur von ohne Einheit pflegen!","x"))</f>
        <v>o</v>
      </c>
      <c r="L36" s="145" t="str">
        <f>IF(Food!$M35="","o",IF(ISNUMBER(Food!$M35)=FALSE,"Bitte Temperatur bis ohne Einheit pflegen!","x"))</f>
        <v>o</v>
      </c>
      <c r="M36" s="133" t="str">
        <f>IF(Food!$J35="","o",IF(Food!$J35="x","x","Bitte nur 'x' für Ja pflegen!"))</f>
        <v>o</v>
      </c>
      <c r="N36" s="133" t="str">
        <f>IF(Food!$P35="","Bitte Bruttogewicht pflegen!",IF(ISNUMBER(Food!$P35)=FALSE,"Bitte Bruttogwicht ohne Einheit pflegen!","x"))</f>
        <v>Bitte Bruttogewicht pflegen!</v>
      </c>
      <c r="O36" s="133" t="str">
        <f>IF(Food!$Q35="","Bitte Länge pflegen!",IF(ISNUMBER(Food!$Q35)=FALSE,"Bitte Länge ohne Einheit pflegen!","x"))</f>
        <v>Bitte Länge pflegen!</v>
      </c>
      <c r="P36" s="133" t="str">
        <f>IF(Food!$R35="","Bitte Breite pflegen!",IF(ISNUMBER(Food!$R35)=FALSE,"Bitte Breite ohne Einheit pflegen!","x"))</f>
        <v>Bitte Breite pflegen!</v>
      </c>
      <c r="Q36" s="133" t="str">
        <f>IF(Food!$S35="","Bitte Höhe pflegen!",IF(ISNUMBER(Food!$S35)=FALSE,"Bitte Höhe ohne Einheit pflegen!","x"))</f>
        <v>Bitte Höhe pflegen!</v>
      </c>
      <c r="R36" s="133" t="str">
        <f>IF(Food!$V35="","o",IF(ISNUMBER(Food!$V35)=FALSE,"Bitte Bruttogewicht ohne Einheit pflegen!","x"))</f>
        <v>o</v>
      </c>
      <c r="S36" s="133" t="str">
        <f>IF(Food!$W35="","o",IF(ISNUMBER(Food!$W35)=FALSE,"Bitte Länge ohne Einheit pflegen!","x"))</f>
        <v>o</v>
      </c>
      <c r="T36" s="133" t="str">
        <f>IF(Food!$X35="","o",IF(ISNUMBER(Food!$X35)=FALSE,"Bitte Länge ohne Einheit pflegen!","x"))</f>
        <v>o</v>
      </c>
      <c r="U36" s="133" t="str">
        <f>IF(Food!$Y35="","o",IF(ISNUMBER(Food!$Y35)=FALSE,"Bitte Länge ohne Einheit pflegen!","x"))</f>
        <v>o</v>
      </c>
      <c r="V36" s="133" t="str">
        <f>IF(Food!$AB35="","o",IF(ISNUMBER(Food!$AB35)=FALSE,"Bitte Bruttogewicht ohne Einheit pflegen!","x"))</f>
        <v>o</v>
      </c>
      <c r="W36" s="133" t="str">
        <f>IF(Food!$AC35="","o",IF(ISNUMBER(Food!$AC35)=FALSE,"Bitte Länge ohne Einheit pflegen!","x"))</f>
        <v>o</v>
      </c>
      <c r="X36" s="133" t="str">
        <f>IF(Food!$AD35="","o",IF(ISNUMBER(Food!$AD35)=FALSE,"Bitte Breite ohne Einheit pflegen!","x"))</f>
        <v>o</v>
      </c>
      <c r="Y36" s="133" t="str">
        <f>IF(Food!$AE35="","o",IF(ISNUMBER(Food!$AE35)=FALSE,"Bitte Höhe ohne Einheit pflegen!","x"))</f>
        <v>o</v>
      </c>
      <c r="Z36" s="133" t="str">
        <f>IF(Food!$AG35="","o",IF(ISNUMBER(Food!$AG35)=FALSE,"Bitte Bruttogewicht ohne Einheit pflegen!","x"))</f>
        <v>o</v>
      </c>
      <c r="AA36" s="133" t="str">
        <f>IF(Food!$AH35="","o",IF(ISNUMBER(Food!$AH35)=FALSE,"Bitte Länge ohne Einheit pflegen!","x"))</f>
        <v>o</v>
      </c>
      <c r="AB36" s="133" t="str">
        <f>IF(Food!$AI35="","o",IF(ISNUMBER(Food!$AI35)=FALSE,"Bitte Breite ohne Einheit pflegen!","x"))</f>
        <v>o</v>
      </c>
      <c r="AC36" s="133" t="str">
        <f>IF(Food!$AJ35="","o",IF(ISNUMBER(Food!$AJ35)=FALSE,"Bitte Höhe ohne Einheit pflegen!","x"))</f>
        <v>o</v>
      </c>
      <c r="AD36" s="133" t="str">
        <f>IF(Food!$AL35="","o",IF(ISNUMBER(Food!$AL35)=FALSE,"Bitte Bruttogewicht ohne Einheit pflegen!","x"))</f>
        <v>o</v>
      </c>
      <c r="AE36" s="133" t="str">
        <f>IF(Food!$AM35="","o",IF(ISNUMBER(Food!$AM35)=FALSE,"Bitte Länge ohne Einheit pflegen!","x"))</f>
        <v>o</v>
      </c>
      <c r="AF36" s="133" t="str">
        <f>IF(Food!$AN35="","o",IF(ISNUMBER(Food!$AN35)=FALSE,"Bitte Breite ohne Einheit pflegen!","x"))</f>
        <v>o</v>
      </c>
      <c r="AG36" s="133" t="str">
        <f>IF(Food!$AO35="","o",IF(ISNUMBER(Food!$AO35)=FALSE,"Bitte Höhe ohne Einheit pflegen!","x"))</f>
        <v>o</v>
      </c>
      <c r="AH36" s="133" t="str">
        <f>IF(Food!$BX35="","o",IF(Food!$BX35="x","x","Bitte nur 'x' für Ja pflegen!"))</f>
        <v>o</v>
      </c>
      <c r="AI36" s="133" t="str">
        <f>IF(Food!$BY35="","o",IF(ISNUMBER(Food!$BY35),"x","Bitte ausschließlich Zahlen pflegen!"))</f>
        <v>o</v>
      </c>
      <c r="AJ36" s="133" t="str">
        <f>IF(Food!$AR35="","Bitte Verpackungsart pflegen!",IF(Food!$AR35="","o",IF(ISNA(VLOOKUP(Food!$AR35,Auswahlisten!$D:$D,1,0))=FALSE,"x","Bitte Verpackungsart korrekt pflegen!")))</f>
        <v>Bitte Verpackungsart pflegen!</v>
      </c>
      <c r="AK36" s="133" t="str">
        <f>IF(Food!$AS35="","o",IF(ISNUMBER(Food!$AS35)=FALSE,"Bitte nur Anzahl der Tage pflegen!","x"))</f>
        <v>o</v>
      </c>
      <c r="AL36" s="133" t="str">
        <f>IF(Food!$AT35="","o",IF(ISNUMBER(Food!$AT35)=FALSE,"Bitte nur Anzahl der Tage pflegen!","x"))</f>
        <v>o</v>
      </c>
      <c r="AM36" s="133" t="str">
        <f>IF(Food!$AU35="","o",IF(ISNA(VLOOKUP(Food!$AU35,Auswahlisten!$H:$H,1,0))=FALSE,"x","Bitte Produktionsland korrekt pflegen!"))</f>
        <v>o</v>
      </c>
      <c r="AN36" s="133" t="str">
        <f>IF(Food!$AV35="","o",IF(ISNA(VLOOKUP(Food!$AV35,Auswahlisten!$I:$I,1,0))=FALSE,"x","Bitte Region korrekt pflegen!"))</f>
        <v>o</v>
      </c>
      <c r="AO36" s="133" t="str">
        <f>IF(Food!$AW35="","o",IF(LEN(Food!$AW35)&gt;8,"Eingabe max. 8 Zahlen!","x"))</f>
        <v>o</v>
      </c>
      <c r="AP36" s="133" t="str">
        <f>IF(Food!$CC35="","o",IF(Food!$CC35="x","x","Bitte nur 'x' für Ja pflegen!"))</f>
        <v>o</v>
      </c>
      <c r="AQ36" s="133" t="str">
        <f>IF(Food!$AY35="","o",IF(Food!$AY35="x","x","Bitte nur 'x' für Ja pflegen!"))</f>
        <v>o</v>
      </c>
      <c r="AR36" s="133" t="str">
        <f>IF(Food!$AZ35="","o",IF(Food!$AZ35="x","x","Bitte nur 'x' für Ja pflegen!"))</f>
        <v>o</v>
      </c>
      <c r="AS36" s="133" t="str">
        <f>IF(Food!$BA35="","o",IF(Food!$BA35="x","x","Bitte nur 'x' für Ja pflegen!"))</f>
        <v>o</v>
      </c>
      <c r="AT36" s="133" t="str">
        <f>IF(Food!$BB35="","o",IF(Food!$BB35="x","x","Bitte nur 'x' für Ja pflegen!"))</f>
        <v>o</v>
      </c>
      <c r="AU36" s="133" t="str">
        <f ca="1">IF(Food!$BC35="","o",IF(OR(LEFT(CELL("format",Food!$BC35),1)="S",LEFT(CELL("format",Food!$BC35),1)=".",LEFT(CELL("format",Food!$BC35),1)="F"),"x","Bitte ausschließlich Zahlen pflegen!"))</f>
        <v>o</v>
      </c>
      <c r="AV36" s="133" t="str">
        <f>IF(Food!$BD35="","o",IF(Food!$BD35="x","x","Bitte nur 'x' für Ja pflegen!"))</f>
        <v>o</v>
      </c>
      <c r="AW36" s="133" t="str">
        <f ca="1">IF(Food!$BE35="","o",IF(OR(LEFT(CELL("format",Food!$BE35),1)="S",LEFT(CELL("format",Food!$BE35),1)=".",LEFT(CELL("format",Food!$BE35),1)="F"),"x","Bitte ausschließlich Zahlen pflegen!"))</f>
        <v>o</v>
      </c>
      <c r="AX36" s="133" t="str">
        <f>IF(Food!$BF35="","o",IF(Food!$BF35="x","x","Bitte nur 'x' für Ja pflegen!"))</f>
        <v>o</v>
      </c>
      <c r="AY36" s="133" t="str">
        <f ca="1">IF(Food!$BG35="","o",IF(OR(LEFT(CELL("format",Food!$BG35),1)="S",LEFT(CELL("format",Food!$BG35),1)=".",LEFT(CELL("format",Food!$BG35),1)="F"),"x","Bitte ausschließlich Zahlen pflegen!"))</f>
        <v>o</v>
      </c>
      <c r="AZ36" s="133" t="str">
        <f>IF(Food!$BH35="","o",IF(Food!$BH35="x","x","Bitte nur 'x' für Ja pflegen!"))</f>
        <v>o</v>
      </c>
      <c r="BA36" s="133" t="str">
        <f ca="1">IF(Food!$BI35="","o",IF(OR(LEFT(CELL("format",Food!$BI35),1)="S",LEFT(CELL("format",Food!$BI35),1)=".",LEFT(CELL("format",Food!$BI35),1)="F"),"x","Bitte ausschließlich Zahlen pflegen!"))</f>
        <v>o</v>
      </c>
      <c r="BB36" s="133" t="str">
        <f>IF(Food!$BJ35="","o",IF(ISNUMBER(Food!$BJ35),"x","Bitte ausschließlich Zahlen pflegen!"))</f>
        <v>o</v>
      </c>
      <c r="BC36" s="133" t="str">
        <f ca="1">IF(Food!$BK35="","o",IF(OR(LEFT(CELL("format",Food!$BK35),1)="S",LEFT(CELL("format",Food!$BK35),1)=".",LEFT(CELL("format",Food!$BK35),1)="F"),"x","Bitte ausschließlich Zahlen pflegen!"))</f>
        <v>o</v>
      </c>
      <c r="BD36" s="133" t="str">
        <f>IF(Food!$BL35="","o",IF(ISNUMBER(Food!$BL35),"x","Bitte ausschließlich Zahlen pflegen!"))</f>
        <v>o</v>
      </c>
      <c r="BE36" s="133" t="str">
        <f>IF(Food!$BM35="","o",IF(ISNUMBER(Food!$BM35),"x","Bitte ausschließlich Zahlen pflegen!"))</f>
        <v>o</v>
      </c>
      <c r="BF36" s="133" t="str">
        <f>IF(Food!$BS35="","o",IF(ISNA(VLOOKUP(Food!$BS35,Auswahlisten!$H:$H,1,0))=FALSE,"x","Bitte Produktionsland korrekt pflegen!"))</f>
        <v>o</v>
      </c>
      <c r="BG36" s="133" t="str">
        <f>IF(Food!$BU35="","o",IF(ISNUMBER(Food!$BU35),"x","Bitte ausschließlich Zahlen pflegen!"))</f>
        <v>o</v>
      </c>
      <c r="BH36" s="133" t="str">
        <f>IF(Food!$BV35="","o",IF(ISNUMBER(Food!$BV35),"x","Bitte ausschließlich Zahlen pflegen!"))</f>
        <v>o</v>
      </c>
      <c r="BI36" s="133" t="str">
        <f>IF(Food!$BW35="","o",IF(ISNUMBER(Food!$BW35),"x","Bitte ausschließlich Zahlen pflegen!"))</f>
        <v>o</v>
      </c>
      <c r="BJ36" s="133" t="str">
        <f>IF(Food!$BZ35="","o",IF(ISNA(VLOOKUP(Food!$BZ35,Auswahlisten!$AE:$AE,1,0))=FALSE,"x","Bitte Pfandart korrekt pflegen!"))</f>
        <v>o</v>
      </c>
      <c r="BK36" s="133" t="str">
        <f>IF(Food!$CA35="","o",IF(ISNUMBER(Food!$CA35),"x","Bitte ausschließlich Zahlen pflegen!"))</f>
        <v>o</v>
      </c>
      <c r="BL36" s="133" t="str">
        <f>IF(Food!$CD35="","o",IF(ISNUMBER(Food!$CD35),"x","Bitte ausschließlich Zahlen pflegen!"))</f>
        <v>o</v>
      </c>
      <c r="BM36" s="133" t="str">
        <f>IF(Food!$CE35="","o",IF(ISNA(VLOOKUP(Food!$CE35,Auswahlisten!$A:$A,1,0))=FALSE,"x","Bitte Gewichtseinheit korrekt pflegen!"))</f>
        <v>o</v>
      </c>
      <c r="BN36" s="133" t="str">
        <f>IF(Food!$CF35="","o",IF(ISNUMBER(Food!$CF35),"x","Bitte ausschließlich Zahlen pflegen!"))</f>
        <v>o</v>
      </c>
      <c r="BO36" s="133" t="str">
        <f>IF(Food!$CG35="","o",IF(ISNUMBER(Food!$CG35),"x","Bitte ausschließlich Zahlen pflegen!"))</f>
        <v>o</v>
      </c>
      <c r="BP36" s="133" t="str">
        <f>IF(Food!$CH35="","o",IF(ISNA(VLOOKUP(Food!$CH35,Auswahlisten!$A:$A,1,0))=FALSE,"x","Bitte Gewichtseinheit korrekt pflegen!"))</f>
        <v>o</v>
      </c>
      <c r="BQ36" s="133" t="str">
        <f>IF(Food!$CI35="","o",IF(ISNA(VLOOKUP(Food!$CI35,Auswahlisten!$F:$F,1,0))=FALSE,"x","Bitte JuSchu korrekt pflegen!"))</f>
        <v>o</v>
      </c>
      <c r="BR36" s="133" t="str">
        <f>IF(Verpackung!$D35="","o",IF(ISNUMBER(Verpackung!$D35),"x","Bitte ausschließlich Zahlen pflegen!"))</f>
        <v>o</v>
      </c>
      <c r="BS36" s="133" t="str">
        <f>IF(Verpackung!$E35="","o",IF(ISNUMBER(Verpackung!$E35),"x","Bitte ausschließlich Zahlen pflegen!"))</f>
        <v>o</v>
      </c>
      <c r="BT36" s="133" t="str">
        <f>IF(Verpackung!$F35="","o",IF(ISNUMBER(Verpackung!$F35),"x","Bitte ausschließlich Zahlen pflegen!"))</f>
        <v>o</v>
      </c>
      <c r="BU36" s="133" t="str">
        <f>IF(Verpackung!$G35="","o",IF(ISNUMBER(Verpackung!$G35),"x","Bitte ausschließlich Zahlen pflegen!"))</f>
        <v>o</v>
      </c>
      <c r="BV36" s="133" t="str">
        <f>IF(Verpackung!$H35="","o",IF(ISNUMBER(Verpackung!$H35),"x","Bitte ausschließlich Zahlen pflegen!"))</f>
        <v>o</v>
      </c>
      <c r="BW36" s="133" t="str">
        <f>IF(Verpackung!$I35="","o",IF(ISNUMBER(Verpackung!$I35),"x","Bitte ausschließlich Zahlen pflegen!"))</f>
        <v>o</v>
      </c>
      <c r="BX36" s="133" t="str">
        <f>IF(Verpackung!$J35="","o",IF(ISNUMBER(Verpackung!$J35),"x","Bitte ausschließlich Zahlen pflegen!"))</f>
        <v>o</v>
      </c>
      <c r="BY36" s="133" t="str">
        <f>IF(Verpackung!$K35="","o",IF(ISNUMBER(Verpackung!$K35),"x","Bitte ausschließlich Zahlen pflegen!"))</f>
        <v>o</v>
      </c>
      <c r="BZ36" s="133" t="str">
        <f>IF('Kaufland intern'!D35="","o",IF(LEN('Kaufland intern'!D35)&gt;40,"Eingabe max. 40 Zeichen!","x"))</f>
        <v>o</v>
      </c>
      <c r="CA36" s="133" t="str">
        <f>IF('Kaufland intern'!F35="","o",IF(AND(ISNUMBER('Kaufland intern'!F35),'Kaufland intern'!F35&gt;=1000000,'Kaufland intern'!F35&lt;=9999999),"x","Bitte Eingabe prüfen!"))</f>
        <v>o</v>
      </c>
      <c r="CB36" s="133" t="str">
        <f>IF('Kaufland intern'!G35="","o",IF(LEN('Kaufland intern'!G35)&gt;18,"Eingabe max. 18 Zeichen!","x"))</f>
        <v>o</v>
      </c>
      <c r="CC36" s="133" t="str">
        <f>IF('Kaufland intern'!I35="","o",IF(LEN('Kaufland intern'!I35)&gt;3,"Eingabe max. 3 Zeichen!","x"))</f>
        <v>o</v>
      </c>
      <c r="CD36" s="133" t="str">
        <f>IF('Kaufland intern'!J35="","o",IF(LEN('Kaufland intern'!J35)&gt;6,"Eingabe max. 6 Zeichen!","x"))</f>
        <v>o</v>
      </c>
      <c r="CE36" s="133" t="str">
        <f>IF('Kaufland intern'!K35="","o",IF(LEN('Kaufland intern'!K35)&gt;4,"Eingabe max. 4 Zeichen!","x"))</f>
        <v>o</v>
      </c>
      <c r="CF36" s="133" t="str">
        <f>IF('Kaufland intern'!L35="","o",IF(ISNA(VLOOKUP('Kaufland intern'!L35,Auswahlisten!$Z:$Z,1,0))=FALSE,"x","Bitte Etikettenart korrekt pflegen!"))</f>
        <v>o</v>
      </c>
      <c r="CG36" s="133" t="str">
        <f>IF('Kaufland intern'!M35="","o",IF(LEN('Kaufland intern'!M35)&gt;20,"Eingabe max. 20 Zeichen!","x"))</f>
        <v>o</v>
      </c>
      <c r="CH36" s="133" t="str">
        <f>IF('Kaufland intern'!O35="","o",IF(LEN('Kaufland intern'!O35)&gt;20,"Eingabe max. 20 Zeichen!","x"))</f>
        <v>o</v>
      </c>
      <c r="CI36" s="133" t="str">
        <f>IF('Kaufland intern'!Q35="","o",IF(LEN('Kaufland intern'!Q35)&gt;20,"Eingabe max. 20 Zeichen!","x"))</f>
        <v>o</v>
      </c>
      <c r="CJ36" s="133" t="str">
        <f>IF('Kaufland intern'!S35="","o",IF(LEN('Kaufland intern'!S35)&gt;8,"Eingabe max. 8 Zeichen!","x"))</f>
        <v>o</v>
      </c>
      <c r="CK36" s="133" t="str">
        <f>IF('Kaufland intern'!U35="","o",IF(ISNA(VLOOKUP('Kaufland intern'!U35,Auswahlisten!$D:$D,1,0))=FALSE,"x","Bitte Verpackungsart korrekt pflegen!"))</f>
        <v>o</v>
      </c>
      <c r="CL36" s="133" t="str">
        <f>IF('Kaufland intern'!V35="","o",IF(ISNUMBER('Kaufland intern'!V35),"x","Bitte ausschließlich Zahlen pflegen!"))</f>
        <v>o</v>
      </c>
      <c r="CM36" s="133" t="str">
        <f>IF('Kaufland intern'!W35="","o",IF(ISNA(VLOOKUP('Kaufland intern'!W35,Auswahlisten!$AA:$AA,1,0))=FALSE,"x","Bitte Bezugsweg korrekt pflegen!"))</f>
        <v>o</v>
      </c>
      <c r="CN36" s="133" t="str">
        <f>IF('Kaufland intern'!X35="","o",IF(ISNA(VLOOKUP('Kaufland intern'!X35,Auswahlisten!$AB:$AB,1,0))=FALSE,"x","Bitte Bezugsvorschrift korrekt pflegen!"))</f>
        <v>o</v>
      </c>
      <c r="CO36" s="133" t="str">
        <f>IF('Kaufland intern'!Y35="","o",IF(ISNA(VLOOKUP('Kaufland intern'!Y35,Auswahlisten!$AC:$AC,1,0))=FALSE,"x","Bitte Sortimentsstufenlistung korrekt pflegen!"))</f>
        <v>o</v>
      </c>
      <c r="CP36" s="133" t="str">
        <f>IF('Kaufland intern'!Z35="","o",IF(LEN('Kaufland intern'!Z35)&lt;&gt;13,"Eingabe max. 13 Zahlen!","x"))</f>
        <v>o</v>
      </c>
      <c r="CQ36" s="133" t="str">
        <f>IF('Kaufland intern'!AA35="","o",IF(LEN('Kaufland intern'!AA35)&lt;&gt;13,"Eingabe max. 13 Zahlen!","x"))</f>
        <v>o</v>
      </c>
      <c r="CR36" s="133" t="str">
        <f>IF('Kaufland intern'!AB35="","o",IF(LEN('Kaufland intern'!AB35)&lt;&gt;13,"Eingabe max. 13 Zahlen!","x"))</f>
        <v>o</v>
      </c>
      <c r="CS36" s="133" t="str">
        <f>IF('Kaufland intern'!AC35="","o",IF('Kaufland intern'!AC35="x","x","Bitte nur 'x' für Ja pflegen!"))</f>
        <v>o</v>
      </c>
      <c r="CT36" s="133" t="str">
        <f>IF('Kaufland intern'!AD35="","o",IF('Kaufland intern'!AD35="x","x","Bitte nur 'x' für Ja pflegen!"))</f>
        <v>o</v>
      </c>
      <c r="CU36" s="133" t="str">
        <f>IF('Kaufland intern'!AE35="","o",IF('Kaufland intern'!AE35="x","x","Bitte nur 'x' für Ja pflegen!"))</f>
        <v>o</v>
      </c>
      <c r="CV36" s="133" t="str">
        <f>IF('Kaufland intern'!AF35="","o",IF('Kaufland intern'!AF35="x","x","Bitte nur 'x' für Ja pflegen!"))</f>
        <v>o</v>
      </c>
      <c r="CW36" s="133" t="str">
        <f>IF('Kaufland intern'!AG35="","o",IF('Kaufland intern'!AG35="x","x","Bitte nur 'x' für Ja pflegen!"))</f>
        <v>o</v>
      </c>
      <c r="CX36" s="133" t="str">
        <f>IF('Kaufland intern'!AH35="","o",IF('Kaufland intern'!AH35="x","x","Bitte nur 'x' für Ja pflegen!"))</f>
        <v>o</v>
      </c>
      <c r="CY36" s="133" t="str">
        <f>IF('Kaufland intern'!AI35="","o",IF(LEN('Kaufland intern'!AI35)&lt;&gt;11,"Eingabe 11 Zeichen!","x"))</f>
        <v>o</v>
      </c>
      <c r="CZ36" s="133" t="str">
        <f>IF('Kaufland intern'!AJ35="","o",IF(LEN('Kaufland intern'!AJ35)&lt;&gt;11,"Eingabe 11 Zeichen!","x"))</f>
        <v>o</v>
      </c>
      <c r="DA36" s="133" t="str">
        <f>IF('Kaufland intern'!AK35="","o",IF(LEN('Kaufland intern'!AK35)&lt;&gt;11,"Eingabe 11 Zeichen!","x"))</f>
        <v>o</v>
      </c>
      <c r="DB36" s="133" t="str">
        <f>IF('Kaufland intern'!AL35="","o",IF(LEN('Kaufland intern'!AL35)&lt;&gt;11,"Eingabe 11 Zeichen!","x"))</f>
        <v>o</v>
      </c>
      <c r="DC36" s="133" t="str">
        <f>IF('Kaufland intern'!AM35="","o",IF(LEN('Kaufland intern'!AM35)&lt;&gt;11,"Eingabe 11 Zeichen!","x"))</f>
        <v>o</v>
      </c>
      <c r="DD36" s="133" t="str">
        <f>IF('Kaufland intern'!AN35="","o",IF(LEN('Kaufland intern'!AN35)&lt;&gt;11,"Eingabe 11 Zeichen!","x"))</f>
        <v>o</v>
      </c>
    </row>
    <row r="37" spans="1:108" ht="30">
      <c r="A37" s="128">
        <f>Food!C36</f>
        <v>0</v>
      </c>
      <c r="B37" s="129">
        <f>Food!E36</f>
        <v>0</v>
      </c>
      <c r="C37" s="128">
        <f>Food!O36</f>
        <v>0</v>
      </c>
      <c r="D37" s="133" t="str">
        <f>IF(Food!$A36="","Bitte Datum pflegen!",IF(ISNUMBER(Food!$A36)=FALSE,"Bitte Datum überprüfen!","x"))</f>
        <v>Bitte Datum pflegen!</v>
      </c>
      <c r="E37" s="133" t="str">
        <f>IF(Food!$C36="","Bitte Lieferantenartikelnr. pflegen!",IF(LEN(Food!$C36)&gt;13,"Eingabe max. 13 Zeichen!","x"))</f>
        <v>Bitte Lieferantenartikelnr. pflegen!</v>
      </c>
      <c r="F37" s="133" t="str">
        <f>IF(Food!$D36="","o",IF(LEN(Food!$D36)&gt;13,"Eingabe max. 13 Zeichen!","x"))</f>
        <v>o</v>
      </c>
      <c r="G37" s="145" t="str">
        <f>IF(Food!$F36="","o",IF(ISNUMBER(Food!$F36)=FALSE,"Bitte Gewicht ohne Einheit pflegen!","x"))</f>
        <v>o</v>
      </c>
      <c r="H37" s="133" t="str">
        <f>IF(Food!$G36="","o",IF(ISNA(VLOOKUP(Food!$G36,Auswahlisten!$A:$A,1,0))=FALSE,"x","Bitte Gewichtseinheit korrekt pflegen!"))</f>
        <v>o</v>
      </c>
      <c r="I37" s="133" t="str">
        <f>IF(Food!$H36="","Bitte Steuer pflegen!",IF(OR(Food!$H36=7,Food!$H36=19),"x","Bitte nur 7 oder 19 pflegen!"))</f>
        <v>Bitte Steuer pflegen!</v>
      </c>
      <c r="J37" s="133" t="str">
        <f>IF(Food!$I36="","o",IF(Food!$I36="x","x","Bitte nur 'x' für Ja pflegen!"))</f>
        <v>o</v>
      </c>
      <c r="K37" s="145" t="str">
        <f>IF(Food!$L36="","o",IF(ISNUMBER(Food!$L36)=FALSE,"Bitte Temperatur von ohne Einheit pflegen!","x"))</f>
        <v>o</v>
      </c>
      <c r="L37" s="145" t="str">
        <f>IF(Food!$M36="","o",IF(ISNUMBER(Food!$M36)=FALSE,"Bitte Temperatur bis ohne Einheit pflegen!","x"))</f>
        <v>o</v>
      </c>
      <c r="M37" s="133" t="str">
        <f>IF(Food!$J36="","o",IF(Food!$J36="x","x","Bitte nur 'x' für Ja pflegen!"))</f>
        <v>o</v>
      </c>
      <c r="N37" s="133" t="str">
        <f>IF(Food!$P36="","Bitte Bruttogewicht pflegen!",IF(ISNUMBER(Food!$P36)=FALSE,"Bitte Bruttogwicht ohne Einheit pflegen!","x"))</f>
        <v>Bitte Bruttogewicht pflegen!</v>
      </c>
      <c r="O37" s="133" t="str">
        <f>IF(Food!$Q36="","Bitte Länge pflegen!",IF(ISNUMBER(Food!$Q36)=FALSE,"Bitte Länge ohne Einheit pflegen!","x"))</f>
        <v>Bitte Länge pflegen!</v>
      </c>
      <c r="P37" s="133" t="str">
        <f>IF(Food!$R36="","Bitte Breite pflegen!",IF(ISNUMBER(Food!$R36)=FALSE,"Bitte Breite ohne Einheit pflegen!","x"))</f>
        <v>Bitte Breite pflegen!</v>
      </c>
      <c r="Q37" s="133" t="str">
        <f>IF(Food!$S36="","Bitte Höhe pflegen!",IF(ISNUMBER(Food!$S36)=FALSE,"Bitte Höhe ohne Einheit pflegen!","x"))</f>
        <v>Bitte Höhe pflegen!</v>
      </c>
      <c r="R37" s="133" t="str">
        <f>IF(Food!$V36="","o",IF(ISNUMBER(Food!$V36)=FALSE,"Bitte Bruttogewicht ohne Einheit pflegen!","x"))</f>
        <v>o</v>
      </c>
      <c r="S37" s="133" t="str">
        <f>IF(Food!$W36="","o",IF(ISNUMBER(Food!$W36)=FALSE,"Bitte Länge ohne Einheit pflegen!","x"))</f>
        <v>o</v>
      </c>
      <c r="T37" s="133" t="str">
        <f>IF(Food!$X36="","o",IF(ISNUMBER(Food!$X36)=FALSE,"Bitte Länge ohne Einheit pflegen!","x"))</f>
        <v>o</v>
      </c>
      <c r="U37" s="133" t="str">
        <f>IF(Food!$Y36="","o",IF(ISNUMBER(Food!$Y36)=FALSE,"Bitte Länge ohne Einheit pflegen!","x"))</f>
        <v>o</v>
      </c>
      <c r="V37" s="133" t="str">
        <f>IF(Food!$AB36="","o",IF(ISNUMBER(Food!$AB36)=FALSE,"Bitte Bruttogewicht ohne Einheit pflegen!","x"))</f>
        <v>o</v>
      </c>
      <c r="W37" s="133" t="str">
        <f>IF(Food!$AC36="","o",IF(ISNUMBER(Food!$AC36)=FALSE,"Bitte Länge ohne Einheit pflegen!","x"))</f>
        <v>o</v>
      </c>
      <c r="X37" s="133" t="str">
        <f>IF(Food!$AD36="","o",IF(ISNUMBER(Food!$AD36)=FALSE,"Bitte Breite ohne Einheit pflegen!","x"))</f>
        <v>o</v>
      </c>
      <c r="Y37" s="133" t="str">
        <f>IF(Food!$AE36="","o",IF(ISNUMBER(Food!$AE36)=FALSE,"Bitte Höhe ohne Einheit pflegen!","x"))</f>
        <v>o</v>
      </c>
      <c r="Z37" s="133" t="str">
        <f>IF(Food!$AG36="","o",IF(ISNUMBER(Food!$AG36)=FALSE,"Bitte Bruttogewicht ohne Einheit pflegen!","x"))</f>
        <v>o</v>
      </c>
      <c r="AA37" s="133" t="str">
        <f>IF(Food!$AH36="","o",IF(ISNUMBER(Food!$AH36)=FALSE,"Bitte Länge ohne Einheit pflegen!","x"))</f>
        <v>o</v>
      </c>
      <c r="AB37" s="133" t="str">
        <f>IF(Food!$AI36="","o",IF(ISNUMBER(Food!$AI36)=FALSE,"Bitte Breite ohne Einheit pflegen!","x"))</f>
        <v>o</v>
      </c>
      <c r="AC37" s="133" t="str">
        <f>IF(Food!$AJ36="","o",IF(ISNUMBER(Food!$AJ36)=FALSE,"Bitte Höhe ohne Einheit pflegen!","x"))</f>
        <v>o</v>
      </c>
      <c r="AD37" s="133" t="str">
        <f>IF(Food!$AL36="","o",IF(ISNUMBER(Food!$AL36)=FALSE,"Bitte Bruttogewicht ohne Einheit pflegen!","x"))</f>
        <v>o</v>
      </c>
      <c r="AE37" s="133" t="str">
        <f>IF(Food!$AM36="","o",IF(ISNUMBER(Food!$AM36)=FALSE,"Bitte Länge ohne Einheit pflegen!","x"))</f>
        <v>o</v>
      </c>
      <c r="AF37" s="133" t="str">
        <f>IF(Food!$AN36="","o",IF(ISNUMBER(Food!$AN36)=FALSE,"Bitte Breite ohne Einheit pflegen!","x"))</f>
        <v>o</v>
      </c>
      <c r="AG37" s="133" t="str">
        <f>IF(Food!$AO36="","o",IF(ISNUMBER(Food!$AO36)=FALSE,"Bitte Höhe ohne Einheit pflegen!","x"))</f>
        <v>o</v>
      </c>
      <c r="AH37" s="133" t="str">
        <f>IF(Food!$BX36="","o",IF(Food!$BX36="x","x","Bitte nur 'x' für Ja pflegen!"))</f>
        <v>o</v>
      </c>
      <c r="AI37" s="133" t="str">
        <f>IF(Food!$BY36="","o",IF(ISNUMBER(Food!$BY36),"x","Bitte ausschließlich Zahlen pflegen!"))</f>
        <v>o</v>
      </c>
      <c r="AJ37" s="133" t="str">
        <f>IF(Food!$AR36="","Bitte Verpackungsart pflegen!",IF(Food!$AR36="","o",IF(ISNA(VLOOKUP(Food!$AR36,Auswahlisten!$D:$D,1,0))=FALSE,"x","Bitte Verpackungsart korrekt pflegen!")))</f>
        <v>Bitte Verpackungsart pflegen!</v>
      </c>
      <c r="AK37" s="133" t="str">
        <f>IF(Food!$AS36="","o",IF(ISNUMBER(Food!$AS36)=FALSE,"Bitte nur Anzahl der Tage pflegen!","x"))</f>
        <v>o</v>
      </c>
      <c r="AL37" s="133" t="str">
        <f>IF(Food!$AT36="","o",IF(ISNUMBER(Food!$AT36)=FALSE,"Bitte nur Anzahl der Tage pflegen!","x"))</f>
        <v>o</v>
      </c>
      <c r="AM37" s="133" t="str">
        <f>IF(Food!$AU36="","o",IF(ISNA(VLOOKUP(Food!$AU36,Auswahlisten!$H:$H,1,0))=FALSE,"x","Bitte Produktionsland korrekt pflegen!"))</f>
        <v>o</v>
      </c>
      <c r="AN37" s="133" t="str">
        <f>IF(Food!$AV36="","o",IF(ISNA(VLOOKUP(Food!$AV36,Auswahlisten!$I:$I,1,0))=FALSE,"x","Bitte Region korrekt pflegen!"))</f>
        <v>o</v>
      </c>
      <c r="AO37" s="133" t="str">
        <f>IF(Food!$AW36="","o",IF(LEN(Food!$AW36)&gt;8,"Eingabe max. 8 Zahlen!","x"))</f>
        <v>o</v>
      </c>
      <c r="AP37" s="133" t="str">
        <f>IF(Food!$CC36="","o",IF(Food!$CC36="x","x","Bitte nur 'x' für Ja pflegen!"))</f>
        <v>o</v>
      </c>
      <c r="AQ37" s="133" t="str">
        <f>IF(Food!$AY36="","o",IF(Food!$AY36="x","x","Bitte nur 'x' für Ja pflegen!"))</f>
        <v>o</v>
      </c>
      <c r="AR37" s="133" t="str">
        <f>IF(Food!$AZ36="","o",IF(Food!$AZ36="x","x","Bitte nur 'x' für Ja pflegen!"))</f>
        <v>o</v>
      </c>
      <c r="AS37" s="133" t="str">
        <f>IF(Food!$BA36="","o",IF(Food!$BA36="x","x","Bitte nur 'x' für Ja pflegen!"))</f>
        <v>o</v>
      </c>
      <c r="AT37" s="133" t="str">
        <f>IF(Food!$BB36="","o",IF(Food!$BB36="x","x","Bitte nur 'x' für Ja pflegen!"))</f>
        <v>o</v>
      </c>
      <c r="AU37" s="133" t="str">
        <f ca="1">IF(Food!$BC36="","o",IF(OR(LEFT(CELL("format",Food!$BC36),1)="S",LEFT(CELL("format",Food!$BC36),1)=".",LEFT(CELL("format",Food!$BC36),1)="F"),"x","Bitte ausschließlich Zahlen pflegen!"))</f>
        <v>o</v>
      </c>
      <c r="AV37" s="133" t="str">
        <f>IF(Food!$BD36="","o",IF(Food!$BD36="x","x","Bitte nur 'x' für Ja pflegen!"))</f>
        <v>o</v>
      </c>
      <c r="AW37" s="133" t="str">
        <f ca="1">IF(Food!$BE36="","o",IF(OR(LEFT(CELL("format",Food!$BE36),1)="S",LEFT(CELL("format",Food!$BE36),1)=".",LEFT(CELL("format",Food!$BE36),1)="F"),"x","Bitte ausschließlich Zahlen pflegen!"))</f>
        <v>o</v>
      </c>
      <c r="AX37" s="133" t="str">
        <f>IF(Food!$BF36="","o",IF(Food!$BF36="x","x","Bitte nur 'x' für Ja pflegen!"))</f>
        <v>o</v>
      </c>
      <c r="AY37" s="133" t="str">
        <f ca="1">IF(Food!$BG36="","o",IF(OR(LEFT(CELL("format",Food!$BG36),1)="S",LEFT(CELL("format",Food!$BG36),1)=".",LEFT(CELL("format",Food!$BG36),1)="F"),"x","Bitte ausschließlich Zahlen pflegen!"))</f>
        <v>o</v>
      </c>
      <c r="AZ37" s="133" t="str">
        <f>IF(Food!$BH36="","o",IF(Food!$BH36="x","x","Bitte nur 'x' für Ja pflegen!"))</f>
        <v>o</v>
      </c>
      <c r="BA37" s="133" t="str">
        <f ca="1">IF(Food!$BI36="","o",IF(OR(LEFT(CELL("format",Food!$BI36),1)="S",LEFT(CELL("format",Food!$BI36),1)=".",LEFT(CELL("format",Food!$BI36),1)="F"),"x","Bitte ausschließlich Zahlen pflegen!"))</f>
        <v>o</v>
      </c>
      <c r="BB37" s="133" t="str">
        <f>IF(Food!$BJ36="","o",IF(ISNUMBER(Food!$BJ36),"x","Bitte ausschließlich Zahlen pflegen!"))</f>
        <v>o</v>
      </c>
      <c r="BC37" s="133" t="str">
        <f ca="1">IF(Food!$BK36="","o",IF(OR(LEFT(CELL("format",Food!$BK36),1)="S",LEFT(CELL("format",Food!$BK36),1)=".",LEFT(CELL("format",Food!$BK36),1)="F"),"x","Bitte ausschließlich Zahlen pflegen!"))</f>
        <v>o</v>
      </c>
      <c r="BD37" s="133" t="str">
        <f>IF(Food!$BL36="","o",IF(ISNUMBER(Food!$BL36),"x","Bitte ausschließlich Zahlen pflegen!"))</f>
        <v>o</v>
      </c>
      <c r="BE37" s="133" t="str">
        <f>IF(Food!$BM36="","o",IF(ISNUMBER(Food!$BM36),"x","Bitte ausschließlich Zahlen pflegen!"))</f>
        <v>o</v>
      </c>
      <c r="BF37" s="133" t="str">
        <f>IF(Food!$BS36="","o",IF(ISNA(VLOOKUP(Food!$BS36,Auswahlisten!$H:$H,1,0))=FALSE,"x","Bitte Produktionsland korrekt pflegen!"))</f>
        <v>o</v>
      </c>
      <c r="BG37" s="133" t="str">
        <f>IF(Food!$BU36="","o",IF(ISNUMBER(Food!$BU36),"x","Bitte ausschließlich Zahlen pflegen!"))</f>
        <v>o</v>
      </c>
      <c r="BH37" s="133" t="str">
        <f>IF(Food!$BV36="","o",IF(ISNUMBER(Food!$BV36),"x","Bitte ausschließlich Zahlen pflegen!"))</f>
        <v>o</v>
      </c>
      <c r="BI37" s="133" t="str">
        <f>IF(Food!$BW36="","o",IF(ISNUMBER(Food!$BW36),"x","Bitte ausschließlich Zahlen pflegen!"))</f>
        <v>o</v>
      </c>
      <c r="BJ37" s="133" t="str">
        <f>IF(Food!$BZ36="","o",IF(ISNA(VLOOKUP(Food!$BZ36,Auswahlisten!$AE:$AE,1,0))=FALSE,"x","Bitte Pfandart korrekt pflegen!"))</f>
        <v>o</v>
      </c>
      <c r="BK37" s="133" t="str">
        <f>IF(Food!$CA36="","o",IF(ISNUMBER(Food!$CA36),"x","Bitte ausschließlich Zahlen pflegen!"))</f>
        <v>o</v>
      </c>
      <c r="BL37" s="133" t="str">
        <f>IF(Food!$CD36="","o",IF(ISNUMBER(Food!$CD36),"x","Bitte ausschließlich Zahlen pflegen!"))</f>
        <v>o</v>
      </c>
      <c r="BM37" s="133" t="str">
        <f>IF(Food!$CE36="","o",IF(ISNA(VLOOKUP(Food!$CE36,Auswahlisten!$A:$A,1,0))=FALSE,"x","Bitte Gewichtseinheit korrekt pflegen!"))</f>
        <v>o</v>
      </c>
      <c r="BN37" s="133" t="str">
        <f>IF(Food!$CF36="","o",IF(ISNUMBER(Food!$CF36),"x","Bitte ausschließlich Zahlen pflegen!"))</f>
        <v>o</v>
      </c>
      <c r="BO37" s="133" t="str">
        <f>IF(Food!$CG36="","o",IF(ISNUMBER(Food!$CG36),"x","Bitte ausschließlich Zahlen pflegen!"))</f>
        <v>o</v>
      </c>
      <c r="BP37" s="133" t="str">
        <f>IF(Food!$CH36="","o",IF(ISNA(VLOOKUP(Food!$CH36,Auswahlisten!$A:$A,1,0))=FALSE,"x","Bitte Gewichtseinheit korrekt pflegen!"))</f>
        <v>o</v>
      </c>
      <c r="BQ37" s="133" t="str">
        <f>IF(Food!$CI36="","o",IF(ISNA(VLOOKUP(Food!$CI36,Auswahlisten!$F:$F,1,0))=FALSE,"x","Bitte JuSchu korrekt pflegen!"))</f>
        <v>o</v>
      </c>
      <c r="BR37" s="133" t="str">
        <f>IF(Verpackung!$D36="","o",IF(ISNUMBER(Verpackung!$D36),"x","Bitte ausschließlich Zahlen pflegen!"))</f>
        <v>o</v>
      </c>
      <c r="BS37" s="133" t="str">
        <f>IF(Verpackung!$E36="","o",IF(ISNUMBER(Verpackung!$E36),"x","Bitte ausschließlich Zahlen pflegen!"))</f>
        <v>o</v>
      </c>
      <c r="BT37" s="133" t="str">
        <f>IF(Verpackung!$F36="","o",IF(ISNUMBER(Verpackung!$F36),"x","Bitte ausschließlich Zahlen pflegen!"))</f>
        <v>o</v>
      </c>
      <c r="BU37" s="133" t="str">
        <f>IF(Verpackung!$G36="","o",IF(ISNUMBER(Verpackung!$G36),"x","Bitte ausschließlich Zahlen pflegen!"))</f>
        <v>o</v>
      </c>
      <c r="BV37" s="133" t="str">
        <f>IF(Verpackung!$H36="","o",IF(ISNUMBER(Verpackung!$H36),"x","Bitte ausschließlich Zahlen pflegen!"))</f>
        <v>o</v>
      </c>
      <c r="BW37" s="133" t="str">
        <f>IF(Verpackung!$I36="","o",IF(ISNUMBER(Verpackung!$I36),"x","Bitte ausschließlich Zahlen pflegen!"))</f>
        <v>o</v>
      </c>
      <c r="BX37" s="133" t="str">
        <f>IF(Verpackung!$J36="","o",IF(ISNUMBER(Verpackung!$J36),"x","Bitte ausschließlich Zahlen pflegen!"))</f>
        <v>o</v>
      </c>
      <c r="BY37" s="133" t="str">
        <f>IF(Verpackung!$K36="","o",IF(ISNUMBER(Verpackung!$K36),"x","Bitte ausschließlich Zahlen pflegen!"))</f>
        <v>o</v>
      </c>
      <c r="BZ37" s="133" t="str">
        <f>IF('Kaufland intern'!D36="","o",IF(LEN('Kaufland intern'!D36)&gt;40,"Eingabe max. 40 Zeichen!","x"))</f>
        <v>o</v>
      </c>
      <c r="CA37" s="133" t="str">
        <f>IF('Kaufland intern'!F36="","o",IF(AND(ISNUMBER('Kaufland intern'!F36),'Kaufland intern'!F36&gt;=1000000,'Kaufland intern'!F36&lt;=9999999),"x","Bitte Eingabe prüfen!"))</f>
        <v>o</v>
      </c>
      <c r="CB37" s="133" t="str">
        <f>IF('Kaufland intern'!G36="","o",IF(LEN('Kaufland intern'!G36)&gt;18,"Eingabe max. 18 Zeichen!","x"))</f>
        <v>o</v>
      </c>
      <c r="CC37" s="133" t="str">
        <f>IF('Kaufland intern'!I36="","o",IF(LEN('Kaufland intern'!I36)&gt;3,"Eingabe max. 3 Zeichen!","x"))</f>
        <v>o</v>
      </c>
      <c r="CD37" s="133" t="str">
        <f>IF('Kaufland intern'!J36="","o",IF(LEN('Kaufland intern'!J36)&gt;6,"Eingabe max. 6 Zeichen!","x"))</f>
        <v>o</v>
      </c>
      <c r="CE37" s="133" t="str">
        <f>IF('Kaufland intern'!K36="","o",IF(LEN('Kaufland intern'!K36)&gt;4,"Eingabe max. 4 Zeichen!","x"))</f>
        <v>o</v>
      </c>
      <c r="CF37" s="133" t="str">
        <f>IF('Kaufland intern'!L36="","o",IF(ISNA(VLOOKUP('Kaufland intern'!L36,Auswahlisten!$Z:$Z,1,0))=FALSE,"x","Bitte Etikettenart korrekt pflegen!"))</f>
        <v>o</v>
      </c>
      <c r="CG37" s="133" t="str">
        <f>IF('Kaufland intern'!M36="","o",IF(LEN('Kaufland intern'!M36)&gt;20,"Eingabe max. 20 Zeichen!","x"))</f>
        <v>o</v>
      </c>
      <c r="CH37" s="133" t="str">
        <f>IF('Kaufland intern'!O36="","o",IF(LEN('Kaufland intern'!O36)&gt;20,"Eingabe max. 20 Zeichen!","x"))</f>
        <v>o</v>
      </c>
      <c r="CI37" s="133" t="str">
        <f>IF('Kaufland intern'!Q36="","o",IF(LEN('Kaufland intern'!Q36)&gt;20,"Eingabe max. 20 Zeichen!","x"))</f>
        <v>o</v>
      </c>
      <c r="CJ37" s="133" t="str">
        <f>IF('Kaufland intern'!S36="","o",IF(LEN('Kaufland intern'!S36)&gt;8,"Eingabe max. 8 Zeichen!","x"))</f>
        <v>o</v>
      </c>
      <c r="CK37" s="133" t="str">
        <f>IF('Kaufland intern'!U36="","o",IF(ISNA(VLOOKUP('Kaufland intern'!U36,Auswahlisten!$D:$D,1,0))=FALSE,"x","Bitte Verpackungsart korrekt pflegen!"))</f>
        <v>o</v>
      </c>
      <c r="CL37" s="133" t="str">
        <f>IF('Kaufland intern'!V36="","o",IF(ISNUMBER('Kaufland intern'!V36),"x","Bitte ausschließlich Zahlen pflegen!"))</f>
        <v>o</v>
      </c>
      <c r="CM37" s="133" t="str">
        <f>IF('Kaufland intern'!W36="","o",IF(ISNA(VLOOKUP('Kaufland intern'!W36,Auswahlisten!$AA:$AA,1,0))=FALSE,"x","Bitte Bezugsweg korrekt pflegen!"))</f>
        <v>o</v>
      </c>
      <c r="CN37" s="133" t="str">
        <f>IF('Kaufland intern'!X36="","o",IF(ISNA(VLOOKUP('Kaufland intern'!X36,Auswahlisten!$AB:$AB,1,0))=FALSE,"x","Bitte Bezugsvorschrift korrekt pflegen!"))</f>
        <v>o</v>
      </c>
      <c r="CO37" s="133" t="str">
        <f>IF('Kaufland intern'!Y36="","o",IF(ISNA(VLOOKUP('Kaufland intern'!Y36,Auswahlisten!$AC:$AC,1,0))=FALSE,"x","Bitte Sortimentsstufenlistung korrekt pflegen!"))</f>
        <v>o</v>
      </c>
      <c r="CP37" s="133" t="str">
        <f>IF('Kaufland intern'!Z36="","o",IF(LEN('Kaufland intern'!Z36)&lt;&gt;13,"Eingabe max. 13 Zahlen!","x"))</f>
        <v>o</v>
      </c>
      <c r="CQ37" s="133" t="str">
        <f>IF('Kaufland intern'!AA36="","o",IF(LEN('Kaufland intern'!AA36)&lt;&gt;13,"Eingabe max. 13 Zahlen!","x"))</f>
        <v>o</v>
      </c>
      <c r="CR37" s="133" t="str">
        <f>IF('Kaufland intern'!AB36="","o",IF(LEN('Kaufland intern'!AB36)&lt;&gt;13,"Eingabe max. 13 Zahlen!","x"))</f>
        <v>o</v>
      </c>
      <c r="CS37" s="133" t="str">
        <f>IF('Kaufland intern'!AC36="","o",IF('Kaufland intern'!AC36="x","x","Bitte nur 'x' für Ja pflegen!"))</f>
        <v>o</v>
      </c>
      <c r="CT37" s="133" t="str">
        <f>IF('Kaufland intern'!AD36="","o",IF('Kaufland intern'!AD36="x","x","Bitte nur 'x' für Ja pflegen!"))</f>
        <v>o</v>
      </c>
      <c r="CU37" s="133" t="str">
        <f>IF('Kaufland intern'!AE36="","o",IF('Kaufland intern'!AE36="x","x","Bitte nur 'x' für Ja pflegen!"))</f>
        <v>o</v>
      </c>
      <c r="CV37" s="133" t="str">
        <f>IF('Kaufland intern'!AF36="","o",IF('Kaufland intern'!AF36="x","x","Bitte nur 'x' für Ja pflegen!"))</f>
        <v>o</v>
      </c>
      <c r="CW37" s="133" t="str">
        <f>IF('Kaufland intern'!AG36="","o",IF('Kaufland intern'!AG36="x","x","Bitte nur 'x' für Ja pflegen!"))</f>
        <v>o</v>
      </c>
      <c r="CX37" s="133" t="str">
        <f>IF('Kaufland intern'!AH36="","o",IF('Kaufland intern'!AH36="x","x","Bitte nur 'x' für Ja pflegen!"))</f>
        <v>o</v>
      </c>
      <c r="CY37" s="133" t="str">
        <f>IF('Kaufland intern'!AI36="","o",IF(LEN('Kaufland intern'!AI36)&lt;&gt;11,"Eingabe 11 Zeichen!","x"))</f>
        <v>o</v>
      </c>
      <c r="CZ37" s="133" t="str">
        <f>IF('Kaufland intern'!AJ36="","o",IF(LEN('Kaufland intern'!AJ36)&lt;&gt;11,"Eingabe 11 Zeichen!","x"))</f>
        <v>o</v>
      </c>
      <c r="DA37" s="133" t="str">
        <f>IF('Kaufland intern'!AK36="","o",IF(LEN('Kaufland intern'!AK36)&lt;&gt;11,"Eingabe 11 Zeichen!","x"))</f>
        <v>o</v>
      </c>
      <c r="DB37" s="133" t="str">
        <f>IF('Kaufland intern'!AL36="","o",IF(LEN('Kaufland intern'!AL36)&lt;&gt;11,"Eingabe 11 Zeichen!","x"))</f>
        <v>o</v>
      </c>
      <c r="DC37" s="133" t="str">
        <f>IF('Kaufland intern'!AM36="","o",IF(LEN('Kaufland intern'!AM36)&lt;&gt;11,"Eingabe 11 Zeichen!","x"))</f>
        <v>o</v>
      </c>
      <c r="DD37" s="133" t="str">
        <f>IF('Kaufland intern'!AN36="","o",IF(LEN('Kaufland intern'!AN36)&lt;&gt;11,"Eingabe 11 Zeichen!","x"))</f>
        <v>o</v>
      </c>
    </row>
    <row r="38" spans="1:108" ht="30">
      <c r="A38" s="128">
        <f>Food!C37</f>
        <v>0</v>
      </c>
      <c r="B38" s="129">
        <f>Food!E37</f>
        <v>0</v>
      </c>
      <c r="C38" s="128">
        <f>Food!O37</f>
        <v>0</v>
      </c>
      <c r="D38" s="133" t="str">
        <f>IF(Food!$A37="","Bitte Datum pflegen!",IF(ISNUMBER(Food!$A37)=FALSE,"Bitte Datum überprüfen!","x"))</f>
        <v>Bitte Datum pflegen!</v>
      </c>
      <c r="E38" s="133" t="str">
        <f>IF(Food!$C37="","Bitte Lieferantenartikelnr. pflegen!",IF(LEN(Food!$C37)&gt;13,"Eingabe max. 13 Zeichen!","x"))</f>
        <v>Bitte Lieferantenartikelnr. pflegen!</v>
      </c>
      <c r="F38" s="133" t="str">
        <f>IF(Food!$D37="","o",IF(LEN(Food!$D37)&gt;13,"Eingabe max. 13 Zeichen!","x"))</f>
        <v>o</v>
      </c>
      <c r="G38" s="145" t="str">
        <f>IF(Food!$F37="","o",IF(ISNUMBER(Food!$F37)=FALSE,"Bitte Gewicht ohne Einheit pflegen!","x"))</f>
        <v>o</v>
      </c>
      <c r="H38" s="133" t="str">
        <f>IF(Food!$G37="","o",IF(ISNA(VLOOKUP(Food!$G37,Auswahlisten!$A:$A,1,0))=FALSE,"x","Bitte Gewichtseinheit korrekt pflegen!"))</f>
        <v>o</v>
      </c>
      <c r="I38" s="133" t="str">
        <f>IF(Food!$H37="","Bitte Steuer pflegen!",IF(OR(Food!$H37=7,Food!$H37=19),"x","Bitte nur 7 oder 19 pflegen!"))</f>
        <v>Bitte Steuer pflegen!</v>
      </c>
      <c r="J38" s="133" t="str">
        <f>IF(Food!$I37="","o",IF(Food!$I37="x","x","Bitte nur 'x' für Ja pflegen!"))</f>
        <v>o</v>
      </c>
      <c r="K38" s="145" t="str">
        <f>IF(Food!$L37="","o",IF(ISNUMBER(Food!$L37)=FALSE,"Bitte Temperatur von ohne Einheit pflegen!","x"))</f>
        <v>o</v>
      </c>
      <c r="L38" s="145" t="str">
        <f>IF(Food!$M37="","o",IF(ISNUMBER(Food!$M37)=FALSE,"Bitte Temperatur bis ohne Einheit pflegen!","x"))</f>
        <v>o</v>
      </c>
      <c r="M38" s="133" t="str">
        <f>IF(Food!$J37="","o",IF(Food!$J37="x","x","Bitte nur 'x' für Ja pflegen!"))</f>
        <v>o</v>
      </c>
      <c r="N38" s="133" t="str">
        <f>IF(Food!$P37="","Bitte Bruttogewicht pflegen!",IF(ISNUMBER(Food!$P37)=FALSE,"Bitte Bruttogwicht ohne Einheit pflegen!","x"))</f>
        <v>Bitte Bruttogewicht pflegen!</v>
      </c>
      <c r="O38" s="133" t="str">
        <f>IF(Food!$Q37="","Bitte Länge pflegen!",IF(ISNUMBER(Food!$Q37)=FALSE,"Bitte Länge ohne Einheit pflegen!","x"))</f>
        <v>Bitte Länge pflegen!</v>
      </c>
      <c r="P38" s="133" t="str">
        <f>IF(Food!$R37="","Bitte Breite pflegen!",IF(ISNUMBER(Food!$R37)=FALSE,"Bitte Breite ohne Einheit pflegen!","x"))</f>
        <v>Bitte Breite pflegen!</v>
      </c>
      <c r="Q38" s="133" t="str">
        <f>IF(Food!$S37="","Bitte Höhe pflegen!",IF(ISNUMBER(Food!$S37)=FALSE,"Bitte Höhe ohne Einheit pflegen!","x"))</f>
        <v>Bitte Höhe pflegen!</v>
      </c>
      <c r="R38" s="133" t="str">
        <f>IF(Food!$V37="","o",IF(ISNUMBER(Food!$V37)=FALSE,"Bitte Bruttogewicht ohne Einheit pflegen!","x"))</f>
        <v>o</v>
      </c>
      <c r="S38" s="133" t="str">
        <f>IF(Food!$W37="","o",IF(ISNUMBER(Food!$W37)=FALSE,"Bitte Länge ohne Einheit pflegen!","x"))</f>
        <v>o</v>
      </c>
      <c r="T38" s="133" t="str">
        <f>IF(Food!$X37="","o",IF(ISNUMBER(Food!$X37)=FALSE,"Bitte Länge ohne Einheit pflegen!","x"))</f>
        <v>o</v>
      </c>
      <c r="U38" s="133" t="str">
        <f>IF(Food!$Y37="","o",IF(ISNUMBER(Food!$Y37)=FALSE,"Bitte Länge ohne Einheit pflegen!","x"))</f>
        <v>o</v>
      </c>
      <c r="V38" s="133" t="str">
        <f>IF(Food!$AB37="","o",IF(ISNUMBER(Food!$AB37)=FALSE,"Bitte Bruttogewicht ohne Einheit pflegen!","x"))</f>
        <v>o</v>
      </c>
      <c r="W38" s="133" t="str">
        <f>IF(Food!$AC37="","o",IF(ISNUMBER(Food!$AC37)=FALSE,"Bitte Länge ohne Einheit pflegen!","x"))</f>
        <v>o</v>
      </c>
      <c r="X38" s="133" t="str">
        <f>IF(Food!$AD37="","o",IF(ISNUMBER(Food!$AD37)=FALSE,"Bitte Breite ohne Einheit pflegen!","x"))</f>
        <v>o</v>
      </c>
      <c r="Y38" s="133" t="str">
        <f>IF(Food!$AE37="","o",IF(ISNUMBER(Food!$AE37)=FALSE,"Bitte Höhe ohne Einheit pflegen!","x"))</f>
        <v>o</v>
      </c>
      <c r="Z38" s="133" t="str">
        <f>IF(Food!$AG37="","o",IF(ISNUMBER(Food!$AG37)=FALSE,"Bitte Bruttogewicht ohne Einheit pflegen!","x"))</f>
        <v>o</v>
      </c>
      <c r="AA38" s="133" t="str">
        <f>IF(Food!$AH37="","o",IF(ISNUMBER(Food!$AH37)=FALSE,"Bitte Länge ohne Einheit pflegen!","x"))</f>
        <v>o</v>
      </c>
      <c r="AB38" s="133" t="str">
        <f>IF(Food!$AI37="","o",IF(ISNUMBER(Food!$AI37)=FALSE,"Bitte Breite ohne Einheit pflegen!","x"))</f>
        <v>o</v>
      </c>
      <c r="AC38" s="133" t="str">
        <f>IF(Food!$AJ37="","o",IF(ISNUMBER(Food!$AJ37)=FALSE,"Bitte Höhe ohne Einheit pflegen!","x"))</f>
        <v>o</v>
      </c>
      <c r="AD38" s="133" t="str">
        <f>IF(Food!$AL37="","o",IF(ISNUMBER(Food!$AL37)=FALSE,"Bitte Bruttogewicht ohne Einheit pflegen!","x"))</f>
        <v>o</v>
      </c>
      <c r="AE38" s="133" t="str">
        <f>IF(Food!$AM37="","o",IF(ISNUMBER(Food!$AM37)=FALSE,"Bitte Länge ohne Einheit pflegen!","x"))</f>
        <v>o</v>
      </c>
      <c r="AF38" s="133" t="str">
        <f>IF(Food!$AN37="","o",IF(ISNUMBER(Food!$AN37)=FALSE,"Bitte Breite ohne Einheit pflegen!","x"))</f>
        <v>o</v>
      </c>
      <c r="AG38" s="133" t="str">
        <f>IF(Food!$AO37="","o",IF(ISNUMBER(Food!$AO37)=FALSE,"Bitte Höhe ohne Einheit pflegen!","x"))</f>
        <v>o</v>
      </c>
      <c r="AH38" s="133" t="str">
        <f>IF(Food!$BX37="","o",IF(Food!$BX37="x","x","Bitte nur 'x' für Ja pflegen!"))</f>
        <v>o</v>
      </c>
      <c r="AI38" s="133" t="str">
        <f>IF(Food!$BY37="","o",IF(ISNUMBER(Food!$BY37),"x","Bitte ausschließlich Zahlen pflegen!"))</f>
        <v>o</v>
      </c>
      <c r="AJ38" s="133" t="str">
        <f>IF(Food!$AR37="","Bitte Verpackungsart pflegen!",IF(Food!$AR37="","o",IF(ISNA(VLOOKUP(Food!$AR37,Auswahlisten!$D:$D,1,0))=FALSE,"x","Bitte Verpackungsart korrekt pflegen!")))</f>
        <v>Bitte Verpackungsart pflegen!</v>
      </c>
      <c r="AK38" s="133" t="str">
        <f>IF(Food!$AS37="","o",IF(ISNUMBER(Food!$AS37)=FALSE,"Bitte nur Anzahl der Tage pflegen!","x"))</f>
        <v>o</v>
      </c>
      <c r="AL38" s="133" t="str">
        <f>IF(Food!$AT37="","o",IF(ISNUMBER(Food!$AT37)=FALSE,"Bitte nur Anzahl der Tage pflegen!","x"))</f>
        <v>o</v>
      </c>
      <c r="AM38" s="133" t="str">
        <f>IF(Food!$AU37="","o",IF(ISNA(VLOOKUP(Food!$AU37,Auswahlisten!$H:$H,1,0))=FALSE,"x","Bitte Produktionsland korrekt pflegen!"))</f>
        <v>o</v>
      </c>
      <c r="AN38" s="133" t="str">
        <f>IF(Food!$AV37="","o",IF(ISNA(VLOOKUP(Food!$AV37,Auswahlisten!$I:$I,1,0))=FALSE,"x","Bitte Region korrekt pflegen!"))</f>
        <v>o</v>
      </c>
      <c r="AO38" s="133" t="str">
        <f>IF(Food!$AW37="","o",IF(LEN(Food!$AW37)&gt;8,"Eingabe max. 8 Zahlen!","x"))</f>
        <v>o</v>
      </c>
      <c r="AP38" s="133" t="str">
        <f>IF(Food!$CC37="","o",IF(Food!$CC37="x","x","Bitte nur 'x' für Ja pflegen!"))</f>
        <v>o</v>
      </c>
      <c r="AQ38" s="133" t="str">
        <f>IF(Food!$AY37="","o",IF(Food!$AY37="x","x","Bitte nur 'x' für Ja pflegen!"))</f>
        <v>o</v>
      </c>
      <c r="AR38" s="133" t="str">
        <f>IF(Food!$AZ37="","o",IF(Food!$AZ37="x","x","Bitte nur 'x' für Ja pflegen!"))</f>
        <v>o</v>
      </c>
      <c r="AS38" s="133" t="str">
        <f>IF(Food!$BA37="","o",IF(Food!$BA37="x","x","Bitte nur 'x' für Ja pflegen!"))</f>
        <v>o</v>
      </c>
      <c r="AT38" s="133" t="str">
        <f>IF(Food!$BB37="","o",IF(Food!$BB37="x","x","Bitte nur 'x' für Ja pflegen!"))</f>
        <v>o</v>
      </c>
      <c r="AU38" s="133" t="str">
        <f ca="1">IF(Food!$BC37="","o",IF(OR(LEFT(CELL("format",Food!$BC37),1)="S",LEFT(CELL("format",Food!$BC37),1)=".",LEFT(CELL("format",Food!$BC37),1)="F"),"x","Bitte ausschließlich Zahlen pflegen!"))</f>
        <v>o</v>
      </c>
      <c r="AV38" s="133" t="str">
        <f>IF(Food!$BD37="","o",IF(Food!$BD37="x","x","Bitte nur 'x' für Ja pflegen!"))</f>
        <v>o</v>
      </c>
      <c r="AW38" s="133" t="str">
        <f ca="1">IF(Food!$BE37="","o",IF(OR(LEFT(CELL("format",Food!$BE37),1)="S",LEFT(CELL("format",Food!$BE37),1)=".",LEFT(CELL("format",Food!$BE37),1)="F"),"x","Bitte ausschließlich Zahlen pflegen!"))</f>
        <v>o</v>
      </c>
      <c r="AX38" s="133" t="str">
        <f>IF(Food!$BF37="","o",IF(Food!$BF37="x","x","Bitte nur 'x' für Ja pflegen!"))</f>
        <v>o</v>
      </c>
      <c r="AY38" s="133" t="str">
        <f ca="1">IF(Food!$BG37="","o",IF(OR(LEFT(CELL("format",Food!$BG37),1)="S",LEFT(CELL("format",Food!$BG37),1)=".",LEFT(CELL("format",Food!$BG37),1)="F"),"x","Bitte ausschließlich Zahlen pflegen!"))</f>
        <v>o</v>
      </c>
      <c r="AZ38" s="133" t="str">
        <f>IF(Food!$BH37="","o",IF(Food!$BH37="x","x","Bitte nur 'x' für Ja pflegen!"))</f>
        <v>o</v>
      </c>
      <c r="BA38" s="133" t="str">
        <f ca="1">IF(Food!$BI37="","o",IF(OR(LEFT(CELL("format",Food!$BI37),1)="S",LEFT(CELL("format",Food!$BI37),1)=".",LEFT(CELL("format",Food!$BI37),1)="F"),"x","Bitte ausschließlich Zahlen pflegen!"))</f>
        <v>o</v>
      </c>
      <c r="BB38" s="133" t="str">
        <f>IF(Food!$BJ37="","o",IF(ISNUMBER(Food!$BJ37),"x","Bitte ausschließlich Zahlen pflegen!"))</f>
        <v>o</v>
      </c>
      <c r="BC38" s="133" t="str">
        <f ca="1">IF(Food!$BK37="","o",IF(OR(LEFT(CELL("format",Food!$BK37),1)="S",LEFT(CELL("format",Food!$BK37),1)=".",LEFT(CELL("format",Food!$BK37),1)="F"),"x","Bitte ausschließlich Zahlen pflegen!"))</f>
        <v>o</v>
      </c>
      <c r="BD38" s="133" t="str">
        <f>IF(Food!$BL37="","o",IF(ISNUMBER(Food!$BL37),"x","Bitte ausschließlich Zahlen pflegen!"))</f>
        <v>o</v>
      </c>
      <c r="BE38" s="133" t="str">
        <f>IF(Food!$BM37="","o",IF(ISNUMBER(Food!$BM37),"x","Bitte ausschließlich Zahlen pflegen!"))</f>
        <v>o</v>
      </c>
      <c r="BF38" s="133" t="str">
        <f>IF(Food!$BS37="","o",IF(ISNA(VLOOKUP(Food!$BS37,Auswahlisten!$H:$H,1,0))=FALSE,"x","Bitte Produktionsland korrekt pflegen!"))</f>
        <v>o</v>
      </c>
      <c r="BG38" s="133" t="str">
        <f>IF(Food!$BU37="","o",IF(ISNUMBER(Food!$BU37),"x","Bitte ausschließlich Zahlen pflegen!"))</f>
        <v>o</v>
      </c>
      <c r="BH38" s="133" t="str">
        <f>IF(Food!$BV37="","o",IF(ISNUMBER(Food!$BV37),"x","Bitte ausschließlich Zahlen pflegen!"))</f>
        <v>o</v>
      </c>
      <c r="BI38" s="133" t="str">
        <f>IF(Food!$BW37="","o",IF(ISNUMBER(Food!$BW37),"x","Bitte ausschließlich Zahlen pflegen!"))</f>
        <v>o</v>
      </c>
      <c r="BJ38" s="133" t="str">
        <f>IF(Food!$BZ37="","o",IF(ISNA(VLOOKUP(Food!$BZ37,Auswahlisten!$AE:$AE,1,0))=FALSE,"x","Bitte Pfandart korrekt pflegen!"))</f>
        <v>o</v>
      </c>
      <c r="BK38" s="133" t="str">
        <f>IF(Food!$CA37="","o",IF(ISNUMBER(Food!$CA37),"x","Bitte ausschließlich Zahlen pflegen!"))</f>
        <v>o</v>
      </c>
      <c r="BL38" s="133" t="str">
        <f>IF(Food!$CD37="","o",IF(ISNUMBER(Food!$CD37),"x","Bitte ausschließlich Zahlen pflegen!"))</f>
        <v>o</v>
      </c>
      <c r="BM38" s="133" t="str">
        <f>IF(Food!$CE37="","o",IF(ISNA(VLOOKUP(Food!$CE37,Auswahlisten!$A:$A,1,0))=FALSE,"x","Bitte Gewichtseinheit korrekt pflegen!"))</f>
        <v>o</v>
      </c>
      <c r="BN38" s="133" t="str">
        <f>IF(Food!$CF37="","o",IF(ISNUMBER(Food!$CF37),"x","Bitte ausschließlich Zahlen pflegen!"))</f>
        <v>o</v>
      </c>
      <c r="BO38" s="133" t="str">
        <f>IF(Food!$CG37="","o",IF(ISNUMBER(Food!$CG37),"x","Bitte ausschließlich Zahlen pflegen!"))</f>
        <v>o</v>
      </c>
      <c r="BP38" s="133" t="str">
        <f>IF(Food!$CH37="","o",IF(ISNA(VLOOKUP(Food!$CH37,Auswahlisten!$A:$A,1,0))=FALSE,"x","Bitte Gewichtseinheit korrekt pflegen!"))</f>
        <v>o</v>
      </c>
      <c r="BQ38" s="133" t="str">
        <f>IF(Food!$CI37="","o",IF(ISNA(VLOOKUP(Food!$CI37,Auswahlisten!$F:$F,1,0))=FALSE,"x","Bitte JuSchu korrekt pflegen!"))</f>
        <v>o</v>
      </c>
      <c r="BR38" s="133" t="str">
        <f>IF(Verpackung!$D37="","o",IF(ISNUMBER(Verpackung!$D37),"x","Bitte ausschließlich Zahlen pflegen!"))</f>
        <v>o</v>
      </c>
      <c r="BS38" s="133" t="str">
        <f>IF(Verpackung!$E37="","o",IF(ISNUMBER(Verpackung!$E37),"x","Bitte ausschließlich Zahlen pflegen!"))</f>
        <v>o</v>
      </c>
      <c r="BT38" s="133" t="str">
        <f>IF(Verpackung!$F37="","o",IF(ISNUMBER(Verpackung!$F37),"x","Bitte ausschließlich Zahlen pflegen!"))</f>
        <v>o</v>
      </c>
      <c r="BU38" s="133" t="str">
        <f>IF(Verpackung!$G37="","o",IF(ISNUMBER(Verpackung!$G37),"x","Bitte ausschließlich Zahlen pflegen!"))</f>
        <v>o</v>
      </c>
      <c r="BV38" s="133" t="str">
        <f>IF(Verpackung!$H37="","o",IF(ISNUMBER(Verpackung!$H37),"x","Bitte ausschließlich Zahlen pflegen!"))</f>
        <v>o</v>
      </c>
      <c r="BW38" s="133" t="str">
        <f>IF(Verpackung!$I37="","o",IF(ISNUMBER(Verpackung!$I37),"x","Bitte ausschließlich Zahlen pflegen!"))</f>
        <v>o</v>
      </c>
      <c r="BX38" s="133" t="str">
        <f>IF(Verpackung!$J37="","o",IF(ISNUMBER(Verpackung!$J37),"x","Bitte ausschließlich Zahlen pflegen!"))</f>
        <v>o</v>
      </c>
      <c r="BY38" s="133" t="str">
        <f>IF(Verpackung!$K37="","o",IF(ISNUMBER(Verpackung!$K37),"x","Bitte ausschließlich Zahlen pflegen!"))</f>
        <v>o</v>
      </c>
      <c r="BZ38" s="133" t="str">
        <f>IF('Kaufland intern'!D37="","o",IF(LEN('Kaufland intern'!D37)&gt;40,"Eingabe max. 40 Zeichen!","x"))</f>
        <v>o</v>
      </c>
      <c r="CA38" s="133" t="str">
        <f>IF('Kaufland intern'!F37="","o",IF(AND(ISNUMBER('Kaufland intern'!F37),'Kaufland intern'!F37&gt;=1000000,'Kaufland intern'!F37&lt;=9999999),"x","Bitte Eingabe prüfen!"))</f>
        <v>o</v>
      </c>
      <c r="CB38" s="133" t="str">
        <f>IF('Kaufland intern'!G37="","o",IF(LEN('Kaufland intern'!G37)&gt;18,"Eingabe max. 18 Zeichen!","x"))</f>
        <v>o</v>
      </c>
      <c r="CC38" s="133" t="str">
        <f>IF('Kaufland intern'!I37="","o",IF(LEN('Kaufland intern'!I37)&gt;3,"Eingabe max. 3 Zeichen!","x"))</f>
        <v>o</v>
      </c>
      <c r="CD38" s="133" t="str">
        <f>IF('Kaufland intern'!J37="","o",IF(LEN('Kaufland intern'!J37)&gt;6,"Eingabe max. 6 Zeichen!","x"))</f>
        <v>o</v>
      </c>
      <c r="CE38" s="133" t="str">
        <f>IF('Kaufland intern'!K37="","o",IF(LEN('Kaufland intern'!K37)&gt;4,"Eingabe max. 4 Zeichen!","x"))</f>
        <v>o</v>
      </c>
      <c r="CF38" s="133" t="str">
        <f>IF('Kaufland intern'!L37="","o",IF(ISNA(VLOOKUP('Kaufland intern'!L37,Auswahlisten!$Z:$Z,1,0))=FALSE,"x","Bitte Etikettenart korrekt pflegen!"))</f>
        <v>o</v>
      </c>
      <c r="CG38" s="133" t="str">
        <f>IF('Kaufland intern'!M37="","o",IF(LEN('Kaufland intern'!M37)&gt;20,"Eingabe max. 20 Zeichen!","x"))</f>
        <v>o</v>
      </c>
      <c r="CH38" s="133" t="str">
        <f>IF('Kaufland intern'!O37="","o",IF(LEN('Kaufland intern'!O37)&gt;20,"Eingabe max. 20 Zeichen!","x"))</f>
        <v>o</v>
      </c>
      <c r="CI38" s="133" t="str">
        <f>IF('Kaufland intern'!Q37="","o",IF(LEN('Kaufland intern'!Q37)&gt;20,"Eingabe max. 20 Zeichen!","x"))</f>
        <v>o</v>
      </c>
      <c r="CJ38" s="133" t="str">
        <f>IF('Kaufland intern'!S37="","o",IF(LEN('Kaufland intern'!S37)&gt;8,"Eingabe max. 8 Zeichen!","x"))</f>
        <v>o</v>
      </c>
      <c r="CK38" s="133" t="str">
        <f>IF('Kaufland intern'!U37="","o",IF(ISNA(VLOOKUP('Kaufland intern'!U37,Auswahlisten!$D:$D,1,0))=FALSE,"x","Bitte Verpackungsart korrekt pflegen!"))</f>
        <v>o</v>
      </c>
      <c r="CL38" s="133" t="str">
        <f>IF('Kaufland intern'!V37="","o",IF(ISNUMBER('Kaufland intern'!V37),"x","Bitte ausschließlich Zahlen pflegen!"))</f>
        <v>o</v>
      </c>
      <c r="CM38" s="133" t="str">
        <f>IF('Kaufland intern'!W37="","o",IF(ISNA(VLOOKUP('Kaufland intern'!W37,Auswahlisten!$AA:$AA,1,0))=FALSE,"x","Bitte Bezugsweg korrekt pflegen!"))</f>
        <v>o</v>
      </c>
      <c r="CN38" s="133" t="str">
        <f>IF('Kaufland intern'!X37="","o",IF(ISNA(VLOOKUP('Kaufland intern'!X37,Auswahlisten!$AB:$AB,1,0))=FALSE,"x","Bitte Bezugsvorschrift korrekt pflegen!"))</f>
        <v>o</v>
      </c>
      <c r="CO38" s="133" t="str">
        <f>IF('Kaufland intern'!Y37="","o",IF(ISNA(VLOOKUP('Kaufland intern'!Y37,Auswahlisten!$AC:$AC,1,0))=FALSE,"x","Bitte Sortimentsstufenlistung korrekt pflegen!"))</f>
        <v>o</v>
      </c>
      <c r="CP38" s="133" t="str">
        <f>IF('Kaufland intern'!Z37="","o",IF(LEN('Kaufland intern'!Z37)&lt;&gt;13,"Eingabe max. 13 Zahlen!","x"))</f>
        <v>o</v>
      </c>
      <c r="CQ38" s="133" t="str">
        <f>IF('Kaufland intern'!AA37="","o",IF(LEN('Kaufland intern'!AA37)&lt;&gt;13,"Eingabe max. 13 Zahlen!","x"))</f>
        <v>o</v>
      </c>
      <c r="CR38" s="133" t="str">
        <f>IF('Kaufland intern'!AB37="","o",IF(LEN('Kaufland intern'!AB37)&lt;&gt;13,"Eingabe max. 13 Zahlen!","x"))</f>
        <v>o</v>
      </c>
      <c r="CS38" s="133" t="str">
        <f>IF('Kaufland intern'!AC37="","o",IF('Kaufland intern'!AC37="x","x","Bitte nur 'x' für Ja pflegen!"))</f>
        <v>o</v>
      </c>
      <c r="CT38" s="133" t="str">
        <f>IF('Kaufland intern'!AD37="","o",IF('Kaufland intern'!AD37="x","x","Bitte nur 'x' für Ja pflegen!"))</f>
        <v>o</v>
      </c>
      <c r="CU38" s="133" t="str">
        <f>IF('Kaufland intern'!AE37="","o",IF('Kaufland intern'!AE37="x","x","Bitte nur 'x' für Ja pflegen!"))</f>
        <v>o</v>
      </c>
      <c r="CV38" s="133" t="str">
        <f>IF('Kaufland intern'!AF37="","o",IF('Kaufland intern'!AF37="x","x","Bitte nur 'x' für Ja pflegen!"))</f>
        <v>o</v>
      </c>
      <c r="CW38" s="133" t="str">
        <f>IF('Kaufland intern'!AG37="","o",IF('Kaufland intern'!AG37="x","x","Bitte nur 'x' für Ja pflegen!"))</f>
        <v>o</v>
      </c>
      <c r="CX38" s="133" t="str">
        <f>IF('Kaufland intern'!AH37="","o",IF('Kaufland intern'!AH37="x","x","Bitte nur 'x' für Ja pflegen!"))</f>
        <v>o</v>
      </c>
      <c r="CY38" s="133" t="str">
        <f>IF('Kaufland intern'!AI37="","o",IF(LEN('Kaufland intern'!AI37)&lt;&gt;11,"Eingabe 11 Zeichen!","x"))</f>
        <v>o</v>
      </c>
      <c r="CZ38" s="133" t="str">
        <f>IF('Kaufland intern'!AJ37="","o",IF(LEN('Kaufland intern'!AJ37)&lt;&gt;11,"Eingabe 11 Zeichen!","x"))</f>
        <v>o</v>
      </c>
      <c r="DA38" s="133" t="str">
        <f>IF('Kaufland intern'!AK37="","o",IF(LEN('Kaufland intern'!AK37)&lt;&gt;11,"Eingabe 11 Zeichen!","x"))</f>
        <v>o</v>
      </c>
      <c r="DB38" s="133" t="str">
        <f>IF('Kaufland intern'!AL37="","o",IF(LEN('Kaufland intern'!AL37)&lt;&gt;11,"Eingabe 11 Zeichen!","x"))</f>
        <v>o</v>
      </c>
      <c r="DC38" s="133" t="str">
        <f>IF('Kaufland intern'!AM37="","o",IF(LEN('Kaufland intern'!AM37)&lt;&gt;11,"Eingabe 11 Zeichen!","x"))</f>
        <v>o</v>
      </c>
      <c r="DD38" s="133" t="str">
        <f>IF('Kaufland intern'!AN37="","o",IF(LEN('Kaufland intern'!AN37)&lt;&gt;11,"Eingabe 11 Zeichen!","x"))</f>
        <v>o</v>
      </c>
    </row>
    <row r="39" spans="1:108" ht="30">
      <c r="A39" s="128">
        <f>Food!C38</f>
        <v>0</v>
      </c>
      <c r="B39" s="129">
        <f>Food!E38</f>
        <v>0</v>
      </c>
      <c r="C39" s="128">
        <f>Food!O38</f>
        <v>0</v>
      </c>
      <c r="D39" s="133" t="str">
        <f>IF(Food!$A38="","Bitte Datum pflegen!",IF(ISNUMBER(Food!$A38)=FALSE,"Bitte Datum überprüfen!","x"))</f>
        <v>Bitte Datum pflegen!</v>
      </c>
      <c r="E39" s="133" t="str">
        <f>IF(Food!$C38="","Bitte Lieferantenartikelnr. pflegen!",IF(LEN(Food!$C38)&gt;13,"Eingabe max. 13 Zeichen!","x"))</f>
        <v>Bitte Lieferantenartikelnr. pflegen!</v>
      </c>
      <c r="F39" s="133" t="str">
        <f>IF(Food!$D38="","o",IF(LEN(Food!$D38)&gt;13,"Eingabe max. 13 Zeichen!","x"))</f>
        <v>o</v>
      </c>
      <c r="G39" s="145" t="str">
        <f>IF(Food!$F38="","o",IF(ISNUMBER(Food!$F38)=FALSE,"Bitte Gewicht ohne Einheit pflegen!","x"))</f>
        <v>o</v>
      </c>
      <c r="H39" s="133" t="str">
        <f>IF(Food!$G38="","o",IF(ISNA(VLOOKUP(Food!$G38,Auswahlisten!$A:$A,1,0))=FALSE,"x","Bitte Gewichtseinheit korrekt pflegen!"))</f>
        <v>o</v>
      </c>
      <c r="I39" s="133" t="str">
        <f>IF(Food!$H38="","Bitte Steuer pflegen!",IF(OR(Food!$H38=7,Food!$H38=19),"x","Bitte nur 7 oder 19 pflegen!"))</f>
        <v>Bitte Steuer pflegen!</v>
      </c>
      <c r="J39" s="133" t="str">
        <f>IF(Food!$I38="","o",IF(Food!$I38="x","x","Bitte nur 'x' für Ja pflegen!"))</f>
        <v>o</v>
      </c>
      <c r="K39" s="145" t="str">
        <f>IF(Food!$L38="","o",IF(ISNUMBER(Food!$L38)=FALSE,"Bitte Temperatur von ohne Einheit pflegen!","x"))</f>
        <v>o</v>
      </c>
      <c r="L39" s="145" t="str">
        <f>IF(Food!$M38="","o",IF(ISNUMBER(Food!$M38)=FALSE,"Bitte Temperatur bis ohne Einheit pflegen!","x"))</f>
        <v>o</v>
      </c>
      <c r="M39" s="133" t="str">
        <f>IF(Food!$J38="","o",IF(Food!$J38="x","x","Bitte nur 'x' für Ja pflegen!"))</f>
        <v>o</v>
      </c>
      <c r="N39" s="133" t="str">
        <f>IF(Food!$P38="","Bitte Bruttogewicht pflegen!",IF(ISNUMBER(Food!$P38)=FALSE,"Bitte Bruttogwicht ohne Einheit pflegen!","x"))</f>
        <v>Bitte Bruttogewicht pflegen!</v>
      </c>
      <c r="O39" s="133" t="str">
        <f>IF(Food!$Q38="","Bitte Länge pflegen!",IF(ISNUMBER(Food!$Q38)=FALSE,"Bitte Länge ohne Einheit pflegen!","x"))</f>
        <v>Bitte Länge pflegen!</v>
      </c>
      <c r="P39" s="133" t="str">
        <f>IF(Food!$R38="","Bitte Breite pflegen!",IF(ISNUMBER(Food!$R38)=FALSE,"Bitte Breite ohne Einheit pflegen!","x"))</f>
        <v>Bitte Breite pflegen!</v>
      </c>
      <c r="Q39" s="133" t="str">
        <f>IF(Food!$S38="","Bitte Höhe pflegen!",IF(ISNUMBER(Food!$S38)=FALSE,"Bitte Höhe ohne Einheit pflegen!","x"))</f>
        <v>Bitte Höhe pflegen!</v>
      </c>
      <c r="R39" s="133" t="str">
        <f>IF(Food!$V38="","o",IF(ISNUMBER(Food!$V38)=FALSE,"Bitte Bruttogewicht ohne Einheit pflegen!","x"))</f>
        <v>o</v>
      </c>
      <c r="S39" s="133" t="str">
        <f>IF(Food!$W38="","o",IF(ISNUMBER(Food!$W38)=FALSE,"Bitte Länge ohne Einheit pflegen!","x"))</f>
        <v>o</v>
      </c>
      <c r="T39" s="133" t="str">
        <f>IF(Food!$X38="","o",IF(ISNUMBER(Food!$X38)=FALSE,"Bitte Länge ohne Einheit pflegen!","x"))</f>
        <v>o</v>
      </c>
      <c r="U39" s="133" t="str">
        <f>IF(Food!$Y38="","o",IF(ISNUMBER(Food!$Y38)=FALSE,"Bitte Länge ohne Einheit pflegen!","x"))</f>
        <v>o</v>
      </c>
      <c r="V39" s="133" t="str">
        <f>IF(Food!$AB38="","o",IF(ISNUMBER(Food!$AB38)=FALSE,"Bitte Bruttogewicht ohne Einheit pflegen!","x"))</f>
        <v>o</v>
      </c>
      <c r="W39" s="133" t="str">
        <f>IF(Food!$AC38="","o",IF(ISNUMBER(Food!$AC38)=FALSE,"Bitte Länge ohne Einheit pflegen!","x"))</f>
        <v>o</v>
      </c>
      <c r="X39" s="133" t="str">
        <f>IF(Food!$AD38="","o",IF(ISNUMBER(Food!$AD38)=FALSE,"Bitte Breite ohne Einheit pflegen!","x"))</f>
        <v>o</v>
      </c>
      <c r="Y39" s="133" t="str">
        <f>IF(Food!$AE38="","o",IF(ISNUMBER(Food!$AE38)=FALSE,"Bitte Höhe ohne Einheit pflegen!","x"))</f>
        <v>o</v>
      </c>
      <c r="Z39" s="133" t="str">
        <f>IF(Food!$AG38="","o",IF(ISNUMBER(Food!$AG38)=FALSE,"Bitte Bruttogewicht ohne Einheit pflegen!","x"))</f>
        <v>o</v>
      </c>
      <c r="AA39" s="133" t="str">
        <f>IF(Food!$AH38="","o",IF(ISNUMBER(Food!$AH38)=FALSE,"Bitte Länge ohne Einheit pflegen!","x"))</f>
        <v>o</v>
      </c>
      <c r="AB39" s="133" t="str">
        <f>IF(Food!$AI38="","o",IF(ISNUMBER(Food!$AI38)=FALSE,"Bitte Breite ohne Einheit pflegen!","x"))</f>
        <v>o</v>
      </c>
      <c r="AC39" s="133" t="str">
        <f>IF(Food!$AJ38="","o",IF(ISNUMBER(Food!$AJ38)=FALSE,"Bitte Höhe ohne Einheit pflegen!","x"))</f>
        <v>o</v>
      </c>
      <c r="AD39" s="133" t="str">
        <f>IF(Food!$AL38="","o",IF(ISNUMBER(Food!$AL38)=FALSE,"Bitte Bruttogewicht ohne Einheit pflegen!","x"))</f>
        <v>o</v>
      </c>
      <c r="AE39" s="133" t="str">
        <f>IF(Food!$AM38="","o",IF(ISNUMBER(Food!$AM38)=FALSE,"Bitte Länge ohne Einheit pflegen!","x"))</f>
        <v>o</v>
      </c>
      <c r="AF39" s="133" t="str">
        <f>IF(Food!$AN38="","o",IF(ISNUMBER(Food!$AN38)=FALSE,"Bitte Breite ohne Einheit pflegen!","x"))</f>
        <v>o</v>
      </c>
      <c r="AG39" s="133" t="str">
        <f>IF(Food!$AO38="","o",IF(ISNUMBER(Food!$AO38)=FALSE,"Bitte Höhe ohne Einheit pflegen!","x"))</f>
        <v>o</v>
      </c>
      <c r="AH39" s="133" t="str">
        <f>IF(Food!$BX38="","o",IF(Food!$BX38="x","x","Bitte nur 'x' für Ja pflegen!"))</f>
        <v>o</v>
      </c>
      <c r="AI39" s="133" t="str">
        <f>IF(Food!$BY38="","o",IF(ISNUMBER(Food!$BY38),"x","Bitte ausschließlich Zahlen pflegen!"))</f>
        <v>o</v>
      </c>
      <c r="AJ39" s="133" t="str">
        <f>IF(Food!$AR38="","Bitte Verpackungsart pflegen!",IF(Food!$AR38="","o",IF(ISNA(VLOOKUP(Food!$AR38,Auswahlisten!$D:$D,1,0))=FALSE,"x","Bitte Verpackungsart korrekt pflegen!")))</f>
        <v>Bitte Verpackungsart pflegen!</v>
      </c>
      <c r="AK39" s="133" t="str">
        <f>IF(Food!$AS38="","o",IF(ISNUMBER(Food!$AS38)=FALSE,"Bitte nur Anzahl der Tage pflegen!","x"))</f>
        <v>o</v>
      </c>
      <c r="AL39" s="133" t="str">
        <f>IF(Food!$AT38="","o",IF(ISNUMBER(Food!$AT38)=FALSE,"Bitte nur Anzahl der Tage pflegen!","x"))</f>
        <v>o</v>
      </c>
      <c r="AM39" s="133" t="str">
        <f>IF(Food!$AU38="","o",IF(ISNA(VLOOKUP(Food!$AU38,Auswahlisten!$H:$H,1,0))=FALSE,"x","Bitte Produktionsland korrekt pflegen!"))</f>
        <v>o</v>
      </c>
      <c r="AN39" s="133" t="str">
        <f>IF(Food!$AV38="","o",IF(ISNA(VLOOKUP(Food!$AV38,Auswahlisten!$I:$I,1,0))=FALSE,"x","Bitte Region korrekt pflegen!"))</f>
        <v>o</v>
      </c>
      <c r="AO39" s="133" t="str">
        <f>IF(Food!$AW38="","o",IF(LEN(Food!$AW38)&gt;8,"Eingabe max. 8 Zahlen!","x"))</f>
        <v>o</v>
      </c>
      <c r="AP39" s="133" t="str">
        <f>IF(Food!$CC38="","o",IF(Food!$CC38="x","x","Bitte nur 'x' für Ja pflegen!"))</f>
        <v>o</v>
      </c>
      <c r="AQ39" s="133" t="str">
        <f>IF(Food!$AY38="","o",IF(Food!$AY38="x","x","Bitte nur 'x' für Ja pflegen!"))</f>
        <v>o</v>
      </c>
      <c r="AR39" s="133" t="str">
        <f>IF(Food!$AZ38="","o",IF(Food!$AZ38="x","x","Bitte nur 'x' für Ja pflegen!"))</f>
        <v>o</v>
      </c>
      <c r="AS39" s="133" t="str">
        <f>IF(Food!$BA38="","o",IF(Food!$BA38="x","x","Bitte nur 'x' für Ja pflegen!"))</f>
        <v>o</v>
      </c>
      <c r="AT39" s="133" t="str">
        <f>IF(Food!$BB38="","o",IF(Food!$BB38="x","x","Bitte nur 'x' für Ja pflegen!"))</f>
        <v>o</v>
      </c>
      <c r="AU39" s="133" t="str">
        <f ca="1">IF(Food!$BC38="","o",IF(OR(LEFT(CELL("format",Food!$BC38),1)="S",LEFT(CELL("format",Food!$BC38),1)=".",LEFT(CELL("format",Food!$BC38),1)="F"),"x","Bitte ausschließlich Zahlen pflegen!"))</f>
        <v>o</v>
      </c>
      <c r="AV39" s="133" t="str">
        <f>IF(Food!$BD38="","o",IF(Food!$BD38="x","x","Bitte nur 'x' für Ja pflegen!"))</f>
        <v>o</v>
      </c>
      <c r="AW39" s="133" t="str">
        <f ca="1">IF(Food!$BE38="","o",IF(OR(LEFT(CELL("format",Food!$BE38),1)="S",LEFT(CELL("format",Food!$BE38),1)=".",LEFT(CELL("format",Food!$BE38),1)="F"),"x","Bitte ausschließlich Zahlen pflegen!"))</f>
        <v>o</v>
      </c>
      <c r="AX39" s="133" t="str">
        <f>IF(Food!$BF38="","o",IF(Food!$BF38="x","x","Bitte nur 'x' für Ja pflegen!"))</f>
        <v>o</v>
      </c>
      <c r="AY39" s="133" t="str">
        <f ca="1">IF(Food!$BG38="","o",IF(OR(LEFT(CELL("format",Food!$BG38),1)="S",LEFT(CELL("format",Food!$BG38),1)=".",LEFT(CELL("format",Food!$BG38),1)="F"),"x","Bitte ausschließlich Zahlen pflegen!"))</f>
        <v>o</v>
      </c>
      <c r="AZ39" s="133" t="str">
        <f>IF(Food!$BH38="","o",IF(Food!$BH38="x","x","Bitte nur 'x' für Ja pflegen!"))</f>
        <v>o</v>
      </c>
      <c r="BA39" s="133" t="str">
        <f ca="1">IF(Food!$BI38="","o",IF(OR(LEFT(CELL("format",Food!$BI38),1)="S",LEFT(CELL("format",Food!$BI38),1)=".",LEFT(CELL("format",Food!$BI38),1)="F"),"x","Bitte ausschließlich Zahlen pflegen!"))</f>
        <v>o</v>
      </c>
      <c r="BB39" s="133" t="str">
        <f>IF(Food!$BJ38="","o",IF(ISNUMBER(Food!$BJ38),"x","Bitte ausschließlich Zahlen pflegen!"))</f>
        <v>o</v>
      </c>
      <c r="BC39" s="133" t="str">
        <f ca="1">IF(Food!$BK38="","o",IF(OR(LEFT(CELL("format",Food!$BK38),1)="S",LEFT(CELL("format",Food!$BK38),1)=".",LEFT(CELL("format",Food!$BK38),1)="F"),"x","Bitte ausschließlich Zahlen pflegen!"))</f>
        <v>o</v>
      </c>
      <c r="BD39" s="133" t="str">
        <f>IF(Food!$BL38="","o",IF(ISNUMBER(Food!$BL38),"x","Bitte ausschließlich Zahlen pflegen!"))</f>
        <v>o</v>
      </c>
      <c r="BE39" s="133" t="str">
        <f>IF(Food!$BM38="","o",IF(ISNUMBER(Food!$BM38),"x","Bitte ausschließlich Zahlen pflegen!"))</f>
        <v>o</v>
      </c>
      <c r="BF39" s="133" t="str">
        <f>IF(Food!$BS38="","o",IF(ISNA(VLOOKUP(Food!$BS38,Auswahlisten!$H:$H,1,0))=FALSE,"x","Bitte Produktionsland korrekt pflegen!"))</f>
        <v>o</v>
      </c>
      <c r="BG39" s="133" t="str">
        <f>IF(Food!$BU38="","o",IF(ISNUMBER(Food!$BU38),"x","Bitte ausschließlich Zahlen pflegen!"))</f>
        <v>o</v>
      </c>
      <c r="BH39" s="133" t="str">
        <f>IF(Food!$BV38="","o",IF(ISNUMBER(Food!$BV38),"x","Bitte ausschließlich Zahlen pflegen!"))</f>
        <v>o</v>
      </c>
      <c r="BI39" s="133" t="str">
        <f>IF(Food!$BW38="","o",IF(ISNUMBER(Food!$BW38),"x","Bitte ausschließlich Zahlen pflegen!"))</f>
        <v>o</v>
      </c>
      <c r="BJ39" s="133" t="str">
        <f>IF(Food!$BZ38="","o",IF(ISNA(VLOOKUP(Food!$BZ38,Auswahlisten!$AE:$AE,1,0))=FALSE,"x","Bitte Pfandart korrekt pflegen!"))</f>
        <v>o</v>
      </c>
      <c r="BK39" s="133" t="str">
        <f>IF(Food!$CA38="","o",IF(ISNUMBER(Food!$CA38),"x","Bitte ausschließlich Zahlen pflegen!"))</f>
        <v>o</v>
      </c>
      <c r="BL39" s="133" t="str">
        <f>IF(Food!$CD38="","o",IF(ISNUMBER(Food!$CD38),"x","Bitte ausschließlich Zahlen pflegen!"))</f>
        <v>o</v>
      </c>
      <c r="BM39" s="133" t="str">
        <f>IF(Food!$CE38="","o",IF(ISNA(VLOOKUP(Food!$CE38,Auswahlisten!$A:$A,1,0))=FALSE,"x","Bitte Gewichtseinheit korrekt pflegen!"))</f>
        <v>o</v>
      </c>
      <c r="BN39" s="133" t="str">
        <f>IF(Food!$CF38="","o",IF(ISNUMBER(Food!$CF38),"x","Bitte ausschließlich Zahlen pflegen!"))</f>
        <v>o</v>
      </c>
      <c r="BO39" s="133" t="str">
        <f>IF(Food!$CG38="","o",IF(ISNUMBER(Food!$CG38),"x","Bitte ausschließlich Zahlen pflegen!"))</f>
        <v>o</v>
      </c>
      <c r="BP39" s="133" t="str">
        <f>IF(Food!$CH38="","o",IF(ISNA(VLOOKUP(Food!$CH38,Auswahlisten!$A:$A,1,0))=FALSE,"x","Bitte Gewichtseinheit korrekt pflegen!"))</f>
        <v>o</v>
      </c>
      <c r="BQ39" s="133" t="str">
        <f>IF(Food!$CI38="","o",IF(ISNA(VLOOKUP(Food!$CI38,Auswahlisten!$F:$F,1,0))=FALSE,"x","Bitte JuSchu korrekt pflegen!"))</f>
        <v>o</v>
      </c>
      <c r="BR39" s="133" t="str">
        <f>IF(Verpackung!$D38="","o",IF(ISNUMBER(Verpackung!$D38),"x","Bitte ausschließlich Zahlen pflegen!"))</f>
        <v>o</v>
      </c>
      <c r="BS39" s="133" t="str">
        <f>IF(Verpackung!$E38="","o",IF(ISNUMBER(Verpackung!$E38),"x","Bitte ausschließlich Zahlen pflegen!"))</f>
        <v>o</v>
      </c>
      <c r="BT39" s="133" t="str">
        <f>IF(Verpackung!$F38="","o",IF(ISNUMBER(Verpackung!$F38),"x","Bitte ausschließlich Zahlen pflegen!"))</f>
        <v>o</v>
      </c>
      <c r="BU39" s="133" t="str">
        <f>IF(Verpackung!$G38="","o",IF(ISNUMBER(Verpackung!$G38),"x","Bitte ausschließlich Zahlen pflegen!"))</f>
        <v>o</v>
      </c>
      <c r="BV39" s="133" t="str">
        <f>IF(Verpackung!$H38="","o",IF(ISNUMBER(Verpackung!$H38),"x","Bitte ausschließlich Zahlen pflegen!"))</f>
        <v>o</v>
      </c>
      <c r="BW39" s="133" t="str">
        <f>IF(Verpackung!$I38="","o",IF(ISNUMBER(Verpackung!$I38),"x","Bitte ausschließlich Zahlen pflegen!"))</f>
        <v>o</v>
      </c>
      <c r="BX39" s="133" t="str">
        <f>IF(Verpackung!$J38="","o",IF(ISNUMBER(Verpackung!$J38),"x","Bitte ausschließlich Zahlen pflegen!"))</f>
        <v>o</v>
      </c>
      <c r="BY39" s="133" t="str">
        <f>IF(Verpackung!$K38="","o",IF(ISNUMBER(Verpackung!$K38),"x","Bitte ausschließlich Zahlen pflegen!"))</f>
        <v>o</v>
      </c>
      <c r="BZ39" s="133" t="str">
        <f>IF('Kaufland intern'!D38="","o",IF(LEN('Kaufland intern'!D38)&gt;40,"Eingabe max. 40 Zeichen!","x"))</f>
        <v>o</v>
      </c>
      <c r="CA39" s="133" t="str">
        <f>IF('Kaufland intern'!F38="","o",IF(AND(ISNUMBER('Kaufland intern'!F38),'Kaufland intern'!F38&gt;=1000000,'Kaufland intern'!F38&lt;=9999999),"x","Bitte Eingabe prüfen!"))</f>
        <v>o</v>
      </c>
      <c r="CB39" s="133" t="str">
        <f>IF('Kaufland intern'!G38="","o",IF(LEN('Kaufland intern'!G38)&gt;18,"Eingabe max. 18 Zeichen!","x"))</f>
        <v>o</v>
      </c>
      <c r="CC39" s="133" t="str">
        <f>IF('Kaufland intern'!I38="","o",IF(LEN('Kaufland intern'!I38)&gt;3,"Eingabe max. 3 Zeichen!","x"))</f>
        <v>o</v>
      </c>
      <c r="CD39" s="133" t="str">
        <f>IF('Kaufland intern'!J38="","o",IF(LEN('Kaufland intern'!J38)&gt;6,"Eingabe max. 6 Zeichen!","x"))</f>
        <v>o</v>
      </c>
      <c r="CE39" s="133" t="str">
        <f>IF('Kaufland intern'!K38="","o",IF(LEN('Kaufland intern'!K38)&gt;4,"Eingabe max. 4 Zeichen!","x"))</f>
        <v>o</v>
      </c>
      <c r="CF39" s="133" t="str">
        <f>IF('Kaufland intern'!L38="","o",IF(ISNA(VLOOKUP('Kaufland intern'!L38,Auswahlisten!$Z:$Z,1,0))=FALSE,"x","Bitte Etikettenart korrekt pflegen!"))</f>
        <v>o</v>
      </c>
      <c r="CG39" s="133" t="str">
        <f>IF('Kaufland intern'!M38="","o",IF(LEN('Kaufland intern'!M38)&gt;20,"Eingabe max. 20 Zeichen!","x"))</f>
        <v>o</v>
      </c>
      <c r="CH39" s="133" t="str">
        <f>IF('Kaufland intern'!O38="","o",IF(LEN('Kaufland intern'!O38)&gt;20,"Eingabe max. 20 Zeichen!","x"))</f>
        <v>o</v>
      </c>
      <c r="CI39" s="133" t="str">
        <f>IF('Kaufland intern'!Q38="","o",IF(LEN('Kaufland intern'!Q38)&gt;20,"Eingabe max. 20 Zeichen!","x"))</f>
        <v>o</v>
      </c>
      <c r="CJ39" s="133" t="str">
        <f>IF('Kaufland intern'!S38="","o",IF(LEN('Kaufland intern'!S38)&gt;8,"Eingabe max. 8 Zeichen!","x"))</f>
        <v>o</v>
      </c>
      <c r="CK39" s="133" t="str">
        <f>IF('Kaufland intern'!U38="","o",IF(ISNA(VLOOKUP('Kaufland intern'!U38,Auswahlisten!$D:$D,1,0))=FALSE,"x","Bitte Verpackungsart korrekt pflegen!"))</f>
        <v>o</v>
      </c>
      <c r="CL39" s="133" t="str">
        <f>IF('Kaufland intern'!V38="","o",IF(ISNUMBER('Kaufland intern'!V38),"x","Bitte ausschließlich Zahlen pflegen!"))</f>
        <v>o</v>
      </c>
      <c r="CM39" s="133" t="str">
        <f>IF('Kaufland intern'!W38="","o",IF(ISNA(VLOOKUP('Kaufland intern'!W38,Auswahlisten!$AA:$AA,1,0))=FALSE,"x","Bitte Bezugsweg korrekt pflegen!"))</f>
        <v>o</v>
      </c>
      <c r="CN39" s="133" t="str">
        <f>IF('Kaufland intern'!X38="","o",IF(ISNA(VLOOKUP('Kaufland intern'!X38,Auswahlisten!$AB:$AB,1,0))=FALSE,"x","Bitte Bezugsvorschrift korrekt pflegen!"))</f>
        <v>o</v>
      </c>
      <c r="CO39" s="133" t="str">
        <f>IF('Kaufland intern'!Y38="","o",IF(ISNA(VLOOKUP('Kaufland intern'!Y38,Auswahlisten!$AC:$AC,1,0))=FALSE,"x","Bitte Sortimentsstufenlistung korrekt pflegen!"))</f>
        <v>o</v>
      </c>
      <c r="CP39" s="133" t="str">
        <f>IF('Kaufland intern'!Z38="","o",IF(LEN('Kaufland intern'!Z38)&lt;&gt;13,"Eingabe max. 13 Zahlen!","x"))</f>
        <v>o</v>
      </c>
      <c r="CQ39" s="133" t="str">
        <f>IF('Kaufland intern'!AA38="","o",IF(LEN('Kaufland intern'!AA38)&lt;&gt;13,"Eingabe max. 13 Zahlen!","x"))</f>
        <v>o</v>
      </c>
      <c r="CR39" s="133" t="str">
        <f>IF('Kaufland intern'!AB38="","o",IF(LEN('Kaufland intern'!AB38)&lt;&gt;13,"Eingabe max. 13 Zahlen!","x"))</f>
        <v>o</v>
      </c>
      <c r="CS39" s="133" t="str">
        <f>IF('Kaufland intern'!AC38="","o",IF('Kaufland intern'!AC38="x","x","Bitte nur 'x' für Ja pflegen!"))</f>
        <v>o</v>
      </c>
      <c r="CT39" s="133" t="str">
        <f>IF('Kaufland intern'!AD38="","o",IF('Kaufland intern'!AD38="x","x","Bitte nur 'x' für Ja pflegen!"))</f>
        <v>o</v>
      </c>
      <c r="CU39" s="133" t="str">
        <f>IF('Kaufland intern'!AE38="","o",IF('Kaufland intern'!AE38="x","x","Bitte nur 'x' für Ja pflegen!"))</f>
        <v>o</v>
      </c>
      <c r="CV39" s="133" t="str">
        <f>IF('Kaufland intern'!AF38="","o",IF('Kaufland intern'!AF38="x","x","Bitte nur 'x' für Ja pflegen!"))</f>
        <v>o</v>
      </c>
      <c r="CW39" s="133" t="str">
        <f>IF('Kaufland intern'!AG38="","o",IF('Kaufland intern'!AG38="x","x","Bitte nur 'x' für Ja pflegen!"))</f>
        <v>o</v>
      </c>
      <c r="CX39" s="133" t="str">
        <f>IF('Kaufland intern'!AH38="","o",IF('Kaufland intern'!AH38="x","x","Bitte nur 'x' für Ja pflegen!"))</f>
        <v>o</v>
      </c>
      <c r="CY39" s="133" t="str">
        <f>IF('Kaufland intern'!AI38="","o",IF(LEN('Kaufland intern'!AI38)&lt;&gt;11,"Eingabe 11 Zeichen!","x"))</f>
        <v>o</v>
      </c>
      <c r="CZ39" s="133" t="str">
        <f>IF('Kaufland intern'!AJ38="","o",IF(LEN('Kaufland intern'!AJ38)&lt;&gt;11,"Eingabe 11 Zeichen!","x"))</f>
        <v>o</v>
      </c>
      <c r="DA39" s="133" t="str">
        <f>IF('Kaufland intern'!AK38="","o",IF(LEN('Kaufland intern'!AK38)&lt;&gt;11,"Eingabe 11 Zeichen!","x"))</f>
        <v>o</v>
      </c>
      <c r="DB39" s="133" t="str">
        <f>IF('Kaufland intern'!AL38="","o",IF(LEN('Kaufland intern'!AL38)&lt;&gt;11,"Eingabe 11 Zeichen!","x"))</f>
        <v>o</v>
      </c>
      <c r="DC39" s="133" t="str">
        <f>IF('Kaufland intern'!AM38="","o",IF(LEN('Kaufland intern'!AM38)&lt;&gt;11,"Eingabe 11 Zeichen!","x"))</f>
        <v>o</v>
      </c>
      <c r="DD39" s="133" t="str">
        <f>IF('Kaufland intern'!AN38="","o",IF(LEN('Kaufland intern'!AN38)&lt;&gt;11,"Eingabe 11 Zeichen!","x"))</f>
        <v>o</v>
      </c>
    </row>
    <row r="40" spans="1:108" ht="30">
      <c r="A40" s="128">
        <f>Food!C39</f>
        <v>0</v>
      </c>
      <c r="B40" s="129">
        <f>Food!E39</f>
        <v>0</v>
      </c>
      <c r="C40" s="128">
        <f>Food!O39</f>
        <v>0</v>
      </c>
      <c r="D40" s="133" t="str">
        <f>IF(Food!$A39="","Bitte Datum pflegen!",IF(ISNUMBER(Food!$A39)=FALSE,"Bitte Datum überprüfen!","x"))</f>
        <v>Bitte Datum pflegen!</v>
      </c>
      <c r="E40" s="133" t="str">
        <f>IF(Food!$C39="","Bitte Lieferantenartikelnr. pflegen!",IF(LEN(Food!$C39)&gt;13,"Eingabe max. 13 Zeichen!","x"))</f>
        <v>Bitte Lieferantenartikelnr. pflegen!</v>
      </c>
      <c r="F40" s="133" t="str">
        <f>IF(Food!$D39="","o",IF(LEN(Food!$D39)&gt;13,"Eingabe max. 13 Zeichen!","x"))</f>
        <v>o</v>
      </c>
      <c r="G40" s="145" t="str">
        <f>IF(Food!$F39="","o",IF(ISNUMBER(Food!$F39)=FALSE,"Bitte Gewicht ohne Einheit pflegen!","x"))</f>
        <v>o</v>
      </c>
      <c r="H40" s="133" t="str">
        <f>IF(Food!$G39="","o",IF(ISNA(VLOOKUP(Food!$G39,Auswahlisten!$A:$A,1,0))=FALSE,"x","Bitte Gewichtseinheit korrekt pflegen!"))</f>
        <v>o</v>
      </c>
      <c r="I40" s="133" t="str">
        <f>IF(Food!$H39="","Bitte Steuer pflegen!",IF(OR(Food!$H39=7,Food!$H39=19),"x","Bitte nur 7 oder 19 pflegen!"))</f>
        <v>Bitte Steuer pflegen!</v>
      </c>
      <c r="J40" s="133" t="str">
        <f>IF(Food!$I39="","o",IF(Food!$I39="x","x","Bitte nur 'x' für Ja pflegen!"))</f>
        <v>o</v>
      </c>
      <c r="K40" s="145" t="str">
        <f>IF(Food!$L39="","o",IF(ISNUMBER(Food!$L39)=FALSE,"Bitte Temperatur von ohne Einheit pflegen!","x"))</f>
        <v>o</v>
      </c>
      <c r="L40" s="145" t="str">
        <f>IF(Food!$M39="","o",IF(ISNUMBER(Food!$M39)=FALSE,"Bitte Temperatur bis ohne Einheit pflegen!","x"))</f>
        <v>o</v>
      </c>
      <c r="M40" s="133" t="str">
        <f>IF(Food!$J39="","o",IF(Food!$J39="x","x","Bitte nur 'x' für Ja pflegen!"))</f>
        <v>o</v>
      </c>
      <c r="N40" s="133" t="str">
        <f>IF(Food!$P39="","Bitte Bruttogewicht pflegen!",IF(ISNUMBER(Food!$P39)=FALSE,"Bitte Bruttogwicht ohne Einheit pflegen!","x"))</f>
        <v>Bitte Bruttogewicht pflegen!</v>
      </c>
      <c r="O40" s="133" t="str">
        <f>IF(Food!$Q39="","Bitte Länge pflegen!",IF(ISNUMBER(Food!$Q39)=FALSE,"Bitte Länge ohne Einheit pflegen!","x"))</f>
        <v>Bitte Länge pflegen!</v>
      </c>
      <c r="P40" s="133" t="str">
        <f>IF(Food!$R39="","Bitte Breite pflegen!",IF(ISNUMBER(Food!$R39)=FALSE,"Bitte Breite ohne Einheit pflegen!","x"))</f>
        <v>Bitte Breite pflegen!</v>
      </c>
      <c r="Q40" s="133" t="str">
        <f>IF(Food!$S39="","Bitte Höhe pflegen!",IF(ISNUMBER(Food!$S39)=FALSE,"Bitte Höhe ohne Einheit pflegen!","x"))</f>
        <v>Bitte Höhe pflegen!</v>
      </c>
      <c r="R40" s="133" t="str">
        <f>IF(Food!$V39="","o",IF(ISNUMBER(Food!$V39)=FALSE,"Bitte Bruttogewicht ohne Einheit pflegen!","x"))</f>
        <v>o</v>
      </c>
      <c r="S40" s="133" t="str">
        <f>IF(Food!$W39="","o",IF(ISNUMBER(Food!$W39)=FALSE,"Bitte Länge ohne Einheit pflegen!","x"))</f>
        <v>o</v>
      </c>
      <c r="T40" s="133" t="str">
        <f>IF(Food!$X39="","o",IF(ISNUMBER(Food!$X39)=FALSE,"Bitte Länge ohne Einheit pflegen!","x"))</f>
        <v>o</v>
      </c>
      <c r="U40" s="133" t="str">
        <f>IF(Food!$Y39="","o",IF(ISNUMBER(Food!$Y39)=FALSE,"Bitte Länge ohne Einheit pflegen!","x"))</f>
        <v>o</v>
      </c>
      <c r="V40" s="133" t="str">
        <f>IF(Food!$AB39="","o",IF(ISNUMBER(Food!$AB39)=FALSE,"Bitte Bruttogewicht ohne Einheit pflegen!","x"))</f>
        <v>o</v>
      </c>
      <c r="W40" s="133" t="str">
        <f>IF(Food!$AC39="","o",IF(ISNUMBER(Food!$AC39)=FALSE,"Bitte Länge ohne Einheit pflegen!","x"))</f>
        <v>o</v>
      </c>
      <c r="X40" s="133" t="str">
        <f>IF(Food!$AD39="","o",IF(ISNUMBER(Food!$AD39)=FALSE,"Bitte Breite ohne Einheit pflegen!","x"))</f>
        <v>o</v>
      </c>
      <c r="Y40" s="133" t="str">
        <f>IF(Food!$AE39="","o",IF(ISNUMBER(Food!$AE39)=FALSE,"Bitte Höhe ohne Einheit pflegen!","x"))</f>
        <v>o</v>
      </c>
      <c r="Z40" s="133" t="str">
        <f>IF(Food!$AG39="","o",IF(ISNUMBER(Food!$AG39)=FALSE,"Bitte Bruttogewicht ohne Einheit pflegen!","x"))</f>
        <v>o</v>
      </c>
      <c r="AA40" s="133" t="str">
        <f>IF(Food!$AH39="","o",IF(ISNUMBER(Food!$AH39)=FALSE,"Bitte Länge ohne Einheit pflegen!","x"))</f>
        <v>o</v>
      </c>
      <c r="AB40" s="133" t="str">
        <f>IF(Food!$AI39="","o",IF(ISNUMBER(Food!$AI39)=FALSE,"Bitte Breite ohne Einheit pflegen!","x"))</f>
        <v>o</v>
      </c>
      <c r="AC40" s="133" t="str">
        <f>IF(Food!$AJ39="","o",IF(ISNUMBER(Food!$AJ39)=FALSE,"Bitte Höhe ohne Einheit pflegen!","x"))</f>
        <v>o</v>
      </c>
      <c r="AD40" s="133" t="str">
        <f>IF(Food!$AL39="","o",IF(ISNUMBER(Food!$AL39)=FALSE,"Bitte Bruttogewicht ohne Einheit pflegen!","x"))</f>
        <v>o</v>
      </c>
      <c r="AE40" s="133" t="str">
        <f>IF(Food!$AM39="","o",IF(ISNUMBER(Food!$AM39)=FALSE,"Bitte Länge ohne Einheit pflegen!","x"))</f>
        <v>o</v>
      </c>
      <c r="AF40" s="133" t="str">
        <f>IF(Food!$AN39="","o",IF(ISNUMBER(Food!$AN39)=FALSE,"Bitte Breite ohne Einheit pflegen!","x"))</f>
        <v>o</v>
      </c>
      <c r="AG40" s="133" t="str">
        <f>IF(Food!$AO39="","o",IF(ISNUMBER(Food!$AO39)=FALSE,"Bitte Höhe ohne Einheit pflegen!","x"))</f>
        <v>o</v>
      </c>
      <c r="AH40" s="133" t="str">
        <f>IF(Food!$BX39="","o",IF(Food!$BX39="x","x","Bitte nur 'x' für Ja pflegen!"))</f>
        <v>o</v>
      </c>
      <c r="AI40" s="133" t="str">
        <f>IF(Food!$BY39="","o",IF(ISNUMBER(Food!$BY39),"x","Bitte ausschließlich Zahlen pflegen!"))</f>
        <v>o</v>
      </c>
      <c r="AJ40" s="133" t="str">
        <f>IF(Food!$AR39="","Bitte Verpackungsart pflegen!",IF(Food!$AR39="","o",IF(ISNA(VLOOKUP(Food!$AR39,Auswahlisten!$D:$D,1,0))=FALSE,"x","Bitte Verpackungsart korrekt pflegen!")))</f>
        <v>Bitte Verpackungsart pflegen!</v>
      </c>
      <c r="AK40" s="133" t="str">
        <f>IF(Food!$AS39="","o",IF(ISNUMBER(Food!$AS39)=FALSE,"Bitte nur Anzahl der Tage pflegen!","x"))</f>
        <v>o</v>
      </c>
      <c r="AL40" s="133" t="str">
        <f>IF(Food!$AT39="","o",IF(ISNUMBER(Food!$AT39)=FALSE,"Bitte nur Anzahl der Tage pflegen!","x"))</f>
        <v>o</v>
      </c>
      <c r="AM40" s="133" t="str">
        <f>IF(Food!$AU39="","o",IF(ISNA(VLOOKUP(Food!$AU39,Auswahlisten!$H:$H,1,0))=FALSE,"x","Bitte Produktionsland korrekt pflegen!"))</f>
        <v>o</v>
      </c>
      <c r="AN40" s="133" t="str">
        <f>IF(Food!$AV39="","o",IF(ISNA(VLOOKUP(Food!$AV39,Auswahlisten!$I:$I,1,0))=FALSE,"x","Bitte Region korrekt pflegen!"))</f>
        <v>o</v>
      </c>
      <c r="AO40" s="133" t="str">
        <f>IF(Food!$AW39="","o",IF(LEN(Food!$AW39)&gt;8,"Eingabe max. 8 Zahlen!","x"))</f>
        <v>o</v>
      </c>
      <c r="AP40" s="133" t="str">
        <f>IF(Food!$CC39="","o",IF(Food!$CC39="x","x","Bitte nur 'x' für Ja pflegen!"))</f>
        <v>o</v>
      </c>
      <c r="AQ40" s="133" t="str">
        <f>IF(Food!$AY39="","o",IF(Food!$AY39="x","x","Bitte nur 'x' für Ja pflegen!"))</f>
        <v>o</v>
      </c>
      <c r="AR40" s="133" t="str">
        <f>IF(Food!$AZ39="","o",IF(Food!$AZ39="x","x","Bitte nur 'x' für Ja pflegen!"))</f>
        <v>o</v>
      </c>
      <c r="AS40" s="133" t="str">
        <f>IF(Food!$BA39="","o",IF(Food!$BA39="x","x","Bitte nur 'x' für Ja pflegen!"))</f>
        <v>o</v>
      </c>
      <c r="AT40" s="133" t="str">
        <f>IF(Food!$BB39="","o",IF(Food!$BB39="x","x","Bitte nur 'x' für Ja pflegen!"))</f>
        <v>o</v>
      </c>
      <c r="AU40" s="133" t="str">
        <f ca="1">IF(Food!$BC39="","o",IF(OR(LEFT(CELL("format",Food!$BC39),1)="S",LEFT(CELL("format",Food!$BC39),1)=".",LEFT(CELL("format",Food!$BC39),1)="F"),"x","Bitte ausschließlich Zahlen pflegen!"))</f>
        <v>o</v>
      </c>
      <c r="AV40" s="133" t="str">
        <f>IF(Food!$BD39="","o",IF(Food!$BD39="x","x","Bitte nur 'x' für Ja pflegen!"))</f>
        <v>o</v>
      </c>
      <c r="AW40" s="133" t="str">
        <f ca="1">IF(Food!$BE39="","o",IF(OR(LEFT(CELL("format",Food!$BE39),1)="S",LEFT(CELL("format",Food!$BE39),1)=".",LEFT(CELL("format",Food!$BE39),1)="F"),"x","Bitte ausschließlich Zahlen pflegen!"))</f>
        <v>o</v>
      </c>
      <c r="AX40" s="133" t="str">
        <f>IF(Food!$BF39="","o",IF(Food!$BF39="x","x","Bitte nur 'x' für Ja pflegen!"))</f>
        <v>o</v>
      </c>
      <c r="AY40" s="133" t="str">
        <f ca="1">IF(Food!$BG39="","o",IF(OR(LEFT(CELL("format",Food!$BG39),1)="S",LEFT(CELL("format",Food!$BG39),1)=".",LEFT(CELL("format",Food!$BG39),1)="F"),"x","Bitte ausschließlich Zahlen pflegen!"))</f>
        <v>o</v>
      </c>
      <c r="AZ40" s="133" t="str">
        <f>IF(Food!$BH39="","o",IF(Food!$BH39="x","x","Bitte nur 'x' für Ja pflegen!"))</f>
        <v>o</v>
      </c>
      <c r="BA40" s="133" t="str">
        <f ca="1">IF(Food!$BI39="","o",IF(OR(LEFT(CELL("format",Food!$BI39),1)="S",LEFT(CELL("format",Food!$BI39),1)=".",LEFT(CELL("format",Food!$BI39),1)="F"),"x","Bitte ausschließlich Zahlen pflegen!"))</f>
        <v>o</v>
      </c>
      <c r="BB40" s="133" t="str">
        <f>IF(Food!$BJ39="","o",IF(ISNUMBER(Food!$BJ39),"x","Bitte ausschließlich Zahlen pflegen!"))</f>
        <v>o</v>
      </c>
      <c r="BC40" s="133" t="str">
        <f ca="1">IF(Food!$BK39="","o",IF(OR(LEFT(CELL("format",Food!$BK39),1)="S",LEFT(CELL("format",Food!$BK39),1)=".",LEFT(CELL("format",Food!$BK39),1)="F"),"x","Bitte ausschließlich Zahlen pflegen!"))</f>
        <v>o</v>
      </c>
      <c r="BD40" s="133" t="str">
        <f>IF(Food!$BL39="","o",IF(ISNUMBER(Food!$BL39),"x","Bitte ausschließlich Zahlen pflegen!"))</f>
        <v>o</v>
      </c>
      <c r="BE40" s="133" t="str">
        <f>IF(Food!$BM39="","o",IF(ISNUMBER(Food!$BM39),"x","Bitte ausschließlich Zahlen pflegen!"))</f>
        <v>o</v>
      </c>
      <c r="BF40" s="133" t="str">
        <f>IF(Food!$BS39="","o",IF(ISNA(VLOOKUP(Food!$BS39,Auswahlisten!$H:$H,1,0))=FALSE,"x","Bitte Produktionsland korrekt pflegen!"))</f>
        <v>o</v>
      </c>
      <c r="BG40" s="133" t="str">
        <f>IF(Food!$BU39="","o",IF(ISNUMBER(Food!$BU39),"x","Bitte ausschließlich Zahlen pflegen!"))</f>
        <v>o</v>
      </c>
      <c r="BH40" s="133" t="str">
        <f>IF(Food!$BV39="","o",IF(ISNUMBER(Food!$BV39),"x","Bitte ausschließlich Zahlen pflegen!"))</f>
        <v>o</v>
      </c>
      <c r="BI40" s="133" t="str">
        <f>IF(Food!$BW39="","o",IF(ISNUMBER(Food!$BW39),"x","Bitte ausschließlich Zahlen pflegen!"))</f>
        <v>o</v>
      </c>
      <c r="BJ40" s="133" t="str">
        <f>IF(Food!$BZ39="","o",IF(ISNA(VLOOKUP(Food!$BZ39,Auswahlisten!$AE:$AE,1,0))=FALSE,"x","Bitte Pfandart korrekt pflegen!"))</f>
        <v>o</v>
      </c>
      <c r="BK40" s="133" t="str">
        <f>IF(Food!$CA39="","o",IF(ISNUMBER(Food!$CA39),"x","Bitte ausschließlich Zahlen pflegen!"))</f>
        <v>o</v>
      </c>
      <c r="BL40" s="133" t="str">
        <f>IF(Food!$CD39="","o",IF(ISNUMBER(Food!$CD39),"x","Bitte ausschließlich Zahlen pflegen!"))</f>
        <v>o</v>
      </c>
      <c r="BM40" s="133" t="str">
        <f>IF(Food!$CE39="","o",IF(ISNA(VLOOKUP(Food!$CE39,Auswahlisten!$A:$A,1,0))=FALSE,"x","Bitte Gewichtseinheit korrekt pflegen!"))</f>
        <v>o</v>
      </c>
      <c r="BN40" s="133" t="str">
        <f>IF(Food!$CF39="","o",IF(ISNUMBER(Food!$CF39),"x","Bitte ausschließlich Zahlen pflegen!"))</f>
        <v>o</v>
      </c>
      <c r="BO40" s="133" t="str">
        <f>IF(Food!$CG39="","o",IF(ISNUMBER(Food!$CG39),"x","Bitte ausschließlich Zahlen pflegen!"))</f>
        <v>o</v>
      </c>
      <c r="BP40" s="133" t="str">
        <f>IF(Food!$CH39="","o",IF(ISNA(VLOOKUP(Food!$CH39,Auswahlisten!$A:$A,1,0))=FALSE,"x","Bitte Gewichtseinheit korrekt pflegen!"))</f>
        <v>o</v>
      </c>
      <c r="BQ40" s="133" t="str">
        <f>IF(Food!$CI39="","o",IF(ISNA(VLOOKUP(Food!$CI39,Auswahlisten!$F:$F,1,0))=FALSE,"x","Bitte JuSchu korrekt pflegen!"))</f>
        <v>o</v>
      </c>
      <c r="BR40" s="133" t="str">
        <f>IF(Verpackung!$D39="","o",IF(ISNUMBER(Verpackung!$D39),"x","Bitte ausschließlich Zahlen pflegen!"))</f>
        <v>o</v>
      </c>
      <c r="BS40" s="133" t="str">
        <f>IF(Verpackung!$E39="","o",IF(ISNUMBER(Verpackung!$E39),"x","Bitte ausschließlich Zahlen pflegen!"))</f>
        <v>o</v>
      </c>
      <c r="BT40" s="133" t="str">
        <f>IF(Verpackung!$F39="","o",IF(ISNUMBER(Verpackung!$F39),"x","Bitte ausschließlich Zahlen pflegen!"))</f>
        <v>o</v>
      </c>
      <c r="BU40" s="133" t="str">
        <f>IF(Verpackung!$G39="","o",IF(ISNUMBER(Verpackung!$G39),"x","Bitte ausschließlich Zahlen pflegen!"))</f>
        <v>o</v>
      </c>
      <c r="BV40" s="133" t="str">
        <f>IF(Verpackung!$H39="","o",IF(ISNUMBER(Verpackung!$H39),"x","Bitte ausschließlich Zahlen pflegen!"))</f>
        <v>o</v>
      </c>
      <c r="BW40" s="133" t="str">
        <f>IF(Verpackung!$I39="","o",IF(ISNUMBER(Verpackung!$I39),"x","Bitte ausschließlich Zahlen pflegen!"))</f>
        <v>o</v>
      </c>
      <c r="BX40" s="133" t="str">
        <f>IF(Verpackung!$J39="","o",IF(ISNUMBER(Verpackung!$J39),"x","Bitte ausschließlich Zahlen pflegen!"))</f>
        <v>o</v>
      </c>
      <c r="BY40" s="133" t="str">
        <f>IF(Verpackung!$K39="","o",IF(ISNUMBER(Verpackung!$K39),"x","Bitte ausschließlich Zahlen pflegen!"))</f>
        <v>o</v>
      </c>
      <c r="BZ40" s="133" t="str">
        <f>IF('Kaufland intern'!D39="","o",IF(LEN('Kaufland intern'!D39)&gt;40,"Eingabe max. 40 Zeichen!","x"))</f>
        <v>o</v>
      </c>
      <c r="CA40" s="133" t="str">
        <f>IF('Kaufland intern'!F39="","o",IF(AND(ISNUMBER('Kaufland intern'!F39),'Kaufland intern'!F39&gt;=1000000,'Kaufland intern'!F39&lt;=9999999),"x","Bitte Eingabe prüfen!"))</f>
        <v>o</v>
      </c>
      <c r="CB40" s="133" t="str">
        <f>IF('Kaufland intern'!G39="","o",IF(LEN('Kaufland intern'!G39)&gt;18,"Eingabe max. 18 Zeichen!","x"))</f>
        <v>o</v>
      </c>
      <c r="CC40" s="133" t="str">
        <f>IF('Kaufland intern'!I39="","o",IF(LEN('Kaufland intern'!I39)&gt;3,"Eingabe max. 3 Zeichen!","x"))</f>
        <v>o</v>
      </c>
      <c r="CD40" s="133" t="str">
        <f>IF('Kaufland intern'!J39="","o",IF(LEN('Kaufland intern'!J39)&gt;6,"Eingabe max. 6 Zeichen!","x"))</f>
        <v>o</v>
      </c>
      <c r="CE40" s="133" t="str">
        <f>IF('Kaufland intern'!K39="","o",IF(LEN('Kaufland intern'!K39)&gt;4,"Eingabe max. 4 Zeichen!","x"))</f>
        <v>o</v>
      </c>
      <c r="CF40" s="133" t="str">
        <f>IF('Kaufland intern'!L39="","o",IF(ISNA(VLOOKUP('Kaufland intern'!L39,Auswahlisten!$Z:$Z,1,0))=FALSE,"x","Bitte Etikettenart korrekt pflegen!"))</f>
        <v>o</v>
      </c>
      <c r="CG40" s="133" t="str">
        <f>IF('Kaufland intern'!M39="","o",IF(LEN('Kaufland intern'!M39)&gt;20,"Eingabe max. 20 Zeichen!","x"))</f>
        <v>o</v>
      </c>
      <c r="CH40" s="133" t="str">
        <f>IF('Kaufland intern'!O39="","o",IF(LEN('Kaufland intern'!O39)&gt;20,"Eingabe max. 20 Zeichen!","x"))</f>
        <v>o</v>
      </c>
      <c r="CI40" s="133" t="str">
        <f>IF('Kaufland intern'!Q39="","o",IF(LEN('Kaufland intern'!Q39)&gt;20,"Eingabe max. 20 Zeichen!","x"))</f>
        <v>o</v>
      </c>
      <c r="CJ40" s="133" t="str">
        <f>IF('Kaufland intern'!S39="","o",IF(LEN('Kaufland intern'!S39)&gt;8,"Eingabe max. 8 Zeichen!","x"))</f>
        <v>o</v>
      </c>
      <c r="CK40" s="133" t="str">
        <f>IF('Kaufland intern'!U39="","o",IF(ISNA(VLOOKUP('Kaufland intern'!U39,Auswahlisten!$D:$D,1,0))=FALSE,"x","Bitte Verpackungsart korrekt pflegen!"))</f>
        <v>o</v>
      </c>
      <c r="CL40" s="133" t="str">
        <f>IF('Kaufland intern'!V39="","o",IF(ISNUMBER('Kaufland intern'!V39),"x","Bitte ausschließlich Zahlen pflegen!"))</f>
        <v>o</v>
      </c>
      <c r="CM40" s="133" t="str">
        <f>IF('Kaufland intern'!W39="","o",IF(ISNA(VLOOKUP('Kaufland intern'!W39,Auswahlisten!$AA:$AA,1,0))=FALSE,"x","Bitte Bezugsweg korrekt pflegen!"))</f>
        <v>o</v>
      </c>
      <c r="CN40" s="133" t="str">
        <f>IF('Kaufland intern'!X39="","o",IF(ISNA(VLOOKUP('Kaufland intern'!X39,Auswahlisten!$AB:$AB,1,0))=FALSE,"x","Bitte Bezugsvorschrift korrekt pflegen!"))</f>
        <v>o</v>
      </c>
      <c r="CO40" s="133" t="str">
        <f>IF('Kaufland intern'!Y39="","o",IF(ISNA(VLOOKUP('Kaufland intern'!Y39,Auswahlisten!$AC:$AC,1,0))=FALSE,"x","Bitte Sortimentsstufenlistung korrekt pflegen!"))</f>
        <v>o</v>
      </c>
      <c r="CP40" s="133" t="str">
        <f>IF('Kaufland intern'!Z39="","o",IF(LEN('Kaufland intern'!Z39)&lt;&gt;13,"Eingabe max. 13 Zahlen!","x"))</f>
        <v>o</v>
      </c>
      <c r="CQ40" s="133" t="str">
        <f>IF('Kaufland intern'!AA39="","o",IF(LEN('Kaufland intern'!AA39)&lt;&gt;13,"Eingabe max. 13 Zahlen!","x"))</f>
        <v>o</v>
      </c>
      <c r="CR40" s="133" t="str">
        <f>IF('Kaufland intern'!AB39="","o",IF(LEN('Kaufland intern'!AB39)&lt;&gt;13,"Eingabe max. 13 Zahlen!","x"))</f>
        <v>o</v>
      </c>
      <c r="CS40" s="133" t="str">
        <f>IF('Kaufland intern'!AC39="","o",IF('Kaufland intern'!AC39="x","x","Bitte nur 'x' für Ja pflegen!"))</f>
        <v>o</v>
      </c>
      <c r="CT40" s="133" t="str">
        <f>IF('Kaufland intern'!AD39="","o",IF('Kaufland intern'!AD39="x","x","Bitte nur 'x' für Ja pflegen!"))</f>
        <v>o</v>
      </c>
      <c r="CU40" s="133" t="str">
        <f>IF('Kaufland intern'!AE39="","o",IF('Kaufland intern'!AE39="x","x","Bitte nur 'x' für Ja pflegen!"))</f>
        <v>o</v>
      </c>
      <c r="CV40" s="133" t="str">
        <f>IF('Kaufland intern'!AF39="","o",IF('Kaufland intern'!AF39="x","x","Bitte nur 'x' für Ja pflegen!"))</f>
        <v>o</v>
      </c>
      <c r="CW40" s="133" t="str">
        <f>IF('Kaufland intern'!AG39="","o",IF('Kaufland intern'!AG39="x","x","Bitte nur 'x' für Ja pflegen!"))</f>
        <v>o</v>
      </c>
      <c r="CX40" s="133" t="str">
        <f>IF('Kaufland intern'!AH39="","o",IF('Kaufland intern'!AH39="x","x","Bitte nur 'x' für Ja pflegen!"))</f>
        <v>o</v>
      </c>
      <c r="CY40" s="133" t="str">
        <f>IF('Kaufland intern'!AI39="","o",IF(LEN('Kaufland intern'!AI39)&lt;&gt;11,"Eingabe 11 Zeichen!","x"))</f>
        <v>o</v>
      </c>
      <c r="CZ40" s="133" t="str">
        <f>IF('Kaufland intern'!AJ39="","o",IF(LEN('Kaufland intern'!AJ39)&lt;&gt;11,"Eingabe 11 Zeichen!","x"))</f>
        <v>o</v>
      </c>
      <c r="DA40" s="133" t="str">
        <f>IF('Kaufland intern'!AK39="","o",IF(LEN('Kaufland intern'!AK39)&lt;&gt;11,"Eingabe 11 Zeichen!","x"))</f>
        <v>o</v>
      </c>
      <c r="DB40" s="133" t="str">
        <f>IF('Kaufland intern'!AL39="","o",IF(LEN('Kaufland intern'!AL39)&lt;&gt;11,"Eingabe 11 Zeichen!","x"))</f>
        <v>o</v>
      </c>
      <c r="DC40" s="133" t="str">
        <f>IF('Kaufland intern'!AM39="","o",IF(LEN('Kaufland intern'!AM39)&lt;&gt;11,"Eingabe 11 Zeichen!","x"))</f>
        <v>o</v>
      </c>
      <c r="DD40" s="133" t="str">
        <f>IF('Kaufland intern'!AN39="","o",IF(LEN('Kaufland intern'!AN39)&lt;&gt;11,"Eingabe 11 Zeichen!","x"))</f>
        <v>o</v>
      </c>
    </row>
    <row r="41" spans="1:108" ht="30">
      <c r="A41" s="128">
        <f>Food!C40</f>
        <v>0</v>
      </c>
      <c r="B41" s="129">
        <f>Food!E40</f>
        <v>0</v>
      </c>
      <c r="C41" s="128">
        <f>Food!O40</f>
        <v>0</v>
      </c>
      <c r="D41" s="133" t="str">
        <f>IF(Food!$A40="","Bitte Datum pflegen!",IF(ISNUMBER(Food!$A40)=FALSE,"Bitte Datum überprüfen!","x"))</f>
        <v>Bitte Datum pflegen!</v>
      </c>
      <c r="E41" s="133" t="str">
        <f>IF(Food!$C40="","Bitte Lieferantenartikelnr. pflegen!",IF(LEN(Food!$C40)&gt;13,"Eingabe max. 13 Zeichen!","x"))</f>
        <v>Bitte Lieferantenartikelnr. pflegen!</v>
      </c>
      <c r="F41" s="133" t="str">
        <f>IF(Food!$D40="","o",IF(LEN(Food!$D40)&gt;13,"Eingabe max. 13 Zeichen!","x"))</f>
        <v>o</v>
      </c>
      <c r="G41" s="145" t="str">
        <f>IF(Food!$F40="","o",IF(ISNUMBER(Food!$F40)=FALSE,"Bitte Gewicht ohne Einheit pflegen!","x"))</f>
        <v>o</v>
      </c>
      <c r="H41" s="133" t="str">
        <f>IF(Food!$G40="","o",IF(ISNA(VLOOKUP(Food!$G40,Auswahlisten!$A:$A,1,0))=FALSE,"x","Bitte Gewichtseinheit korrekt pflegen!"))</f>
        <v>o</v>
      </c>
      <c r="I41" s="133" t="str">
        <f>IF(Food!$H40="","Bitte Steuer pflegen!",IF(OR(Food!$H40=7,Food!$H40=19),"x","Bitte nur 7 oder 19 pflegen!"))</f>
        <v>Bitte Steuer pflegen!</v>
      </c>
      <c r="J41" s="133" t="str">
        <f>IF(Food!$I40="","o",IF(Food!$I40="x","x","Bitte nur 'x' für Ja pflegen!"))</f>
        <v>o</v>
      </c>
      <c r="K41" s="145" t="str">
        <f>IF(Food!$L40="","o",IF(ISNUMBER(Food!$L40)=FALSE,"Bitte Temperatur von ohne Einheit pflegen!","x"))</f>
        <v>o</v>
      </c>
      <c r="L41" s="145" t="str">
        <f>IF(Food!$M40="","o",IF(ISNUMBER(Food!$M40)=FALSE,"Bitte Temperatur bis ohne Einheit pflegen!","x"))</f>
        <v>o</v>
      </c>
      <c r="M41" s="133" t="str">
        <f>IF(Food!$J40="","o",IF(Food!$J40="x","x","Bitte nur 'x' für Ja pflegen!"))</f>
        <v>o</v>
      </c>
      <c r="N41" s="133" t="str">
        <f>IF(Food!$P40="","Bitte Bruttogewicht pflegen!",IF(ISNUMBER(Food!$P40)=FALSE,"Bitte Bruttogwicht ohne Einheit pflegen!","x"))</f>
        <v>Bitte Bruttogewicht pflegen!</v>
      </c>
      <c r="O41" s="133" t="str">
        <f>IF(Food!$Q40="","Bitte Länge pflegen!",IF(ISNUMBER(Food!$Q40)=FALSE,"Bitte Länge ohne Einheit pflegen!","x"))</f>
        <v>Bitte Länge pflegen!</v>
      </c>
      <c r="P41" s="133" t="str">
        <f>IF(Food!$R40="","Bitte Breite pflegen!",IF(ISNUMBER(Food!$R40)=FALSE,"Bitte Breite ohne Einheit pflegen!","x"))</f>
        <v>Bitte Breite pflegen!</v>
      </c>
      <c r="Q41" s="133" t="str">
        <f>IF(Food!$S40="","Bitte Höhe pflegen!",IF(ISNUMBER(Food!$S40)=FALSE,"Bitte Höhe ohne Einheit pflegen!","x"))</f>
        <v>Bitte Höhe pflegen!</v>
      </c>
      <c r="R41" s="133" t="str">
        <f>IF(Food!$V40="","o",IF(ISNUMBER(Food!$V40)=FALSE,"Bitte Bruttogewicht ohne Einheit pflegen!","x"))</f>
        <v>o</v>
      </c>
      <c r="S41" s="133" t="str">
        <f>IF(Food!$W40="","o",IF(ISNUMBER(Food!$W40)=FALSE,"Bitte Länge ohne Einheit pflegen!","x"))</f>
        <v>o</v>
      </c>
      <c r="T41" s="133" t="str">
        <f>IF(Food!$X40="","o",IF(ISNUMBER(Food!$X40)=FALSE,"Bitte Länge ohne Einheit pflegen!","x"))</f>
        <v>o</v>
      </c>
      <c r="U41" s="133" t="str">
        <f>IF(Food!$Y40="","o",IF(ISNUMBER(Food!$Y40)=FALSE,"Bitte Länge ohne Einheit pflegen!","x"))</f>
        <v>o</v>
      </c>
      <c r="V41" s="133" t="str">
        <f>IF(Food!$AB40="","o",IF(ISNUMBER(Food!$AB40)=FALSE,"Bitte Bruttogewicht ohne Einheit pflegen!","x"))</f>
        <v>o</v>
      </c>
      <c r="W41" s="133" t="str">
        <f>IF(Food!$AC40="","o",IF(ISNUMBER(Food!$AC40)=FALSE,"Bitte Länge ohne Einheit pflegen!","x"))</f>
        <v>o</v>
      </c>
      <c r="X41" s="133" t="str">
        <f>IF(Food!$AD40="","o",IF(ISNUMBER(Food!$AD40)=FALSE,"Bitte Breite ohne Einheit pflegen!","x"))</f>
        <v>o</v>
      </c>
      <c r="Y41" s="133" t="str">
        <f>IF(Food!$AE40="","o",IF(ISNUMBER(Food!$AE40)=FALSE,"Bitte Höhe ohne Einheit pflegen!","x"))</f>
        <v>o</v>
      </c>
      <c r="Z41" s="133" t="str">
        <f>IF(Food!$AG40="","o",IF(ISNUMBER(Food!$AG40)=FALSE,"Bitte Bruttogewicht ohne Einheit pflegen!","x"))</f>
        <v>o</v>
      </c>
      <c r="AA41" s="133" t="str">
        <f>IF(Food!$AH40="","o",IF(ISNUMBER(Food!$AH40)=FALSE,"Bitte Länge ohne Einheit pflegen!","x"))</f>
        <v>o</v>
      </c>
      <c r="AB41" s="133" t="str">
        <f>IF(Food!$AI40="","o",IF(ISNUMBER(Food!$AI40)=FALSE,"Bitte Breite ohne Einheit pflegen!","x"))</f>
        <v>o</v>
      </c>
      <c r="AC41" s="133" t="str">
        <f>IF(Food!$AJ40="","o",IF(ISNUMBER(Food!$AJ40)=FALSE,"Bitte Höhe ohne Einheit pflegen!","x"))</f>
        <v>o</v>
      </c>
      <c r="AD41" s="133" t="str">
        <f>IF(Food!$AL40="","o",IF(ISNUMBER(Food!$AL40)=FALSE,"Bitte Bruttogewicht ohne Einheit pflegen!","x"))</f>
        <v>o</v>
      </c>
      <c r="AE41" s="133" t="str">
        <f>IF(Food!$AM40="","o",IF(ISNUMBER(Food!$AM40)=FALSE,"Bitte Länge ohne Einheit pflegen!","x"))</f>
        <v>o</v>
      </c>
      <c r="AF41" s="133" t="str">
        <f>IF(Food!$AN40="","o",IF(ISNUMBER(Food!$AN40)=FALSE,"Bitte Breite ohne Einheit pflegen!","x"))</f>
        <v>o</v>
      </c>
      <c r="AG41" s="133" t="str">
        <f>IF(Food!$AO40="","o",IF(ISNUMBER(Food!$AO40)=FALSE,"Bitte Höhe ohne Einheit pflegen!","x"))</f>
        <v>o</v>
      </c>
      <c r="AH41" s="133" t="str">
        <f>IF(Food!$BX40="","o",IF(Food!$BX40="x","x","Bitte nur 'x' für Ja pflegen!"))</f>
        <v>o</v>
      </c>
      <c r="AI41" s="133" t="str">
        <f>IF(Food!$BY40="","o",IF(ISNUMBER(Food!$BY40),"x","Bitte ausschließlich Zahlen pflegen!"))</f>
        <v>o</v>
      </c>
      <c r="AJ41" s="133" t="str">
        <f>IF(Food!$AR40="","Bitte Verpackungsart pflegen!",IF(Food!$AR40="","o",IF(ISNA(VLOOKUP(Food!$AR40,Auswahlisten!$D:$D,1,0))=FALSE,"x","Bitte Verpackungsart korrekt pflegen!")))</f>
        <v>Bitte Verpackungsart pflegen!</v>
      </c>
      <c r="AK41" s="133" t="str">
        <f>IF(Food!$AS40="","o",IF(ISNUMBER(Food!$AS40)=FALSE,"Bitte nur Anzahl der Tage pflegen!","x"))</f>
        <v>o</v>
      </c>
      <c r="AL41" s="133" t="str">
        <f>IF(Food!$AT40="","o",IF(ISNUMBER(Food!$AT40)=FALSE,"Bitte nur Anzahl der Tage pflegen!","x"))</f>
        <v>o</v>
      </c>
      <c r="AM41" s="133" t="str">
        <f>IF(Food!$AU40="","o",IF(ISNA(VLOOKUP(Food!$AU40,Auswahlisten!$H:$H,1,0))=FALSE,"x","Bitte Produktionsland korrekt pflegen!"))</f>
        <v>o</v>
      </c>
      <c r="AN41" s="133" t="str">
        <f>IF(Food!$AV40="","o",IF(ISNA(VLOOKUP(Food!$AV40,Auswahlisten!$I:$I,1,0))=FALSE,"x","Bitte Region korrekt pflegen!"))</f>
        <v>o</v>
      </c>
      <c r="AO41" s="133" t="str">
        <f>IF(Food!$AW40="","o",IF(LEN(Food!$AW40)&gt;8,"Eingabe max. 8 Zahlen!","x"))</f>
        <v>o</v>
      </c>
      <c r="AP41" s="133" t="str">
        <f>IF(Food!$CC40="","o",IF(Food!$CC40="x","x","Bitte nur 'x' für Ja pflegen!"))</f>
        <v>o</v>
      </c>
      <c r="AQ41" s="133" t="str">
        <f>IF(Food!$AY40="","o",IF(Food!$AY40="x","x","Bitte nur 'x' für Ja pflegen!"))</f>
        <v>o</v>
      </c>
      <c r="AR41" s="133" t="str">
        <f>IF(Food!$AZ40="","o",IF(Food!$AZ40="x","x","Bitte nur 'x' für Ja pflegen!"))</f>
        <v>o</v>
      </c>
      <c r="AS41" s="133" t="str">
        <f>IF(Food!$BA40="","o",IF(Food!$BA40="x","x","Bitte nur 'x' für Ja pflegen!"))</f>
        <v>o</v>
      </c>
      <c r="AT41" s="133" t="str">
        <f>IF(Food!$BB40="","o",IF(Food!$BB40="x","x","Bitte nur 'x' für Ja pflegen!"))</f>
        <v>o</v>
      </c>
      <c r="AU41" s="133" t="str">
        <f ca="1">IF(Food!$BC40="","o",IF(OR(LEFT(CELL("format",Food!$BC40),1)="S",LEFT(CELL("format",Food!$BC40),1)=".",LEFT(CELL("format",Food!$BC40),1)="F"),"x","Bitte ausschließlich Zahlen pflegen!"))</f>
        <v>o</v>
      </c>
      <c r="AV41" s="133" t="str">
        <f>IF(Food!$BD40="","o",IF(Food!$BD40="x","x","Bitte nur 'x' für Ja pflegen!"))</f>
        <v>o</v>
      </c>
      <c r="AW41" s="133" t="str">
        <f ca="1">IF(Food!$BE40="","o",IF(OR(LEFT(CELL("format",Food!$BE40),1)="S",LEFT(CELL("format",Food!$BE40),1)=".",LEFT(CELL("format",Food!$BE40),1)="F"),"x","Bitte ausschließlich Zahlen pflegen!"))</f>
        <v>o</v>
      </c>
      <c r="AX41" s="133" t="str">
        <f>IF(Food!$BF40="","o",IF(Food!$BF40="x","x","Bitte nur 'x' für Ja pflegen!"))</f>
        <v>o</v>
      </c>
      <c r="AY41" s="133" t="str">
        <f ca="1">IF(Food!$BG40="","o",IF(OR(LEFT(CELL("format",Food!$BG40),1)="S",LEFT(CELL("format",Food!$BG40),1)=".",LEFT(CELL("format",Food!$BG40),1)="F"),"x","Bitte ausschließlich Zahlen pflegen!"))</f>
        <v>o</v>
      </c>
      <c r="AZ41" s="133" t="str">
        <f>IF(Food!$BH40="","o",IF(Food!$BH40="x","x","Bitte nur 'x' für Ja pflegen!"))</f>
        <v>o</v>
      </c>
      <c r="BA41" s="133" t="str">
        <f ca="1">IF(Food!$BI40="","o",IF(OR(LEFT(CELL("format",Food!$BI40),1)="S",LEFT(CELL("format",Food!$BI40),1)=".",LEFT(CELL("format",Food!$BI40),1)="F"),"x","Bitte ausschließlich Zahlen pflegen!"))</f>
        <v>o</v>
      </c>
      <c r="BB41" s="133" t="str">
        <f>IF(Food!$BJ40="","o",IF(ISNUMBER(Food!$BJ40),"x","Bitte ausschließlich Zahlen pflegen!"))</f>
        <v>o</v>
      </c>
      <c r="BC41" s="133" t="str">
        <f ca="1">IF(Food!$BK40="","o",IF(OR(LEFT(CELL("format",Food!$BK40),1)="S",LEFT(CELL("format",Food!$BK40),1)=".",LEFT(CELL("format",Food!$BK40),1)="F"),"x","Bitte ausschließlich Zahlen pflegen!"))</f>
        <v>o</v>
      </c>
      <c r="BD41" s="133" t="str">
        <f>IF(Food!$BL40="","o",IF(ISNUMBER(Food!$BL40),"x","Bitte ausschließlich Zahlen pflegen!"))</f>
        <v>o</v>
      </c>
      <c r="BE41" s="133" t="str">
        <f>IF(Food!$BM40="","o",IF(ISNUMBER(Food!$BM40),"x","Bitte ausschließlich Zahlen pflegen!"))</f>
        <v>o</v>
      </c>
      <c r="BF41" s="133" t="str">
        <f>IF(Food!$BS40="","o",IF(ISNA(VLOOKUP(Food!$BS40,Auswahlisten!$H:$H,1,0))=FALSE,"x","Bitte Produktionsland korrekt pflegen!"))</f>
        <v>o</v>
      </c>
      <c r="BG41" s="133" t="str">
        <f>IF(Food!$BU40="","o",IF(ISNUMBER(Food!$BU40),"x","Bitte ausschließlich Zahlen pflegen!"))</f>
        <v>o</v>
      </c>
      <c r="BH41" s="133" t="str">
        <f>IF(Food!$BV40="","o",IF(ISNUMBER(Food!$BV40),"x","Bitte ausschließlich Zahlen pflegen!"))</f>
        <v>o</v>
      </c>
      <c r="BI41" s="133" t="str">
        <f>IF(Food!$BW40="","o",IF(ISNUMBER(Food!$BW40),"x","Bitte ausschließlich Zahlen pflegen!"))</f>
        <v>o</v>
      </c>
      <c r="BJ41" s="133" t="str">
        <f>IF(Food!$BZ40="","o",IF(ISNA(VLOOKUP(Food!$BZ40,Auswahlisten!$AE:$AE,1,0))=FALSE,"x","Bitte Pfandart korrekt pflegen!"))</f>
        <v>o</v>
      </c>
      <c r="BK41" s="133" t="str">
        <f>IF(Food!$CA40="","o",IF(ISNUMBER(Food!$CA40),"x","Bitte ausschließlich Zahlen pflegen!"))</f>
        <v>o</v>
      </c>
      <c r="BL41" s="133" t="str">
        <f>IF(Food!$CD40="","o",IF(ISNUMBER(Food!$CD40),"x","Bitte ausschließlich Zahlen pflegen!"))</f>
        <v>o</v>
      </c>
      <c r="BM41" s="133" t="str">
        <f>IF(Food!$CE40="","o",IF(ISNA(VLOOKUP(Food!$CE40,Auswahlisten!$A:$A,1,0))=FALSE,"x","Bitte Gewichtseinheit korrekt pflegen!"))</f>
        <v>o</v>
      </c>
      <c r="BN41" s="133" t="str">
        <f>IF(Food!$CF40="","o",IF(ISNUMBER(Food!$CF40),"x","Bitte ausschließlich Zahlen pflegen!"))</f>
        <v>o</v>
      </c>
      <c r="BO41" s="133" t="str">
        <f>IF(Food!$CG40="","o",IF(ISNUMBER(Food!$CG40),"x","Bitte ausschließlich Zahlen pflegen!"))</f>
        <v>o</v>
      </c>
      <c r="BP41" s="133" t="str">
        <f>IF(Food!$CH40="","o",IF(ISNA(VLOOKUP(Food!$CH40,Auswahlisten!$A:$A,1,0))=FALSE,"x","Bitte Gewichtseinheit korrekt pflegen!"))</f>
        <v>o</v>
      </c>
      <c r="BQ41" s="133" t="str">
        <f>IF(Food!$CI40="","o",IF(ISNA(VLOOKUP(Food!$CI40,Auswahlisten!$F:$F,1,0))=FALSE,"x","Bitte JuSchu korrekt pflegen!"))</f>
        <v>o</v>
      </c>
      <c r="BR41" s="133" t="str">
        <f>IF(Verpackung!$D40="","o",IF(ISNUMBER(Verpackung!$D40),"x","Bitte ausschließlich Zahlen pflegen!"))</f>
        <v>o</v>
      </c>
      <c r="BS41" s="133" t="str">
        <f>IF(Verpackung!$E40="","o",IF(ISNUMBER(Verpackung!$E40),"x","Bitte ausschließlich Zahlen pflegen!"))</f>
        <v>o</v>
      </c>
      <c r="BT41" s="133" t="str">
        <f>IF(Verpackung!$F40="","o",IF(ISNUMBER(Verpackung!$F40),"x","Bitte ausschließlich Zahlen pflegen!"))</f>
        <v>o</v>
      </c>
      <c r="BU41" s="133" t="str">
        <f>IF(Verpackung!$G40="","o",IF(ISNUMBER(Verpackung!$G40),"x","Bitte ausschließlich Zahlen pflegen!"))</f>
        <v>o</v>
      </c>
      <c r="BV41" s="133" t="str">
        <f>IF(Verpackung!$H40="","o",IF(ISNUMBER(Verpackung!$H40),"x","Bitte ausschließlich Zahlen pflegen!"))</f>
        <v>o</v>
      </c>
      <c r="BW41" s="133" t="str">
        <f>IF(Verpackung!$I40="","o",IF(ISNUMBER(Verpackung!$I40),"x","Bitte ausschließlich Zahlen pflegen!"))</f>
        <v>o</v>
      </c>
      <c r="BX41" s="133" t="str">
        <f>IF(Verpackung!$J40="","o",IF(ISNUMBER(Verpackung!$J40),"x","Bitte ausschließlich Zahlen pflegen!"))</f>
        <v>o</v>
      </c>
      <c r="BY41" s="133" t="str">
        <f>IF(Verpackung!$K40="","o",IF(ISNUMBER(Verpackung!$K40),"x","Bitte ausschließlich Zahlen pflegen!"))</f>
        <v>o</v>
      </c>
      <c r="BZ41" s="133" t="str">
        <f>IF('Kaufland intern'!D40="","o",IF(LEN('Kaufland intern'!D40)&gt;40,"Eingabe max. 40 Zeichen!","x"))</f>
        <v>o</v>
      </c>
      <c r="CA41" s="133" t="str">
        <f>IF('Kaufland intern'!F40="","o",IF(AND(ISNUMBER('Kaufland intern'!F40),'Kaufland intern'!F40&gt;=1000000,'Kaufland intern'!F40&lt;=9999999),"x","Bitte Eingabe prüfen!"))</f>
        <v>o</v>
      </c>
      <c r="CB41" s="133" t="str">
        <f>IF('Kaufland intern'!G40="","o",IF(LEN('Kaufland intern'!G40)&gt;18,"Eingabe max. 18 Zeichen!","x"))</f>
        <v>o</v>
      </c>
      <c r="CC41" s="133" t="str">
        <f>IF('Kaufland intern'!I40="","o",IF(LEN('Kaufland intern'!I40)&gt;3,"Eingabe max. 3 Zeichen!","x"))</f>
        <v>o</v>
      </c>
      <c r="CD41" s="133" t="str">
        <f>IF('Kaufland intern'!J40="","o",IF(LEN('Kaufland intern'!J40)&gt;6,"Eingabe max. 6 Zeichen!","x"))</f>
        <v>o</v>
      </c>
      <c r="CE41" s="133" t="str">
        <f>IF('Kaufland intern'!K40="","o",IF(LEN('Kaufland intern'!K40)&gt;4,"Eingabe max. 4 Zeichen!","x"))</f>
        <v>o</v>
      </c>
      <c r="CF41" s="133" t="str">
        <f>IF('Kaufland intern'!L40="","o",IF(ISNA(VLOOKUP('Kaufland intern'!L40,Auswahlisten!$Z:$Z,1,0))=FALSE,"x","Bitte Etikettenart korrekt pflegen!"))</f>
        <v>o</v>
      </c>
      <c r="CG41" s="133" t="str">
        <f>IF('Kaufland intern'!M40="","o",IF(LEN('Kaufland intern'!M40)&gt;20,"Eingabe max. 20 Zeichen!","x"))</f>
        <v>o</v>
      </c>
      <c r="CH41" s="133" t="str">
        <f>IF('Kaufland intern'!O40="","o",IF(LEN('Kaufland intern'!O40)&gt;20,"Eingabe max. 20 Zeichen!","x"))</f>
        <v>o</v>
      </c>
      <c r="CI41" s="133" t="str">
        <f>IF('Kaufland intern'!Q40="","o",IF(LEN('Kaufland intern'!Q40)&gt;20,"Eingabe max. 20 Zeichen!","x"))</f>
        <v>o</v>
      </c>
      <c r="CJ41" s="133" t="str">
        <f>IF('Kaufland intern'!S40="","o",IF(LEN('Kaufland intern'!S40)&gt;8,"Eingabe max. 8 Zeichen!","x"))</f>
        <v>o</v>
      </c>
      <c r="CK41" s="133" t="str">
        <f>IF('Kaufland intern'!U40="","o",IF(ISNA(VLOOKUP('Kaufland intern'!U40,Auswahlisten!$D:$D,1,0))=FALSE,"x","Bitte Verpackungsart korrekt pflegen!"))</f>
        <v>o</v>
      </c>
      <c r="CL41" s="133" t="str">
        <f>IF('Kaufland intern'!V40="","o",IF(ISNUMBER('Kaufland intern'!V40),"x","Bitte ausschließlich Zahlen pflegen!"))</f>
        <v>o</v>
      </c>
      <c r="CM41" s="133" t="str">
        <f>IF('Kaufland intern'!W40="","o",IF(ISNA(VLOOKUP('Kaufland intern'!W40,Auswahlisten!$AA:$AA,1,0))=FALSE,"x","Bitte Bezugsweg korrekt pflegen!"))</f>
        <v>o</v>
      </c>
      <c r="CN41" s="133" t="str">
        <f>IF('Kaufland intern'!X40="","o",IF(ISNA(VLOOKUP('Kaufland intern'!X40,Auswahlisten!$AB:$AB,1,0))=FALSE,"x","Bitte Bezugsvorschrift korrekt pflegen!"))</f>
        <v>o</v>
      </c>
      <c r="CO41" s="133" t="str">
        <f>IF('Kaufland intern'!Y40="","o",IF(ISNA(VLOOKUP('Kaufland intern'!Y40,Auswahlisten!$AC:$AC,1,0))=FALSE,"x","Bitte Sortimentsstufenlistung korrekt pflegen!"))</f>
        <v>o</v>
      </c>
      <c r="CP41" s="133" t="str">
        <f>IF('Kaufland intern'!Z40="","o",IF(LEN('Kaufland intern'!Z40)&lt;&gt;13,"Eingabe max. 13 Zahlen!","x"))</f>
        <v>o</v>
      </c>
      <c r="CQ41" s="133" t="str">
        <f>IF('Kaufland intern'!AA40="","o",IF(LEN('Kaufland intern'!AA40)&lt;&gt;13,"Eingabe max. 13 Zahlen!","x"))</f>
        <v>o</v>
      </c>
      <c r="CR41" s="133" t="str">
        <f>IF('Kaufland intern'!AB40="","o",IF(LEN('Kaufland intern'!AB40)&lt;&gt;13,"Eingabe max. 13 Zahlen!","x"))</f>
        <v>o</v>
      </c>
      <c r="CS41" s="133" t="str">
        <f>IF('Kaufland intern'!AC40="","o",IF('Kaufland intern'!AC40="x","x","Bitte nur 'x' für Ja pflegen!"))</f>
        <v>o</v>
      </c>
      <c r="CT41" s="133" t="str">
        <f>IF('Kaufland intern'!AD40="","o",IF('Kaufland intern'!AD40="x","x","Bitte nur 'x' für Ja pflegen!"))</f>
        <v>o</v>
      </c>
      <c r="CU41" s="133" t="str">
        <f>IF('Kaufland intern'!AE40="","o",IF('Kaufland intern'!AE40="x","x","Bitte nur 'x' für Ja pflegen!"))</f>
        <v>o</v>
      </c>
      <c r="CV41" s="133" t="str">
        <f>IF('Kaufland intern'!AF40="","o",IF('Kaufland intern'!AF40="x","x","Bitte nur 'x' für Ja pflegen!"))</f>
        <v>o</v>
      </c>
      <c r="CW41" s="133" t="str">
        <f>IF('Kaufland intern'!AG40="","o",IF('Kaufland intern'!AG40="x","x","Bitte nur 'x' für Ja pflegen!"))</f>
        <v>o</v>
      </c>
      <c r="CX41" s="133" t="str">
        <f>IF('Kaufland intern'!AH40="","o",IF('Kaufland intern'!AH40="x","x","Bitte nur 'x' für Ja pflegen!"))</f>
        <v>o</v>
      </c>
      <c r="CY41" s="133" t="str">
        <f>IF('Kaufland intern'!AI40="","o",IF(LEN('Kaufland intern'!AI40)&lt;&gt;11,"Eingabe 11 Zeichen!","x"))</f>
        <v>o</v>
      </c>
      <c r="CZ41" s="133" t="str">
        <f>IF('Kaufland intern'!AJ40="","o",IF(LEN('Kaufland intern'!AJ40)&lt;&gt;11,"Eingabe 11 Zeichen!","x"))</f>
        <v>o</v>
      </c>
      <c r="DA41" s="133" t="str">
        <f>IF('Kaufland intern'!AK40="","o",IF(LEN('Kaufland intern'!AK40)&lt;&gt;11,"Eingabe 11 Zeichen!","x"))</f>
        <v>o</v>
      </c>
      <c r="DB41" s="133" t="str">
        <f>IF('Kaufland intern'!AL40="","o",IF(LEN('Kaufland intern'!AL40)&lt;&gt;11,"Eingabe 11 Zeichen!","x"))</f>
        <v>o</v>
      </c>
      <c r="DC41" s="133" t="str">
        <f>IF('Kaufland intern'!AM40="","o",IF(LEN('Kaufland intern'!AM40)&lt;&gt;11,"Eingabe 11 Zeichen!","x"))</f>
        <v>o</v>
      </c>
      <c r="DD41" s="133" t="str">
        <f>IF('Kaufland intern'!AN40="","o",IF(LEN('Kaufland intern'!AN40)&lt;&gt;11,"Eingabe 11 Zeichen!","x"))</f>
        <v>o</v>
      </c>
    </row>
    <row r="42" spans="1:108" ht="30">
      <c r="A42" s="128">
        <f>Food!C41</f>
        <v>0</v>
      </c>
      <c r="B42" s="129">
        <f>Food!E41</f>
        <v>0</v>
      </c>
      <c r="C42" s="128">
        <f>Food!O41</f>
        <v>0</v>
      </c>
      <c r="D42" s="133" t="str">
        <f>IF(Food!$A41="","Bitte Datum pflegen!",IF(ISNUMBER(Food!$A41)=FALSE,"Bitte Datum überprüfen!","x"))</f>
        <v>Bitte Datum pflegen!</v>
      </c>
      <c r="E42" s="133" t="str">
        <f>IF(Food!$C41="","Bitte Lieferantenartikelnr. pflegen!",IF(LEN(Food!$C41)&gt;13,"Eingabe max. 13 Zeichen!","x"))</f>
        <v>Bitte Lieferantenartikelnr. pflegen!</v>
      </c>
      <c r="F42" s="133" t="str">
        <f>IF(Food!$D41="","o",IF(LEN(Food!$D41)&gt;13,"Eingabe max. 13 Zeichen!","x"))</f>
        <v>o</v>
      </c>
      <c r="G42" s="145" t="str">
        <f>IF(Food!$F41="","o",IF(ISNUMBER(Food!$F41)=FALSE,"Bitte Gewicht ohne Einheit pflegen!","x"))</f>
        <v>o</v>
      </c>
      <c r="H42" s="133" t="str">
        <f>IF(Food!$G41="","o",IF(ISNA(VLOOKUP(Food!$G41,Auswahlisten!$A:$A,1,0))=FALSE,"x","Bitte Gewichtseinheit korrekt pflegen!"))</f>
        <v>o</v>
      </c>
      <c r="I42" s="133" t="str">
        <f>IF(Food!$H41="","Bitte Steuer pflegen!",IF(OR(Food!$H41=7,Food!$H41=19),"x","Bitte nur 7 oder 19 pflegen!"))</f>
        <v>Bitte Steuer pflegen!</v>
      </c>
      <c r="J42" s="133" t="str">
        <f>IF(Food!$I41="","o",IF(Food!$I41="x","x","Bitte nur 'x' für Ja pflegen!"))</f>
        <v>o</v>
      </c>
      <c r="K42" s="145" t="str">
        <f>IF(Food!$L41="","o",IF(ISNUMBER(Food!$L41)=FALSE,"Bitte Temperatur von ohne Einheit pflegen!","x"))</f>
        <v>o</v>
      </c>
      <c r="L42" s="145" t="str">
        <f>IF(Food!$M41="","o",IF(ISNUMBER(Food!$M41)=FALSE,"Bitte Temperatur bis ohne Einheit pflegen!","x"))</f>
        <v>o</v>
      </c>
      <c r="M42" s="133" t="str">
        <f>IF(Food!$J41="","o",IF(Food!$J41="x","x","Bitte nur 'x' für Ja pflegen!"))</f>
        <v>o</v>
      </c>
      <c r="N42" s="133" t="str">
        <f>IF(Food!$P41="","Bitte Bruttogewicht pflegen!",IF(ISNUMBER(Food!$P41)=FALSE,"Bitte Bruttogwicht ohne Einheit pflegen!","x"))</f>
        <v>Bitte Bruttogewicht pflegen!</v>
      </c>
      <c r="O42" s="133" t="str">
        <f>IF(Food!$Q41="","Bitte Länge pflegen!",IF(ISNUMBER(Food!$Q41)=FALSE,"Bitte Länge ohne Einheit pflegen!","x"))</f>
        <v>Bitte Länge pflegen!</v>
      </c>
      <c r="P42" s="133" t="str">
        <f>IF(Food!$R41="","Bitte Breite pflegen!",IF(ISNUMBER(Food!$R41)=FALSE,"Bitte Breite ohne Einheit pflegen!","x"))</f>
        <v>Bitte Breite pflegen!</v>
      </c>
      <c r="Q42" s="133" t="str">
        <f>IF(Food!$S41="","Bitte Höhe pflegen!",IF(ISNUMBER(Food!$S41)=FALSE,"Bitte Höhe ohne Einheit pflegen!","x"))</f>
        <v>Bitte Höhe pflegen!</v>
      </c>
      <c r="R42" s="133" t="str">
        <f>IF(Food!$V41="","o",IF(ISNUMBER(Food!$V41)=FALSE,"Bitte Bruttogewicht ohne Einheit pflegen!","x"))</f>
        <v>o</v>
      </c>
      <c r="S42" s="133" t="str">
        <f>IF(Food!$W41="","o",IF(ISNUMBER(Food!$W41)=FALSE,"Bitte Länge ohne Einheit pflegen!","x"))</f>
        <v>o</v>
      </c>
      <c r="T42" s="133" t="str">
        <f>IF(Food!$X41="","o",IF(ISNUMBER(Food!$X41)=FALSE,"Bitte Länge ohne Einheit pflegen!","x"))</f>
        <v>o</v>
      </c>
      <c r="U42" s="133" t="str">
        <f>IF(Food!$Y41="","o",IF(ISNUMBER(Food!$Y41)=FALSE,"Bitte Länge ohne Einheit pflegen!","x"))</f>
        <v>o</v>
      </c>
      <c r="V42" s="133" t="str">
        <f>IF(Food!$AB41="","o",IF(ISNUMBER(Food!$AB41)=FALSE,"Bitte Bruttogewicht ohne Einheit pflegen!","x"))</f>
        <v>o</v>
      </c>
      <c r="W42" s="133" t="str">
        <f>IF(Food!$AC41="","o",IF(ISNUMBER(Food!$AC41)=FALSE,"Bitte Länge ohne Einheit pflegen!","x"))</f>
        <v>o</v>
      </c>
      <c r="X42" s="133" t="str">
        <f>IF(Food!$AD41="","o",IF(ISNUMBER(Food!$AD41)=FALSE,"Bitte Breite ohne Einheit pflegen!","x"))</f>
        <v>o</v>
      </c>
      <c r="Y42" s="133" t="str">
        <f>IF(Food!$AE41="","o",IF(ISNUMBER(Food!$AE41)=FALSE,"Bitte Höhe ohne Einheit pflegen!","x"))</f>
        <v>o</v>
      </c>
      <c r="Z42" s="133" t="str">
        <f>IF(Food!$AG41="","o",IF(ISNUMBER(Food!$AG41)=FALSE,"Bitte Bruttogewicht ohne Einheit pflegen!","x"))</f>
        <v>o</v>
      </c>
      <c r="AA42" s="133" t="str">
        <f>IF(Food!$AH41="","o",IF(ISNUMBER(Food!$AH41)=FALSE,"Bitte Länge ohne Einheit pflegen!","x"))</f>
        <v>o</v>
      </c>
      <c r="AB42" s="133" t="str">
        <f>IF(Food!$AI41="","o",IF(ISNUMBER(Food!$AI41)=FALSE,"Bitte Breite ohne Einheit pflegen!","x"))</f>
        <v>o</v>
      </c>
      <c r="AC42" s="133" t="str">
        <f>IF(Food!$AJ41="","o",IF(ISNUMBER(Food!$AJ41)=FALSE,"Bitte Höhe ohne Einheit pflegen!","x"))</f>
        <v>o</v>
      </c>
      <c r="AD42" s="133" t="str">
        <f>IF(Food!$AL41="","o",IF(ISNUMBER(Food!$AL41)=FALSE,"Bitte Bruttogewicht ohne Einheit pflegen!","x"))</f>
        <v>o</v>
      </c>
      <c r="AE42" s="133" t="str">
        <f>IF(Food!$AM41="","o",IF(ISNUMBER(Food!$AM41)=FALSE,"Bitte Länge ohne Einheit pflegen!","x"))</f>
        <v>o</v>
      </c>
      <c r="AF42" s="133" t="str">
        <f>IF(Food!$AN41="","o",IF(ISNUMBER(Food!$AN41)=FALSE,"Bitte Breite ohne Einheit pflegen!","x"))</f>
        <v>o</v>
      </c>
      <c r="AG42" s="133" t="str">
        <f>IF(Food!$AO41="","o",IF(ISNUMBER(Food!$AO41)=FALSE,"Bitte Höhe ohne Einheit pflegen!","x"))</f>
        <v>o</v>
      </c>
      <c r="AH42" s="133" t="str">
        <f>IF(Food!$BX41="","o",IF(Food!$BX41="x","x","Bitte nur 'x' für Ja pflegen!"))</f>
        <v>o</v>
      </c>
      <c r="AI42" s="133" t="str">
        <f>IF(Food!$BY41="","o",IF(ISNUMBER(Food!$BY41),"x","Bitte ausschließlich Zahlen pflegen!"))</f>
        <v>o</v>
      </c>
      <c r="AJ42" s="133" t="str">
        <f>IF(Food!$AR41="","Bitte Verpackungsart pflegen!",IF(Food!$AR41="","o",IF(ISNA(VLOOKUP(Food!$AR41,Auswahlisten!$D:$D,1,0))=FALSE,"x","Bitte Verpackungsart korrekt pflegen!")))</f>
        <v>Bitte Verpackungsart pflegen!</v>
      </c>
      <c r="AK42" s="133" t="str">
        <f>IF(Food!$AS41="","o",IF(ISNUMBER(Food!$AS41)=FALSE,"Bitte nur Anzahl der Tage pflegen!","x"))</f>
        <v>o</v>
      </c>
      <c r="AL42" s="133" t="str">
        <f>IF(Food!$AT41="","o",IF(ISNUMBER(Food!$AT41)=FALSE,"Bitte nur Anzahl der Tage pflegen!","x"))</f>
        <v>o</v>
      </c>
      <c r="AM42" s="133" t="str">
        <f>IF(Food!$AU41="","o",IF(ISNA(VLOOKUP(Food!$AU41,Auswahlisten!$H:$H,1,0))=FALSE,"x","Bitte Produktionsland korrekt pflegen!"))</f>
        <v>o</v>
      </c>
      <c r="AN42" s="133" t="str">
        <f>IF(Food!$AV41="","o",IF(ISNA(VLOOKUP(Food!$AV41,Auswahlisten!$I:$I,1,0))=FALSE,"x","Bitte Region korrekt pflegen!"))</f>
        <v>o</v>
      </c>
      <c r="AO42" s="133" t="str">
        <f>IF(Food!$AW41="","o",IF(LEN(Food!$AW41)&gt;8,"Eingabe max. 8 Zahlen!","x"))</f>
        <v>o</v>
      </c>
      <c r="AP42" s="133" t="str">
        <f>IF(Food!$CC41="","o",IF(Food!$CC41="x","x","Bitte nur 'x' für Ja pflegen!"))</f>
        <v>o</v>
      </c>
      <c r="AQ42" s="133" t="str">
        <f>IF(Food!$AY41="","o",IF(Food!$AY41="x","x","Bitte nur 'x' für Ja pflegen!"))</f>
        <v>o</v>
      </c>
      <c r="AR42" s="133" t="str">
        <f>IF(Food!$AZ41="","o",IF(Food!$AZ41="x","x","Bitte nur 'x' für Ja pflegen!"))</f>
        <v>o</v>
      </c>
      <c r="AS42" s="133" t="str">
        <f>IF(Food!$BA41="","o",IF(Food!$BA41="x","x","Bitte nur 'x' für Ja pflegen!"))</f>
        <v>o</v>
      </c>
      <c r="AT42" s="133" t="str">
        <f>IF(Food!$BB41="","o",IF(Food!$BB41="x","x","Bitte nur 'x' für Ja pflegen!"))</f>
        <v>o</v>
      </c>
      <c r="AU42" s="133" t="str">
        <f ca="1">IF(Food!$BC41="","o",IF(OR(LEFT(CELL("format",Food!$BC41),1)="S",LEFT(CELL("format",Food!$BC41),1)=".",LEFT(CELL("format",Food!$BC41),1)="F"),"x","Bitte ausschließlich Zahlen pflegen!"))</f>
        <v>o</v>
      </c>
      <c r="AV42" s="133" t="str">
        <f>IF(Food!$BD41="","o",IF(Food!$BD41="x","x","Bitte nur 'x' für Ja pflegen!"))</f>
        <v>o</v>
      </c>
      <c r="AW42" s="133" t="str">
        <f ca="1">IF(Food!$BE41="","o",IF(OR(LEFT(CELL("format",Food!$BE41),1)="S",LEFT(CELL("format",Food!$BE41),1)=".",LEFT(CELL("format",Food!$BE41),1)="F"),"x","Bitte ausschließlich Zahlen pflegen!"))</f>
        <v>o</v>
      </c>
      <c r="AX42" s="133" t="str">
        <f>IF(Food!$BF41="","o",IF(Food!$BF41="x","x","Bitte nur 'x' für Ja pflegen!"))</f>
        <v>o</v>
      </c>
      <c r="AY42" s="133" t="str">
        <f ca="1">IF(Food!$BG41="","o",IF(OR(LEFT(CELL("format",Food!$BG41),1)="S",LEFT(CELL("format",Food!$BG41),1)=".",LEFT(CELL("format",Food!$BG41),1)="F"),"x","Bitte ausschließlich Zahlen pflegen!"))</f>
        <v>o</v>
      </c>
      <c r="AZ42" s="133" t="str">
        <f>IF(Food!$BH41="","o",IF(Food!$BH41="x","x","Bitte nur 'x' für Ja pflegen!"))</f>
        <v>o</v>
      </c>
      <c r="BA42" s="133" t="str">
        <f ca="1">IF(Food!$BI41="","o",IF(OR(LEFT(CELL("format",Food!$BI41),1)="S",LEFT(CELL("format",Food!$BI41),1)=".",LEFT(CELL("format",Food!$BI41),1)="F"),"x","Bitte ausschließlich Zahlen pflegen!"))</f>
        <v>o</v>
      </c>
      <c r="BB42" s="133" t="str">
        <f>IF(Food!$BJ41="","o",IF(ISNUMBER(Food!$BJ41),"x","Bitte ausschließlich Zahlen pflegen!"))</f>
        <v>o</v>
      </c>
      <c r="BC42" s="133" t="str">
        <f ca="1">IF(Food!$BK41="","o",IF(OR(LEFT(CELL("format",Food!$BK41),1)="S",LEFT(CELL("format",Food!$BK41),1)=".",LEFT(CELL("format",Food!$BK41),1)="F"),"x","Bitte ausschließlich Zahlen pflegen!"))</f>
        <v>o</v>
      </c>
      <c r="BD42" s="133" t="str">
        <f>IF(Food!$BL41="","o",IF(ISNUMBER(Food!$BL41),"x","Bitte ausschließlich Zahlen pflegen!"))</f>
        <v>o</v>
      </c>
      <c r="BE42" s="133" t="str">
        <f>IF(Food!$BM41="","o",IF(ISNUMBER(Food!$BM41),"x","Bitte ausschließlich Zahlen pflegen!"))</f>
        <v>o</v>
      </c>
      <c r="BF42" s="133" t="str">
        <f>IF(Food!$BS41="","o",IF(ISNA(VLOOKUP(Food!$BS41,Auswahlisten!$H:$H,1,0))=FALSE,"x","Bitte Produktionsland korrekt pflegen!"))</f>
        <v>o</v>
      </c>
      <c r="BG42" s="133" t="str">
        <f>IF(Food!$BU41="","o",IF(ISNUMBER(Food!$BU41),"x","Bitte ausschließlich Zahlen pflegen!"))</f>
        <v>o</v>
      </c>
      <c r="BH42" s="133" t="str">
        <f>IF(Food!$BV41="","o",IF(ISNUMBER(Food!$BV41),"x","Bitte ausschließlich Zahlen pflegen!"))</f>
        <v>o</v>
      </c>
      <c r="BI42" s="133" t="str">
        <f>IF(Food!$BW41="","o",IF(ISNUMBER(Food!$BW41),"x","Bitte ausschließlich Zahlen pflegen!"))</f>
        <v>o</v>
      </c>
      <c r="BJ42" s="133" t="str">
        <f>IF(Food!$BZ41="","o",IF(ISNA(VLOOKUP(Food!$BZ41,Auswahlisten!$AE:$AE,1,0))=FALSE,"x","Bitte Pfandart korrekt pflegen!"))</f>
        <v>o</v>
      </c>
      <c r="BK42" s="133" t="str">
        <f>IF(Food!$CA41="","o",IF(ISNUMBER(Food!$CA41),"x","Bitte ausschließlich Zahlen pflegen!"))</f>
        <v>o</v>
      </c>
      <c r="BL42" s="133" t="str">
        <f>IF(Food!$CD41="","o",IF(ISNUMBER(Food!$CD41),"x","Bitte ausschließlich Zahlen pflegen!"))</f>
        <v>o</v>
      </c>
      <c r="BM42" s="133" t="str">
        <f>IF(Food!$CE41="","o",IF(ISNA(VLOOKUP(Food!$CE41,Auswahlisten!$A:$A,1,0))=FALSE,"x","Bitte Gewichtseinheit korrekt pflegen!"))</f>
        <v>o</v>
      </c>
      <c r="BN42" s="133" t="str">
        <f>IF(Food!$CF41="","o",IF(ISNUMBER(Food!$CF41),"x","Bitte ausschließlich Zahlen pflegen!"))</f>
        <v>o</v>
      </c>
      <c r="BO42" s="133" t="str">
        <f>IF(Food!$CG41="","o",IF(ISNUMBER(Food!$CG41),"x","Bitte ausschließlich Zahlen pflegen!"))</f>
        <v>o</v>
      </c>
      <c r="BP42" s="133" t="str">
        <f>IF(Food!$CH41="","o",IF(ISNA(VLOOKUP(Food!$CH41,Auswahlisten!$A:$A,1,0))=FALSE,"x","Bitte Gewichtseinheit korrekt pflegen!"))</f>
        <v>o</v>
      </c>
      <c r="BQ42" s="133" t="str">
        <f>IF(Food!$CI41="","o",IF(ISNA(VLOOKUP(Food!$CI41,Auswahlisten!$F:$F,1,0))=FALSE,"x","Bitte JuSchu korrekt pflegen!"))</f>
        <v>o</v>
      </c>
      <c r="BR42" s="133" t="str">
        <f>IF(Verpackung!$D41="","o",IF(ISNUMBER(Verpackung!$D41),"x","Bitte ausschließlich Zahlen pflegen!"))</f>
        <v>o</v>
      </c>
      <c r="BS42" s="133" t="str">
        <f>IF(Verpackung!$E41="","o",IF(ISNUMBER(Verpackung!$E41),"x","Bitte ausschließlich Zahlen pflegen!"))</f>
        <v>o</v>
      </c>
      <c r="BT42" s="133" t="str">
        <f>IF(Verpackung!$F41="","o",IF(ISNUMBER(Verpackung!$F41),"x","Bitte ausschließlich Zahlen pflegen!"))</f>
        <v>o</v>
      </c>
      <c r="BU42" s="133" t="str">
        <f>IF(Verpackung!$G41="","o",IF(ISNUMBER(Verpackung!$G41),"x","Bitte ausschließlich Zahlen pflegen!"))</f>
        <v>o</v>
      </c>
      <c r="BV42" s="133" t="str">
        <f>IF(Verpackung!$H41="","o",IF(ISNUMBER(Verpackung!$H41),"x","Bitte ausschließlich Zahlen pflegen!"))</f>
        <v>o</v>
      </c>
      <c r="BW42" s="133" t="str">
        <f>IF(Verpackung!$I41="","o",IF(ISNUMBER(Verpackung!$I41),"x","Bitte ausschließlich Zahlen pflegen!"))</f>
        <v>o</v>
      </c>
      <c r="BX42" s="133" t="str">
        <f>IF(Verpackung!$J41="","o",IF(ISNUMBER(Verpackung!$J41),"x","Bitte ausschließlich Zahlen pflegen!"))</f>
        <v>o</v>
      </c>
      <c r="BY42" s="133" t="str">
        <f>IF(Verpackung!$K41="","o",IF(ISNUMBER(Verpackung!$K41),"x","Bitte ausschließlich Zahlen pflegen!"))</f>
        <v>o</v>
      </c>
      <c r="BZ42" s="133" t="str">
        <f>IF('Kaufland intern'!D41="","o",IF(LEN('Kaufland intern'!D41)&gt;40,"Eingabe max. 40 Zeichen!","x"))</f>
        <v>o</v>
      </c>
      <c r="CA42" s="133" t="str">
        <f>IF('Kaufland intern'!F41="","o",IF(AND(ISNUMBER('Kaufland intern'!F41),'Kaufland intern'!F41&gt;=1000000,'Kaufland intern'!F41&lt;=9999999),"x","Bitte Eingabe prüfen!"))</f>
        <v>o</v>
      </c>
      <c r="CB42" s="133" t="str">
        <f>IF('Kaufland intern'!G41="","o",IF(LEN('Kaufland intern'!G41)&gt;18,"Eingabe max. 18 Zeichen!","x"))</f>
        <v>o</v>
      </c>
      <c r="CC42" s="133" t="str">
        <f>IF('Kaufland intern'!I41="","o",IF(LEN('Kaufland intern'!I41)&gt;3,"Eingabe max. 3 Zeichen!","x"))</f>
        <v>o</v>
      </c>
      <c r="CD42" s="133" t="str">
        <f>IF('Kaufland intern'!J41="","o",IF(LEN('Kaufland intern'!J41)&gt;6,"Eingabe max. 6 Zeichen!","x"))</f>
        <v>o</v>
      </c>
      <c r="CE42" s="133" t="str">
        <f>IF('Kaufland intern'!K41="","o",IF(LEN('Kaufland intern'!K41)&gt;4,"Eingabe max. 4 Zeichen!","x"))</f>
        <v>o</v>
      </c>
      <c r="CF42" s="133" t="str">
        <f>IF('Kaufland intern'!L41="","o",IF(ISNA(VLOOKUP('Kaufland intern'!L41,Auswahlisten!$Z:$Z,1,0))=FALSE,"x","Bitte Etikettenart korrekt pflegen!"))</f>
        <v>o</v>
      </c>
      <c r="CG42" s="133" t="str">
        <f>IF('Kaufland intern'!M41="","o",IF(LEN('Kaufland intern'!M41)&gt;20,"Eingabe max. 20 Zeichen!","x"))</f>
        <v>o</v>
      </c>
      <c r="CH42" s="133" t="str">
        <f>IF('Kaufland intern'!O41="","o",IF(LEN('Kaufland intern'!O41)&gt;20,"Eingabe max. 20 Zeichen!","x"))</f>
        <v>o</v>
      </c>
      <c r="CI42" s="133" t="str">
        <f>IF('Kaufland intern'!Q41="","o",IF(LEN('Kaufland intern'!Q41)&gt;20,"Eingabe max. 20 Zeichen!","x"))</f>
        <v>o</v>
      </c>
      <c r="CJ42" s="133" t="str">
        <f>IF('Kaufland intern'!S41="","o",IF(LEN('Kaufland intern'!S41)&gt;8,"Eingabe max. 8 Zeichen!","x"))</f>
        <v>o</v>
      </c>
      <c r="CK42" s="133" t="str">
        <f>IF('Kaufland intern'!U41="","o",IF(ISNA(VLOOKUP('Kaufland intern'!U41,Auswahlisten!$D:$D,1,0))=FALSE,"x","Bitte Verpackungsart korrekt pflegen!"))</f>
        <v>o</v>
      </c>
      <c r="CL42" s="133" t="str">
        <f>IF('Kaufland intern'!V41="","o",IF(ISNUMBER('Kaufland intern'!V41),"x","Bitte ausschließlich Zahlen pflegen!"))</f>
        <v>o</v>
      </c>
      <c r="CM42" s="133" t="str">
        <f>IF('Kaufland intern'!W41="","o",IF(ISNA(VLOOKUP('Kaufland intern'!W41,Auswahlisten!$AA:$AA,1,0))=FALSE,"x","Bitte Bezugsweg korrekt pflegen!"))</f>
        <v>o</v>
      </c>
      <c r="CN42" s="133" t="str">
        <f>IF('Kaufland intern'!X41="","o",IF(ISNA(VLOOKUP('Kaufland intern'!X41,Auswahlisten!$AB:$AB,1,0))=FALSE,"x","Bitte Bezugsvorschrift korrekt pflegen!"))</f>
        <v>o</v>
      </c>
      <c r="CO42" s="133" t="str">
        <f>IF('Kaufland intern'!Y41="","o",IF(ISNA(VLOOKUP('Kaufland intern'!Y41,Auswahlisten!$AC:$AC,1,0))=FALSE,"x","Bitte Sortimentsstufenlistung korrekt pflegen!"))</f>
        <v>o</v>
      </c>
      <c r="CP42" s="133" t="str">
        <f>IF('Kaufland intern'!Z41="","o",IF(LEN('Kaufland intern'!Z41)&lt;&gt;13,"Eingabe max. 13 Zahlen!","x"))</f>
        <v>o</v>
      </c>
      <c r="CQ42" s="133" t="str">
        <f>IF('Kaufland intern'!AA41="","o",IF(LEN('Kaufland intern'!AA41)&lt;&gt;13,"Eingabe max. 13 Zahlen!","x"))</f>
        <v>o</v>
      </c>
      <c r="CR42" s="133" t="str">
        <f>IF('Kaufland intern'!AB41="","o",IF(LEN('Kaufland intern'!AB41)&lt;&gt;13,"Eingabe max. 13 Zahlen!","x"))</f>
        <v>o</v>
      </c>
      <c r="CS42" s="133" t="str">
        <f>IF('Kaufland intern'!AC41="","o",IF('Kaufland intern'!AC41="x","x","Bitte nur 'x' für Ja pflegen!"))</f>
        <v>o</v>
      </c>
      <c r="CT42" s="133" t="str">
        <f>IF('Kaufland intern'!AD41="","o",IF('Kaufland intern'!AD41="x","x","Bitte nur 'x' für Ja pflegen!"))</f>
        <v>o</v>
      </c>
      <c r="CU42" s="133" t="str">
        <f>IF('Kaufland intern'!AE41="","o",IF('Kaufland intern'!AE41="x","x","Bitte nur 'x' für Ja pflegen!"))</f>
        <v>o</v>
      </c>
      <c r="CV42" s="133" t="str">
        <f>IF('Kaufland intern'!AF41="","o",IF('Kaufland intern'!AF41="x","x","Bitte nur 'x' für Ja pflegen!"))</f>
        <v>o</v>
      </c>
      <c r="CW42" s="133" t="str">
        <f>IF('Kaufland intern'!AG41="","o",IF('Kaufland intern'!AG41="x","x","Bitte nur 'x' für Ja pflegen!"))</f>
        <v>o</v>
      </c>
      <c r="CX42" s="133" t="str">
        <f>IF('Kaufland intern'!AH41="","o",IF('Kaufland intern'!AH41="x","x","Bitte nur 'x' für Ja pflegen!"))</f>
        <v>o</v>
      </c>
      <c r="CY42" s="133" t="str">
        <f>IF('Kaufland intern'!AI41="","o",IF(LEN('Kaufland intern'!AI41)&lt;&gt;11,"Eingabe 11 Zeichen!","x"))</f>
        <v>o</v>
      </c>
      <c r="CZ42" s="133" t="str">
        <f>IF('Kaufland intern'!AJ41="","o",IF(LEN('Kaufland intern'!AJ41)&lt;&gt;11,"Eingabe 11 Zeichen!","x"))</f>
        <v>o</v>
      </c>
      <c r="DA42" s="133" t="str">
        <f>IF('Kaufland intern'!AK41="","o",IF(LEN('Kaufland intern'!AK41)&lt;&gt;11,"Eingabe 11 Zeichen!","x"))</f>
        <v>o</v>
      </c>
      <c r="DB42" s="133" t="str">
        <f>IF('Kaufland intern'!AL41="","o",IF(LEN('Kaufland intern'!AL41)&lt;&gt;11,"Eingabe 11 Zeichen!","x"))</f>
        <v>o</v>
      </c>
      <c r="DC42" s="133" t="str">
        <f>IF('Kaufland intern'!AM41="","o",IF(LEN('Kaufland intern'!AM41)&lt;&gt;11,"Eingabe 11 Zeichen!","x"))</f>
        <v>o</v>
      </c>
      <c r="DD42" s="133" t="str">
        <f>IF('Kaufland intern'!AN41="","o",IF(LEN('Kaufland intern'!AN41)&lt;&gt;11,"Eingabe 11 Zeichen!","x"))</f>
        <v>o</v>
      </c>
    </row>
    <row r="43" spans="1:108" ht="30">
      <c r="A43" s="128">
        <f>Food!C42</f>
        <v>0</v>
      </c>
      <c r="B43" s="129">
        <f>Food!E42</f>
        <v>0</v>
      </c>
      <c r="C43" s="128">
        <f>Food!O42</f>
        <v>0</v>
      </c>
      <c r="D43" s="133" t="str">
        <f>IF(Food!$A42="","Bitte Datum pflegen!",IF(ISNUMBER(Food!$A42)=FALSE,"Bitte Datum überprüfen!","x"))</f>
        <v>Bitte Datum pflegen!</v>
      </c>
      <c r="E43" s="133" t="str">
        <f>IF(Food!$C42="","Bitte Lieferantenartikelnr. pflegen!",IF(LEN(Food!$C42)&gt;13,"Eingabe max. 13 Zeichen!","x"))</f>
        <v>Bitte Lieferantenartikelnr. pflegen!</v>
      </c>
      <c r="F43" s="133" t="str">
        <f>IF(Food!$D42="","o",IF(LEN(Food!$D42)&gt;13,"Eingabe max. 13 Zeichen!","x"))</f>
        <v>o</v>
      </c>
      <c r="G43" s="145" t="str">
        <f>IF(Food!$F42="","o",IF(ISNUMBER(Food!$F42)=FALSE,"Bitte Gewicht ohne Einheit pflegen!","x"))</f>
        <v>o</v>
      </c>
      <c r="H43" s="133" t="str">
        <f>IF(Food!$G42="","o",IF(ISNA(VLOOKUP(Food!$G42,Auswahlisten!$A:$A,1,0))=FALSE,"x","Bitte Gewichtseinheit korrekt pflegen!"))</f>
        <v>o</v>
      </c>
      <c r="I43" s="133" t="str">
        <f>IF(Food!$H42="","Bitte Steuer pflegen!",IF(OR(Food!$H42=7,Food!$H42=19),"x","Bitte nur 7 oder 19 pflegen!"))</f>
        <v>Bitte Steuer pflegen!</v>
      </c>
      <c r="J43" s="133" t="str">
        <f>IF(Food!$I42="","o",IF(Food!$I42="x","x","Bitte nur 'x' für Ja pflegen!"))</f>
        <v>o</v>
      </c>
      <c r="K43" s="145" t="str">
        <f>IF(Food!$L42="","o",IF(ISNUMBER(Food!$L42)=FALSE,"Bitte Temperatur von ohne Einheit pflegen!","x"))</f>
        <v>o</v>
      </c>
      <c r="L43" s="145" t="str">
        <f>IF(Food!$M42="","o",IF(ISNUMBER(Food!$M42)=FALSE,"Bitte Temperatur bis ohne Einheit pflegen!","x"))</f>
        <v>o</v>
      </c>
      <c r="M43" s="133" t="str">
        <f>IF(Food!$J42="","o",IF(Food!$J42="x","x","Bitte nur 'x' für Ja pflegen!"))</f>
        <v>o</v>
      </c>
      <c r="N43" s="133" t="str">
        <f>IF(Food!$P42="","Bitte Bruttogewicht pflegen!",IF(ISNUMBER(Food!$P42)=FALSE,"Bitte Bruttogwicht ohne Einheit pflegen!","x"))</f>
        <v>Bitte Bruttogewicht pflegen!</v>
      </c>
      <c r="O43" s="133" t="str">
        <f>IF(Food!$Q42="","Bitte Länge pflegen!",IF(ISNUMBER(Food!$Q42)=FALSE,"Bitte Länge ohne Einheit pflegen!","x"))</f>
        <v>Bitte Länge pflegen!</v>
      </c>
      <c r="P43" s="133" t="str">
        <f>IF(Food!$R42="","Bitte Breite pflegen!",IF(ISNUMBER(Food!$R42)=FALSE,"Bitte Breite ohne Einheit pflegen!","x"))</f>
        <v>Bitte Breite pflegen!</v>
      </c>
      <c r="Q43" s="133" t="str">
        <f>IF(Food!$S42="","Bitte Höhe pflegen!",IF(ISNUMBER(Food!$S42)=FALSE,"Bitte Höhe ohne Einheit pflegen!","x"))</f>
        <v>Bitte Höhe pflegen!</v>
      </c>
      <c r="R43" s="133" t="str">
        <f>IF(Food!$V42="","o",IF(ISNUMBER(Food!$V42)=FALSE,"Bitte Bruttogewicht ohne Einheit pflegen!","x"))</f>
        <v>o</v>
      </c>
      <c r="S43" s="133" t="str">
        <f>IF(Food!$W42="","o",IF(ISNUMBER(Food!$W42)=FALSE,"Bitte Länge ohne Einheit pflegen!","x"))</f>
        <v>o</v>
      </c>
      <c r="T43" s="133" t="str">
        <f>IF(Food!$X42="","o",IF(ISNUMBER(Food!$X42)=FALSE,"Bitte Länge ohne Einheit pflegen!","x"))</f>
        <v>o</v>
      </c>
      <c r="U43" s="133" t="str">
        <f>IF(Food!$Y42="","o",IF(ISNUMBER(Food!$Y42)=FALSE,"Bitte Länge ohne Einheit pflegen!","x"))</f>
        <v>o</v>
      </c>
      <c r="V43" s="133" t="str">
        <f>IF(Food!$AB42="","o",IF(ISNUMBER(Food!$AB42)=FALSE,"Bitte Bruttogewicht ohne Einheit pflegen!","x"))</f>
        <v>o</v>
      </c>
      <c r="W43" s="133" t="str">
        <f>IF(Food!$AC42="","o",IF(ISNUMBER(Food!$AC42)=FALSE,"Bitte Länge ohne Einheit pflegen!","x"))</f>
        <v>o</v>
      </c>
      <c r="X43" s="133" t="str">
        <f>IF(Food!$AD42="","o",IF(ISNUMBER(Food!$AD42)=FALSE,"Bitte Breite ohne Einheit pflegen!","x"))</f>
        <v>o</v>
      </c>
      <c r="Y43" s="133" t="str">
        <f>IF(Food!$AE42="","o",IF(ISNUMBER(Food!$AE42)=FALSE,"Bitte Höhe ohne Einheit pflegen!","x"))</f>
        <v>o</v>
      </c>
      <c r="Z43" s="133" t="str">
        <f>IF(Food!$AG42="","o",IF(ISNUMBER(Food!$AG42)=FALSE,"Bitte Bruttogewicht ohne Einheit pflegen!","x"))</f>
        <v>o</v>
      </c>
      <c r="AA43" s="133" t="str">
        <f>IF(Food!$AH42="","o",IF(ISNUMBER(Food!$AH42)=FALSE,"Bitte Länge ohne Einheit pflegen!","x"))</f>
        <v>o</v>
      </c>
      <c r="AB43" s="133" t="str">
        <f>IF(Food!$AI42="","o",IF(ISNUMBER(Food!$AI42)=FALSE,"Bitte Breite ohne Einheit pflegen!","x"))</f>
        <v>o</v>
      </c>
      <c r="AC43" s="133" t="str">
        <f>IF(Food!$AJ42="","o",IF(ISNUMBER(Food!$AJ42)=FALSE,"Bitte Höhe ohne Einheit pflegen!","x"))</f>
        <v>o</v>
      </c>
      <c r="AD43" s="133" t="str">
        <f>IF(Food!$AL42="","o",IF(ISNUMBER(Food!$AL42)=FALSE,"Bitte Bruttogewicht ohne Einheit pflegen!","x"))</f>
        <v>o</v>
      </c>
      <c r="AE43" s="133" t="str">
        <f>IF(Food!$AM42="","o",IF(ISNUMBER(Food!$AM42)=FALSE,"Bitte Länge ohne Einheit pflegen!","x"))</f>
        <v>o</v>
      </c>
      <c r="AF43" s="133" t="str">
        <f>IF(Food!$AN42="","o",IF(ISNUMBER(Food!$AN42)=FALSE,"Bitte Breite ohne Einheit pflegen!","x"))</f>
        <v>o</v>
      </c>
      <c r="AG43" s="133" t="str">
        <f>IF(Food!$AO42="","o",IF(ISNUMBER(Food!$AO42)=FALSE,"Bitte Höhe ohne Einheit pflegen!","x"))</f>
        <v>o</v>
      </c>
      <c r="AH43" s="133" t="str">
        <f>IF(Food!$BX42="","o",IF(Food!$BX42="x","x","Bitte nur 'x' für Ja pflegen!"))</f>
        <v>o</v>
      </c>
      <c r="AI43" s="133" t="str">
        <f>IF(Food!$BY42="","o",IF(ISNUMBER(Food!$BY42),"x","Bitte ausschließlich Zahlen pflegen!"))</f>
        <v>o</v>
      </c>
      <c r="AJ43" s="133" t="str">
        <f>IF(Food!$AR42="","Bitte Verpackungsart pflegen!",IF(Food!$AR42="","o",IF(ISNA(VLOOKUP(Food!$AR42,Auswahlisten!$D:$D,1,0))=FALSE,"x","Bitte Verpackungsart korrekt pflegen!")))</f>
        <v>Bitte Verpackungsart pflegen!</v>
      </c>
      <c r="AK43" s="133" t="str">
        <f>IF(Food!$AS42="","o",IF(ISNUMBER(Food!$AS42)=FALSE,"Bitte nur Anzahl der Tage pflegen!","x"))</f>
        <v>o</v>
      </c>
      <c r="AL43" s="133" t="str">
        <f>IF(Food!$AT42="","o",IF(ISNUMBER(Food!$AT42)=FALSE,"Bitte nur Anzahl der Tage pflegen!","x"))</f>
        <v>o</v>
      </c>
      <c r="AM43" s="133" t="str">
        <f>IF(Food!$AU42="","o",IF(ISNA(VLOOKUP(Food!$AU42,Auswahlisten!$H:$H,1,0))=FALSE,"x","Bitte Produktionsland korrekt pflegen!"))</f>
        <v>o</v>
      </c>
      <c r="AN43" s="133" t="str">
        <f>IF(Food!$AV42="","o",IF(ISNA(VLOOKUP(Food!$AV42,Auswahlisten!$I:$I,1,0))=FALSE,"x","Bitte Region korrekt pflegen!"))</f>
        <v>o</v>
      </c>
      <c r="AO43" s="133" t="str">
        <f>IF(Food!$AW42="","o",IF(LEN(Food!$AW42)&gt;8,"Eingabe max. 8 Zahlen!","x"))</f>
        <v>o</v>
      </c>
      <c r="AP43" s="133" t="str">
        <f>IF(Food!$CC42="","o",IF(Food!$CC42="x","x","Bitte nur 'x' für Ja pflegen!"))</f>
        <v>o</v>
      </c>
      <c r="AQ43" s="133" t="str">
        <f>IF(Food!$AY42="","o",IF(Food!$AY42="x","x","Bitte nur 'x' für Ja pflegen!"))</f>
        <v>o</v>
      </c>
      <c r="AR43" s="133" t="str">
        <f>IF(Food!$AZ42="","o",IF(Food!$AZ42="x","x","Bitte nur 'x' für Ja pflegen!"))</f>
        <v>o</v>
      </c>
      <c r="AS43" s="133" t="str">
        <f>IF(Food!$BA42="","o",IF(Food!$BA42="x","x","Bitte nur 'x' für Ja pflegen!"))</f>
        <v>o</v>
      </c>
      <c r="AT43" s="133" t="str">
        <f>IF(Food!$BB42="","o",IF(Food!$BB42="x","x","Bitte nur 'x' für Ja pflegen!"))</f>
        <v>o</v>
      </c>
      <c r="AU43" s="133" t="str">
        <f ca="1">IF(Food!$BC42="","o",IF(OR(LEFT(CELL("format",Food!$BC42),1)="S",LEFT(CELL("format",Food!$BC42),1)=".",LEFT(CELL("format",Food!$BC42),1)="F"),"x","Bitte ausschließlich Zahlen pflegen!"))</f>
        <v>o</v>
      </c>
      <c r="AV43" s="133" t="str">
        <f>IF(Food!$BD42="","o",IF(Food!$BD42="x","x","Bitte nur 'x' für Ja pflegen!"))</f>
        <v>o</v>
      </c>
      <c r="AW43" s="133" t="str">
        <f ca="1">IF(Food!$BE42="","o",IF(OR(LEFT(CELL("format",Food!$BE42),1)="S",LEFT(CELL("format",Food!$BE42),1)=".",LEFT(CELL("format",Food!$BE42),1)="F"),"x","Bitte ausschließlich Zahlen pflegen!"))</f>
        <v>o</v>
      </c>
      <c r="AX43" s="133" t="str">
        <f>IF(Food!$BF42="","o",IF(Food!$BF42="x","x","Bitte nur 'x' für Ja pflegen!"))</f>
        <v>o</v>
      </c>
      <c r="AY43" s="133" t="str">
        <f ca="1">IF(Food!$BG42="","o",IF(OR(LEFT(CELL("format",Food!$BG42),1)="S",LEFT(CELL("format",Food!$BG42),1)=".",LEFT(CELL("format",Food!$BG42),1)="F"),"x","Bitte ausschließlich Zahlen pflegen!"))</f>
        <v>o</v>
      </c>
      <c r="AZ43" s="133" t="str">
        <f>IF(Food!$BH42="","o",IF(Food!$BH42="x","x","Bitte nur 'x' für Ja pflegen!"))</f>
        <v>o</v>
      </c>
      <c r="BA43" s="133" t="str">
        <f ca="1">IF(Food!$BI42="","o",IF(OR(LEFT(CELL("format",Food!$BI42),1)="S",LEFT(CELL("format",Food!$BI42),1)=".",LEFT(CELL("format",Food!$BI42),1)="F"),"x","Bitte ausschließlich Zahlen pflegen!"))</f>
        <v>o</v>
      </c>
      <c r="BB43" s="133" t="str">
        <f>IF(Food!$BJ42="","o",IF(ISNUMBER(Food!$BJ42),"x","Bitte ausschließlich Zahlen pflegen!"))</f>
        <v>o</v>
      </c>
      <c r="BC43" s="133" t="str">
        <f ca="1">IF(Food!$BK42="","o",IF(OR(LEFT(CELL("format",Food!$BK42),1)="S",LEFT(CELL("format",Food!$BK42),1)=".",LEFT(CELL("format",Food!$BK42),1)="F"),"x","Bitte ausschließlich Zahlen pflegen!"))</f>
        <v>o</v>
      </c>
      <c r="BD43" s="133" t="str">
        <f>IF(Food!$BL42="","o",IF(ISNUMBER(Food!$BL42),"x","Bitte ausschließlich Zahlen pflegen!"))</f>
        <v>o</v>
      </c>
      <c r="BE43" s="133" t="str">
        <f>IF(Food!$BM42="","o",IF(ISNUMBER(Food!$BM42),"x","Bitte ausschließlich Zahlen pflegen!"))</f>
        <v>o</v>
      </c>
      <c r="BF43" s="133" t="str">
        <f>IF(Food!$BS42="","o",IF(ISNA(VLOOKUP(Food!$BS42,Auswahlisten!$H:$H,1,0))=FALSE,"x","Bitte Produktionsland korrekt pflegen!"))</f>
        <v>o</v>
      </c>
      <c r="BG43" s="133" t="str">
        <f>IF(Food!$BU42="","o",IF(ISNUMBER(Food!$BU42),"x","Bitte ausschließlich Zahlen pflegen!"))</f>
        <v>o</v>
      </c>
      <c r="BH43" s="133" t="str">
        <f>IF(Food!$BV42="","o",IF(ISNUMBER(Food!$BV42),"x","Bitte ausschließlich Zahlen pflegen!"))</f>
        <v>o</v>
      </c>
      <c r="BI43" s="133" t="str">
        <f>IF(Food!$BW42="","o",IF(ISNUMBER(Food!$BW42),"x","Bitte ausschließlich Zahlen pflegen!"))</f>
        <v>o</v>
      </c>
      <c r="BJ43" s="133" t="str">
        <f>IF(Food!$BZ42="","o",IF(ISNA(VLOOKUP(Food!$BZ42,Auswahlisten!$AE:$AE,1,0))=FALSE,"x","Bitte Pfandart korrekt pflegen!"))</f>
        <v>o</v>
      </c>
      <c r="BK43" s="133" t="str">
        <f>IF(Food!$CA42="","o",IF(ISNUMBER(Food!$CA42),"x","Bitte ausschließlich Zahlen pflegen!"))</f>
        <v>o</v>
      </c>
      <c r="BL43" s="133" t="str">
        <f>IF(Food!$CD42="","o",IF(ISNUMBER(Food!$CD42),"x","Bitte ausschließlich Zahlen pflegen!"))</f>
        <v>o</v>
      </c>
      <c r="BM43" s="133" t="str">
        <f>IF(Food!$CE42="","o",IF(ISNA(VLOOKUP(Food!$CE42,Auswahlisten!$A:$A,1,0))=FALSE,"x","Bitte Gewichtseinheit korrekt pflegen!"))</f>
        <v>o</v>
      </c>
      <c r="BN43" s="133" t="str">
        <f>IF(Food!$CF42="","o",IF(ISNUMBER(Food!$CF42),"x","Bitte ausschließlich Zahlen pflegen!"))</f>
        <v>o</v>
      </c>
      <c r="BO43" s="133" t="str">
        <f>IF(Food!$CG42="","o",IF(ISNUMBER(Food!$CG42),"x","Bitte ausschließlich Zahlen pflegen!"))</f>
        <v>o</v>
      </c>
      <c r="BP43" s="133" t="str">
        <f>IF(Food!$CH42="","o",IF(ISNA(VLOOKUP(Food!$CH42,Auswahlisten!$A:$A,1,0))=FALSE,"x","Bitte Gewichtseinheit korrekt pflegen!"))</f>
        <v>o</v>
      </c>
      <c r="BQ43" s="133" t="str">
        <f>IF(Food!$CI42="","o",IF(ISNA(VLOOKUP(Food!$CI42,Auswahlisten!$F:$F,1,0))=FALSE,"x","Bitte JuSchu korrekt pflegen!"))</f>
        <v>o</v>
      </c>
      <c r="BR43" s="133" t="str">
        <f>IF(Verpackung!$D42="","o",IF(ISNUMBER(Verpackung!$D42),"x","Bitte ausschließlich Zahlen pflegen!"))</f>
        <v>o</v>
      </c>
      <c r="BS43" s="133" t="str">
        <f>IF(Verpackung!$E42="","o",IF(ISNUMBER(Verpackung!$E42),"x","Bitte ausschließlich Zahlen pflegen!"))</f>
        <v>o</v>
      </c>
      <c r="BT43" s="133" t="str">
        <f>IF(Verpackung!$F42="","o",IF(ISNUMBER(Verpackung!$F42),"x","Bitte ausschließlich Zahlen pflegen!"))</f>
        <v>o</v>
      </c>
      <c r="BU43" s="133" t="str">
        <f>IF(Verpackung!$G42="","o",IF(ISNUMBER(Verpackung!$G42),"x","Bitte ausschließlich Zahlen pflegen!"))</f>
        <v>o</v>
      </c>
      <c r="BV43" s="133" t="str">
        <f>IF(Verpackung!$H42="","o",IF(ISNUMBER(Verpackung!$H42),"x","Bitte ausschließlich Zahlen pflegen!"))</f>
        <v>o</v>
      </c>
      <c r="BW43" s="133" t="str">
        <f>IF(Verpackung!$I42="","o",IF(ISNUMBER(Verpackung!$I42),"x","Bitte ausschließlich Zahlen pflegen!"))</f>
        <v>o</v>
      </c>
      <c r="BX43" s="133" t="str">
        <f>IF(Verpackung!$J42="","o",IF(ISNUMBER(Verpackung!$J42),"x","Bitte ausschließlich Zahlen pflegen!"))</f>
        <v>o</v>
      </c>
      <c r="BY43" s="133" t="str">
        <f>IF(Verpackung!$K42="","o",IF(ISNUMBER(Verpackung!$K42),"x","Bitte ausschließlich Zahlen pflegen!"))</f>
        <v>o</v>
      </c>
      <c r="BZ43" s="133" t="str">
        <f>IF('Kaufland intern'!D42="","o",IF(LEN('Kaufland intern'!D42)&gt;40,"Eingabe max. 40 Zeichen!","x"))</f>
        <v>o</v>
      </c>
      <c r="CA43" s="133" t="str">
        <f>IF('Kaufland intern'!F42="","o",IF(AND(ISNUMBER('Kaufland intern'!F42),'Kaufland intern'!F42&gt;=1000000,'Kaufland intern'!F42&lt;=9999999),"x","Bitte Eingabe prüfen!"))</f>
        <v>o</v>
      </c>
      <c r="CB43" s="133" t="str">
        <f>IF('Kaufland intern'!G42="","o",IF(LEN('Kaufland intern'!G42)&gt;18,"Eingabe max. 18 Zeichen!","x"))</f>
        <v>o</v>
      </c>
      <c r="CC43" s="133" t="str">
        <f>IF('Kaufland intern'!I42="","o",IF(LEN('Kaufland intern'!I42)&gt;3,"Eingabe max. 3 Zeichen!","x"))</f>
        <v>o</v>
      </c>
      <c r="CD43" s="133" t="str">
        <f>IF('Kaufland intern'!J42="","o",IF(LEN('Kaufland intern'!J42)&gt;6,"Eingabe max. 6 Zeichen!","x"))</f>
        <v>o</v>
      </c>
      <c r="CE43" s="133" t="str">
        <f>IF('Kaufland intern'!K42="","o",IF(LEN('Kaufland intern'!K42)&gt;4,"Eingabe max. 4 Zeichen!","x"))</f>
        <v>o</v>
      </c>
      <c r="CF43" s="133" t="str">
        <f>IF('Kaufland intern'!L42="","o",IF(ISNA(VLOOKUP('Kaufland intern'!L42,Auswahlisten!$Z:$Z,1,0))=FALSE,"x","Bitte Etikettenart korrekt pflegen!"))</f>
        <v>o</v>
      </c>
      <c r="CG43" s="133" t="str">
        <f>IF('Kaufland intern'!M42="","o",IF(LEN('Kaufland intern'!M42)&gt;20,"Eingabe max. 20 Zeichen!","x"))</f>
        <v>o</v>
      </c>
      <c r="CH43" s="133" t="str">
        <f>IF('Kaufland intern'!O42="","o",IF(LEN('Kaufland intern'!O42)&gt;20,"Eingabe max. 20 Zeichen!","x"))</f>
        <v>o</v>
      </c>
      <c r="CI43" s="133" t="str">
        <f>IF('Kaufland intern'!Q42="","o",IF(LEN('Kaufland intern'!Q42)&gt;20,"Eingabe max. 20 Zeichen!","x"))</f>
        <v>o</v>
      </c>
      <c r="CJ43" s="133" t="str">
        <f>IF('Kaufland intern'!S42="","o",IF(LEN('Kaufland intern'!S42)&gt;8,"Eingabe max. 8 Zeichen!","x"))</f>
        <v>o</v>
      </c>
      <c r="CK43" s="133" t="str">
        <f>IF('Kaufland intern'!U42="","o",IF(ISNA(VLOOKUP('Kaufland intern'!U42,Auswahlisten!$D:$D,1,0))=FALSE,"x","Bitte Verpackungsart korrekt pflegen!"))</f>
        <v>o</v>
      </c>
      <c r="CL43" s="133" t="str">
        <f>IF('Kaufland intern'!V42="","o",IF(ISNUMBER('Kaufland intern'!V42),"x","Bitte ausschließlich Zahlen pflegen!"))</f>
        <v>o</v>
      </c>
      <c r="CM43" s="133" t="str">
        <f>IF('Kaufland intern'!W42="","o",IF(ISNA(VLOOKUP('Kaufland intern'!W42,Auswahlisten!$AA:$AA,1,0))=FALSE,"x","Bitte Bezugsweg korrekt pflegen!"))</f>
        <v>o</v>
      </c>
      <c r="CN43" s="133" t="str">
        <f>IF('Kaufland intern'!X42="","o",IF(ISNA(VLOOKUP('Kaufland intern'!X42,Auswahlisten!$AB:$AB,1,0))=FALSE,"x","Bitte Bezugsvorschrift korrekt pflegen!"))</f>
        <v>o</v>
      </c>
      <c r="CO43" s="133" t="str">
        <f>IF('Kaufland intern'!Y42="","o",IF(ISNA(VLOOKUP('Kaufland intern'!Y42,Auswahlisten!$AC:$AC,1,0))=FALSE,"x","Bitte Sortimentsstufenlistung korrekt pflegen!"))</f>
        <v>o</v>
      </c>
      <c r="CP43" s="133" t="str">
        <f>IF('Kaufland intern'!Z42="","o",IF(LEN('Kaufland intern'!Z42)&lt;&gt;13,"Eingabe max. 13 Zahlen!","x"))</f>
        <v>o</v>
      </c>
      <c r="CQ43" s="133" t="str">
        <f>IF('Kaufland intern'!AA42="","o",IF(LEN('Kaufland intern'!AA42)&lt;&gt;13,"Eingabe max. 13 Zahlen!","x"))</f>
        <v>o</v>
      </c>
      <c r="CR43" s="133" t="str">
        <f>IF('Kaufland intern'!AB42="","o",IF(LEN('Kaufland intern'!AB42)&lt;&gt;13,"Eingabe max. 13 Zahlen!","x"))</f>
        <v>o</v>
      </c>
      <c r="CS43" s="133" t="str">
        <f>IF('Kaufland intern'!AC42="","o",IF('Kaufland intern'!AC42="x","x","Bitte nur 'x' für Ja pflegen!"))</f>
        <v>o</v>
      </c>
      <c r="CT43" s="133" t="str">
        <f>IF('Kaufland intern'!AD42="","o",IF('Kaufland intern'!AD42="x","x","Bitte nur 'x' für Ja pflegen!"))</f>
        <v>o</v>
      </c>
      <c r="CU43" s="133" t="str">
        <f>IF('Kaufland intern'!AE42="","o",IF('Kaufland intern'!AE42="x","x","Bitte nur 'x' für Ja pflegen!"))</f>
        <v>o</v>
      </c>
      <c r="CV43" s="133" t="str">
        <f>IF('Kaufland intern'!AF42="","o",IF('Kaufland intern'!AF42="x","x","Bitte nur 'x' für Ja pflegen!"))</f>
        <v>o</v>
      </c>
      <c r="CW43" s="133" t="str">
        <f>IF('Kaufland intern'!AG42="","o",IF('Kaufland intern'!AG42="x","x","Bitte nur 'x' für Ja pflegen!"))</f>
        <v>o</v>
      </c>
      <c r="CX43" s="133" t="str">
        <f>IF('Kaufland intern'!AH42="","o",IF('Kaufland intern'!AH42="x","x","Bitte nur 'x' für Ja pflegen!"))</f>
        <v>o</v>
      </c>
      <c r="CY43" s="133" t="str">
        <f>IF('Kaufland intern'!AI42="","o",IF(LEN('Kaufland intern'!AI42)&lt;&gt;11,"Eingabe 11 Zeichen!","x"))</f>
        <v>o</v>
      </c>
      <c r="CZ43" s="133" t="str">
        <f>IF('Kaufland intern'!AJ42="","o",IF(LEN('Kaufland intern'!AJ42)&lt;&gt;11,"Eingabe 11 Zeichen!","x"))</f>
        <v>o</v>
      </c>
      <c r="DA43" s="133" t="str">
        <f>IF('Kaufland intern'!AK42="","o",IF(LEN('Kaufland intern'!AK42)&lt;&gt;11,"Eingabe 11 Zeichen!","x"))</f>
        <v>o</v>
      </c>
      <c r="DB43" s="133" t="str">
        <f>IF('Kaufland intern'!AL42="","o",IF(LEN('Kaufland intern'!AL42)&lt;&gt;11,"Eingabe 11 Zeichen!","x"))</f>
        <v>o</v>
      </c>
      <c r="DC43" s="133" t="str">
        <f>IF('Kaufland intern'!AM42="","o",IF(LEN('Kaufland intern'!AM42)&lt;&gt;11,"Eingabe 11 Zeichen!","x"))</f>
        <v>o</v>
      </c>
      <c r="DD43" s="133" t="str">
        <f>IF('Kaufland intern'!AN42="","o",IF(LEN('Kaufland intern'!AN42)&lt;&gt;11,"Eingabe 11 Zeichen!","x"))</f>
        <v>o</v>
      </c>
    </row>
    <row r="44" spans="1:108" ht="30">
      <c r="A44" s="128">
        <f>Food!C43</f>
        <v>0</v>
      </c>
      <c r="B44" s="129">
        <f>Food!E43</f>
        <v>0</v>
      </c>
      <c r="C44" s="128">
        <f>Food!O43</f>
        <v>0</v>
      </c>
      <c r="D44" s="133" t="str">
        <f>IF(Food!$A43="","Bitte Datum pflegen!",IF(ISNUMBER(Food!$A43)=FALSE,"Bitte Datum überprüfen!","x"))</f>
        <v>Bitte Datum pflegen!</v>
      </c>
      <c r="E44" s="133" t="str">
        <f>IF(Food!$C43="","Bitte Lieferantenartikelnr. pflegen!",IF(LEN(Food!$C43)&gt;13,"Eingabe max. 13 Zeichen!","x"))</f>
        <v>Bitte Lieferantenartikelnr. pflegen!</v>
      </c>
      <c r="F44" s="133" t="str">
        <f>IF(Food!$D43="","o",IF(LEN(Food!$D43)&gt;13,"Eingabe max. 13 Zeichen!","x"))</f>
        <v>o</v>
      </c>
      <c r="G44" s="145" t="str">
        <f>IF(Food!$F43="","o",IF(ISNUMBER(Food!$F43)=FALSE,"Bitte Gewicht ohne Einheit pflegen!","x"))</f>
        <v>o</v>
      </c>
      <c r="H44" s="133" t="str">
        <f>IF(Food!$G43="","o",IF(ISNA(VLOOKUP(Food!$G43,Auswahlisten!$A:$A,1,0))=FALSE,"x","Bitte Gewichtseinheit korrekt pflegen!"))</f>
        <v>o</v>
      </c>
      <c r="I44" s="133" t="str">
        <f>IF(Food!$H43="","Bitte Steuer pflegen!",IF(OR(Food!$H43=7,Food!$H43=19),"x","Bitte nur 7 oder 19 pflegen!"))</f>
        <v>Bitte Steuer pflegen!</v>
      </c>
      <c r="J44" s="133" t="str">
        <f>IF(Food!$I43="","o",IF(Food!$I43="x","x","Bitte nur 'x' für Ja pflegen!"))</f>
        <v>o</v>
      </c>
      <c r="K44" s="145" t="str">
        <f>IF(Food!$L43="","o",IF(ISNUMBER(Food!$L43)=FALSE,"Bitte Temperatur von ohne Einheit pflegen!","x"))</f>
        <v>o</v>
      </c>
      <c r="L44" s="145" t="str">
        <f>IF(Food!$M43="","o",IF(ISNUMBER(Food!$M43)=FALSE,"Bitte Temperatur bis ohne Einheit pflegen!","x"))</f>
        <v>o</v>
      </c>
      <c r="M44" s="133" t="str">
        <f>IF(Food!$J43="","o",IF(Food!$J43="x","x","Bitte nur 'x' für Ja pflegen!"))</f>
        <v>o</v>
      </c>
      <c r="N44" s="133" t="str">
        <f>IF(Food!$P43="","Bitte Bruttogewicht pflegen!",IF(ISNUMBER(Food!$P43)=FALSE,"Bitte Bruttogwicht ohne Einheit pflegen!","x"))</f>
        <v>Bitte Bruttogewicht pflegen!</v>
      </c>
      <c r="O44" s="133" t="str">
        <f>IF(Food!$Q43="","Bitte Länge pflegen!",IF(ISNUMBER(Food!$Q43)=FALSE,"Bitte Länge ohne Einheit pflegen!","x"))</f>
        <v>Bitte Länge pflegen!</v>
      </c>
      <c r="P44" s="133" t="str">
        <f>IF(Food!$R43="","Bitte Breite pflegen!",IF(ISNUMBER(Food!$R43)=FALSE,"Bitte Breite ohne Einheit pflegen!","x"))</f>
        <v>Bitte Breite pflegen!</v>
      </c>
      <c r="Q44" s="133" t="str">
        <f>IF(Food!$S43="","Bitte Höhe pflegen!",IF(ISNUMBER(Food!$S43)=FALSE,"Bitte Höhe ohne Einheit pflegen!","x"))</f>
        <v>Bitte Höhe pflegen!</v>
      </c>
      <c r="R44" s="133" t="str">
        <f>IF(Food!$V43="","o",IF(ISNUMBER(Food!$V43)=FALSE,"Bitte Bruttogewicht ohne Einheit pflegen!","x"))</f>
        <v>o</v>
      </c>
      <c r="S44" s="133" t="str">
        <f>IF(Food!$W43="","o",IF(ISNUMBER(Food!$W43)=FALSE,"Bitte Länge ohne Einheit pflegen!","x"))</f>
        <v>o</v>
      </c>
      <c r="T44" s="133" t="str">
        <f>IF(Food!$X43="","o",IF(ISNUMBER(Food!$X43)=FALSE,"Bitte Länge ohne Einheit pflegen!","x"))</f>
        <v>o</v>
      </c>
      <c r="U44" s="133" t="str">
        <f>IF(Food!$Y43="","o",IF(ISNUMBER(Food!$Y43)=FALSE,"Bitte Länge ohne Einheit pflegen!","x"))</f>
        <v>o</v>
      </c>
      <c r="V44" s="133" t="str">
        <f>IF(Food!$AB43="","o",IF(ISNUMBER(Food!$AB43)=FALSE,"Bitte Bruttogewicht ohne Einheit pflegen!","x"))</f>
        <v>o</v>
      </c>
      <c r="W44" s="133" t="str">
        <f>IF(Food!$AC43="","o",IF(ISNUMBER(Food!$AC43)=FALSE,"Bitte Länge ohne Einheit pflegen!","x"))</f>
        <v>o</v>
      </c>
      <c r="X44" s="133" t="str">
        <f>IF(Food!$AD43="","o",IF(ISNUMBER(Food!$AD43)=FALSE,"Bitte Breite ohne Einheit pflegen!","x"))</f>
        <v>o</v>
      </c>
      <c r="Y44" s="133" t="str">
        <f>IF(Food!$AE43="","o",IF(ISNUMBER(Food!$AE43)=FALSE,"Bitte Höhe ohne Einheit pflegen!","x"))</f>
        <v>o</v>
      </c>
      <c r="Z44" s="133" t="str">
        <f>IF(Food!$AG43="","o",IF(ISNUMBER(Food!$AG43)=FALSE,"Bitte Bruttogewicht ohne Einheit pflegen!","x"))</f>
        <v>o</v>
      </c>
      <c r="AA44" s="133" t="str">
        <f>IF(Food!$AH43="","o",IF(ISNUMBER(Food!$AH43)=FALSE,"Bitte Länge ohne Einheit pflegen!","x"))</f>
        <v>o</v>
      </c>
      <c r="AB44" s="133" t="str">
        <f>IF(Food!$AI43="","o",IF(ISNUMBER(Food!$AI43)=FALSE,"Bitte Breite ohne Einheit pflegen!","x"))</f>
        <v>o</v>
      </c>
      <c r="AC44" s="133" t="str">
        <f>IF(Food!$AJ43="","o",IF(ISNUMBER(Food!$AJ43)=FALSE,"Bitte Höhe ohne Einheit pflegen!","x"))</f>
        <v>o</v>
      </c>
      <c r="AD44" s="133" t="str">
        <f>IF(Food!$AL43="","o",IF(ISNUMBER(Food!$AL43)=FALSE,"Bitte Bruttogewicht ohne Einheit pflegen!","x"))</f>
        <v>o</v>
      </c>
      <c r="AE44" s="133" t="str">
        <f>IF(Food!$AM43="","o",IF(ISNUMBER(Food!$AM43)=FALSE,"Bitte Länge ohne Einheit pflegen!","x"))</f>
        <v>o</v>
      </c>
      <c r="AF44" s="133" t="str">
        <f>IF(Food!$AN43="","o",IF(ISNUMBER(Food!$AN43)=FALSE,"Bitte Breite ohne Einheit pflegen!","x"))</f>
        <v>o</v>
      </c>
      <c r="AG44" s="133" t="str">
        <f>IF(Food!$AO43="","o",IF(ISNUMBER(Food!$AO43)=FALSE,"Bitte Höhe ohne Einheit pflegen!","x"))</f>
        <v>o</v>
      </c>
      <c r="AH44" s="133" t="str">
        <f>IF(Food!$BX43="","o",IF(Food!$BX43="x","x","Bitte nur 'x' für Ja pflegen!"))</f>
        <v>o</v>
      </c>
      <c r="AI44" s="133" t="str">
        <f>IF(Food!$BY43="","o",IF(ISNUMBER(Food!$BY43),"x","Bitte ausschließlich Zahlen pflegen!"))</f>
        <v>o</v>
      </c>
      <c r="AJ44" s="133" t="str">
        <f>IF(Food!$AR43="","Bitte Verpackungsart pflegen!",IF(Food!$AR43="","o",IF(ISNA(VLOOKUP(Food!$AR43,Auswahlisten!$D:$D,1,0))=FALSE,"x","Bitte Verpackungsart korrekt pflegen!")))</f>
        <v>Bitte Verpackungsart pflegen!</v>
      </c>
      <c r="AK44" s="133" t="str">
        <f>IF(Food!$AS43="","o",IF(ISNUMBER(Food!$AS43)=FALSE,"Bitte nur Anzahl der Tage pflegen!","x"))</f>
        <v>o</v>
      </c>
      <c r="AL44" s="133" t="str">
        <f>IF(Food!$AT43="","o",IF(ISNUMBER(Food!$AT43)=FALSE,"Bitte nur Anzahl der Tage pflegen!","x"))</f>
        <v>o</v>
      </c>
      <c r="AM44" s="133" t="str">
        <f>IF(Food!$AU43="","o",IF(ISNA(VLOOKUP(Food!$AU43,Auswahlisten!$H:$H,1,0))=FALSE,"x","Bitte Produktionsland korrekt pflegen!"))</f>
        <v>o</v>
      </c>
      <c r="AN44" s="133" t="str">
        <f>IF(Food!$AV43="","o",IF(ISNA(VLOOKUP(Food!$AV43,Auswahlisten!$I:$I,1,0))=FALSE,"x","Bitte Region korrekt pflegen!"))</f>
        <v>o</v>
      </c>
      <c r="AO44" s="133" t="str">
        <f>IF(Food!$AW43="","o",IF(LEN(Food!$AW43)&gt;8,"Eingabe max. 8 Zahlen!","x"))</f>
        <v>o</v>
      </c>
      <c r="AP44" s="133" t="str">
        <f>IF(Food!$CC43="","o",IF(Food!$CC43="x","x","Bitte nur 'x' für Ja pflegen!"))</f>
        <v>o</v>
      </c>
      <c r="AQ44" s="133" t="str">
        <f>IF(Food!$AY43="","o",IF(Food!$AY43="x","x","Bitte nur 'x' für Ja pflegen!"))</f>
        <v>o</v>
      </c>
      <c r="AR44" s="133" t="str">
        <f>IF(Food!$AZ43="","o",IF(Food!$AZ43="x","x","Bitte nur 'x' für Ja pflegen!"))</f>
        <v>o</v>
      </c>
      <c r="AS44" s="133" t="str">
        <f>IF(Food!$BA43="","o",IF(Food!$BA43="x","x","Bitte nur 'x' für Ja pflegen!"))</f>
        <v>o</v>
      </c>
      <c r="AT44" s="133" t="str">
        <f>IF(Food!$BB43="","o",IF(Food!$BB43="x","x","Bitte nur 'x' für Ja pflegen!"))</f>
        <v>o</v>
      </c>
      <c r="AU44" s="133" t="str">
        <f ca="1">IF(Food!$BC43="","o",IF(OR(LEFT(CELL("format",Food!$BC43),1)="S",LEFT(CELL("format",Food!$BC43),1)=".",LEFT(CELL("format",Food!$BC43),1)="F"),"x","Bitte ausschließlich Zahlen pflegen!"))</f>
        <v>o</v>
      </c>
      <c r="AV44" s="133" t="str">
        <f>IF(Food!$BD43="","o",IF(Food!$BD43="x","x","Bitte nur 'x' für Ja pflegen!"))</f>
        <v>o</v>
      </c>
      <c r="AW44" s="133" t="str">
        <f ca="1">IF(Food!$BE43="","o",IF(OR(LEFT(CELL("format",Food!$BE43),1)="S",LEFT(CELL("format",Food!$BE43),1)=".",LEFT(CELL("format",Food!$BE43),1)="F"),"x","Bitte ausschließlich Zahlen pflegen!"))</f>
        <v>o</v>
      </c>
      <c r="AX44" s="133" t="str">
        <f>IF(Food!$BF43="","o",IF(Food!$BF43="x","x","Bitte nur 'x' für Ja pflegen!"))</f>
        <v>o</v>
      </c>
      <c r="AY44" s="133" t="str">
        <f ca="1">IF(Food!$BG43="","o",IF(OR(LEFT(CELL("format",Food!$BG43),1)="S",LEFT(CELL("format",Food!$BG43),1)=".",LEFT(CELL("format",Food!$BG43),1)="F"),"x","Bitte ausschließlich Zahlen pflegen!"))</f>
        <v>o</v>
      </c>
      <c r="AZ44" s="133" t="str">
        <f>IF(Food!$BH43="","o",IF(Food!$BH43="x","x","Bitte nur 'x' für Ja pflegen!"))</f>
        <v>o</v>
      </c>
      <c r="BA44" s="133" t="str">
        <f ca="1">IF(Food!$BI43="","o",IF(OR(LEFT(CELL("format",Food!$BI43),1)="S",LEFT(CELL("format",Food!$BI43),1)=".",LEFT(CELL("format",Food!$BI43),1)="F"),"x","Bitte ausschließlich Zahlen pflegen!"))</f>
        <v>o</v>
      </c>
      <c r="BB44" s="133" t="str">
        <f>IF(Food!$BJ43="","o",IF(ISNUMBER(Food!$BJ43),"x","Bitte ausschließlich Zahlen pflegen!"))</f>
        <v>o</v>
      </c>
      <c r="BC44" s="133" t="str">
        <f ca="1">IF(Food!$BK43="","o",IF(OR(LEFT(CELL("format",Food!$BK43),1)="S",LEFT(CELL("format",Food!$BK43),1)=".",LEFT(CELL("format",Food!$BK43),1)="F"),"x","Bitte ausschließlich Zahlen pflegen!"))</f>
        <v>o</v>
      </c>
      <c r="BD44" s="133" t="str">
        <f>IF(Food!$BL43="","o",IF(ISNUMBER(Food!$BL43),"x","Bitte ausschließlich Zahlen pflegen!"))</f>
        <v>o</v>
      </c>
      <c r="BE44" s="133" t="str">
        <f>IF(Food!$BM43="","o",IF(ISNUMBER(Food!$BM43),"x","Bitte ausschließlich Zahlen pflegen!"))</f>
        <v>o</v>
      </c>
      <c r="BF44" s="133" t="str">
        <f>IF(Food!$BS43="","o",IF(ISNA(VLOOKUP(Food!$BS43,Auswahlisten!$H:$H,1,0))=FALSE,"x","Bitte Produktionsland korrekt pflegen!"))</f>
        <v>o</v>
      </c>
      <c r="BG44" s="133" t="str">
        <f>IF(Food!$BU43="","o",IF(ISNUMBER(Food!$BU43),"x","Bitte ausschließlich Zahlen pflegen!"))</f>
        <v>o</v>
      </c>
      <c r="BH44" s="133" t="str">
        <f>IF(Food!$BV43="","o",IF(ISNUMBER(Food!$BV43),"x","Bitte ausschließlich Zahlen pflegen!"))</f>
        <v>o</v>
      </c>
      <c r="BI44" s="133" t="str">
        <f>IF(Food!$BW43="","o",IF(ISNUMBER(Food!$BW43),"x","Bitte ausschließlich Zahlen pflegen!"))</f>
        <v>o</v>
      </c>
      <c r="BJ44" s="133" t="str">
        <f>IF(Food!$BZ43="","o",IF(ISNA(VLOOKUP(Food!$BZ43,Auswahlisten!$AE:$AE,1,0))=FALSE,"x","Bitte Pfandart korrekt pflegen!"))</f>
        <v>o</v>
      </c>
      <c r="BK44" s="133" t="str">
        <f>IF(Food!$CA43="","o",IF(ISNUMBER(Food!$CA43),"x","Bitte ausschließlich Zahlen pflegen!"))</f>
        <v>o</v>
      </c>
      <c r="BL44" s="133" t="str">
        <f>IF(Food!$CD43="","o",IF(ISNUMBER(Food!$CD43),"x","Bitte ausschließlich Zahlen pflegen!"))</f>
        <v>o</v>
      </c>
      <c r="BM44" s="133" t="str">
        <f>IF(Food!$CE43="","o",IF(ISNA(VLOOKUP(Food!$CE43,Auswahlisten!$A:$A,1,0))=FALSE,"x","Bitte Gewichtseinheit korrekt pflegen!"))</f>
        <v>o</v>
      </c>
      <c r="BN44" s="133" t="str">
        <f>IF(Food!$CF43="","o",IF(ISNUMBER(Food!$CF43),"x","Bitte ausschließlich Zahlen pflegen!"))</f>
        <v>o</v>
      </c>
      <c r="BO44" s="133" t="str">
        <f>IF(Food!$CG43="","o",IF(ISNUMBER(Food!$CG43),"x","Bitte ausschließlich Zahlen pflegen!"))</f>
        <v>o</v>
      </c>
      <c r="BP44" s="133" t="str">
        <f>IF(Food!$CH43="","o",IF(ISNA(VLOOKUP(Food!$CH43,Auswahlisten!$A:$A,1,0))=FALSE,"x","Bitte Gewichtseinheit korrekt pflegen!"))</f>
        <v>o</v>
      </c>
      <c r="BQ44" s="133" t="str">
        <f>IF(Food!$CI43="","o",IF(ISNA(VLOOKUP(Food!$CI43,Auswahlisten!$F:$F,1,0))=FALSE,"x","Bitte JuSchu korrekt pflegen!"))</f>
        <v>o</v>
      </c>
      <c r="BR44" s="133" t="str">
        <f>IF(Verpackung!$D43="","o",IF(ISNUMBER(Verpackung!$D43),"x","Bitte ausschließlich Zahlen pflegen!"))</f>
        <v>o</v>
      </c>
      <c r="BS44" s="133" t="str">
        <f>IF(Verpackung!$E43="","o",IF(ISNUMBER(Verpackung!$E43),"x","Bitte ausschließlich Zahlen pflegen!"))</f>
        <v>o</v>
      </c>
      <c r="BT44" s="133" t="str">
        <f>IF(Verpackung!$F43="","o",IF(ISNUMBER(Verpackung!$F43),"x","Bitte ausschließlich Zahlen pflegen!"))</f>
        <v>o</v>
      </c>
      <c r="BU44" s="133" t="str">
        <f>IF(Verpackung!$G43="","o",IF(ISNUMBER(Verpackung!$G43),"x","Bitte ausschließlich Zahlen pflegen!"))</f>
        <v>o</v>
      </c>
      <c r="BV44" s="133" t="str">
        <f>IF(Verpackung!$H43="","o",IF(ISNUMBER(Verpackung!$H43),"x","Bitte ausschließlich Zahlen pflegen!"))</f>
        <v>o</v>
      </c>
      <c r="BW44" s="133" t="str">
        <f>IF(Verpackung!$I43="","o",IF(ISNUMBER(Verpackung!$I43),"x","Bitte ausschließlich Zahlen pflegen!"))</f>
        <v>o</v>
      </c>
      <c r="BX44" s="133" t="str">
        <f>IF(Verpackung!$J43="","o",IF(ISNUMBER(Verpackung!$J43),"x","Bitte ausschließlich Zahlen pflegen!"))</f>
        <v>o</v>
      </c>
      <c r="BY44" s="133" t="str">
        <f>IF(Verpackung!$K43="","o",IF(ISNUMBER(Verpackung!$K43),"x","Bitte ausschließlich Zahlen pflegen!"))</f>
        <v>o</v>
      </c>
      <c r="BZ44" s="133" t="str">
        <f>IF('Kaufland intern'!D43="","o",IF(LEN('Kaufland intern'!D43)&gt;40,"Eingabe max. 40 Zeichen!","x"))</f>
        <v>o</v>
      </c>
      <c r="CA44" s="133" t="str">
        <f>IF('Kaufland intern'!F43="","o",IF(AND(ISNUMBER('Kaufland intern'!F43),'Kaufland intern'!F43&gt;=1000000,'Kaufland intern'!F43&lt;=9999999),"x","Bitte Eingabe prüfen!"))</f>
        <v>o</v>
      </c>
      <c r="CB44" s="133" t="str">
        <f>IF('Kaufland intern'!G43="","o",IF(LEN('Kaufland intern'!G43)&gt;18,"Eingabe max. 18 Zeichen!","x"))</f>
        <v>o</v>
      </c>
      <c r="CC44" s="133" t="str">
        <f>IF('Kaufland intern'!I43="","o",IF(LEN('Kaufland intern'!I43)&gt;3,"Eingabe max. 3 Zeichen!","x"))</f>
        <v>o</v>
      </c>
      <c r="CD44" s="133" t="str">
        <f>IF('Kaufland intern'!J43="","o",IF(LEN('Kaufland intern'!J43)&gt;6,"Eingabe max. 6 Zeichen!","x"))</f>
        <v>o</v>
      </c>
      <c r="CE44" s="133" t="str">
        <f>IF('Kaufland intern'!K43="","o",IF(LEN('Kaufland intern'!K43)&gt;4,"Eingabe max. 4 Zeichen!","x"))</f>
        <v>o</v>
      </c>
      <c r="CF44" s="133" t="str">
        <f>IF('Kaufland intern'!L43="","o",IF(ISNA(VLOOKUP('Kaufland intern'!L43,Auswahlisten!$Z:$Z,1,0))=FALSE,"x","Bitte Etikettenart korrekt pflegen!"))</f>
        <v>o</v>
      </c>
      <c r="CG44" s="133" t="str">
        <f>IF('Kaufland intern'!M43="","o",IF(LEN('Kaufland intern'!M43)&gt;20,"Eingabe max. 20 Zeichen!","x"))</f>
        <v>o</v>
      </c>
      <c r="CH44" s="133" t="str">
        <f>IF('Kaufland intern'!O43="","o",IF(LEN('Kaufland intern'!O43)&gt;20,"Eingabe max. 20 Zeichen!","x"))</f>
        <v>o</v>
      </c>
      <c r="CI44" s="133" t="str">
        <f>IF('Kaufland intern'!Q43="","o",IF(LEN('Kaufland intern'!Q43)&gt;20,"Eingabe max. 20 Zeichen!","x"))</f>
        <v>o</v>
      </c>
      <c r="CJ44" s="133" t="str">
        <f>IF('Kaufland intern'!S43="","o",IF(LEN('Kaufland intern'!S43)&gt;8,"Eingabe max. 8 Zeichen!","x"))</f>
        <v>o</v>
      </c>
      <c r="CK44" s="133" t="str">
        <f>IF('Kaufland intern'!U43="","o",IF(ISNA(VLOOKUP('Kaufland intern'!U43,Auswahlisten!$D:$D,1,0))=FALSE,"x","Bitte Verpackungsart korrekt pflegen!"))</f>
        <v>o</v>
      </c>
      <c r="CL44" s="133" t="str">
        <f>IF('Kaufland intern'!V43="","o",IF(ISNUMBER('Kaufland intern'!V43),"x","Bitte ausschließlich Zahlen pflegen!"))</f>
        <v>o</v>
      </c>
      <c r="CM44" s="133" t="str">
        <f>IF('Kaufland intern'!W43="","o",IF(ISNA(VLOOKUP('Kaufland intern'!W43,Auswahlisten!$AA:$AA,1,0))=FALSE,"x","Bitte Bezugsweg korrekt pflegen!"))</f>
        <v>o</v>
      </c>
      <c r="CN44" s="133" t="str">
        <f>IF('Kaufland intern'!X43="","o",IF(ISNA(VLOOKUP('Kaufland intern'!X43,Auswahlisten!$AB:$AB,1,0))=FALSE,"x","Bitte Bezugsvorschrift korrekt pflegen!"))</f>
        <v>o</v>
      </c>
      <c r="CO44" s="133" t="str">
        <f>IF('Kaufland intern'!Y43="","o",IF(ISNA(VLOOKUP('Kaufland intern'!Y43,Auswahlisten!$AC:$AC,1,0))=FALSE,"x","Bitte Sortimentsstufenlistung korrekt pflegen!"))</f>
        <v>o</v>
      </c>
      <c r="CP44" s="133" t="str">
        <f>IF('Kaufland intern'!Z43="","o",IF(LEN('Kaufland intern'!Z43)&lt;&gt;13,"Eingabe max. 13 Zahlen!","x"))</f>
        <v>o</v>
      </c>
      <c r="CQ44" s="133" t="str">
        <f>IF('Kaufland intern'!AA43="","o",IF(LEN('Kaufland intern'!AA43)&lt;&gt;13,"Eingabe max. 13 Zahlen!","x"))</f>
        <v>o</v>
      </c>
      <c r="CR44" s="133" t="str">
        <f>IF('Kaufland intern'!AB43="","o",IF(LEN('Kaufland intern'!AB43)&lt;&gt;13,"Eingabe max. 13 Zahlen!","x"))</f>
        <v>o</v>
      </c>
      <c r="CS44" s="133" t="str">
        <f>IF('Kaufland intern'!AC43="","o",IF('Kaufland intern'!AC43="x","x","Bitte nur 'x' für Ja pflegen!"))</f>
        <v>o</v>
      </c>
      <c r="CT44" s="133" t="str">
        <f>IF('Kaufland intern'!AD43="","o",IF('Kaufland intern'!AD43="x","x","Bitte nur 'x' für Ja pflegen!"))</f>
        <v>o</v>
      </c>
      <c r="CU44" s="133" t="str">
        <f>IF('Kaufland intern'!AE43="","o",IF('Kaufland intern'!AE43="x","x","Bitte nur 'x' für Ja pflegen!"))</f>
        <v>o</v>
      </c>
      <c r="CV44" s="133" t="str">
        <f>IF('Kaufland intern'!AF43="","o",IF('Kaufland intern'!AF43="x","x","Bitte nur 'x' für Ja pflegen!"))</f>
        <v>o</v>
      </c>
      <c r="CW44" s="133" t="str">
        <f>IF('Kaufland intern'!AG43="","o",IF('Kaufland intern'!AG43="x","x","Bitte nur 'x' für Ja pflegen!"))</f>
        <v>o</v>
      </c>
      <c r="CX44" s="133" t="str">
        <f>IF('Kaufland intern'!AH43="","o",IF('Kaufland intern'!AH43="x","x","Bitte nur 'x' für Ja pflegen!"))</f>
        <v>o</v>
      </c>
      <c r="CY44" s="133" t="str">
        <f>IF('Kaufland intern'!AI43="","o",IF(LEN('Kaufland intern'!AI43)&lt;&gt;11,"Eingabe 11 Zeichen!","x"))</f>
        <v>o</v>
      </c>
      <c r="CZ44" s="133" t="str">
        <f>IF('Kaufland intern'!AJ43="","o",IF(LEN('Kaufland intern'!AJ43)&lt;&gt;11,"Eingabe 11 Zeichen!","x"))</f>
        <v>o</v>
      </c>
      <c r="DA44" s="133" t="str">
        <f>IF('Kaufland intern'!AK43="","o",IF(LEN('Kaufland intern'!AK43)&lt;&gt;11,"Eingabe 11 Zeichen!","x"))</f>
        <v>o</v>
      </c>
      <c r="DB44" s="133" t="str">
        <f>IF('Kaufland intern'!AL43="","o",IF(LEN('Kaufland intern'!AL43)&lt;&gt;11,"Eingabe 11 Zeichen!","x"))</f>
        <v>o</v>
      </c>
      <c r="DC44" s="133" t="str">
        <f>IF('Kaufland intern'!AM43="","o",IF(LEN('Kaufland intern'!AM43)&lt;&gt;11,"Eingabe 11 Zeichen!","x"))</f>
        <v>o</v>
      </c>
      <c r="DD44" s="133" t="str">
        <f>IF('Kaufland intern'!AN43="","o",IF(LEN('Kaufland intern'!AN43)&lt;&gt;11,"Eingabe 11 Zeichen!","x"))</f>
        <v>o</v>
      </c>
    </row>
    <row r="45" spans="1:108" ht="30">
      <c r="A45" s="128">
        <f>Food!C44</f>
        <v>0</v>
      </c>
      <c r="B45" s="129">
        <f>Food!E44</f>
        <v>0</v>
      </c>
      <c r="C45" s="128">
        <f>Food!O44</f>
        <v>0</v>
      </c>
      <c r="D45" s="133" t="str">
        <f>IF(Food!$A44="","Bitte Datum pflegen!",IF(ISNUMBER(Food!$A44)=FALSE,"Bitte Datum überprüfen!","x"))</f>
        <v>Bitte Datum pflegen!</v>
      </c>
      <c r="E45" s="133" t="str">
        <f>IF(Food!$C44="","Bitte Lieferantenartikelnr. pflegen!",IF(LEN(Food!$C44)&gt;13,"Eingabe max. 13 Zeichen!","x"))</f>
        <v>Bitte Lieferantenartikelnr. pflegen!</v>
      </c>
      <c r="F45" s="133" t="str">
        <f>IF(Food!$D44="","o",IF(LEN(Food!$D44)&gt;13,"Eingabe max. 13 Zeichen!","x"))</f>
        <v>o</v>
      </c>
      <c r="G45" s="145" t="str">
        <f>IF(Food!$F44="","o",IF(ISNUMBER(Food!$F44)=FALSE,"Bitte Gewicht ohne Einheit pflegen!","x"))</f>
        <v>o</v>
      </c>
      <c r="H45" s="133" t="str">
        <f>IF(Food!$G44="","o",IF(ISNA(VLOOKUP(Food!$G44,Auswahlisten!$A:$A,1,0))=FALSE,"x","Bitte Gewichtseinheit korrekt pflegen!"))</f>
        <v>o</v>
      </c>
      <c r="I45" s="133" t="str">
        <f>IF(Food!$H44="","Bitte Steuer pflegen!",IF(OR(Food!$H44=7,Food!$H44=19),"x","Bitte nur 7 oder 19 pflegen!"))</f>
        <v>Bitte Steuer pflegen!</v>
      </c>
      <c r="J45" s="133" t="str">
        <f>IF(Food!$I44="","o",IF(Food!$I44="x","x","Bitte nur 'x' für Ja pflegen!"))</f>
        <v>o</v>
      </c>
      <c r="K45" s="145" t="str">
        <f>IF(Food!$L44="","o",IF(ISNUMBER(Food!$L44)=FALSE,"Bitte Temperatur von ohne Einheit pflegen!","x"))</f>
        <v>o</v>
      </c>
      <c r="L45" s="145" t="str">
        <f>IF(Food!$M44="","o",IF(ISNUMBER(Food!$M44)=FALSE,"Bitte Temperatur bis ohne Einheit pflegen!","x"))</f>
        <v>o</v>
      </c>
      <c r="M45" s="133" t="str">
        <f>IF(Food!$J44="","o",IF(Food!$J44="x","x","Bitte nur 'x' für Ja pflegen!"))</f>
        <v>o</v>
      </c>
      <c r="N45" s="133" t="str">
        <f>IF(Food!$P44="","Bitte Bruttogewicht pflegen!",IF(ISNUMBER(Food!$P44)=FALSE,"Bitte Bruttogwicht ohne Einheit pflegen!","x"))</f>
        <v>Bitte Bruttogewicht pflegen!</v>
      </c>
      <c r="O45" s="133" t="str">
        <f>IF(Food!$Q44="","Bitte Länge pflegen!",IF(ISNUMBER(Food!$Q44)=FALSE,"Bitte Länge ohne Einheit pflegen!","x"))</f>
        <v>Bitte Länge pflegen!</v>
      </c>
      <c r="P45" s="133" t="str">
        <f>IF(Food!$R44="","Bitte Breite pflegen!",IF(ISNUMBER(Food!$R44)=FALSE,"Bitte Breite ohne Einheit pflegen!","x"))</f>
        <v>Bitte Breite pflegen!</v>
      </c>
      <c r="Q45" s="133" t="str">
        <f>IF(Food!$S44="","Bitte Höhe pflegen!",IF(ISNUMBER(Food!$S44)=FALSE,"Bitte Höhe ohne Einheit pflegen!","x"))</f>
        <v>Bitte Höhe pflegen!</v>
      </c>
      <c r="R45" s="133" t="str">
        <f>IF(Food!$V44="","o",IF(ISNUMBER(Food!$V44)=FALSE,"Bitte Bruttogewicht ohne Einheit pflegen!","x"))</f>
        <v>o</v>
      </c>
      <c r="S45" s="133" t="str">
        <f>IF(Food!$W44="","o",IF(ISNUMBER(Food!$W44)=FALSE,"Bitte Länge ohne Einheit pflegen!","x"))</f>
        <v>o</v>
      </c>
      <c r="T45" s="133" t="str">
        <f>IF(Food!$X44="","o",IF(ISNUMBER(Food!$X44)=FALSE,"Bitte Länge ohne Einheit pflegen!","x"))</f>
        <v>o</v>
      </c>
      <c r="U45" s="133" t="str">
        <f>IF(Food!$Y44="","o",IF(ISNUMBER(Food!$Y44)=FALSE,"Bitte Länge ohne Einheit pflegen!","x"))</f>
        <v>o</v>
      </c>
      <c r="V45" s="133" t="str">
        <f>IF(Food!$AB44="","o",IF(ISNUMBER(Food!$AB44)=FALSE,"Bitte Bruttogewicht ohne Einheit pflegen!","x"))</f>
        <v>o</v>
      </c>
      <c r="W45" s="133" t="str">
        <f>IF(Food!$AC44="","o",IF(ISNUMBER(Food!$AC44)=FALSE,"Bitte Länge ohne Einheit pflegen!","x"))</f>
        <v>o</v>
      </c>
      <c r="X45" s="133" t="str">
        <f>IF(Food!$AD44="","o",IF(ISNUMBER(Food!$AD44)=FALSE,"Bitte Breite ohne Einheit pflegen!","x"))</f>
        <v>o</v>
      </c>
      <c r="Y45" s="133" t="str">
        <f>IF(Food!$AE44="","o",IF(ISNUMBER(Food!$AE44)=FALSE,"Bitte Höhe ohne Einheit pflegen!","x"))</f>
        <v>o</v>
      </c>
      <c r="Z45" s="133" t="str">
        <f>IF(Food!$AG44="","o",IF(ISNUMBER(Food!$AG44)=FALSE,"Bitte Bruttogewicht ohne Einheit pflegen!","x"))</f>
        <v>o</v>
      </c>
      <c r="AA45" s="133" t="str">
        <f>IF(Food!$AH44="","o",IF(ISNUMBER(Food!$AH44)=FALSE,"Bitte Länge ohne Einheit pflegen!","x"))</f>
        <v>o</v>
      </c>
      <c r="AB45" s="133" t="str">
        <f>IF(Food!$AI44="","o",IF(ISNUMBER(Food!$AI44)=FALSE,"Bitte Breite ohne Einheit pflegen!","x"))</f>
        <v>o</v>
      </c>
      <c r="AC45" s="133" t="str">
        <f>IF(Food!$AJ44="","o",IF(ISNUMBER(Food!$AJ44)=FALSE,"Bitte Höhe ohne Einheit pflegen!","x"))</f>
        <v>o</v>
      </c>
      <c r="AD45" s="133" t="str">
        <f>IF(Food!$AL44="","o",IF(ISNUMBER(Food!$AL44)=FALSE,"Bitte Bruttogewicht ohne Einheit pflegen!","x"))</f>
        <v>o</v>
      </c>
      <c r="AE45" s="133" t="str">
        <f>IF(Food!$AM44="","o",IF(ISNUMBER(Food!$AM44)=FALSE,"Bitte Länge ohne Einheit pflegen!","x"))</f>
        <v>o</v>
      </c>
      <c r="AF45" s="133" t="str">
        <f>IF(Food!$AN44="","o",IF(ISNUMBER(Food!$AN44)=FALSE,"Bitte Breite ohne Einheit pflegen!","x"))</f>
        <v>o</v>
      </c>
      <c r="AG45" s="133" t="str">
        <f>IF(Food!$AO44="","o",IF(ISNUMBER(Food!$AO44)=FALSE,"Bitte Höhe ohne Einheit pflegen!","x"))</f>
        <v>o</v>
      </c>
      <c r="AH45" s="133" t="str">
        <f>IF(Food!$BX44="","o",IF(Food!$BX44="x","x","Bitte nur 'x' für Ja pflegen!"))</f>
        <v>o</v>
      </c>
      <c r="AI45" s="133" t="str">
        <f>IF(Food!$BY44="","o",IF(ISNUMBER(Food!$BY44),"x","Bitte ausschließlich Zahlen pflegen!"))</f>
        <v>o</v>
      </c>
      <c r="AJ45" s="133" t="str">
        <f>IF(Food!$AR44="","Bitte Verpackungsart pflegen!",IF(Food!$AR44="","o",IF(ISNA(VLOOKUP(Food!$AR44,Auswahlisten!$D:$D,1,0))=FALSE,"x","Bitte Verpackungsart korrekt pflegen!")))</f>
        <v>Bitte Verpackungsart pflegen!</v>
      </c>
      <c r="AK45" s="133" t="str">
        <f>IF(Food!$AS44="","o",IF(ISNUMBER(Food!$AS44)=FALSE,"Bitte nur Anzahl der Tage pflegen!","x"))</f>
        <v>o</v>
      </c>
      <c r="AL45" s="133" t="str">
        <f>IF(Food!$AT44="","o",IF(ISNUMBER(Food!$AT44)=FALSE,"Bitte nur Anzahl der Tage pflegen!","x"))</f>
        <v>o</v>
      </c>
      <c r="AM45" s="133" t="str">
        <f>IF(Food!$AU44="","o",IF(ISNA(VLOOKUP(Food!$AU44,Auswahlisten!$H:$H,1,0))=FALSE,"x","Bitte Produktionsland korrekt pflegen!"))</f>
        <v>o</v>
      </c>
      <c r="AN45" s="133" t="str">
        <f>IF(Food!$AV44="","o",IF(ISNA(VLOOKUP(Food!$AV44,Auswahlisten!$I:$I,1,0))=FALSE,"x","Bitte Region korrekt pflegen!"))</f>
        <v>o</v>
      </c>
      <c r="AO45" s="133" t="str">
        <f>IF(Food!$AW44="","o",IF(LEN(Food!$AW44)&gt;8,"Eingabe max. 8 Zahlen!","x"))</f>
        <v>o</v>
      </c>
      <c r="AP45" s="133" t="str">
        <f>IF(Food!$CC44="","o",IF(Food!$CC44="x","x","Bitte nur 'x' für Ja pflegen!"))</f>
        <v>o</v>
      </c>
      <c r="AQ45" s="133" t="str">
        <f>IF(Food!$AY44="","o",IF(Food!$AY44="x","x","Bitte nur 'x' für Ja pflegen!"))</f>
        <v>o</v>
      </c>
      <c r="AR45" s="133" t="str">
        <f>IF(Food!$AZ44="","o",IF(Food!$AZ44="x","x","Bitte nur 'x' für Ja pflegen!"))</f>
        <v>o</v>
      </c>
      <c r="AS45" s="133" t="str">
        <f>IF(Food!$BA44="","o",IF(Food!$BA44="x","x","Bitte nur 'x' für Ja pflegen!"))</f>
        <v>o</v>
      </c>
      <c r="AT45" s="133" t="str">
        <f>IF(Food!$BB44="","o",IF(Food!$BB44="x","x","Bitte nur 'x' für Ja pflegen!"))</f>
        <v>o</v>
      </c>
      <c r="AU45" s="133" t="str">
        <f ca="1">IF(Food!$BC44="","o",IF(OR(LEFT(CELL("format",Food!$BC44),1)="S",LEFT(CELL("format",Food!$BC44),1)=".",LEFT(CELL("format",Food!$BC44),1)="F"),"x","Bitte ausschließlich Zahlen pflegen!"))</f>
        <v>o</v>
      </c>
      <c r="AV45" s="133" t="str">
        <f>IF(Food!$BD44="","o",IF(Food!$BD44="x","x","Bitte nur 'x' für Ja pflegen!"))</f>
        <v>o</v>
      </c>
      <c r="AW45" s="133" t="str">
        <f ca="1">IF(Food!$BE44="","o",IF(OR(LEFT(CELL("format",Food!$BE44),1)="S",LEFT(CELL("format",Food!$BE44),1)=".",LEFT(CELL("format",Food!$BE44),1)="F"),"x","Bitte ausschließlich Zahlen pflegen!"))</f>
        <v>o</v>
      </c>
      <c r="AX45" s="133" t="str">
        <f>IF(Food!$BF44="","o",IF(Food!$BF44="x","x","Bitte nur 'x' für Ja pflegen!"))</f>
        <v>o</v>
      </c>
      <c r="AY45" s="133" t="str">
        <f ca="1">IF(Food!$BG44="","o",IF(OR(LEFT(CELL("format",Food!$BG44),1)="S",LEFT(CELL("format",Food!$BG44),1)=".",LEFT(CELL("format",Food!$BG44),1)="F"),"x","Bitte ausschließlich Zahlen pflegen!"))</f>
        <v>o</v>
      </c>
      <c r="AZ45" s="133" t="str">
        <f>IF(Food!$BH44="","o",IF(Food!$BH44="x","x","Bitte nur 'x' für Ja pflegen!"))</f>
        <v>o</v>
      </c>
      <c r="BA45" s="133" t="str">
        <f ca="1">IF(Food!$BI44="","o",IF(OR(LEFT(CELL("format",Food!$BI44),1)="S",LEFT(CELL("format",Food!$BI44),1)=".",LEFT(CELL("format",Food!$BI44),1)="F"),"x","Bitte ausschließlich Zahlen pflegen!"))</f>
        <v>o</v>
      </c>
      <c r="BB45" s="133" t="str">
        <f>IF(Food!$BJ44="","o",IF(ISNUMBER(Food!$BJ44),"x","Bitte ausschließlich Zahlen pflegen!"))</f>
        <v>o</v>
      </c>
      <c r="BC45" s="133" t="str">
        <f ca="1">IF(Food!$BK44="","o",IF(OR(LEFT(CELL("format",Food!$BK44),1)="S",LEFT(CELL("format",Food!$BK44),1)=".",LEFT(CELL("format",Food!$BK44),1)="F"),"x","Bitte ausschließlich Zahlen pflegen!"))</f>
        <v>o</v>
      </c>
      <c r="BD45" s="133" t="str">
        <f>IF(Food!$BL44="","o",IF(ISNUMBER(Food!$BL44),"x","Bitte ausschließlich Zahlen pflegen!"))</f>
        <v>o</v>
      </c>
      <c r="BE45" s="133" t="str">
        <f>IF(Food!$BM44="","o",IF(ISNUMBER(Food!$BM44),"x","Bitte ausschließlich Zahlen pflegen!"))</f>
        <v>o</v>
      </c>
      <c r="BF45" s="133" t="str">
        <f>IF(Food!$BS44="","o",IF(ISNA(VLOOKUP(Food!$BS44,Auswahlisten!$H:$H,1,0))=FALSE,"x","Bitte Produktionsland korrekt pflegen!"))</f>
        <v>o</v>
      </c>
      <c r="BG45" s="133" t="str">
        <f>IF(Food!$BU44="","o",IF(ISNUMBER(Food!$BU44),"x","Bitte ausschließlich Zahlen pflegen!"))</f>
        <v>o</v>
      </c>
      <c r="BH45" s="133" t="str">
        <f>IF(Food!$BV44="","o",IF(ISNUMBER(Food!$BV44),"x","Bitte ausschließlich Zahlen pflegen!"))</f>
        <v>o</v>
      </c>
      <c r="BI45" s="133" t="str">
        <f>IF(Food!$BW44="","o",IF(ISNUMBER(Food!$BW44),"x","Bitte ausschließlich Zahlen pflegen!"))</f>
        <v>o</v>
      </c>
      <c r="BJ45" s="133" t="str">
        <f>IF(Food!$BZ44="","o",IF(ISNA(VLOOKUP(Food!$BZ44,Auswahlisten!$AE:$AE,1,0))=FALSE,"x","Bitte Pfandart korrekt pflegen!"))</f>
        <v>o</v>
      </c>
      <c r="BK45" s="133" t="str">
        <f>IF(Food!$CA44="","o",IF(ISNUMBER(Food!$CA44),"x","Bitte ausschließlich Zahlen pflegen!"))</f>
        <v>o</v>
      </c>
      <c r="BL45" s="133" t="str">
        <f>IF(Food!$CD44="","o",IF(ISNUMBER(Food!$CD44),"x","Bitte ausschließlich Zahlen pflegen!"))</f>
        <v>o</v>
      </c>
      <c r="BM45" s="133" t="str">
        <f>IF(Food!$CE44="","o",IF(ISNA(VLOOKUP(Food!$CE44,Auswahlisten!$A:$A,1,0))=FALSE,"x","Bitte Gewichtseinheit korrekt pflegen!"))</f>
        <v>o</v>
      </c>
      <c r="BN45" s="133" t="str">
        <f>IF(Food!$CF44="","o",IF(ISNUMBER(Food!$CF44),"x","Bitte ausschließlich Zahlen pflegen!"))</f>
        <v>o</v>
      </c>
      <c r="BO45" s="133" t="str">
        <f>IF(Food!$CG44="","o",IF(ISNUMBER(Food!$CG44),"x","Bitte ausschließlich Zahlen pflegen!"))</f>
        <v>o</v>
      </c>
      <c r="BP45" s="133" t="str">
        <f>IF(Food!$CH44="","o",IF(ISNA(VLOOKUP(Food!$CH44,Auswahlisten!$A:$A,1,0))=FALSE,"x","Bitte Gewichtseinheit korrekt pflegen!"))</f>
        <v>o</v>
      </c>
      <c r="BQ45" s="133" t="str">
        <f>IF(Food!$CI44="","o",IF(ISNA(VLOOKUP(Food!$CI44,Auswahlisten!$F:$F,1,0))=FALSE,"x","Bitte JuSchu korrekt pflegen!"))</f>
        <v>o</v>
      </c>
      <c r="BR45" s="133" t="str">
        <f>IF(Verpackung!$D44="","o",IF(ISNUMBER(Verpackung!$D44),"x","Bitte ausschließlich Zahlen pflegen!"))</f>
        <v>o</v>
      </c>
      <c r="BS45" s="133" t="str">
        <f>IF(Verpackung!$E44="","o",IF(ISNUMBER(Verpackung!$E44),"x","Bitte ausschließlich Zahlen pflegen!"))</f>
        <v>o</v>
      </c>
      <c r="BT45" s="133" t="str">
        <f>IF(Verpackung!$F44="","o",IF(ISNUMBER(Verpackung!$F44),"x","Bitte ausschließlich Zahlen pflegen!"))</f>
        <v>o</v>
      </c>
      <c r="BU45" s="133" t="str">
        <f>IF(Verpackung!$G44="","o",IF(ISNUMBER(Verpackung!$G44),"x","Bitte ausschließlich Zahlen pflegen!"))</f>
        <v>o</v>
      </c>
      <c r="BV45" s="133" t="str">
        <f>IF(Verpackung!$H44="","o",IF(ISNUMBER(Verpackung!$H44),"x","Bitte ausschließlich Zahlen pflegen!"))</f>
        <v>o</v>
      </c>
      <c r="BW45" s="133" t="str">
        <f>IF(Verpackung!$I44="","o",IF(ISNUMBER(Verpackung!$I44),"x","Bitte ausschließlich Zahlen pflegen!"))</f>
        <v>o</v>
      </c>
      <c r="BX45" s="133" t="str">
        <f>IF(Verpackung!$J44="","o",IF(ISNUMBER(Verpackung!$J44),"x","Bitte ausschließlich Zahlen pflegen!"))</f>
        <v>o</v>
      </c>
      <c r="BY45" s="133" t="str">
        <f>IF(Verpackung!$K44="","o",IF(ISNUMBER(Verpackung!$K44),"x","Bitte ausschließlich Zahlen pflegen!"))</f>
        <v>o</v>
      </c>
      <c r="BZ45" s="133" t="str">
        <f>IF('Kaufland intern'!D44="","o",IF(LEN('Kaufland intern'!D44)&gt;40,"Eingabe max. 40 Zeichen!","x"))</f>
        <v>o</v>
      </c>
      <c r="CA45" s="133" t="str">
        <f>IF('Kaufland intern'!F44="","o",IF(AND(ISNUMBER('Kaufland intern'!F44),'Kaufland intern'!F44&gt;=1000000,'Kaufland intern'!F44&lt;=9999999),"x","Bitte Eingabe prüfen!"))</f>
        <v>o</v>
      </c>
      <c r="CB45" s="133" t="str">
        <f>IF('Kaufland intern'!G44="","o",IF(LEN('Kaufland intern'!G44)&gt;18,"Eingabe max. 18 Zeichen!","x"))</f>
        <v>o</v>
      </c>
      <c r="CC45" s="133" t="str">
        <f>IF('Kaufland intern'!I44="","o",IF(LEN('Kaufland intern'!I44)&gt;3,"Eingabe max. 3 Zeichen!","x"))</f>
        <v>o</v>
      </c>
      <c r="CD45" s="133" t="str">
        <f>IF('Kaufland intern'!J44="","o",IF(LEN('Kaufland intern'!J44)&gt;6,"Eingabe max. 6 Zeichen!","x"))</f>
        <v>o</v>
      </c>
      <c r="CE45" s="133" t="str">
        <f>IF('Kaufland intern'!K44="","o",IF(LEN('Kaufland intern'!K44)&gt;4,"Eingabe max. 4 Zeichen!","x"))</f>
        <v>o</v>
      </c>
      <c r="CF45" s="133" t="str">
        <f>IF('Kaufland intern'!L44="","o",IF(ISNA(VLOOKUP('Kaufland intern'!L44,Auswahlisten!$Z:$Z,1,0))=FALSE,"x","Bitte Etikettenart korrekt pflegen!"))</f>
        <v>o</v>
      </c>
      <c r="CG45" s="133" t="str">
        <f>IF('Kaufland intern'!M44="","o",IF(LEN('Kaufland intern'!M44)&gt;20,"Eingabe max. 20 Zeichen!","x"))</f>
        <v>o</v>
      </c>
      <c r="CH45" s="133" t="str">
        <f>IF('Kaufland intern'!O44="","o",IF(LEN('Kaufland intern'!O44)&gt;20,"Eingabe max. 20 Zeichen!","x"))</f>
        <v>o</v>
      </c>
      <c r="CI45" s="133" t="str">
        <f>IF('Kaufland intern'!Q44="","o",IF(LEN('Kaufland intern'!Q44)&gt;20,"Eingabe max. 20 Zeichen!","x"))</f>
        <v>o</v>
      </c>
      <c r="CJ45" s="133" t="str">
        <f>IF('Kaufland intern'!S44="","o",IF(LEN('Kaufland intern'!S44)&gt;8,"Eingabe max. 8 Zeichen!","x"))</f>
        <v>o</v>
      </c>
      <c r="CK45" s="133" t="str">
        <f>IF('Kaufland intern'!U44="","o",IF(ISNA(VLOOKUP('Kaufland intern'!U44,Auswahlisten!$D:$D,1,0))=FALSE,"x","Bitte Verpackungsart korrekt pflegen!"))</f>
        <v>o</v>
      </c>
      <c r="CL45" s="133" t="str">
        <f>IF('Kaufland intern'!V44="","o",IF(ISNUMBER('Kaufland intern'!V44),"x","Bitte ausschließlich Zahlen pflegen!"))</f>
        <v>o</v>
      </c>
      <c r="CM45" s="133" t="str">
        <f>IF('Kaufland intern'!W44="","o",IF(ISNA(VLOOKUP('Kaufland intern'!W44,Auswahlisten!$AA:$AA,1,0))=FALSE,"x","Bitte Bezugsweg korrekt pflegen!"))</f>
        <v>o</v>
      </c>
      <c r="CN45" s="133" t="str">
        <f>IF('Kaufland intern'!X44="","o",IF(ISNA(VLOOKUP('Kaufland intern'!X44,Auswahlisten!$AB:$AB,1,0))=FALSE,"x","Bitte Bezugsvorschrift korrekt pflegen!"))</f>
        <v>o</v>
      </c>
      <c r="CO45" s="133" t="str">
        <f>IF('Kaufland intern'!Y44="","o",IF(ISNA(VLOOKUP('Kaufland intern'!Y44,Auswahlisten!$AC:$AC,1,0))=FALSE,"x","Bitte Sortimentsstufenlistung korrekt pflegen!"))</f>
        <v>o</v>
      </c>
      <c r="CP45" s="133" t="str">
        <f>IF('Kaufland intern'!Z44="","o",IF(LEN('Kaufland intern'!Z44)&lt;&gt;13,"Eingabe max. 13 Zahlen!","x"))</f>
        <v>o</v>
      </c>
      <c r="CQ45" s="133" t="str">
        <f>IF('Kaufland intern'!AA44="","o",IF(LEN('Kaufland intern'!AA44)&lt;&gt;13,"Eingabe max. 13 Zahlen!","x"))</f>
        <v>o</v>
      </c>
      <c r="CR45" s="133" t="str">
        <f>IF('Kaufland intern'!AB44="","o",IF(LEN('Kaufland intern'!AB44)&lt;&gt;13,"Eingabe max. 13 Zahlen!","x"))</f>
        <v>o</v>
      </c>
      <c r="CS45" s="133" t="str">
        <f>IF('Kaufland intern'!AC44="","o",IF('Kaufland intern'!AC44="x","x","Bitte nur 'x' für Ja pflegen!"))</f>
        <v>o</v>
      </c>
      <c r="CT45" s="133" t="str">
        <f>IF('Kaufland intern'!AD44="","o",IF('Kaufland intern'!AD44="x","x","Bitte nur 'x' für Ja pflegen!"))</f>
        <v>o</v>
      </c>
      <c r="CU45" s="133" t="str">
        <f>IF('Kaufland intern'!AE44="","o",IF('Kaufland intern'!AE44="x","x","Bitte nur 'x' für Ja pflegen!"))</f>
        <v>o</v>
      </c>
      <c r="CV45" s="133" t="str">
        <f>IF('Kaufland intern'!AF44="","o",IF('Kaufland intern'!AF44="x","x","Bitte nur 'x' für Ja pflegen!"))</f>
        <v>o</v>
      </c>
      <c r="CW45" s="133" t="str">
        <f>IF('Kaufland intern'!AG44="","o",IF('Kaufland intern'!AG44="x","x","Bitte nur 'x' für Ja pflegen!"))</f>
        <v>o</v>
      </c>
      <c r="CX45" s="133" t="str">
        <f>IF('Kaufland intern'!AH44="","o",IF('Kaufland intern'!AH44="x","x","Bitte nur 'x' für Ja pflegen!"))</f>
        <v>o</v>
      </c>
      <c r="CY45" s="133" t="str">
        <f>IF('Kaufland intern'!AI44="","o",IF(LEN('Kaufland intern'!AI44)&lt;&gt;11,"Eingabe 11 Zeichen!","x"))</f>
        <v>o</v>
      </c>
      <c r="CZ45" s="133" t="str">
        <f>IF('Kaufland intern'!AJ44="","o",IF(LEN('Kaufland intern'!AJ44)&lt;&gt;11,"Eingabe 11 Zeichen!","x"))</f>
        <v>o</v>
      </c>
      <c r="DA45" s="133" t="str">
        <f>IF('Kaufland intern'!AK44="","o",IF(LEN('Kaufland intern'!AK44)&lt;&gt;11,"Eingabe 11 Zeichen!","x"))</f>
        <v>o</v>
      </c>
      <c r="DB45" s="133" t="str">
        <f>IF('Kaufland intern'!AL44="","o",IF(LEN('Kaufland intern'!AL44)&lt;&gt;11,"Eingabe 11 Zeichen!","x"))</f>
        <v>o</v>
      </c>
      <c r="DC45" s="133" t="str">
        <f>IF('Kaufland intern'!AM44="","o",IF(LEN('Kaufland intern'!AM44)&lt;&gt;11,"Eingabe 11 Zeichen!","x"))</f>
        <v>o</v>
      </c>
      <c r="DD45" s="133" t="str">
        <f>IF('Kaufland intern'!AN44="","o",IF(LEN('Kaufland intern'!AN44)&lt;&gt;11,"Eingabe 11 Zeichen!","x"))</f>
        <v>o</v>
      </c>
    </row>
    <row r="46" spans="1:108" ht="30">
      <c r="A46" s="128">
        <f>Food!C45</f>
        <v>0</v>
      </c>
      <c r="B46" s="129">
        <f>Food!E45</f>
        <v>0</v>
      </c>
      <c r="C46" s="128">
        <f>Food!O45</f>
        <v>0</v>
      </c>
      <c r="D46" s="133" t="str">
        <f>IF(Food!$A45="","Bitte Datum pflegen!",IF(ISNUMBER(Food!$A45)=FALSE,"Bitte Datum überprüfen!","x"))</f>
        <v>Bitte Datum pflegen!</v>
      </c>
      <c r="E46" s="133" t="str">
        <f>IF(Food!$C45="","Bitte Lieferantenartikelnr. pflegen!",IF(LEN(Food!$C45)&gt;13,"Eingabe max. 13 Zeichen!","x"))</f>
        <v>Bitte Lieferantenartikelnr. pflegen!</v>
      </c>
      <c r="F46" s="133" t="str">
        <f>IF(Food!$D45="","o",IF(LEN(Food!$D45)&gt;13,"Eingabe max. 13 Zeichen!","x"))</f>
        <v>o</v>
      </c>
      <c r="G46" s="145" t="str">
        <f>IF(Food!$F45="","o",IF(ISNUMBER(Food!$F45)=FALSE,"Bitte Gewicht ohne Einheit pflegen!","x"))</f>
        <v>o</v>
      </c>
      <c r="H46" s="133" t="str">
        <f>IF(Food!$G45="","o",IF(ISNA(VLOOKUP(Food!$G45,Auswahlisten!$A:$A,1,0))=FALSE,"x","Bitte Gewichtseinheit korrekt pflegen!"))</f>
        <v>o</v>
      </c>
      <c r="I46" s="133" t="str">
        <f>IF(Food!$H45="","Bitte Steuer pflegen!",IF(OR(Food!$H45=7,Food!$H45=19),"x","Bitte nur 7 oder 19 pflegen!"))</f>
        <v>Bitte Steuer pflegen!</v>
      </c>
      <c r="J46" s="133" t="str">
        <f>IF(Food!$I45="","o",IF(Food!$I45="x","x","Bitte nur 'x' für Ja pflegen!"))</f>
        <v>o</v>
      </c>
      <c r="K46" s="145" t="str">
        <f>IF(Food!$L45="","o",IF(ISNUMBER(Food!$L45)=FALSE,"Bitte Temperatur von ohne Einheit pflegen!","x"))</f>
        <v>o</v>
      </c>
      <c r="L46" s="145" t="str">
        <f>IF(Food!$M45="","o",IF(ISNUMBER(Food!$M45)=FALSE,"Bitte Temperatur bis ohne Einheit pflegen!","x"))</f>
        <v>o</v>
      </c>
      <c r="M46" s="133" t="str">
        <f>IF(Food!$J45="","o",IF(Food!$J45="x","x","Bitte nur 'x' für Ja pflegen!"))</f>
        <v>o</v>
      </c>
      <c r="N46" s="133" t="str">
        <f>IF(Food!$P45="","Bitte Bruttogewicht pflegen!",IF(ISNUMBER(Food!$P45)=FALSE,"Bitte Bruttogwicht ohne Einheit pflegen!","x"))</f>
        <v>Bitte Bruttogewicht pflegen!</v>
      </c>
      <c r="O46" s="133" t="str">
        <f>IF(Food!$Q45="","Bitte Länge pflegen!",IF(ISNUMBER(Food!$Q45)=FALSE,"Bitte Länge ohne Einheit pflegen!","x"))</f>
        <v>Bitte Länge pflegen!</v>
      </c>
      <c r="P46" s="133" t="str">
        <f>IF(Food!$R45="","Bitte Breite pflegen!",IF(ISNUMBER(Food!$R45)=FALSE,"Bitte Breite ohne Einheit pflegen!","x"))</f>
        <v>Bitte Breite pflegen!</v>
      </c>
      <c r="Q46" s="133" t="str">
        <f>IF(Food!$S45="","Bitte Höhe pflegen!",IF(ISNUMBER(Food!$S45)=FALSE,"Bitte Höhe ohne Einheit pflegen!","x"))</f>
        <v>Bitte Höhe pflegen!</v>
      </c>
      <c r="R46" s="133" t="str">
        <f>IF(Food!$V45="","o",IF(ISNUMBER(Food!$V45)=FALSE,"Bitte Bruttogewicht ohne Einheit pflegen!","x"))</f>
        <v>o</v>
      </c>
      <c r="S46" s="133" t="str">
        <f>IF(Food!$W45="","o",IF(ISNUMBER(Food!$W45)=FALSE,"Bitte Länge ohne Einheit pflegen!","x"))</f>
        <v>o</v>
      </c>
      <c r="T46" s="133" t="str">
        <f>IF(Food!$X45="","o",IF(ISNUMBER(Food!$X45)=FALSE,"Bitte Länge ohne Einheit pflegen!","x"))</f>
        <v>o</v>
      </c>
      <c r="U46" s="133" t="str">
        <f>IF(Food!$Y45="","o",IF(ISNUMBER(Food!$Y45)=FALSE,"Bitte Länge ohne Einheit pflegen!","x"))</f>
        <v>o</v>
      </c>
      <c r="V46" s="133" t="str">
        <f>IF(Food!$AB45="","o",IF(ISNUMBER(Food!$AB45)=FALSE,"Bitte Bruttogewicht ohne Einheit pflegen!","x"))</f>
        <v>o</v>
      </c>
      <c r="W46" s="133" t="str">
        <f>IF(Food!$AC45="","o",IF(ISNUMBER(Food!$AC45)=FALSE,"Bitte Länge ohne Einheit pflegen!","x"))</f>
        <v>o</v>
      </c>
      <c r="X46" s="133" t="str">
        <f>IF(Food!$AD45="","o",IF(ISNUMBER(Food!$AD45)=FALSE,"Bitte Breite ohne Einheit pflegen!","x"))</f>
        <v>o</v>
      </c>
      <c r="Y46" s="133" t="str">
        <f>IF(Food!$AE45="","o",IF(ISNUMBER(Food!$AE45)=FALSE,"Bitte Höhe ohne Einheit pflegen!","x"))</f>
        <v>o</v>
      </c>
      <c r="Z46" s="133" t="str">
        <f>IF(Food!$AG45="","o",IF(ISNUMBER(Food!$AG45)=FALSE,"Bitte Bruttogewicht ohne Einheit pflegen!","x"))</f>
        <v>o</v>
      </c>
      <c r="AA46" s="133" t="str">
        <f>IF(Food!$AH45="","o",IF(ISNUMBER(Food!$AH45)=FALSE,"Bitte Länge ohne Einheit pflegen!","x"))</f>
        <v>o</v>
      </c>
      <c r="AB46" s="133" t="str">
        <f>IF(Food!$AI45="","o",IF(ISNUMBER(Food!$AI45)=FALSE,"Bitte Breite ohne Einheit pflegen!","x"))</f>
        <v>o</v>
      </c>
      <c r="AC46" s="133" t="str">
        <f>IF(Food!$AJ45="","o",IF(ISNUMBER(Food!$AJ45)=FALSE,"Bitte Höhe ohne Einheit pflegen!","x"))</f>
        <v>o</v>
      </c>
      <c r="AD46" s="133" t="str">
        <f>IF(Food!$AL45="","o",IF(ISNUMBER(Food!$AL45)=FALSE,"Bitte Bruttogewicht ohne Einheit pflegen!","x"))</f>
        <v>o</v>
      </c>
      <c r="AE46" s="133" t="str">
        <f>IF(Food!$AM45="","o",IF(ISNUMBER(Food!$AM45)=FALSE,"Bitte Länge ohne Einheit pflegen!","x"))</f>
        <v>o</v>
      </c>
      <c r="AF46" s="133" t="str">
        <f>IF(Food!$AN45="","o",IF(ISNUMBER(Food!$AN45)=FALSE,"Bitte Breite ohne Einheit pflegen!","x"))</f>
        <v>o</v>
      </c>
      <c r="AG46" s="133" t="str">
        <f>IF(Food!$AO45="","o",IF(ISNUMBER(Food!$AO45)=FALSE,"Bitte Höhe ohne Einheit pflegen!","x"))</f>
        <v>o</v>
      </c>
      <c r="AH46" s="133" t="str">
        <f>IF(Food!$BX45="","o",IF(Food!$BX45="x","x","Bitte nur 'x' für Ja pflegen!"))</f>
        <v>o</v>
      </c>
      <c r="AI46" s="133" t="str">
        <f>IF(Food!$BY45="","o",IF(ISNUMBER(Food!$BY45),"x","Bitte ausschließlich Zahlen pflegen!"))</f>
        <v>o</v>
      </c>
      <c r="AJ46" s="133" t="str">
        <f>IF(Food!$AR45="","Bitte Verpackungsart pflegen!",IF(Food!$AR45="","o",IF(ISNA(VLOOKUP(Food!$AR45,Auswahlisten!$D:$D,1,0))=FALSE,"x","Bitte Verpackungsart korrekt pflegen!")))</f>
        <v>Bitte Verpackungsart pflegen!</v>
      </c>
      <c r="AK46" s="133" t="str">
        <f>IF(Food!$AS45="","o",IF(ISNUMBER(Food!$AS45)=FALSE,"Bitte nur Anzahl der Tage pflegen!","x"))</f>
        <v>o</v>
      </c>
      <c r="AL46" s="133" t="str">
        <f>IF(Food!$AT45="","o",IF(ISNUMBER(Food!$AT45)=FALSE,"Bitte nur Anzahl der Tage pflegen!","x"))</f>
        <v>o</v>
      </c>
      <c r="AM46" s="133" t="str">
        <f>IF(Food!$AU45="","o",IF(ISNA(VLOOKUP(Food!$AU45,Auswahlisten!$H:$H,1,0))=FALSE,"x","Bitte Produktionsland korrekt pflegen!"))</f>
        <v>o</v>
      </c>
      <c r="AN46" s="133" t="str">
        <f>IF(Food!$AV45="","o",IF(ISNA(VLOOKUP(Food!$AV45,Auswahlisten!$I:$I,1,0))=FALSE,"x","Bitte Region korrekt pflegen!"))</f>
        <v>o</v>
      </c>
      <c r="AO46" s="133" t="str">
        <f>IF(Food!$AW45="","o",IF(LEN(Food!$AW45)&gt;8,"Eingabe max. 8 Zahlen!","x"))</f>
        <v>o</v>
      </c>
      <c r="AP46" s="133" t="str">
        <f>IF(Food!$CC45="","o",IF(Food!$CC45="x","x","Bitte nur 'x' für Ja pflegen!"))</f>
        <v>o</v>
      </c>
      <c r="AQ46" s="133" t="str">
        <f>IF(Food!$AY45="","o",IF(Food!$AY45="x","x","Bitte nur 'x' für Ja pflegen!"))</f>
        <v>o</v>
      </c>
      <c r="AR46" s="133" t="str">
        <f>IF(Food!$AZ45="","o",IF(Food!$AZ45="x","x","Bitte nur 'x' für Ja pflegen!"))</f>
        <v>o</v>
      </c>
      <c r="AS46" s="133" t="str">
        <f>IF(Food!$BA45="","o",IF(Food!$BA45="x","x","Bitte nur 'x' für Ja pflegen!"))</f>
        <v>o</v>
      </c>
      <c r="AT46" s="133" t="str">
        <f>IF(Food!$BB45="","o",IF(Food!$BB45="x","x","Bitte nur 'x' für Ja pflegen!"))</f>
        <v>o</v>
      </c>
      <c r="AU46" s="133" t="str">
        <f ca="1">IF(Food!$BC45="","o",IF(OR(LEFT(CELL("format",Food!$BC45),1)="S",LEFT(CELL("format",Food!$BC45),1)=".",LEFT(CELL("format",Food!$BC45),1)="F"),"x","Bitte ausschließlich Zahlen pflegen!"))</f>
        <v>o</v>
      </c>
      <c r="AV46" s="133" t="str">
        <f>IF(Food!$BD45="","o",IF(Food!$BD45="x","x","Bitte nur 'x' für Ja pflegen!"))</f>
        <v>o</v>
      </c>
      <c r="AW46" s="133" t="str">
        <f ca="1">IF(Food!$BE45="","o",IF(OR(LEFT(CELL("format",Food!$BE45),1)="S",LEFT(CELL("format",Food!$BE45),1)=".",LEFT(CELL("format",Food!$BE45),1)="F"),"x","Bitte ausschließlich Zahlen pflegen!"))</f>
        <v>o</v>
      </c>
      <c r="AX46" s="133" t="str">
        <f>IF(Food!$BF45="","o",IF(Food!$BF45="x","x","Bitte nur 'x' für Ja pflegen!"))</f>
        <v>o</v>
      </c>
      <c r="AY46" s="133" t="str">
        <f ca="1">IF(Food!$BG45="","o",IF(OR(LEFT(CELL("format",Food!$BG45),1)="S",LEFT(CELL("format",Food!$BG45),1)=".",LEFT(CELL("format",Food!$BG45),1)="F"),"x","Bitte ausschließlich Zahlen pflegen!"))</f>
        <v>o</v>
      </c>
      <c r="AZ46" s="133" t="str">
        <f>IF(Food!$BH45="","o",IF(Food!$BH45="x","x","Bitte nur 'x' für Ja pflegen!"))</f>
        <v>o</v>
      </c>
      <c r="BA46" s="133" t="str">
        <f ca="1">IF(Food!$BI45="","o",IF(OR(LEFT(CELL("format",Food!$BI45),1)="S",LEFT(CELL("format",Food!$BI45),1)=".",LEFT(CELL("format",Food!$BI45),1)="F"),"x","Bitte ausschließlich Zahlen pflegen!"))</f>
        <v>o</v>
      </c>
      <c r="BB46" s="133" t="str">
        <f>IF(Food!$BJ45="","o",IF(ISNUMBER(Food!$BJ45),"x","Bitte ausschließlich Zahlen pflegen!"))</f>
        <v>o</v>
      </c>
      <c r="BC46" s="133" t="str">
        <f ca="1">IF(Food!$BK45="","o",IF(OR(LEFT(CELL("format",Food!$BK45),1)="S",LEFT(CELL("format",Food!$BK45),1)=".",LEFT(CELL("format",Food!$BK45),1)="F"),"x","Bitte ausschließlich Zahlen pflegen!"))</f>
        <v>o</v>
      </c>
      <c r="BD46" s="133" t="str">
        <f>IF(Food!$BL45="","o",IF(ISNUMBER(Food!$BL45),"x","Bitte ausschließlich Zahlen pflegen!"))</f>
        <v>o</v>
      </c>
      <c r="BE46" s="133" t="str">
        <f>IF(Food!$BM45="","o",IF(ISNUMBER(Food!$BM45),"x","Bitte ausschließlich Zahlen pflegen!"))</f>
        <v>o</v>
      </c>
      <c r="BF46" s="133" t="str">
        <f>IF(Food!$BS45="","o",IF(ISNA(VLOOKUP(Food!$BS45,Auswahlisten!$H:$H,1,0))=FALSE,"x","Bitte Produktionsland korrekt pflegen!"))</f>
        <v>o</v>
      </c>
      <c r="BG46" s="133" t="str">
        <f>IF(Food!$BU45="","o",IF(ISNUMBER(Food!$BU45),"x","Bitte ausschließlich Zahlen pflegen!"))</f>
        <v>o</v>
      </c>
      <c r="BH46" s="133" t="str">
        <f>IF(Food!$BV45="","o",IF(ISNUMBER(Food!$BV45),"x","Bitte ausschließlich Zahlen pflegen!"))</f>
        <v>o</v>
      </c>
      <c r="BI46" s="133" t="str">
        <f>IF(Food!$BW45="","o",IF(ISNUMBER(Food!$BW45),"x","Bitte ausschließlich Zahlen pflegen!"))</f>
        <v>o</v>
      </c>
      <c r="BJ46" s="133" t="str">
        <f>IF(Food!$BZ45="","o",IF(ISNA(VLOOKUP(Food!$BZ45,Auswahlisten!$AE:$AE,1,0))=FALSE,"x","Bitte Pfandart korrekt pflegen!"))</f>
        <v>o</v>
      </c>
      <c r="BK46" s="133" t="str">
        <f>IF(Food!$CA45="","o",IF(ISNUMBER(Food!$CA45),"x","Bitte ausschließlich Zahlen pflegen!"))</f>
        <v>o</v>
      </c>
      <c r="BL46" s="133" t="str">
        <f>IF(Food!$CD45="","o",IF(ISNUMBER(Food!$CD45),"x","Bitte ausschließlich Zahlen pflegen!"))</f>
        <v>o</v>
      </c>
      <c r="BM46" s="133" t="str">
        <f>IF(Food!$CE45="","o",IF(ISNA(VLOOKUP(Food!$CE45,Auswahlisten!$A:$A,1,0))=FALSE,"x","Bitte Gewichtseinheit korrekt pflegen!"))</f>
        <v>o</v>
      </c>
      <c r="BN46" s="133" t="str">
        <f>IF(Food!$CF45="","o",IF(ISNUMBER(Food!$CF45),"x","Bitte ausschließlich Zahlen pflegen!"))</f>
        <v>o</v>
      </c>
      <c r="BO46" s="133" t="str">
        <f>IF(Food!$CG45="","o",IF(ISNUMBER(Food!$CG45),"x","Bitte ausschließlich Zahlen pflegen!"))</f>
        <v>o</v>
      </c>
      <c r="BP46" s="133" t="str">
        <f>IF(Food!$CH45="","o",IF(ISNA(VLOOKUP(Food!$CH45,Auswahlisten!$A:$A,1,0))=FALSE,"x","Bitte Gewichtseinheit korrekt pflegen!"))</f>
        <v>o</v>
      </c>
      <c r="BQ46" s="133" t="str">
        <f>IF(Food!$CI45="","o",IF(ISNA(VLOOKUP(Food!$CI45,Auswahlisten!$F:$F,1,0))=FALSE,"x","Bitte JuSchu korrekt pflegen!"))</f>
        <v>o</v>
      </c>
      <c r="BR46" s="133" t="str">
        <f>IF(Verpackung!$D45="","o",IF(ISNUMBER(Verpackung!$D45),"x","Bitte ausschließlich Zahlen pflegen!"))</f>
        <v>o</v>
      </c>
      <c r="BS46" s="133" t="str">
        <f>IF(Verpackung!$E45="","o",IF(ISNUMBER(Verpackung!$E45),"x","Bitte ausschließlich Zahlen pflegen!"))</f>
        <v>o</v>
      </c>
      <c r="BT46" s="133" t="str">
        <f>IF(Verpackung!$F45="","o",IF(ISNUMBER(Verpackung!$F45),"x","Bitte ausschließlich Zahlen pflegen!"))</f>
        <v>o</v>
      </c>
      <c r="BU46" s="133" t="str">
        <f>IF(Verpackung!$G45="","o",IF(ISNUMBER(Verpackung!$G45),"x","Bitte ausschließlich Zahlen pflegen!"))</f>
        <v>o</v>
      </c>
      <c r="BV46" s="133" t="str">
        <f>IF(Verpackung!$H45="","o",IF(ISNUMBER(Verpackung!$H45),"x","Bitte ausschließlich Zahlen pflegen!"))</f>
        <v>o</v>
      </c>
      <c r="BW46" s="133" t="str">
        <f>IF(Verpackung!$I45="","o",IF(ISNUMBER(Verpackung!$I45),"x","Bitte ausschließlich Zahlen pflegen!"))</f>
        <v>o</v>
      </c>
      <c r="BX46" s="133" t="str">
        <f>IF(Verpackung!$J45="","o",IF(ISNUMBER(Verpackung!$J45),"x","Bitte ausschließlich Zahlen pflegen!"))</f>
        <v>o</v>
      </c>
      <c r="BY46" s="133" t="str">
        <f>IF(Verpackung!$K45="","o",IF(ISNUMBER(Verpackung!$K45),"x","Bitte ausschließlich Zahlen pflegen!"))</f>
        <v>o</v>
      </c>
      <c r="BZ46" s="133" t="str">
        <f>IF('Kaufland intern'!D45="","o",IF(LEN('Kaufland intern'!D45)&gt;40,"Eingabe max. 40 Zeichen!","x"))</f>
        <v>o</v>
      </c>
      <c r="CA46" s="133" t="str">
        <f>IF('Kaufland intern'!F45="","o",IF(AND(ISNUMBER('Kaufland intern'!F45),'Kaufland intern'!F45&gt;=1000000,'Kaufland intern'!F45&lt;=9999999),"x","Bitte Eingabe prüfen!"))</f>
        <v>o</v>
      </c>
      <c r="CB46" s="133" t="str">
        <f>IF('Kaufland intern'!G45="","o",IF(LEN('Kaufland intern'!G45)&gt;18,"Eingabe max. 18 Zeichen!","x"))</f>
        <v>o</v>
      </c>
      <c r="CC46" s="133" t="str">
        <f>IF('Kaufland intern'!I45="","o",IF(LEN('Kaufland intern'!I45)&gt;3,"Eingabe max. 3 Zeichen!","x"))</f>
        <v>o</v>
      </c>
      <c r="CD46" s="133" t="str">
        <f>IF('Kaufland intern'!J45="","o",IF(LEN('Kaufland intern'!J45)&gt;6,"Eingabe max. 6 Zeichen!","x"))</f>
        <v>o</v>
      </c>
      <c r="CE46" s="133" t="str">
        <f>IF('Kaufland intern'!K45="","o",IF(LEN('Kaufland intern'!K45)&gt;4,"Eingabe max. 4 Zeichen!","x"))</f>
        <v>o</v>
      </c>
      <c r="CF46" s="133" t="str">
        <f>IF('Kaufland intern'!L45="","o",IF(ISNA(VLOOKUP('Kaufland intern'!L45,Auswahlisten!$Z:$Z,1,0))=FALSE,"x","Bitte Etikettenart korrekt pflegen!"))</f>
        <v>o</v>
      </c>
      <c r="CG46" s="133" t="str">
        <f>IF('Kaufland intern'!M45="","o",IF(LEN('Kaufland intern'!M45)&gt;20,"Eingabe max. 20 Zeichen!","x"))</f>
        <v>o</v>
      </c>
      <c r="CH46" s="133" t="str">
        <f>IF('Kaufland intern'!O45="","o",IF(LEN('Kaufland intern'!O45)&gt;20,"Eingabe max. 20 Zeichen!","x"))</f>
        <v>o</v>
      </c>
      <c r="CI46" s="133" t="str">
        <f>IF('Kaufland intern'!Q45="","o",IF(LEN('Kaufland intern'!Q45)&gt;20,"Eingabe max. 20 Zeichen!","x"))</f>
        <v>o</v>
      </c>
      <c r="CJ46" s="133" t="str">
        <f>IF('Kaufland intern'!S45="","o",IF(LEN('Kaufland intern'!S45)&gt;8,"Eingabe max. 8 Zeichen!","x"))</f>
        <v>o</v>
      </c>
      <c r="CK46" s="133" t="str">
        <f>IF('Kaufland intern'!U45="","o",IF(ISNA(VLOOKUP('Kaufland intern'!U45,Auswahlisten!$D:$D,1,0))=FALSE,"x","Bitte Verpackungsart korrekt pflegen!"))</f>
        <v>o</v>
      </c>
      <c r="CL46" s="133" t="str">
        <f>IF('Kaufland intern'!V45="","o",IF(ISNUMBER('Kaufland intern'!V45),"x","Bitte ausschließlich Zahlen pflegen!"))</f>
        <v>o</v>
      </c>
      <c r="CM46" s="133" t="str">
        <f>IF('Kaufland intern'!W45="","o",IF(ISNA(VLOOKUP('Kaufland intern'!W45,Auswahlisten!$AA:$AA,1,0))=FALSE,"x","Bitte Bezugsweg korrekt pflegen!"))</f>
        <v>o</v>
      </c>
      <c r="CN46" s="133" t="str">
        <f>IF('Kaufland intern'!X45="","o",IF(ISNA(VLOOKUP('Kaufland intern'!X45,Auswahlisten!$AB:$AB,1,0))=FALSE,"x","Bitte Bezugsvorschrift korrekt pflegen!"))</f>
        <v>o</v>
      </c>
      <c r="CO46" s="133" t="str">
        <f>IF('Kaufland intern'!Y45="","o",IF(ISNA(VLOOKUP('Kaufland intern'!Y45,Auswahlisten!$AC:$AC,1,0))=FALSE,"x","Bitte Sortimentsstufenlistung korrekt pflegen!"))</f>
        <v>o</v>
      </c>
      <c r="CP46" s="133" t="str">
        <f>IF('Kaufland intern'!Z45="","o",IF(LEN('Kaufland intern'!Z45)&lt;&gt;13,"Eingabe max. 13 Zahlen!","x"))</f>
        <v>o</v>
      </c>
      <c r="CQ46" s="133" t="str">
        <f>IF('Kaufland intern'!AA45="","o",IF(LEN('Kaufland intern'!AA45)&lt;&gt;13,"Eingabe max. 13 Zahlen!","x"))</f>
        <v>o</v>
      </c>
      <c r="CR46" s="133" t="str">
        <f>IF('Kaufland intern'!AB45="","o",IF(LEN('Kaufland intern'!AB45)&lt;&gt;13,"Eingabe max. 13 Zahlen!","x"))</f>
        <v>o</v>
      </c>
      <c r="CS46" s="133" t="str">
        <f>IF('Kaufland intern'!AC45="","o",IF('Kaufland intern'!AC45="x","x","Bitte nur 'x' für Ja pflegen!"))</f>
        <v>o</v>
      </c>
      <c r="CT46" s="133" t="str">
        <f>IF('Kaufland intern'!AD45="","o",IF('Kaufland intern'!AD45="x","x","Bitte nur 'x' für Ja pflegen!"))</f>
        <v>o</v>
      </c>
      <c r="CU46" s="133" t="str">
        <f>IF('Kaufland intern'!AE45="","o",IF('Kaufland intern'!AE45="x","x","Bitte nur 'x' für Ja pflegen!"))</f>
        <v>o</v>
      </c>
      <c r="CV46" s="133" t="str">
        <f>IF('Kaufland intern'!AF45="","o",IF('Kaufland intern'!AF45="x","x","Bitte nur 'x' für Ja pflegen!"))</f>
        <v>o</v>
      </c>
      <c r="CW46" s="133" t="str">
        <f>IF('Kaufland intern'!AG45="","o",IF('Kaufland intern'!AG45="x","x","Bitte nur 'x' für Ja pflegen!"))</f>
        <v>o</v>
      </c>
      <c r="CX46" s="133" t="str">
        <f>IF('Kaufland intern'!AH45="","o",IF('Kaufland intern'!AH45="x","x","Bitte nur 'x' für Ja pflegen!"))</f>
        <v>o</v>
      </c>
      <c r="CY46" s="133" t="str">
        <f>IF('Kaufland intern'!AI45="","o",IF(LEN('Kaufland intern'!AI45)&lt;&gt;11,"Eingabe 11 Zeichen!","x"))</f>
        <v>o</v>
      </c>
      <c r="CZ46" s="133" t="str">
        <f>IF('Kaufland intern'!AJ45="","o",IF(LEN('Kaufland intern'!AJ45)&lt;&gt;11,"Eingabe 11 Zeichen!","x"))</f>
        <v>o</v>
      </c>
      <c r="DA46" s="133" t="str">
        <f>IF('Kaufland intern'!AK45="","o",IF(LEN('Kaufland intern'!AK45)&lt;&gt;11,"Eingabe 11 Zeichen!","x"))</f>
        <v>o</v>
      </c>
      <c r="DB46" s="133" t="str">
        <f>IF('Kaufland intern'!AL45="","o",IF(LEN('Kaufland intern'!AL45)&lt;&gt;11,"Eingabe 11 Zeichen!","x"))</f>
        <v>o</v>
      </c>
      <c r="DC46" s="133" t="str">
        <f>IF('Kaufland intern'!AM45="","o",IF(LEN('Kaufland intern'!AM45)&lt;&gt;11,"Eingabe 11 Zeichen!","x"))</f>
        <v>o</v>
      </c>
      <c r="DD46" s="133" t="str">
        <f>IF('Kaufland intern'!AN45="","o",IF(LEN('Kaufland intern'!AN45)&lt;&gt;11,"Eingabe 11 Zeichen!","x"))</f>
        <v>o</v>
      </c>
    </row>
    <row r="47" spans="1:108" ht="30">
      <c r="A47" s="128">
        <f>Food!C46</f>
        <v>0</v>
      </c>
      <c r="B47" s="129">
        <f>Food!E46</f>
        <v>0</v>
      </c>
      <c r="C47" s="128">
        <f>Food!O46</f>
        <v>0</v>
      </c>
      <c r="D47" s="133" t="str">
        <f>IF(Food!$A46="","Bitte Datum pflegen!",IF(ISNUMBER(Food!$A46)=FALSE,"Bitte Datum überprüfen!","x"))</f>
        <v>Bitte Datum pflegen!</v>
      </c>
      <c r="E47" s="133" t="str">
        <f>IF(Food!$C46="","Bitte Lieferantenartikelnr. pflegen!",IF(LEN(Food!$C46)&gt;13,"Eingabe max. 13 Zeichen!","x"))</f>
        <v>Bitte Lieferantenartikelnr. pflegen!</v>
      </c>
      <c r="F47" s="133" t="str">
        <f>IF(Food!$D46="","o",IF(LEN(Food!$D46)&gt;13,"Eingabe max. 13 Zeichen!","x"))</f>
        <v>o</v>
      </c>
      <c r="G47" s="145" t="str">
        <f>IF(Food!$F46="","o",IF(ISNUMBER(Food!$F46)=FALSE,"Bitte Gewicht ohne Einheit pflegen!","x"))</f>
        <v>o</v>
      </c>
      <c r="H47" s="133" t="str">
        <f>IF(Food!$G46="","o",IF(ISNA(VLOOKUP(Food!$G46,Auswahlisten!$A:$A,1,0))=FALSE,"x","Bitte Gewichtseinheit korrekt pflegen!"))</f>
        <v>o</v>
      </c>
      <c r="I47" s="133" t="str">
        <f>IF(Food!$H46="","Bitte Steuer pflegen!",IF(OR(Food!$H46=7,Food!$H46=19),"x","Bitte nur 7 oder 19 pflegen!"))</f>
        <v>Bitte Steuer pflegen!</v>
      </c>
      <c r="J47" s="133" t="str">
        <f>IF(Food!$I46="","o",IF(Food!$I46="x","x","Bitte nur 'x' für Ja pflegen!"))</f>
        <v>o</v>
      </c>
      <c r="K47" s="145" t="str">
        <f>IF(Food!$L46="","o",IF(ISNUMBER(Food!$L46)=FALSE,"Bitte Temperatur von ohne Einheit pflegen!","x"))</f>
        <v>o</v>
      </c>
      <c r="L47" s="145" t="str">
        <f>IF(Food!$M46="","o",IF(ISNUMBER(Food!$M46)=FALSE,"Bitte Temperatur bis ohne Einheit pflegen!","x"))</f>
        <v>o</v>
      </c>
      <c r="M47" s="133" t="str">
        <f>IF(Food!$J46="","o",IF(Food!$J46="x","x","Bitte nur 'x' für Ja pflegen!"))</f>
        <v>o</v>
      </c>
      <c r="N47" s="133" t="str">
        <f>IF(Food!$P46="","Bitte Bruttogewicht pflegen!",IF(ISNUMBER(Food!$P46)=FALSE,"Bitte Bruttogwicht ohne Einheit pflegen!","x"))</f>
        <v>Bitte Bruttogewicht pflegen!</v>
      </c>
      <c r="O47" s="133" t="str">
        <f>IF(Food!$Q46="","Bitte Länge pflegen!",IF(ISNUMBER(Food!$Q46)=FALSE,"Bitte Länge ohne Einheit pflegen!","x"))</f>
        <v>Bitte Länge pflegen!</v>
      </c>
      <c r="P47" s="133" t="str">
        <f>IF(Food!$R46="","Bitte Breite pflegen!",IF(ISNUMBER(Food!$R46)=FALSE,"Bitte Breite ohne Einheit pflegen!","x"))</f>
        <v>Bitte Breite pflegen!</v>
      </c>
      <c r="Q47" s="133" t="str">
        <f>IF(Food!$S46="","Bitte Höhe pflegen!",IF(ISNUMBER(Food!$S46)=FALSE,"Bitte Höhe ohne Einheit pflegen!","x"))</f>
        <v>Bitte Höhe pflegen!</v>
      </c>
      <c r="R47" s="133" t="str">
        <f>IF(Food!$V46="","o",IF(ISNUMBER(Food!$V46)=FALSE,"Bitte Bruttogewicht ohne Einheit pflegen!","x"))</f>
        <v>o</v>
      </c>
      <c r="S47" s="133" t="str">
        <f>IF(Food!$W46="","o",IF(ISNUMBER(Food!$W46)=FALSE,"Bitte Länge ohne Einheit pflegen!","x"))</f>
        <v>o</v>
      </c>
      <c r="T47" s="133" t="str">
        <f>IF(Food!$X46="","o",IF(ISNUMBER(Food!$X46)=FALSE,"Bitte Länge ohne Einheit pflegen!","x"))</f>
        <v>o</v>
      </c>
      <c r="U47" s="133" t="str">
        <f>IF(Food!$Y46="","o",IF(ISNUMBER(Food!$Y46)=FALSE,"Bitte Länge ohne Einheit pflegen!","x"))</f>
        <v>o</v>
      </c>
      <c r="V47" s="133" t="str">
        <f>IF(Food!$AB46="","o",IF(ISNUMBER(Food!$AB46)=FALSE,"Bitte Bruttogewicht ohne Einheit pflegen!","x"))</f>
        <v>o</v>
      </c>
      <c r="W47" s="133" t="str">
        <f>IF(Food!$AC46="","o",IF(ISNUMBER(Food!$AC46)=FALSE,"Bitte Länge ohne Einheit pflegen!","x"))</f>
        <v>o</v>
      </c>
      <c r="X47" s="133" t="str">
        <f>IF(Food!$AD46="","o",IF(ISNUMBER(Food!$AD46)=FALSE,"Bitte Breite ohne Einheit pflegen!","x"))</f>
        <v>o</v>
      </c>
      <c r="Y47" s="133" t="str">
        <f>IF(Food!$AE46="","o",IF(ISNUMBER(Food!$AE46)=FALSE,"Bitte Höhe ohne Einheit pflegen!","x"))</f>
        <v>o</v>
      </c>
      <c r="Z47" s="133" t="str">
        <f>IF(Food!$AG46="","o",IF(ISNUMBER(Food!$AG46)=FALSE,"Bitte Bruttogewicht ohne Einheit pflegen!","x"))</f>
        <v>o</v>
      </c>
      <c r="AA47" s="133" t="str">
        <f>IF(Food!$AH46="","o",IF(ISNUMBER(Food!$AH46)=FALSE,"Bitte Länge ohne Einheit pflegen!","x"))</f>
        <v>o</v>
      </c>
      <c r="AB47" s="133" t="str">
        <f>IF(Food!$AI46="","o",IF(ISNUMBER(Food!$AI46)=FALSE,"Bitte Breite ohne Einheit pflegen!","x"))</f>
        <v>o</v>
      </c>
      <c r="AC47" s="133" t="str">
        <f>IF(Food!$AJ46="","o",IF(ISNUMBER(Food!$AJ46)=FALSE,"Bitte Höhe ohne Einheit pflegen!","x"))</f>
        <v>o</v>
      </c>
      <c r="AD47" s="133" t="str">
        <f>IF(Food!$AL46="","o",IF(ISNUMBER(Food!$AL46)=FALSE,"Bitte Bruttogewicht ohne Einheit pflegen!","x"))</f>
        <v>o</v>
      </c>
      <c r="AE47" s="133" t="str">
        <f>IF(Food!$AM46="","o",IF(ISNUMBER(Food!$AM46)=FALSE,"Bitte Länge ohne Einheit pflegen!","x"))</f>
        <v>o</v>
      </c>
      <c r="AF47" s="133" t="str">
        <f>IF(Food!$AN46="","o",IF(ISNUMBER(Food!$AN46)=FALSE,"Bitte Breite ohne Einheit pflegen!","x"))</f>
        <v>o</v>
      </c>
      <c r="AG47" s="133" t="str">
        <f>IF(Food!$AO46="","o",IF(ISNUMBER(Food!$AO46)=FALSE,"Bitte Höhe ohne Einheit pflegen!","x"))</f>
        <v>o</v>
      </c>
      <c r="AH47" s="133" t="str">
        <f>IF(Food!$BX46="","o",IF(Food!$BX46="x","x","Bitte nur 'x' für Ja pflegen!"))</f>
        <v>o</v>
      </c>
      <c r="AI47" s="133" t="str">
        <f>IF(Food!$BY46="","o",IF(ISNUMBER(Food!$BY46),"x","Bitte ausschließlich Zahlen pflegen!"))</f>
        <v>o</v>
      </c>
      <c r="AJ47" s="133" t="str">
        <f>IF(Food!$AR46="","Bitte Verpackungsart pflegen!",IF(Food!$AR46="","o",IF(ISNA(VLOOKUP(Food!$AR46,Auswahlisten!$D:$D,1,0))=FALSE,"x","Bitte Verpackungsart korrekt pflegen!")))</f>
        <v>Bitte Verpackungsart pflegen!</v>
      </c>
      <c r="AK47" s="133" t="str">
        <f>IF(Food!$AS46="","o",IF(ISNUMBER(Food!$AS46)=FALSE,"Bitte nur Anzahl der Tage pflegen!","x"))</f>
        <v>o</v>
      </c>
      <c r="AL47" s="133" t="str">
        <f>IF(Food!$AT46="","o",IF(ISNUMBER(Food!$AT46)=FALSE,"Bitte nur Anzahl der Tage pflegen!","x"))</f>
        <v>o</v>
      </c>
      <c r="AM47" s="133" t="str">
        <f>IF(Food!$AU46="","o",IF(ISNA(VLOOKUP(Food!$AU46,Auswahlisten!$H:$H,1,0))=FALSE,"x","Bitte Produktionsland korrekt pflegen!"))</f>
        <v>o</v>
      </c>
      <c r="AN47" s="133" t="str">
        <f>IF(Food!$AV46="","o",IF(ISNA(VLOOKUP(Food!$AV46,Auswahlisten!$I:$I,1,0))=FALSE,"x","Bitte Region korrekt pflegen!"))</f>
        <v>o</v>
      </c>
      <c r="AO47" s="133" t="str">
        <f>IF(Food!$AW46="","o",IF(LEN(Food!$AW46)&gt;8,"Eingabe max. 8 Zahlen!","x"))</f>
        <v>o</v>
      </c>
      <c r="AP47" s="133" t="str">
        <f>IF(Food!$CC46="","o",IF(Food!$CC46="x","x","Bitte nur 'x' für Ja pflegen!"))</f>
        <v>o</v>
      </c>
      <c r="AQ47" s="133" t="str">
        <f>IF(Food!$AY46="","o",IF(Food!$AY46="x","x","Bitte nur 'x' für Ja pflegen!"))</f>
        <v>o</v>
      </c>
      <c r="AR47" s="133" t="str">
        <f>IF(Food!$AZ46="","o",IF(Food!$AZ46="x","x","Bitte nur 'x' für Ja pflegen!"))</f>
        <v>o</v>
      </c>
      <c r="AS47" s="133" t="str">
        <f>IF(Food!$BA46="","o",IF(Food!$BA46="x","x","Bitte nur 'x' für Ja pflegen!"))</f>
        <v>o</v>
      </c>
      <c r="AT47" s="133" t="str">
        <f>IF(Food!$BB46="","o",IF(Food!$BB46="x","x","Bitte nur 'x' für Ja pflegen!"))</f>
        <v>o</v>
      </c>
      <c r="AU47" s="133" t="str">
        <f ca="1">IF(Food!$BC46="","o",IF(OR(LEFT(CELL("format",Food!$BC46),1)="S",LEFT(CELL("format",Food!$BC46),1)=".",LEFT(CELL("format",Food!$BC46),1)="F"),"x","Bitte ausschließlich Zahlen pflegen!"))</f>
        <v>o</v>
      </c>
      <c r="AV47" s="133" t="str">
        <f>IF(Food!$BD46="","o",IF(Food!$BD46="x","x","Bitte nur 'x' für Ja pflegen!"))</f>
        <v>o</v>
      </c>
      <c r="AW47" s="133" t="str">
        <f ca="1">IF(Food!$BE46="","o",IF(OR(LEFT(CELL("format",Food!$BE46),1)="S",LEFT(CELL("format",Food!$BE46),1)=".",LEFT(CELL("format",Food!$BE46),1)="F"),"x","Bitte ausschließlich Zahlen pflegen!"))</f>
        <v>o</v>
      </c>
      <c r="AX47" s="133" t="str">
        <f>IF(Food!$BF46="","o",IF(Food!$BF46="x","x","Bitte nur 'x' für Ja pflegen!"))</f>
        <v>o</v>
      </c>
      <c r="AY47" s="133" t="str">
        <f ca="1">IF(Food!$BG46="","o",IF(OR(LEFT(CELL("format",Food!$BG46),1)="S",LEFT(CELL("format",Food!$BG46),1)=".",LEFT(CELL("format",Food!$BG46),1)="F"),"x","Bitte ausschließlich Zahlen pflegen!"))</f>
        <v>o</v>
      </c>
      <c r="AZ47" s="133" t="str">
        <f>IF(Food!$BH46="","o",IF(Food!$BH46="x","x","Bitte nur 'x' für Ja pflegen!"))</f>
        <v>o</v>
      </c>
      <c r="BA47" s="133" t="str">
        <f ca="1">IF(Food!$BI46="","o",IF(OR(LEFT(CELL("format",Food!$BI46),1)="S",LEFT(CELL("format",Food!$BI46),1)=".",LEFT(CELL("format",Food!$BI46),1)="F"),"x","Bitte ausschließlich Zahlen pflegen!"))</f>
        <v>o</v>
      </c>
      <c r="BB47" s="133" t="str">
        <f>IF(Food!$BJ46="","o",IF(ISNUMBER(Food!$BJ46),"x","Bitte ausschließlich Zahlen pflegen!"))</f>
        <v>o</v>
      </c>
      <c r="BC47" s="133" t="str">
        <f ca="1">IF(Food!$BK46="","o",IF(OR(LEFT(CELL("format",Food!$BK46),1)="S",LEFT(CELL("format",Food!$BK46),1)=".",LEFT(CELL("format",Food!$BK46),1)="F"),"x","Bitte ausschließlich Zahlen pflegen!"))</f>
        <v>o</v>
      </c>
      <c r="BD47" s="133" t="str">
        <f>IF(Food!$BL46="","o",IF(ISNUMBER(Food!$BL46),"x","Bitte ausschließlich Zahlen pflegen!"))</f>
        <v>o</v>
      </c>
      <c r="BE47" s="133" t="str">
        <f>IF(Food!$BM46="","o",IF(ISNUMBER(Food!$BM46),"x","Bitte ausschließlich Zahlen pflegen!"))</f>
        <v>o</v>
      </c>
      <c r="BF47" s="133" t="str">
        <f>IF(Food!$BS46="","o",IF(ISNA(VLOOKUP(Food!$BS46,Auswahlisten!$H:$H,1,0))=FALSE,"x","Bitte Produktionsland korrekt pflegen!"))</f>
        <v>o</v>
      </c>
      <c r="BG47" s="133" t="str">
        <f>IF(Food!$BU46="","o",IF(ISNUMBER(Food!$BU46),"x","Bitte ausschließlich Zahlen pflegen!"))</f>
        <v>o</v>
      </c>
      <c r="BH47" s="133" t="str">
        <f>IF(Food!$BV46="","o",IF(ISNUMBER(Food!$BV46),"x","Bitte ausschließlich Zahlen pflegen!"))</f>
        <v>o</v>
      </c>
      <c r="BI47" s="133" t="str">
        <f>IF(Food!$BW46="","o",IF(ISNUMBER(Food!$BW46),"x","Bitte ausschließlich Zahlen pflegen!"))</f>
        <v>o</v>
      </c>
      <c r="BJ47" s="133" t="str">
        <f>IF(Food!$BZ46="","o",IF(ISNA(VLOOKUP(Food!$BZ46,Auswahlisten!$AE:$AE,1,0))=FALSE,"x","Bitte Pfandart korrekt pflegen!"))</f>
        <v>o</v>
      </c>
      <c r="BK47" s="133" t="str">
        <f>IF(Food!$CA46="","o",IF(ISNUMBER(Food!$CA46),"x","Bitte ausschließlich Zahlen pflegen!"))</f>
        <v>o</v>
      </c>
      <c r="BL47" s="133" t="str">
        <f>IF(Food!$CD46="","o",IF(ISNUMBER(Food!$CD46),"x","Bitte ausschließlich Zahlen pflegen!"))</f>
        <v>o</v>
      </c>
      <c r="BM47" s="133" t="str">
        <f>IF(Food!$CE46="","o",IF(ISNA(VLOOKUP(Food!$CE46,Auswahlisten!$A:$A,1,0))=FALSE,"x","Bitte Gewichtseinheit korrekt pflegen!"))</f>
        <v>o</v>
      </c>
      <c r="BN47" s="133" t="str">
        <f>IF(Food!$CF46="","o",IF(ISNUMBER(Food!$CF46),"x","Bitte ausschließlich Zahlen pflegen!"))</f>
        <v>o</v>
      </c>
      <c r="BO47" s="133" t="str">
        <f>IF(Food!$CG46="","o",IF(ISNUMBER(Food!$CG46),"x","Bitte ausschließlich Zahlen pflegen!"))</f>
        <v>o</v>
      </c>
      <c r="BP47" s="133" t="str">
        <f>IF(Food!$CH46="","o",IF(ISNA(VLOOKUP(Food!$CH46,Auswahlisten!$A:$A,1,0))=FALSE,"x","Bitte Gewichtseinheit korrekt pflegen!"))</f>
        <v>o</v>
      </c>
      <c r="BQ47" s="133" t="str">
        <f>IF(Food!$CI46="","o",IF(ISNA(VLOOKUP(Food!$CI46,Auswahlisten!$F:$F,1,0))=FALSE,"x","Bitte JuSchu korrekt pflegen!"))</f>
        <v>o</v>
      </c>
      <c r="BR47" s="133" t="str">
        <f>IF(Verpackung!$D46="","o",IF(ISNUMBER(Verpackung!$D46),"x","Bitte ausschließlich Zahlen pflegen!"))</f>
        <v>o</v>
      </c>
      <c r="BS47" s="133" t="str">
        <f>IF(Verpackung!$E46="","o",IF(ISNUMBER(Verpackung!$E46),"x","Bitte ausschließlich Zahlen pflegen!"))</f>
        <v>o</v>
      </c>
      <c r="BT47" s="133" t="str">
        <f>IF(Verpackung!$F46="","o",IF(ISNUMBER(Verpackung!$F46),"x","Bitte ausschließlich Zahlen pflegen!"))</f>
        <v>o</v>
      </c>
      <c r="BU47" s="133" t="str">
        <f>IF(Verpackung!$G46="","o",IF(ISNUMBER(Verpackung!$G46),"x","Bitte ausschließlich Zahlen pflegen!"))</f>
        <v>o</v>
      </c>
      <c r="BV47" s="133" t="str">
        <f>IF(Verpackung!$H46="","o",IF(ISNUMBER(Verpackung!$H46),"x","Bitte ausschließlich Zahlen pflegen!"))</f>
        <v>o</v>
      </c>
      <c r="BW47" s="133" t="str">
        <f>IF(Verpackung!$I46="","o",IF(ISNUMBER(Verpackung!$I46),"x","Bitte ausschließlich Zahlen pflegen!"))</f>
        <v>o</v>
      </c>
      <c r="BX47" s="133" t="str">
        <f>IF(Verpackung!$J46="","o",IF(ISNUMBER(Verpackung!$J46),"x","Bitte ausschließlich Zahlen pflegen!"))</f>
        <v>o</v>
      </c>
      <c r="BY47" s="133" t="str">
        <f>IF(Verpackung!$K46="","o",IF(ISNUMBER(Verpackung!$K46),"x","Bitte ausschließlich Zahlen pflegen!"))</f>
        <v>o</v>
      </c>
      <c r="BZ47" s="133" t="str">
        <f>IF('Kaufland intern'!D46="","o",IF(LEN('Kaufland intern'!D46)&gt;40,"Eingabe max. 40 Zeichen!","x"))</f>
        <v>o</v>
      </c>
      <c r="CA47" s="133" t="str">
        <f>IF('Kaufland intern'!F46="","o",IF(AND(ISNUMBER('Kaufland intern'!F46),'Kaufland intern'!F46&gt;=1000000,'Kaufland intern'!F46&lt;=9999999),"x","Bitte Eingabe prüfen!"))</f>
        <v>o</v>
      </c>
      <c r="CB47" s="133" t="str">
        <f>IF('Kaufland intern'!G46="","o",IF(LEN('Kaufland intern'!G46)&gt;18,"Eingabe max. 18 Zeichen!","x"))</f>
        <v>o</v>
      </c>
      <c r="CC47" s="133" t="str">
        <f>IF('Kaufland intern'!I46="","o",IF(LEN('Kaufland intern'!I46)&gt;3,"Eingabe max. 3 Zeichen!","x"))</f>
        <v>o</v>
      </c>
      <c r="CD47" s="133" t="str">
        <f>IF('Kaufland intern'!J46="","o",IF(LEN('Kaufland intern'!J46)&gt;6,"Eingabe max. 6 Zeichen!","x"))</f>
        <v>o</v>
      </c>
      <c r="CE47" s="133" t="str">
        <f>IF('Kaufland intern'!K46="","o",IF(LEN('Kaufland intern'!K46)&gt;4,"Eingabe max. 4 Zeichen!","x"))</f>
        <v>o</v>
      </c>
      <c r="CF47" s="133" t="str">
        <f>IF('Kaufland intern'!L46="","o",IF(ISNA(VLOOKUP('Kaufland intern'!L46,Auswahlisten!$Z:$Z,1,0))=FALSE,"x","Bitte Etikettenart korrekt pflegen!"))</f>
        <v>o</v>
      </c>
      <c r="CG47" s="133" t="str">
        <f>IF('Kaufland intern'!M46="","o",IF(LEN('Kaufland intern'!M46)&gt;20,"Eingabe max. 20 Zeichen!","x"))</f>
        <v>o</v>
      </c>
      <c r="CH47" s="133" t="str">
        <f>IF('Kaufland intern'!O46="","o",IF(LEN('Kaufland intern'!O46)&gt;20,"Eingabe max. 20 Zeichen!","x"))</f>
        <v>o</v>
      </c>
      <c r="CI47" s="133" t="str">
        <f>IF('Kaufland intern'!Q46="","o",IF(LEN('Kaufland intern'!Q46)&gt;20,"Eingabe max. 20 Zeichen!","x"))</f>
        <v>o</v>
      </c>
      <c r="CJ47" s="133" t="str">
        <f>IF('Kaufland intern'!S46="","o",IF(LEN('Kaufland intern'!S46)&gt;8,"Eingabe max. 8 Zeichen!","x"))</f>
        <v>o</v>
      </c>
      <c r="CK47" s="133" t="str">
        <f>IF('Kaufland intern'!U46="","o",IF(ISNA(VLOOKUP('Kaufland intern'!U46,Auswahlisten!$D:$D,1,0))=FALSE,"x","Bitte Verpackungsart korrekt pflegen!"))</f>
        <v>o</v>
      </c>
      <c r="CL47" s="133" t="str">
        <f>IF('Kaufland intern'!V46="","o",IF(ISNUMBER('Kaufland intern'!V46),"x","Bitte ausschließlich Zahlen pflegen!"))</f>
        <v>o</v>
      </c>
      <c r="CM47" s="133" t="str">
        <f>IF('Kaufland intern'!W46="","o",IF(ISNA(VLOOKUP('Kaufland intern'!W46,Auswahlisten!$AA:$AA,1,0))=FALSE,"x","Bitte Bezugsweg korrekt pflegen!"))</f>
        <v>o</v>
      </c>
      <c r="CN47" s="133" t="str">
        <f>IF('Kaufland intern'!X46="","o",IF(ISNA(VLOOKUP('Kaufland intern'!X46,Auswahlisten!$AB:$AB,1,0))=FALSE,"x","Bitte Bezugsvorschrift korrekt pflegen!"))</f>
        <v>o</v>
      </c>
      <c r="CO47" s="133" t="str">
        <f>IF('Kaufland intern'!Y46="","o",IF(ISNA(VLOOKUP('Kaufland intern'!Y46,Auswahlisten!$AC:$AC,1,0))=FALSE,"x","Bitte Sortimentsstufenlistung korrekt pflegen!"))</f>
        <v>o</v>
      </c>
      <c r="CP47" s="133" t="str">
        <f>IF('Kaufland intern'!Z46="","o",IF(LEN('Kaufland intern'!Z46)&lt;&gt;13,"Eingabe max. 13 Zahlen!","x"))</f>
        <v>o</v>
      </c>
      <c r="CQ47" s="133" t="str">
        <f>IF('Kaufland intern'!AA46="","o",IF(LEN('Kaufland intern'!AA46)&lt;&gt;13,"Eingabe max. 13 Zahlen!","x"))</f>
        <v>o</v>
      </c>
      <c r="CR47" s="133" t="str">
        <f>IF('Kaufland intern'!AB46="","o",IF(LEN('Kaufland intern'!AB46)&lt;&gt;13,"Eingabe max. 13 Zahlen!","x"))</f>
        <v>o</v>
      </c>
      <c r="CS47" s="133" t="str">
        <f>IF('Kaufland intern'!AC46="","o",IF('Kaufland intern'!AC46="x","x","Bitte nur 'x' für Ja pflegen!"))</f>
        <v>o</v>
      </c>
      <c r="CT47" s="133" t="str">
        <f>IF('Kaufland intern'!AD46="","o",IF('Kaufland intern'!AD46="x","x","Bitte nur 'x' für Ja pflegen!"))</f>
        <v>o</v>
      </c>
      <c r="CU47" s="133" t="str">
        <f>IF('Kaufland intern'!AE46="","o",IF('Kaufland intern'!AE46="x","x","Bitte nur 'x' für Ja pflegen!"))</f>
        <v>o</v>
      </c>
      <c r="CV47" s="133" t="str">
        <f>IF('Kaufland intern'!AF46="","o",IF('Kaufland intern'!AF46="x","x","Bitte nur 'x' für Ja pflegen!"))</f>
        <v>o</v>
      </c>
      <c r="CW47" s="133" t="str">
        <f>IF('Kaufland intern'!AG46="","o",IF('Kaufland intern'!AG46="x","x","Bitte nur 'x' für Ja pflegen!"))</f>
        <v>o</v>
      </c>
      <c r="CX47" s="133" t="str">
        <f>IF('Kaufland intern'!AH46="","o",IF('Kaufland intern'!AH46="x","x","Bitte nur 'x' für Ja pflegen!"))</f>
        <v>o</v>
      </c>
      <c r="CY47" s="133" t="str">
        <f>IF('Kaufland intern'!AI46="","o",IF(LEN('Kaufland intern'!AI46)&lt;&gt;11,"Eingabe 11 Zeichen!","x"))</f>
        <v>o</v>
      </c>
      <c r="CZ47" s="133" t="str">
        <f>IF('Kaufland intern'!AJ46="","o",IF(LEN('Kaufland intern'!AJ46)&lt;&gt;11,"Eingabe 11 Zeichen!","x"))</f>
        <v>o</v>
      </c>
      <c r="DA47" s="133" t="str">
        <f>IF('Kaufland intern'!AK46="","o",IF(LEN('Kaufland intern'!AK46)&lt;&gt;11,"Eingabe 11 Zeichen!","x"))</f>
        <v>o</v>
      </c>
      <c r="DB47" s="133" t="str">
        <f>IF('Kaufland intern'!AL46="","o",IF(LEN('Kaufland intern'!AL46)&lt;&gt;11,"Eingabe 11 Zeichen!","x"))</f>
        <v>o</v>
      </c>
      <c r="DC47" s="133" t="str">
        <f>IF('Kaufland intern'!AM46="","o",IF(LEN('Kaufland intern'!AM46)&lt;&gt;11,"Eingabe 11 Zeichen!","x"))</f>
        <v>o</v>
      </c>
      <c r="DD47" s="133" t="str">
        <f>IF('Kaufland intern'!AN46="","o",IF(LEN('Kaufland intern'!AN46)&lt;&gt;11,"Eingabe 11 Zeichen!","x"))</f>
        <v>o</v>
      </c>
    </row>
    <row r="48" spans="1:108" ht="30">
      <c r="A48" s="128">
        <f>Food!C47</f>
        <v>0</v>
      </c>
      <c r="B48" s="129">
        <f>Food!E47</f>
        <v>0</v>
      </c>
      <c r="C48" s="128">
        <f>Food!O47</f>
        <v>0</v>
      </c>
      <c r="D48" s="133" t="str">
        <f>IF(Food!$A47="","Bitte Datum pflegen!",IF(ISNUMBER(Food!$A47)=FALSE,"Bitte Datum überprüfen!","x"))</f>
        <v>Bitte Datum pflegen!</v>
      </c>
      <c r="E48" s="133" t="str">
        <f>IF(Food!$C47="","Bitte Lieferantenartikelnr. pflegen!",IF(LEN(Food!$C47)&gt;13,"Eingabe max. 13 Zeichen!","x"))</f>
        <v>Bitte Lieferantenartikelnr. pflegen!</v>
      </c>
      <c r="F48" s="133" t="str">
        <f>IF(Food!$D47="","o",IF(LEN(Food!$D47)&gt;13,"Eingabe max. 13 Zeichen!","x"))</f>
        <v>o</v>
      </c>
      <c r="G48" s="145" t="str">
        <f>IF(Food!$F47="","o",IF(ISNUMBER(Food!$F47)=FALSE,"Bitte Gewicht ohne Einheit pflegen!","x"))</f>
        <v>o</v>
      </c>
      <c r="H48" s="133" t="str">
        <f>IF(Food!$G47="","o",IF(ISNA(VLOOKUP(Food!$G47,Auswahlisten!$A:$A,1,0))=FALSE,"x","Bitte Gewichtseinheit korrekt pflegen!"))</f>
        <v>o</v>
      </c>
      <c r="I48" s="133" t="str">
        <f>IF(Food!$H47="","Bitte Steuer pflegen!",IF(OR(Food!$H47=7,Food!$H47=19),"x","Bitte nur 7 oder 19 pflegen!"))</f>
        <v>Bitte Steuer pflegen!</v>
      </c>
      <c r="J48" s="133" t="str">
        <f>IF(Food!$I47="","o",IF(Food!$I47="x","x","Bitte nur 'x' für Ja pflegen!"))</f>
        <v>o</v>
      </c>
      <c r="K48" s="145" t="str">
        <f>IF(Food!$L47="","o",IF(ISNUMBER(Food!$L47)=FALSE,"Bitte Temperatur von ohne Einheit pflegen!","x"))</f>
        <v>o</v>
      </c>
      <c r="L48" s="145" t="str">
        <f>IF(Food!$M47="","o",IF(ISNUMBER(Food!$M47)=FALSE,"Bitte Temperatur bis ohne Einheit pflegen!","x"))</f>
        <v>o</v>
      </c>
      <c r="M48" s="133" t="str">
        <f>IF(Food!$J47="","o",IF(Food!$J47="x","x","Bitte nur 'x' für Ja pflegen!"))</f>
        <v>o</v>
      </c>
      <c r="N48" s="133" t="str">
        <f>IF(Food!$P47="","Bitte Bruttogewicht pflegen!",IF(ISNUMBER(Food!$P47)=FALSE,"Bitte Bruttogwicht ohne Einheit pflegen!","x"))</f>
        <v>Bitte Bruttogewicht pflegen!</v>
      </c>
      <c r="O48" s="133" t="str">
        <f>IF(Food!$Q47="","Bitte Länge pflegen!",IF(ISNUMBER(Food!$Q47)=FALSE,"Bitte Länge ohne Einheit pflegen!","x"))</f>
        <v>Bitte Länge pflegen!</v>
      </c>
      <c r="P48" s="133" t="str">
        <f>IF(Food!$R47="","Bitte Breite pflegen!",IF(ISNUMBER(Food!$R47)=FALSE,"Bitte Breite ohne Einheit pflegen!","x"))</f>
        <v>Bitte Breite pflegen!</v>
      </c>
      <c r="Q48" s="133" t="str">
        <f>IF(Food!$S47="","Bitte Höhe pflegen!",IF(ISNUMBER(Food!$S47)=FALSE,"Bitte Höhe ohne Einheit pflegen!","x"))</f>
        <v>Bitte Höhe pflegen!</v>
      </c>
      <c r="R48" s="133" t="str">
        <f>IF(Food!$V47="","o",IF(ISNUMBER(Food!$V47)=FALSE,"Bitte Bruttogewicht ohne Einheit pflegen!","x"))</f>
        <v>o</v>
      </c>
      <c r="S48" s="133" t="str">
        <f>IF(Food!$W47="","o",IF(ISNUMBER(Food!$W47)=FALSE,"Bitte Länge ohne Einheit pflegen!","x"))</f>
        <v>o</v>
      </c>
      <c r="T48" s="133" t="str">
        <f>IF(Food!$X47="","o",IF(ISNUMBER(Food!$X47)=FALSE,"Bitte Länge ohne Einheit pflegen!","x"))</f>
        <v>o</v>
      </c>
      <c r="U48" s="133" t="str">
        <f>IF(Food!$Y47="","o",IF(ISNUMBER(Food!$Y47)=FALSE,"Bitte Länge ohne Einheit pflegen!","x"))</f>
        <v>o</v>
      </c>
      <c r="V48" s="133" t="str">
        <f>IF(Food!$AB47="","o",IF(ISNUMBER(Food!$AB47)=FALSE,"Bitte Bruttogewicht ohne Einheit pflegen!","x"))</f>
        <v>o</v>
      </c>
      <c r="W48" s="133" t="str">
        <f>IF(Food!$AC47="","o",IF(ISNUMBER(Food!$AC47)=FALSE,"Bitte Länge ohne Einheit pflegen!","x"))</f>
        <v>o</v>
      </c>
      <c r="X48" s="133" t="str">
        <f>IF(Food!$AD47="","o",IF(ISNUMBER(Food!$AD47)=FALSE,"Bitte Breite ohne Einheit pflegen!","x"))</f>
        <v>o</v>
      </c>
      <c r="Y48" s="133" t="str">
        <f>IF(Food!$AE47="","o",IF(ISNUMBER(Food!$AE47)=FALSE,"Bitte Höhe ohne Einheit pflegen!","x"))</f>
        <v>o</v>
      </c>
      <c r="Z48" s="133" t="str">
        <f>IF(Food!$AG47="","o",IF(ISNUMBER(Food!$AG47)=FALSE,"Bitte Bruttogewicht ohne Einheit pflegen!","x"))</f>
        <v>o</v>
      </c>
      <c r="AA48" s="133" t="str">
        <f>IF(Food!$AH47="","o",IF(ISNUMBER(Food!$AH47)=FALSE,"Bitte Länge ohne Einheit pflegen!","x"))</f>
        <v>o</v>
      </c>
      <c r="AB48" s="133" t="str">
        <f>IF(Food!$AI47="","o",IF(ISNUMBER(Food!$AI47)=FALSE,"Bitte Breite ohne Einheit pflegen!","x"))</f>
        <v>o</v>
      </c>
      <c r="AC48" s="133" t="str">
        <f>IF(Food!$AJ47="","o",IF(ISNUMBER(Food!$AJ47)=FALSE,"Bitte Höhe ohne Einheit pflegen!","x"))</f>
        <v>o</v>
      </c>
      <c r="AD48" s="133" t="str">
        <f>IF(Food!$AL47="","o",IF(ISNUMBER(Food!$AL47)=FALSE,"Bitte Bruttogewicht ohne Einheit pflegen!","x"))</f>
        <v>o</v>
      </c>
      <c r="AE48" s="133" t="str">
        <f>IF(Food!$AM47="","o",IF(ISNUMBER(Food!$AM47)=FALSE,"Bitte Länge ohne Einheit pflegen!","x"))</f>
        <v>o</v>
      </c>
      <c r="AF48" s="133" t="str">
        <f>IF(Food!$AN47="","o",IF(ISNUMBER(Food!$AN47)=FALSE,"Bitte Breite ohne Einheit pflegen!","x"))</f>
        <v>o</v>
      </c>
      <c r="AG48" s="133" t="str">
        <f>IF(Food!$AO47="","o",IF(ISNUMBER(Food!$AO47)=FALSE,"Bitte Höhe ohne Einheit pflegen!","x"))</f>
        <v>o</v>
      </c>
      <c r="AH48" s="133" t="str">
        <f>IF(Food!$BX47="","o",IF(Food!$BX47="x","x","Bitte nur 'x' für Ja pflegen!"))</f>
        <v>o</v>
      </c>
      <c r="AI48" s="133" t="str">
        <f>IF(Food!$BY47="","o",IF(ISNUMBER(Food!$BY47),"x","Bitte ausschließlich Zahlen pflegen!"))</f>
        <v>o</v>
      </c>
      <c r="AJ48" s="133" t="str">
        <f>IF(Food!$AR47="","Bitte Verpackungsart pflegen!",IF(Food!$AR47="","o",IF(ISNA(VLOOKUP(Food!$AR47,Auswahlisten!$D:$D,1,0))=FALSE,"x","Bitte Verpackungsart korrekt pflegen!")))</f>
        <v>Bitte Verpackungsart pflegen!</v>
      </c>
      <c r="AK48" s="133" t="str">
        <f>IF(Food!$AS47="","o",IF(ISNUMBER(Food!$AS47)=FALSE,"Bitte nur Anzahl der Tage pflegen!","x"))</f>
        <v>o</v>
      </c>
      <c r="AL48" s="133" t="str">
        <f>IF(Food!$AT47="","o",IF(ISNUMBER(Food!$AT47)=FALSE,"Bitte nur Anzahl der Tage pflegen!","x"))</f>
        <v>o</v>
      </c>
      <c r="AM48" s="133" t="str">
        <f>IF(Food!$AU47="","o",IF(ISNA(VLOOKUP(Food!$AU47,Auswahlisten!$H:$H,1,0))=FALSE,"x","Bitte Produktionsland korrekt pflegen!"))</f>
        <v>o</v>
      </c>
      <c r="AN48" s="133" t="str">
        <f>IF(Food!$AV47="","o",IF(ISNA(VLOOKUP(Food!$AV47,Auswahlisten!$I:$I,1,0))=FALSE,"x","Bitte Region korrekt pflegen!"))</f>
        <v>o</v>
      </c>
      <c r="AO48" s="133" t="str">
        <f>IF(Food!$AW47="","o",IF(LEN(Food!$AW47)&gt;8,"Eingabe max. 8 Zahlen!","x"))</f>
        <v>o</v>
      </c>
      <c r="AP48" s="133" t="str">
        <f>IF(Food!$CC47="","o",IF(Food!$CC47="x","x","Bitte nur 'x' für Ja pflegen!"))</f>
        <v>o</v>
      </c>
      <c r="AQ48" s="133" t="str">
        <f>IF(Food!$AY47="","o",IF(Food!$AY47="x","x","Bitte nur 'x' für Ja pflegen!"))</f>
        <v>o</v>
      </c>
      <c r="AR48" s="133" t="str">
        <f>IF(Food!$AZ47="","o",IF(Food!$AZ47="x","x","Bitte nur 'x' für Ja pflegen!"))</f>
        <v>o</v>
      </c>
      <c r="AS48" s="133" t="str">
        <f>IF(Food!$BA47="","o",IF(Food!$BA47="x","x","Bitte nur 'x' für Ja pflegen!"))</f>
        <v>o</v>
      </c>
      <c r="AT48" s="133" t="str">
        <f>IF(Food!$BB47="","o",IF(Food!$BB47="x","x","Bitte nur 'x' für Ja pflegen!"))</f>
        <v>o</v>
      </c>
      <c r="AU48" s="133" t="str">
        <f ca="1">IF(Food!$BC47="","o",IF(OR(LEFT(CELL("format",Food!$BC47),1)="S",LEFT(CELL("format",Food!$BC47),1)=".",LEFT(CELL("format",Food!$BC47),1)="F"),"x","Bitte ausschließlich Zahlen pflegen!"))</f>
        <v>o</v>
      </c>
      <c r="AV48" s="133" t="str">
        <f>IF(Food!$BD47="","o",IF(Food!$BD47="x","x","Bitte nur 'x' für Ja pflegen!"))</f>
        <v>o</v>
      </c>
      <c r="AW48" s="133" t="str">
        <f ca="1">IF(Food!$BE47="","o",IF(OR(LEFT(CELL("format",Food!$BE47),1)="S",LEFT(CELL("format",Food!$BE47),1)=".",LEFT(CELL("format",Food!$BE47),1)="F"),"x","Bitte ausschließlich Zahlen pflegen!"))</f>
        <v>o</v>
      </c>
      <c r="AX48" s="133" t="str">
        <f>IF(Food!$BF47="","o",IF(Food!$BF47="x","x","Bitte nur 'x' für Ja pflegen!"))</f>
        <v>o</v>
      </c>
      <c r="AY48" s="133" t="str">
        <f ca="1">IF(Food!$BG47="","o",IF(OR(LEFT(CELL("format",Food!$BG47),1)="S",LEFT(CELL("format",Food!$BG47),1)=".",LEFT(CELL("format",Food!$BG47),1)="F"),"x","Bitte ausschließlich Zahlen pflegen!"))</f>
        <v>o</v>
      </c>
      <c r="AZ48" s="133" t="str">
        <f>IF(Food!$BH47="","o",IF(Food!$BH47="x","x","Bitte nur 'x' für Ja pflegen!"))</f>
        <v>o</v>
      </c>
      <c r="BA48" s="133" t="str">
        <f ca="1">IF(Food!$BI47="","o",IF(OR(LEFT(CELL("format",Food!$BI47),1)="S",LEFT(CELL("format",Food!$BI47),1)=".",LEFT(CELL("format",Food!$BI47),1)="F"),"x","Bitte ausschließlich Zahlen pflegen!"))</f>
        <v>o</v>
      </c>
      <c r="BB48" s="133" t="str">
        <f>IF(Food!$BJ47="","o",IF(ISNUMBER(Food!$BJ47),"x","Bitte ausschließlich Zahlen pflegen!"))</f>
        <v>o</v>
      </c>
      <c r="BC48" s="133" t="str">
        <f ca="1">IF(Food!$BK47="","o",IF(OR(LEFT(CELL("format",Food!$BK47),1)="S",LEFT(CELL("format",Food!$BK47),1)=".",LEFT(CELL("format",Food!$BK47),1)="F"),"x","Bitte ausschließlich Zahlen pflegen!"))</f>
        <v>o</v>
      </c>
      <c r="BD48" s="133" t="str">
        <f>IF(Food!$BL47="","o",IF(ISNUMBER(Food!$BL47),"x","Bitte ausschließlich Zahlen pflegen!"))</f>
        <v>o</v>
      </c>
      <c r="BE48" s="133" t="str">
        <f>IF(Food!$BM47="","o",IF(ISNUMBER(Food!$BM47),"x","Bitte ausschließlich Zahlen pflegen!"))</f>
        <v>o</v>
      </c>
      <c r="BF48" s="133" t="str">
        <f>IF(Food!$BS47="","o",IF(ISNA(VLOOKUP(Food!$BS47,Auswahlisten!$H:$H,1,0))=FALSE,"x","Bitte Produktionsland korrekt pflegen!"))</f>
        <v>o</v>
      </c>
      <c r="BG48" s="133" t="str">
        <f>IF(Food!$BU47="","o",IF(ISNUMBER(Food!$BU47),"x","Bitte ausschließlich Zahlen pflegen!"))</f>
        <v>o</v>
      </c>
      <c r="BH48" s="133" t="str">
        <f>IF(Food!$BV47="","o",IF(ISNUMBER(Food!$BV47),"x","Bitte ausschließlich Zahlen pflegen!"))</f>
        <v>o</v>
      </c>
      <c r="BI48" s="133" t="str">
        <f>IF(Food!$BW47="","o",IF(ISNUMBER(Food!$BW47),"x","Bitte ausschließlich Zahlen pflegen!"))</f>
        <v>o</v>
      </c>
      <c r="BJ48" s="133" t="str">
        <f>IF(Food!$BZ47="","o",IF(ISNA(VLOOKUP(Food!$BZ47,Auswahlisten!$AE:$AE,1,0))=FALSE,"x","Bitte Pfandart korrekt pflegen!"))</f>
        <v>o</v>
      </c>
      <c r="BK48" s="133" t="str">
        <f>IF(Food!$CA47="","o",IF(ISNUMBER(Food!$CA47),"x","Bitte ausschließlich Zahlen pflegen!"))</f>
        <v>o</v>
      </c>
      <c r="BL48" s="133" t="str">
        <f>IF(Food!$CD47="","o",IF(ISNUMBER(Food!$CD47),"x","Bitte ausschließlich Zahlen pflegen!"))</f>
        <v>o</v>
      </c>
      <c r="BM48" s="133" t="str">
        <f>IF(Food!$CE47="","o",IF(ISNA(VLOOKUP(Food!$CE47,Auswahlisten!$A:$A,1,0))=FALSE,"x","Bitte Gewichtseinheit korrekt pflegen!"))</f>
        <v>o</v>
      </c>
      <c r="BN48" s="133" t="str">
        <f>IF(Food!$CF47="","o",IF(ISNUMBER(Food!$CF47),"x","Bitte ausschließlich Zahlen pflegen!"))</f>
        <v>o</v>
      </c>
      <c r="BO48" s="133" t="str">
        <f>IF(Food!$CG47="","o",IF(ISNUMBER(Food!$CG47),"x","Bitte ausschließlich Zahlen pflegen!"))</f>
        <v>o</v>
      </c>
      <c r="BP48" s="133" t="str">
        <f>IF(Food!$CH47="","o",IF(ISNA(VLOOKUP(Food!$CH47,Auswahlisten!$A:$A,1,0))=FALSE,"x","Bitte Gewichtseinheit korrekt pflegen!"))</f>
        <v>o</v>
      </c>
      <c r="BQ48" s="133" t="str">
        <f>IF(Food!$CI47="","o",IF(ISNA(VLOOKUP(Food!$CI47,Auswahlisten!$F:$F,1,0))=FALSE,"x","Bitte JuSchu korrekt pflegen!"))</f>
        <v>o</v>
      </c>
      <c r="BR48" s="133" t="str">
        <f>IF(Verpackung!$D47="","o",IF(ISNUMBER(Verpackung!$D47),"x","Bitte ausschließlich Zahlen pflegen!"))</f>
        <v>o</v>
      </c>
      <c r="BS48" s="133" t="str">
        <f>IF(Verpackung!$E47="","o",IF(ISNUMBER(Verpackung!$E47),"x","Bitte ausschließlich Zahlen pflegen!"))</f>
        <v>o</v>
      </c>
      <c r="BT48" s="133" t="str">
        <f>IF(Verpackung!$F47="","o",IF(ISNUMBER(Verpackung!$F47),"x","Bitte ausschließlich Zahlen pflegen!"))</f>
        <v>o</v>
      </c>
      <c r="BU48" s="133" t="str">
        <f>IF(Verpackung!$G47="","o",IF(ISNUMBER(Verpackung!$G47),"x","Bitte ausschließlich Zahlen pflegen!"))</f>
        <v>o</v>
      </c>
      <c r="BV48" s="133" t="str">
        <f>IF(Verpackung!$H47="","o",IF(ISNUMBER(Verpackung!$H47),"x","Bitte ausschließlich Zahlen pflegen!"))</f>
        <v>o</v>
      </c>
      <c r="BW48" s="133" t="str">
        <f>IF(Verpackung!$I47="","o",IF(ISNUMBER(Verpackung!$I47),"x","Bitte ausschließlich Zahlen pflegen!"))</f>
        <v>o</v>
      </c>
      <c r="BX48" s="133" t="str">
        <f>IF(Verpackung!$J47="","o",IF(ISNUMBER(Verpackung!$J47),"x","Bitte ausschließlich Zahlen pflegen!"))</f>
        <v>o</v>
      </c>
      <c r="BY48" s="133" t="str">
        <f>IF(Verpackung!$K47="","o",IF(ISNUMBER(Verpackung!$K47),"x","Bitte ausschließlich Zahlen pflegen!"))</f>
        <v>o</v>
      </c>
      <c r="BZ48" s="133" t="str">
        <f>IF('Kaufland intern'!D47="","o",IF(LEN('Kaufland intern'!D47)&gt;40,"Eingabe max. 40 Zeichen!","x"))</f>
        <v>o</v>
      </c>
      <c r="CA48" s="133" t="str">
        <f>IF('Kaufland intern'!F47="","o",IF(AND(ISNUMBER('Kaufland intern'!F47),'Kaufland intern'!F47&gt;=1000000,'Kaufland intern'!F47&lt;=9999999),"x","Bitte Eingabe prüfen!"))</f>
        <v>o</v>
      </c>
      <c r="CB48" s="133" t="str">
        <f>IF('Kaufland intern'!G47="","o",IF(LEN('Kaufland intern'!G47)&gt;18,"Eingabe max. 18 Zeichen!","x"))</f>
        <v>o</v>
      </c>
      <c r="CC48" s="133" t="str">
        <f>IF('Kaufland intern'!I47="","o",IF(LEN('Kaufland intern'!I47)&gt;3,"Eingabe max. 3 Zeichen!","x"))</f>
        <v>o</v>
      </c>
      <c r="CD48" s="133" t="str">
        <f>IF('Kaufland intern'!J47="","o",IF(LEN('Kaufland intern'!J47)&gt;6,"Eingabe max. 6 Zeichen!","x"))</f>
        <v>o</v>
      </c>
      <c r="CE48" s="133" t="str">
        <f>IF('Kaufland intern'!K47="","o",IF(LEN('Kaufland intern'!K47)&gt;4,"Eingabe max. 4 Zeichen!","x"))</f>
        <v>o</v>
      </c>
      <c r="CF48" s="133" t="str">
        <f>IF('Kaufland intern'!L47="","o",IF(ISNA(VLOOKUP('Kaufland intern'!L47,Auswahlisten!$Z:$Z,1,0))=FALSE,"x","Bitte Etikettenart korrekt pflegen!"))</f>
        <v>o</v>
      </c>
      <c r="CG48" s="133" t="str">
        <f>IF('Kaufland intern'!M47="","o",IF(LEN('Kaufland intern'!M47)&gt;20,"Eingabe max. 20 Zeichen!","x"))</f>
        <v>o</v>
      </c>
      <c r="CH48" s="133" t="str">
        <f>IF('Kaufland intern'!O47="","o",IF(LEN('Kaufland intern'!O47)&gt;20,"Eingabe max. 20 Zeichen!","x"))</f>
        <v>o</v>
      </c>
      <c r="CI48" s="133" t="str">
        <f>IF('Kaufland intern'!Q47="","o",IF(LEN('Kaufland intern'!Q47)&gt;20,"Eingabe max. 20 Zeichen!","x"))</f>
        <v>o</v>
      </c>
      <c r="CJ48" s="133" t="str">
        <f>IF('Kaufland intern'!S47="","o",IF(LEN('Kaufland intern'!S47)&gt;8,"Eingabe max. 8 Zeichen!","x"))</f>
        <v>o</v>
      </c>
      <c r="CK48" s="133" t="str">
        <f>IF('Kaufland intern'!U47="","o",IF(ISNA(VLOOKUP('Kaufland intern'!U47,Auswahlisten!$D:$D,1,0))=FALSE,"x","Bitte Verpackungsart korrekt pflegen!"))</f>
        <v>o</v>
      </c>
      <c r="CL48" s="133" t="str">
        <f>IF('Kaufland intern'!V47="","o",IF(ISNUMBER('Kaufland intern'!V47),"x","Bitte ausschließlich Zahlen pflegen!"))</f>
        <v>o</v>
      </c>
      <c r="CM48" s="133" t="str">
        <f>IF('Kaufland intern'!W47="","o",IF(ISNA(VLOOKUP('Kaufland intern'!W47,Auswahlisten!$AA:$AA,1,0))=FALSE,"x","Bitte Bezugsweg korrekt pflegen!"))</f>
        <v>o</v>
      </c>
      <c r="CN48" s="133" t="str">
        <f>IF('Kaufland intern'!X47="","o",IF(ISNA(VLOOKUP('Kaufland intern'!X47,Auswahlisten!$AB:$AB,1,0))=FALSE,"x","Bitte Bezugsvorschrift korrekt pflegen!"))</f>
        <v>o</v>
      </c>
      <c r="CO48" s="133" t="str">
        <f>IF('Kaufland intern'!Y47="","o",IF(ISNA(VLOOKUP('Kaufland intern'!Y47,Auswahlisten!$AC:$AC,1,0))=FALSE,"x","Bitte Sortimentsstufenlistung korrekt pflegen!"))</f>
        <v>o</v>
      </c>
      <c r="CP48" s="133" t="str">
        <f>IF('Kaufland intern'!Z47="","o",IF(LEN('Kaufland intern'!Z47)&lt;&gt;13,"Eingabe max. 13 Zahlen!","x"))</f>
        <v>o</v>
      </c>
      <c r="CQ48" s="133" t="str">
        <f>IF('Kaufland intern'!AA47="","o",IF(LEN('Kaufland intern'!AA47)&lt;&gt;13,"Eingabe max. 13 Zahlen!","x"))</f>
        <v>o</v>
      </c>
      <c r="CR48" s="133" t="str">
        <f>IF('Kaufland intern'!AB47="","o",IF(LEN('Kaufland intern'!AB47)&lt;&gt;13,"Eingabe max. 13 Zahlen!","x"))</f>
        <v>o</v>
      </c>
      <c r="CS48" s="133" t="str">
        <f>IF('Kaufland intern'!AC47="","o",IF('Kaufland intern'!AC47="x","x","Bitte nur 'x' für Ja pflegen!"))</f>
        <v>o</v>
      </c>
      <c r="CT48" s="133" t="str">
        <f>IF('Kaufland intern'!AD47="","o",IF('Kaufland intern'!AD47="x","x","Bitte nur 'x' für Ja pflegen!"))</f>
        <v>o</v>
      </c>
      <c r="CU48" s="133" t="str">
        <f>IF('Kaufland intern'!AE47="","o",IF('Kaufland intern'!AE47="x","x","Bitte nur 'x' für Ja pflegen!"))</f>
        <v>o</v>
      </c>
      <c r="CV48" s="133" t="str">
        <f>IF('Kaufland intern'!AF47="","o",IF('Kaufland intern'!AF47="x","x","Bitte nur 'x' für Ja pflegen!"))</f>
        <v>o</v>
      </c>
      <c r="CW48" s="133" t="str">
        <f>IF('Kaufland intern'!AG47="","o",IF('Kaufland intern'!AG47="x","x","Bitte nur 'x' für Ja pflegen!"))</f>
        <v>o</v>
      </c>
      <c r="CX48" s="133" t="str">
        <f>IF('Kaufland intern'!AH47="","o",IF('Kaufland intern'!AH47="x","x","Bitte nur 'x' für Ja pflegen!"))</f>
        <v>o</v>
      </c>
      <c r="CY48" s="133" t="str">
        <f>IF('Kaufland intern'!AI47="","o",IF(LEN('Kaufland intern'!AI47)&lt;&gt;11,"Eingabe 11 Zeichen!","x"))</f>
        <v>o</v>
      </c>
      <c r="CZ48" s="133" t="str">
        <f>IF('Kaufland intern'!AJ47="","o",IF(LEN('Kaufland intern'!AJ47)&lt;&gt;11,"Eingabe 11 Zeichen!","x"))</f>
        <v>o</v>
      </c>
      <c r="DA48" s="133" t="str">
        <f>IF('Kaufland intern'!AK47="","o",IF(LEN('Kaufland intern'!AK47)&lt;&gt;11,"Eingabe 11 Zeichen!","x"))</f>
        <v>o</v>
      </c>
      <c r="DB48" s="133" t="str">
        <f>IF('Kaufland intern'!AL47="","o",IF(LEN('Kaufland intern'!AL47)&lt;&gt;11,"Eingabe 11 Zeichen!","x"))</f>
        <v>o</v>
      </c>
      <c r="DC48" s="133" t="str">
        <f>IF('Kaufland intern'!AM47="","o",IF(LEN('Kaufland intern'!AM47)&lt;&gt;11,"Eingabe 11 Zeichen!","x"))</f>
        <v>o</v>
      </c>
      <c r="DD48" s="133" t="str">
        <f>IF('Kaufland intern'!AN47="","o",IF(LEN('Kaufland intern'!AN47)&lt;&gt;11,"Eingabe 11 Zeichen!","x"))</f>
        <v>o</v>
      </c>
    </row>
    <row r="49" spans="1:108" ht="30">
      <c r="A49" s="128">
        <f>Food!C48</f>
        <v>0</v>
      </c>
      <c r="B49" s="129">
        <f>Food!E48</f>
        <v>0</v>
      </c>
      <c r="C49" s="128">
        <f>Food!O48</f>
        <v>0</v>
      </c>
      <c r="D49" s="133" t="str">
        <f>IF(Food!$A48="","Bitte Datum pflegen!",IF(ISNUMBER(Food!$A48)=FALSE,"Bitte Datum überprüfen!","x"))</f>
        <v>Bitte Datum pflegen!</v>
      </c>
      <c r="E49" s="133" t="str">
        <f>IF(Food!$C48="","Bitte Lieferantenartikelnr. pflegen!",IF(LEN(Food!$C48)&gt;13,"Eingabe max. 13 Zeichen!","x"))</f>
        <v>Bitte Lieferantenartikelnr. pflegen!</v>
      </c>
      <c r="F49" s="133" t="str">
        <f>IF(Food!$D48="","o",IF(LEN(Food!$D48)&gt;13,"Eingabe max. 13 Zeichen!","x"))</f>
        <v>o</v>
      </c>
      <c r="G49" s="145" t="str">
        <f>IF(Food!$F48="","o",IF(ISNUMBER(Food!$F48)=FALSE,"Bitte Gewicht ohne Einheit pflegen!","x"))</f>
        <v>o</v>
      </c>
      <c r="H49" s="133" t="str">
        <f>IF(Food!$G48="","o",IF(ISNA(VLOOKUP(Food!$G48,Auswahlisten!$A:$A,1,0))=FALSE,"x","Bitte Gewichtseinheit korrekt pflegen!"))</f>
        <v>o</v>
      </c>
      <c r="I49" s="133" t="str">
        <f>IF(Food!$H48="","Bitte Steuer pflegen!",IF(OR(Food!$H48=7,Food!$H48=19),"x","Bitte nur 7 oder 19 pflegen!"))</f>
        <v>Bitte Steuer pflegen!</v>
      </c>
      <c r="J49" s="133" t="str">
        <f>IF(Food!$I48="","o",IF(Food!$I48="x","x","Bitte nur 'x' für Ja pflegen!"))</f>
        <v>o</v>
      </c>
      <c r="K49" s="145" t="str">
        <f>IF(Food!$L48="","o",IF(ISNUMBER(Food!$L48)=FALSE,"Bitte Temperatur von ohne Einheit pflegen!","x"))</f>
        <v>o</v>
      </c>
      <c r="L49" s="145" t="str">
        <f>IF(Food!$M48="","o",IF(ISNUMBER(Food!$M48)=FALSE,"Bitte Temperatur bis ohne Einheit pflegen!","x"))</f>
        <v>o</v>
      </c>
      <c r="M49" s="133" t="str">
        <f>IF(Food!$J48="","o",IF(Food!$J48="x","x","Bitte nur 'x' für Ja pflegen!"))</f>
        <v>o</v>
      </c>
      <c r="N49" s="133" t="str">
        <f>IF(Food!$P48="","Bitte Bruttogewicht pflegen!",IF(ISNUMBER(Food!$P48)=FALSE,"Bitte Bruttogwicht ohne Einheit pflegen!","x"))</f>
        <v>Bitte Bruttogewicht pflegen!</v>
      </c>
      <c r="O49" s="133" t="str">
        <f>IF(Food!$Q48="","Bitte Länge pflegen!",IF(ISNUMBER(Food!$Q48)=FALSE,"Bitte Länge ohne Einheit pflegen!","x"))</f>
        <v>Bitte Länge pflegen!</v>
      </c>
      <c r="P49" s="133" t="str">
        <f>IF(Food!$R48="","Bitte Breite pflegen!",IF(ISNUMBER(Food!$R48)=FALSE,"Bitte Breite ohne Einheit pflegen!","x"))</f>
        <v>Bitte Breite pflegen!</v>
      </c>
      <c r="Q49" s="133" t="str">
        <f>IF(Food!$S48="","Bitte Höhe pflegen!",IF(ISNUMBER(Food!$S48)=FALSE,"Bitte Höhe ohne Einheit pflegen!","x"))</f>
        <v>Bitte Höhe pflegen!</v>
      </c>
      <c r="R49" s="133" t="str">
        <f>IF(Food!$V48="","o",IF(ISNUMBER(Food!$V48)=FALSE,"Bitte Bruttogewicht ohne Einheit pflegen!","x"))</f>
        <v>o</v>
      </c>
      <c r="S49" s="133" t="str">
        <f>IF(Food!$W48="","o",IF(ISNUMBER(Food!$W48)=FALSE,"Bitte Länge ohne Einheit pflegen!","x"))</f>
        <v>o</v>
      </c>
      <c r="T49" s="133" t="str">
        <f>IF(Food!$X48="","o",IF(ISNUMBER(Food!$X48)=FALSE,"Bitte Länge ohne Einheit pflegen!","x"))</f>
        <v>o</v>
      </c>
      <c r="U49" s="133" t="str">
        <f>IF(Food!$Y48="","o",IF(ISNUMBER(Food!$Y48)=FALSE,"Bitte Länge ohne Einheit pflegen!","x"))</f>
        <v>o</v>
      </c>
      <c r="V49" s="133" t="str">
        <f>IF(Food!$AB48="","o",IF(ISNUMBER(Food!$AB48)=FALSE,"Bitte Bruttogewicht ohne Einheit pflegen!","x"))</f>
        <v>o</v>
      </c>
      <c r="W49" s="133" t="str">
        <f>IF(Food!$AC48="","o",IF(ISNUMBER(Food!$AC48)=FALSE,"Bitte Länge ohne Einheit pflegen!","x"))</f>
        <v>o</v>
      </c>
      <c r="X49" s="133" t="str">
        <f>IF(Food!$AD48="","o",IF(ISNUMBER(Food!$AD48)=FALSE,"Bitte Breite ohne Einheit pflegen!","x"))</f>
        <v>o</v>
      </c>
      <c r="Y49" s="133" t="str">
        <f>IF(Food!$AE48="","o",IF(ISNUMBER(Food!$AE48)=FALSE,"Bitte Höhe ohne Einheit pflegen!","x"))</f>
        <v>o</v>
      </c>
      <c r="Z49" s="133" t="str">
        <f>IF(Food!$AG48="","o",IF(ISNUMBER(Food!$AG48)=FALSE,"Bitte Bruttogewicht ohne Einheit pflegen!","x"))</f>
        <v>o</v>
      </c>
      <c r="AA49" s="133" t="str">
        <f>IF(Food!$AH48="","o",IF(ISNUMBER(Food!$AH48)=FALSE,"Bitte Länge ohne Einheit pflegen!","x"))</f>
        <v>o</v>
      </c>
      <c r="AB49" s="133" t="str">
        <f>IF(Food!$AI48="","o",IF(ISNUMBER(Food!$AI48)=FALSE,"Bitte Breite ohne Einheit pflegen!","x"))</f>
        <v>o</v>
      </c>
      <c r="AC49" s="133" t="str">
        <f>IF(Food!$AJ48="","o",IF(ISNUMBER(Food!$AJ48)=FALSE,"Bitte Höhe ohne Einheit pflegen!","x"))</f>
        <v>o</v>
      </c>
      <c r="AD49" s="133" t="str">
        <f>IF(Food!$AL48="","o",IF(ISNUMBER(Food!$AL48)=FALSE,"Bitte Bruttogewicht ohne Einheit pflegen!","x"))</f>
        <v>o</v>
      </c>
      <c r="AE49" s="133" t="str">
        <f>IF(Food!$AM48="","o",IF(ISNUMBER(Food!$AM48)=FALSE,"Bitte Länge ohne Einheit pflegen!","x"))</f>
        <v>o</v>
      </c>
      <c r="AF49" s="133" t="str">
        <f>IF(Food!$AN48="","o",IF(ISNUMBER(Food!$AN48)=FALSE,"Bitte Breite ohne Einheit pflegen!","x"))</f>
        <v>o</v>
      </c>
      <c r="AG49" s="133" t="str">
        <f>IF(Food!$AO48="","o",IF(ISNUMBER(Food!$AO48)=FALSE,"Bitte Höhe ohne Einheit pflegen!","x"))</f>
        <v>o</v>
      </c>
      <c r="AH49" s="133" t="str">
        <f>IF(Food!$BX48="","o",IF(Food!$BX48="x","x","Bitte nur 'x' für Ja pflegen!"))</f>
        <v>o</v>
      </c>
      <c r="AI49" s="133" t="str">
        <f>IF(Food!$BY48="","o",IF(ISNUMBER(Food!$BY48),"x","Bitte ausschließlich Zahlen pflegen!"))</f>
        <v>o</v>
      </c>
      <c r="AJ49" s="133" t="str">
        <f>IF(Food!$AR48="","Bitte Verpackungsart pflegen!",IF(Food!$AR48="","o",IF(ISNA(VLOOKUP(Food!$AR48,Auswahlisten!$D:$D,1,0))=FALSE,"x","Bitte Verpackungsart korrekt pflegen!")))</f>
        <v>Bitte Verpackungsart pflegen!</v>
      </c>
      <c r="AK49" s="133" t="str">
        <f>IF(Food!$AS48="","o",IF(ISNUMBER(Food!$AS48)=FALSE,"Bitte nur Anzahl der Tage pflegen!","x"))</f>
        <v>o</v>
      </c>
      <c r="AL49" s="133" t="str">
        <f>IF(Food!$AT48="","o",IF(ISNUMBER(Food!$AT48)=FALSE,"Bitte nur Anzahl der Tage pflegen!","x"))</f>
        <v>o</v>
      </c>
      <c r="AM49" s="133" t="str">
        <f>IF(Food!$AU48="","o",IF(ISNA(VLOOKUP(Food!$AU48,Auswahlisten!$H:$H,1,0))=FALSE,"x","Bitte Produktionsland korrekt pflegen!"))</f>
        <v>o</v>
      </c>
      <c r="AN49" s="133" t="str">
        <f>IF(Food!$AV48="","o",IF(ISNA(VLOOKUP(Food!$AV48,Auswahlisten!$I:$I,1,0))=FALSE,"x","Bitte Region korrekt pflegen!"))</f>
        <v>o</v>
      </c>
      <c r="AO49" s="133" t="str">
        <f>IF(Food!$AW48="","o",IF(LEN(Food!$AW48)&gt;8,"Eingabe max. 8 Zahlen!","x"))</f>
        <v>o</v>
      </c>
      <c r="AP49" s="133" t="str">
        <f>IF(Food!$CC48="","o",IF(Food!$CC48="x","x","Bitte nur 'x' für Ja pflegen!"))</f>
        <v>o</v>
      </c>
      <c r="AQ49" s="133" t="str">
        <f>IF(Food!$AY48="","o",IF(Food!$AY48="x","x","Bitte nur 'x' für Ja pflegen!"))</f>
        <v>o</v>
      </c>
      <c r="AR49" s="133" t="str">
        <f>IF(Food!$AZ48="","o",IF(Food!$AZ48="x","x","Bitte nur 'x' für Ja pflegen!"))</f>
        <v>o</v>
      </c>
      <c r="AS49" s="133" t="str">
        <f>IF(Food!$BA48="","o",IF(Food!$BA48="x","x","Bitte nur 'x' für Ja pflegen!"))</f>
        <v>o</v>
      </c>
      <c r="AT49" s="133" t="str">
        <f>IF(Food!$BB48="","o",IF(Food!$BB48="x","x","Bitte nur 'x' für Ja pflegen!"))</f>
        <v>o</v>
      </c>
      <c r="AU49" s="133" t="str">
        <f ca="1">IF(Food!$BC48="","o",IF(OR(LEFT(CELL("format",Food!$BC48),1)="S",LEFT(CELL("format",Food!$BC48),1)=".",LEFT(CELL("format",Food!$BC48),1)="F"),"x","Bitte ausschließlich Zahlen pflegen!"))</f>
        <v>o</v>
      </c>
      <c r="AV49" s="133" t="str">
        <f>IF(Food!$BD48="","o",IF(Food!$BD48="x","x","Bitte nur 'x' für Ja pflegen!"))</f>
        <v>o</v>
      </c>
      <c r="AW49" s="133" t="str">
        <f ca="1">IF(Food!$BE48="","o",IF(OR(LEFT(CELL("format",Food!$BE48),1)="S",LEFT(CELL("format",Food!$BE48),1)=".",LEFT(CELL("format",Food!$BE48),1)="F"),"x","Bitte ausschließlich Zahlen pflegen!"))</f>
        <v>o</v>
      </c>
      <c r="AX49" s="133" t="str">
        <f>IF(Food!$BF48="","o",IF(Food!$BF48="x","x","Bitte nur 'x' für Ja pflegen!"))</f>
        <v>o</v>
      </c>
      <c r="AY49" s="133" t="str">
        <f ca="1">IF(Food!$BG48="","o",IF(OR(LEFT(CELL("format",Food!$BG48),1)="S",LEFT(CELL("format",Food!$BG48),1)=".",LEFT(CELL("format",Food!$BG48),1)="F"),"x","Bitte ausschließlich Zahlen pflegen!"))</f>
        <v>o</v>
      </c>
      <c r="AZ49" s="133" t="str">
        <f>IF(Food!$BH48="","o",IF(Food!$BH48="x","x","Bitte nur 'x' für Ja pflegen!"))</f>
        <v>o</v>
      </c>
      <c r="BA49" s="133" t="str">
        <f ca="1">IF(Food!$BI48="","o",IF(OR(LEFT(CELL("format",Food!$BI48),1)="S",LEFT(CELL("format",Food!$BI48),1)=".",LEFT(CELL("format",Food!$BI48),1)="F"),"x","Bitte ausschließlich Zahlen pflegen!"))</f>
        <v>o</v>
      </c>
      <c r="BB49" s="133" t="str">
        <f>IF(Food!$BJ48="","o",IF(ISNUMBER(Food!$BJ48),"x","Bitte ausschließlich Zahlen pflegen!"))</f>
        <v>o</v>
      </c>
      <c r="BC49" s="133" t="str">
        <f ca="1">IF(Food!$BK48="","o",IF(OR(LEFT(CELL("format",Food!$BK48),1)="S",LEFT(CELL("format",Food!$BK48),1)=".",LEFT(CELL("format",Food!$BK48),1)="F"),"x","Bitte ausschließlich Zahlen pflegen!"))</f>
        <v>o</v>
      </c>
      <c r="BD49" s="133" t="str">
        <f>IF(Food!$BL48="","o",IF(ISNUMBER(Food!$BL48),"x","Bitte ausschließlich Zahlen pflegen!"))</f>
        <v>o</v>
      </c>
      <c r="BE49" s="133" t="str">
        <f>IF(Food!$BM48="","o",IF(ISNUMBER(Food!$BM48),"x","Bitte ausschließlich Zahlen pflegen!"))</f>
        <v>o</v>
      </c>
      <c r="BF49" s="133" t="str">
        <f>IF(Food!$BS48="","o",IF(ISNA(VLOOKUP(Food!$BS48,Auswahlisten!$H:$H,1,0))=FALSE,"x","Bitte Produktionsland korrekt pflegen!"))</f>
        <v>o</v>
      </c>
      <c r="BG49" s="133" t="str">
        <f>IF(Food!$BU48="","o",IF(ISNUMBER(Food!$BU48),"x","Bitte ausschließlich Zahlen pflegen!"))</f>
        <v>o</v>
      </c>
      <c r="BH49" s="133" t="str">
        <f>IF(Food!$BV48="","o",IF(ISNUMBER(Food!$BV48),"x","Bitte ausschließlich Zahlen pflegen!"))</f>
        <v>o</v>
      </c>
      <c r="BI49" s="133" t="str">
        <f>IF(Food!$BW48="","o",IF(ISNUMBER(Food!$BW48),"x","Bitte ausschließlich Zahlen pflegen!"))</f>
        <v>o</v>
      </c>
      <c r="BJ49" s="133" t="str">
        <f>IF(Food!$BZ48="","o",IF(ISNA(VLOOKUP(Food!$BZ48,Auswahlisten!$AE:$AE,1,0))=FALSE,"x","Bitte Pfandart korrekt pflegen!"))</f>
        <v>o</v>
      </c>
      <c r="BK49" s="133" t="str">
        <f>IF(Food!$CA48="","o",IF(ISNUMBER(Food!$CA48),"x","Bitte ausschließlich Zahlen pflegen!"))</f>
        <v>o</v>
      </c>
      <c r="BL49" s="133" t="str">
        <f>IF(Food!$CD48="","o",IF(ISNUMBER(Food!$CD48),"x","Bitte ausschließlich Zahlen pflegen!"))</f>
        <v>o</v>
      </c>
      <c r="BM49" s="133" t="str">
        <f>IF(Food!$CE48="","o",IF(ISNA(VLOOKUP(Food!$CE48,Auswahlisten!$A:$A,1,0))=FALSE,"x","Bitte Gewichtseinheit korrekt pflegen!"))</f>
        <v>o</v>
      </c>
      <c r="BN49" s="133" t="str">
        <f>IF(Food!$CF48="","o",IF(ISNUMBER(Food!$CF48),"x","Bitte ausschließlich Zahlen pflegen!"))</f>
        <v>o</v>
      </c>
      <c r="BO49" s="133" t="str">
        <f>IF(Food!$CG48="","o",IF(ISNUMBER(Food!$CG48),"x","Bitte ausschließlich Zahlen pflegen!"))</f>
        <v>o</v>
      </c>
      <c r="BP49" s="133" t="str">
        <f>IF(Food!$CH48="","o",IF(ISNA(VLOOKUP(Food!$CH48,Auswahlisten!$A:$A,1,0))=FALSE,"x","Bitte Gewichtseinheit korrekt pflegen!"))</f>
        <v>o</v>
      </c>
      <c r="BQ49" s="133" t="str">
        <f>IF(Food!$CI48="","o",IF(ISNA(VLOOKUP(Food!$CI48,Auswahlisten!$F:$F,1,0))=FALSE,"x","Bitte JuSchu korrekt pflegen!"))</f>
        <v>o</v>
      </c>
      <c r="BR49" s="133" t="str">
        <f>IF(Verpackung!$D48="","o",IF(ISNUMBER(Verpackung!$D48),"x","Bitte ausschließlich Zahlen pflegen!"))</f>
        <v>o</v>
      </c>
      <c r="BS49" s="133" t="str">
        <f>IF(Verpackung!$E48="","o",IF(ISNUMBER(Verpackung!$E48),"x","Bitte ausschließlich Zahlen pflegen!"))</f>
        <v>o</v>
      </c>
      <c r="BT49" s="133" t="str">
        <f>IF(Verpackung!$F48="","o",IF(ISNUMBER(Verpackung!$F48),"x","Bitte ausschließlich Zahlen pflegen!"))</f>
        <v>o</v>
      </c>
      <c r="BU49" s="133" t="str">
        <f>IF(Verpackung!$G48="","o",IF(ISNUMBER(Verpackung!$G48),"x","Bitte ausschließlich Zahlen pflegen!"))</f>
        <v>o</v>
      </c>
      <c r="BV49" s="133" t="str">
        <f>IF(Verpackung!$H48="","o",IF(ISNUMBER(Verpackung!$H48),"x","Bitte ausschließlich Zahlen pflegen!"))</f>
        <v>o</v>
      </c>
      <c r="BW49" s="133" t="str">
        <f>IF(Verpackung!$I48="","o",IF(ISNUMBER(Verpackung!$I48),"x","Bitte ausschließlich Zahlen pflegen!"))</f>
        <v>o</v>
      </c>
      <c r="BX49" s="133" t="str">
        <f>IF(Verpackung!$J48="","o",IF(ISNUMBER(Verpackung!$J48),"x","Bitte ausschließlich Zahlen pflegen!"))</f>
        <v>o</v>
      </c>
      <c r="BY49" s="133" t="str">
        <f>IF(Verpackung!$K48="","o",IF(ISNUMBER(Verpackung!$K48),"x","Bitte ausschließlich Zahlen pflegen!"))</f>
        <v>o</v>
      </c>
      <c r="BZ49" s="133" t="str">
        <f>IF('Kaufland intern'!D48="","o",IF(LEN('Kaufland intern'!D48)&gt;40,"Eingabe max. 40 Zeichen!","x"))</f>
        <v>o</v>
      </c>
      <c r="CA49" s="133" t="str">
        <f>IF('Kaufland intern'!F48="","o",IF(AND(ISNUMBER('Kaufland intern'!F48),'Kaufland intern'!F48&gt;=1000000,'Kaufland intern'!F48&lt;=9999999),"x","Bitte Eingabe prüfen!"))</f>
        <v>o</v>
      </c>
      <c r="CB49" s="133" t="str">
        <f>IF('Kaufland intern'!G48="","o",IF(LEN('Kaufland intern'!G48)&gt;18,"Eingabe max. 18 Zeichen!","x"))</f>
        <v>o</v>
      </c>
      <c r="CC49" s="133" t="str">
        <f>IF('Kaufland intern'!I48="","o",IF(LEN('Kaufland intern'!I48)&gt;3,"Eingabe max. 3 Zeichen!","x"))</f>
        <v>o</v>
      </c>
      <c r="CD49" s="133" t="str">
        <f>IF('Kaufland intern'!J48="","o",IF(LEN('Kaufland intern'!J48)&gt;6,"Eingabe max. 6 Zeichen!","x"))</f>
        <v>o</v>
      </c>
      <c r="CE49" s="133" t="str">
        <f>IF('Kaufland intern'!K48="","o",IF(LEN('Kaufland intern'!K48)&gt;4,"Eingabe max. 4 Zeichen!","x"))</f>
        <v>o</v>
      </c>
      <c r="CF49" s="133" t="str">
        <f>IF('Kaufland intern'!L48="","o",IF(ISNA(VLOOKUP('Kaufland intern'!L48,Auswahlisten!$Z:$Z,1,0))=FALSE,"x","Bitte Etikettenart korrekt pflegen!"))</f>
        <v>o</v>
      </c>
      <c r="CG49" s="133" t="str">
        <f>IF('Kaufland intern'!M48="","o",IF(LEN('Kaufland intern'!M48)&gt;20,"Eingabe max. 20 Zeichen!","x"))</f>
        <v>o</v>
      </c>
      <c r="CH49" s="133" t="str">
        <f>IF('Kaufland intern'!O48="","o",IF(LEN('Kaufland intern'!O48)&gt;20,"Eingabe max. 20 Zeichen!","x"))</f>
        <v>o</v>
      </c>
      <c r="CI49" s="133" t="str">
        <f>IF('Kaufland intern'!Q48="","o",IF(LEN('Kaufland intern'!Q48)&gt;20,"Eingabe max. 20 Zeichen!","x"))</f>
        <v>o</v>
      </c>
      <c r="CJ49" s="133" t="str">
        <f>IF('Kaufland intern'!S48="","o",IF(LEN('Kaufland intern'!S48)&gt;8,"Eingabe max. 8 Zeichen!","x"))</f>
        <v>o</v>
      </c>
      <c r="CK49" s="133" t="str">
        <f>IF('Kaufland intern'!U48="","o",IF(ISNA(VLOOKUP('Kaufland intern'!U48,Auswahlisten!$D:$D,1,0))=FALSE,"x","Bitte Verpackungsart korrekt pflegen!"))</f>
        <v>o</v>
      </c>
      <c r="CL49" s="133" t="str">
        <f>IF('Kaufland intern'!V48="","o",IF(ISNUMBER('Kaufland intern'!V48),"x","Bitte ausschließlich Zahlen pflegen!"))</f>
        <v>o</v>
      </c>
      <c r="CM49" s="133" t="str">
        <f>IF('Kaufland intern'!W48="","o",IF(ISNA(VLOOKUP('Kaufland intern'!W48,Auswahlisten!$AA:$AA,1,0))=FALSE,"x","Bitte Bezugsweg korrekt pflegen!"))</f>
        <v>o</v>
      </c>
      <c r="CN49" s="133" t="str">
        <f>IF('Kaufland intern'!X48="","o",IF(ISNA(VLOOKUP('Kaufland intern'!X48,Auswahlisten!$AB:$AB,1,0))=FALSE,"x","Bitte Bezugsvorschrift korrekt pflegen!"))</f>
        <v>o</v>
      </c>
      <c r="CO49" s="133" t="str">
        <f>IF('Kaufland intern'!Y48="","o",IF(ISNA(VLOOKUP('Kaufland intern'!Y48,Auswahlisten!$AC:$AC,1,0))=FALSE,"x","Bitte Sortimentsstufenlistung korrekt pflegen!"))</f>
        <v>o</v>
      </c>
      <c r="CP49" s="133" t="str">
        <f>IF('Kaufland intern'!Z48="","o",IF(LEN('Kaufland intern'!Z48)&lt;&gt;13,"Eingabe max. 13 Zahlen!","x"))</f>
        <v>o</v>
      </c>
      <c r="CQ49" s="133" t="str">
        <f>IF('Kaufland intern'!AA48="","o",IF(LEN('Kaufland intern'!AA48)&lt;&gt;13,"Eingabe max. 13 Zahlen!","x"))</f>
        <v>o</v>
      </c>
      <c r="CR49" s="133" t="str">
        <f>IF('Kaufland intern'!AB48="","o",IF(LEN('Kaufland intern'!AB48)&lt;&gt;13,"Eingabe max. 13 Zahlen!","x"))</f>
        <v>o</v>
      </c>
      <c r="CS49" s="133" t="str">
        <f>IF('Kaufland intern'!AC48="","o",IF('Kaufland intern'!AC48="x","x","Bitte nur 'x' für Ja pflegen!"))</f>
        <v>o</v>
      </c>
      <c r="CT49" s="133" t="str">
        <f>IF('Kaufland intern'!AD48="","o",IF('Kaufland intern'!AD48="x","x","Bitte nur 'x' für Ja pflegen!"))</f>
        <v>o</v>
      </c>
      <c r="CU49" s="133" t="str">
        <f>IF('Kaufland intern'!AE48="","o",IF('Kaufland intern'!AE48="x","x","Bitte nur 'x' für Ja pflegen!"))</f>
        <v>o</v>
      </c>
      <c r="CV49" s="133" t="str">
        <f>IF('Kaufland intern'!AF48="","o",IF('Kaufland intern'!AF48="x","x","Bitte nur 'x' für Ja pflegen!"))</f>
        <v>o</v>
      </c>
      <c r="CW49" s="133" t="str">
        <f>IF('Kaufland intern'!AG48="","o",IF('Kaufland intern'!AG48="x","x","Bitte nur 'x' für Ja pflegen!"))</f>
        <v>o</v>
      </c>
      <c r="CX49" s="133" t="str">
        <f>IF('Kaufland intern'!AH48="","o",IF('Kaufland intern'!AH48="x","x","Bitte nur 'x' für Ja pflegen!"))</f>
        <v>o</v>
      </c>
      <c r="CY49" s="133" t="str">
        <f>IF('Kaufland intern'!AI48="","o",IF(LEN('Kaufland intern'!AI48)&lt;&gt;11,"Eingabe 11 Zeichen!","x"))</f>
        <v>o</v>
      </c>
      <c r="CZ49" s="133" t="str">
        <f>IF('Kaufland intern'!AJ48="","o",IF(LEN('Kaufland intern'!AJ48)&lt;&gt;11,"Eingabe 11 Zeichen!","x"))</f>
        <v>o</v>
      </c>
      <c r="DA49" s="133" t="str">
        <f>IF('Kaufland intern'!AK48="","o",IF(LEN('Kaufland intern'!AK48)&lt;&gt;11,"Eingabe 11 Zeichen!","x"))</f>
        <v>o</v>
      </c>
      <c r="DB49" s="133" t="str">
        <f>IF('Kaufland intern'!AL48="","o",IF(LEN('Kaufland intern'!AL48)&lt;&gt;11,"Eingabe 11 Zeichen!","x"))</f>
        <v>o</v>
      </c>
      <c r="DC49" s="133" t="str">
        <f>IF('Kaufland intern'!AM48="","o",IF(LEN('Kaufland intern'!AM48)&lt;&gt;11,"Eingabe 11 Zeichen!","x"))</f>
        <v>o</v>
      </c>
      <c r="DD49" s="133" t="str">
        <f>IF('Kaufland intern'!AN48="","o",IF(LEN('Kaufland intern'!AN48)&lt;&gt;11,"Eingabe 11 Zeichen!","x"))</f>
        <v>o</v>
      </c>
    </row>
    <row r="50" spans="1:108" ht="30">
      <c r="A50" s="128">
        <f>Food!C49</f>
        <v>0</v>
      </c>
      <c r="B50" s="129">
        <f>Food!E49</f>
        <v>0</v>
      </c>
      <c r="C50" s="128">
        <f>Food!O49</f>
        <v>0</v>
      </c>
      <c r="D50" s="133" t="str">
        <f>IF(Food!$A49="","Bitte Datum pflegen!",IF(ISNUMBER(Food!$A49)=FALSE,"Bitte Datum überprüfen!","x"))</f>
        <v>Bitte Datum pflegen!</v>
      </c>
      <c r="E50" s="133" t="str">
        <f>IF(Food!$C49="","Bitte Lieferantenartikelnr. pflegen!",IF(LEN(Food!$C49)&gt;13,"Eingabe max. 13 Zeichen!","x"))</f>
        <v>Bitte Lieferantenartikelnr. pflegen!</v>
      </c>
      <c r="F50" s="133" t="str">
        <f>IF(Food!$D49="","o",IF(LEN(Food!$D49)&gt;13,"Eingabe max. 13 Zeichen!","x"))</f>
        <v>o</v>
      </c>
      <c r="G50" s="145" t="str">
        <f>IF(Food!$F49="","o",IF(ISNUMBER(Food!$F49)=FALSE,"Bitte Gewicht ohne Einheit pflegen!","x"))</f>
        <v>o</v>
      </c>
      <c r="H50" s="133" t="str">
        <f>IF(Food!$G49="","o",IF(ISNA(VLOOKUP(Food!$G49,Auswahlisten!$A:$A,1,0))=FALSE,"x","Bitte Gewichtseinheit korrekt pflegen!"))</f>
        <v>o</v>
      </c>
      <c r="I50" s="133" t="str">
        <f>IF(Food!$H49="","Bitte Steuer pflegen!",IF(OR(Food!$H49=7,Food!$H49=19),"x","Bitte nur 7 oder 19 pflegen!"))</f>
        <v>Bitte Steuer pflegen!</v>
      </c>
      <c r="J50" s="133" t="str">
        <f>IF(Food!$I49="","o",IF(Food!$I49="x","x","Bitte nur 'x' für Ja pflegen!"))</f>
        <v>o</v>
      </c>
      <c r="K50" s="145" t="str">
        <f>IF(Food!$L49="","o",IF(ISNUMBER(Food!$L49)=FALSE,"Bitte Temperatur von ohne Einheit pflegen!","x"))</f>
        <v>o</v>
      </c>
      <c r="L50" s="145" t="str">
        <f>IF(Food!$M49="","o",IF(ISNUMBER(Food!$M49)=FALSE,"Bitte Temperatur bis ohne Einheit pflegen!","x"))</f>
        <v>o</v>
      </c>
      <c r="M50" s="133" t="str">
        <f>IF(Food!$J49="","o",IF(Food!$J49="x","x","Bitte nur 'x' für Ja pflegen!"))</f>
        <v>o</v>
      </c>
      <c r="N50" s="133" t="str">
        <f>IF(Food!$P49="","Bitte Bruttogewicht pflegen!",IF(ISNUMBER(Food!$P49)=FALSE,"Bitte Bruttogwicht ohne Einheit pflegen!","x"))</f>
        <v>Bitte Bruttogewicht pflegen!</v>
      </c>
      <c r="O50" s="133" t="str">
        <f>IF(Food!$Q49="","Bitte Länge pflegen!",IF(ISNUMBER(Food!$Q49)=FALSE,"Bitte Länge ohne Einheit pflegen!","x"))</f>
        <v>Bitte Länge pflegen!</v>
      </c>
      <c r="P50" s="133" t="str">
        <f>IF(Food!$R49="","Bitte Breite pflegen!",IF(ISNUMBER(Food!$R49)=FALSE,"Bitte Breite ohne Einheit pflegen!","x"))</f>
        <v>Bitte Breite pflegen!</v>
      </c>
      <c r="Q50" s="133" t="str">
        <f>IF(Food!$S49="","Bitte Höhe pflegen!",IF(ISNUMBER(Food!$S49)=FALSE,"Bitte Höhe ohne Einheit pflegen!","x"))</f>
        <v>Bitte Höhe pflegen!</v>
      </c>
      <c r="R50" s="133" t="str">
        <f>IF(Food!$V49="","o",IF(ISNUMBER(Food!$V49)=FALSE,"Bitte Bruttogewicht ohne Einheit pflegen!","x"))</f>
        <v>o</v>
      </c>
      <c r="S50" s="133" t="str">
        <f>IF(Food!$W49="","o",IF(ISNUMBER(Food!$W49)=FALSE,"Bitte Länge ohne Einheit pflegen!","x"))</f>
        <v>o</v>
      </c>
      <c r="T50" s="133" t="str">
        <f>IF(Food!$X49="","o",IF(ISNUMBER(Food!$X49)=FALSE,"Bitte Länge ohne Einheit pflegen!","x"))</f>
        <v>o</v>
      </c>
      <c r="U50" s="133" t="str">
        <f>IF(Food!$Y49="","o",IF(ISNUMBER(Food!$Y49)=FALSE,"Bitte Länge ohne Einheit pflegen!","x"))</f>
        <v>o</v>
      </c>
      <c r="V50" s="133" t="str">
        <f>IF(Food!$AB49="","o",IF(ISNUMBER(Food!$AB49)=FALSE,"Bitte Bruttogewicht ohne Einheit pflegen!","x"))</f>
        <v>o</v>
      </c>
      <c r="W50" s="133" t="str">
        <f>IF(Food!$AC49="","o",IF(ISNUMBER(Food!$AC49)=FALSE,"Bitte Länge ohne Einheit pflegen!","x"))</f>
        <v>o</v>
      </c>
      <c r="X50" s="133" t="str">
        <f>IF(Food!$AD49="","o",IF(ISNUMBER(Food!$AD49)=FALSE,"Bitte Breite ohne Einheit pflegen!","x"))</f>
        <v>o</v>
      </c>
      <c r="Y50" s="133" t="str">
        <f>IF(Food!$AE49="","o",IF(ISNUMBER(Food!$AE49)=FALSE,"Bitte Höhe ohne Einheit pflegen!","x"))</f>
        <v>o</v>
      </c>
      <c r="Z50" s="133" t="str">
        <f>IF(Food!$AG49="","o",IF(ISNUMBER(Food!$AG49)=FALSE,"Bitte Bruttogewicht ohne Einheit pflegen!","x"))</f>
        <v>o</v>
      </c>
      <c r="AA50" s="133" t="str">
        <f>IF(Food!$AH49="","o",IF(ISNUMBER(Food!$AH49)=FALSE,"Bitte Länge ohne Einheit pflegen!","x"))</f>
        <v>o</v>
      </c>
      <c r="AB50" s="133" t="str">
        <f>IF(Food!$AI49="","o",IF(ISNUMBER(Food!$AI49)=FALSE,"Bitte Breite ohne Einheit pflegen!","x"))</f>
        <v>o</v>
      </c>
      <c r="AC50" s="133" t="str">
        <f>IF(Food!$AJ49="","o",IF(ISNUMBER(Food!$AJ49)=FALSE,"Bitte Höhe ohne Einheit pflegen!","x"))</f>
        <v>o</v>
      </c>
      <c r="AD50" s="133" t="str">
        <f>IF(Food!$AL49="","o",IF(ISNUMBER(Food!$AL49)=FALSE,"Bitte Bruttogewicht ohne Einheit pflegen!","x"))</f>
        <v>o</v>
      </c>
      <c r="AE50" s="133" t="str">
        <f>IF(Food!$AM49="","o",IF(ISNUMBER(Food!$AM49)=FALSE,"Bitte Länge ohne Einheit pflegen!","x"))</f>
        <v>o</v>
      </c>
      <c r="AF50" s="133" t="str">
        <f>IF(Food!$AN49="","o",IF(ISNUMBER(Food!$AN49)=FALSE,"Bitte Breite ohne Einheit pflegen!","x"))</f>
        <v>o</v>
      </c>
      <c r="AG50" s="133" t="str">
        <f>IF(Food!$AO49="","o",IF(ISNUMBER(Food!$AO49)=FALSE,"Bitte Höhe ohne Einheit pflegen!","x"))</f>
        <v>o</v>
      </c>
      <c r="AH50" s="133" t="str">
        <f>IF(Food!$BX49="","o",IF(Food!$BX49="x","x","Bitte nur 'x' für Ja pflegen!"))</f>
        <v>o</v>
      </c>
      <c r="AI50" s="133" t="str">
        <f>IF(Food!$BY49="","o",IF(ISNUMBER(Food!$BY49),"x","Bitte ausschließlich Zahlen pflegen!"))</f>
        <v>o</v>
      </c>
      <c r="AJ50" s="133" t="str">
        <f>IF(Food!$AR49="","Bitte Verpackungsart pflegen!",IF(Food!$AR49="","o",IF(ISNA(VLOOKUP(Food!$AR49,Auswahlisten!$D:$D,1,0))=FALSE,"x","Bitte Verpackungsart korrekt pflegen!")))</f>
        <v>Bitte Verpackungsart pflegen!</v>
      </c>
      <c r="AK50" s="133" t="str">
        <f>IF(Food!$AS49="","o",IF(ISNUMBER(Food!$AS49)=FALSE,"Bitte nur Anzahl der Tage pflegen!","x"))</f>
        <v>o</v>
      </c>
      <c r="AL50" s="133" t="str">
        <f>IF(Food!$AT49="","o",IF(ISNUMBER(Food!$AT49)=FALSE,"Bitte nur Anzahl der Tage pflegen!","x"))</f>
        <v>o</v>
      </c>
      <c r="AM50" s="133" t="str">
        <f>IF(Food!$AU49="","o",IF(ISNA(VLOOKUP(Food!$AU49,Auswahlisten!$H:$H,1,0))=FALSE,"x","Bitte Produktionsland korrekt pflegen!"))</f>
        <v>o</v>
      </c>
      <c r="AN50" s="133" t="str">
        <f>IF(Food!$AV49="","o",IF(ISNA(VLOOKUP(Food!$AV49,Auswahlisten!$I:$I,1,0))=FALSE,"x","Bitte Region korrekt pflegen!"))</f>
        <v>o</v>
      </c>
      <c r="AO50" s="133" t="str">
        <f>IF(Food!$AW49="","o",IF(LEN(Food!$AW49)&gt;8,"Eingabe max. 8 Zahlen!","x"))</f>
        <v>o</v>
      </c>
      <c r="AP50" s="133" t="str">
        <f>IF(Food!$CC49="","o",IF(Food!$CC49="x","x","Bitte nur 'x' für Ja pflegen!"))</f>
        <v>o</v>
      </c>
      <c r="AQ50" s="133" t="str">
        <f>IF(Food!$AY49="","o",IF(Food!$AY49="x","x","Bitte nur 'x' für Ja pflegen!"))</f>
        <v>o</v>
      </c>
      <c r="AR50" s="133" t="str">
        <f>IF(Food!$AZ49="","o",IF(Food!$AZ49="x","x","Bitte nur 'x' für Ja pflegen!"))</f>
        <v>o</v>
      </c>
      <c r="AS50" s="133" t="str">
        <f>IF(Food!$BA49="","o",IF(Food!$BA49="x","x","Bitte nur 'x' für Ja pflegen!"))</f>
        <v>o</v>
      </c>
      <c r="AT50" s="133" t="str">
        <f>IF(Food!$BB49="","o",IF(Food!$BB49="x","x","Bitte nur 'x' für Ja pflegen!"))</f>
        <v>o</v>
      </c>
      <c r="AU50" s="133" t="str">
        <f ca="1">IF(Food!$BC49="","o",IF(OR(LEFT(CELL("format",Food!$BC49),1)="S",LEFT(CELL("format",Food!$BC49),1)=".",LEFT(CELL("format",Food!$BC49),1)="F"),"x","Bitte ausschließlich Zahlen pflegen!"))</f>
        <v>o</v>
      </c>
      <c r="AV50" s="133" t="str">
        <f>IF(Food!$BD49="","o",IF(Food!$BD49="x","x","Bitte nur 'x' für Ja pflegen!"))</f>
        <v>o</v>
      </c>
      <c r="AW50" s="133" t="str">
        <f ca="1">IF(Food!$BE49="","o",IF(OR(LEFT(CELL("format",Food!$BE49),1)="S",LEFT(CELL("format",Food!$BE49),1)=".",LEFT(CELL("format",Food!$BE49),1)="F"),"x","Bitte ausschließlich Zahlen pflegen!"))</f>
        <v>o</v>
      </c>
      <c r="AX50" s="133" t="str">
        <f>IF(Food!$BF49="","o",IF(Food!$BF49="x","x","Bitte nur 'x' für Ja pflegen!"))</f>
        <v>o</v>
      </c>
      <c r="AY50" s="133" t="str">
        <f ca="1">IF(Food!$BG49="","o",IF(OR(LEFT(CELL("format",Food!$BG49),1)="S",LEFT(CELL("format",Food!$BG49),1)=".",LEFT(CELL("format",Food!$BG49),1)="F"),"x","Bitte ausschließlich Zahlen pflegen!"))</f>
        <v>o</v>
      </c>
      <c r="AZ50" s="133" t="str">
        <f>IF(Food!$BH49="","o",IF(Food!$BH49="x","x","Bitte nur 'x' für Ja pflegen!"))</f>
        <v>o</v>
      </c>
      <c r="BA50" s="133" t="str">
        <f ca="1">IF(Food!$BI49="","o",IF(OR(LEFT(CELL("format",Food!$BI49),1)="S",LEFT(CELL("format",Food!$BI49),1)=".",LEFT(CELL("format",Food!$BI49),1)="F"),"x","Bitte ausschließlich Zahlen pflegen!"))</f>
        <v>o</v>
      </c>
      <c r="BB50" s="133" t="str">
        <f>IF(Food!$BJ49="","o",IF(ISNUMBER(Food!$BJ49),"x","Bitte ausschließlich Zahlen pflegen!"))</f>
        <v>o</v>
      </c>
      <c r="BC50" s="133" t="str">
        <f ca="1">IF(Food!$BK49="","o",IF(OR(LEFT(CELL("format",Food!$BK49),1)="S",LEFT(CELL("format",Food!$BK49),1)=".",LEFT(CELL("format",Food!$BK49),1)="F"),"x","Bitte ausschließlich Zahlen pflegen!"))</f>
        <v>o</v>
      </c>
      <c r="BD50" s="133" t="str">
        <f>IF(Food!$BL49="","o",IF(ISNUMBER(Food!$BL49),"x","Bitte ausschließlich Zahlen pflegen!"))</f>
        <v>o</v>
      </c>
      <c r="BE50" s="133" t="str">
        <f>IF(Food!$BM49="","o",IF(ISNUMBER(Food!$BM49),"x","Bitte ausschließlich Zahlen pflegen!"))</f>
        <v>o</v>
      </c>
      <c r="BF50" s="133" t="str">
        <f>IF(Food!$BS49="","o",IF(ISNA(VLOOKUP(Food!$BS49,Auswahlisten!$H:$H,1,0))=FALSE,"x","Bitte Produktionsland korrekt pflegen!"))</f>
        <v>o</v>
      </c>
      <c r="BG50" s="133" t="str">
        <f>IF(Food!$BU49="","o",IF(ISNUMBER(Food!$BU49),"x","Bitte ausschließlich Zahlen pflegen!"))</f>
        <v>o</v>
      </c>
      <c r="BH50" s="133" t="str">
        <f>IF(Food!$BV49="","o",IF(ISNUMBER(Food!$BV49),"x","Bitte ausschließlich Zahlen pflegen!"))</f>
        <v>o</v>
      </c>
      <c r="BI50" s="133" t="str">
        <f>IF(Food!$BW49="","o",IF(ISNUMBER(Food!$BW49),"x","Bitte ausschließlich Zahlen pflegen!"))</f>
        <v>o</v>
      </c>
      <c r="BJ50" s="133" t="str">
        <f>IF(Food!$BZ49="","o",IF(ISNA(VLOOKUP(Food!$BZ49,Auswahlisten!$AE:$AE,1,0))=FALSE,"x","Bitte Pfandart korrekt pflegen!"))</f>
        <v>o</v>
      </c>
      <c r="BK50" s="133" t="str">
        <f>IF(Food!$CA49="","o",IF(ISNUMBER(Food!$CA49),"x","Bitte ausschließlich Zahlen pflegen!"))</f>
        <v>o</v>
      </c>
      <c r="BL50" s="133" t="str">
        <f>IF(Food!$CD49="","o",IF(ISNUMBER(Food!$CD49),"x","Bitte ausschließlich Zahlen pflegen!"))</f>
        <v>o</v>
      </c>
      <c r="BM50" s="133" t="str">
        <f>IF(Food!$CE49="","o",IF(ISNA(VLOOKUP(Food!$CE49,Auswahlisten!$A:$A,1,0))=FALSE,"x","Bitte Gewichtseinheit korrekt pflegen!"))</f>
        <v>o</v>
      </c>
      <c r="BN50" s="133" t="str">
        <f>IF(Food!$CF49="","o",IF(ISNUMBER(Food!$CF49),"x","Bitte ausschließlich Zahlen pflegen!"))</f>
        <v>o</v>
      </c>
      <c r="BO50" s="133" t="str">
        <f>IF(Food!$CG49="","o",IF(ISNUMBER(Food!$CG49),"x","Bitte ausschließlich Zahlen pflegen!"))</f>
        <v>o</v>
      </c>
      <c r="BP50" s="133" t="str">
        <f>IF(Food!$CH49="","o",IF(ISNA(VLOOKUP(Food!$CH49,Auswahlisten!$A:$A,1,0))=FALSE,"x","Bitte Gewichtseinheit korrekt pflegen!"))</f>
        <v>o</v>
      </c>
      <c r="BQ50" s="133" t="str">
        <f>IF(Food!$CI49="","o",IF(ISNA(VLOOKUP(Food!$CI49,Auswahlisten!$F:$F,1,0))=FALSE,"x","Bitte JuSchu korrekt pflegen!"))</f>
        <v>o</v>
      </c>
      <c r="BR50" s="133" t="str">
        <f>IF(Verpackung!$D49="","o",IF(ISNUMBER(Verpackung!$D49),"x","Bitte ausschließlich Zahlen pflegen!"))</f>
        <v>o</v>
      </c>
      <c r="BS50" s="133" t="str">
        <f>IF(Verpackung!$E49="","o",IF(ISNUMBER(Verpackung!$E49),"x","Bitte ausschließlich Zahlen pflegen!"))</f>
        <v>o</v>
      </c>
      <c r="BT50" s="133" t="str">
        <f>IF(Verpackung!$F49="","o",IF(ISNUMBER(Verpackung!$F49),"x","Bitte ausschließlich Zahlen pflegen!"))</f>
        <v>o</v>
      </c>
      <c r="BU50" s="133" t="str">
        <f>IF(Verpackung!$G49="","o",IF(ISNUMBER(Verpackung!$G49),"x","Bitte ausschließlich Zahlen pflegen!"))</f>
        <v>o</v>
      </c>
      <c r="BV50" s="133" t="str">
        <f>IF(Verpackung!$H49="","o",IF(ISNUMBER(Verpackung!$H49),"x","Bitte ausschließlich Zahlen pflegen!"))</f>
        <v>o</v>
      </c>
      <c r="BW50" s="133" t="str">
        <f>IF(Verpackung!$I49="","o",IF(ISNUMBER(Verpackung!$I49),"x","Bitte ausschließlich Zahlen pflegen!"))</f>
        <v>o</v>
      </c>
      <c r="BX50" s="133" t="str">
        <f>IF(Verpackung!$J49="","o",IF(ISNUMBER(Verpackung!$J49),"x","Bitte ausschließlich Zahlen pflegen!"))</f>
        <v>o</v>
      </c>
      <c r="BY50" s="133" t="str">
        <f>IF(Verpackung!$K49="","o",IF(ISNUMBER(Verpackung!$K49),"x","Bitte ausschließlich Zahlen pflegen!"))</f>
        <v>o</v>
      </c>
      <c r="BZ50" s="133" t="str">
        <f>IF('Kaufland intern'!D49="","o",IF(LEN('Kaufland intern'!D49)&gt;40,"Eingabe max. 40 Zeichen!","x"))</f>
        <v>o</v>
      </c>
      <c r="CA50" s="133" t="str">
        <f>IF('Kaufland intern'!F49="","o",IF(AND(ISNUMBER('Kaufland intern'!F49),'Kaufland intern'!F49&gt;=1000000,'Kaufland intern'!F49&lt;=9999999),"x","Bitte Eingabe prüfen!"))</f>
        <v>o</v>
      </c>
      <c r="CB50" s="133" t="str">
        <f>IF('Kaufland intern'!G49="","o",IF(LEN('Kaufland intern'!G49)&gt;18,"Eingabe max. 18 Zeichen!","x"))</f>
        <v>o</v>
      </c>
      <c r="CC50" s="133" t="str">
        <f>IF('Kaufland intern'!I49="","o",IF(LEN('Kaufland intern'!I49)&gt;3,"Eingabe max. 3 Zeichen!","x"))</f>
        <v>o</v>
      </c>
      <c r="CD50" s="133" t="str">
        <f>IF('Kaufland intern'!J49="","o",IF(LEN('Kaufland intern'!J49)&gt;6,"Eingabe max. 6 Zeichen!","x"))</f>
        <v>o</v>
      </c>
      <c r="CE50" s="133" t="str">
        <f>IF('Kaufland intern'!K49="","o",IF(LEN('Kaufland intern'!K49)&gt;4,"Eingabe max. 4 Zeichen!","x"))</f>
        <v>o</v>
      </c>
      <c r="CF50" s="133" t="str">
        <f>IF('Kaufland intern'!L49="","o",IF(ISNA(VLOOKUP('Kaufland intern'!L49,Auswahlisten!$Z:$Z,1,0))=FALSE,"x","Bitte Etikettenart korrekt pflegen!"))</f>
        <v>o</v>
      </c>
      <c r="CG50" s="133" t="str">
        <f>IF('Kaufland intern'!M49="","o",IF(LEN('Kaufland intern'!M49)&gt;20,"Eingabe max. 20 Zeichen!","x"))</f>
        <v>o</v>
      </c>
      <c r="CH50" s="133" t="str">
        <f>IF('Kaufland intern'!O49="","o",IF(LEN('Kaufland intern'!O49)&gt;20,"Eingabe max. 20 Zeichen!","x"))</f>
        <v>o</v>
      </c>
      <c r="CI50" s="133" t="str">
        <f>IF('Kaufland intern'!Q49="","o",IF(LEN('Kaufland intern'!Q49)&gt;20,"Eingabe max. 20 Zeichen!","x"))</f>
        <v>o</v>
      </c>
      <c r="CJ50" s="133" t="str">
        <f>IF('Kaufland intern'!S49="","o",IF(LEN('Kaufland intern'!S49)&gt;8,"Eingabe max. 8 Zeichen!","x"))</f>
        <v>o</v>
      </c>
      <c r="CK50" s="133" t="str">
        <f>IF('Kaufland intern'!U49="","o",IF(ISNA(VLOOKUP('Kaufland intern'!U49,Auswahlisten!$D:$D,1,0))=FALSE,"x","Bitte Verpackungsart korrekt pflegen!"))</f>
        <v>o</v>
      </c>
      <c r="CL50" s="133" t="str">
        <f>IF('Kaufland intern'!V49="","o",IF(ISNUMBER('Kaufland intern'!V49),"x","Bitte ausschließlich Zahlen pflegen!"))</f>
        <v>o</v>
      </c>
      <c r="CM50" s="133" t="str">
        <f>IF('Kaufland intern'!W49="","o",IF(ISNA(VLOOKUP('Kaufland intern'!W49,Auswahlisten!$AA:$AA,1,0))=FALSE,"x","Bitte Bezugsweg korrekt pflegen!"))</f>
        <v>o</v>
      </c>
      <c r="CN50" s="133" t="str">
        <f>IF('Kaufland intern'!X49="","o",IF(ISNA(VLOOKUP('Kaufland intern'!X49,Auswahlisten!$AB:$AB,1,0))=FALSE,"x","Bitte Bezugsvorschrift korrekt pflegen!"))</f>
        <v>o</v>
      </c>
      <c r="CO50" s="133" t="str">
        <f>IF('Kaufland intern'!Y49="","o",IF(ISNA(VLOOKUP('Kaufland intern'!Y49,Auswahlisten!$AC:$AC,1,0))=FALSE,"x","Bitte Sortimentsstufenlistung korrekt pflegen!"))</f>
        <v>o</v>
      </c>
      <c r="CP50" s="133" t="str">
        <f>IF('Kaufland intern'!Z49="","o",IF(LEN('Kaufland intern'!Z49)&lt;&gt;13,"Eingabe max. 13 Zahlen!","x"))</f>
        <v>o</v>
      </c>
      <c r="CQ50" s="133" t="str">
        <f>IF('Kaufland intern'!AA49="","o",IF(LEN('Kaufland intern'!AA49)&lt;&gt;13,"Eingabe max. 13 Zahlen!","x"))</f>
        <v>o</v>
      </c>
      <c r="CR50" s="133" t="str">
        <f>IF('Kaufland intern'!AB49="","o",IF(LEN('Kaufland intern'!AB49)&lt;&gt;13,"Eingabe max. 13 Zahlen!","x"))</f>
        <v>o</v>
      </c>
      <c r="CS50" s="133" t="str">
        <f>IF('Kaufland intern'!AC49="","o",IF('Kaufland intern'!AC49="x","x","Bitte nur 'x' für Ja pflegen!"))</f>
        <v>o</v>
      </c>
      <c r="CT50" s="133" t="str">
        <f>IF('Kaufland intern'!AD49="","o",IF('Kaufland intern'!AD49="x","x","Bitte nur 'x' für Ja pflegen!"))</f>
        <v>o</v>
      </c>
      <c r="CU50" s="133" t="str">
        <f>IF('Kaufland intern'!AE49="","o",IF('Kaufland intern'!AE49="x","x","Bitte nur 'x' für Ja pflegen!"))</f>
        <v>o</v>
      </c>
      <c r="CV50" s="133" t="str">
        <f>IF('Kaufland intern'!AF49="","o",IF('Kaufland intern'!AF49="x","x","Bitte nur 'x' für Ja pflegen!"))</f>
        <v>o</v>
      </c>
      <c r="CW50" s="133" t="str">
        <f>IF('Kaufland intern'!AG49="","o",IF('Kaufland intern'!AG49="x","x","Bitte nur 'x' für Ja pflegen!"))</f>
        <v>o</v>
      </c>
      <c r="CX50" s="133" t="str">
        <f>IF('Kaufland intern'!AH49="","o",IF('Kaufland intern'!AH49="x","x","Bitte nur 'x' für Ja pflegen!"))</f>
        <v>o</v>
      </c>
      <c r="CY50" s="133" t="str">
        <f>IF('Kaufland intern'!AI49="","o",IF(LEN('Kaufland intern'!AI49)&lt;&gt;11,"Eingabe 11 Zeichen!","x"))</f>
        <v>o</v>
      </c>
      <c r="CZ50" s="133" t="str">
        <f>IF('Kaufland intern'!AJ49="","o",IF(LEN('Kaufland intern'!AJ49)&lt;&gt;11,"Eingabe 11 Zeichen!","x"))</f>
        <v>o</v>
      </c>
      <c r="DA50" s="133" t="str">
        <f>IF('Kaufland intern'!AK49="","o",IF(LEN('Kaufland intern'!AK49)&lt;&gt;11,"Eingabe 11 Zeichen!","x"))</f>
        <v>o</v>
      </c>
      <c r="DB50" s="133" t="str">
        <f>IF('Kaufland intern'!AL49="","o",IF(LEN('Kaufland intern'!AL49)&lt;&gt;11,"Eingabe 11 Zeichen!","x"))</f>
        <v>o</v>
      </c>
      <c r="DC50" s="133" t="str">
        <f>IF('Kaufland intern'!AM49="","o",IF(LEN('Kaufland intern'!AM49)&lt;&gt;11,"Eingabe 11 Zeichen!","x"))</f>
        <v>o</v>
      </c>
      <c r="DD50" s="133" t="str">
        <f>IF('Kaufland intern'!AN49="","o",IF(LEN('Kaufland intern'!AN49)&lt;&gt;11,"Eingabe 11 Zeichen!","x"))</f>
        <v>o</v>
      </c>
    </row>
    <row r="51" spans="1:108" ht="30">
      <c r="A51" s="128">
        <f>Food!C50</f>
        <v>0</v>
      </c>
      <c r="B51" s="129">
        <f>Food!E50</f>
        <v>0</v>
      </c>
      <c r="C51" s="128">
        <f>Food!O50</f>
        <v>0</v>
      </c>
      <c r="D51" s="133" t="str">
        <f>IF(Food!$A50="","Bitte Datum pflegen!",IF(ISNUMBER(Food!$A50)=FALSE,"Bitte Datum überprüfen!","x"))</f>
        <v>Bitte Datum pflegen!</v>
      </c>
      <c r="E51" s="133" t="str">
        <f>IF(Food!$C50="","Bitte Lieferantenartikelnr. pflegen!",IF(LEN(Food!$C50)&gt;13,"Eingabe max. 13 Zeichen!","x"))</f>
        <v>Bitte Lieferantenartikelnr. pflegen!</v>
      </c>
      <c r="F51" s="133" t="str">
        <f>IF(Food!$D50="","o",IF(LEN(Food!$D50)&gt;13,"Eingabe max. 13 Zeichen!","x"))</f>
        <v>o</v>
      </c>
      <c r="G51" s="145" t="str">
        <f>IF(Food!$F50="","o",IF(ISNUMBER(Food!$F50)=FALSE,"Bitte Gewicht ohne Einheit pflegen!","x"))</f>
        <v>o</v>
      </c>
      <c r="H51" s="133" t="str">
        <f>IF(Food!$G50="","o",IF(ISNA(VLOOKUP(Food!$G50,Auswahlisten!$A:$A,1,0))=FALSE,"x","Bitte Gewichtseinheit korrekt pflegen!"))</f>
        <v>o</v>
      </c>
      <c r="I51" s="133" t="str">
        <f>IF(Food!$H50="","Bitte Steuer pflegen!",IF(OR(Food!$H50=7,Food!$H50=19),"x","Bitte nur 7 oder 19 pflegen!"))</f>
        <v>Bitte Steuer pflegen!</v>
      </c>
      <c r="J51" s="133" t="str">
        <f>IF(Food!$I50="","o",IF(Food!$I50="x","x","Bitte nur 'x' für Ja pflegen!"))</f>
        <v>o</v>
      </c>
      <c r="K51" s="145" t="str">
        <f>IF(Food!$L50="","o",IF(ISNUMBER(Food!$L50)=FALSE,"Bitte Temperatur von ohne Einheit pflegen!","x"))</f>
        <v>o</v>
      </c>
      <c r="L51" s="145" t="str">
        <f>IF(Food!$M50="","o",IF(ISNUMBER(Food!$M50)=FALSE,"Bitte Temperatur bis ohne Einheit pflegen!","x"))</f>
        <v>o</v>
      </c>
      <c r="M51" s="133" t="str">
        <f>IF(Food!$J50="","o",IF(Food!$J50="x","x","Bitte nur 'x' für Ja pflegen!"))</f>
        <v>o</v>
      </c>
      <c r="N51" s="133" t="str">
        <f>IF(Food!$P50="","Bitte Bruttogewicht pflegen!",IF(ISNUMBER(Food!$P50)=FALSE,"Bitte Bruttogwicht ohne Einheit pflegen!","x"))</f>
        <v>Bitte Bruttogewicht pflegen!</v>
      </c>
      <c r="O51" s="133" t="str">
        <f>IF(Food!$Q50="","Bitte Länge pflegen!",IF(ISNUMBER(Food!$Q50)=FALSE,"Bitte Länge ohne Einheit pflegen!","x"))</f>
        <v>Bitte Länge pflegen!</v>
      </c>
      <c r="P51" s="133" t="str">
        <f>IF(Food!$R50="","Bitte Breite pflegen!",IF(ISNUMBER(Food!$R50)=FALSE,"Bitte Breite ohne Einheit pflegen!","x"))</f>
        <v>Bitte Breite pflegen!</v>
      </c>
      <c r="Q51" s="133" t="str">
        <f>IF(Food!$S50="","Bitte Höhe pflegen!",IF(ISNUMBER(Food!$S50)=FALSE,"Bitte Höhe ohne Einheit pflegen!","x"))</f>
        <v>Bitte Höhe pflegen!</v>
      </c>
      <c r="R51" s="133" t="str">
        <f>IF(Food!$V50="","o",IF(ISNUMBER(Food!$V50)=FALSE,"Bitte Bruttogewicht ohne Einheit pflegen!","x"))</f>
        <v>o</v>
      </c>
      <c r="S51" s="133" t="str">
        <f>IF(Food!$W50="","o",IF(ISNUMBER(Food!$W50)=FALSE,"Bitte Länge ohne Einheit pflegen!","x"))</f>
        <v>o</v>
      </c>
      <c r="T51" s="133" t="str">
        <f>IF(Food!$X50="","o",IF(ISNUMBER(Food!$X50)=FALSE,"Bitte Länge ohne Einheit pflegen!","x"))</f>
        <v>o</v>
      </c>
      <c r="U51" s="133" t="str">
        <f>IF(Food!$Y50="","o",IF(ISNUMBER(Food!$Y50)=FALSE,"Bitte Länge ohne Einheit pflegen!","x"))</f>
        <v>o</v>
      </c>
      <c r="V51" s="133" t="str">
        <f>IF(Food!$AB50="","o",IF(ISNUMBER(Food!$AB50)=FALSE,"Bitte Bruttogewicht ohne Einheit pflegen!","x"))</f>
        <v>o</v>
      </c>
      <c r="W51" s="133" t="str">
        <f>IF(Food!$AC50="","o",IF(ISNUMBER(Food!$AC50)=FALSE,"Bitte Länge ohne Einheit pflegen!","x"))</f>
        <v>o</v>
      </c>
      <c r="X51" s="133" t="str">
        <f>IF(Food!$AD50="","o",IF(ISNUMBER(Food!$AD50)=FALSE,"Bitte Breite ohne Einheit pflegen!","x"))</f>
        <v>o</v>
      </c>
      <c r="Y51" s="133" t="str">
        <f>IF(Food!$AE50="","o",IF(ISNUMBER(Food!$AE50)=FALSE,"Bitte Höhe ohne Einheit pflegen!","x"))</f>
        <v>o</v>
      </c>
      <c r="Z51" s="133" t="str">
        <f>IF(Food!$AG50="","o",IF(ISNUMBER(Food!$AG50)=FALSE,"Bitte Bruttogewicht ohne Einheit pflegen!","x"))</f>
        <v>o</v>
      </c>
      <c r="AA51" s="133" t="str">
        <f>IF(Food!$AH50="","o",IF(ISNUMBER(Food!$AH50)=FALSE,"Bitte Länge ohne Einheit pflegen!","x"))</f>
        <v>o</v>
      </c>
      <c r="AB51" s="133" t="str">
        <f>IF(Food!$AI50="","o",IF(ISNUMBER(Food!$AI50)=FALSE,"Bitte Breite ohne Einheit pflegen!","x"))</f>
        <v>o</v>
      </c>
      <c r="AC51" s="133" t="str">
        <f>IF(Food!$AJ50="","o",IF(ISNUMBER(Food!$AJ50)=FALSE,"Bitte Höhe ohne Einheit pflegen!","x"))</f>
        <v>o</v>
      </c>
      <c r="AD51" s="133" t="str">
        <f>IF(Food!$AL50="","o",IF(ISNUMBER(Food!$AL50)=FALSE,"Bitte Bruttogewicht ohne Einheit pflegen!","x"))</f>
        <v>o</v>
      </c>
      <c r="AE51" s="133" t="str">
        <f>IF(Food!$AM50="","o",IF(ISNUMBER(Food!$AM50)=FALSE,"Bitte Länge ohne Einheit pflegen!","x"))</f>
        <v>o</v>
      </c>
      <c r="AF51" s="133" t="str">
        <f>IF(Food!$AN50="","o",IF(ISNUMBER(Food!$AN50)=FALSE,"Bitte Breite ohne Einheit pflegen!","x"))</f>
        <v>o</v>
      </c>
      <c r="AG51" s="133" t="str">
        <f>IF(Food!$AO50="","o",IF(ISNUMBER(Food!$AO50)=FALSE,"Bitte Höhe ohne Einheit pflegen!","x"))</f>
        <v>o</v>
      </c>
      <c r="AH51" s="133" t="str">
        <f>IF(Food!$BX50="","o",IF(Food!$BX50="x","x","Bitte nur 'x' für Ja pflegen!"))</f>
        <v>o</v>
      </c>
      <c r="AI51" s="133" t="str">
        <f>IF(Food!$BY50="","o",IF(ISNUMBER(Food!$BY50),"x","Bitte ausschließlich Zahlen pflegen!"))</f>
        <v>o</v>
      </c>
      <c r="AJ51" s="133" t="str">
        <f>IF(Food!$AR50="","Bitte Verpackungsart pflegen!",IF(Food!$AR50="","o",IF(ISNA(VLOOKUP(Food!$AR50,Auswahlisten!$D:$D,1,0))=FALSE,"x","Bitte Verpackungsart korrekt pflegen!")))</f>
        <v>Bitte Verpackungsart pflegen!</v>
      </c>
      <c r="AK51" s="133" t="str">
        <f>IF(Food!$AS50="","o",IF(ISNUMBER(Food!$AS50)=FALSE,"Bitte nur Anzahl der Tage pflegen!","x"))</f>
        <v>o</v>
      </c>
      <c r="AL51" s="133" t="str">
        <f>IF(Food!$AT50="","o",IF(ISNUMBER(Food!$AT50)=FALSE,"Bitte nur Anzahl der Tage pflegen!","x"))</f>
        <v>o</v>
      </c>
      <c r="AM51" s="133" t="str">
        <f>IF(Food!$AU50="","o",IF(ISNA(VLOOKUP(Food!$AU50,Auswahlisten!$H:$H,1,0))=FALSE,"x","Bitte Produktionsland korrekt pflegen!"))</f>
        <v>o</v>
      </c>
      <c r="AN51" s="133" t="str">
        <f>IF(Food!$AV50="","o",IF(ISNA(VLOOKUP(Food!$AV50,Auswahlisten!$I:$I,1,0))=FALSE,"x","Bitte Region korrekt pflegen!"))</f>
        <v>o</v>
      </c>
      <c r="AO51" s="133" t="str">
        <f>IF(Food!$AW50="","o",IF(LEN(Food!$AW50)&gt;8,"Eingabe max. 8 Zahlen!","x"))</f>
        <v>o</v>
      </c>
      <c r="AP51" s="133" t="str">
        <f>IF(Food!$CC50="","o",IF(Food!$CC50="x","x","Bitte nur 'x' für Ja pflegen!"))</f>
        <v>o</v>
      </c>
      <c r="AQ51" s="133" t="str">
        <f>IF(Food!$AY50="","o",IF(Food!$AY50="x","x","Bitte nur 'x' für Ja pflegen!"))</f>
        <v>o</v>
      </c>
      <c r="AR51" s="133" t="str">
        <f>IF(Food!$AZ50="","o",IF(Food!$AZ50="x","x","Bitte nur 'x' für Ja pflegen!"))</f>
        <v>o</v>
      </c>
      <c r="AS51" s="133" t="str">
        <f>IF(Food!$BA50="","o",IF(Food!$BA50="x","x","Bitte nur 'x' für Ja pflegen!"))</f>
        <v>o</v>
      </c>
      <c r="AT51" s="133" t="str">
        <f>IF(Food!$BB50="","o",IF(Food!$BB50="x","x","Bitte nur 'x' für Ja pflegen!"))</f>
        <v>o</v>
      </c>
      <c r="AU51" s="133" t="str">
        <f ca="1">IF(Food!$BC50="","o",IF(OR(LEFT(CELL("format",Food!$BC50),1)="S",LEFT(CELL("format",Food!$BC50),1)=".",LEFT(CELL("format",Food!$BC50),1)="F"),"x","Bitte ausschließlich Zahlen pflegen!"))</f>
        <v>o</v>
      </c>
      <c r="AV51" s="133" t="str">
        <f>IF(Food!$BD50="","o",IF(Food!$BD50="x","x","Bitte nur 'x' für Ja pflegen!"))</f>
        <v>o</v>
      </c>
      <c r="AW51" s="133" t="str">
        <f ca="1">IF(Food!$BE50="","o",IF(OR(LEFT(CELL("format",Food!$BE50),1)="S",LEFT(CELL("format",Food!$BE50),1)=".",LEFT(CELL("format",Food!$BE50),1)="F"),"x","Bitte ausschließlich Zahlen pflegen!"))</f>
        <v>o</v>
      </c>
      <c r="AX51" s="133" t="str">
        <f>IF(Food!$BF50="","o",IF(Food!$BF50="x","x","Bitte nur 'x' für Ja pflegen!"))</f>
        <v>o</v>
      </c>
      <c r="AY51" s="133" t="str">
        <f ca="1">IF(Food!$BG50="","o",IF(OR(LEFT(CELL("format",Food!$BG50),1)="S",LEFT(CELL("format",Food!$BG50),1)=".",LEFT(CELL("format",Food!$BG50),1)="F"),"x","Bitte ausschließlich Zahlen pflegen!"))</f>
        <v>o</v>
      </c>
      <c r="AZ51" s="133" t="str">
        <f>IF(Food!$BH50="","o",IF(Food!$BH50="x","x","Bitte nur 'x' für Ja pflegen!"))</f>
        <v>o</v>
      </c>
      <c r="BA51" s="133" t="str">
        <f ca="1">IF(Food!$BI50="","o",IF(OR(LEFT(CELL("format",Food!$BI50),1)="S",LEFT(CELL("format",Food!$BI50),1)=".",LEFT(CELL("format",Food!$BI50),1)="F"),"x","Bitte ausschließlich Zahlen pflegen!"))</f>
        <v>o</v>
      </c>
      <c r="BB51" s="133" t="str">
        <f>IF(Food!$BJ50="","o",IF(ISNUMBER(Food!$BJ50),"x","Bitte ausschließlich Zahlen pflegen!"))</f>
        <v>o</v>
      </c>
      <c r="BC51" s="133" t="str">
        <f ca="1">IF(Food!$BK50="","o",IF(OR(LEFT(CELL("format",Food!$BK50),1)="S",LEFT(CELL("format",Food!$BK50),1)=".",LEFT(CELL("format",Food!$BK50),1)="F"),"x","Bitte ausschließlich Zahlen pflegen!"))</f>
        <v>o</v>
      </c>
      <c r="BD51" s="133" t="str">
        <f>IF(Food!$BL50="","o",IF(ISNUMBER(Food!$BL50),"x","Bitte ausschließlich Zahlen pflegen!"))</f>
        <v>o</v>
      </c>
      <c r="BE51" s="133" t="str">
        <f>IF(Food!$BM50="","o",IF(ISNUMBER(Food!$BM50),"x","Bitte ausschließlich Zahlen pflegen!"))</f>
        <v>o</v>
      </c>
      <c r="BF51" s="133" t="str">
        <f>IF(Food!$BS50="","o",IF(ISNA(VLOOKUP(Food!$BS50,Auswahlisten!$H:$H,1,0))=FALSE,"x","Bitte Produktionsland korrekt pflegen!"))</f>
        <v>o</v>
      </c>
      <c r="BG51" s="133" t="str">
        <f>IF(Food!$BU50="","o",IF(ISNUMBER(Food!$BU50),"x","Bitte ausschließlich Zahlen pflegen!"))</f>
        <v>o</v>
      </c>
      <c r="BH51" s="133" t="str">
        <f>IF(Food!$BV50="","o",IF(ISNUMBER(Food!$BV50),"x","Bitte ausschließlich Zahlen pflegen!"))</f>
        <v>o</v>
      </c>
      <c r="BI51" s="133" t="str">
        <f>IF(Food!$BW50="","o",IF(ISNUMBER(Food!$BW50),"x","Bitte ausschließlich Zahlen pflegen!"))</f>
        <v>o</v>
      </c>
      <c r="BJ51" s="133" t="str">
        <f>IF(Food!$BZ50="","o",IF(ISNA(VLOOKUP(Food!$BZ50,Auswahlisten!$AE:$AE,1,0))=FALSE,"x","Bitte Pfandart korrekt pflegen!"))</f>
        <v>o</v>
      </c>
      <c r="BK51" s="133" t="str">
        <f>IF(Food!$CA50="","o",IF(ISNUMBER(Food!$CA50),"x","Bitte ausschließlich Zahlen pflegen!"))</f>
        <v>o</v>
      </c>
      <c r="BL51" s="133" t="str">
        <f>IF(Food!$CD50="","o",IF(ISNUMBER(Food!$CD50),"x","Bitte ausschließlich Zahlen pflegen!"))</f>
        <v>o</v>
      </c>
      <c r="BM51" s="133" t="str">
        <f>IF(Food!$CE50="","o",IF(ISNA(VLOOKUP(Food!$CE50,Auswahlisten!$A:$A,1,0))=FALSE,"x","Bitte Gewichtseinheit korrekt pflegen!"))</f>
        <v>o</v>
      </c>
      <c r="BN51" s="133" t="str">
        <f>IF(Food!$CF50="","o",IF(ISNUMBER(Food!$CF50),"x","Bitte ausschließlich Zahlen pflegen!"))</f>
        <v>o</v>
      </c>
      <c r="BO51" s="133" t="str">
        <f>IF(Food!$CG50="","o",IF(ISNUMBER(Food!$CG50),"x","Bitte ausschließlich Zahlen pflegen!"))</f>
        <v>o</v>
      </c>
      <c r="BP51" s="133" t="str">
        <f>IF(Food!$CH50="","o",IF(ISNA(VLOOKUP(Food!$CH50,Auswahlisten!$A:$A,1,0))=FALSE,"x","Bitte Gewichtseinheit korrekt pflegen!"))</f>
        <v>o</v>
      </c>
      <c r="BQ51" s="133" t="str">
        <f>IF(Food!$CI50="","o",IF(ISNA(VLOOKUP(Food!$CI50,Auswahlisten!$F:$F,1,0))=FALSE,"x","Bitte JuSchu korrekt pflegen!"))</f>
        <v>o</v>
      </c>
      <c r="BR51" s="133" t="str">
        <f>IF(Verpackung!$D50="","o",IF(ISNUMBER(Verpackung!$D50),"x","Bitte ausschließlich Zahlen pflegen!"))</f>
        <v>o</v>
      </c>
      <c r="BS51" s="133" t="str">
        <f>IF(Verpackung!$E50="","o",IF(ISNUMBER(Verpackung!$E50),"x","Bitte ausschließlich Zahlen pflegen!"))</f>
        <v>o</v>
      </c>
      <c r="BT51" s="133" t="str">
        <f>IF(Verpackung!$F50="","o",IF(ISNUMBER(Verpackung!$F50),"x","Bitte ausschließlich Zahlen pflegen!"))</f>
        <v>o</v>
      </c>
      <c r="BU51" s="133" t="str">
        <f>IF(Verpackung!$G50="","o",IF(ISNUMBER(Verpackung!$G50),"x","Bitte ausschließlich Zahlen pflegen!"))</f>
        <v>o</v>
      </c>
      <c r="BV51" s="133" t="str">
        <f>IF(Verpackung!$H50="","o",IF(ISNUMBER(Verpackung!$H50),"x","Bitte ausschließlich Zahlen pflegen!"))</f>
        <v>o</v>
      </c>
      <c r="BW51" s="133" t="str">
        <f>IF(Verpackung!$I50="","o",IF(ISNUMBER(Verpackung!$I50),"x","Bitte ausschließlich Zahlen pflegen!"))</f>
        <v>o</v>
      </c>
      <c r="BX51" s="133" t="str">
        <f>IF(Verpackung!$J50="","o",IF(ISNUMBER(Verpackung!$J50),"x","Bitte ausschließlich Zahlen pflegen!"))</f>
        <v>o</v>
      </c>
      <c r="BY51" s="133" t="str">
        <f>IF(Verpackung!$K50="","o",IF(ISNUMBER(Verpackung!$K50),"x","Bitte ausschließlich Zahlen pflegen!"))</f>
        <v>o</v>
      </c>
      <c r="BZ51" s="133" t="str">
        <f>IF('Kaufland intern'!D50="","o",IF(LEN('Kaufland intern'!D50)&gt;40,"Eingabe max. 40 Zeichen!","x"))</f>
        <v>o</v>
      </c>
      <c r="CA51" s="133" t="str">
        <f>IF('Kaufland intern'!F50="","o",IF(AND(ISNUMBER('Kaufland intern'!F50),'Kaufland intern'!F50&gt;=1000000,'Kaufland intern'!F50&lt;=9999999),"x","Bitte Eingabe prüfen!"))</f>
        <v>o</v>
      </c>
      <c r="CB51" s="133" t="str">
        <f>IF('Kaufland intern'!G50="","o",IF(LEN('Kaufland intern'!G50)&gt;18,"Eingabe max. 18 Zeichen!","x"))</f>
        <v>o</v>
      </c>
      <c r="CC51" s="133" t="str">
        <f>IF('Kaufland intern'!I50="","o",IF(LEN('Kaufland intern'!I50)&gt;3,"Eingabe max. 3 Zeichen!","x"))</f>
        <v>o</v>
      </c>
      <c r="CD51" s="133" t="str">
        <f>IF('Kaufland intern'!J50="","o",IF(LEN('Kaufland intern'!J50)&gt;6,"Eingabe max. 6 Zeichen!","x"))</f>
        <v>o</v>
      </c>
      <c r="CE51" s="133" t="str">
        <f>IF('Kaufland intern'!K50="","o",IF(LEN('Kaufland intern'!K50)&gt;4,"Eingabe max. 4 Zeichen!","x"))</f>
        <v>o</v>
      </c>
      <c r="CF51" s="133" t="str">
        <f>IF('Kaufland intern'!L50="","o",IF(ISNA(VLOOKUP('Kaufland intern'!L50,Auswahlisten!$Z:$Z,1,0))=FALSE,"x","Bitte Etikettenart korrekt pflegen!"))</f>
        <v>o</v>
      </c>
      <c r="CG51" s="133" t="str">
        <f>IF('Kaufland intern'!M50="","o",IF(LEN('Kaufland intern'!M50)&gt;20,"Eingabe max. 20 Zeichen!","x"))</f>
        <v>o</v>
      </c>
      <c r="CH51" s="133" t="str">
        <f>IF('Kaufland intern'!O50="","o",IF(LEN('Kaufland intern'!O50)&gt;20,"Eingabe max. 20 Zeichen!","x"))</f>
        <v>o</v>
      </c>
      <c r="CI51" s="133" t="str">
        <f>IF('Kaufland intern'!Q50="","o",IF(LEN('Kaufland intern'!Q50)&gt;20,"Eingabe max. 20 Zeichen!","x"))</f>
        <v>o</v>
      </c>
      <c r="CJ51" s="133" t="str">
        <f>IF('Kaufland intern'!S50="","o",IF(LEN('Kaufland intern'!S50)&gt;8,"Eingabe max. 8 Zeichen!","x"))</f>
        <v>o</v>
      </c>
      <c r="CK51" s="133" t="str">
        <f>IF('Kaufland intern'!U50="","o",IF(ISNA(VLOOKUP('Kaufland intern'!U50,Auswahlisten!$D:$D,1,0))=FALSE,"x","Bitte Verpackungsart korrekt pflegen!"))</f>
        <v>o</v>
      </c>
      <c r="CL51" s="133" t="str">
        <f>IF('Kaufland intern'!V50="","o",IF(ISNUMBER('Kaufland intern'!V50),"x","Bitte ausschließlich Zahlen pflegen!"))</f>
        <v>o</v>
      </c>
      <c r="CM51" s="133" t="str">
        <f>IF('Kaufland intern'!W50="","o",IF(ISNA(VLOOKUP('Kaufland intern'!W50,Auswahlisten!$AA:$AA,1,0))=FALSE,"x","Bitte Bezugsweg korrekt pflegen!"))</f>
        <v>o</v>
      </c>
      <c r="CN51" s="133" t="str">
        <f>IF('Kaufland intern'!X50="","o",IF(ISNA(VLOOKUP('Kaufland intern'!X50,Auswahlisten!$AB:$AB,1,0))=FALSE,"x","Bitte Bezugsvorschrift korrekt pflegen!"))</f>
        <v>o</v>
      </c>
      <c r="CO51" s="133" t="str">
        <f>IF('Kaufland intern'!Y50="","o",IF(ISNA(VLOOKUP('Kaufland intern'!Y50,Auswahlisten!$AC:$AC,1,0))=FALSE,"x","Bitte Sortimentsstufenlistung korrekt pflegen!"))</f>
        <v>o</v>
      </c>
      <c r="CP51" s="133" t="str">
        <f>IF('Kaufland intern'!Z50="","o",IF(LEN('Kaufland intern'!Z50)&lt;&gt;13,"Eingabe max. 13 Zahlen!","x"))</f>
        <v>o</v>
      </c>
      <c r="CQ51" s="133" t="str">
        <f>IF('Kaufland intern'!AA50="","o",IF(LEN('Kaufland intern'!AA50)&lt;&gt;13,"Eingabe max. 13 Zahlen!","x"))</f>
        <v>o</v>
      </c>
      <c r="CR51" s="133" t="str">
        <f>IF('Kaufland intern'!AB50="","o",IF(LEN('Kaufland intern'!AB50)&lt;&gt;13,"Eingabe max. 13 Zahlen!","x"))</f>
        <v>o</v>
      </c>
      <c r="CS51" s="133" t="str">
        <f>IF('Kaufland intern'!AC50="","o",IF('Kaufland intern'!AC50="x","x","Bitte nur 'x' für Ja pflegen!"))</f>
        <v>o</v>
      </c>
      <c r="CT51" s="133" t="str">
        <f>IF('Kaufland intern'!AD50="","o",IF('Kaufland intern'!AD50="x","x","Bitte nur 'x' für Ja pflegen!"))</f>
        <v>o</v>
      </c>
      <c r="CU51" s="133" t="str">
        <f>IF('Kaufland intern'!AE50="","o",IF('Kaufland intern'!AE50="x","x","Bitte nur 'x' für Ja pflegen!"))</f>
        <v>o</v>
      </c>
      <c r="CV51" s="133" t="str">
        <f>IF('Kaufland intern'!AF50="","o",IF('Kaufland intern'!AF50="x","x","Bitte nur 'x' für Ja pflegen!"))</f>
        <v>o</v>
      </c>
      <c r="CW51" s="133" t="str">
        <f>IF('Kaufland intern'!AG50="","o",IF('Kaufland intern'!AG50="x","x","Bitte nur 'x' für Ja pflegen!"))</f>
        <v>o</v>
      </c>
      <c r="CX51" s="133" t="str">
        <f>IF('Kaufland intern'!AH50="","o",IF('Kaufland intern'!AH50="x","x","Bitte nur 'x' für Ja pflegen!"))</f>
        <v>o</v>
      </c>
      <c r="CY51" s="133" t="str">
        <f>IF('Kaufland intern'!AI50="","o",IF(LEN('Kaufland intern'!AI50)&lt;&gt;11,"Eingabe 11 Zeichen!","x"))</f>
        <v>o</v>
      </c>
      <c r="CZ51" s="133" t="str">
        <f>IF('Kaufland intern'!AJ50="","o",IF(LEN('Kaufland intern'!AJ50)&lt;&gt;11,"Eingabe 11 Zeichen!","x"))</f>
        <v>o</v>
      </c>
      <c r="DA51" s="133" t="str">
        <f>IF('Kaufland intern'!AK50="","o",IF(LEN('Kaufland intern'!AK50)&lt;&gt;11,"Eingabe 11 Zeichen!","x"))</f>
        <v>o</v>
      </c>
      <c r="DB51" s="133" t="str">
        <f>IF('Kaufland intern'!AL50="","o",IF(LEN('Kaufland intern'!AL50)&lt;&gt;11,"Eingabe 11 Zeichen!","x"))</f>
        <v>o</v>
      </c>
      <c r="DC51" s="133" t="str">
        <f>IF('Kaufland intern'!AM50="","o",IF(LEN('Kaufland intern'!AM50)&lt;&gt;11,"Eingabe 11 Zeichen!","x"))</f>
        <v>o</v>
      </c>
      <c r="DD51" s="133" t="str">
        <f>IF('Kaufland intern'!AN50="","o",IF(LEN('Kaufland intern'!AN50)&lt;&gt;11,"Eingabe 11 Zeichen!","x"))</f>
        <v>o</v>
      </c>
    </row>
    <row r="52" spans="1:108" ht="30">
      <c r="A52" s="128">
        <f>Food!C51</f>
        <v>0</v>
      </c>
      <c r="B52" s="129">
        <f>Food!E51</f>
        <v>0</v>
      </c>
      <c r="C52" s="128">
        <f>Food!O51</f>
        <v>0</v>
      </c>
      <c r="D52" s="133" t="str">
        <f>IF(Food!$A51="","Bitte Datum pflegen!",IF(ISNUMBER(Food!$A51)=FALSE,"Bitte Datum überprüfen!","x"))</f>
        <v>Bitte Datum pflegen!</v>
      </c>
      <c r="E52" s="133" t="str">
        <f>IF(Food!$C51="","Bitte Lieferantenartikelnr. pflegen!",IF(LEN(Food!$C51)&gt;13,"Eingabe max. 13 Zeichen!","x"))</f>
        <v>Bitte Lieferantenartikelnr. pflegen!</v>
      </c>
      <c r="F52" s="133" t="str">
        <f>IF(Food!$D51="","o",IF(LEN(Food!$D51)&gt;13,"Eingabe max. 13 Zeichen!","x"))</f>
        <v>o</v>
      </c>
      <c r="G52" s="145" t="str">
        <f>IF(Food!$F51="","o",IF(ISNUMBER(Food!$F51)=FALSE,"Bitte Gewicht ohne Einheit pflegen!","x"))</f>
        <v>o</v>
      </c>
      <c r="H52" s="133" t="str">
        <f>IF(Food!$G51="","o",IF(ISNA(VLOOKUP(Food!$G51,Auswahlisten!$A:$A,1,0))=FALSE,"x","Bitte Gewichtseinheit korrekt pflegen!"))</f>
        <v>o</v>
      </c>
      <c r="I52" s="133" t="str">
        <f>IF(Food!$H51="","Bitte Steuer pflegen!",IF(OR(Food!$H51=7,Food!$H51=19),"x","Bitte nur 7 oder 19 pflegen!"))</f>
        <v>Bitte Steuer pflegen!</v>
      </c>
      <c r="J52" s="133" t="str">
        <f>IF(Food!$I51="","o",IF(Food!$I51="x","x","Bitte nur 'x' für Ja pflegen!"))</f>
        <v>o</v>
      </c>
      <c r="K52" s="145" t="str">
        <f>IF(Food!$L51="","o",IF(ISNUMBER(Food!$L51)=FALSE,"Bitte Temperatur von ohne Einheit pflegen!","x"))</f>
        <v>o</v>
      </c>
      <c r="L52" s="145" t="str">
        <f>IF(Food!$M51="","o",IF(ISNUMBER(Food!$M51)=FALSE,"Bitte Temperatur bis ohne Einheit pflegen!","x"))</f>
        <v>o</v>
      </c>
      <c r="M52" s="133" t="str">
        <f>IF(Food!$J51="","o",IF(Food!$J51="x","x","Bitte nur 'x' für Ja pflegen!"))</f>
        <v>o</v>
      </c>
      <c r="N52" s="133" t="str">
        <f>IF(Food!$P51="","Bitte Bruttogewicht pflegen!",IF(ISNUMBER(Food!$P51)=FALSE,"Bitte Bruttogwicht ohne Einheit pflegen!","x"))</f>
        <v>Bitte Bruttogewicht pflegen!</v>
      </c>
      <c r="O52" s="133" t="str">
        <f>IF(Food!$Q51="","Bitte Länge pflegen!",IF(ISNUMBER(Food!$Q51)=FALSE,"Bitte Länge ohne Einheit pflegen!","x"))</f>
        <v>Bitte Länge pflegen!</v>
      </c>
      <c r="P52" s="133" t="str">
        <f>IF(Food!$R51="","Bitte Breite pflegen!",IF(ISNUMBER(Food!$R51)=FALSE,"Bitte Breite ohne Einheit pflegen!","x"))</f>
        <v>Bitte Breite pflegen!</v>
      </c>
      <c r="Q52" s="133" t="str">
        <f>IF(Food!$S51="","Bitte Höhe pflegen!",IF(ISNUMBER(Food!$S51)=FALSE,"Bitte Höhe ohne Einheit pflegen!","x"))</f>
        <v>Bitte Höhe pflegen!</v>
      </c>
      <c r="R52" s="133" t="str">
        <f>IF(Food!$V51="","o",IF(ISNUMBER(Food!$V51)=FALSE,"Bitte Bruttogewicht ohne Einheit pflegen!","x"))</f>
        <v>o</v>
      </c>
      <c r="S52" s="133" t="str">
        <f>IF(Food!$W51="","o",IF(ISNUMBER(Food!$W51)=FALSE,"Bitte Länge ohne Einheit pflegen!","x"))</f>
        <v>o</v>
      </c>
      <c r="T52" s="133" t="str">
        <f>IF(Food!$X51="","o",IF(ISNUMBER(Food!$X51)=FALSE,"Bitte Länge ohne Einheit pflegen!","x"))</f>
        <v>o</v>
      </c>
      <c r="U52" s="133" t="str">
        <f>IF(Food!$Y51="","o",IF(ISNUMBER(Food!$Y51)=FALSE,"Bitte Länge ohne Einheit pflegen!","x"))</f>
        <v>o</v>
      </c>
      <c r="V52" s="133" t="str">
        <f>IF(Food!$AB51="","o",IF(ISNUMBER(Food!$AB51)=FALSE,"Bitte Bruttogewicht ohne Einheit pflegen!","x"))</f>
        <v>o</v>
      </c>
      <c r="W52" s="133" t="str">
        <f>IF(Food!$AC51="","o",IF(ISNUMBER(Food!$AC51)=FALSE,"Bitte Länge ohne Einheit pflegen!","x"))</f>
        <v>o</v>
      </c>
      <c r="X52" s="133" t="str">
        <f>IF(Food!$AD51="","o",IF(ISNUMBER(Food!$AD51)=FALSE,"Bitte Breite ohne Einheit pflegen!","x"))</f>
        <v>o</v>
      </c>
      <c r="Y52" s="133" t="str">
        <f>IF(Food!$AE51="","o",IF(ISNUMBER(Food!$AE51)=FALSE,"Bitte Höhe ohne Einheit pflegen!","x"))</f>
        <v>o</v>
      </c>
      <c r="Z52" s="133" t="str">
        <f>IF(Food!$AG51="","o",IF(ISNUMBER(Food!$AG51)=FALSE,"Bitte Bruttogewicht ohne Einheit pflegen!","x"))</f>
        <v>o</v>
      </c>
      <c r="AA52" s="133" t="str">
        <f>IF(Food!$AH51="","o",IF(ISNUMBER(Food!$AH51)=FALSE,"Bitte Länge ohne Einheit pflegen!","x"))</f>
        <v>o</v>
      </c>
      <c r="AB52" s="133" t="str">
        <f>IF(Food!$AI51="","o",IF(ISNUMBER(Food!$AI51)=FALSE,"Bitte Breite ohne Einheit pflegen!","x"))</f>
        <v>o</v>
      </c>
      <c r="AC52" s="133" t="str">
        <f>IF(Food!$AJ51="","o",IF(ISNUMBER(Food!$AJ51)=FALSE,"Bitte Höhe ohne Einheit pflegen!","x"))</f>
        <v>o</v>
      </c>
      <c r="AD52" s="133" t="str">
        <f>IF(Food!$AL51="","o",IF(ISNUMBER(Food!$AL51)=FALSE,"Bitte Bruttogewicht ohne Einheit pflegen!","x"))</f>
        <v>o</v>
      </c>
      <c r="AE52" s="133" t="str">
        <f>IF(Food!$AM51="","o",IF(ISNUMBER(Food!$AM51)=FALSE,"Bitte Länge ohne Einheit pflegen!","x"))</f>
        <v>o</v>
      </c>
      <c r="AF52" s="133" t="str">
        <f>IF(Food!$AN51="","o",IF(ISNUMBER(Food!$AN51)=FALSE,"Bitte Breite ohne Einheit pflegen!","x"))</f>
        <v>o</v>
      </c>
      <c r="AG52" s="133" t="str">
        <f>IF(Food!$AO51="","o",IF(ISNUMBER(Food!$AO51)=FALSE,"Bitte Höhe ohne Einheit pflegen!","x"))</f>
        <v>o</v>
      </c>
      <c r="AH52" s="133" t="str">
        <f>IF(Food!$BX51="","o",IF(Food!$BX51="x","x","Bitte nur 'x' für Ja pflegen!"))</f>
        <v>o</v>
      </c>
      <c r="AI52" s="133" t="str">
        <f>IF(Food!$BY51="","o",IF(ISNUMBER(Food!$BY51),"x","Bitte ausschließlich Zahlen pflegen!"))</f>
        <v>o</v>
      </c>
      <c r="AJ52" s="133" t="str">
        <f>IF(Food!$AR51="","Bitte Verpackungsart pflegen!",IF(Food!$AR51="","o",IF(ISNA(VLOOKUP(Food!$AR51,Auswahlisten!$D:$D,1,0))=FALSE,"x","Bitte Verpackungsart korrekt pflegen!")))</f>
        <v>Bitte Verpackungsart pflegen!</v>
      </c>
      <c r="AK52" s="133" t="str">
        <f>IF(Food!$AS51="","o",IF(ISNUMBER(Food!$AS51)=FALSE,"Bitte nur Anzahl der Tage pflegen!","x"))</f>
        <v>o</v>
      </c>
      <c r="AL52" s="133" t="str">
        <f>IF(Food!$AT51="","o",IF(ISNUMBER(Food!$AT51)=FALSE,"Bitte nur Anzahl der Tage pflegen!","x"))</f>
        <v>o</v>
      </c>
      <c r="AM52" s="133" t="str">
        <f>IF(Food!$AU51="","o",IF(ISNA(VLOOKUP(Food!$AU51,Auswahlisten!$H:$H,1,0))=FALSE,"x","Bitte Produktionsland korrekt pflegen!"))</f>
        <v>o</v>
      </c>
      <c r="AN52" s="133" t="str">
        <f>IF(Food!$AV51="","o",IF(ISNA(VLOOKUP(Food!$AV51,Auswahlisten!$I:$I,1,0))=FALSE,"x","Bitte Region korrekt pflegen!"))</f>
        <v>o</v>
      </c>
      <c r="AO52" s="133" t="str">
        <f>IF(Food!$AW51="","o",IF(LEN(Food!$AW51)&gt;8,"Eingabe max. 8 Zahlen!","x"))</f>
        <v>o</v>
      </c>
      <c r="AP52" s="133" t="str">
        <f>IF(Food!$CC51="","o",IF(Food!$CC51="x","x","Bitte nur 'x' für Ja pflegen!"))</f>
        <v>o</v>
      </c>
      <c r="AQ52" s="133" t="str">
        <f>IF(Food!$AY51="","o",IF(Food!$AY51="x","x","Bitte nur 'x' für Ja pflegen!"))</f>
        <v>o</v>
      </c>
      <c r="AR52" s="133" t="str">
        <f>IF(Food!$AZ51="","o",IF(Food!$AZ51="x","x","Bitte nur 'x' für Ja pflegen!"))</f>
        <v>o</v>
      </c>
      <c r="AS52" s="133" t="str">
        <f>IF(Food!$BA51="","o",IF(Food!$BA51="x","x","Bitte nur 'x' für Ja pflegen!"))</f>
        <v>o</v>
      </c>
      <c r="AT52" s="133" t="str">
        <f>IF(Food!$BB51="","o",IF(Food!$BB51="x","x","Bitte nur 'x' für Ja pflegen!"))</f>
        <v>o</v>
      </c>
      <c r="AU52" s="133" t="str">
        <f ca="1">IF(Food!$BC51="","o",IF(OR(LEFT(CELL("format",Food!$BC51),1)="S",LEFT(CELL("format",Food!$BC51),1)=".",LEFT(CELL("format",Food!$BC51),1)="F"),"x","Bitte ausschließlich Zahlen pflegen!"))</f>
        <v>o</v>
      </c>
      <c r="AV52" s="133" t="str">
        <f>IF(Food!$BD51="","o",IF(Food!$BD51="x","x","Bitte nur 'x' für Ja pflegen!"))</f>
        <v>o</v>
      </c>
      <c r="AW52" s="133" t="str">
        <f ca="1">IF(Food!$BE51="","o",IF(OR(LEFT(CELL("format",Food!$BE51),1)="S",LEFT(CELL("format",Food!$BE51),1)=".",LEFT(CELL("format",Food!$BE51),1)="F"),"x","Bitte ausschließlich Zahlen pflegen!"))</f>
        <v>o</v>
      </c>
      <c r="AX52" s="133" t="str">
        <f>IF(Food!$BF51="","o",IF(Food!$BF51="x","x","Bitte nur 'x' für Ja pflegen!"))</f>
        <v>o</v>
      </c>
      <c r="AY52" s="133" t="str">
        <f ca="1">IF(Food!$BG51="","o",IF(OR(LEFT(CELL("format",Food!$BG51),1)="S",LEFT(CELL("format",Food!$BG51),1)=".",LEFT(CELL("format",Food!$BG51),1)="F"),"x","Bitte ausschließlich Zahlen pflegen!"))</f>
        <v>o</v>
      </c>
      <c r="AZ52" s="133" t="str">
        <f>IF(Food!$BH51="","o",IF(Food!$BH51="x","x","Bitte nur 'x' für Ja pflegen!"))</f>
        <v>o</v>
      </c>
      <c r="BA52" s="133" t="str">
        <f ca="1">IF(Food!$BI51="","o",IF(OR(LEFT(CELL("format",Food!$BI51),1)="S",LEFT(CELL("format",Food!$BI51),1)=".",LEFT(CELL("format",Food!$BI51),1)="F"),"x","Bitte ausschließlich Zahlen pflegen!"))</f>
        <v>o</v>
      </c>
      <c r="BB52" s="133" t="str">
        <f>IF(Food!$BJ51="","o",IF(ISNUMBER(Food!$BJ51),"x","Bitte ausschließlich Zahlen pflegen!"))</f>
        <v>o</v>
      </c>
      <c r="BC52" s="133" t="str">
        <f ca="1">IF(Food!$BK51="","o",IF(OR(LEFT(CELL("format",Food!$BK51),1)="S",LEFT(CELL("format",Food!$BK51),1)=".",LEFT(CELL("format",Food!$BK51),1)="F"),"x","Bitte ausschließlich Zahlen pflegen!"))</f>
        <v>o</v>
      </c>
      <c r="BD52" s="133" t="str">
        <f>IF(Food!$BL51="","o",IF(ISNUMBER(Food!$BL51),"x","Bitte ausschließlich Zahlen pflegen!"))</f>
        <v>o</v>
      </c>
      <c r="BE52" s="133" t="str">
        <f>IF(Food!$BM51="","o",IF(ISNUMBER(Food!$BM51),"x","Bitte ausschließlich Zahlen pflegen!"))</f>
        <v>o</v>
      </c>
      <c r="BF52" s="133" t="str">
        <f>IF(Food!$BS51="","o",IF(ISNA(VLOOKUP(Food!$BS51,Auswahlisten!$H:$H,1,0))=FALSE,"x","Bitte Produktionsland korrekt pflegen!"))</f>
        <v>o</v>
      </c>
      <c r="BG52" s="133" t="str">
        <f>IF(Food!$BU51="","o",IF(ISNUMBER(Food!$BU51),"x","Bitte ausschließlich Zahlen pflegen!"))</f>
        <v>o</v>
      </c>
      <c r="BH52" s="133" t="str">
        <f>IF(Food!$BV51="","o",IF(ISNUMBER(Food!$BV51),"x","Bitte ausschließlich Zahlen pflegen!"))</f>
        <v>o</v>
      </c>
      <c r="BI52" s="133" t="str">
        <f>IF(Food!$BW51="","o",IF(ISNUMBER(Food!$BW51),"x","Bitte ausschließlich Zahlen pflegen!"))</f>
        <v>o</v>
      </c>
      <c r="BJ52" s="133" t="str">
        <f>IF(Food!$BZ51="","o",IF(ISNA(VLOOKUP(Food!$BZ51,Auswahlisten!$AE:$AE,1,0))=FALSE,"x","Bitte Pfandart korrekt pflegen!"))</f>
        <v>o</v>
      </c>
      <c r="BK52" s="133" t="str">
        <f>IF(Food!$CA51="","o",IF(ISNUMBER(Food!$CA51),"x","Bitte ausschließlich Zahlen pflegen!"))</f>
        <v>o</v>
      </c>
      <c r="BL52" s="133" t="str">
        <f>IF(Food!$CD51="","o",IF(ISNUMBER(Food!$CD51),"x","Bitte ausschließlich Zahlen pflegen!"))</f>
        <v>o</v>
      </c>
      <c r="BM52" s="133" t="str">
        <f>IF(Food!$CE51="","o",IF(ISNA(VLOOKUP(Food!$CE51,Auswahlisten!$A:$A,1,0))=FALSE,"x","Bitte Gewichtseinheit korrekt pflegen!"))</f>
        <v>o</v>
      </c>
      <c r="BN52" s="133" t="str">
        <f>IF(Food!$CF51="","o",IF(ISNUMBER(Food!$CF51),"x","Bitte ausschließlich Zahlen pflegen!"))</f>
        <v>o</v>
      </c>
      <c r="BO52" s="133" t="str">
        <f>IF(Food!$CG51="","o",IF(ISNUMBER(Food!$CG51),"x","Bitte ausschließlich Zahlen pflegen!"))</f>
        <v>o</v>
      </c>
      <c r="BP52" s="133" t="str">
        <f>IF(Food!$CH51="","o",IF(ISNA(VLOOKUP(Food!$CH51,Auswahlisten!$A:$A,1,0))=FALSE,"x","Bitte Gewichtseinheit korrekt pflegen!"))</f>
        <v>o</v>
      </c>
      <c r="BQ52" s="133" t="str">
        <f>IF(Food!$CI51="","o",IF(ISNA(VLOOKUP(Food!$CI51,Auswahlisten!$F:$F,1,0))=FALSE,"x","Bitte JuSchu korrekt pflegen!"))</f>
        <v>o</v>
      </c>
      <c r="BR52" s="133" t="str">
        <f>IF(Verpackung!$D51="","o",IF(ISNUMBER(Verpackung!$D51),"x","Bitte ausschließlich Zahlen pflegen!"))</f>
        <v>o</v>
      </c>
      <c r="BS52" s="133" t="str">
        <f>IF(Verpackung!$E51="","o",IF(ISNUMBER(Verpackung!$E51),"x","Bitte ausschließlich Zahlen pflegen!"))</f>
        <v>o</v>
      </c>
      <c r="BT52" s="133" t="str">
        <f>IF(Verpackung!$F51="","o",IF(ISNUMBER(Verpackung!$F51),"x","Bitte ausschließlich Zahlen pflegen!"))</f>
        <v>o</v>
      </c>
      <c r="BU52" s="133" t="str">
        <f>IF(Verpackung!$G51="","o",IF(ISNUMBER(Verpackung!$G51),"x","Bitte ausschließlich Zahlen pflegen!"))</f>
        <v>o</v>
      </c>
      <c r="BV52" s="133" t="str">
        <f>IF(Verpackung!$H51="","o",IF(ISNUMBER(Verpackung!$H51),"x","Bitte ausschließlich Zahlen pflegen!"))</f>
        <v>o</v>
      </c>
      <c r="BW52" s="133" t="str">
        <f>IF(Verpackung!$I51="","o",IF(ISNUMBER(Verpackung!$I51),"x","Bitte ausschließlich Zahlen pflegen!"))</f>
        <v>o</v>
      </c>
      <c r="BX52" s="133" t="str">
        <f>IF(Verpackung!$J51="","o",IF(ISNUMBER(Verpackung!$J51),"x","Bitte ausschließlich Zahlen pflegen!"))</f>
        <v>o</v>
      </c>
      <c r="BY52" s="133" t="str">
        <f>IF(Verpackung!$K51="","o",IF(ISNUMBER(Verpackung!$K51),"x","Bitte ausschließlich Zahlen pflegen!"))</f>
        <v>o</v>
      </c>
      <c r="BZ52" s="133" t="str">
        <f>IF('Kaufland intern'!D51="","o",IF(LEN('Kaufland intern'!D51)&gt;40,"Eingabe max. 40 Zeichen!","x"))</f>
        <v>o</v>
      </c>
      <c r="CA52" s="133" t="str">
        <f>IF('Kaufland intern'!F51="","o",IF(AND(ISNUMBER('Kaufland intern'!F51),'Kaufland intern'!F51&gt;=1000000,'Kaufland intern'!F51&lt;=9999999),"x","Bitte Eingabe prüfen!"))</f>
        <v>o</v>
      </c>
      <c r="CB52" s="133" t="str">
        <f>IF('Kaufland intern'!G51="","o",IF(LEN('Kaufland intern'!G51)&gt;18,"Eingabe max. 18 Zeichen!","x"))</f>
        <v>o</v>
      </c>
      <c r="CC52" s="133" t="str">
        <f>IF('Kaufland intern'!I51="","o",IF(LEN('Kaufland intern'!I51)&gt;3,"Eingabe max. 3 Zeichen!","x"))</f>
        <v>o</v>
      </c>
      <c r="CD52" s="133" t="str">
        <f>IF('Kaufland intern'!J51="","o",IF(LEN('Kaufland intern'!J51)&gt;6,"Eingabe max. 6 Zeichen!","x"))</f>
        <v>o</v>
      </c>
      <c r="CE52" s="133" t="str">
        <f>IF('Kaufland intern'!K51="","o",IF(LEN('Kaufland intern'!K51)&gt;4,"Eingabe max. 4 Zeichen!","x"))</f>
        <v>o</v>
      </c>
      <c r="CF52" s="133" t="str">
        <f>IF('Kaufland intern'!L51="","o",IF(ISNA(VLOOKUP('Kaufland intern'!L51,Auswahlisten!$Z:$Z,1,0))=FALSE,"x","Bitte Etikettenart korrekt pflegen!"))</f>
        <v>o</v>
      </c>
      <c r="CG52" s="133" t="str">
        <f>IF('Kaufland intern'!M51="","o",IF(LEN('Kaufland intern'!M51)&gt;20,"Eingabe max. 20 Zeichen!","x"))</f>
        <v>o</v>
      </c>
      <c r="CH52" s="133" t="str">
        <f>IF('Kaufland intern'!O51="","o",IF(LEN('Kaufland intern'!O51)&gt;20,"Eingabe max. 20 Zeichen!","x"))</f>
        <v>o</v>
      </c>
      <c r="CI52" s="133" t="str">
        <f>IF('Kaufland intern'!Q51="","o",IF(LEN('Kaufland intern'!Q51)&gt;20,"Eingabe max. 20 Zeichen!","x"))</f>
        <v>o</v>
      </c>
      <c r="CJ52" s="133" t="str">
        <f>IF('Kaufland intern'!S51="","o",IF(LEN('Kaufland intern'!S51)&gt;8,"Eingabe max. 8 Zeichen!","x"))</f>
        <v>o</v>
      </c>
      <c r="CK52" s="133" t="str">
        <f>IF('Kaufland intern'!U51="","o",IF(ISNA(VLOOKUP('Kaufland intern'!U51,Auswahlisten!$D:$D,1,0))=FALSE,"x","Bitte Verpackungsart korrekt pflegen!"))</f>
        <v>o</v>
      </c>
      <c r="CL52" s="133" t="str">
        <f>IF('Kaufland intern'!V51="","o",IF(ISNUMBER('Kaufland intern'!V51),"x","Bitte ausschließlich Zahlen pflegen!"))</f>
        <v>o</v>
      </c>
      <c r="CM52" s="133" t="str">
        <f>IF('Kaufland intern'!W51="","o",IF(ISNA(VLOOKUP('Kaufland intern'!W51,Auswahlisten!$AA:$AA,1,0))=FALSE,"x","Bitte Bezugsweg korrekt pflegen!"))</f>
        <v>o</v>
      </c>
      <c r="CN52" s="133" t="str">
        <f>IF('Kaufland intern'!X51="","o",IF(ISNA(VLOOKUP('Kaufland intern'!X51,Auswahlisten!$AB:$AB,1,0))=FALSE,"x","Bitte Bezugsvorschrift korrekt pflegen!"))</f>
        <v>o</v>
      </c>
      <c r="CO52" s="133" t="str">
        <f>IF('Kaufland intern'!Y51="","o",IF(ISNA(VLOOKUP('Kaufland intern'!Y51,Auswahlisten!$AC:$AC,1,0))=FALSE,"x","Bitte Sortimentsstufenlistung korrekt pflegen!"))</f>
        <v>o</v>
      </c>
      <c r="CP52" s="133" t="str">
        <f>IF('Kaufland intern'!Z51="","o",IF(LEN('Kaufland intern'!Z51)&lt;&gt;13,"Eingabe max. 13 Zahlen!","x"))</f>
        <v>o</v>
      </c>
      <c r="CQ52" s="133" t="str">
        <f>IF('Kaufland intern'!AA51="","o",IF(LEN('Kaufland intern'!AA51)&lt;&gt;13,"Eingabe max. 13 Zahlen!","x"))</f>
        <v>o</v>
      </c>
      <c r="CR52" s="133" t="str">
        <f>IF('Kaufland intern'!AB51="","o",IF(LEN('Kaufland intern'!AB51)&lt;&gt;13,"Eingabe max. 13 Zahlen!","x"))</f>
        <v>o</v>
      </c>
      <c r="CS52" s="133" t="str">
        <f>IF('Kaufland intern'!AC51="","o",IF('Kaufland intern'!AC51="x","x","Bitte nur 'x' für Ja pflegen!"))</f>
        <v>o</v>
      </c>
      <c r="CT52" s="133" t="str">
        <f>IF('Kaufland intern'!AD51="","o",IF('Kaufland intern'!AD51="x","x","Bitte nur 'x' für Ja pflegen!"))</f>
        <v>o</v>
      </c>
      <c r="CU52" s="133" t="str">
        <f>IF('Kaufland intern'!AE51="","o",IF('Kaufland intern'!AE51="x","x","Bitte nur 'x' für Ja pflegen!"))</f>
        <v>o</v>
      </c>
      <c r="CV52" s="133" t="str">
        <f>IF('Kaufland intern'!AF51="","o",IF('Kaufland intern'!AF51="x","x","Bitte nur 'x' für Ja pflegen!"))</f>
        <v>o</v>
      </c>
      <c r="CW52" s="133" t="str">
        <f>IF('Kaufland intern'!AG51="","o",IF('Kaufland intern'!AG51="x","x","Bitte nur 'x' für Ja pflegen!"))</f>
        <v>o</v>
      </c>
      <c r="CX52" s="133" t="str">
        <f>IF('Kaufland intern'!AH51="","o",IF('Kaufland intern'!AH51="x","x","Bitte nur 'x' für Ja pflegen!"))</f>
        <v>o</v>
      </c>
      <c r="CY52" s="133" t="str">
        <f>IF('Kaufland intern'!AI51="","o",IF(LEN('Kaufland intern'!AI51)&lt;&gt;11,"Eingabe 11 Zeichen!","x"))</f>
        <v>o</v>
      </c>
      <c r="CZ52" s="133" t="str">
        <f>IF('Kaufland intern'!AJ51="","o",IF(LEN('Kaufland intern'!AJ51)&lt;&gt;11,"Eingabe 11 Zeichen!","x"))</f>
        <v>o</v>
      </c>
      <c r="DA52" s="133" t="str">
        <f>IF('Kaufland intern'!AK51="","o",IF(LEN('Kaufland intern'!AK51)&lt;&gt;11,"Eingabe 11 Zeichen!","x"))</f>
        <v>o</v>
      </c>
      <c r="DB52" s="133" t="str">
        <f>IF('Kaufland intern'!AL51="","o",IF(LEN('Kaufland intern'!AL51)&lt;&gt;11,"Eingabe 11 Zeichen!","x"))</f>
        <v>o</v>
      </c>
      <c r="DC52" s="133" t="str">
        <f>IF('Kaufland intern'!AM51="","o",IF(LEN('Kaufland intern'!AM51)&lt;&gt;11,"Eingabe 11 Zeichen!","x"))</f>
        <v>o</v>
      </c>
      <c r="DD52" s="133" t="str">
        <f>IF('Kaufland intern'!AN51="","o",IF(LEN('Kaufland intern'!AN51)&lt;&gt;11,"Eingabe 11 Zeichen!","x"))</f>
        <v>o</v>
      </c>
    </row>
    <row r="53" spans="1:108" ht="30">
      <c r="A53" s="128">
        <f>Food!C52</f>
        <v>0</v>
      </c>
      <c r="B53" s="129">
        <f>Food!E52</f>
        <v>0</v>
      </c>
      <c r="C53" s="128">
        <f>Food!O52</f>
        <v>0</v>
      </c>
      <c r="D53" s="133" t="str">
        <f>IF(Food!$A52="","Bitte Datum pflegen!",IF(ISNUMBER(Food!$A52)=FALSE,"Bitte Datum überprüfen!","x"))</f>
        <v>Bitte Datum pflegen!</v>
      </c>
      <c r="E53" s="133" t="str">
        <f>IF(Food!$C52="","Bitte Lieferantenartikelnr. pflegen!",IF(LEN(Food!$C52)&gt;13,"Eingabe max. 13 Zeichen!","x"))</f>
        <v>Bitte Lieferantenartikelnr. pflegen!</v>
      </c>
      <c r="F53" s="133" t="str">
        <f>IF(Food!$D52="","o",IF(LEN(Food!$D52)&gt;13,"Eingabe max. 13 Zeichen!","x"))</f>
        <v>o</v>
      </c>
      <c r="G53" s="145" t="str">
        <f>IF(Food!$F52="","o",IF(ISNUMBER(Food!$F52)=FALSE,"Bitte Gewicht ohne Einheit pflegen!","x"))</f>
        <v>o</v>
      </c>
      <c r="H53" s="133" t="str">
        <f>IF(Food!$G52="","o",IF(ISNA(VLOOKUP(Food!$G52,Auswahlisten!$A:$A,1,0))=FALSE,"x","Bitte Gewichtseinheit korrekt pflegen!"))</f>
        <v>o</v>
      </c>
      <c r="I53" s="133" t="str">
        <f>IF(Food!$H52="","Bitte Steuer pflegen!",IF(OR(Food!$H52=7,Food!$H52=19),"x","Bitte nur 7 oder 19 pflegen!"))</f>
        <v>Bitte Steuer pflegen!</v>
      </c>
      <c r="J53" s="133" t="str">
        <f>IF(Food!$I52="","o",IF(Food!$I52="x","x","Bitte nur 'x' für Ja pflegen!"))</f>
        <v>o</v>
      </c>
      <c r="K53" s="145" t="str">
        <f>IF(Food!$L52="","o",IF(ISNUMBER(Food!$L52)=FALSE,"Bitte Temperatur von ohne Einheit pflegen!","x"))</f>
        <v>o</v>
      </c>
      <c r="L53" s="145" t="str">
        <f>IF(Food!$M52="","o",IF(ISNUMBER(Food!$M52)=FALSE,"Bitte Temperatur bis ohne Einheit pflegen!","x"))</f>
        <v>o</v>
      </c>
      <c r="M53" s="133" t="str">
        <f>IF(Food!$J52="","o",IF(Food!$J52="x","x","Bitte nur 'x' für Ja pflegen!"))</f>
        <v>o</v>
      </c>
      <c r="N53" s="133" t="str">
        <f>IF(Food!$P52="","Bitte Bruttogewicht pflegen!",IF(ISNUMBER(Food!$P52)=FALSE,"Bitte Bruttogwicht ohne Einheit pflegen!","x"))</f>
        <v>Bitte Bruttogewicht pflegen!</v>
      </c>
      <c r="O53" s="133" t="str">
        <f>IF(Food!$Q52="","Bitte Länge pflegen!",IF(ISNUMBER(Food!$Q52)=FALSE,"Bitte Länge ohne Einheit pflegen!","x"))</f>
        <v>Bitte Länge pflegen!</v>
      </c>
      <c r="P53" s="133" t="str">
        <f>IF(Food!$R52="","Bitte Breite pflegen!",IF(ISNUMBER(Food!$R52)=FALSE,"Bitte Breite ohne Einheit pflegen!","x"))</f>
        <v>Bitte Breite pflegen!</v>
      </c>
      <c r="Q53" s="133" t="str">
        <f>IF(Food!$S52="","Bitte Höhe pflegen!",IF(ISNUMBER(Food!$S52)=FALSE,"Bitte Höhe ohne Einheit pflegen!","x"))</f>
        <v>Bitte Höhe pflegen!</v>
      </c>
      <c r="R53" s="133" t="str">
        <f>IF(Food!$V52="","o",IF(ISNUMBER(Food!$V52)=FALSE,"Bitte Bruttogewicht ohne Einheit pflegen!","x"))</f>
        <v>o</v>
      </c>
      <c r="S53" s="133" t="str">
        <f>IF(Food!$W52="","o",IF(ISNUMBER(Food!$W52)=FALSE,"Bitte Länge ohne Einheit pflegen!","x"))</f>
        <v>o</v>
      </c>
      <c r="T53" s="133" t="str">
        <f>IF(Food!$X52="","o",IF(ISNUMBER(Food!$X52)=FALSE,"Bitte Länge ohne Einheit pflegen!","x"))</f>
        <v>o</v>
      </c>
      <c r="U53" s="133" t="str">
        <f>IF(Food!$Y52="","o",IF(ISNUMBER(Food!$Y52)=FALSE,"Bitte Länge ohne Einheit pflegen!","x"))</f>
        <v>o</v>
      </c>
      <c r="V53" s="133" t="str">
        <f>IF(Food!$AB52="","o",IF(ISNUMBER(Food!$AB52)=FALSE,"Bitte Bruttogewicht ohne Einheit pflegen!","x"))</f>
        <v>o</v>
      </c>
      <c r="W53" s="133" t="str">
        <f>IF(Food!$AC52="","o",IF(ISNUMBER(Food!$AC52)=FALSE,"Bitte Länge ohne Einheit pflegen!","x"))</f>
        <v>o</v>
      </c>
      <c r="X53" s="133" t="str">
        <f>IF(Food!$AD52="","o",IF(ISNUMBER(Food!$AD52)=FALSE,"Bitte Breite ohne Einheit pflegen!","x"))</f>
        <v>o</v>
      </c>
      <c r="Y53" s="133" t="str">
        <f>IF(Food!$AE52="","o",IF(ISNUMBER(Food!$AE52)=FALSE,"Bitte Höhe ohne Einheit pflegen!","x"))</f>
        <v>o</v>
      </c>
      <c r="Z53" s="133" t="str">
        <f>IF(Food!$AG52="","o",IF(ISNUMBER(Food!$AG52)=FALSE,"Bitte Bruttogewicht ohne Einheit pflegen!","x"))</f>
        <v>o</v>
      </c>
      <c r="AA53" s="133" t="str">
        <f>IF(Food!$AH52="","o",IF(ISNUMBER(Food!$AH52)=FALSE,"Bitte Länge ohne Einheit pflegen!","x"))</f>
        <v>o</v>
      </c>
      <c r="AB53" s="133" t="str">
        <f>IF(Food!$AI52="","o",IF(ISNUMBER(Food!$AI52)=FALSE,"Bitte Breite ohne Einheit pflegen!","x"))</f>
        <v>o</v>
      </c>
      <c r="AC53" s="133" t="str">
        <f>IF(Food!$AJ52="","o",IF(ISNUMBER(Food!$AJ52)=FALSE,"Bitte Höhe ohne Einheit pflegen!","x"))</f>
        <v>o</v>
      </c>
      <c r="AD53" s="133" t="str">
        <f>IF(Food!$AL52="","o",IF(ISNUMBER(Food!$AL52)=FALSE,"Bitte Bruttogewicht ohne Einheit pflegen!","x"))</f>
        <v>o</v>
      </c>
      <c r="AE53" s="133" t="str">
        <f>IF(Food!$AM52="","o",IF(ISNUMBER(Food!$AM52)=FALSE,"Bitte Länge ohne Einheit pflegen!","x"))</f>
        <v>o</v>
      </c>
      <c r="AF53" s="133" t="str">
        <f>IF(Food!$AN52="","o",IF(ISNUMBER(Food!$AN52)=FALSE,"Bitte Breite ohne Einheit pflegen!","x"))</f>
        <v>o</v>
      </c>
      <c r="AG53" s="133" t="str">
        <f>IF(Food!$AO52="","o",IF(ISNUMBER(Food!$AO52)=FALSE,"Bitte Höhe ohne Einheit pflegen!","x"))</f>
        <v>o</v>
      </c>
      <c r="AH53" s="133" t="str">
        <f>IF(Food!$BX52="","o",IF(Food!$BX52="x","x","Bitte nur 'x' für Ja pflegen!"))</f>
        <v>o</v>
      </c>
      <c r="AI53" s="133" t="str">
        <f>IF(Food!$BY52="","o",IF(ISNUMBER(Food!$BY52),"x","Bitte ausschließlich Zahlen pflegen!"))</f>
        <v>o</v>
      </c>
      <c r="AJ53" s="133" t="str">
        <f>IF(Food!$AR52="","Bitte Verpackungsart pflegen!",IF(Food!$AR52="","o",IF(ISNA(VLOOKUP(Food!$AR52,Auswahlisten!$D:$D,1,0))=FALSE,"x","Bitte Verpackungsart korrekt pflegen!")))</f>
        <v>Bitte Verpackungsart pflegen!</v>
      </c>
      <c r="AK53" s="133" t="str">
        <f>IF(Food!$AS52="","o",IF(ISNUMBER(Food!$AS52)=FALSE,"Bitte nur Anzahl der Tage pflegen!","x"))</f>
        <v>o</v>
      </c>
      <c r="AL53" s="133" t="str">
        <f>IF(Food!$AT52="","o",IF(ISNUMBER(Food!$AT52)=FALSE,"Bitte nur Anzahl der Tage pflegen!","x"))</f>
        <v>o</v>
      </c>
      <c r="AM53" s="133" t="str">
        <f>IF(Food!$AU52="","o",IF(ISNA(VLOOKUP(Food!$AU52,Auswahlisten!$H:$H,1,0))=FALSE,"x","Bitte Produktionsland korrekt pflegen!"))</f>
        <v>o</v>
      </c>
      <c r="AN53" s="133" t="str">
        <f>IF(Food!$AV52="","o",IF(ISNA(VLOOKUP(Food!$AV52,Auswahlisten!$I:$I,1,0))=FALSE,"x","Bitte Region korrekt pflegen!"))</f>
        <v>o</v>
      </c>
      <c r="AO53" s="133" t="str">
        <f>IF(Food!$AW52="","o",IF(LEN(Food!$AW52)&gt;8,"Eingabe max. 8 Zahlen!","x"))</f>
        <v>o</v>
      </c>
      <c r="AP53" s="133" t="str">
        <f>IF(Food!$CC52="","o",IF(Food!$CC52="x","x","Bitte nur 'x' für Ja pflegen!"))</f>
        <v>o</v>
      </c>
      <c r="AQ53" s="133" t="str">
        <f>IF(Food!$AY52="","o",IF(Food!$AY52="x","x","Bitte nur 'x' für Ja pflegen!"))</f>
        <v>o</v>
      </c>
      <c r="AR53" s="133" t="str">
        <f>IF(Food!$AZ52="","o",IF(Food!$AZ52="x","x","Bitte nur 'x' für Ja pflegen!"))</f>
        <v>o</v>
      </c>
      <c r="AS53" s="133" t="str">
        <f>IF(Food!$BA52="","o",IF(Food!$BA52="x","x","Bitte nur 'x' für Ja pflegen!"))</f>
        <v>o</v>
      </c>
      <c r="AT53" s="133" t="str">
        <f>IF(Food!$BB52="","o",IF(Food!$BB52="x","x","Bitte nur 'x' für Ja pflegen!"))</f>
        <v>o</v>
      </c>
      <c r="AU53" s="133" t="str">
        <f ca="1">IF(Food!$BC52="","o",IF(OR(LEFT(CELL("format",Food!$BC52),1)="S",LEFT(CELL("format",Food!$BC52),1)=".",LEFT(CELL("format",Food!$BC52),1)="F"),"x","Bitte ausschließlich Zahlen pflegen!"))</f>
        <v>o</v>
      </c>
      <c r="AV53" s="133" t="str">
        <f>IF(Food!$BD52="","o",IF(Food!$BD52="x","x","Bitte nur 'x' für Ja pflegen!"))</f>
        <v>o</v>
      </c>
      <c r="AW53" s="133" t="str">
        <f ca="1">IF(Food!$BE52="","o",IF(OR(LEFT(CELL("format",Food!$BE52),1)="S",LEFT(CELL("format",Food!$BE52),1)=".",LEFT(CELL("format",Food!$BE52),1)="F"),"x","Bitte ausschließlich Zahlen pflegen!"))</f>
        <v>o</v>
      </c>
      <c r="AX53" s="133" t="str">
        <f>IF(Food!$BF52="","o",IF(Food!$BF52="x","x","Bitte nur 'x' für Ja pflegen!"))</f>
        <v>o</v>
      </c>
      <c r="AY53" s="133" t="str">
        <f ca="1">IF(Food!$BG52="","o",IF(OR(LEFT(CELL("format",Food!$BG52),1)="S",LEFT(CELL("format",Food!$BG52),1)=".",LEFT(CELL("format",Food!$BG52),1)="F"),"x","Bitte ausschließlich Zahlen pflegen!"))</f>
        <v>o</v>
      </c>
      <c r="AZ53" s="133" t="str">
        <f>IF(Food!$BH52="","o",IF(Food!$BH52="x","x","Bitte nur 'x' für Ja pflegen!"))</f>
        <v>o</v>
      </c>
      <c r="BA53" s="133" t="str">
        <f ca="1">IF(Food!$BI52="","o",IF(OR(LEFT(CELL("format",Food!$BI52),1)="S",LEFT(CELL("format",Food!$BI52),1)=".",LEFT(CELL("format",Food!$BI52),1)="F"),"x","Bitte ausschließlich Zahlen pflegen!"))</f>
        <v>o</v>
      </c>
      <c r="BB53" s="133" t="str">
        <f>IF(Food!$BJ52="","o",IF(ISNUMBER(Food!$BJ52),"x","Bitte ausschließlich Zahlen pflegen!"))</f>
        <v>o</v>
      </c>
      <c r="BC53" s="133" t="str">
        <f ca="1">IF(Food!$BK52="","o",IF(OR(LEFT(CELL("format",Food!$BK52),1)="S",LEFT(CELL("format",Food!$BK52),1)=".",LEFT(CELL("format",Food!$BK52),1)="F"),"x","Bitte ausschließlich Zahlen pflegen!"))</f>
        <v>o</v>
      </c>
      <c r="BD53" s="133" t="str">
        <f>IF(Food!$BL52="","o",IF(ISNUMBER(Food!$BL52),"x","Bitte ausschließlich Zahlen pflegen!"))</f>
        <v>o</v>
      </c>
      <c r="BE53" s="133" t="str">
        <f>IF(Food!$BM52="","o",IF(ISNUMBER(Food!$BM52),"x","Bitte ausschließlich Zahlen pflegen!"))</f>
        <v>o</v>
      </c>
      <c r="BF53" s="133" t="str">
        <f>IF(Food!$BS52="","o",IF(ISNA(VLOOKUP(Food!$BS52,Auswahlisten!$H:$H,1,0))=FALSE,"x","Bitte Produktionsland korrekt pflegen!"))</f>
        <v>o</v>
      </c>
      <c r="BG53" s="133" t="str">
        <f>IF(Food!$BU52="","o",IF(ISNUMBER(Food!$BU52),"x","Bitte ausschließlich Zahlen pflegen!"))</f>
        <v>o</v>
      </c>
      <c r="BH53" s="133" t="str">
        <f>IF(Food!$BV52="","o",IF(ISNUMBER(Food!$BV52),"x","Bitte ausschließlich Zahlen pflegen!"))</f>
        <v>o</v>
      </c>
      <c r="BI53" s="133" t="str">
        <f>IF(Food!$BW52="","o",IF(ISNUMBER(Food!$BW52),"x","Bitte ausschließlich Zahlen pflegen!"))</f>
        <v>o</v>
      </c>
      <c r="BJ53" s="133" t="str">
        <f>IF(Food!$BZ52="","o",IF(ISNA(VLOOKUP(Food!$BZ52,Auswahlisten!$AE:$AE,1,0))=FALSE,"x","Bitte Pfandart korrekt pflegen!"))</f>
        <v>o</v>
      </c>
      <c r="BK53" s="133" t="str">
        <f>IF(Food!$CA52="","o",IF(ISNUMBER(Food!$CA52),"x","Bitte ausschließlich Zahlen pflegen!"))</f>
        <v>o</v>
      </c>
      <c r="BL53" s="133" t="str">
        <f>IF(Food!$CD52="","o",IF(ISNUMBER(Food!$CD52),"x","Bitte ausschließlich Zahlen pflegen!"))</f>
        <v>o</v>
      </c>
      <c r="BM53" s="133" t="str">
        <f>IF(Food!$CE52="","o",IF(ISNA(VLOOKUP(Food!$CE52,Auswahlisten!$A:$A,1,0))=FALSE,"x","Bitte Gewichtseinheit korrekt pflegen!"))</f>
        <v>o</v>
      </c>
      <c r="BN53" s="133" t="str">
        <f>IF(Food!$CF52="","o",IF(ISNUMBER(Food!$CF52),"x","Bitte ausschließlich Zahlen pflegen!"))</f>
        <v>o</v>
      </c>
      <c r="BO53" s="133" t="str">
        <f>IF(Food!$CG52="","o",IF(ISNUMBER(Food!$CG52),"x","Bitte ausschließlich Zahlen pflegen!"))</f>
        <v>o</v>
      </c>
      <c r="BP53" s="133" t="str">
        <f>IF(Food!$CH52="","o",IF(ISNA(VLOOKUP(Food!$CH52,Auswahlisten!$A:$A,1,0))=FALSE,"x","Bitte Gewichtseinheit korrekt pflegen!"))</f>
        <v>o</v>
      </c>
      <c r="BQ53" s="133" t="str">
        <f>IF(Food!$CI52="","o",IF(ISNA(VLOOKUP(Food!$CI52,Auswahlisten!$F:$F,1,0))=FALSE,"x","Bitte JuSchu korrekt pflegen!"))</f>
        <v>o</v>
      </c>
      <c r="BR53" s="133" t="str">
        <f>IF(Verpackung!$D52="","o",IF(ISNUMBER(Verpackung!$D52),"x","Bitte ausschließlich Zahlen pflegen!"))</f>
        <v>o</v>
      </c>
      <c r="BS53" s="133" t="str">
        <f>IF(Verpackung!$E52="","o",IF(ISNUMBER(Verpackung!$E52),"x","Bitte ausschließlich Zahlen pflegen!"))</f>
        <v>o</v>
      </c>
      <c r="BT53" s="133" t="str">
        <f>IF(Verpackung!$F52="","o",IF(ISNUMBER(Verpackung!$F52),"x","Bitte ausschließlich Zahlen pflegen!"))</f>
        <v>o</v>
      </c>
      <c r="BU53" s="133" t="str">
        <f>IF(Verpackung!$G52="","o",IF(ISNUMBER(Verpackung!$G52),"x","Bitte ausschließlich Zahlen pflegen!"))</f>
        <v>o</v>
      </c>
      <c r="BV53" s="133" t="str">
        <f>IF(Verpackung!$H52="","o",IF(ISNUMBER(Verpackung!$H52),"x","Bitte ausschließlich Zahlen pflegen!"))</f>
        <v>o</v>
      </c>
      <c r="BW53" s="133" t="str">
        <f>IF(Verpackung!$I52="","o",IF(ISNUMBER(Verpackung!$I52),"x","Bitte ausschließlich Zahlen pflegen!"))</f>
        <v>o</v>
      </c>
      <c r="BX53" s="133" t="str">
        <f>IF(Verpackung!$J52="","o",IF(ISNUMBER(Verpackung!$J52),"x","Bitte ausschließlich Zahlen pflegen!"))</f>
        <v>o</v>
      </c>
      <c r="BY53" s="133" t="str">
        <f>IF(Verpackung!$K52="","o",IF(ISNUMBER(Verpackung!$K52),"x","Bitte ausschließlich Zahlen pflegen!"))</f>
        <v>o</v>
      </c>
      <c r="BZ53" s="133" t="str">
        <f>IF('Kaufland intern'!D52="","o",IF(LEN('Kaufland intern'!D52)&gt;40,"Eingabe max. 40 Zeichen!","x"))</f>
        <v>o</v>
      </c>
      <c r="CA53" s="133" t="str">
        <f>IF('Kaufland intern'!F52="","o",IF(AND(ISNUMBER('Kaufland intern'!F52),'Kaufland intern'!F52&gt;=1000000,'Kaufland intern'!F52&lt;=9999999),"x","Bitte Eingabe prüfen!"))</f>
        <v>o</v>
      </c>
      <c r="CB53" s="133" t="str">
        <f>IF('Kaufland intern'!G52="","o",IF(LEN('Kaufland intern'!G52)&gt;18,"Eingabe max. 18 Zeichen!","x"))</f>
        <v>o</v>
      </c>
      <c r="CC53" s="133" t="str">
        <f>IF('Kaufland intern'!I52="","o",IF(LEN('Kaufland intern'!I52)&gt;3,"Eingabe max. 3 Zeichen!","x"))</f>
        <v>o</v>
      </c>
      <c r="CD53" s="133" t="str">
        <f>IF('Kaufland intern'!J52="","o",IF(LEN('Kaufland intern'!J52)&gt;6,"Eingabe max. 6 Zeichen!","x"))</f>
        <v>o</v>
      </c>
      <c r="CE53" s="133" t="str">
        <f>IF('Kaufland intern'!K52="","o",IF(LEN('Kaufland intern'!K52)&gt;4,"Eingabe max. 4 Zeichen!","x"))</f>
        <v>o</v>
      </c>
      <c r="CF53" s="133" t="str">
        <f>IF('Kaufland intern'!L52="","o",IF(ISNA(VLOOKUP('Kaufland intern'!L52,Auswahlisten!$Z:$Z,1,0))=FALSE,"x","Bitte Etikettenart korrekt pflegen!"))</f>
        <v>o</v>
      </c>
      <c r="CG53" s="133" t="str">
        <f>IF('Kaufland intern'!M52="","o",IF(LEN('Kaufland intern'!M52)&gt;20,"Eingabe max. 20 Zeichen!","x"))</f>
        <v>o</v>
      </c>
      <c r="CH53" s="133" t="str">
        <f>IF('Kaufland intern'!O52="","o",IF(LEN('Kaufland intern'!O52)&gt;20,"Eingabe max. 20 Zeichen!","x"))</f>
        <v>o</v>
      </c>
      <c r="CI53" s="133" t="str">
        <f>IF('Kaufland intern'!Q52="","o",IF(LEN('Kaufland intern'!Q52)&gt;20,"Eingabe max. 20 Zeichen!","x"))</f>
        <v>o</v>
      </c>
      <c r="CJ53" s="133" t="str">
        <f>IF('Kaufland intern'!S52="","o",IF(LEN('Kaufland intern'!S52)&gt;8,"Eingabe max. 8 Zeichen!","x"))</f>
        <v>o</v>
      </c>
      <c r="CK53" s="133" t="str">
        <f>IF('Kaufland intern'!U52="","o",IF(ISNA(VLOOKUP('Kaufland intern'!U52,Auswahlisten!$D:$D,1,0))=FALSE,"x","Bitte Verpackungsart korrekt pflegen!"))</f>
        <v>o</v>
      </c>
      <c r="CL53" s="133" t="str">
        <f>IF('Kaufland intern'!V52="","o",IF(ISNUMBER('Kaufland intern'!V52),"x","Bitte ausschließlich Zahlen pflegen!"))</f>
        <v>o</v>
      </c>
      <c r="CM53" s="133" t="str">
        <f>IF('Kaufland intern'!W52="","o",IF(ISNA(VLOOKUP('Kaufland intern'!W52,Auswahlisten!$AA:$AA,1,0))=FALSE,"x","Bitte Bezugsweg korrekt pflegen!"))</f>
        <v>o</v>
      </c>
      <c r="CN53" s="133" t="str">
        <f>IF('Kaufland intern'!X52="","o",IF(ISNA(VLOOKUP('Kaufland intern'!X52,Auswahlisten!$AB:$AB,1,0))=FALSE,"x","Bitte Bezugsvorschrift korrekt pflegen!"))</f>
        <v>o</v>
      </c>
      <c r="CO53" s="133" t="str">
        <f>IF('Kaufland intern'!Y52="","o",IF(ISNA(VLOOKUP('Kaufland intern'!Y52,Auswahlisten!$AC:$AC,1,0))=FALSE,"x","Bitte Sortimentsstufenlistung korrekt pflegen!"))</f>
        <v>o</v>
      </c>
      <c r="CP53" s="133" t="str">
        <f>IF('Kaufland intern'!Z52="","o",IF(LEN('Kaufland intern'!Z52)&lt;&gt;13,"Eingabe max. 13 Zahlen!","x"))</f>
        <v>o</v>
      </c>
      <c r="CQ53" s="133" t="str">
        <f>IF('Kaufland intern'!AA52="","o",IF(LEN('Kaufland intern'!AA52)&lt;&gt;13,"Eingabe max. 13 Zahlen!","x"))</f>
        <v>o</v>
      </c>
      <c r="CR53" s="133" t="str">
        <f>IF('Kaufland intern'!AB52="","o",IF(LEN('Kaufland intern'!AB52)&lt;&gt;13,"Eingabe max. 13 Zahlen!","x"))</f>
        <v>o</v>
      </c>
      <c r="CS53" s="133" t="str">
        <f>IF('Kaufland intern'!AC52="","o",IF('Kaufland intern'!AC52="x","x","Bitte nur 'x' für Ja pflegen!"))</f>
        <v>o</v>
      </c>
      <c r="CT53" s="133" t="str">
        <f>IF('Kaufland intern'!AD52="","o",IF('Kaufland intern'!AD52="x","x","Bitte nur 'x' für Ja pflegen!"))</f>
        <v>o</v>
      </c>
      <c r="CU53" s="133" t="str">
        <f>IF('Kaufland intern'!AE52="","o",IF('Kaufland intern'!AE52="x","x","Bitte nur 'x' für Ja pflegen!"))</f>
        <v>o</v>
      </c>
      <c r="CV53" s="133" t="str">
        <f>IF('Kaufland intern'!AF52="","o",IF('Kaufland intern'!AF52="x","x","Bitte nur 'x' für Ja pflegen!"))</f>
        <v>o</v>
      </c>
      <c r="CW53" s="133" t="str">
        <f>IF('Kaufland intern'!AG52="","o",IF('Kaufland intern'!AG52="x","x","Bitte nur 'x' für Ja pflegen!"))</f>
        <v>o</v>
      </c>
      <c r="CX53" s="133" t="str">
        <f>IF('Kaufland intern'!AH52="","o",IF('Kaufland intern'!AH52="x","x","Bitte nur 'x' für Ja pflegen!"))</f>
        <v>o</v>
      </c>
      <c r="CY53" s="133" t="str">
        <f>IF('Kaufland intern'!AI52="","o",IF(LEN('Kaufland intern'!AI52)&lt;&gt;11,"Eingabe 11 Zeichen!","x"))</f>
        <v>o</v>
      </c>
      <c r="CZ53" s="133" t="str">
        <f>IF('Kaufland intern'!AJ52="","o",IF(LEN('Kaufland intern'!AJ52)&lt;&gt;11,"Eingabe 11 Zeichen!","x"))</f>
        <v>o</v>
      </c>
      <c r="DA53" s="133" t="str">
        <f>IF('Kaufland intern'!AK52="","o",IF(LEN('Kaufland intern'!AK52)&lt;&gt;11,"Eingabe 11 Zeichen!","x"))</f>
        <v>o</v>
      </c>
      <c r="DB53" s="133" t="str">
        <f>IF('Kaufland intern'!AL52="","o",IF(LEN('Kaufland intern'!AL52)&lt;&gt;11,"Eingabe 11 Zeichen!","x"))</f>
        <v>o</v>
      </c>
      <c r="DC53" s="133" t="str">
        <f>IF('Kaufland intern'!AM52="","o",IF(LEN('Kaufland intern'!AM52)&lt;&gt;11,"Eingabe 11 Zeichen!","x"))</f>
        <v>o</v>
      </c>
      <c r="DD53" s="133" t="str">
        <f>IF('Kaufland intern'!AN52="","o",IF(LEN('Kaufland intern'!AN52)&lt;&gt;11,"Eingabe 11 Zeichen!","x"))</f>
        <v>o</v>
      </c>
    </row>
    <row r="54" spans="1:108" ht="30">
      <c r="A54" s="128">
        <f>Food!C53</f>
        <v>0</v>
      </c>
      <c r="B54" s="129">
        <f>Food!E53</f>
        <v>0</v>
      </c>
      <c r="C54" s="128">
        <f>Food!O53</f>
        <v>0</v>
      </c>
      <c r="D54" s="133" t="str">
        <f>IF(Food!$A53="","Bitte Datum pflegen!",IF(ISNUMBER(Food!$A53)=FALSE,"Bitte Datum überprüfen!","x"))</f>
        <v>Bitte Datum pflegen!</v>
      </c>
      <c r="E54" s="133" t="str">
        <f>IF(Food!$C53="","Bitte Lieferantenartikelnr. pflegen!",IF(LEN(Food!$C53)&gt;13,"Eingabe max. 13 Zeichen!","x"))</f>
        <v>Bitte Lieferantenartikelnr. pflegen!</v>
      </c>
      <c r="F54" s="133" t="str">
        <f>IF(Food!$D53="","o",IF(LEN(Food!$D53)&gt;13,"Eingabe max. 13 Zeichen!","x"))</f>
        <v>o</v>
      </c>
      <c r="G54" s="145" t="str">
        <f>IF(Food!$F53="","o",IF(ISNUMBER(Food!$F53)=FALSE,"Bitte Gewicht ohne Einheit pflegen!","x"))</f>
        <v>o</v>
      </c>
      <c r="H54" s="133" t="str">
        <f>IF(Food!$G53="","o",IF(ISNA(VLOOKUP(Food!$G53,Auswahlisten!$A:$A,1,0))=FALSE,"x","Bitte Gewichtseinheit korrekt pflegen!"))</f>
        <v>o</v>
      </c>
      <c r="I54" s="133" t="str">
        <f>IF(Food!$H53="","Bitte Steuer pflegen!",IF(OR(Food!$H53=7,Food!$H53=19),"x","Bitte nur 7 oder 19 pflegen!"))</f>
        <v>Bitte Steuer pflegen!</v>
      </c>
      <c r="J54" s="133" t="str">
        <f>IF(Food!$I53="","o",IF(Food!$I53="x","x","Bitte nur 'x' für Ja pflegen!"))</f>
        <v>o</v>
      </c>
      <c r="K54" s="145" t="str">
        <f>IF(Food!$L53="","o",IF(ISNUMBER(Food!$L53)=FALSE,"Bitte Temperatur von ohne Einheit pflegen!","x"))</f>
        <v>o</v>
      </c>
      <c r="L54" s="145" t="str">
        <f>IF(Food!$M53="","o",IF(ISNUMBER(Food!$M53)=FALSE,"Bitte Temperatur bis ohne Einheit pflegen!","x"))</f>
        <v>o</v>
      </c>
      <c r="M54" s="133" t="str">
        <f>IF(Food!$J53="","o",IF(Food!$J53="x","x","Bitte nur 'x' für Ja pflegen!"))</f>
        <v>o</v>
      </c>
      <c r="N54" s="133" t="str">
        <f>IF(Food!$P53="","Bitte Bruttogewicht pflegen!",IF(ISNUMBER(Food!$P53)=FALSE,"Bitte Bruttogwicht ohne Einheit pflegen!","x"))</f>
        <v>Bitte Bruttogewicht pflegen!</v>
      </c>
      <c r="O54" s="133" t="str">
        <f>IF(Food!$Q53="","Bitte Länge pflegen!",IF(ISNUMBER(Food!$Q53)=FALSE,"Bitte Länge ohne Einheit pflegen!","x"))</f>
        <v>Bitte Länge pflegen!</v>
      </c>
      <c r="P54" s="133" t="str">
        <f>IF(Food!$R53="","Bitte Breite pflegen!",IF(ISNUMBER(Food!$R53)=FALSE,"Bitte Breite ohne Einheit pflegen!","x"))</f>
        <v>Bitte Breite pflegen!</v>
      </c>
      <c r="Q54" s="133" t="str">
        <f>IF(Food!$S53="","Bitte Höhe pflegen!",IF(ISNUMBER(Food!$S53)=FALSE,"Bitte Höhe ohne Einheit pflegen!","x"))</f>
        <v>Bitte Höhe pflegen!</v>
      </c>
      <c r="R54" s="133" t="str">
        <f>IF(Food!$V53="","o",IF(ISNUMBER(Food!$V53)=FALSE,"Bitte Bruttogewicht ohne Einheit pflegen!","x"))</f>
        <v>o</v>
      </c>
      <c r="S54" s="133" t="str">
        <f>IF(Food!$W53="","o",IF(ISNUMBER(Food!$W53)=FALSE,"Bitte Länge ohne Einheit pflegen!","x"))</f>
        <v>o</v>
      </c>
      <c r="T54" s="133" t="str">
        <f>IF(Food!$X53="","o",IF(ISNUMBER(Food!$X53)=FALSE,"Bitte Länge ohne Einheit pflegen!","x"))</f>
        <v>o</v>
      </c>
      <c r="U54" s="133" t="str">
        <f>IF(Food!$Y53="","o",IF(ISNUMBER(Food!$Y53)=FALSE,"Bitte Länge ohne Einheit pflegen!","x"))</f>
        <v>o</v>
      </c>
      <c r="V54" s="133" t="str">
        <f>IF(Food!$AB53="","o",IF(ISNUMBER(Food!$AB53)=FALSE,"Bitte Bruttogewicht ohne Einheit pflegen!","x"))</f>
        <v>o</v>
      </c>
      <c r="W54" s="133" t="str">
        <f>IF(Food!$AC53="","o",IF(ISNUMBER(Food!$AC53)=FALSE,"Bitte Länge ohne Einheit pflegen!","x"))</f>
        <v>o</v>
      </c>
      <c r="X54" s="133" t="str">
        <f>IF(Food!$AD53="","o",IF(ISNUMBER(Food!$AD53)=FALSE,"Bitte Breite ohne Einheit pflegen!","x"))</f>
        <v>o</v>
      </c>
      <c r="Y54" s="133" t="str">
        <f>IF(Food!$AE53="","o",IF(ISNUMBER(Food!$AE53)=FALSE,"Bitte Höhe ohne Einheit pflegen!","x"))</f>
        <v>o</v>
      </c>
      <c r="Z54" s="133" t="str">
        <f>IF(Food!$AG53="","o",IF(ISNUMBER(Food!$AG53)=FALSE,"Bitte Bruttogewicht ohne Einheit pflegen!","x"))</f>
        <v>o</v>
      </c>
      <c r="AA54" s="133" t="str">
        <f>IF(Food!$AH53="","o",IF(ISNUMBER(Food!$AH53)=FALSE,"Bitte Länge ohne Einheit pflegen!","x"))</f>
        <v>o</v>
      </c>
      <c r="AB54" s="133" t="str">
        <f>IF(Food!$AI53="","o",IF(ISNUMBER(Food!$AI53)=FALSE,"Bitte Breite ohne Einheit pflegen!","x"))</f>
        <v>o</v>
      </c>
      <c r="AC54" s="133" t="str">
        <f>IF(Food!$AJ53="","o",IF(ISNUMBER(Food!$AJ53)=FALSE,"Bitte Höhe ohne Einheit pflegen!","x"))</f>
        <v>o</v>
      </c>
      <c r="AD54" s="133" t="str">
        <f>IF(Food!$AL53="","o",IF(ISNUMBER(Food!$AL53)=FALSE,"Bitte Bruttogewicht ohne Einheit pflegen!","x"))</f>
        <v>o</v>
      </c>
      <c r="AE54" s="133" t="str">
        <f>IF(Food!$AM53="","o",IF(ISNUMBER(Food!$AM53)=FALSE,"Bitte Länge ohne Einheit pflegen!","x"))</f>
        <v>o</v>
      </c>
      <c r="AF54" s="133" t="str">
        <f>IF(Food!$AN53="","o",IF(ISNUMBER(Food!$AN53)=FALSE,"Bitte Breite ohne Einheit pflegen!","x"))</f>
        <v>o</v>
      </c>
      <c r="AG54" s="133" t="str">
        <f>IF(Food!$AO53="","o",IF(ISNUMBER(Food!$AO53)=FALSE,"Bitte Höhe ohne Einheit pflegen!","x"))</f>
        <v>o</v>
      </c>
      <c r="AH54" s="133" t="str">
        <f>IF(Food!$BX53="","o",IF(Food!$BX53="x","x","Bitte nur 'x' für Ja pflegen!"))</f>
        <v>o</v>
      </c>
      <c r="AI54" s="133" t="str">
        <f>IF(Food!$BY53="","o",IF(ISNUMBER(Food!$BY53),"x","Bitte ausschließlich Zahlen pflegen!"))</f>
        <v>o</v>
      </c>
      <c r="AJ54" s="133" t="str">
        <f>IF(Food!$AR53="","Bitte Verpackungsart pflegen!",IF(Food!$AR53="","o",IF(ISNA(VLOOKUP(Food!$AR53,Auswahlisten!$D:$D,1,0))=FALSE,"x","Bitte Verpackungsart korrekt pflegen!")))</f>
        <v>Bitte Verpackungsart pflegen!</v>
      </c>
      <c r="AK54" s="133" t="str">
        <f>IF(Food!$AS53="","o",IF(ISNUMBER(Food!$AS53)=FALSE,"Bitte nur Anzahl der Tage pflegen!","x"))</f>
        <v>o</v>
      </c>
      <c r="AL54" s="133" t="str">
        <f>IF(Food!$AT53="","o",IF(ISNUMBER(Food!$AT53)=FALSE,"Bitte nur Anzahl der Tage pflegen!","x"))</f>
        <v>o</v>
      </c>
      <c r="AM54" s="133" t="str">
        <f>IF(Food!$AU53="","o",IF(ISNA(VLOOKUP(Food!$AU53,Auswahlisten!$H:$H,1,0))=FALSE,"x","Bitte Produktionsland korrekt pflegen!"))</f>
        <v>o</v>
      </c>
      <c r="AN54" s="133" t="str">
        <f>IF(Food!$AV53="","o",IF(ISNA(VLOOKUP(Food!$AV53,Auswahlisten!$I:$I,1,0))=FALSE,"x","Bitte Region korrekt pflegen!"))</f>
        <v>o</v>
      </c>
      <c r="AO54" s="133" t="str">
        <f>IF(Food!$AW53="","o",IF(LEN(Food!$AW53)&gt;8,"Eingabe max. 8 Zahlen!","x"))</f>
        <v>o</v>
      </c>
      <c r="AP54" s="133" t="str">
        <f>IF(Food!$CC53="","o",IF(Food!$CC53="x","x","Bitte nur 'x' für Ja pflegen!"))</f>
        <v>o</v>
      </c>
      <c r="AQ54" s="133" t="str">
        <f>IF(Food!$AY53="","o",IF(Food!$AY53="x","x","Bitte nur 'x' für Ja pflegen!"))</f>
        <v>o</v>
      </c>
      <c r="AR54" s="133" t="str">
        <f>IF(Food!$AZ53="","o",IF(Food!$AZ53="x","x","Bitte nur 'x' für Ja pflegen!"))</f>
        <v>o</v>
      </c>
      <c r="AS54" s="133" t="str">
        <f>IF(Food!$BA53="","o",IF(Food!$BA53="x","x","Bitte nur 'x' für Ja pflegen!"))</f>
        <v>o</v>
      </c>
      <c r="AT54" s="133" t="str">
        <f>IF(Food!$BB53="","o",IF(Food!$BB53="x","x","Bitte nur 'x' für Ja pflegen!"))</f>
        <v>o</v>
      </c>
      <c r="AU54" s="133" t="str">
        <f ca="1">IF(Food!$BC53="","o",IF(OR(LEFT(CELL("format",Food!$BC53),1)="S",LEFT(CELL("format",Food!$BC53),1)=".",LEFT(CELL("format",Food!$BC53),1)="F"),"x","Bitte ausschließlich Zahlen pflegen!"))</f>
        <v>o</v>
      </c>
      <c r="AV54" s="133" t="str">
        <f>IF(Food!$BD53="","o",IF(Food!$BD53="x","x","Bitte nur 'x' für Ja pflegen!"))</f>
        <v>o</v>
      </c>
      <c r="AW54" s="133" t="str">
        <f ca="1">IF(Food!$BE53="","o",IF(OR(LEFT(CELL("format",Food!$BE53),1)="S",LEFT(CELL("format",Food!$BE53),1)=".",LEFT(CELL("format",Food!$BE53),1)="F"),"x","Bitte ausschließlich Zahlen pflegen!"))</f>
        <v>o</v>
      </c>
      <c r="AX54" s="133" t="str">
        <f>IF(Food!$BF53="","o",IF(Food!$BF53="x","x","Bitte nur 'x' für Ja pflegen!"))</f>
        <v>o</v>
      </c>
      <c r="AY54" s="133" t="str">
        <f ca="1">IF(Food!$BG53="","o",IF(OR(LEFT(CELL("format",Food!$BG53),1)="S",LEFT(CELL("format",Food!$BG53),1)=".",LEFT(CELL("format",Food!$BG53),1)="F"),"x","Bitte ausschließlich Zahlen pflegen!"))</f>
        <v>o</v>
      </c>
      <c r="AZ54" s="133" t="str">
        <f>IF(Food!$BH53="","o",IF(Food!$BH53="x","x","Bitte nur 'x' für Ja pflegen!"))</f>
        <v>o</v>
      </c>
      <c r="BA54" s="133" t="str">
        <f ca="1">IF(Food!$BI53="","o",IF(OR(LEFT(CELL("format",Food!$BI53),1)="S",LEFT(CELL("format",Food!$BI53),1)=".",LEFT(CELL("format",Food!$BI53),1)="F"),"x","Bitte ausschließlich Zahlen pflegen!"))</f>
        <v>o</v>
      </c>
      <c r="BB54" s="133" t="str">
        <f>IF(Food!$BJ53="","o",IF(ISNUMBER(Food!$BJ53),"x","Bitte ausschließlich Zahlen pflegen!"))</f>
        <v>o</v>
      </c>
      <c r="BC54" s="133" t="str">
        <f ca="1">IF(Food!$BK53="","o",IF(OR(LEFT(CELL("format",Food!$BK53),1)="S",LEFT(CELL("format",Food!$BK53),1)=".",LEFT(CELL("format",Food!$BK53),1)="F"),"x","Bitte ausschließlich Zahlen pflegen!"))</f>
        <v>o</v>
      </c>
      <c r="BD54" s="133" t="str">
        <f>IF(Food!$BL53="","o",IF(ISNUMBER(Food!$BL53),"x","Bitte ausschließlich Zahlen pflegen!"))</f>
        <v>o</v>
      </c>
      <c r="BE54" s="133" t="str">
        <f>IF(Food!$BM53="","o",IF(ISNUMBER(Food!$BM53),"x","Bitte ausschließlich Zahlen pflegen!"))</f>
        <v>o</v>
      </c>
      <c r="BF54" s="133" t="str">
        <f>IF(Food!$BS53="","o",IF(ISNA(VLOOKUP(Food!$BS53,Auswahlisten!$H:$H,1,0))=FALSE,"x","Bitte Produktionsland korrekt pflegen!"))</f>
        <v>o</v>
      </c>
      <c r="BG54" s="133" t="str">
        <f>IF(Food!$BU53="","o",IF(ISNUMBER(Food!$BU53),"x","Bitte ausschließlich Zahlen pflegen!"))</f>
        <v>o</v>
      </c>
      <c r="BH54" s="133" t="str">
        <f>IF(Food!$BV53="","o",IF(ISNUMBER(Food!$BV53),"x","Bitte ausschließlich Zahlen pflegen!"))</f>
        <v>o</v>
      </c>
      <c r="BI54" s="133" t="str">
        <f>IF(Food!$BW53="","o",IF(ISNUMBER(Food!$BW53),"x","Bitte ausschließlich Zahlen pflegen!"))</f>
        <v>o</v>
      </c>
      <c r="BJ54" s="133" t="str">
        <f>IF(Food!$BZ53="","o",IF(ISNA(VLOOKUP(Food!$BZ53,Auswahlisten!$AE:$AE,1,0))=FALSE,"x","Bitte Pfandart korrekt pflegen!"))</f>
        <v>o</v>
      </c>
      <c r="BK54" s="133" t="str">
        <f>IF(Food!$CA53="","o",IF(ISNUMBER(Food!$CA53),"x","Bitte ausschließlich Zahlen pflegen!"))</f>
        <v>o</v>
      </c>
      <c r="BL54" s="133" t="str">
        <f>IF(Food!$CD53="","o",IF(ISNUMBER(Food!$CD53),"x","Bitte ausschließlich Zahlen pflegen!"))</f>
        <v>o</v>
      </c>
      <c r="BM54" s="133" t="str">
        <f>IF(Food!$CE53="","o",IF(ISNA(VLOOKUP(Food!$CE53,Auswahlisten!$A:$A,1,0))=FALSE,"x","Bitte Gewichtseinheit korrekt pflegen!"))</f>
        <v>o</v>
      </c>
      <c r="BN54" s="133" t="str">
        <f>IF(Food!$CF53="","o",IF(ISNUMBER(Food!$CF53),"x","Bitte ausschließlich Zahlen pflegen!"))</f>
        <v>o</v>
      </c>
      <c r="BO54" s="133" t="str">
        <f>IF(Food!$CG53="","o",IF(ISNUMBER(Food!$CG53),"x","Bitte ausschließlich Zahlen pflegen!"))</f>
        <v>o</v>
      </c>
      <c r="BP54" s="133" t="str">
        <f>IF(Food!$CH53="","o",IF(ISNA(VLOOKUP(Food!$CH53,Auswahlisten!$A:$A,1,0))=FALSE,"x","Bitte Gewichtseinheit korrekt pflegen!"))</f>
        <v>o</v>
      </c>
      <c r="BQ54" s="133" t="str">
        <f>IF(Food!$CI53="","o",IF(ISNA(VLOOKUP(Food!$CI53,Auswahlisten!$F:$F,1,0))=FALSE,"x","Bitte JuSchu korrekt pflegen!"))</f>
        <v>o</v>
      </c>
      <c r="BR54" s="133" t="str">
        <f>IF(Verpackung!$D53="","o",IF(ISNUMBER(Verpackung!$D53),"x","Bitte ausschließlich Zahlen pflegen!"))</f>
        <v>o</v>
      </c>
      <c r="BS54" s="133" t="str">
        <f>IF(Verpackung!$E53="","o",IF(ISNUMBER(Verpackung!$E53),"x","Bitte ausschließlich Zahlen pflegen!"))</f>
        <v>o</v>
      </c>
      <c r="BT54" s="133" t="str">
        <f>IF(Verpackung!$F53="","o",IF(ISNUMBER(Verpackung!$F53),"x","Bitte ausschließlich Zahlen pflegen!"))</f>
        <v>o</v>
      </c>
      <c r="BU54" s="133" t="str">
        <f>IF(Verpackung!$G53="","o",IF(ISNUMBER(Verpackung!$G53),"x","Bitte ausschließlich Zahlen pflegen!"))</f>
        <v>o</v>
      </c>
      <c r="BV54" s="133" t="str">
        <f>IF(Verpackung!$H53="","o",IF(ISNUMBER(Verpackung!$H53),"x","Bitte ausschließlich Zahlen pflegen!"))</f>
        <v>o</v>
      </c>
      <c r="BW54" s="133" t="str">
        <f>IF(Verpackung!$I53="","o",IF(ISNUMBER(Verpackung!$I53),"x","Bitte ausschließlich Zahlen pflegen!"))</f>
        <v>o</v>
      </c>
      <c r="BX54" s="133" t="str">
        <f>IF(Verpackung!$J53="","o",IF(ISNUMBER(Verpackung!$J53),"x","Bitte ausschließlich Zahlen pflegen!"))</f>
        <v>o</v>
      </c>
      <c r="BY54" s="133" t="str">
        <f>IF(Verpackung!$K53="","o",IF(ISNUMBER(Verpackung!$K53),"x","Bitte ausschließlich Zahlen pflegen!"))</f>
        <v>o</v>
      </c>
      <c r="BZ54" s="133" t="str">
        <f>IF('Kaufland intern'!D53="","o",IF(LEN('Kaufland intern'!D53)&gt;40,"Eingabe max. 40 Zeichen!","x"))</f>
        <v>o</v>
      </c>
      <c r="CA54" s="133" t="str">
        <f>IF('Kaufland intern'!F53="","o",IF(AND(ISNUMBER('Kaufland intern'!F53),'Kaufland intern'!F53&gt;=1000000,'Kaufland intern'!F53&lt;=9999999),"x","Bitte Eingabe prüfen!"))</f>
        <v>o</v>
      </c>
      <c r="CB54" s="133" t="str">
        <f>IF('Kaufland intern'!G53="","o",IF(LEN('Kaufland intern'!G53)&gt;18,"Eingabe max. 18 Zeichen!","x"))</f>
        <v>o</v>
      </c>
      <c r="CC54" s="133" t="str">
        <f>IF('Kaufland intern'!I53="","o",IF(LEN('Kaufland intern'!I53)&gt;3,"Eingabe max. 3 Zeichen!","x"))</f>
        <v>o</v>
      </c>
      <c r="CD54" s="133" t="str">
        <f>IF('Kaufland intern'!J53="","o",IF(LEN('Kaufland intern'!J53)&gt;6,"Eingabe max. 6 Zeichen!","x"))</f>
        <v>o</v>
      </c>
      <c r="CE54" s="133" t="str">
        <f>IF('Kaufland intern'!K53="","o",IF(LEN('Kaufland intern'!K53)&gt;4,"Eingabe max. 4 Zeichen!","x"))</f>
        <v>o</v>
      </c>
      <c r="CF54" s="133" t="str">
        <f>IF('Kaufland intern'!L53="","o",IF(ISNA(VLOOKUP('Kaufland intern'!L53,Auswahlisten!$Z:$Z,1,0))=FALSE,"x","Bitte Etikettenart korrekt pflegen!"))</f>
        <v>o</v>
      </c>
      <c r="CG54" s="133" t="str">
        <f>IF('Kaufland intern'!M53="","o",IF(LEN('Kaufland intern'!M53)&gt;20,"Eingabe max. 20 Zeichen!","x"))</f>
        <v>o</v>
      </c>
      <c r="CH54" s="133" t="str">
        <f>IF('Kaufland intern'!O53="","o",IF(LEN('Kaufland intern'!O53)&gt;20,"Eingabe max. 20 Zeichen!","x"))</f>
        <v>o</v>
      </c>
      <c r="CI54" s="133" t="str">
        <f>IF('Kaufland intern'!Q53="","o",IF(LEN('Kaufland intern'!Q53)&gt;20,"Eingabe max. 20 Zeichen!","x"))</f>
        <v>o</v>
      </c>
      <c r="CJ54" s="133" t="str">
        <f>IF('Kaufland intern'!S53="","o",IF(LEN('Kaufland intern'!S53)&gt;8,"Eingabe max. 8 Zeichen!","x"))</f>
        <v>o</v>
      </c>
      <c r="CK54" s="133" t="str">
        <f>IF('Kaufland intern'!U53="","o",IF(ISNA(VLOOKUP('Kaufland intern'!U53,Auswahlisten!$D:$D,1,0))=FALSE,"x","Bitte Verpackungsart korrekt pflegen!"))</f>
        <v>o</v>
      </c>
      <c r="CL54" s="133" t="str">
        <f>IF('Kaufland intern'!V53="","o",IF(ISNUMBER('Kaufland intern'!V53),"x","Bitte ausschließlich Zahlen pflegen!"))</f>
        <v>o</v>
      </c>
      <c r="CM54" s="133" t="str">
        <f>IF('Kaufland intern'!W53="","o",IF(ISNA(VLOOKUP('Kaufland intern'!W53,Auswahlisten!$AA:$AA,1,0))=FALSE,"x","Bitte Bezugsweg korrekt pflegen!"))</f>
        <v>o</v>
      </c>
      <c r="CN54" s="133" t="str">
        <f>IF('Kaufland intern'!X53="","o",IF(ISNA(VLOOKUP('Kaufland intern'!X53,Auswahlisten!$AB:$AB,1,0))=FALSE,"x","Bitte Bezugsvorschrift korrekt pflegen!"))</f>
        <v>o</v>
      </c>
      <c r="CO54" s="133" t="str">
        <f>IF('Kaufland intern'!Y53="","o",IF(ISNA(VLOOKUP('Kaufland intern'!Y53,Auswahlisten!$AC:$AC,1,0))=FALSE,"x","Bitte Sortimentsstufenlistung korrekt pflegen!"))</f>
        <v>o</v>
      </c>
      <c r="CP54" s="133" t="str">
        <f>IF('Kaufland intern'!Z53="","o",IF(LEN('Kaufland intern'!Z53)&lt;&gt;13,"Eingabe max. 13 Zahlen!","x"))</f>
        <v>o</v>
      </c>
      <c r="CQ54" s="133" t="str">
        <f>IF('Kaufland intern'!AA53="","o",IF(LEN('Kaufland intern'!AA53)&lt;&gt;13,"Eingabe max. 13 Zahlen!","x"))</f>
        <v>o</v>
      </c>
      <c r="CR54" s="133" t="str">
        <f>IF('Kaufland intern'!AB53="","o",IF(LEN('Kaufland intern'!AB53)&lt;&gt;13,"Eingabe max. 13 Zahlen!","x"))</f>
        <v>o</v>
      </c>
      <c r="CS54" s="133" t="str">
        <f>IF('Kaufland intern'!AC53="","o",IF('Kaufland intern'!AC53="x","x","Bitte nur 'x' für Ja pflegen!"))</f>
        <v>o</v>
      </c>
      <c r="CT54" s="133" t="str">
        <f>IF('Kaufland intern'!AD53="","o",IF('Kaufland intern'!AD53="x","x","Bitte nur 'x' für Ja pflegen!"))</f>
        <v>o</v>
      </c>
      <c r="CU54" s="133" t="str">
        <f>IF('Kaufland intern'!AE53="","o",IF('Kaufland intern'!AE53="x","x","Bitte nur 'x' für Ja pflegen!"))</f>
        <v>o</v>
      </c>
      <c r="CV54" s="133" t="str">
        <f>IF('Kaufland intern'!AF53="","o",IF('Kaufland intern'!AF53="x","x","Bitte nur 'x' für Ja pflegen!"))</f>
        <v>o</v>
      </c>
      <c r="CW54" s="133" t="str">
        <f>IF('Kaufland intern'!AG53="","o",IF('Kaufland intern'!AG53="x","x","Bitte nur 'x' für Ja pflegen!"))</f>
        <v>o</v>
      </c>
      <c r="CX54" s="133" t="str">
        <f>IF('Kaufland intern'!AH53="","o",IF('Kaufland intern'!AH53="x","x","Bitte nur 'x' für Ja pflegen!"))</f>
        <v>o</v>
      </c>
      <c r="CY54" s="133" t="str">
        <f>IF('Kaufland intern'!AI53="","o",IF(LEN('Kaufland intern'!AI53)&lt;&gt;11,"Eingabe 11 Zeichen!","x"))</f>
        <v>o</v>
      </c>
      <c r="CZ54" s="133" t="str">
        <f>IF('Kaufland intern'!AJ53="","o",IF(LEN('Kaufland intern'!AJ53)&lt;&gt;11,"Eingabe 11 Zeichen!","x"))</f>
        <v>o</v>
      </c>
      <c r="DA54" s="133" t="str">
        <f>IF('Kaufland intern'!AK53="","o",IF(LEN('Kaufland intern'!AK53)&lt;&gt;11,"Eingabe 11 Zeichen!","x"))</f>
        <v>o</v>
      </c>
      <c r="DB54" s="133" t="str">
        <f>IF('Kaufland intern'!AL53="","o",IF(LEN('Kaufland intern'!AL53)&lt;&gt;11,"Eingabe 11 Zeichen!","x"))</f>
        <v>o</v>
      </c>
      <c r="DC54" s="133" t="str">
        <f>IF('Kaufland intern'!AM53="","o",IF(LEN('Kaufland intern'!AM53)&lt;&gt;11,"Eingabe 11 Zeichen!","x"))</f>
        <v>o</v>
      </c>
      <c r="DD54" s="133" t="str">
        <f>IF('Kaufland intern'!AN53="","o",IF(LEN('Kaufland intern'!AN53)&lt;&gt;11,"Eingabe 11 Zeichen!","x"))</f>
        <v>o</v>
      </c>
    </row>
    <row r="55" spans="1:108" ht="30">
      <c r="A55" s="128">
        <f>Food!C54</f>
        <v>0</v>
      </c>
      <c r="B55" s="129">
        <f>Food!E54</f>
        <v>0</v>
      </c>
      <c r="C55" s="128">
        <f>Food!O54</f>
        <v>0</v>
      </c>
      <c r="D55" s="133" t="str">
        <f>IF(Food!$A54="","Bitte Datum pflegen!",IF(ISNUMBER(Food!$A54)=FALSE,"Bitte Datum überprüfen!","x"))</f>
        <v>Bitte Datum pflegen!</v>
      </c>
      <c r="E55" s="133" t="str">
        <f>IF(Food!$C54="","Bitte Lieferantenartikelnr. pflegen!",IF(LEN(Food!$C54)&gt;13,"Eingabe max. 13 Zeichen!","x"))</f>
        <v>Bitte Lieferantenartikelnr. pflegen!</v>
      </c>
      <c r="F55" s="133" t="str">
        <f>IF(Food!$D54="","o",IF(LEN(Food!$D54)&gt;13,"Eingabe max. 13 Zeichen!","x"))</f>
        <v>o</v>
      </c>
      <c r="G55" s="145" t="str">
        <f>IF(Food!$F54="","o",IF(ISNUMBER(Food!$F54)=FALSE,"Bitte Gewicht ohne Einheit pflegen!","x"))</f>
        <v>o</v>
      </c>
      <c r="H55" s="133" t="str">
        <f>IF(Food!$G54="","o",IF(ISNA(VLOOKUP(Food!$G54,Auswahlisten!$A:$A,1,0))=FALSE,"x","Bitte Gewichtseinheit korrekt pflegen!"))</f>
        <v>o</v>
      </c>
      <c r="I55" s="133" t="str">
        <f>IF(Food!$H54="","Bitte Steuer pflegen!",IF(OR(Food!$H54=7,Food!$H54=19),"x","Bitte nur 7 oder 19 pflegen!"))</f>
        <v>Bitte Steuer pflegen!</v>
      </c>
      <c r="J55" s="133" t="str">
        <f>IF(Food!$I54="","o",IF(Food!$I54="x","x","Bitte nur 'x' für Ja pflegen!"))</f>
        <v>o</v>
      </c>
      <c r="K55" s="145" t="str">
        <f>IF(Food!$L54="","o",IF(ISNUMBER(Food!$L54)=FALSE,"Bitte Temperatur von ohne Einheit pflegen!","x"))</f>
        <v>o</v>
      </c>
      <c r="L55" s="145" t="str">
        <f>IF(Food!$M54="","o",IF(ISNUMBER(Food!$M54)=FALSE,"Bitte Temperatur bis ohne Einheit pflegen!","x"))</f>
        <v>o</v>
      </c>
      <c r="M55" s="133" t="str">
        <f>IF(Food!$J54="","o",IF(Food!$J54="x","x","Bitte nur 'x' für Ja pflegen!"))</f>
        <v>o</v>
      </c>
      <c r="N55" s="133" t="str">
        <f>IF(Food!$P54="","Bitte Bruttogewicht pflegen!",IF(ISNUMBER(Food!$P54)=FALSE,"Bitte Bruttogwicht ohne Einheit pflegen!","x"))</f>
        <v>Bitte Bruttogewicht pflegen!</v>
      </c>
      <c r="O55" s="133" t="str">
        <f>IF(Food!$Q54="","Bitte Länge pflegen!",IF(ISNUMBER(Food!$Q54)=FALSE,"Bitte Länge ohne Einheit pflegen!","x"))</f>
        <v>Bitte Länge pflegen!</v>
      </c>
      <c r="P55" s="133" t="str">
        <f>IF(Food!$R54="","Bitte Breite pflegen!",IF(ISNUMBER(Food!$R54)=FALSE,"Bitte Breite ohne Einheit pflegen!","x"))</f>
        <v>Bitte Breite pflegen!</v>
      </c>
      <c r="Q55" s="133" t="str">
        <f>IF(Food!$S54="","Bitte Höhe pflegen!",IF(ISNUMBER(Food!$S54)=FALSE,"Bitte Höhe ohne Einheit pflegen!","x"))</f>
        <v>Bitte Höhe pflegen!</v>
      </c>
      <c r="R55" s="133" t="str">
        <f>IF(Food!$V54="","o",IF(ISNUMBER(Food!$V54)=FALSE,"Bitte Bruttogewicht ohne Einheit pflegen!","x"))</f>
        <v>o</v>
      </c>
      <c r="S55" s="133" t="str">
        <f>IF(Food!$W54="","o",IF(ISNUMBER(Food!$W54)=FALSE,"Bitte Länge ohne Einheit pflegen!","x"))</f>
        <v>o</v>
      </c>
      <c r="T55" s="133" t="str">
        <f>IF(Food!$X54="","o",IF(ISNUMBER(Food!$X54)=FALSE,"Bitte Länge ohne Einheit pflegen!","x"))</f>
        <v>o</v>
      </c>
      <c r="U55" s="133" t="str">
        <f>IF(Food!$Y54="","o",IF(ISNUMBER(Food!$Y54)=FALSE,"Bitte Länge ohne Einheit pflegen!","x"))</f>
        <v>o</v>
      </c>
      <c r="V55" s="133" t="str">
        <f>IF(Food!$AB54="","o",IF(ISNUMBER(Food!$AB54)=FALSE,"Bitte Bruttogewicht ohne Einheit pflegen!","x"))</f>
        <v>o</v>
      </c>
      <c r="W55" s="133" t="str">
        <f>IF(Food!$AC54="","o",IF(ISNUMBER(Food!$AC54)=FALSE,"Bitte Länge ohne Einheit pflegen!","x"))</f>
        <v>o</v>
      </c>
      <c r="X55" s="133" t="str">
        <f>IF(Food!$AD54="","o",IF(ISNUMBER(Food!$AD54)=FALSE,"Bitte Breite ohne Einheit pflegen!","x"))</f>
        <v>o</v>
      </c>
      <c r="Y55" s="133" t="str">
        <f>IF(Food!$AE54="","o",IF(ISNUMBER(Food!$AE54)=FALSE,"Bitte Höhe ohne Einheit pflegen!","x"))</f>
        <v>o</v>
      </c>
      <c r="Z55" s="133" t="str">
        <f>IF(Food!$AG54="","o",IF(ISNUMBER(Food!$AG54)=FALSE,"Bitte Bruttogewicht ohne Einheit pflegen!","x"))</f>
        <v>o</v>
      </c>
      <c r="AA55" s="133" t="str">
        <f>IF(Food!$AH54="","o",IF(ISNUMBER(Food!$AH54)=FALSE,"Bitte Länge ohne Einheit pflegen!","x"))</f>
        <v>o</v>
      </c>
      <c r="AB55" s="133" t="str">
        <f>IF(Food!$AI54="","o",IF(ISNUMBER(Food!$AI54)=FALSE,"Bitte Breite ohne Einheit pflegen!","x"))</f>
        <v>o</v>
      </c>
      <c r="AC55" s="133" t="str">
        <f>IF(Food!$AJ54="","o",IF(ISNUMBER(Food!$AJ54)=FALSE,"Bitte Höhe ohne Einheit pflegen!","x"))</f>
        <v>o</v>
      </c>
      <c r="AD55" s="133" t="str">
        <f>IF(Food!$AL54="","o",IF(ISNUMBER(Food!$AL54)=FALSE,"Bitte Bruttogewicht ohne Einheit pflegen!","x"))</f>
        <v>o</v>
      </c>
      <c r="AE55" s="133" t="str">
        <f>IF(Food!$AM54="","o",IF(ISNUMBER(Food!$AM54)=FALSE,"Bitte Länge ohne Einheit pflegen!","x"))</f>
        <v>o</v>
      </c>
      <c r="AF55" s="133" t="str">
        <f>IF(Food!$AN54="","o",IF(ISNUMBER(Food!$AN54)=FALSE,"Bitte Breite ohne Einheit pflegen!","x"))</f>
        <v>o</v>
      </c>
      <c r="AG55" s="133" t="str">
        <f>IF(Food!$AO54="","o",IF(ISNUMBER(Food!$AO54)=FALSE,"Bitte Höhe ohne Einheit pflegen!","x"))</f>
        <v>o</v>
      </c>
      <c r="AH55" s="133" t="str">
        <f>IF(Food!$BX54="","o",IF(Food!$BX54="x","x","Bitte nur 'x' für Ja pflegen!"))</f>
        <v>o</v>
      </c>
      <c r="AI55" s="133" t="str">
        <f>IF(Food!$BY54="","o",IF(ISNUMBER(Food!$BY54),"x","Bitte ausschließlich Zahlen pflegen!"))</f>
        <v>o</v>
      </c>
      <c r="AJ55" s="133" t="str">
        <f>IF(Food!$AR54="","Bitte Verpackungsart pflegen!",IF(Food!$AR54="","o",IF(ISNA(VLOOKUP(Food!$AR54,Auswahlisten!$D:$D,1,0))=FALSE,"x","Bitte Verpackungsart korrekt pflegen!")))</f>
        <v>Bitte Verpackungsart pflegen!</v>
      </c>
      <c r="AK55" s="133" t="str">
        <f>IF(Food!$AS54="","o",IF(ISNUMBER(Food!$AS54)=FALSE,"Bitte nur Anzahl der Tage pflegen!","x"))</f>
        <v>o</v>
      </c>
      <c r="AL55" s="133" t="str">
        <f>IF(Food!$AT54="","o",IF(ISNUMBER(Food!$AT54)=FALSE,"Bitte nur Anzahl der Tage pflegen!","x"))</f>
        <v>o</v>
      </c>
      <c r="AM55" s="133" t="str">
        <f>IF(Food!$AU54="","o",IF(ISNA(VLOOKUP(Food!$AU54,Auswahlisten!$H:$H,1,0))=FALSE,"x","Bitte Produktionsland korrekt pflegen!"))</f>
        <v>o</v>
      </c>
      <c r="AN55" s="133" t="str">
        <f>IF(Food!$AV54="","o",IF(ISNA(VLOOKUP(Food!$AV54,Auswahlisten!$I:$I,1,0))=FALSE,"x","Bitte Region korrekt pflegen!"))</f>
        <v>o</v>
      </c>
      <c r="AO55" s="133" t="str">
        <f>IF(Food!$AW54="","o",IF(LEN(Food!$AW54)&gt;8,"Eingabe max. 8 Zahlen!","x"))</f>
        <v>o</v>
      </c>
      <c r="AP55" s="133" t="str">
        <f>IF(Food!$CC54="","o",IF(Food!$CC54="x","x","Bitte nur 'x' für Ja pflegen!"))</f>
        <v>o</v>
      </c>
      <c r="AQ55" s="133" t="str">
        <f>IF(Food!$AY54="","o",IF(Food!$AY54="x","x","Bitte nur 'x' für Ja pflegen!"))</f>
        <v>o</v>
      </c>
      <c r="AR55" s="133" t="str">
        <f>IF(Food!$AZ54="","o",IF(Food!$AZ54="x","x","Bitte nur 'x' für Ja pflegen!"))</f>
        <v>o</v>
      </c>
      <c r="AS55" s="133" t="str">
        <f>IF(Food!$BA54="","o",IF(Food!$BA54="x","x","Bitte nur 'x' für Ja pflegen!"))</f>
        <v>o</v>
      </c>
      <c r="AT55" s="133" t="str">
        <f>IF(Food!$BB54="","o",IF(Food!$BB54="x","x","Bitte nur 'x' für Ja pflegen!"))</f>
        <v>o</v>
      </c>
      <c r="AU55" s="133" t="str">
        <f ca="1">IF(Food!$BC54="","o",IF(OR(LEFT(CELL("format",Food!$BC54),1)="S",LEFT(CELL("format",Food!$BC54),1)=".",LEFT(CELL("format",Food!$BC54),1)="F"),"x","Bitte ausschließlich Zahlen pflegen!"))</f>
        <v>o</v>
      </c>
      <c r="AV55" s="133" t="str">
        <f>IF(Food!$BD54="","o",IF(Food!$BD54="x","x","Bitte nur 'x' für Ja pflegen!"))</f>
        <v>o</v>
      </c>
      <c r="AW55" s="133" t="str">
        <f ca="1">IF(Food!$BE54="","o",IF(OR(LEFT(CELL("format",Food!$BE54),1)="S",LEFT(CELL("format",Food!$BE54),1)=".",LEFT(CELL("format",Food!$BE54),1)="F"),"x","Bitte ausschließlich Zahlen pflegen!"))</f>
        <v>o</v>
      </c>
      <c r="AX55" s="133" t="str">
        <f>IF(Food!$BF54="","o",IF(Food!$BF54="x","x","Bitte nur 'x' für Ja pflegen!"))</f>
        <v>o</v>
      </c>
      <c r="AY55" s="133" t="str">
        <f ca="1">IF(Food!$BG54="","o",IF(OR(LEFT(CELL("format",Food!$BG54),1)="S",LEFT(CELL("format",Food!$BG54),1)=".",LEFT(CELL("format",Food!$BG54),1)="F"),"x","Bitte ausschließlich Zahlen pflegen!"))</f>
        <v>o</v>
      </c>
      <c r="AZ55" s="133" t="str">
        <f>IF(Food!$BH54="","o",IF(Food!$BH54="x","x","Bitte nur 'x' für Ja pflegen!"))</f>
        <v>o</v>
      </c>
      <c r="BA55" s="133" t="str">
        <f ca="1">IF(Food!$BI54="","o",IF(OR(LEFT(CELL("format",Food!$BI54),1)="S",LEFT(CELL("format",Food!$BI54),1)=".",LEFT(CELL("format",Food!$BI54),1)="F"),"x","Bitte ausschließlich Zahlen pflegen!"))</f>
        <v>o</v>
      </c>
      <c r="BB55" s="133" t="str">
        <f>IF(Food!$BJ54="","o",IF(ISNUMBER(Food!$BJ54),"x","Bitte ausschließlich Zahlen pflegen!"))</f>
        <v>o</v>
      </c>
      <c r="BC55" s="133" t="str">
        <f ca="1">IF(Food!$BK54="","o",IF(OR(LEFT(CELL("format",Food!$BK54),1)="S",LEFT(CELL("format",Food!$BK54),1)=".",LEFT(CELL("format",Food!$BK54),1)="F"),"x","Bitte ausschließlich Zahlen pflegen!"))</f>
        <v>o</v>
      </c>
      <c r="BD55" s="133" t="str">
        <f>IF(Food!$BL54="","o",IF(ISNUMBER(Food!$BL54),"x","Bitte ausschließlich Zahlen pflegen!"))</f>
        <v>o</v>
      </c>
      <c r="BE55" s="133" t="str">
        <f>IF(Food!$BM54="","o",IF(ISNUMBER(Food!$BM54),"x","Bitte ausschließlich Zahlen pflegen!"))</f>
        <v>o</v>
      </c>
      <c r="BF55" s="133" t="str">
        <f>IF(Food!$BS54="","o",IF(ISNA(VLOOKUP(Food!$BS54,Auswahlisten!$H:$H,1,0))=FALSE,"x","Bitte Produktionsland korrekt pflegen!"))</f>
        <v>o</v>
      </c>
      <c r="BG55" s="133" t="str">
        <f>IF(Food!$BU54="","o",IF(ISNUMBER(Food!$BU54),"x","Bitte ausschließlich Zahlen pflegen!"))</f>
        <v>o</v>
      </c>
      <c r="BH55" s="133" t="str">
        <f>IF(Food!$BV54="","o",IF(ISNUMBER(Food!$BV54),"x","Bitte ausschließlich Zahlen pflegen!"))</f>
        <v>o</v>
      </c>
      <c r="BI55" s="133" t="str">
        <f>IF(Food!$BW54="","o",IF(ISNUMBER(Food!$BW54),"x","Bitte ausschließlich Zahlen pflegen!"))</f>
        <v>o</v>
      </c>
      <c r="BJ55" s="133" t="str">
        <f>IF(Food!$BZ54="","o",IF(ISNA(VLOOKUP(Food!$BZ54,Auswahlisten!$AE:$AE,1,0))=FALSE,"x","Bitte Pfandart korrekt pflegen!"))</f>
        <v>o</v>
      </c>
      <c r="BK55" s="133" t="str">
        <f>IF(Food!$CA54="","o",IF(ISNUMBER(Food!$CA54),"x","Bitte ausschließlich Zahlen pflegen!"))</f>
        <v>o</v>
      </c>
      <c r="BL55" s="133" t="str">
        <f>IF(Food!$CD54="","o",IF(ISNUMBER(Food!$CD54),"x","Bitte ausschließlich Zahlen pflegen!"))</f>
        <v>o</v>
      </c>
      <c r="BM55" s="133" t="str">
        <f>IF(Food!$CE54="","o",IF(ISNA(VLOOKUP(Food!$CE54,Auswahlisten!$A:$A,1,0))=FALSE,"x","Bitte Gewichtseinheit korrekt pflegen!"))</f>
        <v>o</v>
      </c>
      <c r="BN55" s="133" t="str">
        <f>IF(Food!$CF54="","o",IF(ISNUMBER(Food!$CF54),"x","Bitte ausschließlich Zahlen pflegen!"))</f>
        <v>o</v>
      </c>
      <c r="BO55" s="133" t="str">
        <f>IF(Food!$CG54="","o",IF(ISNUMBER(Food!$CG54),"x","Bitte ausschließlich Zahlen pflegen!"))</f>
        <v>o</v>
      </c>
      <c r="BP55" s="133" t="str">
        <f>IF(Food!$CH54="","o",IF(ISNA(VLOOKUP(Food!$CH54,Auswahlisten!$A:$A,1,0))=FALSE,"x","Bitte Gewichtseinheit korrekt pflegen!"))</f>
        <v>o</v>
      </c>
      <c r="BQ55" s="133" t="str">
        <f>IF(Food!$CI54="","o",IF(ISNA(VLOOKUP(Food!$CI54,Auswahlisten!$F:$F,1,0))=FALSE,"x","Bitte JuSchu korrekt pflegen!"))</f>
        <v>o</v>
      </c>
      <c r="BR55" s="133" t="str">
        <f>IF(Verpackung!$D54="","o",IF(ISNUMBER(Verpackung!$D54),"x","Bitte ausschließlich Zahlen pflegen!"))</f>
        <v>o</v>
      </c>
      <c r="BS55" s="133" t="str">
        <f>IF(Verpackung!$E54="","o",IF(ISNUMBER(Verpackung!$E54),"x","Bitte ausschließlich Zahlen pflegen!"))</f>
        <v>o</v>
      </c>
      <c r="BT55" s="133" t="str">
        <f>IF(Verpackung!$F54="","o",IF(ISNUMBER(Verpackung!$F54),"x","Bitte ausschließlich Zahlen pflegen!"))</f>
        <v>o</v>
      </c>
      <c r="BU55" s="133" t="str">
        <f>IF(Verpackung!$G54="","o",IF(ISNUMBER(Verpackung!$G54),"x","Bitte ausschließlich Zahlen pflegen!"))</f>
        <v>o</v>
      </c>
      <c r="BV55" s="133" t="str">
        <f>IF(Verpackung!$H54="","o",IF(ISNUMBER(Verpackung!$H54),"x","Bitte ausschließlich Zahlen pflegen!"))</f>
        <v>o</v>
      </c>
      <c r="BW55" s="133" t="str">
        <f>IF(Verpackung!$I54="","o",IF(ISNUMBER(Verpackung!$I54),"x","Bitte ausschließlich Zahlen pflegen!"))</f>
        <v>o</v>
      </c>
      <c r="BX55" s="133" t="str">
        <f>IF(Verpackung!$J54="","o",IF(ISNUMBER(Verpackung!$J54),"x","Bitte ausschließlich Zahlen pflegen!"))</f>
        <v>o</v>
      </c>
      <c r="BY55" s="133" t="str">
        <f>IF(Verpackung!$K54="","o",IF(ISNUMBER(Verpackung!$K54),"x","Bitte ausschließlich Zahlen pflegen!"))</f>
        <v>o</v>
      </c>
      <c r="BZ55" s="133" t="str">
        <f>IF('Kaufland intern'!D54="","o",IF(LEN('Kaufland intern'!D54)&gt;40,"Eingabe max. 40 Zeichen!","x"))</f>
        <v>o</v>
      </c>
      <c r="CA55" s="133" t="str">
        <f>IF('Kaufland intern'!F54="","o",IF(AND(ISNUMBER('Kaufland intern'!F54),'Kaufland intern'!F54&gt;=1000000,'Kaufland intern'!F54&lt;=9999999),"x","Bitte Eingabe prüfen!"))</f>
        <v>o</v>
      </c>
      <c r="CB55" s="133" t="str">
        <f>IF('Kaufland intern'!G54="","o",IF(LEN('Kaufland intern'!G54)&gt;18,"Eingabe max. 18 Zeichen!","x"))</f>
        <v>o</v>
      </c>
      <c r="CC55" s="133" t="str">
        <f>IF('Kaufland intern'!I54="","o",IF(LEN('Kaufland intern'!I54)&gt;3,"Eingabe max. 3 Zeichen!","x"))</f>
        <v>o</v>
      </c>
      <c r="CD55" s="133" t="str">
        <f>IF('Kaufland intern'!J54="","o",IF(LEN('Kaufland intern'!J54)&gt;6,"Eingabe max. 6 Zeichen!","x"))</f>
        <v>o</v>
      </c>
      <c r="CE55" s="133" t="str">
        <f>IF('Kaufland intern'!K54="","o",IF(LEN('Kaufland intern'!K54)&gt;4,"Eingabe max. 4 Zeichen!","x"))</f>
        <v>o</v>
      </c>
      <c r="CF55" s="133" t="str">
        <f>IF('Kaufland intern'!L54="","o",IF(ISNA(VLOOKUP('Kaufland intern'!L54,Auswahlisten!$Z:$Z,1,0))=FALSE,"x","Bitte Etikettenart korrekt pflegen!"))</f>
        <v>o</v>
      </c>
      <c r="CG55" s="133" t="str">
        <f>IF('Kaufland intern'!M54="","o",IF(LEN('Kaufland intern'!M54)&gt;20,"Eingabe max. 20 Zeichen!","x"))</f>
        <v>o</v>
      </c>
      <c r="CH55" s="133" t="str">
        <f>IF('Kaufland intern'!O54="","o",IF(LEN('Kaufland intern'!O54)&gt;20,"Eingabe max. 20 Zeichen!","x"))</f>
        <v>o</v>
      </c>
      <c r="CI55" s="133" t="str">
        <f>IF('Kaufland intern'!Q54="","o",IF(LEN('Kaufland intern'!Q54)&gt;20,"Eingabe max. 20 Zeichen!","x"))</f>
        <v>o</v>
      </c>
      <c r="CJ55" s="133" t="str">
        <f>IF('Kaufland intern'!S54="","o",IF(LEN('Kaufland intern'!S54)&gt;8,"Eingabe max. 8 Zeichen!","x"))</f>
        <v>o</v>
      </c>
      <c r="CK55" s="133" t="str">
        <f>IF('Kaufland intern'!U54="","o",IF(ISNA(VLOOKUP('Kaufland intern'!U54,Auswahlisten!$D:$D,1,0))=FALSE,"x","Bitte Verpackungsart korrekt pflegen!"))</f>
        <v>o</v>
      </c>
      <c r="CL55" s="133" t="str">
        <f>IF('Kaufland intern'!V54="","o",IF(ISNUMBER('Kaufland intern'!V54),"x","Bitte ausschließlich Zahlen pflegen!"))</f>
        <v>o</v>
      </c>
      <c r="CM55" s="133" t="str">
        <f>IF('Kaufland intern'!W54="","o",IF(ISNA(VLOOKUP('Kaufland intern'!W54,Auswahlisten!$AA:$AA,1,0))=FALSE,"x","Bitte Bezugsweg korrekt pflegen!"))</f>
        <v>o</v>
      </c>
      <c r="CN55" s="133" t="str">
        <f>IF('Kaufland intern'!X54="","o",IF(ISNA(VLOOKUP('Kaufland intern'!X54,Auswahlisten!$AB:$AB,1,0))=FALSE,"x","Bitte Bezugsvorschrift korrekt pflegen!"))</f>
        <v>o</v>
      </c>
      <c r="CO55" s="133" t="str">
        <f>IF('Kaufland intern'!Y54="","o",IF(ISNA(VLOOKUP('Kaufland intern'!Y54,Auswahlisten!$AC:$AC,1,0))=FALSE,"x","Bitte Sortimentsstufenlistung korrekt pflegen!"))</f>
        <v>o</v>
      </c>
      <c r="CP55" s="133" t="str">
        <f>IF('Kaufland intern'!Z54="","o",IF(LEN('Kaufland intern'!Z54)&lt;&gt;13,"Eingabe max. 13 Zahlen!","x"))</f>
        <v>o</v>
      </c>
      <c r="CQ55" s="133" t="str">
        <f>IF('Kaufland intern'!AA54="","o",IF(LEN('Kaufland intern'!AA54)&lt;&gt;13,"Eingabe max. 13 Zahlen!","x"))</f>
        <v>o</v>
      </c>
      <c r="CR55" s="133" t="str">
        <f>IF('Kaufland intern'!AB54="","o",IF(LEN('Kaufland intern'!AB54)&lt;&gt;13,"Eingabe max. 13 Zahlen!","x"))</f>
        <v>o</v>
      </c>
      <c r="CS55" s="133" t="str">
        <f>IF('Kaufland intern'!AC54="","o",IF('Kaufland intern'!AC54="x","x","Bitte nur 'x' für Ja pflegen!"))</f>
        <v>o</v>
      </c>
      <c r="CT55" s="133" t="str">
        <f>IF('Kaufland intern'!AD54="","o",IF('Kaufland intern'!AD54="x","x","Bitte nur 'x' für Ja pflegen!"))</f>
        <v>o</v>
      </c>
      <c r="CU55" s="133" t="str">
        <f>IF('Kaufland intern'!AE54="","o",IF('Kaufland intern'!AE54="x","x","Bitte nur 'x' für Ja pflegen!"))</f>
        <v>o</v>
      </c>
      <c r="CV55" s="133" t="str">
        <f>IF('Kaufland intern'!AF54="","o",IF('Kaufland intern'!AF54="x","x","Bitte nur 'x' für Ja pflegen!"))</f>
        <v>o</v>
      </c>
      <c r="CW55" s="133" t="str">
        <f>IF('Kaufland intern'!AG54="","o",IF('Kaufland intern'!AG54="x","x","Bitte nur 'x' für Ja pflegen!"))</f>
        <v>o</v>
      </c>
      <c r="CX55" s="133" t="str">
        <f>IF('Kaufland intern'!AH54="","o",IF('Kaufland intern'!AH54="x","x","Bitte nur 'x' für Ja pflegen!"))</f>
        <v>o</v>
      </c>
      <c r="CY55" s="133" t="str">
        <f>IF('Kaufland intern'!AI54="","o",IF(LEN('Kaufland intern'!AI54)&lt;&gt;11,"Eingabe 11 Zeichen!","x"))</f>
        <v>o</v>
      </c>
      <c r="CZ55" s="133" t="str">
        <f>IF('Kaufland intern'!AJ54="","o",IF(LEN('Kaufland intern'!AJ54)&lt;&gt;11,"Eingabe 11 Zeichen!","x"))</f>
        <v>o</v>
      </c>
      <c r="DA55" s="133" t="str">
        <f>IF('Kaufland intern'!AK54="","o",IF(LEN('Kaufland intern'!AK54)&lt;&gt;11,"Eingabe 11 Zeichen!","x"))</f>
        <v>o</v>
      </c>
      <c r="DB55" s="133" t="str">
        <f>IF('Kaufland intern'!AL54="","o",IF(LEN('Kaufland intern'!AL54)&lt;&gt;11,"Eingabe 11 Zeichen!","x"))</f>
        <v>o</v>
      </c>
      <c r="DC55" s="133" t="str">
        <f>IF('Kaufland intern'!AM54="","o",IF(LEN('Kaufland intern'!AM54)&lt;&gt;11,"Eingabe 11 Zeichen!","x"))</f>
        <v>o</v>
      </c>
      <c r="DD55" s="133" t="str">
        <f>IF('Kaufland intern'!AN54="","o",IF(LEN('Kaufland intern'!AN54)&lt;&gt;11,"Eingabe 11 Zeichen!","x"))</f>
        <v>o</v>
      </c>
    </row>
    <row r="56" spans="1:108" ht="30">
      <c r="A56" s="128">
        <f>Food!C55</f>
        <v>0</v>
      </c>
      <c r="B56" s="129">
        <f>Food!E55</f>
        <v>0</v>
      </c>
      <c r="C56" s="128">
        <f>Food!O55</f>
        <v>0</v>
      </c>
      <c r="D56" s="133" t="str">
        <f>IF(Food!$A55="","Bitte Datum pflegen!",IF(ISNUMBER(Food!$A55)=FALSE,"Bitte Datum überprüfen!","x"))</f>
        <v>Bitte Datum pflegen!</v>
      </c>
      <c r="E56" s="133" t="str">
        <f>IF(Food!$C55="","Bitte Lieferantenartikelnr. pflegen!",IF(LEN(Food!$C55)&gt;13,"Eingabe max. 13 Zeichen!","x"))</f>
        <v>Bitte Lieferantenartikelnr. pflegen!</v>
      </c>
      <c r="F56" s="133" t="str">
        <f>IF(Food!$D55="","o",IF(LEN(Food!$D55)&gt;13,"Eingabe max. 13 Zeichen!","x"))</f>
        <v>o</v>
      </c>
      <c r="G56" s="145" t="str">
        <f>IF(Food!$F55="","o",IF(ISNUMBER(Food!$F55)=FALSE,"Bitte Gewicht ohne Einheit pflegen!","x"))</f>
        <v>o</v>
      </c>
      <c r="H56" s="133" t="str">
        <f>IF(Food!$G55="","o",IF(ISNA(VLOOKUP(Food!$G55,Auswahlisten!$A:$A,1,0))=FALSE,"x","Bitte Gewichtseinheit korrekt pflegen!"))</f>
        <v>o</v>
      </c>
      <c r="I56" s="133" t="str">
        <f>IF(Food!$H55="","Bitte Steuer pflegen!",IF(OR(Food!$H55=7,Food!$H55=19),"x","Bitte nur 7 oder 19 pflegen!"))</f>
        <v>Bitte Steuer pflegen!</v>
      </c>
      <c r="J56" s="133" t="str">
        <f>IF(Food!$I55="","o",IF(Food!$I55="x","x","Bitte nur 'x' für Ja pflegen!"))</f>
        <v>o</v>
      </c>
      <c r="K56" s="145" t="str">
        <f>IF(Food!$L55="","o",IF(ISNUMBER(Food!$L55)=FALSE,"Bitte Temperatur von ohne Einheit pflegen!","x"))</f>
        <v>o</v>
      </c>
      <c r="L56" s="145" t="str">
        <f>IF(Food!$M55="","o",IF(ISNUMBER(Food!$M55)=FALSE,"Bitte Temperatur bis ohne Einheit pflegen!","x"))</f>
        <v>o</v>
      </c>
      <c r="M56" s="133" t="str">
        <f>IF(Food!$J55="","o",IF(Food!$J55="x","x","Bitte nur 'x' für Ja pflegen!"))</f>
        <v>o</v>
      </c>
      <c r="N56" s="133" t="str">
        <f>IF(Food!$P55="","Bitte Bruttogewicht pflegen!",IF(ISNUMBER(Food!$P55)=FALSE,"Bitte Bruttogwicht ohne Einheit pflegen!","x"))</f>
        <v>Bitte Bruttogewicht pflegen!</v>
      </c>
      <c r="O56" s="133" t="str">
        <f>IF(Food!$Q55="","Bitte Länge pflegen!",IF(ISNUMBER(Food!$Q55)=FALSE,"Bitte Länge ohne Einheit pflegen!","x"))</f>
        <v>Bitte Länge pflegen!</v>
      </c>
      <c r="P56" s="133" t="str">
        <f>IF(Food!$R55="","Bitte Breite pflegen!",IF(ISNUMBER(Food!$R55)=FALSE,"Bitte Breite ohne Einheit pflegen!","x"))</f>
        <v>Bitte Breite pflegen!</v>
      </c>
      <c r="Q56" s="133" t="str">
        <f>IF(Food!$S55="","Bitte Höhe pflegen!",IF(ISNUMBER(Food!$S55)=FALSE,"Bitte Höhe ohne Einheit pflegen!","x"))</f>
        <v>Bitte Höhe pflegen!</v>
      </c>
      <c r="R56" s="133" t="str">
        <f>IF(Food!$V55="","o",IF(ISNUMBER(Food!$V55)=FALSE,"Bitte Bruttogewicht ohne Einheit pflegen!","x"))</f>
        <v>o</v>
      </c>
      <c r="S56" s="133" t="str">
        <f>IF(Food!$W55="","o",IF(ISNUMBER(Food!$W55)=FALSE,"Bitte Länge ohne Einheit pflegen!","x"))</f>
        <v>o</v>
      </c>
      <c r="T56" s="133" t="str">
        <f>IF(Food!$X55="","o",IF(ISNUMBER(Food!$X55)=FALSE,"Bitte Länge ohne Einheit pflegen!","x"))</f>
        <v>o</v>
      </c>
      <c r="U56" s="133" t="str">
        <f>IF(Food!$Y55="","o",IF(ISNUMBER(Food!$Y55)=FALSE,"Bitte Länge ohne Einheit pflegen!","x"))</f>
        <v>o</v>
      </c>
      <c r="V56" s="133" t="str">
        <f>IF(Food!$AB55="","o",IF(ISNUMBER(Food!$AB55)=FALSE,"Bitte Bruttogewicht ohne Einheit pflegen!","x"))</f>
        <v>o</v>
      </c>
      <c r="W56" s="133" t="str">
        <f>IF(Food!$AC55="","o",IF(ISNUMBER(Food!$AC55)=FALSE,"Bitte Länge ohne Einheit pflegen!","x"))</f>
        <v>o</v>
      </c>
      <c r="X56" s="133" t="str">
        <f>IF(Food!$AD55="","o",IF(ISNUMBER(Food!$AD55)=FALSE,"Bitte Breite ohne Einheit pflegen!","x"))</f>
        <v>o</v>
      </c>
      <c r="Y56" s="133" t="str">
        <f>IF(Food!$AE55="","o",IF(ISNUMBER(Food!$AE55)=FALSE,"Bitte Höhe ohne Einheit pflegen!","x"))</f>
        <v>o</v>
      </c>
      <c r="Z56" s="133" t="str">
        <f>IF(Food!$AG55="","o",IF(ISNUMBER(Food!$AG55)=FALSE,"Bitte Bruttogewicht ohne Einheit pflegen!","x"))</f>
        <v>o</v>
      </c>
      <c r="AA56" s="133" t="str">
        <f>IF(Food!$AH55="","o",IF(ISNUMBER(Food!$AH55)=FALSE,"Bitte Länge ohne Einheit pflegen!","x"))</f>
        <v>o</v>
      </c>
      <c r="AB56" s="133" t="str">
        <f>IF(Food!$AI55="","o",IF(ISNUMBER(Food!$AI55)=FALSE,"Bitte Breite ohne Einheit pflegen!","x"))</f>
        <v>o</v>
      </c>
      <c r="AC56" s="133" t="str">
        <f>IF(Food!$AJ55="","o",IF(ISNUMBER(Food!$AJ55)=FALSE,"Bitte Höhe ohne Einheit pflegen!","x"))</f>
        <v>o</v>
      </c>
      <c r="AD56" s="133" t="str">
        <f>IF(Food!$AL55="","o",IF(ISNUMBER(Food!$AL55)=FALSE,"Bitte Bruttogewicht ohne Einheit pflegen!","x"))</f>
        <v>o</v>
      </c>
      <c r="AE56" s="133" t="str">
        <f>IF(Food!$AM55="","o",IF(ISNUMBER(Food!$AM55)=FALSE,"Bitte Länge ohne Einheit pflegen!","x"))</f>
        <v>o</v>
      </c>
      <c r="AF56" s="133" t="str">
        <f>IF(Food!$AN55="","o",IF(ISNUMBER(Food!$AN55)=FALSE,"Bitte Breite ohne Einheit pflegen!","x"))</f>
        <v>o</v>
      </c>
      <c r="AG56" s="133" t="str">
        <f>IF(Food!$AO55="","o",IF(ISNUMBER(Food!$AO55)=FALSE,"Bitte Höhe ohne Einheit pflegen!","x"))</f>
        <v>o</v>
      </c>
      <c r="AH56" s="133" t="str">
        <f>IF(Food!$BX55="","o",IF(Food!$BX55="x","x","Bitte nur 'x' für Ja pflegen!"))</f>
        <v>o</v>
      </c>
      <c r="AI56" s="133" t="str">
        <f>IF(Food!$BY55="","o",IF(ISNUMBER(Food!$BY55),"x","Bitte ausschließlich Zahlen pflegen!"))</f>
        <v>o</v>
      </c>
      <c r="AJ56" s="133" t="str">
        <f>IF(Food!$AR55="","Bitte Verpackungsart pflegen!",IF(Food!$AR55="","o",IF(ISNA(VLOOKUP(Food!$AR55,Auswahlisten!$D:$D,1,0))=FALSE,"x","Bitte Verpackungsart korrekt pflegen!")))</f>
        <v>Bitte Verpackungsart pflegen!</v>
      </c>
      <c r="AK56" s="133" t="str">
        <f>IF(Food!$AS55="","o",IF(ISNUMBER(Food!$AS55)=FALSE,"Bitte nur Anzahl der Tage pflegen!","x"))</f>
        <v>o</v>
      </c>
      <c r="AL56" s="133" t="str">
        <f>IF(Food!$AT55="","o",IF(ISNUMBER(Food!$AT55)=FALSE,"Bitte nur Anzahl der Tage pflegen!","x"))</f>
        <v>o</v>
      </c>
      <c r="AM56" s="133" t="str">
        <f>IF(Food!$AU55="","o",IF(ISNA(VLOOKUP(Food!$AU55,Auswahlisten!$H:$H,1,0))=FALSE,"x","Bitte Produktionsland korrekt pflegen!"))</f>
        <v>o</v>
      </c>
      <c r="AN56" s="133" t="str">
        <f>IF(Food!$AV55="","o",IF(ISNA(VLOOKUP(Food!$AV55,Auswahlisten!$I:$I,1,0))=FALSE,"x","Bitte Region korrekt pflegen!"))</f>
        <v>o</v>
      </c>
      <c r="AO56" s="133" t="str">
        <f>IF(Food!$AW55="","o",IF(LEN(Food!$AW55)&gt;8,"Eingabe max. 8 Zahlen!","x"))</f>
        <v>o</v>
      </c>
      <c r="AP56" s="133" t="str">
        <f>IF(Food!$CC55="","o",IF(Food!$CC55="x","x","Bitte nur 'x' für Ja pflegen!"))</f>
        <v>o</v>
      </c>
      <c r="AQ56" s="133" t="str">
        <f>IF(Food!$AY55="","o",IF(Food!$AY55="x","x","Bitte nur 'x' für Ja pflegen!"))</f>
        <v>o</v>
      </c>
      <c r="AR56" s="133" t="str">
        <f>IF(Food!$AZ55="","o",IF(Food!$AZ55="x","x","Bitte nur 'x' für Ja pflegen!"))</f>
        <v>o</v>
      </c>
      <c r="AS56" s="133" t="str">
        <f>IF(Food!$BA55="","o",IF(Food!$BA55="x","x","Bitte nur 'x' für Ja pflegen!"))</f>
        <v>o</v>
      </c>
      <c r="AT56" s="133" t="str">
        <f>IF(Food!$BB55="","o",IF(Food!$BB55="x","x","Bitte nur 'x' für Ja pflegen!"))</f>
        <v>o</v>
      </c>
      <c r="AU56" s="133" t="str">
        <f ca="1">IF(Food!$BC55="","o",IF(OR(LEFT(CELL("format",Food!$BC55),1)="S",LEFT(CELL("format",Food!$BC55),1)=".",LEFT(CELL("format",Food!$BC55),1)="F"),"x","Bitte ausschließlich Zahlen pflegen!"))</f>
        <v>o</v>
      </c>
      <c r="AV56" s="133" t="str">
        <f>IF(Food!$BD55="","o",IF(Food!$BD55="x","x","Bitte nur 'x' für Ja pflegen!"))</f>
        <v>o</v>
      </c>
      <c r="AW56" s="133" t="str">
        <f ca="1">IF(Food!$BE55="","o",IF(OR(LEFT(CELL("format",Food!$BE55),1)="S",LEFT(CELL("format",Food!$BE55),1)=".",LEFT(CELL("format",Food!$BE55),1)="F"),"x","Bitte ausschließlich Zahlen pflegen!"))</f>
        <v>o</v>
      </c>
      <c r="AX56" s="133" t="str">
        <f>IF(Food!$BF55="","o",IF(Food!$BF55="x","x","Bitte nur 'x' für Ja pflegen!"))</f>
        <v>o</v>
      </c>
      <c r="AY56" s="133" t="str">
        <f ca="1">IF(Food!$BG55="","o",IF(OR(LEFT(CELL("format",Food!$BG55),1)="S",LEFT(CELL("format",Food!$BG55),1)=".",LEFT(CELL("format",Food!$BG55),1)="F"),"x","Bitte ausschließlich Zahlen pflegen!"))</f>
        <v>o</v>
      </c>
      <c r="AZ56" s="133" t="str">
        <f>IF(Food!$BH55="","o",IF(Food!$BH55="x","x","Bitte nur 'x' für Ja pflegen!"))</f>
        <v>o</v>
      </c>
      <c r="BA56" s="133" t="str">
        <f ca="1">IF(Food!$BI55="","o",IF(OR(LEFT(CELL("format",Food!$BI55),1)="S",LEFT(CELL("format",Food!$BI55),1)=".",LEFT(CELL("format",Food!$BI55),1)="F"),"x","Bitte ausschließlich Zahlen pflegen!"))</f>
        <v>o</v>
      </c>
      <c r="BB56" s="133" t="str">
        <f>IF(Food!$BJ55="","o",IF(ISNUMBER(Food!$BJ55),"x","Bitte ausschließlich Zahlen pflegen!"))</f>
        <v>o</v>
      </c>
      <c r="BC56" s="133" t="str">
        <f ca="1">IF(Food!$BK55="","o",IF(OR(LEFT(CELL("format",Food!$BK55),1)="S",LEFT(CELL("format",Food!$BK55),1)=".",LEFT(CELL("format",Food!$BK55),1)="F"),"x","Bitte ausschließlich Zahlen pflegen!"))</f>
        <v>o</v>
      </c>
      <c r="BD56" s="133" t="str">
        <f>IF(Food!$BL55="","o",IF(ISNUMBER(Food!$BL55),"x","Bitte ausschließlich Zahlen pflegen!"))</f>
        <v>o</v>
      </c>
      <c r="BE56" s="133" t="str">
        <f>IF(Food!$BM55="","o",IF(ISNUMBER(Food!$BM55),"x","Bitte ausschließlich Zahlen pflegen!"))</f>
        <v>o</v>
      </c>
      <c r="BF56" s="133" t="str">
        <f>IF(Food!$BS55="","o",IF(ISNA(VLOOKUP(Food!$BS55,Auswahlisten!$H:$H,1,0))=FALSE,"x","Bitte Produktionsland korrekt pflegen!"))</f>
        <v>o</v>
      </c>
      <c r="BG56" s="133" t="str">
        <f>IF(Food!$BU55="","o",IF(ISNUMBER(Food!$BU55),"x","Bitte ausschließlich Zahlen pflegen!"))</f>
        <v>o</v>
      </c>
      <c r="BH56" s="133" t="str">
        <f>IF(Food!$BV55="","o",IF(ISNUMBER(Food!$BV55),"x","Bitte ausschließlich Zahlen pflegen!"))</f>
        <v>o</v>
      </c>
      <c r="BI56" s="133" t="str">
        <f>IF(Food!$BW55="","o",IF(ISNUMBER(Food!$BW55),"x","Bitte ausschließlich Zahlen pflegen!"))</f>
        <v>o</v>
      </c>
      <c r="BJ56" s="133" t="str">
        <f>IF(Food!$BZ55="","o",IF(ISNA(VLOOKUP(Food!$BZ55,Auswahlisten!$AE:$AE,1,0))=FALSE,"x","Bitte Pfandart korrekt pflegen!"))</f>
        <v>o</v>
      </c>
      <c r="BK56" s="133" t="str">
        <f>IF(Food!$CA55="","o",IF(ISNUMBER(Food!$CA55),"x","Bitte ausschließlich Zahlen pflegen!"))</f>
        <v>o</v>
      </c>
      <c r="BL56" s="133" t="str">
        <f>IF(Food!$CD55="","o",IF(ISNUMBER(Food!$CD55),"x","Bitte ausschließlich Zahlen pflegen!"))</f>
        <v>o</v>
      </c>
      <c r="BM56" s="133" t="str">
        <f>IF(Food!$CE55="","o",IF(ISNA(VLOOKUP(Food!$CE55,Auswahlisten!$A:$A,1,0))=FALSE,"x","Bitte Gewichtseinheit korrekt pflegen!"))</f>
        <v>o</v>
      </c>
      <c r="BN56" s="133" t="str">
        <f>IF(Food!$CF55="","o",IF(ISNUMBER(Food!$CF55),"x","Bitte ausschließlich Zahlen pflegen!"))</f>
        <v>o</v>
      </c>
      <c r="BO56" s="133" t="str">
        <f>IF(Food!$CG55="","o",IF(ISNUMBER(Food!$CG55),"x","Bitte ausschließlich Zahlen pflegen!"))</f>
        <v>o</v>
      </c>
      <c r="BP56" s="133" t="str">
        <f>IF(Food!$CH55="","o",IF(ISNA(VLOOKUP(Food!$CH55,Auswahlisten!$A:$A,1,0))=FALSE,"x","Bitte Gewichtseinheit korrekt pflegen!"))</f>
        <v>o</v>
      </c>
      <c r="BQ56" s="133" t="str">
        <f>IF(Food!$CI55="","o",IF(ISNA(VLOOKUP(Food!$CI55,Auswahlisten!$F:$F,1,0))=FALSE,"x","Bitte JuSchu korrekt pflegen!"))</f>
        <v>o</v>
      </c>
      <c r="BR56" s="133" t="str">
        <f>IF(Verpackung!$D55="","o",IF(ISNUMBER(Verpackung!$D55),"x","Bitte ausschließlich Zahlen pflegen!"))</f>
        <v>o</v>
      </c>
      <c r="BS56" s="133" t="str">
        <f>IF(Verpackung!$E55="","o",IF(ISNUMBER(Verpackung!$E55),"x","Bitte ausschließlich Zahlen pflegen!"))</f>
        <v>o</v>
      </c>
      <c r="BT56" s="133" t="str">
        <f>IF(Verpackung!$F55="","o",IF(ISNUMBER(Verpackung!$F55),"x","Bitte ausschließlich Zahlen pflegen!"))</f>
        <v>o</v>
      </c>
      <c r="BU56" s="133" t="str">
        <f>IF(Verpackung!$G55="","o",IF(ISNUMBER(Verpackung!$G55),"x","Bitte ausschließlich Zahlen pflegen!"))</f>
        <v>o</v>
      </c>
      <c r="BV56" s="133" t="str">
        <f>IF(Verpackung!$H55="","o",IF(ISNUMBER(Verpackung!$H55),"x","Bitte ausschließlich Zahlen pflegen!"))</f>
        <v>o</v>
      </c>
      <c r="BW56" s="133" t="str">
        <f>IF(Verpackung!$I55="","o",IF(ISNUMBER(Verpackung!$I55),"x","Bitte ausschließlich Zahlen pflegen!"))</f>
        <v>o</v>
      </c>
      <c r="BX56" s="133" t="str">
        <f>IF(Verpackung!$J55="","o",IF(ISNUMBER(Verpackung!$J55),"x","Bitte ausschließlich Zahlen pflegen!"))</f>
        <v>o</v>
      </c>
      <c r="BY56" s="133" t="str">
        <f>IF(Verpackung!$K55="","o",IF(ISNUMBER(Verpackung!$K55),"x","Bitte ausschließlich Zahlen pflegen!"))</f>
        <v>o</v>
      </c>
      <c r="BZ56" s="133" t="str">
        <f>IF('Kaufland intern'!D55="","o",IF(LEN('Kaufland intern'!D55)&gt;40,"Eingabe max. 40 Zeichen!","x"))</f>
        <v>o</v>
      </c>
      <c r="CA56" s="133" t="str">
        <f>IF('Kaufland intern'!F55="","o",IF(AND(ISNUMBER('Kaufland intern'!F55),'Kaufland intern'!F55&gt;=1000000,'Kaufland intern'!F55&lt;=9999999),"x","Bitte Eingabe prüfen!"))</f>
        <v>o</v>
      </c>
      <c r="CB56" s="133" t="str">
        <f>IF('Kaufland intern'!G55="","o",IF(LEN('Kaufland intern'!G55)&gt;18,"Eingabe max. 18 Zeichen!","x"))</f>
        <v>o</v>
      </c>
      <c r="CC56" s="133" t="str">
        <f>IF('Kaufland intern'!I55="","o",IF(LEN('Kaufland intern'!I55)&gt;3,"Eingabe max. 3 Zeichen!","x"))</f>
        <v>o</v>
      </c>
      <c r="CD56" s="133" t="str">
        <f>IF('Kaufland intern'!J55="","o",IF(LEN('Kaufland intern'!J55)&gt;6,"Eingabe max. 6 Zeichen!","x"))</f>
        <v>o</v>
      </c>
      <c r="CE56" s="133" t="str">
        <f>IF('Kaufland intern'!K55="","o",IF(LEN('Kaufland intern'!K55)&gt;4,"Eingabe max. 4 Zeichen!","x"))</f>
        <v>o</v>
      </c>
      <c r="CF56" s="133" t="str">
        <f>IF('Kaufland intern'!L55="","o",IF(ISNA(VLOOKUP('Kaufland intern'!L55,Auswahlisten!$Z:$Z,1,0))=FALSE,"x","Bitte Etikettenart korrekt pflegen!"))</f>
        <v>o</v>
      </c>
      <c r="CG56" s="133" t="str">
        <f>IF('Kaufland intern'!M55="","o",IF(LEN('Kaufland intern'!M55)&gt;20,"Eingabe max. 20 Zeichen!","x"))</f>
        <v>o</v>
      </c>
      <c r="CH56" s="133" t="str">
        <f>IF('Kaufland intern'!O55="","o",IF(LEN('Kaufland intern'!O55)&gt;20,"Eingabe max. 20 Zeichen!","x"))</f>
        <v>o</v>
      </c>
      <c r="CI56" s="133" t="str">
        <f>IF('Kaufland intern'!Q55="","o",IF(LEN('Kaufland intern'!Q55)&gt;20,"Eingabe max. 20 Zeichen!","x"))</f>
        <v>o</v>
      </c>
      <c r="CJ56" s="133" t="str">
        <f>IF('Kaufland intern'!S55="","o",IF(LEN('Kaufland intern'!S55)&gt;8,"Eingabe max. 8 Zeichen!","x"))</f>
        <v>o</v>
      </c>
      <c r="CK56" s="133" t="str">
        <f>IF('Kaufland intern'!U55="","o",IF(ISNA(VLOOKUP('Kaufland intern'!U55,Auswahlisten!$D:$D,1,0))=FALSE,"x","Bitte Verpackungsart korrekt pflegen!"))</f>
        <v>o</v>
      </c>
      <c r="CL56" s="133" t="str">
        <f>IF('Kaufland intern'!V55="","o",IF(ISNUMBER('Kaufland intern'!V55),"x","Bitte ausschließlich Zahlen pflegen!"))</f>
        <v>o</v>
      </c>
      <c r="CM56" s="133" t="str">
        <f>IF('Kaufland intern'!W55="","o",IF(ISNA(VLOOKUP('Kaufland intern'!W55,Auswahlisten!$AA:$AA,1,0))=FALSE,"x","Bitte Bezugsweg korrekt pflegen!"))</f>
        <v>o</v>
      </c>
      <c r="CN56" s="133" t="str">
        <f>IF('Kaufland intern'!X55="","o",IF(ISNA(VLOOKUP('Kaufland intern'!X55,Auswahlisten!$AB:$AB,1,0))=FALSE,"x","Bitte Bezugsvorschrift korrekt pflegen!"))</f>
        <v>o</v>
      </c>
      <c r="CO56" s="133" t="str">
        <f>IF('Kaufland intern'!Y55="","o",IF(ISNA(VLOOKUP('Kaufland intern'!Y55,Auswahlisten!$AC:$AC,1,0))=FALSE,"x","Bitte Sortimentsstufenlistung korrekt pflegen!"))</f>
        <v>o</v>
      </c>
      <c r="CP56" s="133" t="str">
        <f>IF('Kaufland intern'!Z55="","o",IF(LEN('Kaufland intern'!Z55)&lt;&gt;13,"Eingabe max. 13 Zahlen!","x"))</f>
        <v>o</v>
      </c>
      <c r="CQ56" s="133" t="str">
        <f>IF('Kaufland intern'!AA55="","o",IF(LEN('Kaufland intern'!AA55)&lt;&gt;13,"Eingabe max. 13 Zahlen!","x"))</f>
        <v>o</v>
      </c>
      <c r="CR56" s="133" t="str">
        <f>IF('Kaufland intern'!AB55="","o",IF(LEN('Kaufland intern'!AB55)&lt;&gt;13,"Eingabe max. 13 Zahlen!","x"))</f>
        <v>o</v>
      </c>
      <c r="CS56" s="133" t="str">
        <f>IF('Kaufland intern'!AC55="","o",IF('Kaufland intern'!AC55="x","x","Bitte nur 'x' für Ja pflegen!"))</f>
        <v>o</v>
      </c>
      <c r="CT56" s="133" t="str">
        <f>IF('Kaufland intern'!AD55="","o",IF('Kaufland intern'!AD55="x","x","Bitte nur 'x' für Ja pflegen!"))</f>
        <v>o</v>
      </c>
      <c r="CU56" s="133" t="str">
        <f>IF('Kaufland intern'!AE55="","o",IF('Kaufland intern'!AE55="x","x","Bitte nur 'x' für Ja pflegen!"))</f>
        <v>o</v>
      </c>
      <c r="CV56" s="133" t="str">
        <f>IF('Kaufland intern'!AF55="","o",IF('Kaufland intern'!AF55="x","x","Bitte nur 'x' für Ja pflegen!"))</f>
        <v>o</v>
      </c>
      <c r="CW56" s="133" t="str">
        <f>IF('Kaufland intern'!AG55="","o",IF('Kaufland intern'!AG55="x","x","Bitte nur 'x' für Ja pflegen!"))</f>
        <v>o</v>
      </c>
      <c r="CX56" s="133" t="str">
        <f>IF('Kaufland intern'!AH55="","o",IF('Kaufland intern'!AH55="x","x","Bitte nur 'x' für Ja pflegen!"))</f>
        <v>o</v>
      </c>
      <c r="CY56" s="133" t="str">
        <f>IF('Kaufland intern'!AI55="","o",IF(LEN('Kaufland intern'!AI55)&lt;&gt;11,"Eingabe 11 Zeichen!","x"))</f>
        <v>o</v>
      </c>
      <c r="CZ56" s="133" t="str">
        <f>IF('Kaufland intern'!AJ55="","o",IF(LEN('Kaufland intern'!AJ55)&lt;&gt;11,"Eingabe 11 Zeichen!","x"))</f>
        <v>o</v>
      </c>
      <c r="DA56" s="133" t="str">
        <f>IF('Kaufland intern'!AK55="","o",IF(LEN('Kaufland intern'!AK55)&lt;&gt;11,"Eingabe 11 Zeichen!","x"))</f>
        <v>o</v>
      </c>
      <c r="DB56" s="133" t="str">
        <f>IF('Kaufland intern'!AL55="","o",IF(LEN('Kaufland intern'!AL55)&lt;&gt;11,"Eingabe 11 Zeichen!","x"))</f>
        <v>o</v>
      </c>
      <c r="DC56" s="133" t="str">
        <f>IF('Kaufland intern'!AM55="","o",IF(LEN('Kaufland intern'!AM55)&lt;&gt;11,"Eingabe 11 Zeichen!","x"))</f>
        <v>o</v>
      </c>
      <c r="DD56" s="133" t="str">
        <f>IF('Kaufland intern'!AN55="","o",IF(LEN('Kaufland intern'!AN55)&lt;&gt;11,"Eingabe 11 Zeichen!","x"))</f>
        <v>o</v>
      </c>
    </row>
    <row r="57" spans="1:108" ht="30">
      <c r="A57" s="128">
        <f>Food!C56</f>
        <v>0</v>
      </c>
      <c r="B57" s="129">
        <f>Food!E56</f>
        <v>0</v>
      </c>
      <c r="C57" s="128">
        <f>Food!O56</f>
        <v>0</v>
      </c>
      <c r="D57" s="133" t="str">
        <f>IF(Food!$A56="","Bitte Datum pflegen!",IF(ISNUMBER(Food!$A56)=FALSE,"Bitte Datum überprüfen!","x"))</f>
        <v>Bitte Datum pflegen!</v>
      </c>
      <c r="E57" s="133" t="str">
        <f>IF(Food!$C56="","Bitte Lieferantenartikelnr. pflegen!",IF(LEN(Food!$C56)&gt;13,"Eingabe max. 13 Zeichen!","x"))</f>
        <v>Bitte Lieferantenartikelnr. pflegen!</v>
      </c>
      <c r="F57" s="133" t="str">
        <f>IF(Food!$D56="","o",IF(LEN(Food!$D56)&gt;13,"Eingabe max. 13 Zeichen!","x"))</f>
        <v>o</v>
      </c>
      <c r="G57" s="145" t="str">
        <f>IF(Food!$F56="","o",IF(ISNUMBER(Food!$F56)=FALSE,"Bitte Gewicht ohne Einheit pflegen!","x"))</f>
        <v>o</v>
      </c>
      <c r="H57" s="133" t="str">
        <f>IF(Food!$G56="","o",IF(ISNA(VLOOKUP(Food!$G56,Auswahlisten!$A:$A,1,0))=FALSE,"x","Bitte Gewichtseinheit korrekt pflegen!"))</f>
        <v>o</v>
      </c>
      <c r="I57" s="133" t="str">
        <f>IF(Food!$H56="","Bitte Steuer pflegen!",IF(OR(Food!$H56=7,Food!$H56=19),"x","Bitte nur 7 oder 19 pflegen!"))</f>
        <v>Bitte Steuer pflegen!</v>
      </c>
      <c r="J57" s="133" t="str">
        <f>IF(Food!$I56="","o",IF(Food!$I56="x","x","Bitte nur 'x' für Ja pflegen!"))</f>
        <v>o</v>
      </c>
      <c r="K57" s="145" t="str">
        <f>IF(Food!$L56="","o",IF(ISNUMBER(Food!$L56)=FALSE,"Bitte Temperatur von ohne Einheit pflegen!","x"))</f>
        <v>o</v>
      </c>
      <c r="L57" s="145" t="str">
        <f>IF(Food!$M56="","o",IF(ISNUMBER(Food!$M56)=FALSE,"Bitte Temperatur bis ohne Einheit pflegen!","x"))</f>
        <v>o</v>
      </c>
      <c r="M57" s="133" t="str">
        <f>IF(Food!$J56="","o",IF(Food!$J56="x","x","Bitte nur 'x' für Ja pflegen!"))</f>
        <v>o</v>
      </c>
      <c r="N57" s="133" t="str">
        <f>IF(Food!$P56="","Bitte Bruttogewicht pflegen!",IF(ISNUMBER(Food!$P56)=FALSE,"Bitte Bruttogwicht ohne Einheit pflegen!","x"))</f>
        <v>Bitte Bruttogewicht pflegen!</v>
      </c>
      <c r="O57" s="133" t="str">
        <f>IF(Food!$Q56="","Bitte Länge pflegen!",IF(ISNUMBER(Food!$Q56)=FALSE,"Bitte Länge ohne Einheit pflegen!","x"))</f>
        <v>Bitte Länge pflegen!</v>
      </c>
      <c r="P57" s="133" t="str">
        <f>IF(Food!$R56="","Bitte Breite pflegen!",IF(ISNUMBER(Food!$R56)=FALSE,"Bitte Breite ohne Einheit pflegen!","x"))</f>
        <v>Bitte Breite pflegen!</v>
      </c>
      <c r="Q57" s="133" t="str">
        <f>IF(Food!$S56="","Bitte Höhe pflegen!",IF(ISNUMBER(Food!$S56)=FALSE,"Bitte Höhe ohne Einheit pflegen!","x"))</f>
        <v>Bitte Höhe pflegen!</v>
      </c>
      <c r="R57" s="133" t="str">
        <f>IF(Food!$V56="","o",IF(ISNUMBER(Food!$V56)=FALSE,"Bitte Bruttogewicht ohne Einheit pflegen!","x"))</f>
        <v>o</v>
      </c>
      <c r="S57" s="133" t="str">
        <f>IF(Food!$W56="","o",IF(ISNUMBER(Food!$W56)=FALSE,"Bitte Länge ohne Einheit pflegen!","x"))</f>
        <v>o</v>
      </c>
      <c r="T57" s="133" t="str">
        <f>IF(Food!$X56="","o",IF(ISNUMBER(Food!$X56)=FALSE,"Bitte Länge ohne Einheit pflegen!","x"))</f>
        <v>o</v>
      </c>
      <c r="U57" s="133" t="str">
        <f>IF(Food!$Y56="","o",IF(ISNUMBER(Food!$Y56)=FALSE,"Bitte Länge ohne Einheit pflegen!","x"))</f>
        <v>o</v>
      </c>
      <c r="V57" s="133" t="str">
        <f>IF(Food!$AB56="","o",IF(ISNUMBER(Food!$AB56)=FALSE,"Bitte Bruttogewicht ohne Einheit pflegen!","x"))</f>
        <v>o</v>
      </c>
      <c r="W57" s="133" t="str">
        <f>IF(Food!$AC56="","o",IF(ISNUMBER(Food!$AC56)=FALSE,"Bitte Länge ohne Einheit pflegen!","x"))</f>
        <v>o</v>
      </c>
      <c r="X57" s="133" t="str">
        <f>IF(Food!$AD56="","o",IF(ISNUMBER(Food!$AD56)=FALSE,"Bitte Breite ohne Einheit pflegen!","x"))</f>
        <v>o</v>
      </c>
      <c r="Y57" s="133" t="str">
        <f>IF(Food!$AE56="","o",IF(ISNUMBER(Food!$AE56)=FALSE,"Bitte Höhe ohne Einheit pflegen!","x"))</f>
        <v>o</v>
      </c>
      <c r="Z57" s="133" t="str">
        <f>IF(Food!$AG56="","o",IF(ISNUMBER(Food!$AG56)=FALSE,"Bitte Bruttogewicht ohne Einheit pflegen!","x"))</f>
        <v>o</v>
      </c>
      <c r="AA57" s="133" t="str">
        <f>IF(Food!$AH56="","o",IF(ISNUMBER(Food!$AH56)=FALSE,"Bitte Länge ohne Einheit pflegen!","x"))</f>
        <v>o</v>
      </c>
      <c r="AB57" s="133" t="str">
        <f>IF(Food!$AI56="","o",IF(ISNUMBER(Food!$AI56)=FALSE,"Bitte Breite ohne Einheit pflegen!","x"))</f>
        <v>o</v>
      </c>
      <c r="AC57" s="133" t="str">
        <f>IF(Food!$AJ56="","o",IF(ISNUMBER(Food!$AJ56)=FALSE,"Bitte Höhe ohne Einheit pflegen!","x"))</f>
        <v>o</v>
      </c>
      <c r="AD57" s="133" t="str">
        <f>IF(Food!$AL56="","o",IF(ISNUMBER(Food!$AL56)=FALSE,"Bitte Bruttogewicht ohne Einheit pflegen!","x"))</f>
        <v>o</v>
      </c>
      <c r="AE57" s="133" t="str">
        <f>IF(Food!$AM56="","o",IF(ISNUMBER(Food!$AM56)=FALSE,"Bitte Länge ohne Einheit pflegen!","x"))</f>
        <v>o</v>
      </c>
      <c r="AF57" s="133" t="str">
        <f>IF(Food!$AN56="","o",IF(ISNUMBER(Food!$AN56)=FALSE,"Bitte Breite ohne Einheit pflegen!","x"))</f>
        <v>o</v>
      </c>
      <c r="AG57" s="133" t="str">
        <f>IF(Food!$AO56="","o",IF(ISNUMBER(Food!$AO56)=FALSE,"Bitte Höhe ohne Einheit pflegen!","x"))</f>
        <v>o</v>
      </c>
      <c r="AH57" s="133" t="str">
        <f>IF(Food!$BX56="","o",IF(Food!$BX56="x","x","Bitte nur 'x' für Ja pflegen!"))</f>
        <v>o</v>
      </c>
      <c r="AI57" s="133" t="str">
        <f>IF(Food!$BY56="","o",IF(ISNUMBER(Food!$BY56),"x","Bitte ausschließlich Zahlen pflegen!"))</f>
        <v>o</v>
      </c>
      <c r="AJ57" s="133" t="str">
        <f>IF(Food!$AR56="","Bitte Verpackungsart pflegen!",IF(Food!$AR56="","o",IF(ISNA(VLOOKUP(Food!$AR56,Auswahlisten!$D:$D,1,0))=FALSE,"x","Bitte Verpackungsart korrekt pflegen!")))</f>
        <v>Bitte Verpackungsart pflegen!</v>
      </c>
      <c r="AK57" s="133" t="str">
        <f>IF(Food!$AS56="","o",IF(ISNUMBER(Food!$AS56)=FALSE,"Bitte nur Anzahl der Tage pflegen!","x"))</f>
        <v>o</v>
      </c>
      <c r="AL57" s="133" t="str">
        <f>IF(Food!$AT56="","o",IF(ISNUMBER(Food!$AT56)=FALSE,"Bitte nur Anzahl der Tage pflegen!","x"))</f>
        <v>o</v>
      </c>
      <c r="AM57" s="133" t="str">
        <f>IF(Food!$AU56="","o",IF(ISNA(VLOOKUP(Food!$AU56,Auswahlisten!$H:$H,1,0))=FALSE,"x","Bitte Produktionsland korrekt pflegen!"))</f>
        <v>o</v>
      </c>
      <c r="AN57" s="133" t="str">
        <f>IF(Food!$AV56="","o",IF(ISNA(VLOOKUP(Food!$AV56,Auswahlisten!$I:$I,1,0))=FALSE,"x","Bitte Region korrekt pflegen!"))</f>
        <v>o</v>
      </c>
      <c r="AO57" s="133" t="str">
        <f>IF(Food!$AW56="","o",IF(LEN(Food!$AW56)&gt;8,"Eingabe max. 8 Zahlen!","x"))</f>
        <v>o</v>
      </c>
      <c r="AP57" s="133" t="str">
        <f>IF(Food!$CC56="","o",IF(Food!$CC56="x","x","Bitte nur 'x' für Ja pflegen!"))</f>
        <v>o</v>
      </c>
      <c r="AQ57" s="133" t="str">
        <f>IF(Food!$AY56="","o",IF(Food!$AY56="x","x","Bitte nur 'x' für Ja pflegen!"))</f>
        <v>o</v>
      </c>
      <c r="AR57" s="133" t="str">
        <f>IF(Food!$AZ56="","o",IF(Food!$AZ56="x","x","Bitte nur 'x' für Ja pflegen!"))</f>
        <v>o</v>
      </c>
      <c r="AS57" s="133" t="str">
        <f>IF(Food!$BA56="","o",IF(Food!$BA56="x","x","Bitte nur 'x' für Ja pflegen!"))</f>
        <v>o</v>
      </c>
      <c r="AT57" s="133" t="str">
        <f>IF(Food!$BB56="","o",IF(Food!$BB56="x","x","Bitte nur 'x' für Ja pflegen!"))</f>
        <v>o</v>
      </c>
      <c r="AU57" s="133" t="str">
        <f ca="1">IF(Food!$BC56="","o",IF(OR(LEFT(CELL("format",Food!$BC56),1)="S",LEFT(CELL("format",Food!$BC56),1)=".",LEFT(CELL("format",Food!$BC56),1)="F"),"x","Bitte ausschließlich Zahlen pflegen!"))</f>
        <v>o</v>
      </c>
      <c r="AV57" s="133" t="str">
        <f>IF(Food!$BD56="","o",IF(Food!$BD56="x","x","Bitte nur 'x' für Ja pflegen!"))</f>
        <v>o</v>
      </c>
      <c r="AW57" s="133" t="str">
        <f ca="1">IF(Food!$BE56="","o",IF(OR(LEFT(CELL("format",Food!$BE56),1)="S",LEFT(CELL("format",Food!$BE56),1)=".",LEFT(CELL("format",Food!$BE56),1)="F"),"x","Bitte ausschließlich Zahlen pflegen!"))</f>
        <v>o</v>
      </c>
      <c r="AX57" s="133" t="str">
        <f>IF(Food!$BF56="","o",IF(Food!$BF56="x","x","Bitte nur 'x' für Ja pflegen!"))</f>
        <v>o</v>
      </c>
      <c r="AY57" s="133" t="str">
        <f ca="1">IF(Food!$BG56="","o",IF(OR(LEFT(CELL("format",Food!$BG56),1)="S",LEFT(CELL("format",Food!$BG56),1)=".",LEFT(CELL("format",Food!$BG56),1)="F"),"x","Bitte ausschließlich Zahlen pflegen!"))</f>
        <v>o</v>
      </c>
      <c r="AZ57" s="133" t="str">
        <f>IF(Food!$BH56="","o",IF(Food!$BH56="x","x","Bitte nur 'x' für Ja pflegen!"))</f>
        <v>o</v>
      </c>
      <c r="BA57" s="133" t="str">
        <f ca="1">IF(Food!$BI56="","o",IF(OR(LEFT(CELL("format",Food!$BI56),1)="S",LEFT(CELL("format",Food!$BI56),1)=".",LEFT(CELL("format",Food!$BI56),1)="F"),"x","Bitte ausschließlich Zahlen pflegen!"))</f>
        <v>o</v>
      </c>
      <c r="BB57" s="133" t="str">
        <f>IF(Food!$BJ56="","o",IF(ISNUMBER(Food!$BJ56),"x","Bitte ausschließlich Zahlen pflegen!"))</f>
        <v>o</v>
      </c>
      <c r="BC57" s="133" t="str">
        <f ca="1">IF(Food!$BK56="","o",IF(OR(LEFT(CELL("format",Food!$BK56),1)="S",LEFT(CELL("format",Food!$BK56),1)=".",LEFT(CELL("format",Food!$BK56),1)="F"),"x","Bitte ausschließlich Zahlen pflegen!"))</f>
        <v>o</v>
      </c>
      <c r="BD57" s="133" t="str">
        <f>IF(Food!$BL56="","o",IF(ISNUMBER(Food!$BL56),"x","Bitte ausschließlich Zahlen pflegen!"))</f>
        <v>o</v>
      </c>
      <c r="BE57" s="133" t="str">
        <f>IF(Food!$BM56="","o",IF(ISNUMBER(Food!$BM56),"x","Bitte ausschließlich Zahlen pflegen!"))</f>
        <v>o</v>
      </c>
      <c r="BF57" s="133" t="str">
        <f>IF(Food!$BS56="","o",IF(ISNA(VLOOKUP(Food!$BS56,Auswahlisten!$H:$H,1,0))=FALSE,"x","Bitte Produktionsland korrekt pflegen!"))</f>
        <v>o</v>
      </c>
      <c r="BG57" s="133" t="str">
        <f>IF(Food!$BU56="","o",IF(ISNUMBER(Food!$BU56),"x","Bitte ausschließlich Zahlen pflegen!"))</f>
        <v>o</v>
      </c>
      <c r="BH57" s="133" t="str">
        <f>IF(Food!$BV56="","o",IF(ISNUMBER(Food!$BV56),"x","Bitte ausschließlich Zahlen pflegen!"))</f>
        <v>o</v>
      </c>
      <c r="BI57" s="133" t="str">
        <f>IF(Food!$BW56="","o",IF(ISNUMBER(Food!$BW56),"x","Bitte ausschließlich Zahlen pflegen!"))</f>
        <v>o</v>
      </c>
      <c r="BJ57" s="133" t="str">
        <f>IF(Food!$BZ56="","o",IF(ISNA(VLOOKUP(Food!$BZ56,Auswahlisten!$AE:$AE,1,0))=FALSE,"x","Bitte Pfandart korrekt pflegen!"))</f>
        <v>o</v>
      </c>
      <c r="BK57" s="133" t="str">
        <f>IF(Food!$CA56="","o",IF(ISNUMBER(Food!$CA56),"x","Bitte ausschließlich Zahlen pflegen!"))</f>
        <v>o</v>
      </c>
      <c r="BL57" s="133" t="str">
        <f>IF(Food!$CD56="","o",IF(ISNUMBER(Food!$CD56),"x","Bitte ausschließlich Zahlen pflegen!"))</f>
        <v>o</v>
      </c>
      <c r="BM57" s="133" t="str">
        <f>IF(Food!$CE56="","o",IF(ISNA(VLOOKUP(Food!$CE56,Auswahlisten!$A:$A,1,0))=FALSE,"x","Bitte Gewichtseinheit korrekt pflegen!"))</f>
        <v>o</v>
      </c>
      <c r="BN57" s="133" t="str">
        <f>IF(Food!$CF56="","o",IF(ISNUMBER(Food!$CF56),"x","Bitte ausschließlich Zahlen pflegen!"))</f>
        <v>o</v>
      </c>
      <c r="BO57" s="133" t="str">
        <f>IF(Food!$CG56="","o",IF(ISNUMBER(Food!$CG56),"x","Bitte ausschließlich Zahlen pflegen!"))</f>
        <v>o</v>
      </c>
      <c r="BP57" s="133" t="str">
        <f>IF(Food!$CH56="","o",IF(ISNA(VLOOKUP(Food!$CH56,Auswahlisten!$A:$A,1,0))=FALSE,"x","Bitte Gewichtseinheit korrekt pflegen!"))</f>
        <v>o</v>
      </c>
      <c r="BQ57" s="133" t="str">
        <f>IF(Food!$CI56="","o",IF(ISNA(VLOOKUP(Food!$CI56,Auswahlisten!$F:$F,1,0))=FALSE,"x","Bitte JuSchu korrekt pflegen!"))</f>
        <v>o</v>
      </c>
      <c r="BR57" s="133" t="str">
        <f>IF(Verpackung!$D56="","o",IF(ISNUMBER(Verpackung!$D56),"x","Bitte ausschließlich Zahlen pflegen!"))</f>
        <v>o</v>
      </c>
      <c r="BS57" s="133" t="str">
        <f>IF(Verpackung!$E56="","o",IF(ISNUMBER(Verpackung!$E56),"x","Bitte ausschließlich Zahlen pflegen!"))</f>
        <v>o</v>
      </c>
      <c r="BT57" s="133" t="str">
        <f>IF(Verpackung!$F56="","o",IF(ISNUMBER(Verpackung!$F56),"x","Bitte ausschließlich Zahlen pflegen!"))</f>
        <v>o</v>
      </c>
      <c r="BU57" s="133" t="str">
        <f>IF(Verpackung!$G56="","o",IF(ISNUMBER(Verpackung!$G56),"x","Bitte ausschließlich Zahlen pflegen!"))</f>
        <v>o</v>
      </c>
      <c r="BV57" s="133" t="str">
        <f>IF(Verpackung!$H56="","o",IF(ISNUMBER(Verpackung!$H56),"x","Bitte ausschließlich Zahlen pflegen!"))</f>
        <v>o</v>
      </c>
      <c r="BW57" s="133" t="str">
        <f>IF(Verpackung!$I56="","o",IF(ISNUMBER(Verpackung!$I56),"x","Bitte ausschließlich Zahlen pflegen!"))</f>
        <v>o</v>
      </c>
      <c r="BX57" s="133" t="str">
        <f>IF(Verpackung!$J56="","o",IF(ISNUMBER(Verpackung!$J56),"x","Bitte ausschließlich Zahlen pflegen!"))</f>
        <v>o</v>
      </c>
      <c r="BY57" s="133" t="str">
        <f>IF(Verpackung!$K56="","o",IF(ISNUMBER(Verpackung!$K56),"x","Bitte ausschließlich Zahlen pflegen!"))</f>
        <v>o</v>
      </c>
      <c r="BZ57" s="133" t="str">
        <f>IF('Kaufland intern'!D56="","o",IF(LEN('Kaufland intern'!D56)&gt;40,"Eingabe max. 40 Zeichen!","x"))</f>
        <v>o</v>
      </c>
      <c r="CA57" s="133" t="str">
        <f>IF('Kaufland intern'!F56="","o",IF(AND(ISNUMBER('Kaufland intern'!F56),'Kaufland intern'!F56&gt;=1000000,'Kaufland intern'!F56&lt;=9999999),"x","Bitte Eingabe prüfen!"))</f>
        <v>o</v>
      </c>
      <c r="CB57" s="133" t="str">
        <f>IF('Kaufland intern'!G56="","o",IF(LEN('Kaufland intern'!G56)&gt;18,"Eingabe max. 18 Zeichen!","x"))</f>
        <v>o</v>
      </c>
      <c r="CC57" s="133" t="str">
        <f>IF('Kaufland intern'!I56="","o",IF(LEN('Kaufland intern'!I56)&gt;3,"Eingabe max. 3 Zeichen!","x"))</f>
        <v>o</v>
      </c>
      <c r="CD57" s="133" t="str">
        <f>IF('Kaufland intern'!J56="","o",IF(LEN('Kaufland intern'!J56)&gt;6,"Eingabe max. 6 Zeichen!","x"))</f>
        <v>o</v>
      </c>
      <c r="CE57" s="133" t="str">
        <f>IF('Kaufland intern'!K56="","o",IF(LEN('Kaufland intern'!K56)&gt;4,"Eingabe max. 4 Zeichen!","x"))</f>
        <v>o</v>
      </c>
      <c r="CF57" s="133" t="str">
        <f>IF('Kaufland intern'!L56="","o",IF(ISNA(VLOOKUP('Kaufland intern'!L56,Auswahlisten!$Z:$Z,1,0))=FALSE,"x","Bitte Etikettenart korrekt pflegen!"))</f>
        <v>o</v>
      </c>
      <c r="CG57" s="133" t="str">
        <f>IF('Kaufland intern'!M56="","o",IF(LEN('Kaufland intern'!M56)&gt;20,"Eingabe max. 20 Zeichen!","x"))</f>
        <v>o</v>
      </c>
      <c r="CH57" s="133" t="str">
        <f>IF('Kaufland intern'!O56="","o",IF(LEN('Kaufland intern'!O56)&gt;20,"Eingabe max. 20 Zeichen!","x"))</f>
        <v>o</v>
      </c>
      <c r="CI57" s="133" t="str">
        <f>IF('Kaufland intern'!Q56="","o",IF(LEN('Kaufland intern'!Q56)&gt;20,"Eingabe max. 20 Zeichen!","x"))</f>
        <v>o</v>
      </c>
      <c r="CJ57" s="133" t="str">
        <f>IF('Kaufland intern'!S56="","o",IF(LEN('Kaufland intern'!S56)&gt;8,"Eingabe max. 8 Zeichen!","x"))</f>
        <v>o</v>
      </c>
      <c r="CK57" s="133" t="str">
        <f>IF('Kaufland intern'!U56="","o",IF(ISNA(VLOOKUP('Kaufland intern'!U56,Auswahlisten!$D:$D,1,0))=FALSE,"x","Bitte Verpackungsart korrekt pflegen!"))</f>
        <v>o</v>
      </c>
      <c r="CL57" s="133" t="str">
        <f>IF('Kaufland intern'!V56="","o",IF(ISNUMBER('Kaufland intern'!V56),"x","Bitte ausschließlich Zahlen pflegen!"))</f>
        <v>o</v>
      </c>
      <c r="CM57" s="133" t="str">
        <f>IF('Kaufland intern'!W56="","o",IF(ISNA(VLOOKUP('Kaufland intern'!W56,Auswahlisten!$AA:$AA,1,0))=FALSE,"x","Bitte Bezugsweg korrekt pflegen!"))</f>
        <v>o</v>
      </c>
      <c r="CN57" s="133" t="str">
        <f>IF('Kaufland intern'!X56="","o",IF(ISNA(VLOOKUP('Kaufland intern'!X56,Auswahlisten!$AB:$AB,1,0))=FALSE,"x","Bitte Bezugsvorschrift korrekt pflegen!"))</f>
        <v>o</v>
      </c>
      <c r="CO57" s="133" t="str">
        <f>IF('Kaufland intern'!Y56="","o",IF(ISNA(VLOOKUP('Kaufland intern'!Y56,Auswahlisten!$AC:$AC,1,0))=FALSE,"x","Bitte Sortimentsstufenlistung korrekt pflegen!"))</f>
        <v>o</v>
      </c>
      <c r="CP57" s="133" t="str">
        <f>IF('Kaufland intern'!Z56="","o",IF(LEN('Kaufland intern'!Z56)&lt;&gt;13,"Eingabe max. 13 Zahlen!","x"))</f>
        <v>o</v>
      </c>
      <c r="CQ57" s="133" t="str">
        <f>IF('Kaufland intern'!AA56="","o",IF(LEN('Kaufland intern'!AA56)&lt;&gt;13,"Eingabe max. 13 Zahlen!","x"))</f>
        <v>o</v>
      </c>
      <c r="CR57" s="133" t="str">
        <f>IF('Kaufland intern'!AB56="","o",IF(LEN('Kaufland intern'!AB56)&lt;&gt;13,"Eingabe max. 13 Zahlen!","x"))</f>
        <v>o</v>
      </c>
      <c r="CS57" s="133" t="str">
        <f>IF('Kaufland intern'!AC56="","o",IF('Kaufland intern'!AC56="x","x","Bitte nur 'x' für Ja pflegen!"))</f>
        <v>o</v>
      </c>
      <c r="CT57" s="133" t="str">
        <f>IF('Kaufland intern'!AD56="","o",IF('Kaufland intern'!AD56="x","x","Bitte nur 'x' für Ja pflegen!"))</f>
        <v>o</v>
      </c>
      <c r="CU57" s="133" t="str">
        <f>IF('Kaufland intern'!AE56="","o",IF('Kaufland intern'!AE56="x","x","Bitte nur 'x' für Ja pflegen!"))</f>
        <v>o</v>
      </c>
      <c r="CV57" s="133" t="str">
        <f>IF('Kaufland intern'!AF56="","o",IF('Kaufland intern'!AF56="x","x","Bitte nur 'x' für Ja pflegen!"))</f>
        <v>o</v>
      </c>
      <c r="CW57" s="133" t="str">
        <f>IF('Kaufland intern'!AG56="","o",IF('Kaufland intern'!AG56="x","x","Bitte nur 'x' für Ja pflegen!"))</f>
        <v>o</v>
      </c>
      <c r="CX57" s="133" t="str">
        <f>IF('Kaufland intern'!AH56="","o",IF('Kaufland intern'!AH56="x","x","Bitte nur 'x' für Ja pflegen!"))</f>
        <v>o</v>
      </c>
      <c r="CY57" s="133" t="str">
        <f>IF('Kaufland intern'!AI56="","o",IF(LEN('Kaufland intern'!AI56)&lt;&gt;11,"Eingabe 11 Zeichen!","x"))</f>
        <v>o</v>
      </c>
      <c r="CZ57" s="133" t="str">
        <f>IF('Kaufland intern'!AJ56="","o",IF(LEN('Kaufland intern'!AJ56)&lt;&gt;11,"Eingabe 11 Zeichen!","x"))</f>
        <v>o</v>
      </c>
      <c r="DA57" s="133" t="str">
        <f>IF('Kaufland intern'!AK56="","o",IF(LEN('Kaufland intern'!AK56)&lt;&gt;11,"Eingabe 11 Zeichen!","x"))</f>
        <v>o</v>
      </c>
      <c r="DB57" s="133" t="str">
        <f>IF('Kaufland intern'!AL56="","o",IF(LEN('Kaufland intern'!AL56)&lt;&gt;11,"Eingabe 11 Zeichen!","x"))</f>
        <v>o</v>
      </c>
      <c r="DC57" s="133" t="str">
        <f>IF('Kaufland intern'!AM56="","o",IF(LEN('Kaufland intern'!AM56)&lt;&gt;11,"Eingabe 11 Zeichen!","x"))</f>
        <v>o</v>
      </c>
      <c r="DD57" s="133" t="str">
        <f>IF('Kaufland intern'!AN56="","o",IF(LEN('Kaufland intern'!AN56)&lt;&gt;11,"Eingabe 11 Zeichen!","x"))</f>
        <v>o</v>
      </c>
    </row>
    <row r="58" spans="1:108" ht="30">
      <c r="A58" s="128">
        <f>Food!C57</f>
        <v>0</v>
      </c>
      <c r="B58" s="129">
        <f>Food!E57</f>
        <v>0</v>
      </c>
      <c r="C58" s="128">
        <f>Food!O57</f>
        <v>0</v>
      </c>
      <c r="D58" s="133" t="str">
        <f>IF(Food!$A57="","Bitte Datum pflegen!",IF(ISNUMBER(Food!$A57)=FALSE,"Bitte Datum überprüfen!","x"))</f>
        <v>Bitte Datum pflegen!</v>
      </c>
      <c r="E58" s="133" t="str">
        <f>IF(Food!$C57="","Bitte Lieferantenartikelnr. pflegen!",IF(LEN(Food!$C57)&gt;13,"Eingabe max. 13 Zeichen!","x"))</f>
        <v>Bitte Lieferantenartikelnr. pflegen!</v>
      </c>
      <c r="F58" s="133" t="str">
        <f>IF(Food!$D57="","o",IF(LEN(Food!$D57)&gt;13,"Eingabe max. 13 Zeichen!","x"))</f>
        <v>o</v>
      </c>
      <c r="G58" s="145" t="str">
        <f>IF(Food!$F57="","o",IF(ISNUMBER(Food!$F57)=FALSE,"Bitte Gewicht ohne Einheit pflegen!","x"))</f>
        <v>o</v>
      </c>
      <c r="H58" s="133" t="str">
        <f>IF(Food!$G57="","o",IF(ISNA(VLOOKUP(Food!$G57,Auswahlisten!$A:$A,1,0))=FALSE,"x","Bitte Gewichtseinheit korrekt pflegen!"))</f>
        <v>o</v>
      </c>
      <c r="I58" s="133" t="str">
        <f>IF(Food!$H57="","Bitte Steuer pflegen!",IF(OR(Food!$H57=7,Food!$H57=19),"x","Bitte nur 7 oder 19 pflegen!"))</f>
        <v>Bitte Steuer pflegen!</v>
      </c>
      <c r="J58" s="133" t="str">
        <f>IF(Food!$I57="","o",IF(Food!$I57="x","x","Bitte nur 'x' für Ja pflegen!"))</f>
        <v>o</v>
      </c>
      <c r="K58" s="145" t="str">
        <f>IF(Food!$L57="","o",IF(ISNUMBER(Food!$L57)=FALSE,"Bitte Temperatur von ohne Einheit pflegen!","x"))</f>
        <v>o</v>
      </c>
      <c r="L58" s="145" t="str">
        <f>IF(Food!$M57="","o",IF(ISNUMBER(Food!$M57)=FALSE,"Bitte Temperatur bis ohne Einheit pflegen!","x"))</f>
        <v>o</v>
      </c>
      <c r="M58" s="133" t="str">
        <f>IF(Food!$J57="","o",IF(Food!$J57="x","x","Bitte nur 'x' für Ja pflegen!"))</f>
        <v>o</v>
      </c>
      <c r="N58" s="133" t="str">
        <f>IF(Food!$P57="","Bitte Bruttogewicht pflegen!",IF(ISNUMBER(Food!$P57)=FALSE,"Bitte Bruttogwicht ohne Einheit pflegen!","x"))</f>
        <v>Bitte Bruttogewicht pflegen!</v>
      </c>
      <c r="O58" s="133" t="str">
        <f>IF(Food!$Q57="","Bitte Länge pflegen!",IF(ISNUMBER(Food!$Q57)=FALSE,"Bitte Länge ohne Einheit pflegen!","x"))</f>
        <v>Bitte Länge pflegen!</v>
      </c>
      <c r="P58" s="133" t="str">
        <f>IF(Food!$R57="","Bitte Breite pflegen!",IF(ISNUMBER(Food!$R57)=FALSE,"Bitte Breite ohne Einheit pflegen!","x"))</f>
        <v>Bitte Breite pflegen!</v>
      </c>
      <c r="Q58" s="133" t="str">
        <f>IF(Food!$S57="","Bitte Höhe pflegen!",IF(ISNUMBER(Food!$S57)=FALSE,"Bitte Höhe ohne Einheit pflegen!","x"))</f>
        <v>Bitte Höhe pflegen!</v>
      </c>
      <c r="R58" s="133" t="str">
        <f>IF(Food!$V57="","o",IF(ISNUMBER(Food!$V57)=FALSE,"Bitte Bruttogewicht ohne Einheit pflegen!","x"))</f>
        <v>o</v>
      </c>
      <c r="S58" s="133" t="str">
        <f>IF(Food!$W57="","o",IF(ISNUMBER(Food!$W57)=FALSE,"Bitte Länge ohne Einheit pflegen!","x"))</f>
        <v>o</v>
      </c>
      <c r="T58" s="133" t="str">
        <f>IF(Food!$X57="","o",IF(ISNUMBER(Food!$X57)=FALSE,"Bitte Länge ohne Einheit pflegen!","x"))</f>
        <v>o</v>
      </c>
      <c r="U58" s="133" t="str">
        <f>IF(Food!$Y57="","o",IF(ISNUMBER(Food!$Y57)=FALSE,"Bitte Länge ohne Einheit pflegen!","x"))</f>
        <v>o</v>
      </c>
      <c r="V58" s="133" t="str">
        <f>IF(Food!$AB57="","o",IF(ISNUMBER(Food!$AB57)=FALSE,"Bitte Bruttogewicht ohne Einheit pflegen!","x"))</f>
        <v>o</v>
      </c>
      <c r="W58" s="133" t="str">
        <f>IF(Food!$AC57="","o",IF(ISNUMBER(Food!$AC57)=FALSE,"Bitte Länge ohne Einheit pflegen!","x"))</f>
        <v>o</v>
      </c>
      <c r="X58" s="133" t="str">
        <f>IF(Food!$AD57="","o",IF(ISNUMBER(Food!$AD57)=FALSE,"Bitte Breite ohne Einheit pflegen!","x"))</f>
        <v>o</v>
      </c>
      <c r="Y58" s="133" t="str">
        <f>IF(Food!$AE57="","o",IF(ISNUMBER(Food!$AE57)=FALSE,"Bitte Höhe ohne Einheit pflegen!","x"))</f>
        <v>o</v>
      </c>
      <c r="Z58" s="133" t="str">
        <f>IF(Food!$AG57="","o",IF(ISNUMBER(Food!$AG57)=FALSE,"Bitte Bruttogewicht ohne Einheit pflegen!","x"))</f>
        <v>o</v>
      </c>
      <c r="AA58" s="133" t="str">
        <f>IF(Food!$AH57="","o",IF(ISNUMBER(Food!$AH57)=FALSE,"Bitte Länge ohne Einheit pflegen!","x"))</f>
        <v>o</v>
      </c>
      <c r="AB58" s="133" t="str">
        <f>IF(Food!$AI57="","o",IF(ISNUMBER(Food!$AI57)=FALSE,"Bitte Breite ohne Einheit pflegen!","x"))</f>
        <v>o</v>
      </c>
      <c r="AC58" s="133" t="str">
        <f>IF(Food!$AJ57="","o",IF(ISNUMBER(Food!$AJ57)=FALSE,"Bitte Höhe ohne Einheit pflegen!","x"))</f>
        <v>o</v>
      </c>
      <c r="AD58" s="133" t="str">
        <f>IF(Food!$AL57="","o",IF(ISNUMBER(Food!$AL57)=FALSE,"Bitte Bruttogewicht ohne Einheit pflegen!","x"))</f>
        <v>o</v>
      </c>
      <c r="AE58" s="133" t="str">
        <f>IF(Food!$AM57="","o",IF(ISNUMBER(Food!$AM57)=FALSE,"Bitte Länge ohne Einheit pflegen!","x"))</f>
        <v>o</v>
      </c>
      <c r="AF58" s="133" t="str">
        <f>IF(Food!$AN57="","o",IF(ISNUMBER(Food!$AN57)=FALSE,"Bitte Breite ohne Einheit pflegen!","x"))</f>
        <v>o</v>
      </c>
      <c r="AG58" s="133" t="str">
        <f>IF(Food!$AO57="","o",IF(ISNUMBER(Food!$AO57)=FALSE,"Bitte Höhe ohne Einheit pflegen!","x"))</f>
        <v>o</v>
      </c>
      <c r="AH58" s="133" t="str">
        <f>IF(Food!$BX57="","o",IF(Food!$BX57="x","x","Bitte nur 'x' für Ja pflegen!"))</f>
        <v>o</v>
      </c>
      <c r="AI58" s="133" t="str">
        <f>IF(Food!$BY57="","o",IF(ISNUMBER(Food!$BY57),"x","Bitte ausschließlich Zahlen pflegen!"))</f>
        <v>o</v>
      </c>
      <c r="AJ58" s="133" t="str">
        <f>IF(Food!$AR57="","Bitte Verpackungsart pflegen!",IF(Food!$AR57="","o",IF(ISNA(VLOOKUP(Food!$AR57,Auswahlisten!$D:$D,1,0))=FALSE,"x","Bitte Verpackungsart korrekt pflegen!")))</f>
        <v>Bitte Verpackungsart pflegen!</v>
      </c>
      <c r="AK58" s="133" t="str">
        <f>IF(Food!$AS57="","o",IF(ISNUMBER(Food!$AS57)=FALSE,"Bitte nur Anzahl der Tage pflegen!","x"))</f>
        <v>o</v>
      </c>
      <c r="AL58" s="133" t="str">
        <f>IF(Food!$AT57="","o",IF(ISNUMBER(Food!$AT57)=FALSE,"Bitte nur Anzahl der Tage pflegen!","x"))</f>
        <v>o</v>
      </c>
      <c r="AM58" s="133" t="str">
        <f>IF(Food!$AU57="","o",IF(ISNA(VLOOKUP(Food!$AU57,Auswahlisten!$H:$H,1,0))=FALSE,"x","Bitte Produktionsland korrekt pflegen!"))</f>
        <v>o</v>
      </c>
      <c r="AN58" s="133" t="str">
        <f>IF(Food!$AV57="","o",IF(ISNA(VLOOKUP(Food!$AV57,Auswahlisten!$I:$I,1,0))=FALSE,"x","Bitte Region korrekt pflegen!"))</f>
        <v>o</v>
      </c>
      <c r="AO58" s="133" t="str">
        <f>IF(Food!$AW57="","o",IF(LEN(Food!$AW57)&gt;8,"Eingabe max. 8 Zahlen!","x"))</f>
        <v>o</v>
      </c>
      <c r="AP58" s="133" t="str">
        <f>IF(Food!$CC57="","o",IF(Food!$CC57="x","x","Bitte nur 'x' für Ja pflegen!"))</f>
        <v>o</v>
      </c>
      <c r="AQ58" s="133" t="str">
        <f>IF(Food!$AY57="","o",IF(Food!$AY57="x","x","Bitte nur 'x' für Ja pflegen!"))</f>
        <v>o</v>
      </c>
      <c r="AR58" s="133" t="str">
        <f>IF(Food!$AZ57="","o",IF(Food!$AZ57="x","x","Bitte nur 'x' für Ja pflegen!"))</f>
        <v>o</v>
      </c>
      <c r="AS58" s="133" t="str">
        <f>IF(Food!$BA57="","o",IF(Food!$BA57="x","x","Bitte nur 'x' für Ja pflegen!"))</f>
        <v>o</v>
      </c>
      <c r="AT58" s="133" t="str">
        <f>IF(Food!$BB57="","o",IF(Food!$BB57="x","x","Bitte nur 'x' für Ja pflegen!"))</f>
        <v>o</v>
      </c>
      <c r="AU58" s="133" t="str">
        <f ca="1">IF(Food!$BC57="","o",IF(OR(LEFT(CELL("format",Food!$BC57),1)="S",LEFT(CELL("format",Food!$BC57),1)=".",LEFT(CELL("format",Food!$BC57),1)="F"),"x","Bitte ausschließlich Zahlen pflegen!"))</f>
        <v>o</v>
      </c>
      <c r="AV58" s="133" t="str">
        <f>IF(Food!$BD57="","o",IF(Food!$BD57="x","x","Bitte nur 'x' für Ja pflegen!"))</f>
        <v>o</v>
      </c>
      <c r="AW58" s="133" t="str">
        <f ca="1">IF(Food!$BE57="","o",IF(OR(LEFT(CELL("format",Food!$BE57),1)="S",LEFT(CELL("format",Food!$BE57),1)=".",LEFT(CELL("format",Food!$BE57),1)="F"),"x","Bitte ausschließlich Zahlen pflegen!"))</f>
        <v>o</v>
      </c>
      <c r="AX58" s="133" t="str">
        <f>IF(Food!$BF57="","o",IF(Food!$BF57="x","x","Bitte nur 'x' für Ja pflegen!"))</f>
        <v>o</v>
      </c>
      <c r="AY58" s="133" t="str">
        <f ca="1">IF(Food!$BG57="","o",IF(OR(LEFT(CELL("format",Food!$BG57),1)="S",LEFT(CELL("format",Food!$BG57),1)=".",LEFT(CELL("format",Food!$BG57),1)="F"),"x","Bitte ausschließlich Zahlen pflegen!"))</f>
        <v>o</v>
      </c>
      <c r="AZ58" s="133" t="str">
        <f>IF(Food!$BH57="","o",IF(Food!$BH57="x","x","Bitte nur 'x' für Ja pflegen!"))</f>
        <v>o</v>
      </c>
      <c r="BA58" s="133" t="str">
        <f ca="1">IF(Food!$BI57="","o",IF(OR(LEFT(CELL("format",Food!$BI57),1)="S",LEFT(CELL("format",Food!$BI57),1)=".",LEFT(CELL("format",Food!$BI57),1)="F"),"x","Bitte ausschließlich Zahlen pflegen!"))</f>
        <v>o</v>
      </c>
      <c r="BB58" s="133" t="str">
        <f>IF(Food!$BJ57="","o",IF(ISNUMBER(Food!$BJ57),"x","Bitte ausschließlich Zahlen pflegen!"))</f>
        <v>o</v>
      </c>
      <c r="BC58" s="133" t="str">
        <f ca="1">IF(Food!$BK57="","o",IF(OR(LEFT(CELL("format",Food!$BK57),1)="S",LEFT(CELL("format",Food!$BK57),1)=".",LEFT(CELL("format",Food!$BK57),1)="F"),"x","Bitte ausschließlich Zahlen pflegen!"))</f>
        <v>o</v>
      </c>
      <c r="BD58" s="133" t="str">
        <f>IF(Food!$BL57="","o",IF(ISNUMBER(Food!$BL57),"x","Bitte ausschließlich Zahlen pflegen!"))</f>
        <v>o</v>
      </c>
      <c r="BE58" s="133" t="str">
        <f>IF(Food!$BM57="","o",IF(ISNUMBER(Food!$BM57),"x","Bitte ausschließlich Zahlen pflegen!"))</f>
        <v>o</v>
      </c>
      <c r="BF58" s="133" t="str">
        <f>IF(Food!$BS57="","o",IF(ISNA(VLOOKUP(Food!$BS57,Auswahlisten!$H:$H,1,0))=FALSE,"x","Bitte Produktionsland korrekt pflegen!"))</f>
        <v>o</v>
      </c>
      <c r="BG58" s="133" t="str">
        <f>IF(Food!$BU57="","o",IF(ISNUMBER(Food!$BU57),"x","Bitte ausschließlich Zahlen pflegen!"))</f>
        <v>o</v>
      </c>
      <c r="BH58" s="133" t="str">
        <f>IF(Food!$BV57="","o",IF(ISNUMBER(Food!$BV57),"x","Bitte ausschließlich Zahlen pflegen!"))</f>
        <v>o</v>
      </c>
      <c r="BI58" s="133" t="str">
        <f>IF(Food!$BW57="","o",IF(ISNUMBER(Food!$BW57),"x","Bitte ausschließlich Zahlen pflegen!"))</f>
        <v>o</v>
      </c>
      <c r="BJ58" s="133" t="str">
        <f>IF(Food!$BZ57="","o",IF(ISNA(VLOOKUP(Food!$BZ57,Auswahlisten!$AE:$AE,1,0))=FALSE,"x","Bitte Pfandart korrekt pflegen!"))</f>
        <v>o</v>
      </c>
      <c r="BK58" s="133" t="str">
        <f>IF(Food!$CA57="","o",IF(ISNUMBER(Food!$CA57),"x","Bitte ausschließlich Zahlen pflegen!"))</f>
        <v>o</v>
      </c>
      <c r="BL58" s="133" t="str">
        <f>IF(Food!$CD57="","o",IF(ISNUMBER(Food!$CD57),"x","Bitte ausschließlich Zahlen pflegen!"))</f>
        <v>o</v>
      </c>
      <c r="BM58" s="133" t="str">
        <f>IF(Food!$CE57="","o",IF(ISNA(VLOOKUP(Food!$CE57,Auswahlisten!$A:$A,1,0))=FALSE,"x","Bitte Gewichtseinheit korrekt pflegen!"))</f>
        <v>o</v>
      </c>
      <c r="BN58" s="133" t="str">
        <f>IF(Food!$CF57="","o",IF(ISNUMBER(Food!$CF57),"x","Bitte ausschließlich Zahlen pflegen!"))</f>
        <v>o</v>
      </c>
      <c r="BO58" s="133" t="str">
        <f>IF(Food!$CG57="","o",IF(ISNUMBER(Food!$CG57),"x","Bitte ausschließlich Zahlen pflegen!"))</f>
        <v>o</v>
      </c>
      <c r="BP58" s="133" t="str">
        <f>IF(Food!$CH57="","o",IF(ISNA(VLOOKUP(Food!$CH57,Auswahlisten!$A:$A,1,0))=FALSE,"x","Bitte Gewichtseinheit korrekt pflegen!"))</f>
        <v>o</v>
      </c>
      <c r="BQ58" s="133" t="str">
        <f>IF(Food!$CI57="","o",IF(ISNA(VLOOKUP(Food!$CI57,Auswahlisten!$F:$F,1,0))=FALSE,"x","Bitte JuSchu korrekt pflegen!"))</f>
        <v>o</v>
      </c>
      <c r="BR58" s="133" t="str">
        <f>IF(Verpackung!$D57="","o",IF(ISNUMBER(Verpackung!$D57),"x","Bitte ausschließlich Zahlen pflegen!"))</f>
        <v>o</v>
      </c>
      <c r="BS58" s="133" t="str">
        <f>IF(Verpackung!$E57="","o",IF(ISNUMBER(Verpackung!$E57),"x","Bitte ausschließlich Zahlen pflegen!"))</f>
        <v>o</v>
      </c>
      <c r="BT58" s="133" t="str">
        <f>IF(Verpackung!$F57="","o",IF(ISNUMBER(Verpackung!$F57),"x","Bitte ausschließlich Zahlen pflegen!"))</f>
        <v>o</v>
      </c>
      <c r="BU58" s="133" t="str">
        <f>IF(Verpackung!$G57="","o",IF(ISNUMBER(Verpackung!$G57),"x","Bitte ausschließlich Zahlen pflegen!"))</f>
        <v>o</v>
      </c>
      <c r="BV58" s="133" t="str">
        <f>IF(Verpackung!$H57="","o",IF(ISNUMBER(Verpackung!$H57),"x","Bitte ausschließlich Zahlen pflegen!"))</f>
        <v>o</v>
      </c>
      <c r="BW58" s="133" t="str">
        <f>IF(Verpackung!$I57="","o",IF(ISNUMBER(Verpackung!$I57),"x","Bitte ausschließlich Zahlen pflegen!"))</f>
        <v>o</v>
      </c>
      <c r="BX58" s="133" t="str">
        <f>IF(Verpackung!$J57="","o",IF(ISNUMBER(Verpackung!$J57),"x","Bitte ausschließlich Zahlen pflegen!"))</f>
        <v>o</v>
      </c>
      <c r="BY58" s="133" t="str">
        <f>IF(Verpackung!$K57="","o",IF(ISNUMBER(Verpackung!$K57),"x","Bitte ausschließlich Zahlen pflegen!"))</f>
        <v>o</v>
      </c>
      <c r="BZ58" s="133" t="str">
        <f>IF('Kaufland intern'!D57="","o",IF(LEN('Kaufland intern'!D57)&gt;40,"Eingabe max. 40 Zeichen!","x"))</f>
        <v>o</v>
      </c>
      <c r="CA58" s="133" t="str">
        <f>IF('Kaufland intern'!F57="","o",IF(AND(ISNUMBER('Kaufland intern'!F57),'Kaufland intern'!F57&gt;=1000000,'Kaufland intern'!F57&lt;=9999999),"x","Bitte Eingabe prüfen!"))</f>
        <v>o</v>
      </c>
      <c r="CB58" s="133" t="str">
        <f>IF('Kaufland intern'!G57="","o",IF(LEN('Kaufland intern'!G57)&gt;18,"Eingabe max. 18 Zeichen!","x"))</f>
        <v>o</v>
      </c>
      <c r="CC58" s="133" t="str">
        <f>IF('Kaufland intern'!I57="","o",IF(LEN('Kaufland intern'!I57)&gt;3,"Eingabe max. 3 Zeichen!","x"))</f>
        <v>o</v>
      </c>
      <c r="CD58" s="133" t="str">
        <f>IF('Kaufland intern'!J57="","o",IF(LEN('Kaufland intern'!J57)&gt;6,"Eingabe max. 6 Zeichen!","x"))</f>
        <v>o</v>
      </c>
      <c r="CE58" s="133" t="str">
        <f>IF('Kaufland intern'!K57="","o",IF(LEN('Kaufland intern'!K57)&gt;4,"Eingabe max. 4 Zeichen!","x"))</f>
        <v>o</v>
      </c>
      <c r="CF58" s="133" t="str">
        <f>IF('Kaufland intern'!L57="","o",IF(ISNA(VLOOKUP('Kaufland intern'!L57,Auswahlisten!$Z:$Z,1,0))=FALSE,"x","Bitte Etikettenart korrekt pflegen!"))</f>
        <v>o</v>
      </c>
      <c r="CG58" s="133" t="str">
        <f>IF('Kaufland intern'!M57="","o",IF(LEN('Kaufland intern'!M57)&gt;20,"Eingabe max. 20 Zeichen!","x"))</f>
        <v>o</v>
      </c>
      <c r="CH58" s="133" t="str">
        <f>IF('Kaufland intern'!O57="","o",IF(LEN('Kaufland intern'!O57)&gt;20,"Eingabe max. 20 Zeichen!","x"))</f>
        <v>o</v>
      </c>
      <c r="CI58" s="133" t="str">
        <f>IF('Kaufland intern'!Q57="","o",IF(LEN('Kaufland intern'!Q57)&gt;20,"Eingabe max. 20 Zeichen!","x"))</f>
        <v>o</v>
      </c>
      <c r="CJ58" s="133" t="str">
        <f>IF('Kaufland intern'!S57="","o",IF(LEN('Kaufland intern'!S57)&gt;8,"Eingabe max. 8 Zeichen!","x"))</f>
        <v>o</v>
      </c>
      <c r="CK58" s="133" t="str">
        <f>IF('Kaufland intern'!U57="","o",IF(ISNA(VLOOKUP('Kaufland intern'!U57,Auswahlisten!$D:$D,1,0))=FALSE,"x","Bitte Verpackungsart korrekt pflegen!"))</f>
        <v>o</v>
      </c>
      <c r="CL58" s="133" t="str">
        <f>IF('Kaufland intern'!V57="","o",IF(ISNUMBER('Kaufland intern'!V57),"x","Bitte ausschließlich Zahlen pflegen!"))</f>
        <v>o</v>
      </c>
      <c r="CM58" s="133" t="str">
        <f>IF('Kaufland intern'!W57="","o",IF(ISNA(VLOOKUP('Kaufland intern'!W57,Auswahlisten!$AA:$AA,1,0))=FALSE,"x","Bitte Bezugsweg korrekt pflegen!"))</f>
        <v>o</v>
      </c>
      <c r="CN58" s="133" t="str">
        <f>IF('Kaufland intern'!X57="","o",IF(ISNA(VLOOKUP('Kaufland intern'!X57,Auswahlisten!$AB:$AB,1,0))=FALSE,"x","Bitte Bezugsvorschrift korrekt pflegen!"))</f>
        <v>o</v>
      </c>
      <c r="CO58" s="133" t="str">
        <f>IF('Kaufland intern'!Y57="","o",IF(ISNA(VLOOKUP('Kaufland intern'!Y57,Auswahlisten!$AC:$AC,1,0))=FALSE,"x","Bitte Sortimentsstufenlistung korrekt pflegen!"))</f>
        <v>o</v>
      </c>
      <c r="CP58" s="133" t="str">
        <f>IF('Kaufland intern'!Z57="","o",IF(LEN('Kaufland intern'!Z57)&lt;&gt;13,"Eingabe max. 13 Zahlen!","x"))</f>
        <v>o</v>
      </c>
      <c r="CQ58" s="133" t="str">
        <f>IF('Kaufland intern'!AA57="","o",IF(LEN('Kaufland intern'!AA57)&lt;&gt;13,"Eingabe max. 13 Zahlen!","x"))</f>
        <v>o</v>
      </c>
      <c r="CR58" s="133" t="str">
        <f>IF('Kaufland intern'!AB57="","o",IF(LEN('Kaufland intern'!AB57)&lt;&gt;13,"Eingabe max. 13 Zahlen!","x"))</f>
        <v>o</v>
      </c>
      <c r="CS58" s="133" t="str">
        <f>IF('Kaufland intern'!AC57="","o",IF('Kaufland intern'!AC57="x","x","Bitte nur 'x' für Ja pflegen!"))</f>
        <v>o</v>
      </c>
      <c r="CT58" s="133" t="str">
        <f>IF('Kaufland intern'!AD57="","o",IF('Kaufland intern'!AD57="x","x","Bitte nur 'x' für Ja pflegen!"))</f>
        <v>o</v>
      </c>
      <c r="CU58" s="133" t="str">
        <f>IF('Kaufland intern'!AE57="","o",IF('Kaufland intern'!AE57="x","x","Bitte nur 'x' für Ja pflegen!"))</f>
        <v>o</v>
      </c>
      <c r="CV58" s="133" t="str">
        <f>IF('Kaufland intern'!AF57="","o",IF('Kaufland intern'!AF57="x","x","Bitte nur 'x' für Ja pflegen!"))</f>
        <v>o</v>
      </c>
      <c r="CW58" s="133" t="str">
        <f>IF('Kaufland intern'!AG57="","o",IF('Kaufland intern'!AG57="x","x","Bitte nur 'x' für Ja pflegen!"))</f>
        <v>o</v>
      </c>
      <c r="CX58" s="133" t="str">
        <f>IF('Kaufland intern'!AH57="","o",IF('Kaufland intern'!AH57="x","x","Bitte nur 'x' für Ja pflegen!"))</f>
        <v>o</v>
      </c>
      <c r="CY58" s="133" t="str">
        <f>IF('Kaufland intern'!AI57="","o",IF(LEN('Kaufland intern'!AI57)&lt;&gt;11,"Eingabe 11 Zeichen!","x"))</f>
        <v>o</v>
      </c>
      <c r="CZ58" s="133" t="str">
        <f>IF('Kaufland intern'!AJ57="","o",IF(LEN('Kaufland intern'!AJ57)&lt;&gt;11,"Eingabe 11 Zeichen!","x"))</f>
        <v>o</v>
      </c>
      <c r="DA58" s="133" t="str">
        <f>IF('Kaufland intern'!AK57="","o",IF(LEN('Kaufland intern'!AK57)&lt;&gt;11,"Eingabe 11 Zeichen!","x"))</f>
        <v>o</v>
      </c>
      <c r="DB58" s="133" t="str">
        <f>IF('Kaufland intern'!AL57="","o",IF(LEN('Kaufland intern'!AL57)&lt;&gt;11,"Eingabe 11 Zeichen!","x"))</f>
        <v>o</v>
      </c>
      <c r="DC58" s="133" t="str">
        <f>IF('Kaufland intern'!AM57="","o",IF(LEN('Kaufland intern'!AM57)&lt;&gt;11,"Eingabe 11 Zeichen!","x"))</f>
        <v>o</v>
      </c>
      <c r="DD58" s="133" t="str">
        <f>IF('Kaufland intern'!AN57="","o",IF(LEN('Kaufland intern'!AN57)&lt;&gt;11,"Eingabe 11 Zeichen!","x"))</f>
        <v>o</v>
      </c>
    </row>
    <row r="59" spans="1:108" ht="30">
      <c r="A59" s="128">
        <f>Food!C58</f>
        <v>0</v>
      </c>
      <c r="B59" s="129">
        <f>Food!E58</f>
        <v>0</v>
      </c>
      <c r="C59" s="128">
        <f>Food!O58</f>
        <v>0</v>
      </c>
      <c r="D59" s="133" t="str">
        <f>IF(Food!$A58="","Bitte Datum pflegen!",IF(ISNUMBER(Food!$A58)=FALSE,"Bitte Datum überprüfen!","x"))</f>
        <v>Bitte Datum pflegen!</v>
      </c>
      <c r="E59" s="133" t="str">
        <f>IF(Food!$C58="","Bitte Lieferantenartikelnr. pflegen!",IF(LEN(Food!$C58)&gt;13,"Eingabe max. 13 Zeichen!","x"))</f>
        <v>Bitte Lieferantenartikelnr. pflegen!</v>
      </c>
      <c r="F59" s="133" t="str">
        <f>IF(Food!$D58="","o",IF(LEN(Food!$D58)&gt;13,"Eingabe max. 13 Zeichen!","x"))</f>
        <v>o</v>
      </c>
      <c r="G59" s="145" t="str">
        <f>IF(Food!$F58="","o",IF(ISNUMBER(Food!$F58)=FALSE,"Bitte Gewicht ohne Einheit pflegen!","x"))</f>
        <v>o</v>
      </c>
      <c r="H59" s="133" t="str">
        <f>IF(Food!$G58="","o",IF(ISNA(VLOOKUP(Food!$G58,Auswahlisten!$A:$A,1,0))=FALSE,"x","Bitte Gewichtseinheit korrekt pflegen!"))</f>
        <v>o</v>
      </c>
      <c r="I59" s="133" t="str">
        <f>IF(Food!$H58="","Bitte Steuer pflegen!",IF(OR(Food!$H58=7,Food!$H58=19),"x","Bitte nur 7 oder 19 pflegen!"))</f>
        <v>Bitte Steuer pflegen!</v>
      </c>
      <c r="J59" s="133" t="str">
        <f>IF(Food!$I58="","o",IF(Food!$I58="x","x","Bitte nur 'x' für Ja pflegen!"))</f>
        <v>o</v>
      </c>
      <c r="K59" s="145" t="str">
        <f>IF(Food!$L58="","o",IF(ISNUMBER(Food!$L58)=FALSE,"Bitte Temperatur von ohne Einheit pflegen!","x"))</f>
        <v>o</v>
      </c>
      <c r="L59" s="145" t="str">
        <f>IF(Food!$M58="","o",IF(ISNUMBER(Food!$M58)=FALSE,"Bitte Temperatur bis ohne Einheit pflegen!","x"))</f>
        <v>o</v>
      </c>
      <c r="M59" s="133" t="str">
        <f>IF(Food!$J58="","o",IF(Food!$J58="x","x","Bitte nur 'x' für Ja pflegen!"))</f>
        <v>o</v>
      </c>
      <c r="N59" s="133" t="str">
        <f>IF(Food!$P58="","Bitte Bruttogewicht pflegen!",IF(ISNUMBER(Food!$P58)=FALSE,"Bitte Bruttogwicht ohne Einheit pflegen!","x"))</f>
        <v>Bitte Bruttogewicht pflegen!</v>
      </c>
      <c r="O59" s="133" t="str">
        <f>IF(Food!$Q58="","Bitte Länge pflegen!",IF(ISNUMBER(Food!$Q58)=FALSE,"Bitte Länge ohne Einheit pflegen!","x"))</f>
        <v>Bitte Länge pflegen!</v>
      </c>
      <c r="P59" s="133" t="str">
        <f>IF(Food!$R58="","Bitte Breite pflegen!",IF(ISNUMBER(Food!$R58)=FALSE,"Bitte Breite ohne Einheit pflegen!","x"))</f>
        <v>Bitte Breite pflegen!</v>
      </c>
      <c r="Q59" s="133" t="str">
        <f>IF(Food!$S58="","Bitte Höhe pflegen!",IF(ISNUMBER(Food!$S58)=FALSE,"Bitte Höhe ohne Einheit pflegen!","x"))</f>
        <v>Bitte Höhe pflegen!</v>
      </c>
      <c r="R59" s="133" t="str">
        <f>IF(Food!$V58="","o",IF(ISNUMBER(Food!$V58)=FALSE,"Bitte Bruttogewicht ohne Einheit pflegen!","x"))</f>
        <v>o</v>
      </c>
      <c r="S59" s="133" t="str">
        <f>IF(Food!$W58="","o",IF(ISNUMBER(Food!$W58)=FALSE,"Bitte Länge ohne Einheit pflegen!","x"))</f>
        <v>o</v>
      </c>
      <c r="T59" s="133" t="str">
        <f>IF(Food!$X58="","o",IF(ISNUMBER(Food!$X58)=FALSE,"Bitte Länge ohne Einheit pflegen!","x"))</f>
        <v>o</v>
      </c>
      <c r="U59" s="133" t="str">
        <f>IF(Food!$Y58="","o",IF(ISNUMBER(Food!$Y58)=FALSE,"Bitte Länge ohne Einheit pflegen!","x"))</f>
        <v>o</v>
      </c>
      <c r="V59" s="133" t="str">
        <f>IF(Food!$AB58="","o",IF(ISNUMBER(Food!$AB58)=FALSE,"Bitte Bruttogewicht ohne Einheit pflegen!","x"))</f>
        <v>o</v>
      </c>
      <c r="W59" s="133" t="str">
        <f>IF(Food!$AC58="","o",IF(ISNUMBER(Food!$AC58)=FALSE,"Bitte Länge ohne Einheit pflegen!","x"))</f>
        <v>o</v>
      </c>
      <c r="X59" s="133" t="str">
        <f>IF(Food!$AD58="","o",IF(ISNUMBER(Food!$AD58)=FALSE,"Bitte Breite ohne Einheit pflegen!","x"))</f>
        <v>o</v>
      </c>
      <c r="Y59" s="133" t="str">
        <f>IF(Food!$AE58="","o",IF(ISNUMBER(Food!$AE58)=FALSE,"Bitte Höhe ohne Einheit pflegen!","x"))</f>
        <v>o</v>
      </c>
      <c r="Z59" s="133" t="str">
        <f>IF(Food!$AG58="","o",IF(ISNUMBER(Food!$AG58)=FALSE,"Bitte Bruttogewicht ohne Einheit pflegen!","x"))</f>
        <v>o</v>
      </c>
      <c r="AA59" s="133" t="str">
        <f>IF(Food!$AH58="","o",IF(ISNUMBER(Food!$AH58)=FALSE,"Bitte Länge ohne Einheit pflegen!","x"))</f>
        <v>o</v>
      </c>
      <c r="AB59" s="133" t="str">
        <f>IF(Food!$AI58="","o",IF(ISNUMBER(Food!$AI58)=FALSE,"Bitte Breite ohne Einheit pflegen!","x"))</f>
        <v>o</v>
      </c>
      <c r="AC59" s="133" t="str">
        <f>IF(Food!$AJ58="","o",IF(ISNUMBER(Food!$AJ58)=FALSE,"Bitte Höhe ohne Einheit pflegen!","x"))</f>
        <v>o</v>
      </c>
      <c r="AD59" s="133" t="str">
        <f>IF(Food!$AL58="","o",IF(ISNUMBER(Food!$AL58)=FALSE,"Bitte Bruttogewicht ohne Einheit pflegen!","x"))</f>
        <v>o</v>
      </c>
      <c r="AE59" s="133" t="str">
        <f>IF(Food!$AM58="","o",IF(ISNUMBER(Food!$AM58)=FALSE,"Bitte Länge ohne Einheit pflegen!","x"))</f>
        <v>o</v>
      </c>
      <c r="AF59" s="133" t="str">
        <f>IF(Food!$AN58="","o",IF(ISNUMBER(Food!$AN58)=FALSE,"Bitte Breite ohne Einheit pflegen!","x"))</f>
        <v>o</v>
      </c>
      <c r="AG59" s="133" t="str">
        <f>IF(Food!$AO58="","o",IF(ISNUMBER(Food!$AO58)=FALSE,"Bitte Höhe ohne Einheit pflegen!","x"))</f>
        <v>o</v>
      </c>
      <c r="AH59" s="133" t="str">
        <f>IF(Food!$BX58="","o",IF(Food!$BX58="x","x","Bitte nur 'x' für Ja pflegen!"))</f>
        <v>o</v>
      </c>
      <c r="AI59" s="133" t="str">
        <f>IF(Food!$BY58="","o",IF(ISNUMBER(Food!$BY58),"x","Bitte ausschließlich Zahlen pflegen!"))</f>
        <v>o</v>
      </c>
      <c r="AJ59" s="133" t="str">
        <f>IF(Food!$AR58="","Bitte Verpackungsart pflegen!",IF(Food!$AR58="","o",IF(ISNA(VLOOKUP(Food!$AR58,Auswahlisten!$D:$D,1,0))=FALSE,"x","Bitte Verpackungsart korrekt pflegen!")))</f>
        <v>Bitte Verpackungsart pflegen!</v>
      </c>
      <c r="AK59" s="133" t="str">
        <f>IF(Food!$AS58="","o",IF(ISNUMBER(Food!$AS58)=FALSE,"Bitte nur Anzahl der Tage pflegen!","x"))</f>
        <v>o</v>
      </c>
      <c r="AL59" s="133" t="str">
        <f>IF(Food!$AT58="","o",IF(ISNUMBER(Food!$AT58)=FALSE,"Bitte nur Anzahl der Tage pflegen!","x"))</f>
        <v>o</v>
      </c>
      <c r="AM59" s="133" t="str">
        <f>IF(Food!$AU58="","o",IF(ISNA(VLOOKUP(Food!$AU58,Auswahlisten!$H:$H,1,0))=FALSE,"x","Bitte Produktionsland korrekt pflegen!"))</f>
        <v>o</v>
      </c>
      <c r="AN59" s="133" t="str">
        <f>IF(Food!$AV58="","o",IF(ISNA(VLOOKUP(Food!$AV58,Auswahlisten!$I:$I,1,0))=FALSE,"x","Bitte Region korrekt pflegen!"))</f>
        <v>o</v>
      </c>
      <c r="AO59" s="133" t="str">
        <f>IF(Food!$AW58="","o",IF(LEN(Food!$AW58)&gt;8,"Eingabe max. 8 Zahlen!","x"))</f>
        <v>o</v>
      </c>
      <c r="AP59" s="133" t="str">
        <f>IF(Food!$CC58="","o",IF(Food!$CC58="x","x","Bitte nur 'x' für Ja pflegen!"))</f>
        <v>o</v>
      </c>
      <c r="AQ59" s="133" t="str">
        <f>IF(Food!$AY58="","o",IF(Food!$AY58="x","x","Bitte nur 'x' für Ja pflegen!"))</f>
        <v>o</v>
      </c>
      <c r="AR59" s="133" t="str">
        <f>IF(Food!$AZ58="","o",IF(Food!$AZ58="x","x","Bitte nur 'x' für Ja pflegen!"))</f>
        <v>o</v>
      </c>
      <c r="AS59" s="133" t="str">
        <f>IF(Food!$BA58="","o",IF(Food!$BA58="x","x","Bitte nur 'x' für Ja pflegen!"))</f>
        <v>o</v>
      </c>
      <c r="AT59" s="133" t="str">
        <f>IF(Food!$BB58="","o",IF(Food!$BB58="x","x","Bitte nur 'x' für Ja pflegen!"))</f>
        <v>o</v>
      </c>
      <c r="AU59" s="133" t="str">
        <f ca="1">IF(Food!$BC58="","o",IF(OR(LEFT(CELL("format",Food!$BC58),1)="S",LEFT(CELL("format",Food!$BC58),1)=".",LEFT(CELL("format",Food!$BC58),1)="F"),"x","Bitte ausschließlich Zahlen pflegen!"))</f>
        <v>o</v>
      </c>
      <c r="AV59" s="133" t="str">
        <f>IF(Food!$BD58="","o",IF(Food!$BD58="x","x","Bitte nur 'x' für Ja pflegen!"))</f>
        <v>o</v>
      </c>
      <c r="AW59" s="133" t="str">
        <f ca="1">IF(Food!$BE58="","o",IF(OR(LEFT(CELL("format",Food!$BE58),1)="S",LEFT(CELL("format",Food!$BE58),1)=".",LEFT(CELL("format",Food!$BE58),1)="F"),"x","Bitte ausschließlich Zahlen pflegen!"))</f>
        <v>o</v>
      </c>
      <c r="AX59" s="133" t="str">
        <f>IF(Food!$BF58="","o",IF(Food!$BF58="x","x","Bitte nur 'x' für Ja pflegen!"))</f>
        <v>o</v>
      </c>
      <c r="AY59" s="133" t="str">
        <f ca="1">IF(Food!$BG58="","o",IF(OR(LEFT(CELL("format",Food!$BG58),1)="S",LEFT(CELL("format",Food!$BG58),1)=".",LEFT(CELL("format",Food!$BG58),1)="F"),"x","Bitte ausschließlich Zahlen pflegen!"))</f>
        <v>o</v>
      </c>
      <c r="AZ59" s="133" t="str">
        <f>IF(Food!$BH58="","o",IF(Food!$BH58="x","x","Bitte nur 'x' für Ja pflegen!"))</f>
        <v>o</v>
      </c>
      <c r="BA59" s="133" t="str">
        <f ca="1">IF(Food!$BI58="","o",IF(OR(LEFT(CELL("format",Food!$BI58),1)="S",LEFT(CELL("format",Food!$BI58),1)=".",LEFT(CELL("format",Food!$BI58),1)="F"),"x","Bitte ausschließlich Zahlen pflegen!"))</f>
        <v>o</v>
      </c>
      <c r="BB59" s="133" t="str">
        <f>IF(Food!$BJ58="","o",IF(ISNUMBER(Food!$BJ58),"x","Bitte ausschließlich Zahlen pflegen!"))</f>
        <v>o</v>
      </c>
      <c r="BC59" s="133" t="str">
        <f ca="1">IF(Food!$BK58="","o",IF(OR(LEFT(CELL("format",Food!$BK58),1)="S",LEFT(CELL("format",Food!$BK58),1)=".",LEFT(CELL("format",Food!$BK58),1)="F"),"x","Bitte ausschließlich Zahlen pflegen!"))</f>
        <v>o</v>
      </c>
      <c r="BD59" s="133" t="str">
        <f>IF(Food!$BL58="","o",IF(ISNUMBER(Food!$BL58),"x","Bitte ausschließlich Zahlen pflegen!"))</f>
        <v>o</v>
      </c>
      <c r="BE59" s="133" t="str">
        <f>IF(Food!$BM58="","o",IF(ISNUMBER(Food!$BM58),"x","Bitte ausschließlich Zahlen pflegen!"))</f>
        <v>o</v>
      </c>
      <c r="BF59" s="133" t="str">
        <f>IF(Food!$BS58="","o",IF(ISNA(VLOOKUP(Food!$BS58,Auswahlisten!$H:$H,1,0))=FALSE,"x","Bitte Produktionsland korrekt pflegen!"))</f>
        <v>o</v>
      </c>
      <c r="BG59" s="133" t="str">
        <f>IF(Food!$BU58="","o",IF(ISNUMBER(Food!$BU58),"x","Bitte ausschließlich Zahlen pflegen!"))</f>
        <v>o</v>
      </c>
      <c r="BH59" s="133" t="str">
        <f>IF(Food!$BV58="","o",IF(ISNUMBER(Food!$BV58),"x","Bitte ausschließlich Zahlen pflegen!"))</f>
        <v>o</v>
      </c>
      <c r="BI59" s="133" t="str">
        <f>IF(Food!$BW58="","o",IF(ISNUMBER(Food!$BW58),"x","Bitte ausschließlich Zahlen pflegen!"))</f>
        <v>o</v>
      </c>
      <c r="BJ59" s="133" t="str">
        <f>IF(Food!$BZ58="","o",IF(ISNA(VLOOKUP(Food!$BZ58,Auswahlisten!$AE:$AE,1,0))=FALSE,"x","Bitte Pfandart korrekt pflegen!"))</f>
        <v>o</v>
      </c>
      <c r="BK59" s="133" t="str">
        <f>IF(Food!$CA58="","o",IF(ISNUMBER(Food!$CA58),"x","Bitte ausschließlich Zahlen pflegen!"))</f>
        <v>o</v>
      </c>
      <c r="BL59" s="133" t="str">
        <f>IF(Food!$CD58="","o",IF(ISNUMBER(Food!$CD58),"x","Bitte ausschließlich Zahlen pflegen!"))</f>
        <v>o</v>
      </c>
      <c r="BM59" s="133" t="str">
        <f>IF(Food!$CE58="","o",IF(ISNA(VLOOKUP(Food!$CE58,Auswahlisten!$A:$A,1,0))=FALSE,"x","Bitte Gewichtseinheit korrekt pflegen!"))</f>
        <v>o</v>
      </c>
      <c r="BN59" s="133" t="str">
        <f>IF(Food!$CF58="","o",IF(ISNUMBER(Food!$CF58),"x","Bitte ausschließlich Zahlen pflegen!"))</f>
        <v>o</v>
      </c>
      <c r="BO59" s="133" t="str">
        <f>IF(Food!$CG58="","o",IF(ISNUMBER(Food!$CG58),"x","Bitte ausschließlich Zahlen pflegen!"))</f>
        <v>o</v>
      </c>
      <c r="BP59" s="133" t="str">
        <f>IF(Food!$CH58="","o",IF(ISNA(VLOOKUP(Food!$CH58,Auswahlisten!$A:$A,1,0))=FALSE,"x","Bitte Gewichtseinheit korrekt pflegen!"))</f>
        <v>o</v>
      </c>
      <c r="BQ59" s="133" t="str">
        <f>IF(Food!$CI58="","o",IF(ISNA(VLOOKUP(Food!$CI58,Auswahlisten!$F:$F,1,0))=FALSE,"x","Bitte JuSchu korrekt pflegen!"))</f>
        <v>o</v>
      </c>
      <c r="BR59" s="133" t="str">
        <f>IF(Verpackung!$D58="","o",IF(ISNUMBER(Verpackung!$D58),"x","Bitte ausschließlich Zahlen pflegen!"))</f>
        <v>o</v>
      </c>
      <c r="BS59" s="133" t="str">
        <f>IF(Verpackung!$E58="","o",IF(ISNUMBER(Verpackung!$E58),"x","Bitte ausschließlich Zahlen pflegen!"))</f>
        <v>o</v>
      </c>
      <c r="BT59" s="133" t="str">
        <f>IF(Verpackung!$F58="","o",IF(ISNUMBER(Verpackung!$F58),"x","Bitte ausschließlich Zahlen pflegen!"))</f>
        <v>o</v>
      </c>
      <c r="BU59" s="133" t="str">
        <f>IF(Verpackung!$G58="","o",IF(ISNUMBER(Verpackung!$G58),"x","Bitte ausschließlich Zahlen pflegen!"))</f>
        <v>o</v>
      </c>
      <c r="BV59" s="133" t="str">
        <f>IF(Verpackung!$H58="","o",IF(ISNUMBER(Verpackung!$H58),"x","Bitte ausschließlich Zahlen pflegen!"))</f>
        <v>o</v>
      </c>
      <c r="BW59" s="133" t="str">
        <f>IF(Verpackung!$I58="","o",IF(ISNUMBER(Verpackung!$I58),"x","Bitte ausschließlich Zahlen pflegen!"))</f>
        <v>o</v>
      </c>
      <c r="BX59" s="133" t="str">
        <f>IF(Verpackung!$J58="","o",IF(ISNUMBER(Verpackung!$J58),"x","Bitte ausschließlich Zahlen pflegen!"))</f>
        <v>o</v>
      </c>
      <c r="BY59" s="133" t="str">
        <f>IF(Verpackung!$K58="","o",IF(ISNUMBER(Verpackung!$K58),"x","Bitte ausschließlich Zahlen pflegen!"))</f>
        <v>o</v>
      </c>
      <c r="BZ59" s="133" t="str">
        <f>IF('Kaufland intern'!D58="","o",IF(LEN('Kaufland intern'!D58)&gt;40,"Eingabe max. 40 Zeichen!","x"))</f>
        <v>o</v>
      </c>
      <c r="CA59" s="133" t="str">
        <f>IF('Kaufland intern'!F58="","o",IF(AND(ISNUMBER('Kaufland intern'!F58),'Kaufland intern'!F58&gt;=1000000,'Kaufland intern'!F58&lt;=9999999),"x","Bitte Eingabe prüfen!"))</f>
        <v>o</v>
      </c>
      <c r="CB59" s="133" t="str">
        <f>IF('Kaufland intern'!G58="","o",IF(LEN('Kaufland intern'!G58)&gt;18,"Eingabe max. 18 Zeichen!","x"))</f>
        <v>o</v>
      </c>
      <c r="CC59" s="133" t="str">
        <f>IF('Kaufland intern'!I58="","o",IF(LEN('Kaufland intern'!I58)&gt;3,"Eingabe max. 3 Zeichen!","x"))</f>
        <v>o</v>
      </c>
      <c r="CD59" s="133" t="str">
        <f>IF('Kaufland intern'!J58="","o",IF(LEN('Kaufland intern'!J58)&gt;6,"Eingabe max. 6 Zeichen!","x"))</f>
        <v>o</v>
      </c>
      <c r="CE59" s="133" t="str">
        <f>IF('Kaufland intern'!K58="","o",IF(LEN('Kaufland intern'!K58)&gt;4,"Eingabe max. 4 Zeichen!","x"))</f>
        <v>o</v>
      </c>
      <c r="CF59" s="133" t="str">
        <f>IF('Kaufland intern'!L58="","o",IF(ISNA(VLOOKUP('Kaufland intern'!L58,Auswahlisten!$Z:$Z,1,0))=FALSE,"x","Bitte Etikettenart korrekt pflegen!"))</f>
        <v>o</v>
      </c>
      <c r="CG59" s="133" t="str">
        <f>IF('Kaufland intern'!M58="","o",IF(LEN('Kaufland intern'!M58)&gt;20,"Eingabe max. 20 Zeichen!","x"))</f>
        <v>o</v>
      </c>
      <c r="CH59" s="133" t="str">
        <f>IF('Kaufland intern'!O58="","o",IF(LEN('Kaufland intern'!O58)&gt;20,"Eingabe max. 20 Zeichen!","x"))</f>
        <v>o</v>
      </c>
      <c r="CI59" s="133" t="str">
        <f>IF('Kaufland intern'!Q58="","o",IF(LEN('Kaufland intern'!Q58)&gt;20,"Eingabe max. 20 Zeichen!","x"))</f>
        <v>o</v>
      </c>
      <c r="CJ59" s="133" t="str">
        <f>IF('Kaufland intern'!S58="","o",IF(LEN('Kaufland intern'!S58)&gt;8,"Eingabe max. 8 Zeichen!","x"))</f>
        <v>o</v>
      </c>
      <c r="CK59" s="133" t="str">
        <f>IF('Kaufland intern'!U58="","o",IF(ISNA(VLOOKUP('Kaufland intern'!U58,Auswahlisten!$D:$D,1,0))=FALSE,"x","Bitte Verpackungsart korrekt pflegen!"))</f>
        <v>o</v>
      </c>
      <c r="CL59" s="133" t="str">
        <f>IF('Kaufland intern'!V58="","o",IF(ISNUMBER('Kaufland intern'!V58),"x","Bitte ausschließlich Zahlen pflegen!"))</f>
        <v>o</v>
      </c>
      <c r="CM59" s="133" t="str">
        <f>IF('Kaufland intern'!W58="","o",IF(ISNA(VLOOKUP('Kaufland intern'!W58,Auswahlisten!$AA:$AA,1,0))=FALSE,"x","Bitte Bezugsweg korrekt pflegen!"))</f>
        <v>o</v>
      </c>
      <c r="CN59" s="133" t="str">
        <f>IF('Kaufland intern'!X58="","o",IF(ISNA(VLOOKUP('Kaufland intern'!X58,Auswahlisten!$AB:$AB,1,0))=FALSE,"x","Bitte Bezugsvorschrift korrekt pflegen!"))</f>
        <v>o</v>
      </c>
      <c r="CO59" s="133" t="str">
        <f>IF('Kaufland intern'!Y58="","o",IF(ISNA(VLOOKUP('Kaufland intern'!Y58,Auswahlisten!$AC:$AC,1,0))=FALSE,"x","Bitte Sortimentsstufenlistung korrekt pflegen!"))</f>
        <v>o</v>
      </c>
      <c r="CP59" s="133" t="str">
        <f>IF('Kaufland intern'!Z58="","o",IF(LEN('Kaufland intern'!Z58)&lt;&gt;13,"Eingabe max. 13 Zahlen!","x"))</f>
        <v>o</v>
      </c>
      <c r="CQ59" s="133" t="str">
        <f>IF('Kaufland intern'!AA58="","o",IF(LEN('Kaufland intern'!AA58)&lt;&gt;13,"Eingabe max. 13 Zahlen!","x"))</f>
        <v>o</v>
      </c>
      <c r="CR59" s="133" t="str">
        <f>IF('Kaufland intern'!AB58="","o",IF(LEN('Kaufland intern'!AB58)&lt;&gt;13,"Eingabe max. 13 Zahlen!","x"))</f>
        <v>o</v>
      </c>
      <c r="CS59" s="133" t="str">
        <f>IF('Kaufland intern'!AC58="","o",IF('Kaufland intern'!AC58="x","x","Bitte nur 'x' für Ja pflegen!"))</f>
        <v>o</v>
      </c>
      <c r="CT59" s="133" t="str">
        <f>IF('Kaufland intern'!AD58="","o",IF('Kaufland intern'!AD58="x","x","Bitte nur 'x' für Ja pflegen!"))</f>
        <v>o</v>
      </c>
      <c r="CU59" s="133" t="str">
        <f>IF('Kaufland intern'!AE58="","o",IF('Kaufland intern'!AE58="x","x","Bitte nur 'x' für Ja pflegen!"))</f>
        <v>o</v>
      </c>
      <c r="CV59" s="133" t="str">
        <f>IF('Kaufland intern'!AF58="","o",IF('Kaufland intern'!AF58="x","x","Bitte nur 'x' für Ja pflegen!"))</f>
        <v>o</v>
      </c>
      <c r="CW59" s="133" t="str">
        <f>IF('Kaufland intern'!AG58="","o",IF('Kaufland intern'!AG58="x","x","Bitte nur 'x' für Ja pflegen!"))</f>
        <v>o</v>
      </c>
      <c r="CX59" s="133" t="str">
        <f>IF('Kaufland intern'!AH58="","o",IF('Kaufland intern'!AH58="x","x","Bitte nur 'x' für Ja pflegen!"))</f>
        <v>o</v>
      </c>
      <c r="CY59" s="133" t="str">
        <f>IF('Kaufland intern'!AI58="","o",IF(LEN('Kaufland intern'!AI58)&lt;&gt;11,"Eingabe 11 Zeichen!","x"))</f>
        <v>o</v>
      </c>
      <c r="CZ59" s="133" t="str">
        <f>IF('Kaufland intern'!AJ58="","o",IF(LEN('Kaufland intern'!AJ58)&lt;&gt;11,"Eingabe 11 Zeichen!","x"))</f>
        <v>o</v>
      </c>
      <c r="DA59" s="133" t="str">
        <f>IF('Kaufland intern'!AK58="","o",IF(LEN('Kaufland intern'!AK58)&lt;&gt;11,"Eingabe 11 Zeichen!","x"))</f>
        <v>o</v>
      </c>
      <c r="DB59" s="133" t="str">
        <f>IF('Kaufland intern'!AL58="","o",IF(LEN('Kaufland intern'!AL58)&lt;&gt;11,"Eingabe 11 Zeichen!","x"))</f>
        <v>o</v>
      </c>
      <c r="DC59" s="133" t="str">
        <f>IF('Kaufland intern'!AM58="","o",IF(LEN('Kaufland intern'!AM58)&lt;&gt;11,"Eingabe 11 Zeichen!","x"))</f>
        <v>o</v>
      </c>
      <c r="DD59" s="133" t="str">
        <f>IF('Kaufland intern'!AN58="","o",IF(LEN('Kaufland intern'!AN58)&lt;&gt;11,"Eingabe 11 Zeichen!","x"))</f>
        <v>o</v>
      </c>
    </row>
    <row r="60" spans="1:108" ht="30">
      <c r="A60" s="128">
        <f>Food!C59</f>
        <v>0</v>
      </c>
      <c r="B60" s="129">
        <f>Food!E59</f>
        <v>0</v>
      </c>
      <c r="C60" s="128">
        <f>Food!O59</f>
        <v>0</v>
      </c>
      <c r="D60" s="133" t="str">
        <f>IF(Food!$A59="","Bitte Datum pflegen!",IF(ISNUMBER(Food!$A59)=FALSE,"Bitte Datum überprüfen!","x"))</f>
        <v>Bitte Datum pflegen!</v>
      </c>
      <c r="E60" s="133" t="str">
        <f>IF(Food!$C59="","Bitte Lieferantenartikelnr. pflegen!",IF(LEN(Food!$C59)&gt;13,"Eingabe max. 13 Zeichen!","x"))</f>
        <v>Bitte Lieferantenartikelnr. pflegen!</v>
      </c>
      <c r="F60" s="133" t="str">
        <f>IF(Food!$D59="","o",IF(LEN(Food!$D59)&gt;13,"Eingabe max. 13 Zeichen!","x"))</f>
        <v>o</v>
      </c>
      <c r="G60" s="145" t="str">
        <f>IF(Food!$F59="","o",IF(ISNUMBER(Food!$F59)=FALSE,"Bitte Gewicht ohne Einheit pflegen!","x"))</f>
        <v>o</v>
      </c>
      <c r="H60" s="133" t="str">
        <f>IF(Food!$G59="","o",IF(ISNA(VLOOKUP(Food!$G59,Auswahlisten!$A:$A,1,0))=FALSE,"x","Bitte Gewichtseinheit korrekt pflegen!"))</f>
        <v>o</v>
      </c>
      <c r="I60" s="133" t="str">
        <f>IF(Food!$H59="","Bitte Steuer pflegen!",IF(OR(Food!$H59=7,Food!$H59=19),"x","Bitte nur 7 oder 19 pflegen!"))</f>
        <v>Bitte Steuer pflegen!</v>
      </c>
      <c r="J60" s="133" t="str">
        <f>IF(Food!$I59="","o",IF(Food!$I59="x","x","Bitte nur 'x' für Ja pflegen!"))</f>
        <v>o</v>
      </c>
      <c r="K60" s="145" t="str">
        <f>IF(Food!$L59="","o",IF(ISNUMBER(Food!$L59)=FALSE,"Bitte Temperatur von ohne Einheit pflegen!","x"))</f>
        <v>o</v>
      </c>
      <c r="L60" s="145" t="str">
        <f>IF(Food!$M59="","o",IF(ISNUMBER(Food!$M59)=FALSE,"Bitte Temperatur bis ohne Einheit pflegen!","x"))</f>
        <v>o</v>
      </c>
      <c r="M60" s="133" t="str">
        <f>IF(Food!$J59="","o",IF(Food!$J59="x","x","Bitte nur 'x' für Ja pflegen!"))</f>
        <v>o</v>
      </c>
      <c r="N60" s="133" t="str">
        <f>IF(Food!$P59="","Bitte Bruttogewicht pflegen!",IF(ISNUMBER(Food!$P59)=FALSE,"Bitte Bruttogwicht ohne Einheit pflegen!","x"))</f>
        <v>Bitte Bruttogewicht pflegen!</v>
      </c>
      <c r="O60" s="133" t="str">
        <f>IF(Food!$Q59="","Bitte Länge pflegen!",IF(ISNUMBER(Food!$Q59)=FALSE,"Bitte Länge ohne Einheit pflegen!","x"))</f>
        <v>Bitte Länge pflegen!</v>
      </c>
      <c r="P60" s="133" t="str">
        <f>IF(Food!$R59="","Bitte Breite pflegen!",IF(ISNUMBER(Food!$R59)=FALSE,"Bitte Breite ohne Einheit pflegen!","x"))</f>
        <v>Bitte Breite pflegen!</v>
      </c>
      <c r="Q60" s="133" t="str">
        <f>IF(Food!$S59="","Bitte Höhe pflegen!",IF(ISNUMBER(Food!$S59)=FALSE,"Bitte Höhe ohne Einheit pflegen!","x"))</f>
        <v>Bitte Höhe pflegen!</v>
      </c>
      <c r="R60" s="133" t="str">
        <f>IF(Food!$V59="","o",IF(ISNUMBER(Food!$V59)=FALSE,"Bitte Bruttogewicht ohne Einheit pflegen!","x"))</f>
        <v>o</v>
      </c>
      <c r="S60" s="133" t="str">
        <f>IF(Food!$W59="","o",IF(ISNUMBER(Food!$W59)=FALSE,"Bitte Länge ohne Einheit pflegen!","x"))</f>
        <v>o</v>
      </c>
      <c r="T60" s="133" t="str">
        <f>IF(Food!$X59="","o",IF(ISNUMBER(Food!$X59)=FALSE,"Bitte Länge ohne Einheit pflegen!","x"))</f>
        <v>o</v>
      </c>
      <c r="U60" s="133" t="str">
        <f>IF(Food!$Y59="","o",IF(ISNUMBER(Food!$Y59)=FALSE,"Bitte Länge ohne Einheit pflegen!","x"))</f>
        <v>o</v>
      </c>
      <c r="V60" s="133" t="str">
        <f>IF(Food!$AB59="","o",IF(ISNUMBER(Food!$AB59)=FALSE,"Bitte Bruttogewicht ohne Einheit pflegen!","x"))</f>
        <v>o</v>
      </c>
      <c r="W60" s="133" t="str">
        <f>IF(Food!$AC59="","o",IF(ISNUMBER(Food!$AC59)=FALSE,"Bitte Länge ohne Einheit pflegen!","x"))</f>
        <v>o</v>
      </c>
      <c r="X60" s="133" t="str">
        <f>IF(Food!$AD59="","o",IF(ISNUMBER(Food!$AD59)=FALSE,"Bitte Breite ohne Einheit pflegen!","x"))</f>
        <v>o</v>
      </c>
      <c r="Y60" s="133" t="str">
        <f>IF(Food!$AE59="","o",IF(ISNUMBER(Food!$AE59)=FALSE,"Bitte Höhe ohne Einheit pflegen!","x"))</f>
        <v>o</v>
      </c>
      <c r="Z60" s="133" t="str">
        <f>IF(Food!$AG59="","o",IF(ISNUMBER(Food!$AG59)=FALSE,"Bitte Bruttogewicht ohne Einheit pflegen!","x"))</f>
        <v>o</v>
      </c>
      <c r="AA60" s="133" t="str">
        <f>IF(Food!$AH59="","o",IF(ISNUMBER(Food!$AH59)=FALSE,"Bitte Länge ohne Einheit pflegen!","x"))</f>
        <v>o</v>
      </c>
      <c r="AB60" s="133" t="str">
        <f>IF(Food!$AI59="","o",IF(ISNUMBER(Food!$AI59)=FALSE,"Bitte Breite ohne Einheit pflegen!","x"))</f>
        <v>o</v>
      </c>
      <c r="AC60" s="133" t="str">
        <f>IF(Food!$AJ59="","o",IF(ISNUMBER(Food!$AJ59)=FALSE,"Bitte Höhe ohne Einheit pflegen!","x"))</f>
        <v>o</v>
      </c>
      <c r="AD60" s="133" t="str">
        <f>IF(Food!$AL59="","o",IF(ISNUMBER(Food!$AL59)=FALSE,"Bitte Bruttogewicht ohne Einheit pflegen!","x"))</f>
        <v>o</v>
      </c>
      <c r="AE60" s="133" t="str">
        <f>IF(Food!$AM59="","o",IF(ISNUMBER(Food!$AM59)=FALSE,"Bitte Länge ohne Einheit pflegen!","x"))</f>
        <v>o</v>
      </c>
      <c r="AF60" s="133" t="str">
        <f>IF(Food!$AN59="","o",IF(ISNUMBER(Food!$AN59)=FALSE,"Bitte Breite ohne Einheit pflegen!","x"))</f>
        <v>o</v>
      </c>
      <c r="AG60" s="133" t="str">
        <f>IF(Food!$AO59="","o",IF(ISNUMBER(Food!$AO59)=FALSE,"Bitte Höhe ohne Einheit pflegen!","x"))</f>
        <v>o</v>
      </c>
      <c r="AH60" s="133" t="str">
        <f>IF(Food!$BX59="","o",IF(Food!$BX59="x","x","Bitte nur 'x' für Ja pflegen!"))</f>
        <v>o</v>
      </c>
      <c r="AI60" s="133" t="str">
        <f>IF(Food!$BY59="","o",IF(ISNUMBER(Food!$BY59),"x","Bitte ausschließlich Zahlen pflegen!"))</f>
        <v>o</v>
      </c>
      <c r="AJ60" s="133" t="str">
        <f>IF(Food!$AR59="","Bitte Verpackungsart pflegen!",IF(Food!$AR59="","o",IF(ISNA(VLOOKUP(Food!$AR59,Auswahlisten!$D:$D,1,0))=FALSE,"x","Bitte Verpackungsart korrekt pflegen!")))</f>
        <v>Bitte Verpackungsart pflegen!</v>
      </c>
      <c r="AK60" s="133" t="str">
        <f>IF(Food!$AS59="","o",IF(ISNUMBER(Food!$AS59)=FALSE,"Bitte nur Anzahl der Tage pflegen!","x"))</f>
        <v>o</v>
      </c>
      <c r="AL60" s="133" t="str">
        <f>IF(Food!$AT59="","o",IF(ISNUMBER(Food!$AT59)=FALSE,"Bitte nur Anzahl der Tage pflegen!","x"))</f>
        <v>o</v>
      </c>
      <c r="AM60" s="133" t="str">
        <f>IF(Food!$AU59="","o",IF(ISNA(VLOOKUP(Food!$AU59,Auswahlisten!$H:$H,1,0))=FALSE,"x","Bitte Produktionsland korrekt pflegen!"))</f>
        <v>o</v>
      </c>
      <c r="AN60" s="133" t="str">
        <f>IF(Food!$AV59="","o",IF(ISNA(VLOOKUP(Food!$AV59,Auswahlisten!$I:$I,1,0))=FALSE,"x","Bitte Region korrekt pflegen!"))</f>
        <v>o</v>
      </c>
      <c r="AO60" s="133" t="str">
        <f>IF(Food!$AW59="","o",IF(LEN(Food!$AW59)&gt;8,"Eingabe max. 8 Zahlen!","x"))</f>
        <v>o</v>
      </c>
      <c r="AP60" s="133" t="str">
        <f>IF(Food!$CC59="","o",IF(Food!$CC59="x","x","Bitte nur 'x' für Ja pflegen!"))</f>
        <v>o</v>
      </c>
      <c r="AQ60" s="133" t="str">
        <f>IF(Food!$AY59="","o",IF(Food!$AY59="x","x","Bitte nur 'x' für Ja pflegen!"))</f>
        <v>o</v>
      </c>
      <c r="AR60" s="133" t="str">
        <f>IF(Food!$AZ59="","o",IF(Food!$AZ59="x","x","Bitte nur 'x' für Ja pflegen!"))</f>
        <v>o</v>
      </c>
      <c r="AS60" s="133" t="str">
        <f>IF(Food!$BA59="","o",IF(Food!$BA59="x","x","Bitte nur 'x' für Ja pflegen!"))</f>
        <v>o</v>
      </c>
      <c r="AT60" s="133" t="str">
        <f>IF(Food!$BB59="","o",IF(Food!$BB59="x","x","Bitte nur 'x' für Ja pflegen!"))</f>
        <v>o</v>
      </c>
      <c r="AU60" s="133" t="str">
        <f ca="1">IF(Food!$BC59="","o",IF(OR(LEFT(CELL("format",Food!$BC59),1)="S",LEFT(CELL("format",Food!$BC59),1)=".",LEFT(CELL("format",Food!$BC59),1)="F"),"x","Bitte ausschließlich Zahlen pflegen!"))</f>
        <v>o</v>
      </c>
      <c r="AV60" s="133" t="str">
        <f>IF(Food!$BD59="","o",IF(Food!$BD59="x","x","Bitte nur 'x' für Ja pflegen!"))</f>
        <v>o</v>
      </c>
      <c r="AW60" s="133" t="str">
        <f ca="1">IF(Food!$BE59="","o",IF(OR(LEFT(CELL("format",Food!$BE59),1)="S",LEFT(CELL("format",Food!$BE59),1)=".",LEFT(CELL("format",Food!$BE59),1)="F"),"x","Bitte ausschließlich Zahlen pflegen!"))</f>
        <v>o</v>
      </c>
      <c r="AX60" s="133" t="str">
        <f>IF(Food!$BF59="","o",IF(Food!$BF59="x","x","Bitte nur 'x' für Ja pflegen!"))</f>
        <v>o</v>
      </c>
      <c r="AY60" s="133" t="str">
        <f ca="1">IF(Food!$BG59="","o",IF(OR(LEFT(CELL("format",Food!$BG59),1)="S",LEFT(CELL("format",Food!$BG59),1)=".",LEFT(CELL("format",Food!$BG59),1)="F"),"x","Bitte ausschließlich Zahlen pflegen!"))</f>
        <v>o</v>
      </c>
      <c r="AZ60" s="133" t="str">
        <f>IF(Food!$BH59="","o",IF(Food!$BH59="x","x","Bitte nur 'x' für Ja pflegen!"))</f>
        <v>o</v>
      </c>
      <c r="BA60" s="133" t="str">
        <f ca="1">IF(Food!$BI59="","o",IF(OR(LEFT(CELL("format",Food!$BI59),1)="S",LEFT(CELL("format",Food!$BI59),1)=".",LEFT(CELL("format",Food!$BI59),1)="F"),"x","Bitte ausschließlich Zahlen pflegen!"))</f>
        <v>o</v>
      </c>
      <c r="BB60" s="133" t="str">
        <f>IF(Food!$BJ59="","o",IF(ISNUMBER(Food!$BJ59),"x","Bitte ausschließlich Zahlen pflegen!"))</f>
        <v>o</v>
      </c>
      <c r="BC60" s="133" t="str">
        <f ca="1">IF(Food!$BK59="","o",IF(OR(LEFT(CELL("format",Food!$BK59),1)="S",LEFT(CELL("format",Food!$BK59),1)=".",LEFT(CELL("format",Food!$BK59),1)="F"),"x","Bitte ausschließlich Zahlen pflegen!"))</f>
        <v>o</v>
      </c>
      <c r="BD60" s="133" t="str">
        <f>IF(Food!$BL59="","o",IF(ISNUMBER(Food!$BL59),"x","Bitte ausschließlich Zahlen pflegen!"))</f>
        <v>o</v>
      </c>
      <c r="BE60" s="133" t="str">
        <f>IF(Food!$BM59="","o",IF(ISNUMBER(Food!$BM59),"x","Bitte ausschließlich Zahlen pflegen!"))</f>
        <v>o</v>
      </c>
      <c r="BF60" s="133" t="str">
        <f>IF(Food!$BS59="","o",IF(ISNA(VLOOKUP(Food!$BS59,Auswahlisten!$H:$H,1,0))=FALSE,"x","Bitte Produktionsland korrekt pflegen!"))</f>
        <v>o</v>
      </c>
      <c r="BG60" s="133" t="str">
        <f>IF(Food!$BU59="","o",IF(ISNUMBER(Food!$BU59),"x","Bitte ausschließlich Zahlen pflegen!"))</f>
        <v>o</v>
      </c>
      <c r="BH60" s="133" t="str">
        <f>IF(Food!$BV59="","o",IF(ISNUMBER(Food!$BV59),"x","Bitte ausschließlich Zahlen pflegen!"))</f>
        <v>o</v>
      </c>
      <c r="BI60" s="133" t="str">
        <f>IF(Food!$BW59="","o",IF(ISNUMBER(Food!$BW59),"x","Bitte ausschließlich Zahlen pflegen!"))</f>
        <v>o</v>
      </c>
      <c r="BJ60" s="133" t="str">
        <f>IF(Food!$BZ59="","o",IF(ISNA(VLOOKUP(Food!$BZ59,Auswahlisten!$AE:$AE,1,0))=FALSE,"x","Bitte Pfandart korrekt pflegen!"))</f>
        <v>o</v>
      </c>
      <c r="BK60" s="133" t="str">
        <f>IF(Food!$CA59="","o",IF(ISNUMBER(Food!$CA59),"x","Bitte ausschließlich Zahlen pflegen!"))</f>
        <v>o</v>
      </c>
      <c r="BL60" s="133" t="str">
        <f>IF(Food!$CD59="","o",IF(ISNUMBER(Food!$CD59),"x","Bitte ausschließlich Zahlen pflegen!"))</f>
        <v>o</v>
      </c>
      <c r="BM60" s="133" t="str">
        <f>IF(Food!$CE59="","o",IF(ISNA(VLOOKUP(Food!$CE59,Auswahlisten!$A:$A,1,0))=FALSE,"x","Bitte Gewichtseinheit korrekt pflegen!"))</f>
        <v>o</v>
      </c>
      <c r="BN60" s="133" t="str">
        <f>IF(Food!$CF59="","o",IF(ISNUMBER(Food!$CF59),"x","Bitte ausschließlich Zahlen pflegen!"))</f>
        <v>o</v>
      </c>
      <c r="BO60" s="133" t="str">
        <f>IF(Food!$CG59="","o",IF(ISNUMBER(Food!$CG59),"x","Bitte ausschließlich Zahlen pflegen!"))</f>
        <v>o</v>
      </c>
      <c r="BP60" s="133" t="str">
        <f>IF(Food!$CH59="","o",IF(ISNA(VLOOKUP(Food!$CH59,Auswahlisten!$A:$A,1,0))=FALSE,"x","Bitte Gewichtseinheit korrekt pflegen!"))</f>
        <v>o</v>
      </c>
      <c r="BQ60" s="133" t="str">
        <f>IF(Food!$CI59="","o",IF(ISNA(VLOOKUP(Food!$CI59,Auswahlisten!$F:$F,1,0))=FALSE,"x","Bitte JuSchu korrekt pflegen!"))</f>
        <v>o</v>
      </c>
      <c r="BR60" s="133" t="str">
        <f>IF(Verpackung!$D59="","o",IF(ISNUMBER(Verpackung!$D59),"x","Bitte ausschließlich Zahlen pflegen!"))</f>
        <v>o</v>
      </c>
      <c r="BS60" s="133" t="str">
        <f>IF(Verpackung!$E59="","o",IF(ISNUMBER(Verpackung!$E59),"x","Bitte ausschließlich Zahlen pflegen!"))</f>
        <v>o</v>
      </c>
      <c r="BT60" s="133" t="str">
        <f>IF(Verpackung!$F59="","o",IF(ISNUMBER(Verpackung!$F59),"x","Bitte ausschließlich Zahlen pflegen!"))</f>
        <v>o</v>
      </c>
      <c r="BU60" s="133" t="str">
        <f>IF(Verpackung!$G59="","o",IF(ISNUMBER(Verpackung!$G59),"x","Bitte ausschließlich Zahlen pflegen!"))</f>
        <v>o</v>
      </c>
      <c r="BV60" s="133" t="str">
        <f>IF(Verpackung!$H59="","o",IF(ISNUMBER(Verpackung!$H59),"x","Bitte ausschließlich Zahlen pflegen!"))</f>
        <v>o</v>
      </c>
      <c r="BW60" s="133" t="str">
        <f>IF(Verpackung!$I59="","o",IF(ISNUMBER(Verpackung!$I59),"x","Bitte ausschließlich Zahlen pflegen!"))</f>
        <v>o</v>
      </c>
      <c r="BX60" s="133" t="str">
        <f>IF(Verpackung!$J59="","o",IF(ISNUMBER(Verpackung!$J59),"x","Bitte ausschließlich Zahlen pflegen!"))</f>
        <v>o</v>
      </c>
      <c r="BY60" s="133" t="str">
        <f>IF(Verpackung!$K59="","o",IF(ISNUMBER(Verpackung!$K59),"x","Bitte ausschließlich Zahlen pflegen!"))</f>
        <v>o</v>
      </c>
      <c r="BZ60" s="133" t="str">
        <f>IF('Kaufland intern'!D59="","o",IF(LEN('Kaufland intern'!D59)&gt;40,"Eingabe max. 40 Zeichen!","x"))</f>
        <v>o</v>
      </c>
      <c r="CA60" s="133" t="str">
        <f>IF('Kaufland intern'!F59="","o",IF(AND(ISNUMBER('Kaufland intern'!F59),'Kaufland intern'!F59&gt;=1000000,'Kaufland intern'!F59&lt;=9999999),"x","Bitte Eingabe prüfen!"))</f>
        <v>o</v>
      </c>
      <c r="CB60" s="133" t="str">
        <f>IF('Kaufland intern'!G59="","o",IF(LEN('Kaufland intern'!G59)&gt;18,"Eingabe max. 18 Zeichen!","x"))</f>
        <v>o</v>
      </c>
      <c r="CC60" s="133" t="str">
        <f>IF('Kaufland intern'!I59="","o",IF(LEN('Kaufland intern'!I59)&gt;3,"Eingabe max. 3 Zeichen!","x"))</f>
        <v>o</v>
      </c>
      <c r="CD60" s="133" t="str">
        <f>IF('Kaufland intern'!J59="","o",IF(LEN('Kaufland intern'!J59)&gt;6,"Eingabe max. 6 Zeichen!","x"))</f>
        <v>o</v>
      </c>
      <c r="CE60" s="133" t="str">
        <f>IF('Kaufland intern'!K59="","o",IF(LEN('Kaufland intern'!K59)&gt;4,"Eingabe max. 4 Zeichen!","x"))</f>
        <v>o</v>
      </c>
      <c r="CF60" s="133" t="str">
        <f>IF('Kaufland intern'!L59="","o",IF(ISNA(VLOOKUP('Kaufland intern'!L59,Auswahlisten!$Z:$Z,1,0))=FALSE,"x","Bitte Etikettenart korrekt pflegen!"))</f>
        <v>o</v>
      </c>
      <c r="CG60" s="133" t="str">
        <f>IF('Kaufland intern'!M59="","o",IF(LEN('Kaufland intern'!M59)&gt;20,"Eingabe max. 20 Zeichen!","x"))</f>
        <v>o</v>
      </c>
      <c r="CH60" s="133" t="str">
        <f>IF('Kaufland intern'!O59="","o",IF(LEN('Kaufland intern'!O59)&gt;20,"Eingabe max. 20 Zeichen!","x"))</f>
        <v>o</v>
      </c>
      <c r="CI60" s="133" t="str">
        <f>IF('Kaufland intern'!Q59="","o",IF(LEN('Kaufland intern'!Q59)&gt;20,"Eingabe max. 20 Zeichen!","x"))</f>
        <v>o</v>
      </c>
      <c r="CJ60" s="133" t="str">
        <f>IF('Kaufland intern'!S59="","o",IF(LEN('Kaufland intern'!S59)&gt;8,"Eingabe max. 8 Zeichen!","x"))</f>
        <v>o</v>
      </c>
      <c r="CK60" s="133" t="str">
        <f>IF('Kaufland intern'!U59="","o",IF(ISNA(VLOOKUP('Kaufland intern'!U59,Auswahlisten!$D:$D,1,0))=FALSE,"x","Bitte Verpackungsart korrekt pflegen!"))</f>
        <v>o</v>
      </c>
      <c r="CL60" s="133" t="str">
        <f>IF('Kaufland intern'!V59="","o",IF(ISNUMBER('Kaufland intern'!V59),"x","Bitte ausschließlich Zahlen pflegen!"))</f>
        <v>o</v>
      </c>
      <c r="CM60" s="133" t="str">
        <f>IF('Kaufland intern'!W59="","o",IF(ISNA(VLOOKUP('Kaufland intern'!W59,Auswahlisten!$AA:$AA,1,0))=FALSE,"x","Bitte Bezugsweg korrekt pflegen!"))</f>
        <v>o</v>
      </c>
      <c r="CN60" s="133" t="str">
        <f>IF('Kaufland intern'!X59="","o",IF(ISNA(VLOOKUP('Kaufland intern'!X59,Auswahlisten!$AB:$AB,1,0))=FALSE,"x","Bitte Bezugsvorschrift korrekt pflegen!"))</f>
        <v>o</v>
      </c>
      <c r="CO60" s="133" t="str">
        <f>IF('Kaufland intern'!Y59="","o",IF(ISNA(VLOOKUP('Kaufland intern'!Y59,Auswahlisten!$AC:$AC,1,0))=FALSE,"x","Bitte Sortimentsstufenlistung korrekt pflegen!"))</f>
        <v>o</v>
      </c>
      <c r="CP60" s="133" t="str">
        <f>IF('Kaufland intern'!Z59="","o",IF(LEN('Kaufland intern'!Z59)&lt;&gt;13,"Eingabe max. 13 Zahlen!","x"))</f>
        <v>o</v>
      </c>
      <c r="CQ60" s="133" t="str">
        <f>IF('Kaufland intern'!AA59="","o",IF(LEN('Kaufland intern'!AA59)&lt;&gt;13,"Eingabe max. 13 Zahlen!","x"))</f>
        <v>o</v>
      </c>
      <c r="CR60" s="133" t="str">
        <f>IF('Kaufland intern'!AB59="","o",IF(LEN('Kaufland intern'!AB59)&lt;&gt;13,"Eingabe max. 13 Zahlen!","x"))</f>
        <v>o</v>
      </c>
      <c r="CS60" s="133" t="str">
        <f>IF('Kaufland intern'!AC59="","o",IF('Kaufland intern'!AC59="x","x","Bitte nur 'x' für Ja pflegen!"))</f>
        <v>o</v>
      </c>
      <c r="CT60" s="133" t="str">
        <f>IF('Kaufland intern'!AD59="","o",IF('Kaufland intern'!AD59="x","x","Bitte nur 'x' für Ja pflegen!"))</f>
        <v>o</v>
      </c>
      <c r="CU60" s="133" t="str">
        <f>IF('Kaufland intern'!AE59="","o",IF('Kaufland intern'!AE59="x","x","Bitte nur 'x' für Ja pflegen!"))</f>
        <v>o</v>
      </c>
      <c r="CV60" s="133" t="str">
        <f>IF('Kaufland intern'!AF59="","o",IF('Kaufland intern'!AF59="x","x","Bitte nur 'x' für Ja pflegen!"))</f>
        <v>o</v>
      </c>
      <c r="CW60" s="133" t="str">
        <f>IF('Kaufland intern'!AG59="","o",IF('Kaufland intern'!AG59="x","x","Bitte nur 'x' für Ja pflegen!"))</f>
        <v>o</v>
      </c>
      <c r="CX60" s="133" t="str">
        <f>IF('Kaufland intern'!AH59="","o",IF('Kaufland intern'!AH59="x","x","Bitte nur 'x' für Ja pflegen!"))</f>
        <v>o</v>
      </c>
      <c r="CY60" s="133" t="str">
        <f>IF('Kaufland intern'!AI59="","o",IF(LEN('Kaufland intern'!AI59)&lt;&gt;11,"Eingabe 11 Zeichen!","x"))</f>
        <v>o</v>
      </c>
      <c r="CZ60" s="133" t="str">
        <f>IF('Kaufland intern'!AJ59="","o",IF(LEN('Kaufland intern'!AJ59)&lt;&gt;11,"Eingabe 11 Zeichen!","x"))</f>
        <v>o</v>
      </c>
      <c r="DA60" s="133" t="str">
        <f>IF('Kaufland intern'!AK59="","o",IF(LEN('Kaufland intern'!AK59)&lt;&gt;11,"Eingabe 11 Zeichen!","x"))</f>
        <v>o</v>
      </c>
      <c r="DB60" s="133" t="str">
        <f>IF('Kaufland intern'!AL59="","o",IF(LEN('Kaufland intern'!AL59)&lt;&gt;11,"Eingabe 11 Zeichen!","x"))</f>
        <v>o</v>
      </c>
      <c r="DC60" s="133" t="str">
        <f>IF('Kaufland intern'!AM59="","o",IF(LEN('Kaufland intern'!AM59)&lt;&gt;11,"Eingabe 11 Zeichen!","x"))</f>
        <v>o</v>
      </c>
      <c r="DD60" s="133" t="str">
        <f>IF('Kaufland intern'!AN59="","o",IF(LEN('Kaufland intern'!AN59)&lt;&gt;11,"Eingabe 11 Zeichen!","x"))</f>
        <v>o</v>
      </c>
    </row>
    <row r="61" spans="1:108" ht="30">
      <c r="A61" s="128">
        <f>Food!C60</f>
        <v>0</v>
      </c>
      <c r="B61" s="129">
        <f>Food!E60</f>
        <v>0</v>
      </c>
      <c r="C61" s="128">
        <f>Food!O60</f>
        <v>0</v>
      </c>
      <c r="D61" s="133" t="str">
        <f>IF(Food!$A60="","Bitte Datum pflegen!",IF(ISNUMBER(Food!$A60)=FALSE,"Bitte Datum überprüfen!","x"))</f>
        <v>Bitte Datum pflegen!</v>
      </c>
      <c r="E61" s="133" t="str">
        <f>IF(Food!$C60="","Bitte Lieferantenartikelnr. pflegen!",IF(LEN(Food!$C60)&gt;13,"Eingabe max. 13 Zeichen!","x"))</f>
        <v>Bitte Lieferantenartikelnr. pflegen!</v>
      </c>
      <c r="F61" s="133" t="str">
        <f>IF(Food!$D60="","o",IF(LEN(Food!$D60)&gt;13,"Eingabe max. 13 Zeichen!","x"))</f>
        <v>o</v>
      </c>
      <c r="G61" s="145" t="str">
        <f>IF(Food!$F60="","o",IF(ISNUMBER(Food!$F60)=FALSE,"Bitte Gewicht ohne Einheit pflegen!","x"))</f>
        <v>o</v>
      </c>
      <c r="H61" s="133" t="str">
        <f>IF(Food!$G60="","o",IF(ISNA(VLOOKUP(Food!$G60,Auswahlisten!$A:$A,1,0))=FALSE,"x","Bitte Gewichtseinheit korrekt pflegen!"))</f>
        <v>o</v>
      </c>
      <c r="I61" s="133" t="str">
        <f>IF(Food!$H60="","Bitte Steuer pflegen!",IF(OR(Food!$H60=7,Food!$H60=19),"x","Bitte nur 7 oder 19 pflegen!"))</f>
        <v>Bitte Steuer pflegen!</v>
      </c>
      <c r="J61" s="133" t="str">
        <f>IF(Food!$I60="","o",IF(Food!$I60="x","x","Bitte nur 'x' für Ja pflegen!"))</f>
        <v>o</v>
      </c>
      <c r="K61" s="145" t="str">
        <f>IF(Food!$L60="","o",IF(ISNUMBER(Food!$L60)=FALSE,"Bitte Temperatur von ohne Einheit pflegen!","x"))</f>
        <v>o</v>
      </c>
      <c r="L61" s="145" t="str">
        <f>IF(Food!$M60="","o",IF(ISNUMBER(Food!$M60)=FALSE,"Bitte Temperatur bis ohne Einheit pflegen!","x"))</f>
        <v>o</v>
      </c>
      <c r="M61" s="133" t="str">
        <f>IF(Food!$J60="","o",IF(Food!$J60="x","x","Bitte nur 'x' für Ja pflegen!"))</f>
        <v>o</v>
      </c>
      <c r="N61" s="133" t="str">
        <f>IF(Food!$P60="","Bitte Bruttogewicht pflegen!",IF(ISNUMBER(Food!$P60)=FALSE,"Bitte Bruttogwicht ohne Einheit pflegen!","x"))</f>
        <v>Bitte Bruttogewicht pflegen!</v>
      </c>
      <c r="O61" s="133" t="str">
        <f>IF(Food!$Q60="","Bitte Länge pflegen!",IF(ISNUMBER(Food!$Q60)=FALSE,"Bitte Länge ohne Einheit pflegen!","x"))</f>
        <v>Bitte Länge pflegen!</v>
      </c>
      <c r="P61" s="133" t="str">
        <f>IF(Food!$R60="","Bitte Breite pflegen!",IF(ISNUMBER(Food!$R60)=FALSE,"Bitte Breite ohne Einheit pflegen!","x"))</f>
        <v>Bitte Breite pflegen!</v>
      </c>
      <c r="Q61" s="133" t="str">
        <f>IF(Food!$S60="","Bitte Höhe pflegen!",IF(ISNUMBER(Food!$S60)=FALSE,"Bitte Höhe ohne Einheit pflegen!","x"))</f>
        <v>Bitte Höhe pflegen!</v>
      </c>
      <c r="R61" s="133" t="str">
        <f>IF(Food!$V60="","o",IF(ISNUMBER(Food!$V60)=FALSE,"Bitte Bruttogewicht ohne Einheit pflegen!","x"))</f>
        <v>o</v>
      </c>
      <c r="S61" s="133" t="str">
        <f>IF(Food!$W60="","o",IF(ISNUMBER(Food!$W60)=FALSE,"Bitte Länge ohne Einheit pflegen!","x"))</f>
        <v>o</v>
      </c>
      <c r="T61" s="133" t="str">
        <f>IF(Food!$X60="","o",IF(ISNUMBER(Food!$X60)=FALSE,"Bitte Länge ohne Einheit pflegen!","x"))</f>
        <v>o</v>
      </c>
      <c r="U61" s="133" t="str">
        <f>IF(Food!$Y60="","o",IF(ISNUMBER(Food!$Y60)=FALSE,"Bitte Länge ohne Einheit pflegen!","x"))</f>
        <v>o</v>
      </c>
      <c r="V61" s="133" t="str">
        <f>IF(Food!$AB60="","o",IF(ISNUMBER(Food!$AB60)=FALSE,"Bitte Bruttogewicht ohne Einheit pflegen!","x"))</f>
        <v>o</v>
      </c>
      <c r="W61" s="133" t="str">
        <f>IF(Food!$AC60="","o",IF(ISNUMBER(Food!$AC60)=FALSE,"Bitte Länge ohne Einheit pflegen!","x"))</f>
        <v>o</v>
      </c>
      <c r="X61" s="133" t="str">
        <f>IF(Food!$AD60="","o",IF(ISNUMBER(Food!$AD60)=FALSE,"Bitte Breite ohne Einheit pflegen!","x"))</f>
        <v>o</v>
      </c>
      <c r="Y61" s="133" t="str">
        <f>IF(Food!$AE60="","o",IF(ISNUMBER(Food!$AE60)=FALSE,"Bitte Höhe ohne Einheit pflegen!","x"))</f>
        <v>o</v>
      </c>
      <c r="Z61" s="133" t="str">
        <f>IF(Food!$AG60="","o",IF(ISNUMBER(Food!$AG60)=FALSE,"Bitte Bruttogewicht ohne Einheit pflegen!","x"))</f>
        <v>o</v>
      </c>
      <c r="AA61" s="133" t="str">
        <f>IF(Food!$AH60="","o",IF(ISNUMBER(Food!$AH60)=FALSE,"Bitte Länge ohne Einheit pflegen!","x"))</f>
        <v>o</v>
      </c>
      <c r="AB61" s="133" t="str">
        <f>IF(Food!$AI60="","o",IF(ISNUMBER(Food!$AI60)=FALSE,"Bitte Breite ohne Einheit pflegen!","x"))</f>
        <v>o</v>
      </c>
      <c r="AC61" s="133" t="str">
        <f>IF(Food!$AJ60="","o",IF(ISNUMBER(Food!$AJ60)=FALSE,"Bitte Höhe ohne Einheit pflegen!","x"))</f>
        <v>o</v>
      </c>
      <c r="AD61" s="133" t="str">
        <f>IF(Food!$AL60="","o",IF(ISNUMBER(Food!$AL60)=FALSE,"Bitte Bruttogewicht ohne Einheit pflegen!","x"))</f>
        <v>o</v>
      </c>
      <c r="AE61" s="133" t="str">
        <f>IF(Food!$AM60="","o",IF(ISNUMBER(Food!$AM60)=FALSE,"Bitte Länge ohne Einheit pflegen!","x"))</f>
        <v>o</v>
      </c>
      <c r="AF61" s="133" t="str">
        <f>IF(Food!$AN60="","o",IF(ISNUMBER(Food!$AN60)=FALSE,"Bitte Breite ohne Einheit pflegen!","x"))</f>
        <v>o</v>
      </c>
      <c r="AG61" s="133" t="str">
        <f>IF(Food!$AO60="","o",IF(ISNUMBER(Food!$AO60)=FALSE,"Bitte Höhe ohne Einheit pflegen!","x"))</f>
        <v>o</v>
      </c>
      <c r="AH61" s="133" t="str">
        <f>IF(Food!$BX60="","o",IF(Food!$BX60="x","x","Bitte nur 'x' für Ja pflegen!"))</f>
        <v>o</v>
      </c>
      <c r="AI61" s="133" t="str">
        <f>IF(Food!$BY60="","o",IF(ISNUMBER(Food!$BY60),"x","Bitte ausschließlich Zahlen pflegen!"))</f>
        <v>o</v>
      </c>
      <c r="AJ61" s="133" t="str">
        <f>IF(Food!$AR60="","Bitte Verpackungsart pflegen!",IF(Food!$AR60="","o",IF(ISNA(VLOOKUP(Food!$AR60,Auswahlisten!$D:$D,1,0))=FALSE,"x","Bitte Verpackungsart korrekt pflegen!")))</f>
        <v>Bitte Verpackungsart pflegen!</v>
      </c>
      <c r="AK61" s="133" t="str">
        <f>IF(Food!$AS60="","o",IF(ISNUMBER(Food!$AS60)=FALSE,"Bitte nur Anzahl der Tage pflegen!","x"))</f>
        <v>o</v>
      </c>
      <c r="AL61" s="133" t="str">
        <f>IF(Food!$AT60="","o",IF(ISNUMBER(Food!$AT60)=FALSE,"Bitte nur Anzahl der Tage pflegen!","x"))</f>
        <v>o</v>
      </c>
      <c r="AM61" s="133" t="str">
        <f>IF(Food!$AU60="","o",IF(ISNA(VLOOKUP(Food!$AU60,Auswahlisten!$H:$H,1,0))=FALSE,"x","Bitte Produktionsland korrekt pflegen!"))</f>
        <v>o</v>
      </c>
      <c r="AN61" s="133" t="str">
        <f>IF(Food!$AV60="","o",IF(ISNA(VLOOKUP(Food!$AV60,Auswahlisten!$I:$I,1,0))=FALSE,"x","Bitte Region korrekt pflegen!"))</f>
        <v>o</v>
      </c>
      <c r="AO61" s="133" t="str">
        <f>IF(Food!$AW60="","o",IF(LEN(Food!$AW60)&gt;8,"Eingabe max. 8 Zahlen!","x"))</f>
        <v>o</v>
      </c>
      <c r="AP61" s="133" t="str">
        <f>IF(Food!$CC60="","o",IF(Food!$CC60="x","x","Bitte nur 'x' für Ja pflegen!"))</f>
        <v>o</v>
      </c>
      <c r="AQ61" s="133" t="str">
        <f>IF(Food!$AY60="","o",IF(Food!$AY60="x","x","Bitte nur 'x' für Ja pflegen!"))</f>
        <v>o</v>
      </c>
      <c r="AR61" s="133" t="str">
        <f>IF(Food!$AZ60="","o",IF(Food!$AZ60="x","x","Bitte nur 'x' für Ja pflegen!"))</f>
        <v>o</v>
      </c>
      <c r="AS61" s="133" t="str">
        <f>IF(Food!$BA60="","o",IF(Food!$BA60="x","x","Bitte nur 'x' für Ja pflegen!"))</f>
        <v>o</v>
      </c>
      <c r="AT61" s="133" t="str">
        <f>IF(Food!$BB60="","o",IF(Food!$BB60="x","x","Bitte nur 'x' für Ja pflegen!"))</f>
        <v>o</v>
      </c>
      <c r="AU61" s="133" t="str">
        <f ca="1">IF(Food!$BC60="","o",IF(OR(LEFT(CELL("format",Food!$BC60),1)="S",LEFT(CELL("format",Food!$BC60),1)=".",LEFT(CELL("format",Food!$BC60),1)="F"),"x","Bitte ausschließlich Zahlen pflegen!"))</f>
        <v>o</v>
      </c>
      <c r="AV61" s="133" t="str">
        <f>IF(Food!$BD60="","o",IF(Food!$BD60="x","x","Bitte nur 'x' für Ja pflegen!"))</f>
        <v>o</v>
      </c>
      <c r="AW61" s="133" t="str">
        <f ca="1">IF(Food!$BE60="","o",IF(OR(LEFT(CELL("format",Food!$BE60),1)="S",LEFT(CELL("format",Food!$BE60),1)=".",LEFT(CELL("format",Food!$BE60),1)="F"),"x","Bitte ausschließlich Zahlen pflegen!"))</f>
        <v>o</v>
      </c>
      <c r="AX61" s="133" t="str">
        <f>IF(Food!$BF60="","o",IF(Food!$BF60="x","x","Bitte nur 'x' für Ja pflegen!"))</f>
        <v>o</v>
      </c>
      <c r="AY61" s="133" t="str">
        <f ca="1">IF(Food!$BG60="","o",IF(OR(LEFT(CELL("format",Food!$BG60),1)="S",LEFT(CELL("format",Food!$BG60),1)=".",LEFT(CELL("format",Food!$BG60),1)="F"),"x","Bitte ausschließlich Zahlen pflegen!"))</f>
        <v>o</v>
      </c>
      <c r="AZ61" s="133" t="str">
        <f>IF(Food!$BH60="","o",IF(Food!$BH60="x","x","Bitte nur 'x' für Ja pflegen!"))</f>
        <v>o</v>
      </c>
      <c r="BA61" s="133" t="str">
        <f ca="1">IF(Food!$BI60="","o",IF(OR(LEFT(CELL("format",Food!$BI60),1)="S",LEFT(CELL("format",Food!$BI60),1)=".",LEFT(CELL("format",Food!$BI60),1)="F"),"x","Bitte ausschließlich Zahlen pflegen!"))</f>
        <v>o</v>
      </c>
      <c r="BB61" s="133" t="str">
        <f>IF(Food!$BJ60="","o",IF(ISNUMBER(Food!$BJ60),"x","Bitte ausschließlich Zahlen pflegen!"))</f>
        <v>o</v>
      </c>
      <c r="BC61" s="133" t="str">
        <f ca="1">IF(Food!$BK60="","o",IF(OR(LEFT(CELL("format",Food!$BK60),1)="S",LEFT(CELL("format",Food!$BK60),1)=".",LEFT(CELL("format",Food!$BK60),1)="F"),"x","Bitte ausschließlich Zahlen pflegen!"))</f>
        <v>o</v>
      </c>
      <c r="BD61" s="133" t="str">
        <f>IF(Food!$BL60="","o",IF(ISNUMBER(Food!$BL60),"x","Bitte ausschließlich Zahlen pflegen!"))</f>
        <v>o</v>
      </c>
      <c r="BE61" s="133" t="str">
        <f>IF(Food!$BM60="","o",IF(ISNUMBER(Food!$BM60),"x","Bitte ausschließlich Zahlen pflegen!"))</f>
        <v>o</v>
      </c>
      <c r="BF61" s="133" t="str">
        <f>IF(Food!$BS60="","o",IF(ISNA(VLOOKUP(Food!$BS60,Auswahlisten!$H:$H,1,0))=FALSE,"x","Bitte Produktionsland korrekt pflegen!"))</f>
        <v>o</v>
      </c>
      <c r="BG61" s="133" t="str">
        <f>IF(Food!$BU60="","o",IF(ISNUMBER(Food!$BU60),"x","Bitte ausschließlich Zahlen pflegen!"))</f>
        <v>o</v>
      </c>
      <c r="BH61" s="133" t="str">
        <f>IF(Food!$BV60="","o",IF(ISNUMBER(Food!$BV60),"x","Bitte ausschließlich Zahlen pflegen!"))</f>
        <v>o</v>
      </c>
      <c r="BI61" s="133" t="str">
        <f>IF(Food!$BW60="","o",IF(ISNUMBER(Food!$BW60),"x","Bitte ausschließlich Zahlen pflegen!"))</f>
        <v>o</v>
      </c>
      <c r="BJ61" s="133" t="str">
        <f>IF(Food!$BZ60="","o",IF(ISNA(VLOOKUP(Food!$BZ60,Auswahlisten!$AE:$AE,1,0))=FALSE,"x","Bitte Pfandart korrekt pflegen!"))</f>
        <v>o</v>
      </c>
      <c r="BK61" s="133" t="str">
        <f>IF(Food!$CA60="","o",IF(ISNUMBER(Food!$CA60),"x","Bitte ausschließlich Zahlen pflegen!"))</f>
        <v>o</v>
      </c>
      <c r="BL61" s="133" t="str">
        <f>IF(Food!$CD60="","o",IF(ISNUMBER(Food!$CD60),"x","Bitte ausschließlich Zahlen pflegen!"))</f>
        <v>o</v>
      </c>
      <c r="BM61" s="133" t="str">
        <f>IF(Food!$CE60="","o",IF(ISNA(VLOOKUP(Food!$CE60,Auswahlisten!$A:$A,1,0))=FALSE,"x","Bitte Gewichtseinheit korrekt pflegen!"))</f>
        <v>o</v>
      </c>
      <c r="BN61" s="133" t="str">
        <f>IF(Food!$CF60="","o",IF(ISNUMBER(Food!$CF60),"x","Bitte ausschließlich Zahlen pflegen!"))</f>
        <v>o</v>
      </c>
      <c r="BO61" s="133" t="str">
        <f>IF(Food!$CG60="","o",IF(ISNUMBER(Food!$CG60),"x","Bitte ausschließlich Zahlen pflegen!"))</f>
        <v>o</v>
      </c>
      <c r="BP61" s="133" t="str">
        <f>IF(Food!$CH60="","o",IF(ISNA(VLOOKUP(Food!$CH60,Auswahlisten!$A:$A,1,0))=FALSE,"x","Bitte Gewichtseinheit korrekt pflegen!"))</f>
        <v>o</v>
      </c>
      <c r="BQ61" s="133" t="str">
        <f>IF(Food!$CI60="","o",IF(ISNA(VLOOKUP(Food!$CI60,Auswahlisten!$F:$F,1,0))=FALSE,"x","Bitte JuSchu korrekt pflegen!"))</f>
        <v>o</v>
      </c>
      <c r="BR61" s="133" t="str">
        <f>IF(Verpackung!$D60="","o",IF(ISNUMBER(Verpackung!$D60),"x","Bitte ausschließlich Zahlen pflegen!"))</f>
        <v>o</v>
      </c>
      <c r="BS61" s="133" t="str">
        <f>IF(Verpackung!$E60="","o",IF(ISNUMBER(Verpackung!$E60),"x","Bitte ausschließlich Zahlen pflegen!"))</f>
        <v>o</v>
      </c>
      <c r="BT61" s="133" t="str">
        <f>IF(Verpackung!$F60="","o",IF(ISNUMBER(Verpackung!$F60),"x","Bitte ausschließlich Zahlen pflegen!"))</f>
        <v>o</v>
      </c>
      <c r="BU61" s="133" t="str">
        <f>IF(Verpackung!$G60="","o",IF(ISNUMBER(Verpackung!$G60),"x","Bitte ausschließlich Zahlen pflegen!"))</f>
        <v>o</v>
      </c>
      <c r="BV61" s="133" t="str">
        <f>IF(Verpackung!$H60="","o",IF(ISNUMBER(Verpackung!$H60),"x","Bitte ausschließlich Zahlen pflegen!"))</f>
        <v>o</v>
      </c>
      <c r="BW61" s="133" t="str">
        <f>IF(Verpackung!$I60="","o",IF(ISNUMBER(Verpackung!$I60),"x","Bitte ausschließlich Zahlen pflegen!"))</f>
        <v>o</v>
      </c>
      <c r="BX61" s="133" t="str">
        <f>IF(Verpackung!$J60="","o",IF(ISNUMBER(Verpackung!$J60),"x","Bitte ausschließlich Zahlen pflegen!"))</f>
        <v>o</v>
      </c>
      <c r="BY61" s="133" t="str">
        <f>IF(Verpackung!$K60="","o",IF(ISNUMBER(Verpackung!$K60),"x","Bitte ausschließlich Zahlen pflegen!"))</f>
        <v>o</v>
      </c>
      <c r="BZ61" s="133" t="str">
        <f>IF('Kaufland intern'!D60="","o",IF(LEN('Kaufland intern'!D60)&gt;40,"Eingabe max. 40 Zeichen!","x"))</f>
        <v>o</v>
      </c>
      <c r="CA61" s="133" t="str">
        <f>IF('Kaufland intern'!F60="","o",IF(AND(ISNUMBER('Kaufland intern'!F60),'Kaufland intern'!F60&gt;=1000000,'Kaufland intern'!F60&lt;=9999999),"x","Bitte Eingabe prüfen!"))</f>
        <v>o</v>
      </c>
      <c r="CB61" s="133" t="str">
        <f>IF('Kaufland intern'!G60="","o",IF(LEN('Kaufland intern'!G60)&gt;18,"Eingabe max. 18 Zeichen!","x"))</f>
        <v>o</v>
      </c>
      <c r="CC61" s="133" t="str">
        <f>IF('Kaufland intern'!I60="","o",IF(LEN('Kaufland intern'!I60)&gt;3,"Eingabe max. 3 Zeichen!","x"))</f>
        <v>o</v>
      </c>
      <c r="CD61" s="133" t="str">
        <f>IF('Kaufland intern'!J60="","o",IF(LEN('Kaufland intern'!J60)&gt;6,"Eingabe max. 6 Zeichen!","x"))</f>
        <v>o</v>
      </c>
      <c r="CE61" s="133" t="str">
        <f>IF('Kaufland intern'!K60="","o",IF(LEN('Kaufland intern'!K60)&gt;4,"Eingabe max. 4 Zeichen!","x"))</f>
        <v>o</v>
      </c>
      <c r="CF61" s="133" t="str">
        <f>IF('Kaufland intern'!L60="","o",IF(ISNA(VLOOKUP('Kaufland intern'!L60,Auswahlisten!$Z:$Z,1,0))=FALSE,"x","Bitte Etikettenart korrekt pflegen!"))</f>
        <v>o</v>
      </c>
      <c r="CG61" s="133" t="str">
        <f>IF('Kaufland intern'!M60="","o",IF(LEN('Kaufland intern'!M60)&gt;20,"Eingabe max. 20 Zeichen!","x"))</f>
        <v>o</v>
      </c>
      <c r="CH61" s="133" t="str">
        <f>IF('Kaufland intern'!O60="","o",IF(LEN('Kaufland intern'!O60)&gt;20,"Eingabe max. 20 Zeichen!","x"))</f>
        <v>o</v>
      </c>
      <c r="CI61" s="133" t="str">
        <f>IF('Kaufland intern'!Q60="","o",IF(LEN('Kaufland intern'!Q60)&gt;20,"Eingabe max. 20 Zeichen!","x"))</f>
        <v>o</v>
      </c>
      <c r="CJ61" s="133" t="str">
        <f>IF('Kaufland intern'!S60="","o",IF(LEN('Kaufland intern'!S60)&gt;8,"Eingabe max. 8 Zeichen!","x"))</f>
        <v>o</v>
      </c>
      <c r="CK61" s="133" t="str">
        <f>IF('Kaufland intern'!U60="","o",IF(ISNA(VLOOKUP('Kaufland intern'!U60,Auswahlisten!$D:$D,1,0))=FALSE,"x","Bitte Verpackungsart korrekt pflegen!"))</f>
        <v>o</v>
      </c>
      <c r="CL61" s="133" t="str">
        <f>IF('Kaufland intern'!V60="","o",IF(ISNUMBER('Kaufland intern'!V60),"x","Bitte ausschließlich Zahlen pflegen!"))</f>
        <v>o</v>
      </c>
      <c r="CM61" s="133" t="str">
        <f>IF('Kaufland intern'!W60="","o",IF(ISNA(VLOOKUP('Kaufland intern'!W60,Auswahlisten!$AA:$AA,1,0))=FALSE,"x","Bitte Bezugsweg korrekt pflegen!"))</f>
        <v>o</v>
      </c>
      <c r="CN61" s="133" t="str">
        <f>IF('Kaufland intern'!X60="","o",IF(ISNA(VLOOKUP('Kaufland intern'!X60,Auswahlisten!$AB:$AB,1,0))=FALSE,"x","Bitte Bezugsvorschrift korrekt pflegen!"))</f>
        <v>o</v>
      </c>
      <c r="CO61" s="133" t="str">
        <f>IF('Kaufland intern'!Y60="","o",IF(ISNA(VLOOKUP('Kaufland intern'!Y60,Auswahlisten!$AC:$AC,1,0))=FALSE,"x","Bitte Sortimentsstufenlistung korrekt pflegen!"))</f>
        <v>o</v>
      </c>
      <c r="CP61" s="133" t="str">
        <f>IF('Kaufland intern'!Z60="","o",IF(LEN('Kaufland intern'!Z60)&lt;&gt;13,"Eingabe max. 13 Zahlen!","x"))</f>
        <v>o</v>
      </c>
      <c r="CQ61" s="133" t="str">
        <f>IF('Kaufland intern'!AA60="","o",IF(LEN('Kaufland intern'!AA60)&lt;&gt;13,"Eingabe max. 13 Zahlen!","x"))</f>
        <v>o</v>
      </c>
      <c r="CR61" s="133" t="str">
        <f>IF('Kaufland intern'!AB60="","o",IF(LEN('Kaufland intern'!AB60)&lt;&gt;13,"Eingabe max. 13 Zahlen!","x"))</f>
        <v>o</v>
      </c>
      <c r="CS61" s="133" t="str">
        <f>IF('Kaufland intern'!AC60="","o",IF('Kaufland intern'!AC60="x","x","Bitte nur 'x' für Ja pflegen!"))</f>
        <v>o</v>
      </c>
      <c r="CT61" s="133" t="str">
        <f>IF('Kaufland intern'!AD60="","o",IF('Kaufland intern'!AD60="x","x","Bitte nur 'x' für Ja pflegen!"))</f>
        <v>o</v>
      </c>
      <c r="CU61" s="133" t="str">
        <f>IF('Kaufland intern'!AE60="","o",IF('Kaufland intern'!AE60="x","x","Bitte nur 'x' für Ja pflegen!"))</f>
        <v>o</v>
      </c>
      <c r="CV61" s="133" t="str">
        <f>IF('Kaufland intern'!AF60="","o",IF('Kaufland intern'!AF60="x","x","Bitte nur 'x' für Ja pflegen!"))</f>
        <v>o</v>
      </c>
      <c r="CW61" s="133" t="str">
        <f>IF('Kaufland intern'!AG60="","o",IF('Kaufland intern'!AG60="x","x","Bitte nur 'x' für Ja pflegen!"))</f>
        <v>o</v>
      </c>
      <c r="CX61" s="133" t="str">
        <f>IF('Kaufland intern'!AH60="","o",IF('Kaufland intern'!AH60="x","x","Bitte nur 'x' für Ja pflegen!"))</f>
        <v>o</v>
      </c>
      <c r="CY61" s="133" t="str">
        <f>IF('Kaufland intern'!AI60="","o",IF(LEN('Kaufland intern'!AI60)&lt;&gt;11,"Eingabe 11 Zeichen!","x"))</f>
        <v>o</v>
      </c>
      <c r="CZ61" s="133" t="str">
        <f>IF('Kaufland intern'!AJ60="","o",IF(LEN('Kaufland intern'!AJ60)&lt;&gt;11,"Eingabe 11 Zeichen!","x"))</f>
        <v>o</v>
      </c>
      <c r="DA61" s="133" t="str">
        <f>IF('Kaufland intern'!AK60="","o",IF(LEN('Kaufland intern'!AK60)&lt;&gt;11,"Eingabe 11 Zeichen!","x"))</f>
        <v>o</v>
      </c>
      <c r="DB61" s="133" t="str">
        <f>IF('Kaufland intern'!AL60="","o",IF(LEN('Kaufland intern'!AL60)&lt;&gt;11,"Eingabe 11 Zeichen!","x"))</f>
        <v>o</v>
      </c>
      <c r="DC61" s="133" t="str">
        <f>IF('Kaufland intern'!AM60="","o",IF(LEN('Kaufland intern'!AM60)&lt;&gt;11,"Eingabe 11 Zeichen!","x"))</f>
        <v>o</v>
      </c>
      <c r="DD61" s="133" t="str">
        <f>IF('Kaufland intern'!AN60="","o",IF(LEN('Kaufland intern'!AN60)&lt;&gt;11,"Eingabe 11 Zeichen!","x"))</f>
        <v>o</v>
      </c>
    </row>
    <row r="62" spans="1:108" ht="30">
      <c r="A62" s="128">
        <f>Food!C61</f>
        <v>0</v>
      </c>
      <c r="B62" s="129">
        <f>Food!E61</f>
        <v>0</v>
      </c>
      <c r="C62" s="128">
        <f>Food!O61</f>
        <v>0</v>
      </c>
      <c r="D62" s="133" t="str">
        <f>IF(Food!$A61="","Bitte Datum pflegen!",IF(ISNUMBER(Food!$A61)=FALSE,"Bitte Datum überprüfen!","x"))</f>
        <v>Bitte Datum pflegen!</v>
      </c>
      <c r="E62" s="133" t="str">
        <f>IF(Food!$C61="","Bitte Lieferantenartikelnr. pflegen!",IF(LEN(Food!$C61)&gt;13,"Eingabe max. 13 Zeichen!","x"))</f>
        <v>Bitte Lieferantenartikelnr. pflegen!</v>
      </c>
      <c r="F62" s="133" t="str">
        <f>IF(Food!$D61="","o",IF(LEN(Food!$D61)&gt;13,"Eingabe max. 13 Zeichen!","x"))</f>
        <v>o</v>
      </c>
      <c r="G62" s="145" t="str">
        <f>IF(Food!$F61="","o",IF(ISNUMBER(Food!$F61)=FALSE,"Bitte Gewicht ohne Einheit pflegen!","x"))</f>
        <v>o</v>
      </c>
      <c r="H62" s="133" t="str">
        <f>IF(Food!$G61="","o",IF(ISNA(VLOOKUP(Food!$G61,Auswahlisten!$A:$A,1,0))=FALSE,"x","Bitte Gewichtseinheit korrekt pflegen!"))</f>
        <v>o</v>
      </c>
      <c r="I62" s="133" t="str">
        <f>IF(Food!$H61="","Bitte Steuer pflegen!",IF(OR(Food!$H61=7,Food!$H61=19),"x","Bitte nur 7 oder 19 pflegen!"))</f>
        <v>Bitte Steuer pflegen!</v>
      </c>
      <c r="J62" s="133" t="str">
        <f>IF(Food!$I61="","o",IF(Food!$I61="x","x","Bitte nur 'x' für Ja pflegen!"))</f>
        <v>o</v>
      </c>
      <c r="K62" s="145" t="str">
        <f>IF(Food!$L61="","o",IF(ISNUMBER(Food!$L61)=FALSE,"Bitte Temperatur von ohne Einheit pflegen!","x"))</f>
        <v>o</v>
      </c>
      <c r="L62" s="145" t="str">
        <f>IF(Food!$M61="","o",IF(ISNUMBER(Food!$M61)=FALSE,"Bitte Temperatur bis ohne Einheit pflegen!","x"))</f>
        <v>o</v>
      </c>
      <c r="M62" s="133" t="str">
        <f>IF(Food!$J61="","o",IF(Food!$J61="x","x","Bitte nur 'x' für Ja pflegen!"))</f>
        <v>o</v>
      </c>
      <c r="N62" s="133" t="str">
        <f>IF(Food!$P61="","Bitte Bruttogewicht pflegen!",IF(ISNUMBER(Food!$P61)=FALSE,"Bitte Bruttogwicht ohne Einheit pflegen!","x"))</f>
        <v>Bitte Bruttogewicht pflegen!</v>
      </c>
      <c r="O62" s="133" t="str">
        <f>IF(Food!$Q61="","Bitte Länge pflegen!",IF(ISNUMBER(Food!$Q61)=FALSE,"Bitte Länge ohne Einheit pflegen!","x"))</f>
        <v>Bitte Länge pflegen!</v>
      </c>
      <c r="P62" s="133" t="str">
        <f>IF(Food!$R61="","Bitte Breite pflegen!",IF(ISNUMBER(Food!$R61)=FALSE,"Bitte Breite ohne Einheit pflegen!","x"))</f>
        <v>Bitte Breite pflegen!</v>
      </c>
      <c r="Q62" s="133" t="str">
        <f>IF(Food!$S61="","Bitte Höhe pflegen!",IF(ISNUMBER(Food!$S61)=FALSE,"Bitte Höhe ohne Einheit pflegen!","x"))</f>
        <v>Bitte Höhe pflegen!</v>
      </c>
      <c r="R62" s="133" t="str">
        <f>IF(Food!$V61="","o",IF(ISNUMBER(Food!$V61)=FALSE,"Bitte Bruttogewicht ohne Einheit pflegen!","x"))</f>
        <v>o</v>
      </c>
      <c r="S62" s="133" t="str">
        <f>IF(Food!$W61="","o",IF(ISNUMBER(Food!$W61)=FALSE,"Bitte Länge ohne Einheit pflegen!","x"))</f>
        <v>o</v>
      </c>
      <c r="T62" s="133" t="str">
        <f>IF(Food!$X61="","o",IF(ISNUMBER(Food!$X61)=FALSE,"Bitte Länge ohne Einheit pflegen!","x"))</f>
        <v>o</v>
      </c>
      <c r="U62" s="133" t="str">
        <f>IF(Food!$Y61="","o",IF(ISNUMBER(Food!$Y61)=FALSE,"Bitte Länge ohne Einheit pflegen!","x"))</f>
        <v>o</v>
      </c>
      <c r="V62" s="133" t="str">
        <f>IF(Food!$AB61="","o",IF(ISNUMBER(Food!$AB61)=FALSE,"Bitte Bruttogewicht ohne Einheit pflegen!","x"))</f>
        <v>o</v>
      </c>
      <c r="W62" s="133" t="str">
        <f>IF(Food!$AC61="","o",IF(ISNUMBER(Food!$AC61)=FALSE,"Bitte Länge ohne Einheit pflegen!","x"))</f>
        <v>o</v>
      </c>
      <c r="X62" s="133" t="str">
        <f>IF(Food!$AD61="","o",IF(ISNUMBER(Food!$AD61)=FALSE,"Bitte Breite ohne Einheit pflegen!","x"))</f>
        <v>o</v>
      </c>
      <c r="Y62" s="133" t="str">
        <f>IF(Food!$AE61="","o",IF(ISNUMBER(Food!$AE61)=FALSE,"Bitte Höhe ohne Einheit pflegen!","x"))</f>
        <v>o</v>
      </c>
      <c r="Z62" s="133" t="str">
        <f>IF(Food!$AG61="","o",IF(ISNUMBER(Food!$AG61)=FALSE,"Bitte Bruttogewicht ohne Einheit pflegen!","x"))</f>
        <v>o</v>
      </c>
      <c r="AA62" s="133" t="str">
        <f>IF(Food!$AH61="","o",IF(ISNUMBER(Food!$AH61)=FALSE,"Bitte Länge ohne Einheit pflegen!","x"))</f>
        <v>o</v>
      </c>
      <c r="AB62" s="133" t="str">
        <f>IF(Food!$AI61="","o",IF(ISNUMBER(Food!$AI61)=FALSE,"Bitte Breite ohne Einheit pflegen!","x"))</f>
        <v>o</v>
      </c>
      <c r="AC62" s="133" t="str">
        <f>IF(Food!$AJ61="","o",IF(ISNUMBER(Food!$AJ61)=FALSE,"Bitte Höhe ohne Einheit pflegen!","x"))</f>
        <v>o</v>
      </c>
      <c r="AD62" s="133" t="str">
        <f>IF(Food!$AL61="","o",IF(ISNUMBER(Food!$AL61)=FALSE,"Bitte Bruttogewicht ohne Einheit pflegen!","x"))</f>
        <v>o</v>
      </c>
      <c r="AE62" s="133" t="str">
        <f>IF(Food!$AM61="","o",IF(ISNUMBER(Food!$AM61)=FALSE,"Bitte Länge ohne Einheit pflegen!","x"))</f>
        <v>o</v>
      </c>
      <c r="AF62" s="133" t="str">
        <f>IF(Food!$AN61="","o",IF(ISNUMBER(Food!$AN61)=FALSE,"Bitte Breite ohne Einheit pflegen!","x"))</f>
        <v>o</v>
      </c>
      <c r="AG62" s="133" t="str">
        <f>IF(Food!$AO61="","o",IF(ISNUMBER(Food!$AO61)=FALSE,"Bitte Höhe ohne Einheit pflegen!","x"))</f>
        <v>o</v>
      </c>
      <c r="AH62" s="133" t="str">
        <f>IF(Food!$BX61="","o",IF(Food!$BX61="x","x","Bitte nur 'x' für Ja pflegen!"))</f>
        <v>o</v>
      </c>
      <c r="AI62" s="133" t="str">
        <f>IF(Food!$BY61="","o",IF(ISNUMBER(Food!$BY61),"x","Bitte ausschließlich Zahlen pflegen!"))</f>
        <v>o</v>
      </c>
      <c r="AJ62" s="133" t="str">
        <f>IF(Food!$AR61="","Bitte Verpackungsart pflegen!",IF(Food!$AR61="","o",IF(ISNA(VLOOKUP(Food!$AR61,Auswahlisten!$D:$D,1,0))=FALSE,"x","Bitte Verpackungsart korrekt pflegen!")))</f>
        <v>Bitte Verpackungsart pflegen!</v>
      </c>
      <c r="AK62" s="133" t="str">
        <f>IF(Food!$AS61="","o",IF(ISNUMBER(Food!$AS61)=FALSE,"Bitte nur Anzahl der Tage pflegen!","x"))</f>
        <v>o</v>
      </c>
      <c r="AL62" s="133" t="str">
        <f>IF(Food!$AT61="","o",IF(ISNUMBER(Food!$AT61)=FALSE,"Bitte nur Anzahl der Tage pflegen!","x"))</f>
        <v>o</v>
      </c>
      <c r="AM62" s="133" t="str">
        <f>IF(Food!$AU61="","o",IF(ISNA(VLOOKUP(Food!$AU61,Auswahlisten!$H:$H,1,0))=FALSE,"x","Bitte Produktionsland korrekt pflegen!"))</f>
        <v>o</v>
      </c>
      <c r="AN62" s="133" t="str">
        <f>IF(Food!$AV61="","o",IF(ISNA(VLOOKUP(Food!$AV61,Auswahlisten!$I:$I,1,0))=FALSE,"x","Bitte Region korrekt pflegen!"))</f>
        <v>o</v>
      </c>
      <c r="AO62" s="133" t="str">
        <f>IF(Food!$AW61="","o",IF(LEN(Food!$AW61)&gt;8,"Eingabe max. 8 Zahlen!","x"))</f>
        <v>o</v>
      </c>
      <c r="AP62" s="133" t="str">
        <f>IF(Food!$CC61="","o",IF(Food!$CC61="x","x","Bitte nur 'x' für Ja pflegen!"))</f>
        <v>o</v>
      </c>
      <c r="AQ62" s="133" t="str">
        <f>IF(Food!$AY61="","o",IF(Food!$AY61="x","x","Bitte nur 'x' für Ja pflegen!"))</f>
        <v>o</v>
      </c>
      <c r="AR62" s="133" t="str">
        <f>IF(Food!$AZ61="","o",IF(Food!$AZ61="x","x","Bitte nur 'x' für Ja pflegen!"))</f>
        <v>o</v>
      </c>
      <c r="AS62" s="133" t="str">
        <f>IF(Food!$BA61="","o",IF(Food!$BA61="x","x","Bitte nur 'x' für Ja pflegen!"))</f>
        <v>o</v>
      </c>
      <c r="AT62" s="133" t="str">
        <f>IF(Food!$BB61="","o",IF(Food!$BB61="x","x","Bitte nur 'x' für Ja pflegen!"))</f>
        <v>o</v>
      </c>
      <c r="AU62" s="133" t="str">
        <f ca="1">IF(Food!$BC61="","o",IF(OR(LEFT(CELL("format",Food!$BC61),1)="S",LEFT(CELL("format",Food!$BC61),1)=".",LEFT(CELL("format",Food!$BC61),1)="F"),"x","Bitte ausschließlich Zahlen pflegen!"))</f>
        <v>o</v>
      </c>
      <c r="AV62" s="133" t="str">
        <f>IF(Food!$BD61="","o",IF(Food!$BD61="x","x","Bitte nur 'x' für Ja pflegen!"))</f>
        <v>o</v>
      </c>
      <c r="AW62" s="133" t="str">
        <f ca="1">IF(Food!$BE61="","o",IF(OR(LEFT(CELL("format",Food!$BE61),1)="S",LEFT(CELL("format",Food!$BE61),1)=".",LEFT(CELL("format",Food!$BE61),1)="F"),"x","Bitte ausschließlich Zahlen pflegen!"))</f>
        <v>o</v>
      </c>
      <c r="AX62" s="133" t="str">
        <f>IF(Food!$BF61="","o",IF(Food!$BF61="x","x","Bitte nur 'x' für Ja pflegen!"))</f>
        <v>o</v>
      </c>
      <c r="AY62" s="133" t="str">
        <f ca="1">IF(Food!$BG61="","o",IF(OR(LEFT(CELL("format",Food!$BG61),1)="S",LEFT(CELL("format",Food!$BG61),1)=".",LEFT(CELL("format",Food!$BG61),1)="F"),"x","Bitte ausschließlich Zahlen pflegen!"))</f>
        <v>o</v>
      </c>
      <c r="AZ62" s="133" t="str">
        <f>IF(Food!$BH61="","o",IF(Food!$BH61="x","x","Bitte nur 'x' für Ja pflegen!"))</f>
        <v>o</v>
      </c>
      <c r="BA62" s="133" t="str">
        <f ca="1">IF(Food!$BI61="","o",IF(OR(LEFT(CELL("format",Food!$BI61),1)="S",LEFT(CELL("format",Food!$BI61),1)=".",LEFT(CELL("format",Food!$BI61),1)="F"),"x","Bitte ausschließlich Zahlen pflegen!"))</f>
        <v>o</v>
      </c>
      <c r="BB62" s="133" t="str">
        <f>IF(Food!$BJ61="","o",IF(ISNUMBER(Food!$BJ61),"x","Bitte ausschließlich Zahlen pflegen!"))</f>
        <v>o</v>
      </c>
      <c r="BC62" s="133" t="str">
        <f ca="1">IF(Food!$BK61="","o",IF(OR(LEFT(CELL("format",Food!$BK61),1)="S",LEFT(CELL("format",Food!$BK61),1)=".",LEFT(CELL("format",Food!$BK61),1)="F"),"x","Bitte ausschließlich Zahlen pflegen!"))</f>
        <v>o</v>
      </c>
      <c r="BD62" s="133" t="str">
        <f>IF(Food!$BL61="","o",IF(ISNUMBER(Food!$BL61),"x","Bitte ausschließlich Zahlen pflegen!"))</f>
        <v>o</v>
      </c>
      <c r="BE62" s="133" t="str">
        <f>IF(Food!$BM61="","o",IF(ISNUMBER(Food!$BM61),"x","Bitte ausschließlich Zahlen pflegen!"))</f>
        <v>o</v>
      </c>
      <c r="BF62" s="133" t="str">
        <f>IF(Food!$BS61="","o",IF(ISNA(VLOOKUP(Food!$BS61,Auswahlisten!$H:$H,1,0))=FALSE,"x","Bitte Produktionsland korrekt pflegen!"))</f>
        <v>o</v>
      </c>
      <c r="BG62" s="133" t="str">
        <f>IF(Food!$BU61="","o",IF(ISNUMBER(Food!$BU61),"x","Bitte ausschließlich Zahlen pflegen!"))</f>
        <v>o</v>
      </c>
      <c r="BH62" s="133" t="str">
        <f>IF(Food!$BV61="","o",IF(ISNUMBER(Food!$BV61),"x","Bitte ausschließlich Zahlen pflegen!"))</f>
        <v>o</v>
      </c>
      <c r="BI62" s="133" t="str">
        <f>IF(Food!$BW61="","o",IF(ISNUMBER(Food!$BW61),"x","Bitte ausschließlich Zahlen pflegen!"))</f>
        <v>o</v>
      </c>
      <c r="BJ62" s="133" t="str">
        <f>IF(Food!$BZ61="","o",IF(ISNA(VLOOKUP(Food!$BZ61,Auswahlisten!$AE:$AE,1,0))=FALSE,"x","Bitte Pfandart korrekt pflegen!"))</f>
        <v>o</v>
      </c>
      <c r="BK62" s="133" t="str">
        <f>IF(Food!$CA61="","o",IF(ISNUMBER(Food!$CA61),"x","Bitte ausschließlich Zahlen pflegen!"))</f>
        <v>o</v>
      </c>
      <c r="BL62" s="133" t="str">
        <f>IF(Food!$CD61="","o",IF(ISNUMBER(Food!$CD61),"x","Bitte ausschließlich Zahlen pflegen!"))</f>
        <v>o</v>
      </c>
      <c r="BM62" s="133" t="str">
        <f>IF(Food!$CE61="","o",IF(ISNA(VLOOKUP(Food!$CE61,Auswahlisten!$A:$A,1,0))=FALSE,"x","Bitte Gewichtseinheit korrekt pflegen!"))</f>
        <v>o</v>
      </c>
      <c r="BN62" s="133" t="str">
        <f>IF(Food!$CF61="","o",IF(ISNUMBER(Food!$CF61),"x","Bitte ausschließlich Zahlen pflegen!"))</f>
        <v>o</v>
      </c>
      <c r="BO62" s="133" t="str">
        <f>IF(Food!$CG61="","o",IF(ISNUMBER(Food!$CG61),"x","Bitte ausschließlich Zahlen pflegen!"))</f>
        <v>o</v>
      </c>
      <c r="BP62" s="133" t="str">
        <f>IF(Food!$CH61="","o",IF(ISNA(VLOOKUP(Food!$CH61,Auswahlisten!$A:$A,1,0))=FALSE,"x","Bitte Gewichtseinheit korrekt pflegen!"))</f>
        <v>o</v>
      </c>
      <c r="BQ62" s="133" t="str">
        <f>IF(Food!$CI61="","o",IF(ISNA(VLOOKUP(Food!$CI61,Auswahlisten!$F:$F,1,0))=FALSE,"x","Bitte JuSchu korrekt pflegen!"))</f>
        <v>o</v>
      </c>
      <c r="BR62" s="133" t="str">
        <f>IF(Verpackung!$D61="","o",IF(ISNUMBER(Verpackung!$D61),"x","Bitte ausschließlich Zahlen pflegen!"))</f>
        <v>o</v>
      </c>
      <c r="BS62" s="133" t="str">
        <f>IF(Verpackung!$E61="","o",IF(ISNUMBER(Verpackung!$E61),"x","Bitte ausschließlich Zahlen pflegen!"))</f>
        <v>o</v>
      </c>
      <c r="BT62" s="133" t="str">
        <f>IF(Verpackung!$F61="","o",IF(ISNUMBER(Verpackung!$F61),"x","Bitte ausschließlich Zahlen pflegen!"))</f>
        <v>o</v>
      </c>
      <c r="BU62" s="133" t="str">
        <f>IF(Verpackung!$G61="","o",IF(ISNUMBER(Verpackung!$G61),"x","Bitte ausschließlich Zahlen pflegen!"))</f>
        <v>o</v>
      </c>
      <c r="BV62" s="133" t="str">
        <f>IF(Verpackung!$H61="","o",IF(ISNUMBER(Verpackung!$H61),"x","Bitte ausschließlich Zahlen pflegen!"))</f>
        <v>o</v>
      </c>
      <c r="BW62" s="133" t="str">
        <f>IF(Verpackung!$I61="","o",IF(ISNUMBER(Verpackung!$I61),"x","Bitte ausschließlich Zahlen pflegen!"))</f>
        <v>o</v>
      </c>
      <c r="BX62" s="133" t="str">
        <f>IF(Verpackung!$J61="","o",IF(ISNUMBER(Verpackung!$J61),"x","Bitte ausschließlich Zahlen pflegen!"))</f>
        <v>o</v>
      </c>
      <c r="BY62" s="133" t="str">
        <f>IF(Verpackung!$K61="","o",IF(ISNUMBER(Verpackung!$K61),"x","Bitte ausschließlich Zahlen pflegen!"))</f>
        <v>o</v>
      </c>
      <c r="BZ62" s="133" t="str">
        <f>IF('Kaufland intern'!D61="","o",IF(LEN('Kaufland intern'!D61)&gt;40,"Eingabe max. 40 Zeichen!","x"))</f>
        <v>o</v>
      </c>
      <c r="CA62" s="133" t="str">
        <f>IF('Kaufland intern'!F61="","o",IF(AND(ISNUMBER('Kaufland intern'!F61),'Kaufland intern'!F61&gt;=1000000,'Kaufland intern'!F61&lt;=9999999),"x","Bitte Eingabe prüfen!"))</f>
        <v>o</v>
      </c>
      <c r="CB62" s="133" t="str">
        <f>IF('Kaufland intern'!G61="","o",IF(LEN('Kaufland intern'!G61)&gt;18,"Eingabe max. 18 Zeichen!","x"))</f>
        <v>o</v>
      </c>
      <c r="CC62" s="133" t="str">
        <f>IF('Kaufland intern'!I61="","o",IF(LEN('Kaufland intern'!I61)&gt;3,"Eingabe max. 3 Zeichen!","x"))</f>
        <v>o</v>
      </c>
      <c r="CD62" s="133" t="str">
        <f>IF('Kaufland intern'!J61="","o",IF(LEN('Kaufland intern'!J61)&gt;6,"Eingabe max. 6 Zeichen!","x"))</f>
        <v>o</v>
      </c>
      <c r="CE62" s="133" t="str">
        <f>IF('Kaufland intern'!K61="","o",IF(LEN('Kaufland intern'!K61)&gt;4,"Eingabe max. 4 Zeichen!","x"))</f>
        <v>o</v>
      </c>
      <c r="CF62" s="133" t="str">
        <f>IF('Kaufland intern'!L61="","o",IF(ISNA(VLOOKUP('Kaufland intern'!L61,Auswahlisten!$Z:$Z,1,0))=FALSE,"x","Bitte Etikettenart korrekt pflegen!"))</f>
        <v>o</v>
      </c>
      <c r="CG62" s="133" t="str">
        <f>IF('Kaufland intern'!M61="","o",IF(LEN('Kaufland intern'!M61)&gt;20,"Eingabe max. 20 Zeichen!","x"))</f>
        <v>o</v>
      </c>
      <c r="CH62" s="133" t="str">
        <f>IF('Kaufland intern'!O61="","o",IF(LEN('Kaufland intern'!O61)&gt;20,"Eingabe max. 20 Zeichen!","x"))</f>
        <v>o</v>
      </c>
      <c r="CI62" s="133" t="str">
        <f>IF('Kaufland intern'!Q61="","o",IF(LEN('Kaufland intern'!Q61)&gt;20,"Eingabe max. 20 Zeichen!","x"))</f>
        <v>o</v>
      </c>
      <c r="CJ62" s="133" t="str">
        <f>IF('Kaufland intern'!S61="","o",IF(LEN('Kaufland intern'!S61)&gt;8,"Eingabe max. 8 Zeichen!","x"))</f>
        <v>o</v>
      </c>
      <c r="CK62" s="133" t="str">
        <f>IF('Kaufland intern'!U61="","o",IF(ISNA(VLOOKUP('Kaufland intern'!U61,Auswahlisten!$D:$D,1,0))=FALSE,"x","Bitte Verpackungsart korrekt pflegen!"))</f>
        <v>o</v>
      </c>
      <c r="CL62" s="133" t="str">
        <f>IF('Kaufland intern'!V61="","o",IF(ISNUMBER('Kaufland intern'!V61),"x","Bitte ausschließlich Zahlen pflegen!"))</f>
        <v>o</v>
      </c>
      <c r="CM62" s="133" t="str">
        <f>IF('Kaufland intern'!W61="","o",IF(ISNA(VLOOKUP('Kaufland intern'!W61,Auswahlisten!$AA:$AA,1,0))=FALSE,"x","Bitte Bezugsweg korrekt pflegen!"))</f>
        <v>o</v>
      </c>
      <c r="CN62" s="133" t="str">
        <f>IF('Kaufland intern'!X61="","o",IF(ISNA(VLOOKUP('Kaufland intern'!X61,Auswahlisten!$AB:$AB,1,0))=FALSE,"x","Bitte Bezugsvorschrift korrekt pflegen!"))</f>
        <v>o</v>
      </c>
      <c r="CO62" s="133" t="str">
        <f>IF('Kaufland intern'!Y61="","o",IF(ISNA(VLOOKUP('Kaufland intern'!Y61,Auswahlisten!$AC:$AC,1,0))=FALSE,"x","Bitte Sortimentsstufenlistung korrekt pflegen!"))</f>
        <v>o</v>
      </c>
      <c r="CP62" s="133" t="str">
        <f>IF('Kaufland intern'!Z61="","o",IF(LEN('Kaufland intern'!Z61)&lt;&gt;13,"Eingabe max. 13 Zahlen!","x"))</f>
        <v>o</v>
      </c>
      <c r="CQ62" s="133" t="str">
        <f>IF('Kaufland intern'!AA61="","o",IF(LEN('Kaufland intern'!AA61)&lt;&gt;13,"Eingabe max. 13 Zahlen!","x"))</f>
        <v>o</v>
      </c>
      <c r="CR62" s="133" t="str">
        <f>IF('Kaufland intern'!AB61="","o",IF(LEN('Kaufland intern'!AB61)&lt;&gt;13,"Eingabe max. 13 Zahlen!","x"))</f>
        <v>o</v>
      </c>
      <c r="CS62" s="133" t="str">
        <f>IF('Kaufland intern'!AC61="","o",IF('Kaufland intern'!AC61="x","x","Bitte nur 'x' für Ja pflegen!"))</f>
        <v>o</v>
      </c>
      <c r="CT62" s="133" t="str">
        <f>IF('Kaufland intern'!AD61="","o",IF('Kaufland intern'!AD61="x","x","Bitte nur 'x' für Ja pflegen!"))</f>
        <v>o</v>
      </c>
      <c r="CU62" s="133" t="str">
        <f>IF('Kaufland intern'!AE61="","o",IF('Kaufland intern'!AE61="x","x","Bitte nur 'x' für Ja pflegen!"))</f>
        <v>o</v>
      </c>
      <c r="CV62" s="133" t="str">
        <f>IF('Kaufland intern'!AF61="","o",IF('Kaufland intern'!AF61="x","x","Bitte nur 'x' für Ja pflegen!"))</f>
        <v>o</v>
      </c>
      <c r="CW62" s="133" t="str">
        <f>IF('Kaufland intern'!AG61="","o",IF('Kaufland intern'!AG61="x","x","Bitte nur 'x' für Ja pflegen!"))</f>
        <v>o</v>
      </c>
      <c r="CX62" s="133" t="str">
        <f>IF('Kaufland intern'!AH61="","o",IF('Kaufland intern'!AH61="x","x","Bitte nur 'x' für Ja pflegen!"))</f>
        <v>o</v>
      </c>
      <c r="CY62" s="133" t="str">
        <f>IF('Kaufland intern'!AI61="","o",IF(LEN('Kaufland intern'!AI61)&lt;&gt;11,"Eingabe 11 Zeichen!","x"))</f>
        <v>o</v>
      </c>
      <c r="CZ62" s="133" t="str">
        <f>IF('Kaufland intern'!AJ61="","o",IF(LEN('Kaufland intern'!AJ61)&lt;&gt;11,"Eingabe 11 Zeichen!","x"))</f>
        <v>o</v>
      </c>
      <c r="DA62" s="133" t="str">
        <f>IF('Kaufland intern'!AK61="","o",IF(LEN('Kaufland intern'!AK61)&lt;&gt;11,"Eingabe 11 Zeichen!","x"))</f>
        <v>o</v>
      </c>
      <c r="DB62" s="133" t="str">
        <f>IF('Kaufland intern'!AL61="","o",IF(LEN('Kaufland intern'!AL61)&lt;&gt;11,"Eingabe 11 Zeichen!","x"))</f>
        <v>o</v>
      </c>
      <c r="DC62" s="133" t="str">
        <f>IF('Kaufland intern'!AM61="","o",IF(LEN('Kaufland intern'!AM61)&lt;&gt;11,"Eingabe 11 Zeichen!","x"))</f>
        <v>o</v>
      </c>
      <c r="DD62" s="133" t="str">
        <f>IF('Kaufland intern'!AN61="","o",IF(LEN('Kaufland intern'!AN61)&lt;&gt;11,"Eingabe 11 Zeichen!","x"))</f>
        <v>o</v>
      </c>
    </row>
    <row r="63" spans="1:108" ht="30">
      <c r="A63" s="128">
        <f>Food!C62</f>
        <v>0</v>
      </c>
      <c r="B63" s="129">
        <f>Food!E62</f>
        <v>0</v>
      </c>
      <c r="C63" s="128">
        <f>Food!O62</f>
        <v>0</v>
      </c>
      <c r="D63" s="133" t="str">
        <f>IF(Food!$A62="","Bitte Datum pflegen!",IF(ISNUMBER(Food!$A62)=FALSE,"Bitte Datum überprüfen!","x"))</f>
        <v>Bitte Datum pflegen!</v>
      </c>
      <c r="E63" s="133" t="str">
        <f>IF(Food!$C62="","Bitte Lieferantenartikelnr. pflegen!",IF(LEN(Food!$C62)&gt;13,"Eingabe max. 13 Zeichen!","x"))</f>
        <v>Bitte Lieferantenartikelnr. pflegen!</v>
      </c>
      <c r="F63" s="133" t="str">
        <f>IF(Food!$D62="","o",IF(LEN(Food!$D62)&gt;13,"Eingabe max. 13 Zeichen!","x"))</f>
        <v>o</v>
      </c>
      <c r="G63" s="145" t="str">
        <f>IF(Food!$F62="","o",IF(ISNUMBER(Food!$F62)=FALSE,"Bitte Gewicht ohne Einheit pflegen!","x"))</f>
        <v>o</v>
      </c>
      <c r="H63" s="133" t="str">
        <f>IF(Food!$G62="","o",IF(ISNA(VLOOKUP(Food!$G62,Auswahlisten!$A:$A,1,0))=FALSE,"x","Bitte Gewichtseinheit korrekt pflegen!"))</f>
        <v>o</v>
      </c>
      <c r="I63" s="133" t="str">
        <f>IF(Food!$H62="","Bitte Steuer pflegen!",IF(OR(Food!$H62=7,Food!$H62=19),"x","Bitte nur 7 oder 19 pflegen!"))</f>
        <v>Bitte Steuer pflegen!</v>
      </c>
      <c r="J63" s="133" t="str">
        <f>IF(Food!$I62="","o",IF(Food!$I62="x","x","Bitte nur 'x' für Ja pflegen!"))</f>
        <v>o</v>
      </c>
      <c r="K63" s="145" t="str">
        <f>IF(Food!$L62="","o",IF(ISNUMBER(Food!$L62)=FALSE,"Bitte Temperatur von ohne Einheit pflegen!","x"))</f>
        <v>o</v>
      </c>
      <c r="L63" s="145" t="str">
        <f>IF(Food!$M62="","o",IF(ISNUMBER(Food!$M62)=FALSE,"Bitte Temperatur bis ohne Einheit pflegen!","x"))</f>
        <v>o</v>
      </c>
      <c r="M63" s="133" t="str">
        <f>IF(Food!$J62="","o",IF(Food!$J62="x","x","Bitte nur 'x' für Ja pflegen!"))</f>
        <v>o</v>
      </c>
      <c r="N63" s="133" t="str">
        <f>IF(Food!$P62="","Bitte Bruttogewicht pflegen!",IF(ISNUMBER(Food!$P62)=FALSE,"Bitte Bruttogwicht ohne Einheit pflegen!","x"))</f>
        <v>Bitte Bruttogewicht pflegen!</v>
      </c>
      <c r="O63" s="133" t="str">
        <f>IF(Food!$Q62="","Bitte Länge pflegen!",IF(ISNUMBER(Food!$Q62)=FALSE,"Bitte Länge ohne Einheit pflegen!","x"))</f>
        <v>Bitte Länge pflegen!</v>
      </c>
      <c r="P63" s="133" t="str">
        <f>IF(Food!$R62="","Bitte Breite pflegen!",IF(ISNUMBER(Food!$R62)=FALSE,"Bitte Breite ohne Einheit pflegen!","x"))</f>
        <v>Bitte Breite pflegen!</v>
      </c>
      <c r="Q63" s="133" t="str">
        <f>IF(Food!$S62="","Bitte Höhe pflegen!",IF(ISNUMBER(Food!$S62)=FALSE,"Bitte Höhe ohne Einheit pflegen!","x"))</f>
        <v>Bitte Höhe pflegen!</v>
      </c>
      <c r="R63" s="133" t="str">
        <f>IF(Food!$V62="","o",IF(ISNUMBER(Food!$V62)=FALSE,"Bitte Bruttogewicht ohne Einheit pflegen!","x"))</f>
        <v>o</v>
      </c>
      <c r="S63" s="133" t="str">
        <f>IF(Food!$W62="","o",IF(ISNUMBER(Food!$W62)=FALSE,"Bitte Länge ohne Einheit pflegen!","x"))</f>
        <v>o</v>
      </c>
      <c r="T63" s="133" t="str">
        <f>IF(Food!$X62="","o",IF(ISNUMBER(Food!$X62)=FALSE,"Bitte Länge ohne Einheit pflegen!","x"))</f>
        <v>o</v>
      </c>
      <c r="U63" s="133" t="str">
        <f>IF(Food!$Y62="","o",IF(ISNUMBER(Food!$Y62)=FALSE,"Bitte Länge ohne Einheit pflegen!","x"))</f>
        <v>o</v>
      </c>
      <c r="V63" s="133" t="str">
        <f>IF(Food!$AB62="","o",IF(ISNUMBER(Food!$AB62)=FALSE,"Bitte Bruttogewicht ohne Einheit pflegen!","x"))</f>
        <v>o</v>
      </c>
      <c r="W63" s="133" t="str">
        <f>IF(Food!$AC62="","o",IF(ISNUMBER(Food!$AC62)=FALSE,"Bitte Länge ohne Einheit pflegen!","x"))</f>
        <v>o</v>
      </c>
      <c r="X63" s="133" t="str">
        <f>IF(Food!$AD62="","o",IF(ISNUMBER(Food!$AD62)=FALSE,"Bitte Breite ohne Einheit pflegen!","x"))</f>
        <v>o</v>
      </c>
      <c r="Y63" s="133" t="str">
        <f>IF(Food!$AE62="","o",IF(ISNUMBER(Food!$AE62)=FALSE,"Bitte Höhe ohne Einheit pflegen!","x"))</f>
        <v>o</v>
      </c>
      <c r="Z63" s="133" t="str">
        <f>IF(Food!$AG62="","o",IF(ISNUMBER(Food!$AG62)=FALSE,"Bitte Bruttogewicht ohne Einheit pflegen!","x"))</f>
        <v>o</v>
      </c>
      <c r="AA63" s="133" t="str">
        <f>IF(Food!$AH62="","o",IF(ISNUMBER(Food!$AH62)=FALSE,"Bitte Länge ohne Einheit pflegen!","x"))</f>
        <v>o</v>
      </c>
      <c r="AB63" s="133" t="str">
        <f>IF(Food!$AI62="","o",IF(ISNUMBER(Food!$AI62)=FALSE,"Bitte Breite ohne Einheit pflegen!","x"))</f>
        <v>o</v>
      </c>
      <c r="AC63" s="133" t="str">
        <f>IF(Food!$AJ62="","o",IF(ISNUMBER(Food!$AJ62)=FALSE,"Bitte Höhe ohne Einheit pflegen!","x"))</f>
        <v>o</v>
      </c>
      <c r="AD63" s="133" t="str">
        <f>IF(Food!$AL62="","o",IF(ISNUMBER(Food!$AL62)=FALSE,"Bitte Bruttogewicht ohne Einheit pflegen!","x"))</f>
        <v>o</v>
      </c>
      <c r="AE63" s="133" t="str">
        <f>IF(Food!$AM62="","o",IF(ISNUMBER(Food!$AM62)=FALSE,"Bitte Länge ohne Einheit pflegen!","x"))</f>
        <v>o</v>
      </c>
      <c r="AF63" s="133" t="str">
        <f>IF(Food!$AN62="","o",IF(ISNUMBER(Food!$AN62)=FALSE,"Bitte Breite ohne Einheit pflegen!","x"))</f>
        <v>o</v>
      </c>
      <c r="AG63" s="133" t="str">
        <f>IF(Food!$AO62="","o",IF(ISNUMBER(Food!$AO62)=FALSE,"Bitte Höhe ohne Einheit pflegen!","x"))</f>
        <v>o</v>
      </c>
      <c r="AH63" s="133" t="str">
        <f>IF(Food!$BX62="","o",IF(Food!$BX62="x","x","Bitte nur 'x' für Ja pflegen!"))</f>
        <v>o</v>
      </c>
      <c r="AI63" s="133" t="str">
        <f>IF(Food!$BY62="","o",IF(ISNUMBER(Food!$BY62),"x","Bitte ausschließlich Zahlen pflegen!"))</f>
        <v>o</v>
      </c>
      <c r="AJ63" s="133" t="str">
        <f>IF(Food!$AR62="","Bitte Verpackungsart pflegen!",IF(Food!$AR62="","o",IF(ISNA(VLOOKUP(Food!$AR62,Auswahlisten!$D:$D,1,0))=FALSE,"x","Bitte Verpackungsart korrekt pflegen!")))</f>
        <v>Bitte Verpackungsart pflegen!</v>
      </c>
      <c r="AK63" s="133" t="str">
        <f>IF(Food!$AS62="","o",IF(ISNUMBER(Food!$AS62)=FALSE,"Bitte nur Anzahl der Tage pflegen!","x"))</f>
        <v>o</v>
      </c>
      <c r="AL63" s="133" t="str">
        <f>IF(Food!$AT62="","o",IF(ISNUMBER(Food!$AT62)=FALSE,"Bitte nur Anzahl der Tage pflegen!","x"))</f>
        <v>o</v>
      </c>
      <c r="AM63" s="133" t="str">
        <f>IF(Food!$AU62="","o",IF(ISNA(VLOOKUP(Food!$AU62,Auswahlisten!$H:$H,1,0))=FALSE,"x","Bitte Produktionsland korrekt pflegen!"))</f>
        <v>o</v>
      </c>
      <c r="AN63" s="133" t="str">
        <f>IF(Food!$AV62="","o",IF(ISNA(VLOOKUP(Food!$AV62,Auswahlisten!$I:$I,1,0))=FALSE,"x","Bitte Region korrekt pflegen!"))</f>
        <v>o</v>
      </c>
      <c r="AO63" s="133" t="str">
        <f>IF(Food!$AW62="","o",IF(LEN(Food!$AW62)&gt;8,"Eingabe max. 8 Zahlen!","x"))</f>
        <v>o</v>
      </c>
      <c r="AP63" s="133" t="str">
        <f>IF(Food!$CC62="","o",IF(Food!$CC62="x","x","Bitte nur 'x' für Ja pflegen!"))</f>
        <v>o</v>
      </c>
      <c r="AQ63" s="133" t="str">
        <f>IF(Food!$AY62="","o",IF(Food!$AY62="x","x","Bitte nur 'x' für Ja pflegen!"))</f>
        <v>o</v>
      </c>
      <c r="AR63" s="133" t="str">
        <f>IF(Food!$AZ62="","o",IF(Food!$AZ62="x","x","Bitte nur 'x' für Ja pflegen!"))</f>
        <v>o</v>
      </c>
      <c r="AS63" s="133" t="str">
        <f>IF(Food!$BA62="","o",IF(Food!$BA62="x","x","Bitte nur 'x' für Ja pflegen!"))</f>
        <v>o</v>
      </c>
      <c r="AT63" s="133" t="str">
        <f>IF(Food!$BB62="","o",IF(Food!$BB62="x","x","Bitte nur 'x' für Ja pflegen!"))</f>
        <v>o</v>
      </c>
      <c r="AU63" s="133" t="str">
        <f ca="1">IF(Food!$BC62="","o",IF(OR(LEFT(CELL("format",Food!$BC62),1)="S",LEFT(CELL("format",Food!$BC62),1)=".",LEFT(CELL("format",Food!$BC62),1)="F"),"x","Bitte ausschließlich Zahlen pflegen!"))</f>
        <v>o</v>
      </c>
      <c r="AV63" s="133" t="str">
        <f>IF(Food!$BD62="","o",IF(Food!$BD62="x","x","Bitte nur 'x' für Ja pflegen!"))</f>
        <v>o</v>
      </c>
      <c r="AW63" s="133" t="str">
        <f ca="1">IF(Food!$BE62="","o",IF(OR(LEFT(CELL("format",Food!$BE62),1)="S",LEFT(CELL("format",Food!$BE62),1)=".",LEFT(CELL("format",Food!$BE62),1)="F"),"x","Bitte ausschließlich Zahlen pflegen!"))</f>
        <v>o</v>
      </c>
      <c r="AX63" s="133" t="str">
        <f>IF(Food!$BF62="","o",IF(Food!$BF62="x","x","Bitte nur 'x' für Ja pflegen!"))</f>
        <v>o</v>
      </c>
      <c r="AY63" s="133" t="str">
        <f ca="1">IF(Food!$BG62="","o",IF(OR(LEFT(CELL("format",Food!$BG62),1)="S",LEFT(CELL("format",Food!$BG62),1)=".",LEFT(CELL("format",Food!$BG62),1)="F"),"x","Bitte ausschließlich Zahlen pflegen!"))</f>
        <v>o</v>
      </c>
      <c r="AZ63" s="133" t="str">
        <f>IF(Food!$BH62="","o",IF(Food!$BH62="x","x","Bitte nur 'x' für Ja pflegen!"))</f>
        <v>o</v>
      </c>
      <c r="BA63" s="133" t="str">
        <f ca="1">IF(Food!$BI62="","o",IF(OR(LEFT(CELL("format",Food!$BI62),1)="S",LEFT(CELL("format",Food!$BI62),1)=".",LEFT(CELL("format",Food!$BI62),1)="F"),"x","Bitte ausschließlich Zahlen pflegen!"))</f>
        <v>o</v>
      </c>
      <c r="BB63" s="133" t="str">
        <f>IF(Food!$BJ62="","o",IF(ISNUMBER(Food!$BJ62),"x","Bitte ausschließlich Zahlen pflegen!"))</f>
        <v>o</v>
      </c>
      <c r="BC63" s="133" t="str">
        <f ca="1">IF(Food!$BK62="","o",IF(OR(LEFT(CELL("format",Food!$BK62),1)="S",LEFT(CELL("format",Food!$BK62),1)=".",LEFT(CELL("format",Food!$BK62),1)="F"),"x","Bitte ausschließlich Zahlen pflegen!"))</f>
        <v>o</v>
      </c>
      <c r="BD63" s="133" t="str">
        <f>IF(Food!$BL62="","o",IF(ISNUMBER(Food!$BL62),"x","Bitte ausschließlich Zahlen pflegen!"))</f>
        <v>o</v>
      </c>
      <c r="BE63" s="133" t="str">
        <f>IF(Food!$BM62="","o",IF(ISNUMBER(Food!$BM62),"x","Bitte ausschließlich Zahlen pflegen!"))</f>
        <v>o</v>
      </c>
      <c r="BF63" s="133" t="str">
        <f>IF(Food!$BS62="","o",IF(ISNA(VLOOKUP(Food!$BS62,Auswahlisten!$H:$H,1,0))=FALSE,"x","Bitte Produktionsland korrekt pflegen!"))</f>
        <v>o</v>
      </c>
      <c r="BG63" s="133" t="str">
        <f>IF(Food!$BU62="","o",IF(ISNUMBER(Food!$BU62),"x","Bitte ausschließlich Zahlen pflegen!"))</f>
        <v>o</v>
      </c>
      <c r="BH63" s="133" t="str">
        <f>IF(Food!$BV62="","o",IF(ISNUMBER(Food!$BV62),"x","Bitte ausschließlich Zahlen pflegen!"))</f>
        <v>o</v>
      </c>
      <c r="BI63" s="133" t="str">
        <f>IF(Food!$BW62="","o",IF(ISNUMBER(Food!$BW62),"x","Bitte ausschließlich Zahlen pflegen!"))</f>
        <v>o</v>
      </c>
      <c r="BJ63" s="133" t="str">
        <f>IF(Food!$BZ62="","o",IF(ISNA(VLOOKUP(Food!$BZ62,Auswahlisten!$AE:$AE,1,0))=FALSE,"x","Bitte Pfandart korrekt pflegen!"))</f>
        <v>o</v>
      </c>
      <c r="BK63" s="133" t="str">
        <f>IF(Food!$CA62="","o",IF(ISNUMBER(Food!$CA62),"x","Bitte ausschließlich Zahlen pflegen!"))</f>
        <v>o</v>
      </c>
      <c r="BL63" s="133" t="str">
        <f>IF(Food!$CD62="","o",IF(ISNUMBER(Food!$CD62),"x","Bitte ausschließlich Zahlen pflegen!"))</f>
        <v>o</v>
      </c>
      <c r="BM63" s="133" t="str">
        <f>IF(Food!$CE62="","o",IF(ISNA(VLOOKUP(Food!$CE62,Auswahlisten!$A:$A,1,0))=FALSE,"x","Bitte Gewichtseinheit korrekt pflegen!"))</f>
        <v>o</v>
      </c>
      <c r="BN63" s="133" t="str">
        <f>IF(Food!$CF62="","o",IF(ISNUMBER(Food!$CF62),"x","Bitte ausschließlich Zahlen pflegen!"))</f>
        <v>o</v>
      </c>
      <c r="BO63" s="133" t="str">
        <f>IF(Food!$CG62="","o",IF(ISNUMBER(Food!$CG62),"x","Bitte ausschließlich Zahlen pflegen!"))</f>
        <v>o</v>
      </c>
      <c r="BP63" s="133" t="str">
        <f>IF(Food!$CH62="","o",IF(ISNA(VLOOKUP(Food!$CH62,Auswahlisten!$A:$A,1,0))=FALSE,"x","Bitte Gewichtseinheit korrekt pflegen!"))</f>
        <v>o</v>
      </c>
      <c r="BQ63" s="133" t="str">
        <f>IF(Food!$CI62="","o",IF(ISNA(VLOOKUP(Food!$CI62,Auswahlisten!$F:$F,1,0))=FALSE,"x","Bitte JuSchu korrekt pflegen!"))</f>
        <v>o</v>
      </c>
      <c r="BR63" s="133" t="str">
        <f>IF(Verpackung!$D62="","o",IF(ISNUMBER(Verpackung!$D62),"x","Bitte ausschließlich Zahlen pflegen!"))</f>
        <v>o</v>
      </c>
      <c r="BS63" s="133" t="str">
        <f>IF(Verpackung!$E62="","o",IF(ISNUMBER(Verpackung!$E62),"x","Bitte ausschließlich Zahlen pflegen!"))</f>
        <v>o</v>
      </c>
      <c r="BT63" s="133" t="str">
        <f>IF(Verpackung!$F62="","o",IF(ISNUMBER(Verpackung!$F62),"x","Bitte ausschließlich Zahlen pflegen!"))</f>
        <v>o</v>
      </c>
      <c r="BU63" s="133" t="str">
        <f>IF(Verpackung!$G62="","o",IF(ISNUMBER(Verpackung!$G62),"x","Bitte ausschließlich Zahlen pflegen!"))</f>
        <v>o</v>
      </c>
      <c r="BV63" s="133" t="str">
        <f>IF(Verpackung!$H62="","o",IF(ISNUMBER(Verpackung!$H62),"x","Bitte ausschließlich Zahlen pflegen!"))</f>
        <v>o</v>
      </c>
      <c r="BW63" s="133" t="str">
        <f>IF(Verpackung!$I62="","o",IF(ISNUMBER(Verpackung!$I62),"x","Bitte ausschließlich Zahlen pflegen!"))</f>
        <v>o</v>
      </c>
      <c r="BX63" s="133" t="str">
        <f>IF(Verpackung!$J62="","o",IF(ISNUMBER(Verpackung!$J62),"x","Bitte ausschließlich Zahlen pflegen!"))</f>
        <v>o</v>
      </c>
      <c r="BY63" s="133" t="str">
        <f>IF(Verpackung!$K62="","o",IF(ISNUMBER(Verpackung!$K62),"x","Bitte ausschließlich Zahlen pflegen!"))</f>
        <v>o</v>
      </c>
      <c r="BZ63" s="133" t="str">
        <f>IF('Kaufland intern'!D62="","o",IF(LEN('Kaufland intern'!D62)&gt;40,"Eingabe max. 40 Zeichen!","x"))</f>
        <v>o</v>
      </c>
      <c r="CA63" s="133" t="str">
        <f>IF('Kaufland intern'!F62="","o",IF(AND(ISNUMBER('Kaufland intern'!F62),'Kaufland intern'!F62&gt;=1000000,'Kaufland intern'!F62&lt;=9999999),"x","Bitte Eingabe prüfen!"))</f>
        <v>o</v>
      </c>
      <c r="CB63" s="133" t="str">
        <f>IF('Kaufland intern'!G62="","o",IF(LEN('Kaufland intern'!G62)&gt;18,"Eingabe max. 18 Zeichen!","x"))</f>
        <v>o</v>
      </c>
      <c r="CC63" s="133" t="str">
        <f>IF('Kaufland intern'!I62="","o",IF(LEN('Kaufland intern'!I62)&gt;3,"Eingabe max. 3 Zeichen!","x"))</f>
        <v>o</v>
      </c>
      <c r="CD63" s="133" t="str">
        <f>IF('Kaufland intern'!J62="","o",IF(LEN('Kaufland intern'!J62)&gt;6,"Eingabe max. 6 Zeichen!","x"))</f>
        <v>o</v>
      </c>
      <c r="CE63" s="133" t="str">
        <f>IF('Kaufland intern'!K62="","o",IF(LEN('Kaufland intern'!K62)&gt;4,"Eingabe max. 4 Zeichen!","x"))</f>
        <v>o</v>
      </c>
      <c r="CF63" s="133" t="str">
        <f>IF('Kaufland intern'!L62="","o",IF(ISNA(VLOOKUP('Kaufland intern'!L62,Auswahlisten!$Z:$Z,1,0))=FALSE,"x","Bitte Etikettenart korrekt pflegen!"))</f>
        <v>o</v>
      </c>
      <c r="CG63" s="133" t="str">
        <f>IF('Kaufland intern'!M62="","o",IF(LEN('Kaufland intern'!M62)&gt;20,"Eingabe max. 20 Zeichen!","x"))</f>
        <v>o</v>
      </c>
      <c r="CH63" s="133" t="str">
        <f>IF('Kaufland intern'!O62="","o",IF(LEN('Kaufland intern'!O62)&gt;20,"Eingabe max. 20 Zeichen!","x"))</f>
        <v>o</v>
      </c>
      <c r="CI63" s="133" t="str">
        <f>IF('Kaufland intern'!Q62="","o",IF(LEN('Kaufland intern'!Q62)&gt;20,"Eingabe max. 20 Zeichen!","x"))</f>
        <v>o</v>
      </c>
      <c r="CJ63" s="133" t="str">
        <f>IF('Kaufland intern'!S62="","o",IF(LEN('Kaufland intern'!S62)&gt;8,"Eingabe max. 8 Zeichen!","x"))</f>
        <v>o</v>
      </c>
      <c r="CK63" s="133" t="str">
        <f>IF('Kaufland intern'!U62="","o",IF(ISNA(VLOOKUP('Kaufland intern'!U62,Auswahlisten!$D:$D,1,0))=FALSE,"x","Bitte Verpackungsart korrekt pflegen!"))</f>
        <v>o</v>
      </c>
      <c r="CL63" s="133" t="str">
        <f>IF('Kaufland intern'!V62="","o",IF(ISNUMBER('Kaufland intern'!V62),"x","Bitte ausschließlich Zahlen pflegen!"))</f>
        <v>o</v>
      </c>
      <c r="CM63" s="133" t="str">
        <f>IF('Kaufland intern'!W62="","o",IF(ISNA(VLOOKUP('Kaufland intern'!W62,Auswahlisten!$AA:$AA,1,0))=FALSE,"x","Bitte Bezugsweg korrekt pflegen!"))</f>
        <v>o</v>
      </c>
      <c r="CN63" s="133" t="str">
        <f>IF('Kaufland intern'!X62="","o",IF(ISNA(VLOOKUP('Kaufland intern'!X62,Auswahlisten!$AB:$AB,1,0))=FALSE,"x","Bitte Bezugsvorschrift korrekt pflegen!"))</f>
        <v>o</v>
      </c>
      <c r="CO63" s="133" t="str">
        <f>IF('Kaufland intern'!Y62="","o",IF(ISNA(VLOOKUP('Kaufland intern'!Y62,Auswahlisten!$AC:$AC,1,0))=FALSE,"x","Bitte Sortimentsstufenlistung korrekt pflegen!"))</f>
        <v>o</v>
      </c>
      <c r="CP63" s="133" t="str">
        <f>IF('Kaufland intern'!Z62="","o",IF(LEN('Kaufland intern'!Z62)&lt;&gt;13,"Eingabe max. 13 Zahlen!","x"))</f>
        <v>o</v>
      </c>
      <c r="CQ63" s="133" t="str">
        <f>IF('Kaufland intern'!AA62="","o",IF(LEN('Kaufland intern'!AA62)&lt;&gt;13,"Eingabe max. 13 Zahlen!","x"))</f>
        <v>o</v>
      </c>
      <c r="CR63" s="133" t="str">
        <f>IF('Kaufland intern'!AB62="","o",IF(LEN('Kaufland intern'!AB62)&lt;&gt;13,"Eingabe max. 13 Zahlen!","x"))</f>
        <v>o</v>
      </c>
      <c r="CS63" s="133" t="str">
        <f>IF('Kaufland intern'!AC62="","o",IF('Kaufland intern'!AC62="x","x","Bitte nur 'x' für Ja pflegen!"))</f>
        <v>o</v>
      </c>
      <c r="CT63" s="133" t="str">
        <f>IF('Kaufland intern'!AD62="","o",IF('Kaufland intern'!AD62="x","x","Bitte nur 'x' für Ja pflegen!"))</f>
        <v>o</v>
      </c>
      <c r="CU63" s="133" t="str">
        <f>IF('Kaufland intern'!AE62="","o",IF('Kaufland intern'!AE62="x","x","Bitte nur 'x' für Ja pflegen!"))</f>
        <v>o</v>
      </c>
      <c r="CV63" s="133" t="str">
        <f>IF('Kaufland intern'!AF62="","o",IF('Kaufland intern'!AF62="x","x","Bitte nur 'x' für Ja pflegen!"))</f>
        <v>o</v>
      </c>
      <c r="CW63" s="133" t="str">
        <f>IF('Kaufland intern'!AG62="","o",IF('Kaufland intern'!AG62="x","x","Bitte nur 'x' für Ja pflegen!"))</f>
        <v>o</v>
      </c>
      <c r="CX63" s="133" t="str">
        <f>IF('Kaufland intern'!AH62="","o",IF('Kaufland intern'!AH62="x","x","Bitte nur 'x' für Ja pflegen!"))</f>
        <v>o</v>
      </c>
      <c r="CY63" s="133" t="str">
        <f>IF('Kaufland intern'!AI62="","o",IF(LEN('Kaufland intern'!AI62)&lt;&gt;11,"Eingabe 11 Zeichen!","x"))</f>
        <v>o</v>
      </c>
      <c r="CZ63" s="133" t="str">
        <f>IF('Kaufland intern'!AJ62="","o",IF(LEN('Kaufland intern'!AJ62)&lt;&gt;11,"Eingabe 11 Zeichen!","x"))</f>
        <v>o</v>
      </c>
      <c r="DA63" s="133" t="str">
        <f>IF('Kaufland intern'!AK62="","o",IF(LEN('Kaufland intern'!AK62)&lt;&gt;11,"Eingabe 11 Zeichen!","x"))</f>
        <v>o</v>
      </c>
      <c r="DB63" s="133" t="str">
        <f>IF('Kaufland intern'!AL62="","o",IF(LEN('Kaufland intern'!AL62)&lt;&gt;11,"Eingabe 11 Zeichen!","x"))</f>
        <v>o</v>
      </c>
      <c r="DC63" s="133" t="str">
        <f>IF('Kaufland intern'!AM62="","o",IF(LEN('Kaufland intern'!AM62)&lt;&gt;11,"Eingabe 11 Zeichen!","x"))</f>
        <v>o</v>
      </c>
      <c r="DD63" s="133" t="str">
        <f>IF('Kaufland intern'!AN62="","o",IF(LEN('Kaufland intern'!AN62)&lt;&gt;11,"Eingabe 11 Zeichen!","x"))</f>
        <v>o</v>
      </c>
    </row>
    <row r="64" spans="1:108" ht="30">
      <c r="A64" s="128">
        <f>Food!C63</f>
        <v>0</v>
      </c>
      <c r="B64" s="129">
        <f>Food!E63</f>
        <v>0</v>
      </c>
      <c r="C64" s="128">
        <f>Food!O63</f>
        <v>0</v>
      </c>
      <c r="D64" s="133" t="str">
        <f>IF(Food!$A63="","Bitte Datum pflegen!",IF(ISNUMBER(Food!$A63)=FALSE,"Bitte Datum überprüfen!","x"))</f>
        <v>Bitte Datum pflegen!</v>
      </c>
      <c r="E64" s="133" t="str">
        <f>IF(Food!$C63="","Bitte Lieferantenartikelnr. pflegen!",IF(LEN(Food!$C63)&gt;13,"Eingabe max. 13 Zeichen!","x"))</f>
        <v>Bitte Lieferantenartikelnr. pflegen!</v>
      </c>
      <c r="F64" s="133" t="str">
        <f>IF(Food!$D63="","o",IF(LEN(Food!$D63)&gt;13,"Eingabe max. 13 Zeichen!","x"))</f>
        <v>o</v>
      </c>
      <c r="G64" s="145" t="str">
        <f>IF(Food!$F63="","o",IF(ISNUMBER(Food!$F63)=FALSE,"Bitte Gewicht ohne Einheit pflegen!","x"))</f>
        <v>o</v>
      </c>
      <c r="H64" s="133" t="str">
        <f>IF(Food!$G63="","o",IF(ISNA(VLOOKUP(Food!$G63,Auswahlisten!$A:$A,1,0))=FALSE,"x","Bitte Gewichtseinheit korrekt pflegen!"))</f>
        <v>o</v>
      </c>
      <c r="I64" s="133" t="str">
        <f>IF(Food!$H63="","Bitte Steuer pflegen!",IF(OR(Food!$H63=7,Food!$H63=19),"x","Bitte nur 7 oder 19 pflegen!"))</f>
        <v>Bitte Steuer pflegen!</v>
      </c>
      <c r="J64" s="133" t="str">
        <f>IF(Food!$I63="","o",IF(Food!$I63="x","x","Bitte nur 'x' für Ja pflegen!"))</f>
        <v>o</v>
      </c>
      <c r="K64" s="145" t="str">
        <f>IF(Food!$L63="","o",IF(ISNUMBER(Food!$L63)=FALSE,"Bitte Temperatur von ohne Einheit pflegen!","x"))</f>
        <v>o</v>
      </c>
      <c r="L64" s="145" t="str">
        <f>IF(Food!$M63="","o",IF(ISNUMBER(Food!$M63)=FALSE,"Bitte Temperatur bis ohne Einheit pflegen!","x"))</f>
        <v>o</v>
      </c>
      <c r="M64" s="133" t="str">
        <f>IF(Food!$J63="","o",IF(Food!$J63="x","x","Bitte nur 'x' für Ja pflegen!"))</f>
        <v>o</v>
      </c>
      <c r="N64" s="133" t="str">
        <f>IF(Food!$P63="","Bitte Bruttogewicht pflegen!",IF(ISNUMBER(Food!$P63)=FALSE,"Bitte Bruttogwicht ohne Einheit pflegen!","x"))</f>
        <v>Bitte Bruttogewicht pflegen!</v>
      </c>
      <c r="O64" s="133" t="str">
        <f>IF(Food!$Q63="","Bitte Länge pflegen!",IF(ISNUMBER(Food!$Q63)=FALSE,"Bitte Länge ohne Einheit pflegen!","x"))</f>
        <v>Bitte Länge pflegen!</v>
      </c>
      <c r="P64" s="133" t="str">
        <f>IF(Food!$R63="","Bitte Breite pflegen!",IF(ISNUMBER(Food!$R63)=FALSE,"Bitte Breite ohne Einheit pflegen!","x"))</f>
        <v>Bitte Breite pflegen!</v>
      </c>
      <c r="Q64" s="133" t="str">
        <f>IF(Food!$S63="","Bitte Höhe pflegen!",IF(ISNUMBER(Food!$S63)=FALSE,"Bitte Höhe ohne Einheit pflegen!","x"))</f>
        <v>Bitte Höhe pflegen!</v>
      </c>
      <c r="R64" s="133" t="str">
        <f>IF(Food!$V63="","o",IF(ISNUMBER(Food!$V63)=FALSE,"Bitte Bruttogewicht ohne Einheit pflegen!","x"))</f>
        <v>o</v>
      </c>
      <c r="S64" s="133" t="str">
        <f>IF(Food!$W63="","o",IF(ISNUMBER(Food!$W63)=FALSE,"Bitte Länge ohne Einheit pflegen!","x"))</f>
        <v>o</v>
      </c>
      <c r="T64" s="133" t="str">
        <f>IF(Food!$X63="","o",IF(ISNUMBER(Food!$X63)=FALSE,"Bitte Länge ohne Einheit pflegen!","x"))</f>
        <v>o</v>
      </c>
      <c r="U64" s="133" t="str">
        <f>IF(Food!$Y63="","o",IF(ISNUMBER(Food!$Y63)=FALSE,"Bitte Länge ohne Einheit pflegen!","x"))</f>
        <v>o</v>
      </c>
      <c r="V64" s="133" t="str">
        <f>IF(Food!$AB63="","o",IF(ISNUMBER(Food!$AB63)=FALSE,"Bitte Bruttogewicht ohne Einheit pflegen!","x"))</f>
        <v>o</v>
      </c>
      <c r="W64" s="133" t="str">
        <f>IF(Food!$AC63="","o",IF(ISNUMBER(Food!$AC63)=FALSE,"Bitte Länge ohne Einheit pflegen!","x"))</f>
        <v>o</v>
      </c>
      <c r="X64" s="133" t="str">
        <f>IF(Food!$AD63="","o",IF(ISNUMBER(Food!$AD63)=FALSE,"Bitte Breite ohne Einheit pflegen!","x"))</f>
        <v>o</v>
      </c>
      <c r="Y64" s="133" t="str">
        <f>IF(Food!$AE63="","o",IF(ISNUMBER(Food!$AE63)=FALSE,"Bitte Höhe ohne Einheit pflegen!","x"))</f>
        <v>o</v>
      </c>
      <c r="Z64" s="133" t="str">
        <f>IF(Food!$AG63="","o",IF(ISNUMBER(Food!$AG63)=FALSE,"Bitte Bruttogewicht ohne Einheit pflegen!","x"))</f>
        <v>o</v>
      </c>
      <c r="AA64" s="133" t="str">
        <f>IF(Food!$AH63="","o",IF(ISNUMBER(Food!$AH63)=FALSE,"Bitte Länge ohne Einheit pflegen!","x"))</f>
        <v>o</v>
      </c>
      <c r="AB64" s="133" t="str">
        <f>IF(Food!$AI63="","o",IF(ISNUMBER(Food!$AI63)=FALSE,"Bitte Breite ohne Einheit pflegen!","x"))</f>
        <v>o</v>
      </c>
      <c r="AC64" s="133" t="str">
        <f>IF(Food!$AJ63="","o",IF(ISNUMBER(Food!$AJ63)=FALSE,"Bitte Höhe ohne Einheit pflegen!","x"))</f>
        <v>o</v>
      </c>
      <c r="AD64" s="133" t="str">
        <f>IF(Food!$AL63="","o",IF(ISNUMBER(Food!$AL63)=FALSE,"Bitte Bruttogewicht ohne Einheit pflegen!","x"))</f>
        <v>o</v>
      </c>
      <c r="AE64" s="133" t="str">
        <f>IF(Food!$AM63="","o",IF(ISNUMBER(Food!$AM63)=FALSE,"Bitte Länge ohne Einheit pflegen!","x"))</f>
        <v>o</v>
      </c>
      <c r="AF64" s="133" t="str">
        <f>IF(Food!$AN63="","o",IF(ISNUMBER(Food!$AN63)=FALSE,"Bitte Breite ohne Einheit pflegen!","x"))</f>
        <v>o</v>
      </c>
      <c r="AG64" s="133" t="str">
        <f>IF(Food!$AO63="","o",IF(ISNUMBER(Food!$AO63)=FALSE,"Bitte Höhe ohne Einheit pflegen!","x"))</f>
        <v>o</v>
      </c>
      <c r="AH64" s="133" t="str">
        <f>IF(Food!$BX63="","o",IF(Food!$BX63="x","x","Bitte nur 'x' für Ja pflegen!"))</f>
        <v>o</v>
      </c>
      <c r="AI64" s="133" t="str">
        <f>IF(Food!$BY63="","o",IF(ISNUMBER(Food!$BY63),"x","Bitte ausschließlich Zahlen pflegen!"))</f>
        <v>o</v>
      </c>
      <c r="AJ64" s="133" t="str">
        <f>IF(Food!$AR63="","Bitte Verpackungsart pflegen!",IF(Food!$AR63="","o",IF(ISNA(VLOOKUP(Food!$AR63,Auswahlisten!$D:$D,1,0))=FALSE,"x","Bitte Verpackungsart korrekt pflegen!")))</f>
        <v>Bitte Verpackungsart pflegen!</v>
      </c>
      <c r="AK64" s="133" t="str">
        <f>IF(Food!$AS63="","o",IF(ISNUMBER(Food!$AS63)=FALSE,"Bitte nur Anzahl der Tage pflegen!","x"))</f>
        <v>o</v>
      </c>
      <c r="AL64" s="133" t="str">
        <f>IF(Food!$AT63="","o",IF(ISNUMBER(Food!$AT63)=FALSE,"Bitte nur Anzahl der Tage pflegen!","x"))</f>
        <v>o</v>
      </c>
      <c r="AM64" s="133" t="str">
        <f>IF(Food!$AU63="","o",IF(ISNA(VLOOKUP(Food!$AU63,Auswahlisten!$H:$H,1,0))=FALSE,"x","Bitte Produktionsland korrekt pflegen!"))</f>
        <v>o</v>
      </c>
      <c r="AN64" s="133" t="str">
        <f>IF(Food!$AV63="","o",IF(ISNA(VLOOKUP(Food!$AV63,Auswahlisten!$I:$I,1,0))=FALSE,"x","Bitte Region korrekt pflegen!"))</f>
        <v>o</v>
      </c>
      <c r="AO64" s="133" t="str">
        <f>IF(Food!$AW63="","o",IF(LEN(Food!$AW63)&gt;8,"Eingabe max. 8 Zahlen!","x"))</f>
        <v>o</v>
      </c>
      <c r="AP64" s="133" t="str">
        <f>IF(Food!$CC63="","o",IF(Food!$CC63="x","x","Bitte nur 'x' für Ja pflegen!"))</f>
        <v>o</v>
      </c>
      <c r="AQ64" s="133" t="str">
        <f>IF(Food!$AY63="","o",IF(Food!$AY63="x","x","Bitte nur 'x' für Ja pflegen!"))</f>
        <v>o</v>
      </c>
      <c r="AR64" s="133" t="str">
        <f>IF(Food!$AZ63="","o",IF(Food!$AZ63="x","x","Bitte nur 'x' für Ja pflegen!"))</f>
        <v>o</v>
      </c>
      <c r="AS64" s="133" t="str">
        <f>IF(Food!$BA63="","o",IF(Food!$BA63="x","x","Bitte nur 'x' für Ja pflegen!"))</f>
        <v>o</v>
      </c>
      <c r="AT64" s="133" t="str">
        <f>IF(Food!$BB63="","o",IF(Food!$BB63="x","x","Bitte nur 'x' für Ja pflegen!"))</f>
        <v>o</v>
      </c>
      <c r="AU64" s="133" t="str">
        <f ca="1">IF(Food!$BC63="","o",IF(OR(LEFT(CELL("format",Food!$BC63),1)="S",LEFT(CELL("format",Food!$BC63),1)=".",LEFT(CELL("format",Food!$BC63),1)="F"),"x","Bitte ausschließlich Zahlen pflegen!"))</f>
        <v>o</v>
      </c>
      <c r="AV64" s="133" t="str">
        <f>IF(Food!$BD63="","o",IF(Food!$BD63="x","x","Bitte nur 'x' für Ja pflegen!"))</f>
        <v>o</v>
      </c>
      <c r="AW64" s="133" t="str">
        <f ca="1">IF(Food!$BE63="","o",IF(OR(LEFT(CELL("format",Food!$BE63),1)="S",LEFT(CELL("format",Food!$BE63),1)=".",LEFT(CELL("format",Food!$BE63),1)="F"),"x","Bitte ausschließlich Zahlen pflegen!"))</f>
        <v>o</v>
      </c>
      <c r="AX64" s="133" t="str">
        <f>IF(Food!$BF63="","o",IF(Food!$BF63="x","x","Bitte nur 'x' für Ja pflegen!"))</f>
        <v>o</v>
      </c>
      <c r="AY64" s="133" t="str">
        <f ca="1">IF(Food!$BG63="","o",IF(OR(LEFT(CELL("format",Food!$BG63),1)="S",LEFT(CELL("format",Food!$BG63),1)=".",LEFT(CELL("format",Food!$BG63),1)="F"),"x","Bitte ausschließlich Zahlen pflegen!"))</f>
        <v>o</v>
      </c>
      <c r="AZ64" s="133" t="str">
        <f>IF(Food!$BH63="","o",IF(Food!$BH63="x","x","Bitte nur 'x' für Ja pflegen!"))</f>
        <v>o</v>
      </c>
      <c r="BA64" s="133" t="str">
        <f ca="1">IF(Food!$BI63="","o",IF(OR(LEFT(CELL("format",Food!$BI63),1)="S",LEFT(CELL("format",Food!$BI63),1)=".",LEFT(CELL("format",Food!$BI63),1)="F"),"x","Bitte ausschließlich Zahlen pflegen!"))</f>
        <v>o</v>
      </c>
      <c r="BB64" s="133" t="str">
        <f>IF(Food!$BJ63="","o",IF(ISNUMBER(Food!$BJ63),"x","Bitte ausschließlich Zahlen pflegen!"))</f>
        <v>o</v>
      </c>
      <c r="BC64" s="133" t="str">
        <f ca="1">IF(Food!$BK63="","o",IF(OR(LEFT(CELL("format",Food!$BK63),1)="S",LEFT(CELL("format",Food!$BK63),1)=".",LEFT(CELL("format",Food!$BK63),1)="F"),"x","Bitte ausschließlich Zahlen pflegen!"))</f>
        <v>o</v>
      </c>
      <c r="BD64" s="133" t="str">
        <f>IF(Food!$BL63="","o",IF(ISNUMBER(Food!$BL63),"x","Bitte ausschließlich Zahlen pflegen!"))</f>
        <v>o</v>
      </c>
      <c r="BE64" s="133" t="str">
        <f>IF(Food!$BM63="","o",IF(ISNUMBER(Food!$BM63),"x","Bitte ausschließlich Zahlen pflegen!"))</f>
        <v>o</v>
      </c>
      <c r="BF64" s="133" t="str">
        <f>IF(Food!$BS63="","o",IF(ISNA(VLOOKUP(Food!$BS63,Auswahlisten!$H:$H,1,0))=FALSE,"x","Bitte Produktionsland korrekt pflegen!"))</f>
        <v>o</v>
      </c>
      <c r="BG64" s="133" t="str">
        <f>IF(Food!$BU63="","o",IF(ISNUMBER(Food!$BU63),"x","Bitte ausschließlich Zahlen pflegen!"))</f>
        <v>o</v>
      </c>
      <c r="BH64" s="133" t="str">
        <f>IF(Food!$BV63="","o",IF(ISNUMBER(Food!$BV63),"x","Bitte ausschließlich Zahlen pflegen!"))</f>
        <v>o</v>
      </c>
      <c r="BI64" s="133" t="str">
        <f>IF(Food!$BW63="","o",IF(ISNUMBER(Food!$BW63),"x","Bitte ausschließlich Zahlen pflegen!"))</f>
        <v>o</v>
      </c>
      <c r="BJ64" s="133" t="str">
        <f>IF(Food!$BZ63="","o",IF(ISNA(VLOOKUP(Food!$BZ63,Auswahlisten!$AE:$AE,1,0))=FALSE,"x","Bitte Pfandart korrekt pflegen!"))</f>
        <v>o</v>
      </c>
      <c r="BK64" s="133" t="str">
        <f>IF(Food!$CA63="","o",IF(ISNUMBER(Food!$CA63),"x","Bitte ausschließlich Zahlen pflegen!"))</f>
        <v>o</v>
      </c>
      <c r="BL64" s="133" t="str">
        <f>IF(Food!$CD63="","o",IF(ISNUMBER(Food!$CD63),"x","Bitte ausschließlich Zahlen pflegen!"))</f>
        <v>o</v>
      </c>
      <c r="BM64" s="133" t="str">
        <f>IF(Food!$CE63="","o",IF(ISNA(VLOOKUP(Food!$CE63,Auswahlisten!$A:$A,1,0))=FALSE,"x","Bitte Gewichtseinheit korrekt pflegen!"))</f>
        <v>o</v>
      </c>
      <c r="BN64" s="133" t="str">
        <f>IF(Food!$CF63="","o",IF(ISNUMBER(Food!$CF63),"x","Bitte ausschließlich Zahlen pflegen!"))</f>
        <v>o</v>
      </c>
      <c r="BO64" s="133" t="str">
        <f>IF(Food!$CG63="","o",IF(ISNUMBER(Food!$CG63),"x","Bitte ausschließlich Zahlen pflegen!"))</f>
        <v>o</v>
      </c>
      <c r="BP64" s="133" t="str">
        <f>IF(Food!$CH63="","o",IF(ISNA(VLOOKUP(Food!$CH63,Auswahlisten!$A:$A,1,0))=FALSE,"x","Bitte Gewichtseinheit korrekt pflegen!"))</f>
        <v>o</v>
      </c>
      <c r="BQ64" s="133" t="str">
        <f>IF(Food!$CI63="","o",IF(ISNA(VLOOKUP(Food!$CI63,Auswahlisten!$F:$F,1,0))=FALSE,"x","Bitte JuSchu korrekt pflegen!"))</f>
        <v>o</v>
      </c>
      <c r="BR64" s="133" t="str">
        <f>IF(Verpackung!$D63="","o",IF(ISNUMBER(Verpackung!$D63),"x","Bitte ausschließlich Zahlen pflegen!"))</f>
        <v>o</v>
      </c>
      <c r="BS64" s="133" t="str">
        <f>IF(Verpackung!$E63="","o",IF(ISNUMBER(Verpackung!$E63),"x","Bitte ausschließlich Zahlen pflegen!"))</f>
        <v>o</v>
      </c>
      <c r="BT64" s="133" t="str">
        <f>IF(Verpackung!$F63="","o",IF(ISNUMBER(Verpackung!$F63),"x","Bitte ausschließlich Zahlen pflegen!"))</f>
        <v>o</v>
      </c>
      <c r="BU64" s="133" t="str">
        <f>IF(Verpackung!$G63="","o",IF(ISNUMBER(Verpackung!$G63),"x","Bitte ausschließlich Zahlen pflegen!"))</f>
        <v>o</v>
      </c>
      <c r="BV64" s="133" t="str">
        <f>IF(Verpackung!$H63="","o",IF(ISNUMBER(Verpackung!$H63),"x","Bitte ausschließlich Zahlen pflegen!"))</f>
        <v>o</v>
      </c>
      <c r="BW64" s="133" t="str">
        <f>IF(Verpackung!$I63="","o",IF(ISNUMBER(Verpackung!$I63),"x","Bitte ausschließlich Zahlen pflegen!"))</f>
        <v>o</v>
      </c>
      <c r="BX64" s="133" t="str">
        <f>IF(Verpackung!$J63="","o",IF(ISNUMBER(Verpackung!$J63),"x","Bitte ausschließlich Zahlen pflegen!"))</f>
        <v>o</v>
      </c>
      <c r="BY64" s="133" t="str">
        <f>IF(Verpackung!$K63="","o",IF(ISNUMBER(Verpackung!$K63),"x","Bitte ausschließlich Zahlen pflegen!"))</f>
        <v>o</v>
      </c>
      <c r="BZ64" s="133" t="str">
        <f>IF('Kaufland intern'!D63="","o",IF(LEN('Kaufland intern'!D63)&gt;40,"Eingabe max. 40 Zeichen!","x"))</f>
        <v>o</v>
      </c>
      <c r="CA64" s="133" t="str">
        <f>IF('Kaufland intern'!F63="","o",IF(AND(ISNUMBER('Kaufland intern'!F63),'Kaufland intern'!F63&gt;=1000000,'Kaufland intern'!F63&lt;=9999999),"x","Bitte Eingabe prüfen!"))</f>
        <v>o</v>
      </c>
      <c r="CB64" s="133" t="str">
        <f>IF('Kaufland intern'!G63="","o",IF(LEN('Kaufland intern'!G63)&gt;18,"Eingabe max. 18 Zeichen!","x"))</f>
        <v>o</v>
      </c>
      <c r="CC64" s="133" t="str">
        <f>IF('Kaufland intern'!I63="","o",IF(LEN('Kaufland intern'!I63)&gt;3,"Eingabe max. 3 Zeichen!","x"))</f>
        <v>o</v>
      </c>
      <c r="CD64" s="133" t="str">
        <f>IF('Kaufland intern'!J63="","o",IF(LEN('Kaufland intern'!J63)&gt;6,"Eingabe max. 6 Zeichen!","x"))</f>
        <v>o</v>
      </c>
      <c r="CE64" s="133" t="str">
        <f>IF('Kaufland intern'!K63="","o",IF(LEN('Kaufland intern'!K63)&gt;4,"Eingabe max. 4 Zeichen!","x"))</f>
        <v>o</v>
      </c>
      <c r="CF64" s="133" t="str">
        <f>IF('Kaufland intern'!L63="","o",IF(ISNA(VLOOKUP('Kaufland intern'!L63,Auswahlisten!$Z:$Z,1,0))=FALSE,"x","Bitte Etikettenart korrekt pflegen!"))</f>
        <v>o</v>
      </c>
      <c r="CG64" s="133" t="str">
        <f>IF('Kaufland intern'!M63="","o",IF(LEN('Kaufland intern'!M63)&gt;20,"Eingabe max. 20 Zeichen!","x"))</f>
        <v>o</v>
      </c>
      <c r="CH64" s="133" t="str">
        <f>IF('Kaufland intern'!O63="","o",IF(LEN('Kaufland intern'!O63)&gt;20,"Eingabe max. 20 Zeichen!","x"))</f>
        <v>o</v>
      </c>
      <c r="CI64" s="133" t="str">
        <f>IF('Kaufland intern'!Q63="","o",IF(LEN('Kaufland intern'!Q63)&gt;20,"Eingabe max. 20 Zeichen!","x"))</f>
        <v>o</v>
      </c>
      <c r="CJ64" s="133" t="str">
        <f>IF('Kaufland intern'!S63="","o",IF(LEN('Kaufland intern'!S63)&gt;8,"Eingabe max. 8 Zeichen!","x"))</f>
        <v>o</v>
      </c>
      <c r="CK64" s="133" t="str">
        <f>IF('Kaufland intern'!U63="","o",IF(ISNA(VLOOKUP('Kaufland intern'!U63,Auswahlisten!$D:$D,1,0))=FALSE,"x","Bitte Verpackungsart korrekt pflegen!"))</f>
        <v>o</v>
      </c>
      <c r="CL64" s="133" t="str">
        <f>IF('Kaufland intern'!V63="","o",IF(ISNUMBER('Kaufland intern'!V63),"x","Bitte ausschließlich Zahlen pflegen!"))</f>
        <v>o</v>
      </c>
      <c r="CM64" s="133" t="str">
        <f>IF('Kaufland intern'!W63="","o",IF(ISNA(VLOOKUP('Kaufland intern'!W63,Auswahlisten!$AA:$AA,1,0))=FALSE,"x","Bitte Bezugsweg korrekt pflegen!"))</f>
        <v>o</v>
      </c>
      <c r="CN64" s="133" t="str">
        <f>IF('Kaufland intern'!X63="","o",IF(ISNA(VLOOKUP('Kaufland intern'!X63,Auswahlisten!$AB:$AB,1,0))=FALSE,"x","Bitte Bezugsvorschrift korrekt pflegen!"))</f>
        <v>o</v>
      </c>
      <c r="CO64" s="133" t="str">
        <f>IF('Kaufland intern'!Y63="","o",IF(ISNA(VLOOKUP('Kaufland intern'!Y63,Auswahlisten!$AC:$AC,1,0))=FALSE,"x","Bitte Sortimentsstufenlistung korrekt pflegen!"))</f>
        <v>o</v>
      </c>
      <c r="CP64" s="133" t="str">
        <f>IF('Kaufland intern'!Z63="","o",IF(LEN('Kaufland intern'!Z63)&lt;&gt;13,"Eingabe max. 13 Zahlen!","x"))</f>
        <v>o</v>
      </c>
      <c r="CQ64" s="133" t="str">
        <f>IF('Kaufland intern'!AA63="","o",IF(LEN('Kaufland intern'!AA63)&lt;&gt;13,"Eingabe max. 13 Zahlen!","x"))</f>
        <v>o</v>
      </c>
      <c r="CR64" s="133" t="str">
        <f>IF('Kaufland intern'!AB63="","o",IF(LEN('Kaufland intern'!AB63)&lt;&gt;13,"Eingabe max. 13 Zahlen!","x"))</f>
        <v>o</v>
      </c>
      <c r="CS64" s="133" t="str">
        <f>IF('Kaufland intern'!AC63="","o",IF('Kaufland intern'!AC63="x","x","Bitte nur 'x' für Ja pflegen!"))</f>
        <v>o</v>
      </c>
      <c r="CT64" s="133" t="str">
        <f>IF('Kaufland intern'!AD63="","o",IF('Kaufland intern'!AD63="x","x","Bitte nur 'x' für Ja pflegen!"))</f>
        <v>o</v>
      </c>
      <c r="CU64" s="133" t="str">
        <f>IF('Kaufland intern'!AE63="","o",IF('Kaufland intern'!AE63="x","x","Bitte nur 'x' für Ja pflegen!"))</f>
        <v>o</v>
      </c>
      <c r="CV64" s="133" t="str">
        <f>IF('Kaufland intern'!AF63="","o",IF('Kaufland intern'!AF63="x","x","Bitte nur 'x' für Ja pflegen!"))</f>
        <v>o</v>
      </c>
      <c r="CW64" s="133" t="str">
        <f>IF('Kaufland intern'!AG63="","o",IF('Kaufland intern'!AG63="x","x","Bitte nur 'x' für Ja pflegen!"))</f>
        <v>o</v>
      </c>
      <c r="CX64" s="133" t="str">
        <f>IF('Kaufland intern'!AH63="","o",IF('Kaufland intern'!AH63="x","x","Bitte nur 'x' für Ja pflegen!"))</f>
        <v>o</v>
      </c>
      <c r="CY64" s="133" t="str">
        <f>IF('Kaufland intern'!AI63="","o",IF(LEN('Kaufland intern'!AI63)&lt;&gt;11,"Eingabe 11 Zeichen!","x"))</f>
        <v>o</v>
      </c>
      <c r="CZ64" s="133" t="str">
        <f>IF('Kaufland intern'!AJ63="","o",IF(LEN('Kaufland intern'!AJ63)&lt;&gt;11,"Eingabe 11 Zeichen!","x"))</f>
        <v>o</v>
      </c>
      <c r="DA64" s="133" t="str">
        <f>IF('Kaufland intern'!AK63="","o",IF(LEN('Kaufland intern'!AK63)&lt;&gt;11,"Eingabe 11 Zeichen!","x"))</f>
        <v>o</v>
      </c>
      <c r="DB64" s="133" t="str">
        <f>IF('Kaufland intern'!AL63="","o",IF(LEN('Kaufland intern'!AL63)&lt;&gt;11,"Eingabe 11 Zeichen!","x"))</f>
        <v>o</v>
      </c>
      <c r="DC64" s="133" t="str">
        <f>IF('Kaufland intern'!AM63="","o",IF(LEN('Kaufland intern'!AM63)&lt;&gt;11,"Eingabe 11 Zeichen!","x"))</f>
        <v>o</v>
      </c>
      <c r="DD64" s="133" t="str">
        <f>IF('Kaufland intern'!AN63="","o",IF(LEN('Kaufland intern'!AN63)&lt;&gt;11,"Eingabe 11 Zeichen!","x"))</f>
        <v>o</v>
      </c>
    </row>
    <row r="65" spans="1:108" ht="30">
      <c r="A65" s="128">
        <f>Food!C64</f>
        <v>0</v>
      </c>
      <c r="B65" s="129">
        <f>Food!E64</f>
        <v>0</v>
      </c>
      <c r="C65" s="128">
        <f>Food!O64</f>
        <v>0</v>
      </c>
      <c r="D65" s="133" t="str">
        <f>IF(Food!$A64="","Bitte Datum pflegen!",IF(ISNUMBER(Food!$A64)=FALSE,"Bitte Datum überprüfen!","x"))</f>
        <v>Bitte Datum pflegen!</v>
      </c>
      <c r="E65" s="133" t="str">
        <f>IF(Food!$C64="","Bitte Lieferantenartikelnr. pflegen!",IF(LEN(Food!$C64)&gt;13,"Eingabe max. 13 Zeichen!","x"))</f>
        <v>Bitte Lieferantenartikelnr. pflegen!</v>
      </c>
      <c r="F65" s="133" t="str">
        <f>IF(Food!$D64="","o",IF(LEN(Food!$D64)&gt;13,"Eingabe max. 13 Zeichen!","x"))</f>
        <v>o</v>
      </c>
      <c r="G65" s="145" t="str">
        <f>IF(Food!$F64="","o",IF(ISNUMBER(Food!$F64)=FALSE,"Bitte Gewicht ohne Einheit pflegen!","x"))</f>
        <v>o</v>
      </c>
      <c r="H65" s="133" t="str">
        <f>IF(Food!$G64="","o",IF(ISNA(VLOOKUP(Food!$G64,Auswahlisten!$A:$A,1,0))=FALSE,"x","Bitte Gewichtseinheit korrekt pflegen!"))</f>
        <v>o</v>
      </c>
      <c r="I65" s="133" t="str">
        <f>IF(Food!$H64="","Bitte Steuer pflegen!",IF(OR(Food!$H64=7,Food!$H64=19),"x","Bitte nur 7 oder 19 pflegen!"))</f>
        <v>Bitte Steuer pflegen!</v>
      </c>
      <c r="J65" s="133" t="str">
        <f>IF(Food!$I64="","o",IF(Food!$I64="x","x","Bitte nur 'x' für Ja pflegen!"))</f>
        <v>o</v>
      </c>
      <c r="K65" s="145" t="str">
        <f>IF(Food!$L64="","o",IF(ISNUMBER(Food!$L64)=FALSE,"Bitte Temperatur von ohne Einheit pflegen!","x"))</f>
        <v>o</v>
      </c>
      <c r="L65" s="145" t="str">
        <f>IF(Food!$M64="","o",IF(ISNUMBER(Food!$M64)=FALSE,"Bitte Temperatur bis ohne Einheit pflegen!","x"))</f>
        <v>o</v>
      </c>
      <c r="M65" s="133" t="str">
        <f>IF(Food!$J64="","o",IF(Food!$J64="x","x","Bitte nur 'x' für Ja pflegen!"))</f>
        <v>o</v>
      </c>
      <c r="N65" s="133" t="str">
        <f>IF(Food!$P64="","Bitte Bruttogewicht pflegen!",IF(ISNUMBER(Food!$P64)=FALSE,"Bitte Bruttogwicht ohne Einheit pflegen!","x"))</f>
        <v>Bitte Bruttogewicht pflegen!</v>
      </c>
      <c r="O65" s="133" t="str">
        <f>IF(Food!$Q64="","Bitte Länge pflegen!",IF(ISNUMBER(Food!$Q64)=FALSE,"Bitte Länge ohne Einheit pflegen!","x"))</f>
        <v>Bitte Länge pflegen!</v>
      </c>
      <c r="P65" s="133" t="str">
        <f>IF(Food!$R64="","Bitte Breite pflegen!",IF(ISNUMBER(Food!$R64)=FALSE,"Bitte Breite ohne Einheit pflegen!","x"))</f>
        <v>Bitte Breite pflegen!</v>
      </c>
      <c r="Q65" s="133" t="str">
        <f>IF(Food!$S64="","Bitte Höhe pflegen!",IF(ISNUMBER(Food!$S64)=FALSE,"Bitte Höhe ohne Einheit pflegen!","x"))</f>
        <v>Bitte Höhe pflegen!</v>
      </c>
      <c r="R65" s="133" t="str">
        <f>IF(Food!$V64="","o",IF(ISNUMBER(Food!$V64)=FALSE,"Bitte Bruttogewicht ohne Einheit pflegen!","x"))</f>
        <v>o</v>
      </c>
      <c r="S65" s="133" t="str">
        <f>IF(Food!$W64="","o",IF(ISNUMBER(Food!$W64)=FALSE,"Bitte Länge ohne Einheit pflegen!","x"))</f>
        <v>o</v>
      </c>
      <c r="T65" s="133" t="str">
        <f>IF(Food!$X64="","o",IF(ISNUMBER(Food!$X64)=FALSE,"Bitte Länge ohne Einheit pflegen!","x"))</f>
        <v>o</v>
      </c>
      <c r="U65" s="133" t="str">
        <f>IF(Food!$Y64="","o",IF(ISNUMBER(Food!$Y64)=FALSE,"Bitte Länge ohne Einheit pflegen!","x"))</f>
        <v>o</v>
      </c>
      <c r="V65" s="133" t="str">
        <f>IF(Food!$AB64="","o",IF(ISNUMBER(Food!$AB64)=FALSE,"Bitte Bruttogewicht ohne Einheit pflegen!","x"))</f>
        <v>o</v>
      </c>
      <c r="W65" s="133" t="str">
        <f>IF(Food!$AC64="","o",IF(ISNUMBER(Food!$AC64)=FALSE,"Bitte Länge ohne Einheit pflegen!","x"))</f>
        <v>o</v>
      </c>
      <c r="X65" s="133" t="str">
        <f>IF(Food!$AD64="","o",IF(ISNUMBER(Food!$AD64)=FALSE,"Bitte Breite ohne Einheit pflegen!","x"))</f>
        <v>o</v>
      </c>
      <c r="Y65" s="133" t="str">
        <f>IF(Food!$AE64="","o",IF(ISNUMBER(Food!$AE64)=FALSE,"Bitte Höhe ohne Einheit pflegen!","x"))</f>
        <v>o</v>
      </c>
      <c r="Z65" s="133" t="str">
        <f>IF(Food!$AG64="","o",IF(ISNUMBER(Food!$AG64)=FALSE,"Bitte Bruttogewicht ohne Einheit pflegen!","x"))</f>
        <v>o</v>
      </c>
      <c r="AA65" s="133" t="str">
        <f>IF(Food!$AH64="","o",IF(ISNUMBER(Food!$AH64)=FALSE,"Bitte Länge ohne Einheit pflegen!","x"))</f>
        <v>o</v>
      </c>
      <c r="AB65" s="133" t="str">
        <f>IF(Food!$AI64="","o",IF(ISNUMBER(Food!$AI64)=FALSE,"Bitte Breite ohne Einheit pflegen!","x"))</f>
        <v>o</v>
      </c>
      <c r="AC65" s="133" t="str">
        <f>IF(Food!$AJ64="","o",IF(ISNUMBER(Food!$AJ64)=FALSE,"Bitte Höhe ohne Einheit pflegen!","x"))</f>
        <v>o</v>
      </c>
      <c r="AD65" s="133" t="str">
        <f>IF(Food!$AL64="","o",IF(ISNUMBER(Food!$AL64)=FALSE,"Bitte Bruttogewicht ohne Einheit pflegen!","x"))</f>
        <v>o</v>
      </c>
      <c r="AE65" s="133" t="str">
        <f>IF(Food!$AM64="","o",IF(ISNUMBER(Food!$AM64)=FALSE,"Bitte Länge ohne Einheit pflegen!","x"))</f>
        <v>o</v>
      </c>
      <c r="AF65" s="133" t="str">
        <f>IF(Food!$AN64="","o",IF(ISNUMBER(Food!$AN64)=FALSE,"Bitte Breite ohne Einheit pflegen!","x"))</f>
        <v>o</v>
      </c>
      <c r="AG65" s="133" t="str">
        <f>IF(Food!$AO64="","o",IF(ISNUMBER(Food!$AO64)=FALSE,"Bitte Höhe ohne Einheit pflegen!","x"))</f>
        <v>o</v>
      </c>
      <c r="AH65" s="133" t="str">
        <f>IF(Food!$BX64="","o",IF(Food!$BX64="x","x","Bitte nur 'x' für Ja pflegen!"))</f>
        <v>o</v>
      </c>
      <c r="AI65" s="133" t="str">
        <f>IF(Food!$BY64="","o",IF(ISNUMBER(Food!$BY64),"x","Bitte ausschließlich Zahlen pflegen!"))</f>
        <v>o</v>
      </c>
      <c r="AJ65" s="133" t="str">
        <f>IF(Food!$AR64="","Bitte Verpackungsart pflegen!",IF(Food!$AR64="","o",IF(ISNA(VLOOKUP(Food!$AR64,Auswahlisten!$D:$D,1,0))=FALSE,"x","Bitte Verpackungsart korrekt pflegen!")))</f>
        <v>Bitte Verpackungsart pflegen!</v>
      </c>
      <c r="AK65" s="133" t="str">
        <f>IF(Food!$AS64="","o",IF(ISNUMBER(Food!$AS64)=FALSE,"Bitte nur Anzahl der Tage pflegen!","x"))</f>
        <v>o</v>
      </c>
      <c r="AL65" s="133" t="str">
        <f>IF(Food!$AT64="","o",IF(ISNUMBER(Food!$AT64)=FALSE,"Bitte nur Anzahl der Tage pflegen!","x"))</f>
        <v>o</v>
      </c>
      <c r="AM65" s="133" t="str">
        <f>IF(Food!$AU64="","o",IF(ISNA(VLOOKUP(Food!$AU64,Auswahlisten!$H:$H,1,0))=FALSE,"x","Bitte Produktionsland korrekt pflegen!"))</f>
        <v>o</v>
      </c>
      <c r="AN65" s="133" t="str">
        <f>IF(Food!$AV64="","o",IF(ISNA(VLOOKUP(Food!$AV64,Auswahlisten!$I:$I,1,0))=FALSE,"x","Bitte Region korrekt pflegen!"))</f>
        <v>o</v>
      </c>
      <c r="AO65" s="133" t="str">
        <f>IF(Food!$AW64="","o",IF(LEN(Food!$AW64)&gt;8,"Eingabe max. 8 Zahlen!","x"))</f>
        <v>o</v>
      </c>
      <c r="AP65" s="133" t="str">
        <f>IF(Food!$CC64="","o",IF(Food!$CC64="x","x","Bitte nur 'x' für Ja pflegen!"))</f>
        <v>o</v>
      </c>
      <c r="AQ65" s="133" t="str">
        <f>IF(Food!$AY64="","o",IF(Food!$AY64="x","x","Bitte nur 'x' für Ja pflegen!"))</f>
        <v>o</v>
      </c>
      <c r="AR65" s="133" t="str">
        <f>IF(Food!$AZ64="","o",IF(Food!$AZ64="x","x","Bitte nur 'x' für Ja pflegen!"))</f>
        <v>o</v>
      </c>
      <c r="AS65" s="133" t="str">
        <f>IF(Food!$BA64="","o",IF(Food!$BA64="x","x","Bitte nur 'x' für Ja pflegen!"))</f>
        <v>o</v>
      </c>
      <c r="AT65" s="133" t="str">
        <f>IF(Food!$BB64="","o",IF(Food!$BB64="x","x","Bitte nur 'x' für Ja pflegen!"))</f>
        <v>o</v>
      </c>
      <c r="AU65" s="133" t="str">
        <f ca="1">IF(Food!$BC64="","o",IF(OR(LEFT(CELL("format",Food!$BC64),1)="S",LEFT(CELL("format",Food!$BC64),1)=".",LEFT(CELL("format",Food!$BC64),1)="F"),"x","Bitte ausschließlich Zahlen pflegen!"))</f>
        <v>o</v>
      </c>
      <c r="AV65" s="133" t="str">
        <f>IF(Food!$BD64="","o",IF(Food!$BD64="x","x","Bitte nur 'x' für Ja pflegen!"))</f>
        <v>o</v>
      </c>
      <c r="AW65" s="133" t="str">
        <f ca="1">IF(Food!$BE64="","o",IF(OR(LEFT(CELL("format",Food!$BE64),1)="S",LEFT(CELL("format",Food!$BE64),1)=".",LEFT(CELL("format",Food!$BE64),1)="F"),"x","Bitte ausschließlich Zahlen pflegen!"))</f>
        <v>o</v>
      </c>
      <c r="AX65" s="133" t="str">
        <f>IF(Food!$BF64="","o",IF(Food!$BF64="x","x","Bitte nur 'x' für Ja pflegen!"))</f>
        <v>o</v>
      </c>
      <c r="AY65" s="133" t="str">
        <f ca="1">IF(Food!$BG64="","o",IF(OR(LEFT(CELL("format",Food!$BG64),1)="S",LEFT(CELL("format",Food!$BG64),1)=".",LEFT(CELL("format",Food!$BG64),1)="F"),"x","Bitte ausschließlich Zahlen pflegen!"))</f>
        <v>o</v>
      </c>
      <c r="AZ65" s="133" t="str">
        <f>IF(Food!$BH64="","o",IF(Food!$BH64="x","x","Bitte nur 'x' für Ja pflegen!"))</f>
        <v>o</v>
      </c>
      <c r="BA65" s="133" t="str">
        <f ca="1">IF(Food!$BI64="","o",IF(OR(LEFT(CELL("format",Food!$BI64),1)="S",LEFT(CELL("format",Food!$BI64),1)=".",LEFT(CELL("format",Food!$BI64),1)="F"),"x","Bitte ausschließlich Zahlen pflegen!"))</f>
        <v>o</v>
      </c>
      <c r="BB65" s="133" t="str">
        <f>IF(Food!$BJ64="","o",IF(ISNUMBER(Food!$BJ64),"x","Bitte ausschließlich Zahlen pflegen!"))</f>
        <v>o</v>
      </c>
      <c r="BC65" s="133" t="str">
        <f ca="1">IF(Food!$BK64="","o",IF(OR(LEFT(CELL("format",Food!$BK64),1)="S",LEFT(CELL("format",Food!$BK64),1)=".",LEFT(CELL("format",Food!$BK64),1)="F"),"x","Bitte ausschließlich Zahlen pflegen!"))</f>
        <v>o</v>
      </c>
      <c r="BD65" s="133" t="str">
        <f>IF(Food!$BL64="","o",IF(ISNUMBER(Food!$BL64),"x","Bitte ausschließlich Zahlen pflegen!"))</f>
        <v>o</v>
      </c>
      <c r="BE65" s="133" t="str">
        <f>IF(Food!$BM64="","o",IF(ISNUMBER(Food!$BM64),"x","Bitte ausschließlich Zahlen pflegen!"))</f>
        <v>o</v>
      </c>
      <c r="BF65" s="133" t="str">
        <f>IF(Food!$BS64="","o",IF(ISNA(VLOOKUP(Food!$BS64,Auswahlisten!$H:$H,1,0))=FALSE,"x","Bitte Produktionsland korrekt pflegen!"))</f>
        <v>o</v>
      </c>
      <c r="BG65" s="133" t="str">
        <f>IF(Food!$BU64="","o",IF(ISNUMBER(Food!$BU64),"x","Bitte ausschließlich Zahlen pflegen!"))</f>
        <v>o</v>
      </c>
      <c r="BH65" s="133" t="str">
        <f>IF(Food!$BV64="","o",IF(ISNUMBER(Food!$BV64),"x","Bitte ausschließlich Zahlen pflegen!"))</f>
        <v>o</v>
      </c>
      <c r="BI65" s="133" t="str">
        <f>IF(Food!$BW64="","o",IF(ISNUMBER(Food!$BW64),"x","Bitte ausschließlich Zahlen pflegen!"))</f>
        <v>o</v>
      </c>
      <c r="BJ65" s="133" t="str">
        <f>IF(Food!$BZ64="","o",IF(ISNA(VLOOKUP(Food!$BZ64,Auswahlisten!$AE:$AE,1,0))=FALSE,"x","Bitte Pfandart korrekt pflegen!"))</f>
        <v>o</v>
      </c>
      <c r="BK65" s="133" t="str">
        <f>IF(Food!$CA64="","o",IF(ISNUMBER(Food!$CA64),"x","Bitte ausschließlich Zahlen pflegen!"))</f>
        <v>o</v>
      </c>
      <c r="BL65" s="133" t="str">
        <f>IF(Food!$CD64="","o",IF(ISNUMBER(Food!$CD64),"x","Bitte ausschließlich Zahlen pflegen!"))</f>
        <v>o</v>
      </c>
      <c r="BM65" s="133" t="str">
        <f>IF(Food!$CE64="","o",IF(ISNA(VLOOKUP(Food!$CE64,Auswahlisten!$A:$A,1,0))=FALSE,"x","Bitte Gewichtseinheit korrekt pflegen!"))</f>
        <v>o</v>
      </c>
      <c r="BN65" s="133" t="str">
        <f>IF(Food!$CF64="","o",IF(ISNUMBER(Food!$CF64),"x","Bitte ausschließlich Zahlen pflegen!"))</f>
        <v>o</v>
      </c>
      <c r="BO65" s="133" t="str">
        <f>IF(Food!$CG64="","o",IF(ISNUMBER(Food!$CG64),"x","Bitte ausschließlich Zahlen pflegen!"))</f>
        <v>o</v>
      </c>
      <c r="BP65" s="133" t="str">
        <f>IF(Food!$CH64="","o",IF(ISNA(VLOOKUP(Food!$CH64,Auswahlisten!$A:$A,1,0))=FALSE,"x","Bitte Gewichtseinheit korrekt pflegen!"))</f>
        <v>o</v>
      </c>
      <c r="BQ65" s="133" t="str">
        <f>IF(Food!$CI64="","o",IF(ISNA(VLOOKUP(Food!$CI64,Auswahlisten!$F:$F,1,0))=FALSE,"x","Bitte JuSchu korrekt pflegen!"))</f>
        <v>o</v>
      </c>
      <c r="BR65" s="133" t="str">
        <f>IF(Verpackung!$D64="","o",IF(ISNUMBER(Verpackung!$D64),"x","Bitte ausschließlich Zahlen pflegen!"))</f>
        <v>o</v>
      </c>
      <c r="BS65" s="133" t="str">
        <f>IF(Verpackung!$E64="","o",IF(ISNUMBER(Verpackung!$E64),"x","Bitte ausschließlich Zahlen pflegen!"))</f>
        <v>o</v>
      </c>
      <c r="BT65" s="133" t="str">
        <f>IF(Verpackung!$F64="","o",IF(ISNUMBER(Verpackung!$F64),"x","Bitte ausschließlich Zahlen pflegen!"))</f>
        <v>o</v>
      </c>
      <c r="BU65" s="133" t="str">
        <f>IF(Verpackung!$G64="","o",IF(ISNUMBER(Verpackung!$G64),"x","Bitte ausschließlich Zahlen pflegen!"))</f>
        <v>o</v>
      </c>
      <c r="BV65" s="133" t="str">
        <f>IF(Verpackung!$H64="","o",IF(ISNUMBER(Verpackung!$H64),"x","Bitte ausschließlich Zahlen pflegen!"))</f>
        <v>o</v>
      </c>
      <c r="BW65" s="133" t="str">
        <f>IF(Verpackung!$I64="","o",IF(ISNUMBER(Verpackung!$I64),"x","Bitte ausschließlich Zahlen pflegen!"))</f>
        <v>o</v>
      </c>
      <c r="BX65" s="133" t="str">
        <f>IF(Verpackung!$J64="","o",IF(ISNUMBER(Verpackung!$J64),"x","Bitte ausschließlich Zahlen pflegen!"))</f>
        <v>o</v>
      </c>
      <c r="BY65" s="133" t="str">
        <f>IF(Verpackung!$K64="","o",IF(ISNUMBER(Verpackung!$K64),"x","Bitte ausschließlich Zahlen pflegen!"))</f>
        <v>o</v>
      </c>
      <c r="BZ65" s="133" t="str">
        <f>IF('Kaufland intern'!D64="","o",IF(LEN('Kaufland intern'!D64)&gt;40,"Eingabe max. 40 Zeichen!","x"))</f>
        <v>o</v>
      </c>
      <c r="CA65" s="133" t="str">
        <f>IF('Kaufland intern'!F64="","o",IF(AND(ISNUMBER('Kaufland intern'!F64),'Kaufland intern'!F64&gt;=1000000,'Kaufland intern'!F64&lt;=9999999),"x","Bitte Eingabe prüfen!"))</f>
        <v>o</v>
      </c>
      <c r="CB65" s="133" t="str">
        <f>IF('Kaufland intern'!G64="","o",IF(LEN('Kaufland intern'!G64)&gt;18,"Eingabe max. 18 Zeichen!","x"))</f>
        <v>o</v>
      </c>
      <c r="CC65" s="133" t="str">
        <f>IF('Kaufland intern'!I64="","o",IF(LEN('Kaufland intern'!I64)&gt;3,"Eingabe max. 3 Zeichen!","x"))</f>
        <v>o</v>
      </c>
      <c r="CD65" s="133" t="str">
        <f>IF('Kaufland intern'!J64="","o",IF(LEN('Kaufland intern'!J64)&gt;6,"Eingabe max. 6 Zeichen!","x"))</f>
        <v>o</v>
      </c>
      <c r="CE65" s="133" t="str">
        <f>IF('Kaufland intern'!K64="","o",IF(LEN('Kaufland intern'!K64)&gt;4,"Eingabe max. 4 Zeichen!","x"))</f>
        <v>o</v>
      </c>
      <c r="CF65" s="133" t="str">
        <f>IF('Kaufland intern'!L64="","o",IF(ISNA(VLOOKUP('Kaufland intern'!L64,Auswahlisten!$Z:$Z,1,0))=FALSE,"x","Bitte Etikettenart korrekt pflegen!"))</f>
        <v>o</v>
      </c>
      <c r="CG65" s="133" t="str">
        <f>IF('Kaufland intern'!M64="","o",IF(LEN('Kaufland intern'!M64)&gt;20,"Eingabe max. 20 Zeichen!","x"))</f>
        <v>o</v>
      </c>
      <c r="CH65" s="133" t="str">
        <f>IF('Kaufland intern'!O64="","o",IF(LEN('Kaufland intern'!O64)&gt;20,"Eingabe max. 20 Zeichen!","x"))</f>
        <v>o</v>
      </c>
      <c r="CI65" s="133" t="str">
        <f>IF('Kaufland intern'!Q64="","o",IF(LEN('Kaufland intern'!Q64)&gt;20,"Eingabe max. 20 Zeichen!","x"))</f>
        <v>o</v>
      </c>
      <c r="CJ65" s="133" t="str">
        <f>IF('Kaufland intern'!S64="","o",IF(LEN('Kaufland intern'!S64)&gt;8,"Eingabe max. 8 Zeichen!","x"))</f>
        <v>o</v>
      </c>
      <c r="CK65" s="133" t="str">
        <f>IF('Kaufland intern'!U64="","o",IF(ISNA(VLOOKUP('Kaufland intern'!U64,Auswahlisten!$D:$D,1,0))=FALSE,"x","Bitte Verpackungsart korrekt pflegen!"))</f>
        <v>o</v>
      </c>
      <c r="CL65" s="133" t="str">
        <f>IF('Kaufland intern'!V64="","o",IF(ISNUMBER('Kaufland intern'!V64),"x","Bitte ausschließlich Zahlen pflegen!"))</f>
        <v>o</v>
      </c>
      <c r="CM65" s="133" t="str">
        <f>IF('Kaufland intern'!W64="","o",IF(ISNA(VLOOKUP('Kaufland intern'!W64,Auswahlisten!$AA:$AA,1,0))=FALSE,"x","Bitte Bezugsweg korrekt pflegen!"))</f>
        <v>o</v>
      </c>
      <c r="CN65" s="133" t="str">
        <f>IF('Kaufland intern'!X64="","o",IF(ISNA(VLOOKUP('Kaufland intern'!X64,Auswahlisten!$AB:$AB,1,0))=FALSE,"x","Bitte Bezugsvorschrift korrekt pflegen!"))</f>
        <v>o</v>
      </c>
      <c r="CO65" s="133" t="str">
        <f>IF('Kaufland intern'!Y64="","o",IF(ISNA(VLOOKUP('Kaufland intern'!Y64,Auswahlisten!$AC:$AC,1,0))=FALSE,"x","Bitte Sortimentsstufenlistung korrekt pflegen!"))</f>
        <v>o</v>
      </c>
      <c r="CP65" s="133" t="str">
        <f>IF('Kaufland intern'!Z64="","o",IF(LEN('Kaufland intern'!Z64)&lt;&gt;13,"Eingabe max. 13 Zahlen!","x"))</f>
        <v>o</v>
      </c>
      <c r="CQ65" s="133" t="str">
        <f>IF('Kaufland intern'!AA64="","o",IF(LEN('Kaufland intern'!AA64)&lt;&gt;13,"Eingabe max. 13 Zahlen!","x"))</f>
        <v>o</v>
      </c>
      <c r="CR65" s="133" t="str">
        <f>IF('Kaufland intern'!AB64="","o",IF(LEN('Kaufland intern'!AB64)&lt;&gt;13,"Eingabe max. 13 Zahlen!","x"))</f>
        <v>o</v>
      </c>
      <c r="CS65" s="133" t="str">
        <f>IF('Kaufland intern'!AC64="","o",IF('Kaufland intern'!AC64="x","x","Bitte nur 'x' für Ja pflegen!"))</f>
        <v>o</v>
      </c>
      <c r="CT65" s="133" t="str">
        <f>IF('Kaufland intern'!AD64="","o",IF('Kaufland intern'!AD64="x","x","Bitte nur 'x' für Ja pflegen!"))</f>
        <v>o</v>
      </c>
      <c r="CU65" s="133" t="str">
        <f>IF('Kaufland intern'!AE64="","o",IF('Kaufland intern'!AE64="x","x","Bitte nur 'x' für Ja pflegen!"))</f>
        <v>o</v>
      </c>
      <c r="CV65" s="133" t="str">
        <f>IF('Kaufland intern'!AF64="","o",IF('Kaufland intern'!AF64="x","x","Bitte nur 'x' für Ja pflegen!"))</f>
        <v>o</v>
      </c>
      <c r="CW65" s="133" t="str">
        <f>IF('Kaufland intern'!AG64="","o",IF('Kaufland intern'!AG64="x","x","Bitte nur 'x' für Ja pflegen!"))</f>
        <v>o</v>
      </c>
      <c r="CX65" s="133" t="str">
        <f>IF('Kaufland intern'!AH64="","o",IF('Kaufland intern'!AH64="x","x","Bitte nur 'x' für Ja pflegen!"))</f>
        <v>o</v>
      </c>
      <c r="CY65" s="133" t="str">
        <f>IF('Kaufland intern'!AI64="","o",IF(LEN('Kaufland intern'!AI64)&lt;&gt;11,"Eingabe 11 Zeichen!","x"))</f>
        <v>o</v>
      </c>
      <c r="CZ65" s="133" t="str">
        <f>IF('Kaufland intern'!AJ64="","o",IF(LEN('Kaufland intern'!AJ64)&lt;&gt;11,"Eingabe 11 Zeichen!","x"))</f>
        <v>o</v>
      </c>
      <c r="DA65" s="133" t="str">
        <f>IF('Kaufland intern'!AK64="","o",IF(LEN('Kaufland intern'!AK64)&lt;&gt;11,"Eingabe 11 Zeichen!","x"))</f>
        <v>o</v>
      </c>
      <c r="DB65" s="133" t="str">
        <f>IF('Kaufland intern'!AL64="","o",IF(LEN('Kaufland intern'!AL64)&lt;&gt;11,"Eingabe 11 Zeichen!","x"))</f>
        <v>o</v>
      </c>
      <c r="DC65" s="133" t="str">
        <f>IF('Kaufland intern'!AM64="","o",IF(LEN('Kaufland intern'!AM64)&lt;&gt;11,"Eingabe 11 Zeichen!","x"))</f>
        <v>o</v>
      </c>
      <c r="DD65" s="133" t="str">
        <f>IF('Kaufland intern'!AN64="","o",IF(LEN('Kaufland intern'!AN64)&lt;&gt;11,"Eingabe 11 Zeichen!","x"))</f>
        <v>o</v>
      </c>
    </row>
    <row r="66" spans="1:108" ht="30">
      <c r="A66" s="128">
        <f>Food!C65</f>
        <v>0</v>
      </c>
      <c r="B66" s="129">
        <f>Food!E65</f>
        <v>0</v>
      </c>
      <c r="C66" s="128">
        <f>Food!O65</f>
        <v>0</v>
      </c>
      <c r="D66" s="133" t="str">
        <f>IF(Food!$A65="","Bitte Datum pflegen!",IF(ISNUMBER(Food!$A65)=FALSE,"Bitte Datum überprüfen!","x"))</f>
        <v>Bitte Datum pflegen!</v>
      </c>
      <c r="E66" s="133" t="str">
        <f>IF(Food!$C65="","Bitte Lieferantenartikelnr. pflegen!",IF(LEN(Food!$C65)&gt;13,"Eingabe max. 13 Zeichen!","x"))</f>
        <v>Bitte Lieferantenartikelnr. pflegen!</v>
      </c>
      <c r="F66" s="133" t="str">
        <f>IF(Food!$D65="","o",IF(LEN(Food!$D65)&gt;13,"Eingabe max. 13 Zeichen!","x"))</f>
        <v>o</v>
      </c>
      <c r="G66" s="145" t="str">
        <f>IF(Food!$F65="","o",IF(ISNUMBER(Food!$F65)=FALSE,"Bitte Gewicht ohne Einheit pflegen!","x"))</f>
        <v>o</v>
      </c>
      <c r="H66" s="133" t="str">
        <f>IF(Food!$G65="","o",IF(ISNA(VLOOKUP(Food!$G65,Auswahlisten!$A:$A,1,0))=FALSE,"x","Bitte Gewichtseinheit korrekt pflegen!"))</f>
        <v>o</v>
      </c>
      <c r="I66" s="133" t="str">
        <f>IF(Food!$H65="","Bitte Steuer pflegen!",IF(OR(Food!$H65=7,Food!$H65=19),"x","Bitte nur 7 oder 19 pflegen!"))</f>
        <v>Bitte Steuer pflegen!</v>
      </c>
      <c r="J66" s="133" t="str">
        <f>IF(Food!$I65="","o",IF(Food!$I65="x","x","Bitte nur 'x' für Ja pflegen!"))</f>
        <v>o</v>
      </c>
      <c r="K66" s="145" t="str">
        <f>IF(Food!$L65="","o",IF(ISNUMBER(Food!$L65)=FALSE,"Bitte Temperatur von ohne Einheit pflegen!","x"))</f>
        <v>o</v>
      </c>
      <c r="L66" s="145" t="str">
        <f>IF(Food!$M65="","o",IF(ISNUMBER(Food!$M65)=FALSE,"Bitte Temperatur bis ohne Einheit pflegen!","x"))</f>
        <v>o</v>
      </c>
      <c r="M66" s="133" t="str">
        <f>IF(Food!$J65="","o",IF(Food!$J65="x","x","Bitte nur 'x' für Ja pflegen!"))</f>
        <v>o</v>
      </c>
      <c r="N66" s="133" t="str">
        <f>IF(Food!$P65="","Bitte Bruttogewicht pflegen!",IF(ISNUMBER(Food!$P65)=FALSE,"Bitte Bruttogwicht ohne Einheit pflegen!","x"))</f>
        <v>Bitte Bruttogewicht pflegen!</v>
      </c>
      <c r="O66" s="133" t="str">
        <f>IF(Food!$Q65="","Bitte Länge pflegen!",IF(ISNUMBER(Food!$Q65)=FALSE,"Bitte Länge ohne Einheit pflegen!","x"))</f>
        <v>Bitte Länge pflegen!</v>
      </c>
      <c r="P66" s="133" t="str">
        <f>IF(Food!$R65="","Bitte Breite pflegen!",IF(ISNUMBER(Food!$R65)=FALSE,"Bitte Breite ohne Einheit pflegen!","x"))</f>
        <v>Bitte Breite pflegen!</v>
      </c>
      <c r="Q66" s="133" t="str">
        <f>IF(Food!$S65="","Bitte Höhe pflegen!",IF(ISNUMBER(Food!$S65)=FALSE,"Bitte Höhe ohne Einheit pflegen!","x"))</f>
        <v>Bitte Höhe pflegen!</v>
      </c>
      <c r="R66" s="133" t="str">
        <f>IF(Food!$V65="","o",IF(ISNUMBER(Food!$V65)=FALSE,"Bitte Bruttogewicht ohne Einheit pflegen!","x"))</f>
        <v>o</v>
      </c>
      <c r="S66" s="133" t="str">
        <f>IF(Food!$W65="","o",IF(ISNUMBER(Food!$W65)=FALSE,"Bitte Länge ohne Einheit pflegen!","x"))</f>
        <v>o</v>
      </c>
      <c r="T66" s="133" t="str">
        <f>IF(Food!$X65="","o",IF(ISNUMBER(Food!$X65)=FALSE,"Bitte Länge ohne Einheit pflegen!","x"))</f>
        <v>o</v>
      </c>
      <c r="U66" s="133" t="str">
        <f>IF(Food!$Y65="","o",IF(ISNUMBER(Food!$Y65)=FALSE,"Bitte Länge ohne Einheit pflegen!","x"))</f>
        <v>o</v>
      </c>
      <c r="V66" s="133" t="str">
        <f>IF(Food!$AB65="","o",IF(ISNUMBER(Food!$AB65)=FALSE,"Bitte Bruttogewicht ohne Einheit pflegen!","x"))</f>
        <v>o</v>
      </c>
      <c r="W66" s="133" t="str">
        <f>IF(Food!$AC65="","o",IF(ISNUMBER(Food!$AC65)=FALSE,"Bitte Länge ohne Einheit pflegen!","x"))</f>
        <v>o</v>
      </c>
      <c r="X66" s="133" t="str">
        <f>IF(Food!$AD65="","o",IF(ISNUMBER(Food!$AD65)=FALSE,"Bitte Breite ohne Einheit pflegen!","x"))</f>
        <v>o</v>
      </c>
      <c r="Y66" s="133" t="str">
        <f>IF(Food!$AE65="","o",IF(ISNUMBER(Food!$AE65)=FALSE,"Bitte Höhe ohne Einheit pflegen!","x"))</f>
        <v>o</v>
      </c>
      <c r="Z66" s="133" t="str">
        <f>IF(Food!$AG65="","o",IF(ISNUMBER(Food!$AG65)=FALSE,"Bitte Bruttogewicht ohne Einheit pflegen!","x"))</f>
        <v>o</v>
      </c>
      <c r="AA66" s="133" t="str">
        <f>IF(Food!$AH65="","o",IF(ISNUMBER(Food!$AH65)=FALSE,"Bitte Länge ohne Einheit pflegen!","x"))</f>
        <v>o</v>
      </c>
      <c r="AB66" s="133" t="str">
        <f>IF(Food!$AI65="","o",IF(ISNUMBER(Food!$AI65)=FALSE,"Bitte Breite ohne Einheit pflegen!","x"))</f>
        <v>o</v>
      </c>
      <c r="AC66" s="133" t="str">
        <f>IF(Food!$AJ65="","o",IF(ISNUMBER(Food!$AJ65)=FALSE,"Bitte Höhe ohne Einheit pflegen!","x"))</f>
        <v>o</v>
      </c>
      <c r="AD66" s="133" t="str">
        <f>IF(Food!$AL65="","o",IF(ISNUMBER(Food!$AL65)=FALSE,"Bitte Bruttogewicht ohne Einheit pflegen!","x"))</f>
        <v>o</v>
      </c>
      <c r="AE66" s="133" t="str">
        <f>IF(Food!$AM65="","o",IF(ISNUMBER(Food!$AM65)=FALSE,"Bitte Länge ohne Einheit pflegen!","x"))</f>
        <v>o</v>
      </c>
      <c r="AF66" s="133" t="str">
        <f>IF(Food!$AN65="","o",IF(ISNUMBER(Food!$AN65)=FALSE,"Bitte Breite ohne Einheit pflegen!","x"))</f>
        <v>o</v>
      </c>
      <c r="AG66" s="133" t="str">
        <f>IF(Food!$AO65="","o",IF(ISNUMBER(Food!$AO65)=FALSE,"Bitte Höhe ohne Einheit pflegen!","x"))</f>
        <v>o</v>
      </c>
      <c r="AH66" s="133" t="str">
        <f>IF(Food!$BX65="","o",IF(Food!$BX65="x","x","Bitte nur 'x' für Ja pflegen!"))</f>
        <v>o</v>
      </c>
      <c r="AI66" s="133" t="str">
        <f>IF(Food!$BY65="","o",IF(ISNUMBER(Food!$BY65),"x","Bitte ausschließlich Zahlen pflegen!"))</f>
        <v>o</v>
      </c>
      <c r="AJ66" s="133" t="str">
        <f>IF(Food!$AR65="","Bitte Verpackungsart pflegen!",IF(Food!$AR65="","o",IF(ISNA(VLOOKUP(Food!$AR65,Auswahlisten!$D:$D,1,0))=FALSE,"x","Bitte Verpackungsart korrekt pflegen!")))</f>
        <v>Bitte Verpackungsart pflegen!</v>
      </c>
      <c r="AK66" s="133" t="str">
        <f>IF(Food!$AS65="","o",IF(ISNUMBER(Food!$AS65)=FALSE,"Bitte nur Anzahl der Tage pflegen!","x"))</f>
        <v>o</v>
      </c>
      <c r="AL66" s="133" t="str">
        <f>IF(Food!$AT65="","o",IF(ISNUMBER(Food!$AT65)=FALSE,"Bitte nur Anzahl der Tage pflegen!","x"))</f>
        <v>o</v>
      </c>
      <c r="AM66" s="133" t="str">
        <f>IF(Food!$AU65="","o",IF(ISNA(VLOOKUP(Food!$AU65,Auswahlisten!$H:$H,1,0))=FALSE,"x","Bitte Produktionsland korrekt pflegen!"))</f>
        <v>o</v>
      </c>
      <c r="AN66" s="133" t="str">
        <f>IF(Food!$AV65="","o",IF(ISNA(VLOOKUP(Food!$AV65,Auswahlisten!$I:$I,1,0))=FALSE,"x","Bitte Region korrekt pflegen!"))</f>
        <v>o</v>
      </c>
      <c r="AO66" s="133" t="str">
        <f>IF(Food!$AW65="","o",IF(LEN(Food!$AW65)&gt;8,"Eingabe max. 8 Zahlen!","x"))</f>
        <v>o</v>
      </c>
      <c r="AP66" s="133" t="str">
        <f>IF(Food!$CC65="","o",IF(Food!$CC65="x","x","Bitte nur 'x' für Ja pflegen!"))</f>
        <v>o</v>
      </c>
      <c r="AQ66" s="133" t="str">
        <f>IF(Food!$AY65="","o",IF(Food!$AY65="x","x","Bitte nur 'x' für Ja pflegen!"))</f>
        <v>o</v>
      </c>
      <c r="AR66" s="133" t="str">
        <f>IF(Food!$AZ65="","o",IF(Food!$AZ65="x","x","Bitte nur 'x' für Ja pflegen!"))</f>
        <v>o</v>
      </c>
      <c r="AS66" s="133" t="str">
        <f>IF(Food!$BA65="","o",IF(Food!$BA65="x","x","Bitte nur 'x' für Ja pflegen!"))</f>
        <v>o</v>
      </c>
      <c r="AT66" s="133" t="str">
        <f>IF(Food!$BB65="","o",IF(Food!$BB65="x","x","Bitte nur 'x' für Ja pflegen!"))</f>
        <v>o</v>
      </c>
      <c r="AU66" s="133" t="str">
        <f ca="1">IF(Food!$BC65="","o",IF(OR(LEFT(CELL("format",Food!$BC65),1)="S",LEFT(CELL("format",Food!$BC65),1)=".",LEFT(CELL("format",Food!$BC65),1)="F"),"x","Bitte ausschließlich Zahlen pflegen!"))</f>
        <v>o</v>
      </c>
      <c r="AV66" s="133" t="str">
        <f>IF(Food!$BD65="","o",IF(Food!$BD65="x","x","Bitte nur 'x' für Ja pflegen!"))</f>
        <v>o</v>
      </c>
      <c r="AW66" s="133" t="str">
        <f ca="1">IF(Food!$BE65="","o",IF(OR(LEFT(CELL("format",Food!$BE65),1)="S",LEFT(CELL("format",Food!$BE65),1)=".",LEFT(CELL("format",Food!$BE65),1)="F"),"x","Bitte ausschließlich Zahlen pflegen!"))</f>
        <v>o</v>
      </c>
      <c r="AX66" s="133" t="str">
        <f>IF(Food!$BF65="","o",IF(Food!$BF65="x","x","Bitte nur 'x' für Ja pflegen!"))</f>
        <v>o</v>
      </c>
      <c r="AY66" s="133" t="str">
        <f ca="1">IF(Food!$BG65="","o",IF(OR(LEFT(CELL("format",Food!$BG65),1)="S",LEFT(CELL("format",Food!$BG65),1)=".",LEFT(CELL("format",Food!$BG65),1)="F"),"x","Bitte ausschließlich Zahlen pflegen!"))</f>
        <v>o</v>
      </c>
      <c r="AZ66" s="133" t="str">
        <f>IF(Food!$BH65="","o",IF(Food!$BH65="x","x","Bitte nur 'x' für Ja pflegen!"))</f>
        <v>o</v>
      </c>
      <c r="BA66" s="133" t="str">
        <f ca="1">IF(Food!$BI65="","o",IF(OR(LEFT(CELL("format",Food!$BI65),1)="S",LEFT(CELL("format",Food!$BI65),1)=".",LEFT(CELL("format",Food!$BI65),1)="F"),"x","Bitte ausschließlich Zahlen pflegen!"))</f>
        <v>o</v>
      </c>
      <c r="BB66" s="133" t="str">
        <f>IF(Food!$BJ65="","o",IF(ISNUMBER(Food!$BJ65),"x","Bitte ausschließlich Zahlen pflegen!"))</f>
        <v>o</v>
      </c>
      <c r="BC66" s="133" t="str">
        <f ca="1">IF(Food!$BK65="","o",IF(OR(LEFT(CELL("format",Food!$BK65),1)="S",LEFT(CELL("format",Food!$BK65),1)=".",LEFT(CELL("format",Food!$BK65),1)="F"),"x","Bitte ausschließlich Zahlen pflegen!"))</f>
        <v>o</v>
      </c>
      <c r="BD66" s="133" t="str">
        <f>IF(Food!$BL65="","o",IF(ISNUMBER(Food!$BL65),"x","Bitte ausschließlich Zahlen pflegen!"))</f>
        <v>o</v>
      </c>
      <c r="BE66" s="133" t="str">
        <f>IF(Food!$BM65="","o",IF(ISNUMBER(Food!$BM65),"x","Bitte ausschließlich Zahlen pflegen!"))</f>
        <v>o</v>
      </c>
      <c r="BF66" s="133" t="str">
        <f>IF(Food!$BS65="","o",IF(ISNA(VLOOKUP(Food!$BS65,Auswahlisten!$H:$H,1,0))=FALSE,"x","Bitte Produktionsland korrekt pflegen!"))</f>
        <v>o</v>
      </c>
      <c r="BG66" s="133" t="str">
        <f>IF(Food!$BU65="","o",IF(ISNUMBER(Food!$BU65),"x","Bitte ausschließlich Zahlen pflegen!"))</f>
        <v>o</v>
      </c>
      <c r="BH66" s="133" t="str">
        <f>IF(Food!$BV65="","o",IF(ISNUMBER(Food!$BV65),"x","Bitte ausschließlich Zahlen pflegen!"))</f>
        <v>o</v>
      </c>
      <c r="BI66" s="133" t="str">
        <f>IF(Food!$BW65="","o",IF(ISNUMBER(Food!$BW65),"x","Bitte ausschließlich Zahlen pflegen!"))</f>
        <v>o</v>
      </c>
      <c r="BJ66" s="133" t="str">
        <f>IF(Food!$BZ65="","o",IF(ISNA(VLOOKUP(Food!$BZ65,Auswahlisten!$AE:$AE,1,0))=FALSE,"x","Bitte Pfandart korrekt pflegen!"))</f>
        <v>o</v>
      </c>
      <c r="BK66" s="133" t="str">
        <f>IF(Food!$CA65="","o",IF(ISNUMBER(Food!$CA65),"x","Bitte ausschließlich Zahlen pflegen!"))</f>
        <v>o</v>
      </c>
      <c r="BL66" s="133" t="str">
        <f>IF(Food!$CD65="","o",IF(ISNUMBER(Food!$CD65),"x","Bitte ausschließlich Zahlen pflegen!"))</f>
        <v>o</v>
      </c>
      <c r="BM66" s="133" t="str">
        <f>IF(Food!$CE65="","o",IF(ISNA(VLOOKUP(Food!$CE65,Auswahlisten!$A:$A,1,0))=FALSE,"x","Bitte Gewichtseinheit korrekt pflegen!"))</f>
        <v>o</v>
      </c>
      <c r="BN66" s="133" t="str">
        <f>IF(Food!$CF65="","o",IF(ISNUMBER(Food!$CF65),"x","Bitte ausschließlich Zahlen pflegen!"))</f>
        <v>o</v>
      </c>
      <c r="BO66" s="133" t="str">
        <f>IF(Food!$CG65="","o",IF(ISNUMBER(Food!$CG65),"x","Bitte ausschließlich Zahlen pflegen!"))</f>
        <v>o</v>
      </c>
      <c r="BP66" s="133" t="str">
        <f>IF(Food!$CH65="","o",IF(ISNA(VLOOKUP(Food!$CH65,Auswahlisten!$A:$A,1,0))=FALSE,"x","Bitte Gewichtseinheit korrekt pflegen!"))</f>
        <v>o</v>
      </c>
      <c r="BQ66" s="133" t="str">
        <f>IF(Food!$CI65="","o",IF(ISNA(VLOOKUP(Food!$CI65,Auswahlisten!$F:$F,1,0))=FALSE,"x","Bitte JuSchu korrekt pflegen!"))</f>
        <v>o</v>
      </c>
      <c r="BR66" s="133" t="str">
        <f>IF(Verpackung!$D65="","o",IF(ISNUMBER(Verpackung!$D65),"x","Bitte ausschließlich Zahlen pflegen!"))</f>
        <v>o</v>
      </c>
      <c r="BS66" s="133" t="str">
        <f>IF(Verpackung!$E65="","o",IF(ISNUMBER(Verpackung!$E65),"x","Bitte ausschließlich Zahlen pflegen!"))</f>
        <v>o</v>
      </c>
      <c r="BT66" s="133" t="str">
        <f>IF(Verpackung!$F65="","o",IF(ISNUMBER(Verpackung!$F65),"x","Bitte ausschließlich Zahlen pflegen!"))</f>
        <v>o</v>
      </c>
      <c r="BU66" s="133" t="str">
        <f>IF(Verpackung!$G65="","o",IF(ISNUMBER(Verpackung!$G65),"x","Bitte ausschließlich Zahlen pflegen!"))</f>
        <v>o</v>
      </c>
      <c r="BV66" s="133" t="str">
        <f>IF(Verpackung!$H65="","o",IF(ISNUMBER(Verpackung!$H65),"x","Bitte ausschließlich Zahlen pflegen!"))</f>
        <v>o</v>
      </c>
      <c r="BW66" s="133" t="str">
        <f>IF(Verpackung!$I65="","o",IF(ISNUMBER(Verpackung!$I65),"x","Bitte ausschließlich Zahlen pflegen!"))</f>
        <v>o</v>
      </c>
      <c r="BX66" s="133" t="str">
        <f>IF(Verpackung!$J65="","o",IF(ISNUMBER(Verpackung!$J65),"x","Bitte ausschließlich Zahlen pflegen!"))</f>
        <v>o</v>
      </c>
      <c r="BY66" s="133" t="str">
        <f>IF(Verpackung!$K65="","o",IF(ISNUMBER(Verpackung!$K65),"x","Bitte ausschließlich Zahlen pflegen!"))</f>
        <v>o</v>
      </c>
      <c r="BZ66" s="133" t="str">
        <f>IF('Kaufland intern'!D65="","o",IF(LEN('Kaufland intern'!D65)&gt;40,"Eingabe max. 40 Zeichen!","x"))</f>
        <v>o</v>
      </c>
      <c r="CA66" s="133" t="str">
        <f>IF('Kaufland intern'!F65="","o",IF(AND(ISNUMBER('Kaufland intern'!F65),'Kaufland intern'!F65&gt;=1000000,'Kaufland intern'!F65&lt;=9999999),"x","Bitte Eingabe prüfen!"))</f>
        <v>o</v>
      </c>
      <c r="CB66" s="133" t="str">
        <f>IF('Kaufland intern'!G65="","o",IF(LEN('Kaufland intern'!G65)&gt;18,"Eingabe max. 18 Zeichen!","x"))</f>
        <v>o</v>
      </c>
      <c r="CC66" s="133" t="str">
        <f>IF('Kaufland intern'!I65="","o",IF(LEN('Kaufland intern'!I65)&gt;3,"Eingabe max. 3 Zeichen!","x"))</f>
        <v>o</v>
      </c>
      <c r="CD66" s="133" t="str">
        <f>IF('Kaufland intern'!J65="","o",IF(LEN('Kaufland intern'!J65)&gt;6,"Eingabe max. 6 Zeichen!","x"))</f>
        <v>o</v>
      </c>
      <c r="CE66" s="133" t="str">
        <f>IF('Kaufland intern'!K65="","o",IF(LEN('Kaufland intern'!K65)&gt;4,"Eingabe max. 4 Zeichen!","x"))</f>
        <v>o</v>
      </c>
      <c r="CF66" s="133" t="str">
        <f>IF('Kaufland intern'!L65="","o",IF(ISNA(VLOOKUP('Kaufland intern'!L65,Auswahlisten!$Z:$Z,1,0))=FALSE,"x","Bitte Etikettenart korrekt pflegen!"))</f>
        <v>o</v>
      </c>
      <c r="CG66" s="133" t="str">
        <f>IF('Kaufland intern'!M65="","o",IF(LEN('Kaufland intern'!M65)&gt;20,"Eingabe max. 20 Zeichen!","x"))</f>
        <v>o</v>
      </c>
      <c r="CH66" s="133" t="str">
        <f>IF('Kaufland intern'!O65="","o",IF(LEN('Kaufland intern'!O65)&gt;20,"Eingabe max. 20 Zeichen!","x"))</f>
        <v>o</v>
      </c>
      <c r="CI66" s="133" t="str">
        <f>IF('Kaufland intern'!Q65="","o",IF(LEN('Kaufland intern'!Q65)&gt;20,"Eingabe max. 20 Zeichen!","x"))</f>
        <v>o</v>
      </c>
      <c r="CJ66" s="133" t="str">
        <f>IF('Kaufland intern'!S65="","o",IF(LEN('Kaufland intern'!S65)&gt;8,"Eingabe max. 8 Zeichen!","x"))</f>
        <v>o</v>
      </c>
      <c r="CK66" s="133" t="str">
        <f>IF('Kaufland intern'!U65="","o",IF(ISNA(VLOOKUP('Kaufland intern'!U65,Auswahlisten!$D:$D,1,0))=FALSE,"x","Bitte Verpackungsart korrekt pflegen!"))</f>
        <v>o</v>
      </c>
      <c r="CL66" s="133" t="str">
        <f>IF('Kaufland intern'!V65="","o",IF(ISNUMBER('Kaufland intern'!V65),"x","Bitte ausschließlich Zahlen pflegen!"))</f>
        <v>o</v>
      </c>
      <c r="CM66" s="133" t="str">
        <f>IF('Kaufland intern'!W65="","o",IF(ISNA(VLOOKUP('Kaufland intern'!W65,Auswahlisten!$AA:$AA,1,0))=FALSE,"x","Bitte Bezugsweg korrekt pflegen!"))</f>
        <v>o</v>
      </c>
      <c r="CN66" s="133" t="str">
        <f>IF('Kaufland intern'!X65="","o",IF(ISNA(VLOOKUP('Kaufland intern'!X65,Auswahlisten!$AB:$AB,1,0))=FALSE,"x","Bitte Bezugsvorschrift korrekt pflegen!"))</f>
        <v>o</v>
      </c>
      <c r="CO66" s="133" t="str">
        <f>IF('Kaufland intern'!Y65="","o",IF(ISNA(VLOOKUP('Kaufland intern'!Y65,Auswahlisten!$AC:$AC,1,0))=FALSE,"x","Bitte Sortimentsstufenlistung korrekt pflegen!"))</f>
        <v>o</v>
      </c>
      <c r="CP66" s="133" t="str">
        <f>IF('Kaufland intern'!Z65="","o",IF(LEN('Kaufland intern'!Z65)&lt;&gt;13,"Eingabe max. 13 Zahlen!","x"))</f>
        <v>o</v>
      </c>
      <c r="CQ66" s="133" t="str">
        <f>IF('Kaufland intern'!AA65="","o",IF(LEN('Kaufland intern'!AA65)&lt;&gt;13,"Eingabe max. 13 Zahlen!","x"))</f>
        <v>o</v>
      </c>
      <c r="CR66" s="133" t="str">
        <f>IF('Kaufland intern'!AB65="","o",IF(LEN('Kaufland intern'!AB65)&lt;&gt;13,"Eingabe max. 13 Zahlen!","x"))</f>
        <v>o</v>
      </c>
      <c r="CS66" s="133" t="str">
        <f>IF('Kaufland intern'!AC65="","o",IF('Kaufland intern'!AC65="x","x","Bitte nur 'x' für Ja pflegen!"))</f>
        <v>o</v>
      </c>
      <c r="CT66" s="133" t="str">
        <f>IF('Kaufland intern'!AD65="","o",IF('Kaufland intern'!AD65="x","x","Bitte nur 'x' für Ja pflegen!"))</f>
        <v>o</v>
      </c>
      <c r="CU66" s="133" t="str">
        <f>IF('Kaufland intern'!AE65="","o",IF('Kaufland intern'!AE65="x","x","Bitte nur 'x' für Ja pflegen!"))</f>
        <v>o</v>
      </c>
      <c r="CV66" s="133" t="str">
        <f>IF('Kaufland intern'!AF65="","o",IF('Kaufland intern'!AF65="x","x","Bitte nur 'x' für Ja pflegen!"))</f>
        <v>o</v>
      </c>
      <c r="CW66" s="133" t="str">
        <f>IF('Kaufland intern'!AG65="","o",IF('Kaufland intern'!AG65="x","x","Bitte nur 'x' für Ja pflegen!"))</f>
        <v>o</v>
      </c>
      <c r="CX66" s="133" t="str">
        <f>IF('Kaufland intern'!AH65="","o",IF('Kaufland intern'!AH65="x","x","Bitte nur 'x' für Ja pflegen!"))</f>
        <v>o</v>
      </c>
      <c r="CY66" s="133" t="str">
        <f>IF('Kaufland intern'!AI65="","o",IF(LEN('Kaufland intern'!AI65)&lt;&gt;11,"Eingabe 11 Zeichen!","x"))</f>
        <v>o</v>
      </c>
      <c r="CZ66" s="133" t="str">
        <f>IF('Kaufland intern'!AJ65="","o",IF(LEN('Kaufland intern'!AJ65)&lt;&gt;11,"Eingabe 11 Zeichen!","x"))</f>
        <v>o</v>
      </c>
      <c r="DA66" s="133" t="str">
        <f>IF('Kaufland intern'!AK65="","o",IF(LEN('Kaufland intern'!AK65)&lt;&gt;11,"Eingabe 11 Zeichen!","x"))</f>
        <v>o</v>
      </c>
      <c r="DB66" s="133" t="str">
        <f>IF('Kaufland intern'!AL65="","o",IF(LEN('Kaufland intern'!AL65)&lt;&gt;11,"Eingabe 11 Zeichen!","x"))</f>
        <v>o</v>
      </c>
      <c r="DC66" s="133" t="str">
        <f>IF('Kaufland intern'!AM65="","o",IF(LEN('Kaufland intern'!AM65)&lt;&gt;11,"Eingabe 11 Zeichen!","x"))</f>
        <v>o</v>
      </c>
      <c r="DD66" s="133" t="str">
        <f>IF('Kaufland intern'!AN65="","o",IF(LEN('Kaufland intern'!AN65)&lt;&gt;11,"Eingabe 11 Zeichen!","x"))</f>
        <v>o</v>
      </c>
    </row>
    <row r="67" spans="1:108" ht="30">
      <c r="A67" s="128">
        <f>Food!C66</f>
        <v>0</v>
      </c>
      <c r="B67" s="129">
        <f>Food!E66</f>
        <v>0</v>
      </c>
      <c r="C67" s="128">
        <f>Food!O66</f>
        <v>0</v>
      </c>
      <c r="D67" s="133" t="str">
        <f>IF(Food!$A66="","Bitte Datum pflegen!",IF(ISNUMBER(Food!$A66)=FALSE,"Bitte Datum überprüfen!","x"))</f>
        <v>Bitte Datum pflegen!</v>
      </c>
      <c r="E67" s="133" t="str">
        <f>IF(Food!$C66="","Bitte Lieferantenartikelnr. pflegen!",IF(LEN(Food!$C66)&gt;13,"Eingabe max. 13 Zeichen!","x"))</f>
        <v>Bitte Lieferantenartikelnr. pflegen!</v>
      </c>
      <c r="F67" s="133" t="str">
        <f>IF(Food!$D66="","o",IF(LEN(Food!$D66)&gt;13,"Eingabe max. 13 Zeichen!","x"))</f>
        <v>o</v>
      </c>
      <c r="G67" s="145" t="str">
        <f>IF(Food!$F66="","o",IF(ISNUMBER(Food!$F66)=FALSE,"Bitte Gewicht ohne Einheit pflegen!","x"))</f>
        <v>o</v>
      </c>
      <c r="H67" s="133" t="str">
        <f>IF(Food!$G66="","o",IF(ISNA(VLOOKUP(Food!$G66,Auswahlisten!$A:$A,1,0))=FALSE,"x","Bitte Gewichtseinheit korrekt pflegen!"))</f>
        <v>o</v>
      </c>
      <c r="I67" s="133" t="str">
        <f>IF(Food!$H66="","Bitte Steuer pflegen!",IF(OR(Food!$H66=7,Food!$H66=19),"x","Bitte nur 7 oder 19 pflegen!"))</f>
        <v>Bitte Steuer pflegen!</v>
      </c>
      <c r="J67" s="133" t="str">
        <f>IF(Food!$I66="","o",IF(Food!$I66="x","x","Bitte nur 'x' für Ja pflegen!"))</f>
        <v>o</v>
      </c>
      <c r="K67" s="145" t="str">
        <f>IF(Food!$L66="","o",IF(ISNUMBER(Food!$L66)=FALSE,"Bitte Temperatur von ohne Einheit pflegen!","x"))</f>
        <v>o</v>
      </c>
      <c r="L67" s="145" t="str">
        <f>IF(Food!$M66="","o",IF(ISNUMBER(Food!$M66)=FALSE,"Bitte Temperatur bis ohne Einheit pflegen!","x"))</f>
        <v>o</v>
      </c>
      <c r="M67" s="133" t="str">
        <f>IF(Food!$J66="","o",IF(Food!$J66="x","x","Bitte nur 'x' für Ja pflegen!"))</f>
        <v>o</v>
      </c>
      <c r="N67" s="133" t="str">
        <f>IF(Food!$P66="","Bitte Bruttogewicht pflegen!",IF(ISNUMBER(Food!$P66)=FALSE,"Bitte Bruttogwicht ohne Einheit pflegen!","x"))</f>
        <v>Bitte Bruttogewicht pflegen!</v>
      </c>
      <c r="O67" s="133" t="str">
        <f>IF(Food!$Q66="","Bitte Länge pflegen!",IF(ISNUMBER(Food!$Q66)=FALSE,"Bitte Länge ohne Einheit pflegen!","x"))</f>
        <v>Bitte Länge pflegen!</v>
      </c>
      <c r="P67" s="133" t="str">
        <f>IF(Food!$R66="","Bitte Breite pflegen!",IF(ISNUMBER(Food!$R66)=FALSE,"Bitte Breite ohne Einheit pflegen!","x"))</f>
        <v>Bitte Breite pflegen!</v>
      </c>
      <c r="Q67" s="133" t="str">
        <f>IF(Food!$S66="","Bitte Höhe pflegen!",IF(ISNUMBER(Food!$S66)=FALSE,"Bitte Höhe ohne Einheit pflegen!","x"))</f>
        <v>Bitte Höhe pflegen!</v>
      </c>
      <c r="R67" s="133" t="str">
        <f>IF(Food!$V66="","o",IF(ISNUMBER(Food!$V66)=FALSE,"Bitte Bruttogewicht ohne Einheit pflegen!","x"))</f>
        <v>o</v>
      </c>
      <c r="S67" s="133" t="str">
        <f>IF(Food!$W66="","o",IF(ISNUMBER(Food!$W66)=FALSE,"Bitte Länge ohne Einheit pflegen!","x"))</f>
        <v>o</v>
      </c>
      <c r="T67" s="133" t="str">
        <f>IF(Food!$X66="","o",IF(ISNUMBER(Food!$X66)=FALSE,"Bitte Länge ohne Einheit pflegen!","x"))</f>
        <v>o</v>
      </c>
      <c r="U67" s="133" t="str">
        <f>IF(Food!$Y66="","o",IF(ISNUMBER(Food!$Y66)=FALSE,"Bitte Länge ohne Einheit pflegen!","x"))</f>
        <v>o</v>
      </c>
      <c r="V67" s="133" t="str">
        <f>IF(Food!$AB66="","o",IF(ISNUMBER(Food!$AB66)=FALSE,"Bitte Bruttogewicht ohne Einheit pflegen!","x"))</f>
        <v>o</v>
      </c>
      <c r="W67" s="133" t="str">
        <f>IF(Food!$AC66="","o",IF(ISNUMBER(Food!$AC66)=FALSE,"Bitte Länge ohne Einheit pflegen!","x"))</f>
        <v>o</v>
      </c>
      <c r="X67" s="133" t="str">
        <f>IF(Food!$AD66="","o",IF(ISNUMBER(Food!$AD66)=FALSE,"Bitte Breite ohne Einheit pflegen!","x"))</f>
        <v>o</v>
      </c>
      <c r="Y67" s="133" t="str">
        <f>IF(Food!$AE66="","o",IF(ISNUMBER(Food!$AE66)=FALSE,"Bitte Höhe ohne Einheit pflegen!","x"))</f>
        <v>o</v>
      </c>
      <c r="Z67" s="133" t="str">
        <f>IF(Food!$AG66="","o",IF(ISNUMBER(Food!$AG66)=FALSE,"Bitte Bruttogewicht ohne Einheit pflegen!","x"))</f>
        <v>o</v>
      </c>
      <c r="AA67" s="133" t="str">
        <f>IF(Food!$AH66="","o",IF(ISNUMBER(Food!$AH66)=FALSE,"Bitte Länge ohne Einheit pflegen!","x"))</f>
        <v>o</v>
      </c>
      <c r="AB67" s="133" t="str">
        <f>IF(Food!$AI66="","o",IF(ISNUMBER(Food!$AI66)=FALSE,"Bitte Breite ohne Einheit pflegen!","x"))</f>
        <v>o</v>
      </c>
      <c r="AC67" s="133" t="str">
        <f>IF(Food!$AJ66="","o",IF(ISNUMBER(Food!$AJ66)=FALSE,"Bitte Höhe ohne Einheit pflegen!","x"))</f>
        <v>o</v>
      </c>
      <c r="AD67" s="133" t="str">
        <f>IF(Food!$AL66="","o",IF(ISNUMBER(Food!$AL66)=FALSE,"Bitte Bruttogewicht ohne Einheit pflegen!","x"))</f>
        <v>o</v>
      </c>
      <c r="AE67" s="133" t="str">
        <f>IF(Food!$AM66="","o",IF(ISNUMBER(Food!$AM66)=FALSE,"Bitte Länge ohne Einheit pflegen!","x"))</f>
        <v>o</v>
      </c>
      <c r="AF67" s="133" t="str">
        <f>IF(Food!$AN66="","o",IF(ISNUMBER(Food!$AN66)=FALSE,"Bitte Breite ohne Einheit pflegen!","x"))</f>
        <v>o</v>
      </c>
      <c r="AG67" s="133" t="str">
        <f>IF(Food!$AO66="","o",IF(ISNUMBER(Food!$AO66)=FALSE,"Bitte Höhe ohne Einheit pflegen!","x"))</f>
        <v>o</v>
      </c>
      <c r="AH67" s="133" t="str">
        <f>IF(Food!$BX66="","o",IF(Food!$BX66="x","x","Bitte nur 'x' für Ja pflegen!"))</f>
        <v>o</v>
      </c>
      <c r="AI67" s="133" t="str">
        <f>IF(Food!$BY66="","o",IF(ISNUMBER(Food!$BY66),"x","Bitte ausschließlich Zahlen pflegen!"))</f>
        <v>o</v>
      </c>
      <c r="AJ67" s="133" t="str">
        <f>IF(Food!$AR66="","Bitte Verpackungsart pflegen!",IF(Food!$AR66="","o",IF(ISNA(VLOOKUP(Food!$AR66,Auswahlisten!$D:$D,1,0))=FALSE,"x","Bitte Verpackungsart korrekt pflegen!")))</f>
        <v>Bitte Verpackungsart pflegen!</v>
      </c>
      <c r="AK67" s="133" t="str">
        <f>IF(Food!$AS66="","o",IF(ISNUMBER(Food!$AS66)=FALSE,"Bitte nur Anzahl der Tage pflegen!","x"))</f>
        <v>o</v>
      </c>
      <c r="AL67" s="133" t="str">
        <f>IF(Food!$AT66="","o",IF(ISNUMBER(Food!$AT66)=FALSE,"Bitte nur Anzahl der Tage pflegen!","x"))</f>
        <v>o</v>
      </c>
      <c r="AM67" s="133" t="str">
        <f>IF(Food!$AU66="","o",IF(ISNA(VLOOKUP(Food!$AU66,Auswahlisten!$H:$H,1,0))=FALSE,"x","Bitte Produktionsland korrekt pflegen!"))</f>
        <v>o</v>
      </c>
      <c r="AN67" s="133" t="str">
        <f>IF(Food!$AV66="","o",IF(ISNA(VLOOKUP(Food!$AV66,Auswahlisten!$I:$I,1,0))=FALSE,"x","Bitte Region korrekt pflegen!"))</f>
        <v>o</v>
      </c>
      <c r="AO67" s="133" t="str">
        <f>IF(Food!$AW66="","o",IF(LEN(Food!$AW66)&gt;8,"Eingabe max. 8 Zahlen!","x"))</f>
        <v>o</v>
      </c>
      <c r="AP67" s="133" t="str">
        <f>IF(Food!$CC66="","o",IF(Food!$CC66="x","x","Bitte nur 'x' für Ja pflegen!"))</f>
        <v>o</v>
      </c>
      <c r="AQ67" s="133" t="str">
        <f>IF(Food!$AY66="","o",IF(Food!$AY66="x","x","Bitte nur 'x' für Ja pflegen!"))</f>
        <v>o</v>
      </c>
      <c r="AR67" s="133" t="str">
        <f>IF(Food!$AZ66="","o",IF(Food!$AZ66="x","x","Bitte nur 'x' für Ja pflegen!"))</f>
        <v>o</v>
      </c>
      <c r="AS67" s="133" t="str">
        <f>IF(Food!$BA66="","o",IF(Food!$BA66="x","x","Bitte nur 'x' für Ja pflegen!"))</f>
        <v>o</v>
      </c>
      <c r="AT67" s="133" t="str">
        <f>IF(Food!$BB66="","o",IF(Food!$BB66="x","x","Bitte nur 'x' für Ja pflegen!"))</f>
        <v>o</v>
      </c>
      <c r="AU67" s="133" t="str">
        <f ca="1">IF(Food!$BC66="","o",IF(OR(LEFT(CELL("format",Food!$BC66),1)="S",LEFT(CELL("format",Food!$BC66),1)=".",LEFT(CELL("format",Food!$BC66),1)="F"),"x","Bitte ausschließlich Zahlen pflegen!"))</f>
        <v>o</v>
      </c>
      <c r="AV67" s="133" t="str">
        <f>IF(Food!$BD66="","o",IF(Food!$BD66="x","x","Bitte nur 'x' für Ja pflegen!"))</f>
        <v>o</v>
      </c>
      <c r="AW67" s="133" t="str">
        <f ca="1">IF(Food!$BE66="","o",IF(OR(LEFT(CELL("format",Food!$BE66),1)="S",LEFT(CELL("format",Food!$BE66),1)=".",LEFT(CELL("format",Food!$BE66),1)="F"),"x","Bitte ausschließlich Zahlen pflegen!"))</f>
        <v>o</v>
      </c>
      <c r="AX67" s="133" t="str">
        <f>IF(Food!$BF66="","o",IF(Food!$BF66="x","x","Bitte nur 'x' für Ja pflegen!"))</f>
        <v>o</v>
      </c>
      <c r="AY67" s="133" t="str">
        <f ca="1">IF(Food!$BG66="","o",IF(OR(LEFT(CELL("format",Food!$BG66),1)="S",LEFT(CELL("format",Food!$BG66),1)=".",LEFT(CELL("format",Food!$BG66),1)="F"),"x","Bitte ausschließlich Zahlen pflegen!"))</f>
        <v>o</v>
      </c>
      <c r="AZ67" s="133" t="str">
        <f>IF(Food!$BH66="","o",IF(Food!$BH66="x","x","Bitte nur 'x' für Ja pflegen!"))</f>
        <v>o</v>
      </c>
      <c r="BA67" s="133" t="str">
        <f ca="1">IF(Food!$BI66="","o",IF(OR(LEFT(CELL("format",Food!$BI66),1)="S",LEFT(CELL("format",Food!$BI66),1)=".",LEFT(CELL("format",Food!$BI66),1)="F"),"x","Bitte ausschließlich Zahlen pflegen!"))</f>
        <v>o</v>
      </c>
      <c r="BB67" s="133" t="str">
        <f>IF(Food!$BJ66="","o",IF(ISNUMBER(Food!$BJ66),"x","Bitte ausschließlich Zahlen pflegen!"))</f>
        <v>o</v>
      </c>
      <c r="BC67" s="133" t="str">
        <f ca="1">IF(Food!$BK66="","o",IF(OR(LEFT(CELL("format",Food!$BK66),1)="S",LEFT(CELL("format",Food!$BK66),1)=".",LEFT(CELL("format",Food!$BK66),1)="F"),"x","Bitte ausschließlich Zahlen pflegen!"))</f>
        <v>o</v>
      </c>
      <c r="BD67" s="133" t="str">
        <f>IF(Food!$BL66="","o",IF(ISNUMBER(Food!$BL66),"x","Bitte ausschließlich Zahlen pflegen!"))</f>
        <v>o</v>
      </c>
      <c r="BE67" s="133" t="str">
        <f>IF(Food!$BM66="","o",IF(ISNUMBER(Food!$BM66),"x","Bitte ausschließlich Zahlen pflegen!"))</f>
        <v>o</v>
      </c>
      <c r="BF67" s="133" t="str">
        <f>IF(Food!$BS66="","o",IF(ISNA(VLOOKUP(Food!$BS66,Auswahlisten!$H:$H,1,0))=FALSE,"x","Bitte Produktionsland korrekt pflegen!"))</f>
        <v>o</v>
      </c>
      <c r="BG67" s="133" t="str">
        <f>IF(Food!$BU66="","o",IF(ISNUMBER(Food!$BU66),"x","Bitte ausschließlich Zahlen pflegen!"))</f>
        <v>o</v>
      </c>
      <c r="BH67" s="133" t="str">
        <f>IF(Food!$BV66="","o",IF(ISNUMBER(Food!$BV66),"x","Bitte ausschließlich Zahlen pflegen!"))</f>
        <v>o</v>
      </c>
      <c r="BI67" s="133" t="str">
        <f>IF(Food!$BW66="","o",IF(ISNUMBER(Food!$BW66),"x","Bitte ausschließlich Zahlen pflegen!"))</f>
        <v>o</v>
      </c>
      <c r="BJ67" s="133" t="str">
        <f>IF(Food!$BZ66="","o",IF(ISNA(VLOOKUP(Food!$BZ66,Auswahlisten!$AE:$AE,1,0))=FALSE,"x","Bitte Pfandart korrekt pflegen!"))</f>
        <v>o</v>
      </c>
      <c r="BK67" s="133" t="str">
        <f>IF(Food!$CA66="","o",IF(ISNUMBER(Food!$CA66),"x","Bitte ausschließlich Zahlen pflegen!"))</f>
        <v>o</v>
      </c>
      <c r="BL67" s="133" t="str">
        <f>IF(Food!$CD66="","o",IF(ISNUMBER(Food!$CD66),"x","Bitte ausschließlich Zahlen pflegen!"))</f>
        <v>o</v>
      </c>
      <c r="BM67" s="133" t="str">
        <f>IF(Food!$CE66="","o",IF(ISNA(VLOOKUP(Food!$CE66,Auswahlisten!$A:$A,1,0))=FALSE,"x","Bitte Gewichtseinheit korrekt pflegen!"))</f>
        <v>o</v>
      </c>
      <c r="BN67" s="133" t="str">
        <f>IF(Food!$CF66="","o",IF(ISNUMBER(Food!$CF66),"x","Bitte ausschließlich Zahlen pflegen!"))</f>
        <v>o</v>
      </c>
      <c r="BO67" s="133" t="str">
        <f>IF(Food!$CG66="","o",IF(ISNUMBER(Food!$CG66),"x","Bitte ausschließlich Zahlen pflegen!"))</f>
        <v>o</v>
      </c>
      <c r="BP67" s="133" t="str">
        <f>IF(Food!$CH66="","o",IF(ISNA(VLOOKUP(Food!$CH66,Auswahlisten!$A:$A,1,0))=FALSE,"x","Bitte Gewichtseinheit korrekt pflegen!"))</f>
        <v>o</v>
      </c>
      <c r="BQ67" s="133" t="str">
        <f>IF(Food!$CI66="","o",IF(ISNA(VLOOKUP(Food!$CI66,Auswahlisten!$F:$F,1,0))=FALSE,"x","Bitte JuSchu korrekt pflegen!"))</f>
        <v>o</v>
      </c>
      <c r="BR67" s="133" t="str">
        <f>IF(Verpackung!$D66="","o",IF(ISNUMBER(Verpackung!$D66),"x","Bitte ausschließlich Zahlen pflegen!"))</f>
        <v>o</v>
      </c>
      <c r="BS67" s="133" t="str">
        <f>IF(Verpackung!$E66="","o",IF(ISNUMBER(Verpackung!$E66),"x","Bitte ausschließlich Zahlen pflegen!"))</f>
        <v>o</v>
      </c>
      <c r="BT67" s="133" t="str">
        <f>IF(Verpackung!$F66="","o",IF(ISNUMBER(Verpackung!$F66),"x","Bitte ausschließlich Zahlen pflegen!"))</f>
        <v>o</v>
      </c>
      <c r="BU67" s="133" t="str">
        <f>IF(Verpackung!$G66="","o",IF(ISNUMBER(Verpackung!$G66),"x","Bitte ausschließlich Zahlen pflegen!"))</f>
        <v>o</v>
      </c>
      <c r="BV67" s="133" t="str">
        <f>IF(Verpackung!$H66="","o",IF(ISNUMBER(Verpackung!$H66),"x","Bitte ausschließlich Zahlen pflegen!"))</f>
        <v>o</v>
      </c>
      <c r="BW67" s="133" t="str">
        <f>IF(Verpackung!$I66="","o",IF(ISNUMBER(Verpackung!$I66),"x","Bitte ausschließlich Zahlen pflegen!"))</f>
        <v>o</v>
      </c>
      <c r="BX67" s="133" t="str">
        <f>IF(Verpackung!$J66="","o",IF(ISNUMBER(Verpackung!$J66),"x","Bitte ausschließlich Zahlen pflegen!"))</f>
        <v>o</v>
      </c>
      <c r="BY67" s="133" t="str">
        <f>IF(Verpackung!$K66="","o",IF(ISNUMBER(Verpackung!$K66),"x","Bitte ausschließlich Zahlen pflegen!"))</f>
        <v>o</v>
      </c>
      <c r="BZ67" s="133" t="str">
        <f>IF('Kaufland intern'!D66="","o",IF(LEN('Kaufland intern'!D66)&gt;40,"Eingabe max. 40 Zeichen!","x"))</f>
        <v>o</v>
      </c>
      <c r="CA67" s="133" t="str">
        <f>IF('Kaufland intern'!F66="","o",IF(AND(ISNUMBER('Kaufland intern'!F66),'Kaufland intern'!F66&gt;=1000000,'Kaufland intern'!F66&lt;=9999999),"x","Bitte Eingabe prüfen!"))</f>
        <v>o</v>
      </c>
      <c r="CB67" s="133" t="str">
        <f>IF('Kaufland intern'!G66="","o",IF(LEN('Kaufland intern'!G66)&gt;18,"Eingabe max. 18 Zeichen!","x"))</f>
        <v>o</v>
      </c>
      <c r="CC67" s="133" t="str">
        <f>IF('Kaufland intern'!I66="","o",IF(LEN('Kaufland intern'!I66)&gt;3,"Eingabe max. 3 Zeichen!","x"))</f>
        <v>o</v>
      </c>
      <c r="CD67" s="133" t="str">
        <f>IF('Kaufland intern'!J66="","o",IF(LEN('Kaufland intern'!J66)&gt;6,"Eingabe max. 6 Zeichen!","x"))</f>
        <v>o</v>
      </c>
      <c r="CE67" s="133" t="str">
        <f>IF('Kaufland intern'!K66="","o",IF(LEN('Kaufland intern'!K66)&gt;4,"Eingabe max. 4 Zeichen!","x"))</f>
        <v>o</v>
      </c>
      <c r="CF67" s="133" t="str">
        <f>IF('Kaufland intern'!L66="","o",IF(ISNA(VLOOKUP('Kaufland intern'!L66,Auswahlisten!$Z:$Z,1,0))=FALSE,"x","Bitte Etikettenart korrekt pflegen!"))</f>
        <v>o</v>
      </c>
      <c r="CG67" s="133" t="str">
        <f>IF('Kaufland intern'!M66="","o",IF(LEN('Kaufland intern'!M66)&gt;20,"Eingabe max. 20 Zeichen!","x"))</f>
        <v>o</v>
      </c>
      <c r="CH67" s="133" t="str">
        <f>IF('Kaufland intern'!O66="","o",IF(LEN('Kaufland intern'!O66)&gt;20,"Eingabe max. 20 Zeichen!","x"))</f>
        <v>o</v>
      </c>
      <c r="CI67" s="133" t="str">
        <f>IF('Kaufland intern'!Q66="","o",IF(LEN('Kaufland intern'!Q66)&gt;20,"Eingabe max. 20 Zeichen!","x"))</f>
        <v>o</v>
      </c>
      <c r="CJ67" s="133" t="str">
        <f>IF('Kaufland intern'!S66="","o",IF(LEN('Kaufland intern'!S66)&gt;8,"Eingabe max. 8 Zeichen!","x"))</f>
        <v>o</v>
      </c>
      <c r="CK67" s="133" t="str">
        <f>IF('Kaufland intern'!U66="","o",IF(ISNA(VLOOKUP('Kaufland intern'!U66,Auswahlisten!$D:$D,1,0))=FALSE,"x","Bitte Verpackungsart korrekt pflegen!"))</f>
        <v>o</v>
      </c>
      <c r="CL67" s="133" t="str">
        <f>IF('Kaufland intern'!V66="","o",IF(ISNUMBER('Kaufland intern'!V66),"x","Bitte ausschließlich Zahlen pflegen!"))</f>
        <v>o</v>
      </c>
      <c r="CM67" s="133" t="str">
        <f>IF('Kaufland intern'!W66="","o",IF(ISNA(VLOOKUP('Kaufland intern'!W66,Auswahlisten!$AA:$AA,1,0))=FALSE,"x","Bitte Bezugsweg korrekt pflegen!"))</f>
        <v>o</v>
      </c>
      <c r="CN67" s="133" t="str">
        <f>IF('Kaufland intern'!X66="","o",IF(ISNA(VLOOKUP('Kaufland intern'!X66,Auswahlisten!$AB:$AB,1,0))=FALSE,"x","Bitte Bezugsvorschrift korrekt pflegen!"))</f>
        <v>o</v>
      </c>
      <c r="CO67" s="133" t="str">
        <f>IF('Kaufland intern'!Y66="","o",IF(ISNA(VLOOKUP('Kaufland intern'!Y66,Auswahlisten!$AC:$AC,1,0))=FALSE,"x","Bitte Sortimentsstufenlistung korrekt pflegen!"))</f>
        <v>o</v>
      </c>
      <c r="CP67" s="133" t="str">
        <f>IF('Kaufland intern'!Z66="","o",IF(LEN('Kaufland intern'!Z66)&lt;&gt;13,"Eingabe max. 13 Zahlen!","x"))</f>
        <v>o</v>
      </c>
      <c r="CQ67" s="133" t="str">
        <f>IF('Kaufland intern'!AA66="","o",IF(LEN('Kaufland intern'!AA66)&lt;&gt;13,"Eingabe max. 13 Zahlen!","x"))</f>
        <v>o</v>
      </c>
      <c r="CR67" s="133" t="str">
        <f>IF('Kaufland intern'!AB66="","o",IF(LEN('Kaufland intern'!AB66)&lt;&gt;13,"Eingabe max. 13 Zahlen!","x"))</f>
        <v>o</v>
      </c>
      <c r="CS67" s="133" t="str">
        <f>IF('Kaufland intern'!AC66="","o",IF('Kaufland intern'!AC66="x","x","Bitte nur 'x' für Ja pflegen!"))</f>
        <v>o</v>
      </c>
      <c r="CT67" s="133" t="str">
        <f>IF('Kaufland intern'!AD66="","o",IF('Kaufland intern'!AD66="x","x","Bitte nur 'x' für Ja pflegen!"))</f>
        <v>o</v>
      </c>
      <c r="CU67" s="133" t="str">
        <f>IF('Kaufland intern'!AE66="","o",IF('Kaufland intern'!AE66="x","x","Bitte nur 'x' für Ja pflegen!"))</f>
        <v>o</v>
      </c>
      <c r="CV67" s="133" t="str">
        <f>IF('Kaufland intern'!AF66="","o",IF('Kaufland intern'!AF66="x","x","Bitte nur 'x' für Ja pflegen!"))</f>
        <v>o</v>
      </c>
      <c r="CW67" s="133" t="str">
        <f>IF('Kaufland intern'!AG66="","o",IF('Kaufland intern'!AG66="x","x","Bitte nur 'x' für Ja pflegen!"))</f>
        <v>o</v>
      </c>
      <c r="CX67" s="133" t="str">
        <f>IF('Kaufland intern'!AH66="","o",IF('Kaufland intern'!AH66="x","x","Bitte nur 'x' für Ja pflegen!"))</f>
        <v>o</v>
      </c>
      <c r="CY67" s="133" t="str">
        <f>IF('Kaufland intern'!AI66="","o",IF(LEN('Kaufland intern'!AI66)&lt;&gt;11,"Eingabe 11 Zeichen!","x"))</f>
        <v>o</v>
      </c>
      <c r="CZ67" s="133" t="str">
        <f>IF('Kaufland intern'!AJ66="","o",IF(LEN('Kaufland intern'!AJ66)&lt;&gt;11,"Eingabe 11 Zeichen!","x"))</f>
        <v>o</v>
      </c>
      <c r="DA67" s="133" t="str">
        <f>IF('Kaufland intern'!AK66="","o",IF(LEN('Kaufland intern'!AK66)&lt;&gt;11,"Eingabe 11 Zeichen!","x"))</f>
        <v>o</v>
      </c>
      <c r="DB67" s="133" t="str">
        <f>IF('Kaufland intern'!AL66="","o",IF(LEN('Kaufland intern'!AL66)&lt;&gt;11,"Eingabe 11 Zeichen!","x"))</f>
        <v>o</v>
      </c>
      <c r="DC67" s="133" t="str">
        <f>IF('Kaufland intern'!AM66="","o",IF(LEN('Kaufland intern'!AM66)&lt;&gt;11,"Eingabe 11 Zeichen!","x"))</f>
        <v>o</v>
      </c>
      <c r="DD67" s="133" t="str">
        <f>IF('Kaufland intern'!AN66="","o",IF(LEN('Kaufland intern'!AN66)&lt;&gt;11,"Eingabe 11 Zeichen!","x"))</f>
        <v>o</v>
      </c>
    </row>
    <row r="68" spans="1:108" ht="30">
      <c r="A68" s="128">
        <f>Food!C67</f>
        <v>0</v>
      </c>
      <c r="B68" s="129">
        <f>Food!E67</f>
        <v>0</v>
      </c>
      <c r="C68" s="128">
        <f>Food!O67</f>
        <v>0</v>
      </c>
      <c r="D68" s="133" t="str">
        <f>IF(Food!$A67="","Bitte Datum pflegen!",IF(ISNUMBER(Food!$A67)=FALSE,"Bitte Datum überprüfen!","x"))</f>
        <v>Bitte Datum pflegen!</v>
      </c>
      <c r="E68" s="133" t="str">
        <f>IF(Food!$C67="","Bitte Lieferantenartikelnr. pflegen!",IF(LEN(Food!$C67)&gt;13,"Eingabe max. 13 Zeichen!","x"))</f>
        <v>Bitte Lieferantenartikelnr. pflegen!</v>
      </c>
      <c r="F68" s="133" t="str">
        <f>IF(Food!$D67="","o",IF(LEN(Food!$D67)&gt;13,"Eingabe max. 13 Zeichen!","x"))</f>
        <v>o</v>
      </c>
      <c r="G68" s="145" t="str">
        <f>IF(Food!$F67="","o",IF(ISNUMBER(Food!$F67)=FALSE,"Bitte Gewicht ohne Einheit pflegen!","x"))</f>
        <v>o</v>
      </c>
      <c r="H68" s="133" t="str">
        <f>IF(Food!$G67="","o",IF(ISNA(VLOOKUP(Food!$G67,Auswahlisten!$A:$A,1,0))=FALSE,"x","Bitte Gewichtseinheit korrekt pflegen!"))</f>
        <v>o</v>
      </c>
      <c r="I68" s="133" t="str">
        <f>IF(Food!$H67="","Bitte Steuer pflegen!",IF(OR(Food!$H67=7,Food!$H67=19),"x","Bitte nur 7 oder 19 pflegen!"))</f>
        <v>Bitte Steuer pflegen!</v>
      </c>
      <c r="J68" s="133" t="str">
        <f>IF(Food!$I67="","o",IF(Food!$I67="x","x","Bitte nur 'x' für Ja pflegen!"))</f>
        <v>o</v>
      </c>
      <c r="K68" s="145" t="str">
        <f>IF(Food!$L67="","o",IF(ISNUMBER(Food!$L67)=FALSE,"Bitte Temperatur von ohne Einheit pflegen!","x"))</f>
        <v>o</v>
      </c>
      <c r="L68" s="145" t="str">
        <f>IF(Food!$M67="","o",IF(ISNUMBER(Food!$M67)=FALSE,"Bitte Temperatur bis ohne Einheit pflegen!","x"))</f>
        <v>o</v>
      </c>
      <c r="M68" s="133" t="str">
        <f>IF(Food!$J67="","o",IF(Food!$J67="x","x","Bitte nur 'x' für Ja pflegen!"))</f>
        <v>o</v>
      </c>
      <c r="N68" s="133" t="str">
        <f>IF(Food!$P67="","Bitte Bruttogewicht pflegen!",IF(ISNUMBER(Food!$P67)=FALSE,"Bitte Bruttogwicht ohne Einheit pflegen!","x"))</f>
        <v>Bitte Bruttogewicht pflegen!</v>
      </c>
      <c r="O68" s="133" t="str">
        <f>IF(Food!$Q67="","Bitte Länge pflegen!",IF(ISNUMBER(Food!$Q67)=FALSE,"Bitte Länge ohne Einheit pflegen!","x"))</f>
        <v>Bitte Länge pflegen!</v>
      </c>
      <c r="P68" s="133" t="str">
        <f>IF(Food!$R67="","Bitte Breite pflegen!",IF(ISNUMBER(Food!$R67)=FALSE,"Bitte Breite ohne Einheit pflegen!","x"))</f>
        <v>Bitte Breite pflegen!</v>
      </c>
      <c r="Q68" s="133" t="str">
        <f>IF(Food!$S67="","Bitte Höhe pflegen!",IF(ISNUMBER(Food!$S67)=FALSE,"Bitte Höhe ohne Einheit pflegen!","x"))</f>
        <v>Bitte Höhe pflegen!</v>
      </c>
      <c r="R68" s="133" t="str">
        <f>IF(Food!$V67="","o",IF(ISNUMBER(Food!$V67)=FALSE,"Bitte Bruttogewicht ohne Einheit pflegen!","x"))</f>
        <v>o</v>
      </c>
      <c r="S68" s="133" t="str">
        <f>IF(Food!$W67="","o",IF(ISNUMBER(Food!$W67)=FALSE,"Bitte Länge ohne Einheit pflegen!","x"))</f>
        <v>o</v>
      </c>
      <c r="T68" s="133" t="str">
        <f>IF(Food!$X67="","o",IF(ISNUMBER(Food!$X67)=FALSE,"Bitte Länge ohne Einheit pflegen!","x"))</f>
        <v>o</v>
      </c>
      <c r="U68" s="133" t="str">
        <f>IF(Food!$Y67="","o",IF(ISNUMBER(Food!$Y67)=FALSE,"Bitte Länge ohne Einheit pflegen!","x"))</f>
        <v>o</v>
      </c>
      <c r="V68" s="133" t="str">
        <f>IF(Food!$AB67="","o",IF(ISNUMBER(Food!$AB67)=FALSE,"Bitte Bruttogewicht ohne Einheit pflegen!","x"))</f>
        <v>o</v>
      </c>
      <c r="W68" s="133" t="str">
        <f>IF(Food!$AC67="","o",IF(ISNUMBER(Food!$AC67)=FALSE,"Bitte Länge ohne Einheit pflegen!","x"))</f>
        <v>o</v>
      </c>
      <c r="X68" s="133" t="str">
        <f>IF(Food!$AD67="","o",IF(ISNUMBER(Food!$AD67)=FALSE,"Bitte Breite ohne Einheit pflegen!","x"))</f>
        <v>o</v>
      </c>
      <c r="Y68" s="133" t="str">
        <f>IF(Food!$AE67="","o",IF(ISNUMBER(Food!$AE67)=FALSE,"Bitte Höhe ohne Einheit pflegen!","x"))</f>
        <v>o</v>
      </c>
      <c r="Z68" s="133" t="str">
        <f>IF(Food!$AG67="","o",IF(ISNUMBER(Food!$AG67)=FALSE,"Bitte Bruttogewicht ohne Einheit pflegen!","x"))</f>
        <v>o</v>
      </c>
      <c r="AA68" s="133" t="str">
        <f>IF(Food!$AH67="","o",IF(ISNUMBER(Food!$AH67)=FALSE,"Bitte Länge ohne Einheit pflegen!","x"))</f>
        <v>o</v>
      </c>
      <c r="AB68" s="133" t="str">
        <f>IF(Food!$AI67="","o",IF(ISNUMBER(Food!$AI67)=FALSE,"Bitte Breite ohne Einheit pflegen!","x"))</f>
        <v>o</v>
      </c>
      <c r="AC68" s="133" t="str">
        <f>IF(Food!$AJ67="","o",IF(ISNUMBER(Food!$AJ67)=FALSE,"Bitte Höhe ohne Einheit pflegen!","x"))</f>
        <v>o</v>
      </c>
      <c r="AD68" s="133" t="str">
        <f>IF(Food!$AL67="","o",IF(ISNUMBER(Food!$AL67)=FALSE,"Bitte Bruttogewicht ohne Einheit pflegen!","x"))</f>
        <v>o</v>
      </c>
      <c r="AE68" s="133" t="str">
        <f>IF(Food!$AM67="","o",IF(ISNUMBER(Food!$AM67)=FALSE,"Bitte Länge ohne Einheit pflegen!","x"))</f>
        <v>o</v>
      </c>
      <c r="AF68" s="133" t="str">
        <f>IF(Food!$AN67="","o",IF(ISNUMBER(Food!$AN67)=FALSE,"Bitte Breite ohne Einheit pflegen!","x"))</f>
        <v>o</v>
      </c>
      <c r="AG68" s="133" t="str">
        <f>IF(Food!$AO67="","o",IF(ISNUMBER(Food!$AO67)=FALSE,"Bitte Höhe ohne Einheit pflegen!","x"))</f>
        <v>o</v>
      </c>
      <c r="AH68" s="133" t="str">
        <f>IF(Food!$BX67="","o",IF(Food!$BX67="x","x","Bitte nur 'x' für Ja pflegen!"))</f>
        <v>o</v>
      </c>
      <c r="AI68" s="133" t="str">
        <f>IF(Food!$BY67="","o",IF(ISNUMBER(Food!$BY67),"x","Bitte ausschließlich Zahlen pflegen!"))</f>
        <v>o</v>
      </c>
      <c r="AJ68" s="133" t="str">
        <f>IF(Food!$AR67="","Bitte Verpackungsart pflegen!",IF(Food!$AR67="","o",IF(ISNA(VLOOKUP(Food!$AR67,Auswahlisten!$D:$D,1,0))=FALSE,"x","Bitte Verpackungsart korrekt pflegen!")))</f>
        <v>Bitte Verpackungsart pflegen!</v>
      </c>
      <c r="AK68" s="133" t="str">
        <f>IF(Food!$AS67="","o",IF(ISNUMBER(Food!$AS67)=FALSE,"Bitte nur Anzahl der Tage pflegen!","x"))</f>
        <v>o</v>
      </c>
      <c r="AL68" s="133" t="str">
        <f>IF(Food!$AT67="","o",IF(ISNUMBER(Food!$AT67)=FALSE,"Bitte nur Anzahl der Tage pflegen!","x"))</f>
        <v>o</v>
      </c>
      <c r="AM68" s="133" t="str">
        <f>IF(Food!$AU67="","o",IF(ISNA(VLOOKUP(Food!$AU67,Auswahlisten!$H:$H,1,0))=FALSE,"x","Bitte Produktionsland korrekt pflegen!"))</f>
        <v>o</v>
      </c>
      <c r="AN68" s="133" t="str">
        <f>IF(Food!$AV67="","o",IF(ISNA(VLOOKUP(Food!$AV67,Auswahlisten!$I:$I,1,0))=FALSE,"x","Bitte Region korrekt pflegen!"))</f>
        <v>o</v>
      </c>
      <c r="AO68" s="133" t="str">
        <f>IF(Food!$AW67="","o",IF(LEN(Food!$AW67)&gt;8,"Eingabe max. 8 Zahlen!","x"))</f>
        <v>o</v>
      </c>
      <c r="AP68" s="133" t="str">
        <f>IF(Food!$CC67="","o",IF(Food!$CC67="x","x","Bitte nur 'x' für Ja pflegen!"))</f>
        <v>o</v>
      </c>
      <c r="AQ68" s="133" t="str">
        <f>IF(Food!$AY67="","o",IF(Food!$AY67="x","x","Bitte nur 'x' für Ja pflegen!"))</f>
        <v>o</v>
      </c>
      <c r="AR68" s="133" t="str">
        <f>IF(Food!$AZ67="","o",IF(Food!$AZ67="x","x","Bitte nur 'x' für Ja pflegen!"))</f>
        <v>o</v>
      </c>
      <c r="AS68" s="133" t="str">
        <f>IF(Food!$BA67="","o",IF(Food!$BA67="x","x","Bitte nur 'x' für Ja pflegen!"))</f>
        <v>o</v>
      </c>
      <c r="AT68" s="133" t="str">
        <f>IF(Food!$BB67="","o",IF(Food!$BB67="x","x","Bitte nur 'x' für Ja pflegen!"))</f>
        <v>o</v>
      </c>
      <c r="AU68" s="133" t="str">
        <f ca="1">IF(Food!$BC67="","o",IF(OR(LEFT(CELL("format",Food!$BC67),1)="S",LEFT(CELL("format",Food!$BC67),1)=".",LEFT(CELL("format",Food!$BC67),1)="F"),"x","Bitte ausschließlich Zahlen pflegen!"))</f>
        <v>o</v>
      </c>
      <c r="AV68" s="133" t="str">
        <f>IF(Food!$BD67="","o",IF(Food!$BD67="x","x","Bitte nur 'x' für Ja pflegen!"))</f>
        <v>o</v>
      </c>
      <c r="AW68" s="133" t="str">
        <f ca="1">IF(Food!$BE67="","o",IF(OR(LEFT(CELL("format",Food!$BE67),1)="S",LEFT(CELL("format",Food!$BE67),1)=".",LEFT(CELL("format",Food!$BE67),1)="F"),"x","Bitte ausschließlich Zahlen pflegen!"))</f>
        <v>o</v>
      </c>
      <c r="AX68" s="133" t="str">
        <f>IF(Food!$BF67="","o",IF(Food!$BF67="x","x","Bitte nur 'x' für Ja pflegen!"))</f>
        <v>o</v>
      </c>
      <c r="AY68" s="133" t="str">
        <f ca="1">IF(Food!$BG67="","o",IF(OR(LEFT(CELL("format",Food!$BG67),1)="S",LEFT(CELL("format",Food!$BG67),1)=".",LEFT(CELL("format",Food!$BG67),1)="F"),"x","Bitte ausschließlich Zahlen pflegen!"))</f>
        <v>o</v>
      </c>
      <c r="AZ68" s="133" t="str">
        <f>IF(Food!$BH67="","o",IF(Food!$BH67="x","x","Bitte nur 'x' für Ja pflegen!"))</f>
        <v>o</v>
      </c>
      <c r="BA68" s="133" t="str">
        <f ca="1">IF(Food!$BI67="","o",IF(OR(LEFT(CELL("format",Food!$BI67),1)="S",LEFT(CELL("format",Food!$BI67),1)=".",LEFT(CELL("format",Food!$BI67),1)="F"),"x","Bitte ausschließlich Zahlen pflegen!"))</f>
        <v>o</v>
      </c>
      <c r="BB68" s="133" t="str">
        <f>IF(Food!$BJ67="","o",IF(ISNUMBER(Food!$BJ67),"x","Bitte ausschließlich Zahlen pflegen!"))</f>
        <v>o</v>
      </c>
      <c r="BC68" s="133" t="str">
        <f ca="1">IF(Food!$BK67="","o",IF(OR(LEFT(CELL("format",Food!$BK67),1)="S",LEFT(CELL("format",Food!$BK67),1)=".",LEFT(CELL("format",Food!$BK67),1)="F"),"x","Bitte ausschließlich Zahlen pflegen!"))</f>
        <v>o</v>
      </c>
      <c r="BD68" s="133" t="str">
        <f>IF(Food!$BL67="","o",IF(ISNUMBER(Food!$BL67),"x","Bitte ausschließlich Zahlen pflegen!"))</f>
        <v>o</v>
      </c>
      <c r="BE68" s="133" t="str">
        <f>IF(Food!$BM67="","o",IF(ISNUMBER(Food!$BM67),"x","Bitte ausschließlich Zahlen pflegen!"))</f>
        <v>o</v>
      </c>
      <c r="BF68" s="133" t="str">
        <f>IF(Food!$BS67="","o",IF(ISNA(VLOOKUP(Food!$BS67,Auswahlisten!$H:$H,1,0))=FALSE,"x","Bitte Produktionsland korrekt pflegen!"))</f>
        <v>o</v>
      </c>
      <c r="BG68" s="133" t="str">
        <f>IF(Food!$BU67="","o",IF(ISNUMBER(Food!$BU67),"x","Bitte ausschließlich Zahlen pflegen!"))</f>
        <v>o</v>
      </c>
      <c r="BH68" s="133" t="str">
        <f>IF(Food!$BV67="","o",IF(ISNUMBER(Food!$BV67),"x","Bitte ausschließlich Zahlen pflegen!"))</f>
        <v>o</v>
      </c>
      <c r="BI68" s="133" t="str">
        <f>IF(Food!$BW67="","o",IF(ISNUMBER(Food!$BW67),"x","Bitte ausschließlich Zahlen pflegen!"))</f>
        <v>o</v>
      </c>
      <c r="BJ68" s="133" t="str">
        <f>IF(Food!$BZ67="","o",IF(ISNA(VLOOKUP(Food!$BZ67,Auswahlisten!$AE:$AE,1,0))=FALSE,"x","Bitte Pfandart korrekt pflegen!"))</f>
        <v>o</v>
      </c>
      <c r="BK68" s="133" t="str">
        <f>IF(Food!$CA67="","o",IF(ISNUMBER(Food!$CA67),"x","Bitte ausschließlich Zahlen pflegen!"))</f>
        <v>o</v>
      </c>
      <c r="BL68" s="133" t="str">
        <f>IF(Food!$CD67="","o",IF(ISNUMBER(Food!$CD67),"x","Bitte ausschließlich Zahlen pflegen!"))</f>
        <v>o</v>
      </c>
      <c r="BM68" s="133" t="str">
        <f>IF(Food!$CE67="","o",IF(ISNA(VLOOKUP(Food!$CE67,Auswahlisten!$A:$A,1,0))=FALSE,"x","Bitte Gewichtseinheit korrekt pflegen!"))</f>
        <v>o</v>
      </c>
      <c r="BN68" s="133" t="str">
        <f>IF(Food!$CF67="","o",IF(ISNUMBER(Food!$CF67),"x","Bitte ausschließlich Zahlen pflegen!"))</f>
        <v>o</v>
      </c>
      <c r="BO68" s="133" t="str">
        <f>IF(Food!$CG67="","o",IF(ISNUMBER(Food!$CG67),"x","Bitte ausschließlich Zahlen pflegen!"))</f>
        <v>o</v>
      </c>
      <c r="BP68" s="133" t="str">
        <f>IF(Food!$CH67="","o",IF(ISNA(VLOOKUP(Food!$CH67,Auswahlisten!$A:$A,1,0))=FALSE,"x","Bitte Gewichtseinheit korrekt pflegen!"))</f>
        <v>o</v>
      </c>
      <c r="BQ68" s="133" t="str">
        <f>IF(Food!$CI67="","o",IF(ISNA(VLOOKUP(Food!$CI67,Auswahlisten!$F:$F,1,0))=FALSE,"x","Bitte JuSchu korrekt pflegen!"))</f>
        <v>o</v>
      </c>
      <c r="BR68" s="133" t="str">
        <f>IF(Verpackung!$D67="","o",IF(ISNUMBER(Verpackung!$D67),"x","Bitte ausschließlich Zahlen pflegen!"))</f>
        <v>o</v>
      </c>
      <c r="BS68" s="133" t="str">
        <f>IF(Verpackung!$E67="","o",IF(ISNUMBER(Verpackung!$E67),"x","Bitte ausschließlich Zahlen pflegen!"))</f>
        <v>o</v>
      </c>
      <c r="BT68" s="133" t="str">
        <f>IF(Verpackung!$F67="","o",IF(ISNUMBER(Verpackung!$F67),"x","Bitte ausschließlich Zahlen pflegen!"))</f>
        <v>o</v>
      </c>
      <c r="BU68" s="133" t="str">
        <f>IF(Verpackung!$G67="","o",IF(ISNUMBER(Verpackung!$G67),"x","Bitte ausschließlich Zahlen pflegen!"))</f>
        <v>o</v>
      </c>
      <c r="BV68" s="133" t="str">
        <f>IF(Verpackung!$H67="","o",IF(ISNUMBER(Verpackung!$H67),"x","Bitte ausschließlich Zahlen pflegen!"))</f>
        <v>o</v>
      </c>
      <c r="BW68" s="133" t="str">
        <f>IF(Verpackung!$I67="","o",IF(ISNUMBER(Verpackung!$I67),"x","Bitte ausschließlich Zahlen pflegen!"))</f>
        <v>o</v>
      </c>
      <c r="BX68" s="133" t="str">
        <f>IF(Verpackung!$J67="","o",IF(ISNUMBER(Verpackung!$J67),"x","Bitte ausschließlich Zahlen pflegen!"))</f>
        <v>o</v>
      </c>
      <c r="BY68" s="133" t="str">
        <f>IF(Verpackung!$K67="","o",IF(ISNUMBER(Verpackung!$K67),"x","Bitte ausschließlich Zahlen pflegen!"))</f>
        <v>o</v>
      </c>
      <c r="BZ68" s="133" t="str">
        <f>IF('Kaufland intern'!D67="","o",IF(LEN('Kaufland intern'!D67)&gt;40,"Eingabe max. 40 Zeichen!","x"))</f>
        <v>o</v>
      </c>
      <c r="CA68" s="133" t="str">
        <f>IF('Kaufland intern'!F67="","o",IF(AND(ISNUMBER('Kaufland intern'!F67),'Kaufland intern'!F67&gt;=1000000,'Kaufland intern'!F67&lt;=9999999),"x","Bitte Eingabe prüfen!"))</f>
        <v>o</v>
      </c>
      <c r="CB68" s="133" t="str">
        <f>IF('Kaufland intern'!G67="","o",IF(LEN('Kaufland intern'!G67)&gt;18,"Eingabe max. 18 Zeichen!","x"))</f>
        <v>o</v>
      </c>
      <c r="CC68" s="133" t="str">
        <f>IF('Kaufland intern'!I67="","o",IF(LEN('Kaufland intern'!I67)&gt;3,"Eingabe max. 3 Zeichen!","x"))</f>
        <v>o</v>
      </c>
      <c r="CD68" s="133" t="str">
        <f>IF('Kaufland intern'!J67="","o",IF(LEN('Kaufland intern'!J67)&gt;6,"Eingabe max. 6 Zeichen!","x"))</f>
        <v>o</v>
      </c>
      <c r="CE68" s="133" t="str">
        <f>IF('Kaufland intern'!K67="","o",IF(LEN('Kaufland intern'!K67)&gt;4,"Eingabe max. 4 Zeichen!","x"))</f>
        <v>o</v>
      </c>
      <c r="CF68" s="133" t="str">
        <f>IF('Kaufland intern'!L67="","o",IF(ISNA(VLOOKUP('Kaufland intern'!L67,Auswahlisten!$Z:$Z,1,0))=FALSE,"x","Bitte Etikettenart korrekt pflegen!"))</f>
        <v>o</v>
      </c>
      <c r="CG68" s="133" t="str">
        <f>IF('Kaufland intern'!M67="","o",IF(LEN('Kaufland intern'!M67)&gt;20,"Eingabe max. 20 Zeichen!","x"))</f>
        <v>o</v>
      </c>
      <c r="CH68" s="133" t="str">
        <f>IF('Kaufland intern'!O67="","o",IF(LEN('Kaufland intern'!O67)&gt;20,"Eingabe max. 20 Zeichen!","x"))</f>
        <v>o</v>
      </c>
      <c r="CI68" s="133" t="str">
        <f>IF('Kaufland intern'!Q67="","o",IF(LEN('Kaufland intern'!Q67)&gt;20,"Eingabe max. 20 Zeichen!","x"))</f>
        <v>o</v>
      </c>
      <c r="CJ68" s="133" t="str">
        <f>IF('Kaufland intern'!S67="","o",IF(LEN('Kaufland intern'!S67)&gt;8,"Eingabe max. 8 Zeichen!","x"))</f>
        <v>o</v>
      </c>
      <c r="CK68" s="133" t="str">
        <f>IF('Kaufland intern'!U67="","o",IF(ISNA(VLOOKUP('Kaufland intern'!U67,Auswahlisten!$D:$D,1,0))=FALSE,"x","Bitte Verpackungsart korrekt pflegen!"))</f>
        <v>o</v>
      </c>
      <c r="CL68" s="133" t="str">
        <f>IF('Kaufland intern'!V67="","o",IF(ISNUMBER('Kaufland intern'!V67),"x","Bitte ausschließlich Zahlen pflegen!"))</f>
        <v>o</v>
      </c>
      <c r="CM68" s="133" t="str">
        <f>IF('Kaufland intern'!W67="","o",IF(ISNA(VLOOKUP('Kaufland intern'!W67,Auswahlisten!$AA:$AA,1,0))=FALSE,"x","Bitte Bezugsweg korrekt pflegen!"))</f>
        <v>o</v>
      </c>
      <c r="CN68" s="133" t="str">
        <f>IF('Kaufland intern'!X67="","o",IF(ISNA(VLOOKUP('Kaufland intern'!X67,Auswahlisten!$AB:$AB,1,0))=FALSE,"x","Bitte Bezugsvorschrift korrekt pflegen!"))</f>
        <v>o</v>
      </c>
      <c r="CO68" s="133" t="str">
        <f>IF('Kaufland intern'!Y67="","o",IF(ISNA(VLOOKUP('Kaufland intern'!Y67,Auswahlisten!$AC:$AC,1,0))=FALSE,"x","Bitte Sortimentsstufenlistung korrekt pflegen!"))</f>
        <v>o</v>
      </c>
      <c r="CP68" s="133" t="str">
        <f>IF('Kaufland intern'!Z67="","o",IF(LEN('Kaufland intern'!Z67)&lt;&gt;13,"Eingabe max. 13 Zahlen!","x"))</f>
        <v>o</v>
      </c>
      <c r="CQ68" s="133" t="str">
        <f>IF('Kaufland intern'!AA67="","o",IF(LEN('Kaufland intern'!AA67)&lt;&gt;13,"Eingabe max. 13 Zahlen!","x"))</f>
        <v>o</v>
      </c>
      <c r="CR68" s="133" t="str">
        <f>IF('Kaufland intern'!AB67="","o",IF(LEN('Kaufland intern'!AB67)&lt;&gt;13,"Eingabe max. 13 Zahlen!","x"))</f>
        <v>o</v>
      </c>
      <c r="CS68" s="133" t="str">
        <f>IF('Kaufland intern'!AC67="","o",IF('Kaufland intern'!AC67="x","x","Bitte nur 'x' für Ja pflegen!"))</f>
        <v>o</v>
      </c>
      <c r="CT68" s="133" t="str">
        <f>IF('Kaufland intern'!AD67="","o",IF('Kaufland intern'!AD67="x","x","Bitte nur 'x' für Ja pflegen!"))</f>
        <v>o</v>
      </c>
      <c r="CU68" s="133" t="str">
        <f>IF('Kaufland intern'!AE67="","o",IF('Kaufland intern'!AE67="x","x","Bitte nur 'x' für Ja pflegen!"))</f>
        <v>o</v>
      </c>
      <c r="CV68" s="133" t="str">
        <f>IF('Kaufland intern'!AF67="","o",IF('Kaufland intern'!AF67="x","x","Bitte nur 'x' für Ja pflegen!"))</f>
        <v>o</v>
      </c>
      <c r="CW68" s="133" t="str">
        <f>IF('Kaufland intern'!AG67="","o",IF('Kaufland intern'!AG67="x","x","Bitte nur 'x' für Ja pflegen!"))</f>
        <v>o</v>
      </c>
      <c r="CX68" s="133" t="str">
        <f>IF('Kaufland intern'!AH67="","o",IF('Kaufland intern'!AH67="x","x","Bitte nur 'x' für Ja pflegen!"))</f>
        <v>o</v>
      </c>
      <c r="CY68" s="133" t="str">
        <f>IF('Kaufland intern'!AI67="","o",IF(LEN('Kaufland intern'!AI67)&lt;&gt;11,"Eingabe 11 Zeichen!","x"))</f>
        <v>o</v>
      </c>
      <c r="CZ68" s="133" t="str">
        <f>IF('Kaufland intern'!AJ67="","o",IF(LEN('Kaufland intern'!AJ67)&lt;&gt;11,"Eingabe 11 Zeichen!","x"))</f>
        <v>o</v>
      </c>
      <c r="DA68" s="133" t="str">
        <f>IF('Kaufland intern'!AK67="","o",IF(LEN('Kaufland intern'!AK67)&lt;&gt;11,"Eingabe 11 Zeichen!","x"))</f>
        <v>o</v>
      </c>
      <c r="DB68" s="133" t="str">
        <f>IF('Kaufland intern'!AL67="","o",IF(LEN('Kaufland intern'!AL67)&lt;&gt;11,"Eingabe 11 Zeichen!","x"))</f>
        <v>o</v>
      </c>
      <c r="DC68" s="133" t="str">
        <f>IF('Kaufland intern'!AM67="","o",IF(LEN('Kaufland intern'!AM67)&lt;&gt;11,"Eingabe 11 Zeichen!","x"))</f>
        <v>o</v>
      </c>
      <c r="DD68" s="133" t="str">
        <f>IF('Kaufland intern'!AN67="","o",IF(LEN('Kaufland intern'!AN67)&lt;&gt;11,"Eingabe 11 Zeichen!","x"))</f>
        <v>o</v>
      </c>
    </row>
    <row r="69" spans="1:108" ht="30">
      <c r="A69" s="128">
        <f>Food!C68</f>
        <v>0</v>
      </c>
      <c r="B69" s="129">
        <f>Food!E68</f>
        <v>0</v>
      </c>
      <c r="C69" s="128">
        <f>Food!O68</f>
        <v>0</v>
      </c>
      <c r="D69" s="133" t="str">
        <f>IF(Food!$A68="","Bitte Datum pflegen!",IF(ISNUMBER(Food!$A68)=FALSE,"Bitte Datum überprüfen!","x"))</f>
        <v>Bitte Datum pflegen!</v>
      </c>
      <c r="E69" s="133" t="str">
        <f>IF(Food!$C68="","Bitte Lieferantenartikelnr. pflegen!",IF(LEN(Food!$C68)&gt;13,"Eingabe max. 13 Zeichen!","x"))</f>
        <v>Bitte Lieferantenartikelnr. pflegen!</v>
      </c>
      <c r="F69" s="133" t="str">
        <f>IF(Food!$D68="","o",IF(LEN(Food!$D68)&gt;13,"Eingabe max. 13 Zeichen!","x"))</f>
        <v>o</v>
      </c>
      <c r="G69" s="145" t="str">
        <f>IF(Food!$F68="","o",IF(ISNUMBER(Food!$F68)=FALSE,"Bitte Gewicht ohne Einheit pflegen!","x"))</f>
        <v>o</v>
      </c>
      <c r="H69" s="133" t="str">
        <f>IF(Food!$G68="","o",IF(ISNA(VLOOKUP(Food!$G68,Auswahlisten!$A:$A,1,0))=FALSE,"x","Bitte Gewichtseinheit korrekt pflegen!"))</f>
        <v>o</v>
      </c>
      <c r="I69" s="133" t="str">
        <f>IF(Food!$H68="","Bitte Steuer pflegen!",IF(OR(Food!$H68=7,Food!$H68=19),"x","Bitte nur 7 oder 19 pflegen!"))</f>
        <v>Bitte Steuer pflegen!</v>
      </c>
      <c r="J69" s="133" t="str">
        <f>IF(Food!$I68="","o",IF(Food!$I68="x","x","Bitte nur 'x' für Ja pflegen!"))</f>
        <v>o</v>
      </c>
      <c r="K69" s="145" t="str">
        <f>IF(Food!$L68="","o",IF(ISNUMBER(Food!$L68)=FALSE,"Bitte Temperatur von ohne Einheit pflegen!","x"))</f>
        <v>o</v>
      </c>
      <c r="L69" s="145" t="str">
        <f>IF(Food!$M68="","o",IF(ISNUMBER(Food!$M68)=FALSE,"Bitte Temperatur bis ohne Einheit pflegen!","x"))</f>
        <v>o</v>
      </c>
      <c r="M69" s="133" t="str">
        <f>IF(Food!$J68="","o",IF(Food!$J68="x","x","Bitte nur 'x' für Ja pflegen!"))</f>
        <v>o</v>
      </c>
      <c r="N69" s="133" t="str">
        <f>IF(Food!$P68="","Bitte Bruttogewicht pflegen!",IF(ISNUMBER(Food!$P68)=FALSE,"Bitte Bruttogwicht ohne Einheit pflegen!","x"))</f>
        <v>Bitte Bruttogewicht pflegen!</v>
      </c>
      <c r="O69" s="133" t="str">
        <f>IF(Food!$Q68="","Bitte Länge pflegen!",IF(ISNUMBER(Food!$Q68)=FALSE,"Bitte Länge ohne Einheit pflegen!","x"))</f>
        <v>Bitte Länge pflegen!</v>
      </c>
      <c r="P69" s="133" t="str">
        <f>IF(Food!$R68="","Bitte Breite pflegen!",IF(ISNUMBER(Food!$R68)=FALSE,"Bitte Breite ohne Einheit pflegen!","x"))</f>
        <v>Bitte Breite pflegen!</v>
      </c>
      <c r="Q69" s="133" t="str">
        <f>IF(Food!$S68="","Bitte Höhe pflegen!",IF(ISNUMBER(Food!$S68)=FALSE,"Bitte Höhe ohne Einheit pflegen!","x"))</f>
        <v>Bitte Höhe pflegen!</v>
      </c>
      <c r="R69" s="133" t="str">
        <f>IF(Food!$V68="","o",IF(ISNUMBER(Food!$V68)=FALSE,"Bitte Bruttogewicht ohne Einheit pflegen!","x"))</f>
        <v>o</v>
      </c>
      <c r="S69" s="133" t="str">
        <f>IF(Food!$W68="","o",IF(ISNUMBER(Food!$W68)=FALSE,"Bitte Länge ohne Einheit pflegen!","x"))</f>
        <v>o</v>
      </c>
      <c r="T69" s="133" t="str">
        <f>IF(Food!$X68="","o",IF(ISNUMBER(Food!$X68)=FALSE,"Bitte Länge ohne Einheit pflegen!","x"))</f>
        <v>o</v>
      </c>
      <c r="U69" s="133" t="str">
        <f>IF(Food!$Y68="","o",IF(ISNUMBER(Food!$Y68)=FALSE,"Bitte Länge ohne Einheit pflegen!","x"))</f>
        <v>o</v>
      </c>
      <c r="V69" s="133" t="str">
        <f>IF(Food!$AB68="","o",IF(ISNUMBER(Food!$AB68)=FALSE,"Bitte Bruttogewicht ohne Einheit pflegen!","x"))</f>
        <v>o</v>
      </c>
      <c r="W69" s="133" t="str">
        <f>IF(Food!$AC68="","o",IF(ISNUMBER(Food!$AC68)=FALSE,"Bitte Länge ohne Einheit pflegen!","x"))</f>
        <v>o</v>
      </c>
      <c r="X69" s="133" t="str">
        <f>IF(Food!$AD68="","o",IF(ISNUMBER(Food!$AD68)=FALSE,"Bitte Breite ohne Einheit pflegen!","x"))</f>
        <v>o</v>
      </c>
      <c r="Y69" s="133" t="str">
        <f>IF(Food!$AE68="","o",IF(ISNUMBER(Food!$AE68)=FALSE,"Bitte Höhe ohne Einheit pflegen!","x"))</f>
        <v>o</v>
      </c>
      <c r="Z69" s="133" t="str">
        <f>IF(Food!$AG68="","o",IF(ISNUMBER(Food!$AG68)=FALSE,"Bitte Bruttogewicht ohne Einheit pflegen!","x"))</f>
        <v>o</v>
      </c>
      <c r="AA69" s="133" t="str">
        <f>IF(Food!$AH68="","o",IF(ISNUMBER(Food!$AH68)=FALSE,"Bitte Länge ohne Einheit pflegen!","x"))</f>
        <v>o</v>
      </c>
      <c r="AB69" s="133" t="str">
        <f>IF(Food!$AI68="","o",IF(ISNUMBER(Food!$AI68)=FALSE,"Bitte Breite ohne Einheit pflegen!","x"))</f>
        <v>o</v>
      </c>
      <c r="AC69" s="133" t="str">
        <f>IF(Food!$AJ68="","o",IF(ISNUMBER(Food!$AJ68)=FALSE,"Bitte Höhe ohne Einheit pflegen!","x"))</f>
        <v>o</v>
      </c>
      <c r="AD69" s="133" t="str">
        <f>IF(Food!$AL68="","o",IF(ISNUMBER(Food!$AL68)=FALSE,"Bitte Bruttogewicht ohne Einheit pflegen!","x"))</f>
        <v>o</v>
      </c>
      <c r="AE69" s="133" t="str">
        <f>IF(Food!$AM68="","o",IF(ISNUMBER(Food!$AM68)=FALSE,"Bitte Länge ohne Einheit pflegen!","x"))</f>
        <v>o</v>
      </c>
      <c r="AF69" s="133" t="str">
        <f>IF(Food!$AN68="","o",IF(ISNUMBER(Food!$AN68)=FALSE,"Bitte Breite ohne Einheit pflegen!","x"))</f>
        <v>o</v>
      </c>
      <c r="AG69" s="133" t="str">
        <f>IF(Food!$AO68="","o",IF(ISNUMBER(Food!$AO68)=FALSE,"Bitte Höhe ohne Einheit pflegen!","x"))</f>
        <v>o</v>
      </c>
      <c r="AH69" s="133" t="str">
        <f>IF(Food!$BX68="","o",IF(Food!$BX68="x","x","Bitte nur 'x' für Ja pflegen!"))</f>
        <v>o</v>
      </c>
      <c r="AI69" s="133" t="str">
        <f>IF(Food!$BY68="","o",IF(ISNUMBER(Food!$BY68),"x","Bitte ausschließlich Zahlen pflegen!"))</f>
        <v>o</v>
      </c>
      <c r="AJ69" s="133" t="str">
        <f>IF(Food!$AR68="","Bitte Verpackungsart pflegen!",IF(Food!$AR68="","o",IF(ISNA(VLOOKUP(Food!$AR68,Auswahlisten!$D:$D,1,0))=FALSE,"x","Bitte Verpackungsart korrekt pflegen!")))</f>
        <v>Bitte Verpackungsart pflegen!</v>
      </c>
      <c r="AK69" s="133" t="str">
        <f>IF(Food!$AS68="","o",IF(ISNUMBER(Food!$AS68)=FALSE,"Bitte nur Anzahl der Tage pflegen!","x"))</f>
        <v>o</v>
      </c>
      <c r="AL69" s="133" t="str">
        <f>IF(Food!$AT68="","o",IF(ISNUMBER(Food!$AT68)=FALSE,"Bitte nur Anzahl der Tage pflegen!","x"))</f>
        <v>o</v>
      </c>
      <c r="AM69" s="133" t="str">
        <f>IF(Food!$AU68="","o",IF(ISNA(VLOOKUP(Food!$AU68,Auswahlisten!$H:$H,1,0))=FALSE,"x","Bitte Produktionsland korrekt pflegen!"))</f>
        <v>o</v>
      </c>
      <c r="AN69" s="133" t="str">
        <f>IF(Food!$AV68="","o",IF(ISNA(VLOOKUP(Food!$AV68,Auswahlisten!$I:$I,1,0))=FALSE,"x","Bitte Region korrekt pflegen!"))</f>
        <v>o</v>
      </c>
      <c r="AO69" s="133" t="str">
        <f>IF(Food!$AW68="","o",IF(LEN(Food!$AW68)&gt;8,"Eingabe max. 8 Zahlen!","x"))</f>
        <v>o</v>
      </c>
      <c r="AP69" s="133" t="str">
        <f>IF(Food!$CC68="","o",IF(Food!$CC68="x","x","Bitte nur 'x' für Ja pflegen!"))</f>
        <v>o</v>
      </c>
      <c r="AQ69" s="133" t="str">
        <f>IF(Food!$AY68="","o",IF(Food!$AY68="x","x","Bitte nur 'x' für Ja pflegen!"))</f>
        <v>o</v>
      </c>
      <c r="AR69" s="133" t="str">
        <f>IF(Food!$AZ68="","o",IF(Food!$AZ68="x","x","Bitte nur 'x' für Ja pflegen!"))</f>
        <v>o</v>
      </c>
      <c r="AS69" s="133" t="str">
        <f>IF(Food!$BA68="","o",IF(Food!$BA68="x","x","Bitte nur 'x' für Ja pflegen!"))</f>
        <v>o</v>
      </c>
      <c r="AT69" s="133" t="str">
        <f>IF(Food!$BB68="","o",IF(Food!$BB68="x","x","Bitte nur 'x' für Ja pflegen!"))</f>
        <v>o</v>
      </c>
      <c r="AU69" s="133" t="str">
        <f ca="1">IF(Food!$BC68="","o",IF(OR(LEFT(CELL("format",Food!$BC68),1)="S",LEFT(CELL("format",Food!$BC68),1)=".",LEFT(CELL("format",Food!$BC68),1)="F"),"x","Bitte ausschließlich Zahlen pflegen!"))</f>
        <v>o</v>
      </c>
      <c r="AV69" s="133" t="str">
        <f>IF(Food!$BD68="","o",IF(Food!$BD68="x","x","Bitte nur 'x' für Ja pflegen!"))</f>
        <v>o</v>
      </c>
      <c r="AW69" s="133" t="str">
        <f ca="1">IF(Food!$BE68="","o",IF(OR(LEFT(CELL("format",Food!$BE68),1)="S",LEFT(CELL("format",Food!$BE68),1)=".",LEFT(CELL("format",Food!$BE68),1)="F"),"x","Bitte ausschließlich Zahlen pflegen!"))</f>
        <v>o</v>
      </c>
      <c r="AX69" s="133" t="str">
        <f>IF(Food!$BF68="","o",IF(Food!$BF68="x","x","Bitte nur 'x' für Ja pflegen!"))</f>
        <v>o</v>
      </c>
      <c r="AY69" s="133" t="str">
        <f ca="1">IF(Food!$BG68="","o",IF(OR(LEFT(CELL("format",Food!$BG68),1)="S",LEFT(CELL("format",Food!$BG68),1)=".",LEFT(CELL("format",Food!$BG68),1)="F"),"x","Bitte ausschließlich Zahlen pflegen!"))</f>
        <v>o</v>
      </c>
      <c r="AZ69" s="133" t="str">
        <f>IF(Food!$BH68="","o",IF(Food!$BH68="x","x","Bitte nur 'x' für Ja pflegen!"))</f>
        <v>o</v>
      </c>
      <c r="BA69" s="133" t="str">
        <f ca="1">IF(Food!$BI68="","o",IF(OR(LEFT(CELL("format",Food!$BI68),1)="S",LEFT(CELL("format",Food!$BI68),1)=".",LEFT(CELL("format",Food!$BI68),1)="F"),"x","Bitte ausschließlich Zahlen pflegen!"))</f>
        <v>o</v>
      </c>
      <c r="BB69" s="133" t="str">
        <f>IF(Food!$BJ68="","o",IF(ISNUMBER(Food!$BJ68),"x","Bitte ausschließlich Zahlen pflegen!"))</f>
        <v>o</v>
      </c>
      <c r="BC69" s="133" t="str">
        <f ca="1">IF(Food!$BK68="","o",IF(OR(LEFT(CELL("format",Food!$BK68),1)="S",LEFT(CELL("format",Food!$BK68),1)=".",LEFT(CELL("format",Food!$BK68),1)="F"),"x","Bitte ausschließlich Zahlen pflegen!"))</f>
        <v>o</v>
      </c>
      <c r="BD69" s="133" t="str">
        <f>IF(Food!$BL68="","o",IF(ISNUMBER(Food!$BL68),"x","Bitte ausschließlich Zahlen pflegen!"))</f>
        <v>o</v>
      </c>
      <c r="BE69" s="133" t="str">
        <f>IF(Food!$BM68="","o",IF(ISNUMBER(Food!$BM68),"x","Bitte ausschließlich Zahlen pflegen!"))</f>
        <v>o</v>
      </c>
      <c r="BF69" s="133" t="str">
        <f>IF(Food!$BS68="","o",IF(ISNA(VLOOKUP(Food!$BS68,Auswahlisten!$H:$H,1,0))=FALSE,"x","Bitte Produktionsland korrekt pflegen!"))</f>
        <v>o</v>
      </c>
      <c r="BG69" s="133" t="str">
        <f>IF(Food!$BU68="","o",IF(ISNUMBER(Food!$BU68),"x","Bitte ausschließlich Zahlen pflegen!"))</f>
        <v>o</v>
      </c>
      <c r="BH69" s="133" t="str">
        <f>IF(Food!$BV68="","o",IF(ISNUMBER(Food!$BV68),"x","Bitte ausschließlich Zahlen pflegen!"))</f>
        <v>o</v>
      </c>
      <c r="BI69" s="133" t="str">
        <f>IF(Food!$BW68="","o",IF(ISNUMBER(Food!$BW68),"x","Bitte ausschließlich Zahlen pflegen!"))</f>
        <v>o</v>
      </c>
      <c r="BJ69" s="133" t="str">
        <f>IF(Food!$BZ68="","o",IF(ISNA(VLOOKUP(Food!$BZ68,Auswahlisten!$AE:$AE,1,0))=FALSE,"x","Bitte Pfandart korrekt pflegen!"))</f>
        <v>o</v>
      </c>
      <c r="BK69" s="133" t="str">
        <f>IF(Food!$CA68="","o",IF(ISNUMBER(Food!$CA68),"x","Bitte ausschließlich Zahlen pflegen!"))</f>
        <v>o</v>
      </c>
      <c r="BL69" s="133" t="str">
        <f>IF(Food!$CD68="","o",IF(ISNUMBER(Food!$CD68),"x","Bitte ausschließlich Zahlen pflegen!"))</f>
        <v>o</v>
      </c>
      <c r="BM69" s="133" t="str">
        <f>IF(Food!$CE68="","o",IF(ISNA(VLOOKUP(Food!$CE68,Auswahlisten!$A:$A,1,0))=FALSE,"x","Bitte Gewichtseinheit korrekt pflegen!"))</f>
        <v>o</v>
      </c>
      <c r="BN69" s="133" t="str">
        <f>IF(Food!$CF68="","o",IF(ISNUMBER(Food!$CF68),"x","Bitte ausschließlich Zahlen pflegen!"))</f>
        <v>o</v>
      </c>
      <c r="BO69" s="133" t="str">
        <f>IF(Food!$CG68="","o",IF(ISNUMBER(Food!$CG68),"x","Bitte ausschließlich Zahlen pflegen!"))</f>
        <v>o</v>
      </c>
      <c r="BP69" s="133" t="str">
        <f>IF(Food!$CH68="","o",IF(ISNA(VLOOKUP(Food!$CH68,Auswahlisten!$A:$A,1,0))=FALSE,"x","Bitte Gewichtseinheit korrekt pflegen!"))</f>
        <v>o</v>
      </c>
      <c r="BQ69" s="133" t="str">
        <f>IF(Food!$CI68="","o",IF(ISNA(VLOOKUP(Food!$CI68,Auswahlisten!$F:$F,1,0))=FALSE,"x","Bitte JuSchu korrekt pflegen!"))</f>
        <v>o</v>
      </c>
      <c r="BR69" s="133" t="str">
        <f>IF(Verpackung!$D68="","o",IF(ISNUMBER(Verpackung!$D68),"x","Bitte ausschließlich Zahlen pflegen!"))</f>
        <v>o</v>
      </c>
      <c r="BS69" s="133" t="str">
        <f>IF(Verpackung!$E68="","o",IF(ISNUMBER(Verpackung!$E68),"x","Bitte ausschließlich Zahlen pflegen!"))</f>
        <v>o</v>
      </c>
      <c r="BT69" s="133" t="str">
        <f>IF(Verpackung!$F68="","o",IF(ISNUMBER(Verpackung!$F68),"x","Bitte ausschließlich Zahlen pflegen!"))</f>
        <v>o</v>
      </c>
      <c r="BU69" s="133" t="str">
        <f>IF(Verpackung!$G68="","o",IF(ISNUMBER(Verpackung!$G68),"x","Bitte ausschließlich Zahlen pflegen!"))</f>
        <v>o</v>
      </c>
      <c r="BV69" s="133" t="str">
        <f>IF(Verpackung!$H68="","o",IF(ISNUMBER(Verpackung!$H68),"x","Bitte ausschließlich Zahlen pflegen!"))</f>
        <v>o</v>
      </c>
      <c r="BW69" s="133" t="str">
        <f>IF(Verpackung!$I68="","o",IF(ISNUMBER(Verpackung!$I68),"x","Bitte ausschließlich Zahlen pflegen!"))</f>
        <v>o</v>
      </c>
      <c r="BX69" s="133" t="str">
        <f>IF(Verpackung!$J68="","o",IF(ISNUMBER(Verpackung!$J68),"x","Bitte ausschließlich Zahlen pflegen!"))</f>
        <v>o</v>
      </c>
      <c r="BY69" s="133" t="str">
        <f>IF(Verpackung!$K68="","o",IF(ISNUMBER(Verpackung!$K68),"x","Bitte ausschließlich Zahlen pflegen!"))</f>
        <v>o</v>
      </c>
      <c r="BZ69" s="133" t="str">
        <f>IF('Kaufland intern'!D68="","o",IF(LEN('Kaufland intern'!D68)&gt;40,"Eingabe max. 40 Zeichen!","x"))</f>
        <v>o</v>
      </c>
      <c r="CA69" s="133" t="str">
        <f>IF('Kaufland intern'!F68="","o",IF(AND(ISNUMBER('Kaufland intern'!F68),'Kaufland intern'!F68&gt;=1000000,'Kaufland intern'!F68&lt;=9999999),"x","Bitte Eingabe prüfen!"))</f>
        <v>o</v>
      </c>
      <c r="CB69" s="133" t="str">
        <f>IF('Kaufland intern'!G68="","o",IF(LEN('Kaufland intern'!G68)&gt;18,"Eingabe max. 18 Zeichen!","x"))</f>
        <v>o</v>
      </c>
      <c r="CC69" s="133" t="str">
        <f>IF('Kaufland intern'!I68="","o",IF(LEN('Kaufland intern'!I68)&gt;3,"Eingabe max. 3 Zeichen!","x"))</f>
        <v>o</v>
      </c>
      <c r="CD69" s="133" t="str">
        <f>IF('Kaufland intern'!J68="","o",IF(LEN('Kaufland intern'!J68)&gt;6,"Eingabe max. 6 Zeichen!","x"))</f>
        <v>o</v>
      </c>
      <c r="CE69" s="133" t="str">
        <f>IF('Kaufland intern'!K68="","o",IF(LEN('Kaufland intern'!K68)&gt;4,"Eingabe max. 4 Zeichen!","x"))</f>
        <v>o</v>
      </c>
      <c r="CF69" s="133" t="str">
        <f>IF('Kaufland intern'!L68="","o",IF(ISNA(VLOOKUP('Kaufland intern'!L68,Auswahlisten!$Z:$Z,1,0))=FALSE,"x","Bitte Etikettenart korrekt pflegen!"))</f>
        <v>o</v>
      </c>
      <c r="CG69" s="133" t="str">
        <f>IF('Kaufland intern'!M68="","o",IF(LEN('Kaufland intern'!M68)&gt;20,"Eingabe max. 20 Zeichen!","x"))</f>
        <v>o</v>
      </c>
      <c r="CH69" s="133" t="str">
        <f>IF('Kaufland intern'!O68="","o",IF(LEN('Kaufland intern'!O68)&gt;20,"Eingabe max. 20 Zeichen!","x"))</f>
        <v>o</v>
      </c>
      <c r="CI69" s="133" t="str">
        <f>IF('Kaufland intern'!Q68="","o",IF(LEN('Kaufland intern'!Q68)&gt;20,"Eingabe max. 20 Zeichen!","x"))</f>
        <v>o</v>
      </c>
      <c r="CJ69" s="133" t="str">
        <f>IF('Kaufland intern'!S68="","o",IF(LEN('Kaufland intern'!S68)&gt;8,"Eingabe max. 8 Zeichen!","x"))</f>
        <v>o</v>
      </c>
      <c r="CK69" s="133" t="str">
        <f>IF('Kaufland intern'!U68="","o",IF(ISNA(VLOOKUP('Kaufland intern'!U68,Auswahlisten!$D:$D,1,0))=FALSE,"x","Bitte Verpackungsart korrekt pflegen!"))</f>
        <v>o</v>
      </c>
      <c r="CL69" s="133" t="str">
        <f>IF('Kaufland intern'!V68="","o",IF(ISNUMBER('Kaufland intern'!V68),"x","Bitte ausschließlich Zahlen pflegen!"))</f>
        <v>o</v>
      </c>
      <c r="CM69" s="133" t="str">
        <f>IF('Kaufland intern'!W68="","o",IF(ISNA(VLOOKUP('Kaufland intern'!W68,Auswahlisten!$AA:$AA,1,0))=FALSE,"x","Bitte Bezugsweg korrekt pflegen!"))</f>
        <v>o</v>
      </c>
      <c r="CN69" s="133" t="str">
        <f>IF('Kaufland intern'!X68="","o",IF(ISNA(VLOOKUP('Kaufland intern'!X68,Auswahlisten!$AB:$AB,1,0))=FALSE,"x","Bitte Bezugsvorschrift korrekt pflegen!"))</f>
        <v>o</v>
      </c>
      <c r="CO69" s="133" t="str">
        <f>IF('Kaufland intern'!Y68="","o",IF(ISNA(VLOOKUP('Kaufland intern'!Y68,Auswahlisten!$AC:$AC,1,0))=FALSE,"x","Bitte Sortimentsstufenlistung korrekt pflegen!"))</f>
        <v>o</v>
      </c>
      <c r="CP69" s="133" t="str">
        <f>IF('Kaufland intern'!Z68="","o",IF(LEN('Kaufland intern'!Z68)&lt;&gt;13,"Eingabe max. 13 Zahlen!","x"))</f>
        <v>o</v>
      </c>
      <c r="CQ69" s="133" t="str">
        <f>IF('Kaufland intern'!AA68="","o",IF(LEN('Kaufland intern'!AA68)&lt;&gt;13,"Eingabe max. 13 Zahlen!","x"))</f>
        <v>o</v>
      </c>
      <c r="CR69" s="133" t="str">
        <f>IF('Kaufland intern'!AB68="","o",IF(LEN('Kaufland intern'!AB68)&lt;&gt;13,"Eingabe max. 13 Zahlen!","x"))</f>
        <v>o</v>
      </c>
      <c r="CS69" s="133" t="str">
        <f>IF('Kaufland intern'!AC68="","o",IF('Kaufland intern'!AC68="x","x","Bitte nur 'x' für Ja pflegen!"))</f>
        <v>o</v>
      </c>
      <c r="CT69" s="133" t="str">
        <f>IF('Kaufland intern'!AD68="","o",IF('Kaufland intern'!AD68="x","x","Bitte nur 'x' für Ja pflegen!"))</f>
        <v>o</v>
      </c>
      <c r="CU69" s="133" t="str">
        <f>IF('Kaufland intern'!AE68="","o",IF('Kaufland intern'!AE68="x","x","Bitte nur 'x' für Ja pflegen!"))</f>
        <v>o</v>
      </c>
      <c r="CV69" s="133" t="str">
        <f>IF('Kaufland intern'!AF68="","o",IF('Kaufland intern'!AF68="x","x","Bitte nur 'x' für Ja pflegen!"))</f>
        <v>o</v>
      </c>
      <c r="CW69" s="133" t="str">
        <f>IF('Kaufland intern'!AG68="","o",IF('Kaufland intern'!AG68="x","x","Bitte nur 'x' für Ja pflegen!"))</f>
        <v>o</v>
      </c>
      <c r="CX69" s="133" t="str">
        <f>IF('Kaufland intern'!AH68="","o",IF('Kaufland intern'!AH68="x","x","Bitte nur 'x' für Ja pflegen!"))</f>
        <v>o</v>
      </c>
      <c r="CY69" s="133" t="str">
        <f>IF('Kaufland intern'!AI68="","o",IF(LEN('Kaufland intern'!AI68)&lt;&gt;11,"Eingabe 11 Zeichen!","x"))</f>
        <v>o</v>
      </c>
      <c r="CZ69" s="133" t="str">
        <f>IF('Kaufland intern'!AJ68="","o",IF(LEN('Kaufland intern'!AJ68)&lt;&gt;11,"Eingabe 11 Zeichen!","x"))</f>
        <v>o</v>
      </c>
      <c r="DA69" s="133" t="str">
        <f>IF('Kaufland intern'!AK68="","o",IF(LEN('Kaufland intern'!AK68)&lt;&gt;11,"Eingabe 11 Zeichen!","x"))</f>
        <v>o</v>
      </c>
      <c r="DB69" s="133" t="str">
        <f>IF('Kaufland intern'!AL68="","o",IF(LEN('Kaufland intern'!AL68)&lt;&gt;11,"Eingabe 11 Zeichen!","x"))</f>
        <v>o</v>
      </c>
      <c r="DC69" s="133" t="str">
        <f>IF('Kaufland intern'!AM68="","o",IF(LEN('Kaufland intern'!AM68)&lt;&gt;11,"Eingabe 11 Zeichen!","x"))</f>
        <v>o</v>
      </c>
      <c r="DD69" s="133" t="str">
        <f>IF('Kaufland intern'!AN68="","o",IF(LEN('Kaufland intern'!AN68)&lt;&gt;11,"Eingabe 11 Zeichen!","x"))</f>
        <v>o</v>
      </c>
    </row>
    <row r="70" spans="1:108" ht="30">
      <c r="A70" s="128">
        <f>Food!C69</f>
        <v>0</v>
      </c>
      <c r="B70" s="129">
        <f>Food!E69</f>
        <v>0</v>
      </c>
      <c r="C70" s="128">
        <f>Food!O69</f>
        <v>0</v>
      </c>
      <c r="D70" s="133" t="str">
        <f>IF(Food!$A69="","Bitte Datum pflegen!",IF(ISNUMBER(Food!$A69)=FALSE,"Bitte Datum überprüfen!","x"))</f>
        <v>Bitte Datum pflegen!</v>
      </c>
      <c r="E70" s="133" t="str">
        <f>IF(Food!$C69="","Bitte Lieferantenartikelnr. pflegen!",IF(LEN(Food!$C69)&gt;13,"Eingabe max. 13 Zeichen!","x"))</f>
        <v>Bitte Lieferantenartikelnr. pflegen!</v>
      </c>
      <c r="F70" s="133" t="str">
        <f>IF(Food!$D69="","o",IF(LEN(Food!$D69)&gt;13,"Eingabe max. 13 Zeichen!","x"))</f>
        <v>o</v>
      </c>
      <c r="G70" s="145" t="str">
        <f>IF(Food!$F69="","o",IF(ISNUMBER(Food!$F69)=FALSE,"Bitte Gewicht ohne Einheit pflegen!","x"))</f>
        <v>o</v>
      </c>
      <c r="H70" s="133" t="str">
        <f>IF(Food!$G69="","o",IF(ISNA(VLOOKUP(Food!$G69,Auswahlisten!$A:$A,1,0))=FALSE,"x","Bitte Gewichtseinheit korrekt pflegen!"))</f>
        <v>o</v>
      </c>
      <c r="I70" s="133" t="str">
        <f>IF(Food!$H69="","Bitte Steuer pflegen!",IF(OR(Food!$H69=7,Food!$H69=19),"x","Bitte nur 7 oder 19 pflegen!"))</f>
        <v>Bitte Steuer pflegen!</v>
      </c>
      <c r="J70" s="133" t="str">
        <f>IF(Food!$I69="","o",IF(Food!$I69="x","x","Bitte nur 'x' für Ja pflegen!"))</f>
        <v>o</v>
      </c>
      <c r="K70" s="145" t="str">
        <f>IF(Food!$L69="","o",IF(ISNUMBER(Food!$L69)=FALSE,"Bitte Temperatur von ohne Einheit pflegen!","x"))</f>
        <v>o</v>
      </c>
      <c r="L70" s="145" t="str">
        <f>IF(Food!$M69="","o",IF(ISNUMBER(Food!$M69)=FALSE,"Bitte Temperatur bis ohne Einheit pflegen!","x"))</f>
        <v>o</v>
      </c>
      <c r="M70" s="133" t="str">
        <f>IF(Food!$J69="","o",IF(Food!$J69="x","x","Bitte nur 'x' für Ja pflegen!"))</f>
        <v>o</v>
      </c>
      <c r="N70" s="133" t="str">
        <f>IF(Food!$P69="","Bitte Bruttogewicht pflegen!",IF(ISNUMBER(Food!$P69)=FALSE,"Bitte Bruttogwicht ohne Einheit pflegen!","x"))</f>
        <v>Bitte Bruttogewicht pflegen!</v>
      </c>
      <c r="O70" s="133" t="str">
        <f>IF(Food!$Q69="","Bitte Länge pflegen!",IF(ISNUMBER(Food!$Q69)=FALSE,"Bitte Länge ohne Einheit pflegen!","x"))</f>
        <v>Bitte Länge pflegen!</v>
      </c>
      <c r="P70" s="133" t="str">
        <f>IF(Food!$R69="","Bitte Breite pflegen!",IF(ISNUMBER(Food!$R69)=FALSE,"Bitte Breite ohne Einheit pflegen!","x"))</f>
        <v>Bitte Breite pflegen!</v>
      </c>
      <c r="Q70" s="133" t="str">
        <f>IF(Food!$S69="","Bitte Höhe pflegen!",IF(ISNUMBER(Food!$S69)=FALSE,"Bitte Höhe ohne Einheit pflegen!","x"))</f>
        <v>Bitte Höhe pflegen!</v>
      </c>
      <c r="R70" s="133" t="str">
        <f>IF(Food!$V69="","o",IF(ISNUMBER(Food!$V69)=FALSE,"Bitte Bruttogewicht ohne Einheit pflegen!","x"))</f>
        <v>o</v>
      </c>
      <c r="S70" s="133" t="str">
        <f>IF(Food!$W69="","o",IF(ISNUMBER(Food!$W69)=FALSE,"Bitte Länge ohne Einheit pflegen!","x"))</f>
        <v>o</v>
      </c>
      <c r="T70" s="133" t="str">
        <f>IF(Food!$X69="","o",IF(ISNUMBER(Food!$X69)=FALSE,"Bitte Länge ohne Einheit pflegen!","x"))</f>
        <v>o</v>
      </c>
      <c r="U70" s="133" t="str">
        <f>IF(Food!$Y69="","o",IF(ISNUMBER(Food!$Y69)=FALSE,"Bitte Länge ohne Einheit pflegen!","x"))</f>
        <v>o</v>
      </c>
      <c r="V70" s="133" t="str">
        <f>IF(Food!$AB69="","o",IF(ISNUMBER(Food!$AB69)=FALSE,"Bitte Bruttogewicht ohne Einheit pflegen!","x"))</f>
        <v>o</v>
      </c>
      <c r="W70" s="133" t="str">
        <f>IF(Food!$AC69="","o",IF(ISNUMBER(Food!$AC69)=FALSE,"Bitte Länge ohne Einheit pflegen!","x"))</f>
        <v>o</v>
      </c>
      <c r="X70" s="133" t="str">
        <f>IF(Food!$AD69="","o",IF(ISNUMBER(Food!$AD69)=FALSE,"Bitte Breite ohne Einheit pflegen!","x"))</f>
        <v>o</v>
      </c>
      <c r="Y70" s="133" t="str">
        <f>IF(Food!$AE69="","o",IF(ISNUMBER(Food!$AE69)=FALSE,"Bitte Höhe ohne Einheit pflegen!","x"))</f>
        <v>o</v>
      </c>
      <c r="Z70" s="133" t="str">
        <f>IF(Food!$AG69="","o",IF(ISNUMBER(Food!$AG69)=FALSE,"Bitte Bruttogewicht ohne Einheit pflegen!","x"))</f>
        <v>o</v>
      </c>
      <c r="AA70" s="133" t="str">
        <f>IF(Food!$AH69="","o",IF(ISNUMBER(Food!$AH69)=FALSE,"Bitte Länge ohne Einheit pflegen!","x"))</f>
        <v>o</v>
      </c>
      <c r="AB70" s="133" t="str">
        <f>IF(Food!$AI69="","o",IF(ISNUMBER(Food!$AI69)=FALSE,"Bitte Breite ohne Einheit pflegen!","x"))</f>
        <v>o</v>
      </c>
      <c r="AC70" s="133" t="str">
        <f>IF(Food!$AJ69="","o",IF(ISNUMBER(Food!$AJ69)=FALSE,"Bitte Höhe ohne Einheit pflegen!","x"))</f>
        <v>o</v>
      </c>
      <c r="AD70" s="133" t="str">
        <f>IF(Food!$AL69="","o",IF(ISNUMBER(Food!$AL69)=FALSE,"Bitte Bruttogewicht ohne Einheit pflegen!","x"))</f>
        <v>o</v>
      </c>
      <c r="AE70" s="133" t="str">
        <f>IF(Food!$AM69="","o",IF(ISNUMBER(Food!$AM69)=FALSE,"Bitte Länge ohne Einheit pflegen!","x"))</f>
        <v>o</v>
      </c>
      <c r="AF70" s="133" t="str">
        <f>IF(Food!$AN69="","o",IF(ISNUMBER(Food!$AN69)=FALSE,"Bitte Breite ohne Einheit pflegen!","x"))</f>
        <v>o</v>
      </c>
      <c r="AG70" s="133" t="str">
        <f>IF(Food!$AO69="","o",IF(ISNUMBER(Food!$AO69)=FALSE,"Bitte Höhe ohne Einheit pflegen!","x"))</f>
        <v>o</v>
      </c>
      <c r="AH70" s="133" t="str">
        <f>IF(Food!$BX69="","o",IF(Food!$BX69="x","x","Bitte nur 'x' für Ja pflegen!"))</f>
        <v>o</v>
      </c>
      <c r="AI70" s="133" t="str">
        <f>IF(Food!$BY69="","o",IF(ISNUMBER(Food!$BY69),"x","Bitte ausschließlich Zahlen pflegen!"))</f>
        <v>o</v>
      </c>
      <c r="AJ70" s="133" t="str">
        <f>IF(Food!$AR69="","Bitte Verpackungsart pflegen!",IF(Food!$AR69="","o",IF(ISNA(VLOOKUP(Food!$AR69,Auswahlisten!$D:$D,1,0))=FALSE,"x","Bitte Verpackungsart korrekt pflegen!")))</f>
        <v>Bitte Verpackungsart pflegen!</v>
      </c>
      <c r="AK70" s="133" t="str">
        <f>IF(Food!$AS69="","o",IF(ISNUMBER(Food!$AS69)=FALSE,"Bitte nur Anzahl der Tage pflegen!","x"))</f>
        <v>o</v>
      </c>
      <c r="AL70" s="133" t="str">
        <f>IF(Food!$AT69="","o",IF(ISNUMBER(Food!$AT69)=FALSE,"Bitte nur Anzahl der Tage pflegen!","x"))</f>
        <v>o</v>
      </c>
      <c r="AM70" s="133" t="str">
        <f>IF(Food!$AU69="","o",IF(ISNA(VLOOKUP(Food!$AU69,Auswahlisten!$H:$H,1,0))=FALSE,"x","Bitte Produktionsland korrekt pflegen!"))</f>
        <v>o</v>
      </c>
      <c r="AN70" s="133" t="str">
        <f>IF(Food!$AV69="","o",IF(ISNA(VLOOKUP(Food!$AV69,Auswahlisten!$I:$I,1,0))=FALSE,"x","Bitte Region korrekt pflegen!"))</f>
        <v>o</v>
      </c>
      <c r="AO70" s="133" t="str">
        <f>IF(Food!$AW69="","o",IF(LEN(Food!$AW69)&gt;8,"Eingabe max. 8 Zahlen!","x"))</f>
        <v>o</v>
      </c>
      <c r="AP70" s="133" t="str">
        <f>IF(Food!$CC69="","o",IF(Food!$CC69="x","x","Bitte nur 'x' für Ja pflegen!"))</f>
        <v>o</v>
      </c>
      <c r="AQ70" s="133" t="str">
        <f>IF(Food!$AY69="","o",IF(Food!$AY69="x","x","Bitte nur 'x' für Ja pflegen!"))</f>
        <v>o</v>
      </c>
      <c r="AR70" s="133" t="str">
        <f>IF(Food!$AZ69="","o",IF(Food!$AZ69="x","x","Bitte nur 'x' für Ja pflegen!"))</f>
        <v>o</v>
      </c>
      <c r="AS70" s="133" t="str">
        <f>IF(Food!$BA69="","o",IF(Food!$BA69="x","x","Bitte nur 'x' für Ja pflegen!"))</f>
        <v>o</v>
      </c>
      <c r="AT70" s="133" t="str">
        <f>IF(Food!$BB69="","o",IF(Food!$BB69="x","x","Bitte nur 'x' für Ja pflegen!"))</f>
        <v>o</v>
      </c>
      <c r="AU70" s="133" t="str">
        <f ca="1">IF(Food!$BC69="","o",IF(OR(LEFT(CELL("format",Food!$BC69),1)="S",LEFT(CELL("format",Food!$BC69),1)=".",LEFT(CELL("format",Food!$BC69),1)="F"),"x","Bitte ausschließlich Zahlen pflegen!"))</f>
        <v>o</v>
      </c>
      <c r="AV70" s="133" t="str">
        <f>IF(Food!$BD69="","o",IF(Food!$BD69="x","x","Bitte nur 'x' für Ja pflegen!"))</f>
        <v>o</v>
      </c>
      <c r="AW70" s="133" t="str">
        <f ca="1">IF(Food!$BE69="","o",IF(OR(LEFT(CELL("format",Food!$BE69),1)="S",LEFT(CELL("format",Food!$BE69),1)=".",LEFT(CELL("format",Food!$BE69),1)="F"),"x","Bitte ausschließlich Zahlen pflegen!"))</f>
        <v>o</v>
      </c>
      <c r="AX70" s="133" t="str">
        <f>IF(Food!$BF69="","o",IF(Food!$BF69="x","x","Bitte nur 'x' für Ja pflegen!"))</f>
        <v>o</v>
      </c>
      <c r="AY70" s="133" t="str">
        <f ca="1">IF(Food!$BG69="","o",IF(OR(LEFT(CELL("format",Food!$BG69),1)="S",LEFT(CELL("format",Food!$BG69),1)=".",LEFT(CELL("format",Food!$BG69),1)="F"),"x","Bitte ausschließlich Zahlen pflegen!"))</f>
        <v>o</v>
      </c>
      <c r="AZ70" s="133" t="str">
        <f>IF(Food!$BH69="","o",IF(Food!$BH69="x","x","Bitte nur 'x' für Ja pflegen!"))</f>
        <v>o</v>
      </c>
      <c r="BA70" s="133" t="str">
        <f ca="1">IF(Food!$BI69="","o",IF(OR(LEFT(CELL("format",Food!$BI69),1)="S",LEFT(CELL("format",Food!$BI69),1)=".",LEFT(CELL("format",Food!$BI69),1)="F"),"x","Bitte ausschließlich Zahlen pflegen!"))</f>
        <v>o</v>
      </c>
      <c r="BB70" s="133" t="str">
        <f>IF(Food!$BJ69="","o",IF(ISNUMBER(Food!$BJ69),"x","Bitte ausschließlich Zahlen pflegen!"))</f>
        <v>o</v>
      </c>
      <c r="BC70" s="133" t="str">
        <f ca="1">IF(Food!$BK69="","o",IF(OR(LEFT(CELL("format",Food!$BK69),1)="S",LEFT(CELL("format",Food!$BK69),1)=".",LEFT(CELL("format",Food!$BK69),1)="F"),"x","Bitte ausschließlich Zahlen pflegen!"))</f>
        <v>o</v>
      </c>
      <c r="BD70" s="133" t="str">
        <f>IF(Food!$BL69="","o",IF(ISNUMBER(Food!$BL69),"x","Bitte ausschließlich Zahlen pflegen!"))</f>
        <v>o</v>
      </c>
      <c r="BE70" s="133" t="str">
        <f>IF(Food!$BM69="","o",IF(ISNUMBER(Food!$BM69),"x","Bitte ausschließlich Zahlen pflegen!"))</f>
        <v>o</v>
      </c>
      <c r="BF70" s="133" t="str">
        <f>IF(Food!$BS69="","o",IF(ISNA(VLOOKUP(Food!$BS69,Auswahlisten!$H:$H,1,0))=FALSE,"x","Bitte Produktionsland korrekt pflegen!"))</f>
        <v>o</v>
      </c>
      <c r="BG70" s="133" t="str">
        <f>IF(Food!$BU69="","o",IF(ISNUMBER(Food!$BU69),"x","Bitte ausschließlich Zahlen pflegen!"))</f>
        <v>o</v>
      </c>
      <c r="BH70" s="133" t="str">
        <f>IF(Food!$BV69="","o",IF(ISNUMBER(Food!$BV69),"x","Bitte ausschließlich Zahlen pflegen!"))</f>
        <v>o</v>
      </c>
      <c r="BI70" s="133" t="str">
        <f>IF(Food!$BW69="","o",IF(ISNUMBER(Food!$BW69),"x","Bitte ausschließlich Zahlen pflegen!"))</f>
        <v>o</v>
      </c>
      <c r="BJ70" s="133" t="str">
        <f>IF(Food!$BZ69="","o",IF(ISNA(VLOOKUP(Food!$BZ69,Auswahlisten!$AE:$AE,1,0))=FALSE,"x","Bitte Pfandart korrekt pflegen!"))</f>
        <v>o</v>
      </c>
      <c r="BK70" s="133" t="str">
        <f>IF(Food!$CA69="","o",IF(ISNUMBER(Food!$CA69),"x","Bitte ausschließlich Zahlen pflegen!"))</f>
        <v>o</v>
      </c>
      <c r="BL70" s="133" t="str">
        <f>IF(Food!$CD69="","o",IF(ISNUMBER(Food!$CD69),"x","Bitte ausschließlich Zahlen pflegen!"))</f>
        <v>o</v>
      </c>
      <c r="BM70" s="133" t="str">
        <f>IF(Food!$CE69="","o",IF(ISNA(VLOOKUP(Food!$CE69,Auswahlisten!$A:$A,1,0))=FALSE,"x","Bitte Gewichtseinheit korrekt pflegen!"))</f>
        <v>o</v>
      </c>
      <c r="BN70" s="133" t="str">
        <f>IF(Food!$CF69="","o",IF(ISNUMBER(Food!$CF69),"x","Bitte ausschließlich Zahlen pflegen!"))</f>
        <v>o</v>
      </c>
      <c r="BO70" s="133" t="str">
        <f>IF(Food!$CG69="","o",IF(ISNUMBER(Food!$CG69),"x","Bitte ausschließlich Zahlen pflegen!"))</f>
        <v>o</v>
      </c>
      <c r="BP70" s="133" t="str">
        <f>IF(Food!$CH69="","o",IF(ISNA(VLOOKUP(Food!$CH69,Auswahlisten!$A:$A,1,0))=FALSE,"x","Bitte Gewichtseinheit korrekt pflegen!"))</f>
        <v>o</v>
      </c>
      <c r="BQ70" s="133" t="str">
        <f>IF(Food!$CI69="","o",IF(ISNA(VLOOKUP(Food!$CI69,Auswahlisten!$F:$F,1,0))=FALSE,"x","Bitte JuSchu korrekt pflegen!"))</f>
        <v>o</v>
      </c>
      <c r="BR70" s="133" t="str">
        <f>IF(Verpackung!$D69="","o",IF(ISNUMBER(Verpackung!$D69),"x","Bitte ausschließlich Zahlen pflegen!"))</f>
        <v>o</v>
      </c>
      <c r="BS70" s="133" t="str">
        <f>IF(Verpackung!$E69="","o",IF(ISNUMBER(Verpackung!$E69),"x","Bitte ausschließlich Zahlen pflegen!"))</f>
        <v>o</v>
      </c>
      <c r="BT70" s="133" t="str">
        <f>IF(Verpackung!$F69="","o",IF(ISNUMBER(Verpackung!$F69),"x","Bitte ausschließlich Zahlen pflegen!"))</f>
        <v>o</v>
      </c>
      <c r="BU70" s="133" t="str">
        <f>IF(Verpackung!$G69="","o",IF(ISNUMBER(Verpackung!$G69),"x","Bitte ausschließlich Zahlen pflegen!"))</f>
        <v>o</v>
      </c>
      <c r="BV70" s="133" t="str">
        <f>IF(Verpackung!$H69="","o",IF(ISNUMBER(Verpackung!$H69),"x","Bitte ausschließlich Zahlen pflegen!"))</f>
        <v>o</v>
      </c>
      <c r="BW70" s="133" t="str">
        <f>IF(Verpackung!$I69="","o",IF(ISNUMBER(Verpackung!$I69),"x","Bitte ausschließlich Zahlen pflegen!"))</f>
        <v>o</v>
      </c>
      <c r="BX70" s="133" t="str">
        <f>IF(Verpackung!$J69="","o",IF(ISNUMBER(Verpackung!$J69),"x","Bitte ausschließlich Zahlen pflegen!"))</f>
        <v>o</v>
      </c>
      <c r="BY70" s="133" t="str">
        <f>IF(Verpackung!$K69="","o",IF(ISNUMBER(Verpackung!$K69),"x","Bitte ausschließlich Zahlen pflegen!"))</f>
        <v>o</v>
      </c>
      <c r="BZ70" s="133" t="str">
        <f>IF('Kaufland intern'!D69="","o",IF(LEN('Kaufland intern'!D69)&gt;40,"Eingabe max. 40 Zeichen!","x"))</f>
        <v>o</v>
      </c>
      <c r="CA70" s="133" t="str">
        <f>IF('Kaufland intern'!F69="","o",IF(AND(ISNUMBER('Kaufland intern'!F69),'Kaufland intern'!F69&gt;=1000000,'Kaufland intern'!F69&lt;=9999999),"x","Bitte Eingabe prüfen!"))</f>
        <v>o</v>
      </c>
      <c r="CB70" s="133" t="str">
        <f>IF('Kaufland intern'!G69="","o",IF(LEN('Kaufland intern'!G69)&gt;18,"Eingabe max. 18 Zeichen!","x"))</f>
        <v>o</v>
      </c>
      <c r="CC70" s="133" t="str">
        <f>IF('Kaufland intern'!I69="","o",IF(LEN('Kaufland intern'!I69)&gt;3,"Eingabe max. 3 Zeichen!","x"))</f>
        <v>o</v>
      </c>
      <c r="CD70" s="133" t="str">
        <f>IF('Kaufland intern'!J69="","o",IF(LEN('Kaufland intern'!J69)&gt;6,"Eingabe max. 6 Zeichen!","x"))</f>
        <v>o</v>
      </c>
      <c r="CE70" s="133" t="str">
        <f>IF('Kaufland intern'!K69="","o",IF(LEN('Kaufland intern'!K69)&gt;4,"Eingabe max. 4 Zeichen!","x"))</f>
        <v>o</v>
      </c>
      <c r="CF70" s="133" t="str">
        <f>IF('Kaufland intern'!L69="","o",IF(ISNA(VLOOKUP('Kaufland intern'!L69,Auswahlisten!$Z:$Z,1,0))=FALSE,"x","Bitte Etikettenart korrekt pflegen!"))</f>
        <v>o</v>
      </c>
      <c r="CG70" s="133" t="str">
        <f>IF('Kaufland intern'!M69="","o",IF(LEN('Kaufland intern'!M69)&gt;20,"Eingabe max. 20 Zeichen!","x"))</f>
        <v>o</v>
      </c>
      <c r="CH70" s="133" t="str">
        <f>IF('Kaufland intern'!O69="","o",IF(LEN('Kaufland intern'!O69)&gt;20,"Eingabe max. 20 Zeichen!","x"))</f>
        <v>o</v>
      </c>
      <c r="CI70" s="133" t="str">
        <f>IF('Kaufland intern'!Q69="","o",IF(LEN('Kaufland intern'!Q69)&gt;20,"Eingabe max. 20 Zeichen!","x"))</f>
        <v>o</v>
      </c>
      <c r="CJ70" s="133" t="str">
        <f>IF('Kaufland intern'!S69="","o",IF(LEN('Kaufland intern'!S69)&gt;8,"Eingabe max. 8 Zeichen!","x"))</f>
        <v>o</v>
      </c>
      <c r="CK70" s="133" t="str">
        <f>IF('Kaufland intern'!U69="","o",IF(ISNA(VLOOKUP('Kaufland intern'!U69,Auswahlisten!$D:$D,1,0))=FALSE,"x","Bitte Verpackungsart korrekt pflegen!"))</f>
        <v>o</v>
      </c>
      <c r="CL70" s="133" t="str">
        <f>IF('Kaufland intern'!V69="","o",IF(ISNUMBER('Kaufland intern'!V69),"x","Bitte ausschließlich Zahlen pflegen!"))</f>
        <v>o</v>
      </c>
      <c r="CM70" s="133" t="str">
        <f>IF('Kaufland intern'!W69="","o",IF(ISNA(VLOOKUP('Kaufland intern'!W69,Auswahlisten!$AA:$AA,1,0))=FALSE,"x","Bitte Bezugsweg korrekt pflegen!"))</f>
        <v>o</v>
      </c>
      <c r="CN70" s="133" t="str">
        <f>IF('Kaufland intern'!X69="","o",IF(ISNA(VLOOKUP('Kaufland intern'!X69,Auswahlisten!$AB:$AB,1,0))=FALSE,"x","Bitte Bezugsvorschrift korrekt pflegen!"))</f>
        <v>o</v>
      </c>
      <c r="CO70" s="133" t="str">
        <f>IF('Kaufland intern'!Y69="","o",IF(ISNA(VLOOKUP('Kaufland intern'!Y69,Auswahlisten!$AC:$AC,1,0))=FALSE,"x","Bitte Sortimentsstufenlistung korrekt pflegen!"))</f>
        <v>o</v>
      </c>
      <c r="CP70" s="133" t="str">
        <f>IF('Kaufland intern'!Z69="","o",IF(LEN('Kaufland intern'!Z69)&lt;&gt;13,"Eingabe max. 13 Zahlen!","x"))</f>
        <v>o</v>
      </c>
      <c r="CQ70" s="133" t="str">
        <f>IF('Kaufland intern'!AA69="","o",IF(LEN('Kaufland intern'!AA69)&lt;&gt;13,"Eingabe max. 13 Zahlen!","x"))</f>
        <v>o</v>
      </c>
      <c r="CR70" s="133" t="str">
        <f>IF('Kaufland intern'!AB69="","o",IF(LEN('Kaufland intern'!AB69)&lt;&gt;13,"Eingabe max. 13 Zahlen!","x"))</f>
        <v>o</v>
      </c>
      <c r="CS70" s="133" t="str">
        <f>IF('Kaufland intern'!AC69="","o",IF('Kaufland intern'!AC69="x","x","Bitte nur 'x' für Ja pflegen!"))</f>
        <v>o</v>
      </c>
      <c r="CT70" s="133" t="str">
        <f>IF('Kaufland intern'!AD69="","o",IF('Kaufland intern'!AD69="x","x","Bitte nur 'x' für Ja pflegen!"))</f>
        <v>o</v>
      </c>
      <c r="CU70" s="133" t="str">
        <f>IF('Kaufland intern'!AE69="","o",IF('Kaufland intern'!AE69="x","x","Bitte nur 'x' für Ja pflegen!"))</f>
        <v>o</v>
      </c>
      <c r="CV70" s="133" t="str">
        <f>IF('Kaufland intern'!AF69="","o",IF('Kaufland intern'!AF69="x","x","Bitte nur 'x' für Ja pflegen!"))</f>
        <v>o</v>
      </c>
      <c r="CW70" s="133" t="str">
        <f>IF('Kaufland intern'!AG69="","o",IF('Kaufland intern'!AG69="x","x","Bitte nur 'x' für Ja pflegen!"))</f>
        <v>o</v>
      </c>
      <c r="CX70" s="133" t="str">
        <f>IF('Kaufland intern'!AH69="","o",IF('Kaufland intern'!AH69="x","x","Bitte nur 'x' für Ja pflegen!"))</f>
        <v>o</v>
      </c>
      <c r="CY70" s="133" t="str">
        <f>IF('Kaufland intern'!AI69="","o",IF(LEN('Kaufland intern'!AI69)&lt;&gt;11,"Eingabe 11 Zeichen!","x"))</f>
        <v>o</v>
      </c>
      <c r="CZ70" s="133" t="str">
        <f>IF('Kaufland intern'!AJ69="","o",IF(LEN('Kaufland intern'!AJ69)&lt;&gt;11,"Eingabe 11 Zeichen!","x"))</f>
        <v>o</v>
      </c>
      <c r="DA70" s="133" t="str">
        <f>IF('Kaufland intern'!AK69="","o",IF(LEN('Kaufland intern'!AK69)&lt;&gt;11,"Eingabe 11 Zeichen!","x"))</f>
        <v>o</v>
      </c>
      <c r="DB70" s="133" t="str">
        <f>IF('Kaufland intern'!AL69="","o",IF(LEN('Kaufland intern'!AL69)&lt;&gt;11,"Eingabe 11 Zeichen!","x"))</f>
        <v>o</v>
      </c>
      <c r="DC70" s="133" t="str">
        <f>IF('Kaufland intern'!AM69="","o",IF(LEN('Kaufland intern'!AM69)&lt;&gt;11,"Eingabe 11 Zeichen!","x"))</f>
        <v>o</v>
      </c>
      <c r="DD70" s="133" t="str">
        <f>IF('Kaufland intern'!AN69="","o",IF(LEN('Kaufland intern'!AN69)&lt;&gt;11,"Eingabe 11 Zeichen!","x"))</f>
        <v>o</v>
      </c>
    </row>
    <row r="71" spans="1:108" ht="30">
      <c r="A71" s="128">
        <f>Food!C70</f>
        <v>0</v>
      </c>
      <c r="B71" s="129">
        <f>Food!E70</f>
        <v>0</v>
      </c>
      <c r="C71" s="128">
        <f>Food!O70</f>
        <v>0</v>
      </c>
      <c r="D71" s="133" t="str">
        <f>IF(Food!$A70="","Bitte Datum pflegen!",IF(ISNUMBER(Food!$A70)=FALSE,"Bitte Datum überprüfen!","x"))</f>
        <v>Bitte Datum pflegen!</v>
      </c>
      <c r="E71" s="133" t="str">
        <f>IF(Food!$C70="","Bitte Lieferantenartikelnr. pflegen!",IF(LEN(Food!$C70)&gt;13,"Eingabe max. 13 Zeichen!","x"))</f>
        <v>Bitte Lieferantenartikelnr. pflegen!</v>
      </c>
      <c r="F71" s="133" t="str">
        <f>IF(Food!$D70="","o",IF(LEN(Food!$D70)&gt;13,"Eingabe max. 13 Zeichen!","x"))</f>
        <v>o</v>
      </c>
      <c r="G71" s="145" t="str">
        <f>IF(Food!$F70="","o",IF(ISNUMBER(Food!$F70)=FALSE,"Bitte Gewicht ohne Einheit pflegen!","x"))</f>
        <v>o</v>
      </c>
      <c r="H71" s="133" t="str">
        <f>IF(Food!$G70="","o",IF(ISNA(VLOOKUP(Food!$G70,Auswahlisten!$A:$A,1,0))=FALSE,"x","Bitte Gewichtseinheit korrekt pflegen!"))</f>
        <v>o</v>
      </c>
      <c r="I71" s="133" t="str">
        <f>IF(Food!$H70="","Bitte Steuer pflegen!",IF(OR(Food!$H70=7,Food!$H70=19),"x","Bitte nur 7 oder 19 pflegen!"))</f>
        <v>Bitte Steuer pflegen!</v>
      </c>
      <c r="J71" s="133" t="str">
        <f>IF(Food!$I70="","o",IF(Food!$I70="x","x","Bitte nur 'x' für Ja pflegen!"))</f>
        <v>o</v>
      </c>
      <c r="K71" s="145" t="str">
        <f>IF(Food!$L70="","o",IF(ISNUMBER(Food!$L70)=FALSE,"Bitte Temperatur von ohne Einheit pflegen!","x"))</f>
        <v>o</v>
      </c>
      <c r="L71" s="145" t="str">
        <f>IF(Food!$M70="","o",IF(ISNUMBER(Food!$M70)=FALSE,"Bitte Temperatur bis ohne Einheit pflegen!","x"))</f>
        <v>o</v>
      </c>
      <c r="M71" s="133" t="str">
        <f>IF(Food!$J70="","o",IF(Food!$J70="x","x","Bitte nur 'x' für Ja pflegen!"))</f>
        <v>o</v>
      </c>
      <c r="N71" s="133" t="str">
        <f>IF(Food!$P70="","Bitte Bruttogewicht pflegen!",IF(ISNUMBER(Food!$P70)=FALSE,"Bitte Bruttogwicht ohne Einheit pflegen!","x"))</f>
        <v>Bitte Bruttogewicht pflegen!</v>
      </c>
      <c r="O71" s="133" t="str">
        <f>IF(Food!$Q70="","Bitte Länge pflegen!",IF(ISNUMBER(Food!$Q70)=FALSE,"Bitte Länge ohne Einheit pflegen!","x"))</f>
        <v>Bitte Länge pflegen!</v>
      </c>
      <c r="P71" s="133" t="str">
        <f>IF(Food!$R70="","Bitte Breite pflegen!",IF(ISNUMBER(Food!$R70)=FALSE,"Bitte Breite ohne Einheit pflegen!","x"))</f>
        <v>Bitte Breite pflegen!</v>
      </c>
      <c r="Q71" s="133" t="str">
        <f>IF(Food!$S70="","Bitte Höhe pflegen!",IF(ISNUMBER(Food!$S70)=FALSE,"Bitte Höhe ohne Einheit pflegen!","x"))</f>
        <v>Bitte Höhe pflegen!</v>
      </c>
      <c r="R71" s="133" t="str">
        <f>IF(Food!$V70="","o",IF(ISNUMBER(Food!$V70)=FALSE,"Bitte Bruttogewicht ohne Einheit pflegen!","x"))</f>
        <v>o</v>
      </c>
      <c r="S71" s="133" t="str">
        <f>IF(Food!$W70="","o",IF(ISNUMBER(Food!$W70)=FALSE,"Bitte Länge ohne Einheit pflegen!","x"))</f>
        <v>o</v>
      </c>
      <c r="T71" s="133" t="str">
        <f>IF(Food!$X70="","o",IF(ISNUMBER(Food!$X70)=FALSE,"Bitte Länge ohne Einheit pflegen!","x"))</f>
        <v>o</v>
      </c>
      <c r="U71" s="133" t="str">
        <f>IF(Food!$Y70="","o",IF(ISNUMBER(Food!$Y70)=FALSE,"Bitte Länge ohne Einheit pflegen!","x"))</f>
        <v>o</v>
      </c>
      <c r="V71" s="133" t="str">
        <f>IF(Food!$AB70="","o",IF(ISNUMBER(Food!$AB70)=FALSE,"Bitte Bruttogewicht ohne Einheit pflegen!","x"))</f>
        <v>o</v>
      </c>
      <c r="W71" s="133" t="str">
        <f>IF(Food!$AC70="","o",IF(ISNUMBER(Food!$AC70)=FALSE,"Bitte Länge ohne Einheit pflegen!","x"))</f>
        <v>o</v>
      </c>
      <c r="X71" s="133" t="str">
        <f>IF(Food!$AD70="","o",IF(ISNUMBER(Food!$AD70)=FALSE,"Bitte Breite ohne Einheit pflegen!","x"))</f>
        <v>o</v>
      </c>
      <c r="Y71" s="133" t="str">
        <f>IF(Food!$AE70="","o",IF(ISNUMBER(Food!$AE70)=FALSE,"Bitte Höhe ohne Einheit pflegen!","x"))</f>
        <v>o</v>
      </c>
      <c r="Z71" s="133" t="str">
        <f>IF(Food!$AG70="","o",IF(ISNUMBER(Food!$AG70)=FALSE,"Bitte Bruttogewicht ohne Einheit pflegen!","x"))</f>
        <v>o</v>
      </c>
      <c r="AA71" s="133" t="str">
        <f>IF(Food!$AH70="","o",IF(ISNUMBER(Food!$AH70)=FALSE,"Bitte Länge ohne Einheit pflegen!","x"))</f>
        <v>o</v>
      </c>
      <c r="AB71" s="133" t="str">
        <f>IF(Food!$AI70="","o",IF(ISNUMBER(Food!$AI70)=FALSE,"Bitte Breite ohne Einheit pflegen!","x"))</f>
        <v>o</v>
      </c>
      <c r="AC71" s="133" t="str">
        <f>IF(Food!$AJ70="","o",IF(ISNUMBER(Food!$AJ70)=FALSE,"Bitte Höhe ohne Einheit pflegen!","x"))</f>
        <v>o</v>
      </c>
      <c r="AD71" s="133" t="str">
        <f>IF(Food!$AL70="","o",IF(ISNUMBER(Food!$AL70)=FALSE,"Bitte Bruttogewicht ohne Einheit pflegen!","x"))</f>
        <v>o</v>
      </c>
      <c r="AE71" s="133" t="str">
        <f>IF(Food!$AM70="","o",IF(ISNUMBER(Food!$AM70)=FALSE,"Bitte Länge ohne Einheit pflegen!","x"))</f>
        <v>o</v>
      </c>
      <c r="AF71" s="133" t="str">
        <f>IF(Food!$AN70="","o",IF(ISNUMBER(Food!$AN70)=FALSE,"Bitte Breite ohne Einheit pflegen!","x"))</f>
        <v>o</v>
      </c>
      <c r="AG71" s="133" t="str">
        <f>IF(Food!$AO70="","o",IF(ISNUMBER(Food!$AO70)=FALSE,"Bitte Höhe ohne Einheit pflegen!","x"))</f>
        <v>o</v>
      </c>
      <c r="AH71" s="133" t="str">
        <f>IF(Food!$BX70="","o",IF(Food!$BX70="x","x","Bitte nur 'x' für Ja pflegen!"))</f>
        <v>o</v>
      </c>
      <c r="AI71" s="133" t="str">
        <f>IF(Food!$BY70="","o",IF(ISNUMBER(Food!$BY70),"x","Bitte ausschließlich Zahlen pflegen!"))</f>
        <v>o</v>
      </c>
      <c r="AJ71" s="133" t="str">
        <f>IF(Food!$AR70="","Bitte Verpackungsart pflegen!",IF(Food!$AR70="","o",IF(ISNA(VLOOKUP(Food!$AR70,Auswahlisten!$D:$D,1,0))=FALSE,"x","Bitte Verpackungsart korrekt pflegen!")))</f>
        <v>Bitte Verpackungsart pflegen!</v>
      </c>
      <c r="AK71" s="133" t="str">
        <f>IF(Food!$AS70="","o",IF(ISNUMBER(Food!$AS70)=FALSE,"Bitte nur Anzahl der Tage pflegen!","x"))</f>
        <v>o</v>
      </c>
      <c r="AL71" s="133" t="str">
        <f>IF(Food!$AT70="","o",IF(ISNUMBER(Food!$AT70)=FALSE,"Bitte nur Anzahl der Tage pflegen!","x"))</f>
        <v>o</v>
      </c>
      <c r="AM71" s="133" t="str">
        <f>IF(Food!$AU70="","o",IF(ISNA(VLOOKUP(Food!$AU70,Auswahlisten!$H:$H,1,0))=FALSE,"x","Bitte Produktionsland korrekt pflegen!"))</f>
        <v>o</v>
      </c>
      <c r="AN71" s="133" t="str">
        <f>IF(Food!$AV70="","o",IF(ISNA(VLOOKUP(Food!$AV70,Auswahlisten!$I:$I,1,0))=FALSE,"x","Bitte Region korrekt pflegen!"))</f>
        <v>o</v>
      </c>
      <c r="AO71" s="133" t="str">
        <f>IF(Food!$AW70="","o",IF(LEN(Food!$AW70)&gt;8,"Eingabe max. 8 Zahlen!","x"))</f>
        <v>o</v>
      </c>
      <c r="AP71" s="133" t="str">
        <f>IF(Food!$CC70="","o",IF(Food!$CC70="x","x","Bitte nur 'x' für Ja pflegen!"))</f>
        <v>o</v>
      </c>
      <c r="AQ71" s="133" t="str">
        <f>IF(Food!$AY70="","o",IF(Food!$AY70="x","x","Bitte nur 'x' für Ja pflegen!"))</f>
        <v>o</v>
      </c>
      <c r="AR71" s="133" t="str">
        <f>IF(Food!$AZ70="","o",IF(Food!$AZ70="x","x","Bitte nur 'x' für Ja pflegen!"))</f>
        <v>o</v>
      </c>
      <c r="AS71" s="133" t="str">
        <f>IF(Food!$BA70="","o",IF(Food!$BA70="x","x","Bitte nur 'x' für Ja pflegen!"))</f>
        <v>o</v>
      </c>
      <c r="AT71" s="133" t="str">
        <f>IF(Food!$BB70="","o",IF(Food!$BB70="x","x","Bitte nur 'x' für Ja pflegen!"))</f>
        <v>o</v>
      </c>
      <c r="AU71" s="133" t="str">
        <f ca="1">IF(Food!$BC70="","o",IF(OR(LEFT(CELL("format",Food!$BC70),1)="S",LEFT(CELL("format",Food!$BC70),1)=".",LEFT(CELL("format",Food!$BC70),1)="F"),"x","Bitte ausschließlich Zahlen pflegen!"))</f>
        <v>o</v>
      </c>
      <c r="AV71" s="133" t="str">
        <f>IF(Food!$BD70="","o",IF(Food!$BD70="x","x","Bitte nur 'x' für Ja pflegen!"))</f>
        <v>o</v>
      </c>
      <c r="AW71" s="133" t="str">
        <f ca="1">IF(Food!$BE70="","o",IF(OR(LEFT(CELL("format",Food!$BE70),1)="S",LEFT(CELL("format",Food!$BE70),1)=".",LEFT(CELL("format",Food!$BE70),1)="F"),"x","Bitte ausschließlich Zahlen pflegen!"))</f>
        <v>o</v>
      </c>
      <c r="AX71" s="133" t="str">
        <f>IF(Food!$BF70="","o",IF(Food!$BF70="x","x","Bitte nur 'x' für Ja pflegen!"))</f>
        <v>o</v>
      </c>
      <c r="AY71" s="133" t="str">
        <f ca="1">IF(Food!$BG70="","o",IF(OR(LEFT(CELL("format",Food!$BG70),1)="S",LEFT(CELL("format",Food!$BG70),1)=".",LEFT(CELL("format",Food!$BG70),1)="F"),"x","Bitte ausschließlich Zahlen pflegen!"))</f>
        <v>o</v>
      </c>
      <c r="AZ71" s="133" t="str">
        <f>IF(Food!$BH70="","o",IF(Food!$BH70="x","x","Bitte nur 'x' für Ja pflegen!"))</f>
        <v>o</v>
      </c>
      <c r="BA71" s="133" t="str">
        <f ca="1">IF(Food!$BI70="","o",IF(OR(LEFT(CELL("format",Food!$BI70),1)="S",LEFT(CELL("format",Food!$BI70),1)=".",LEFT(CELL("format",Food!$BI70),1)="F"),"x","Bitte ausschließlich Zahlen pflegen!"))</f>
        <v>o</v>
      </c>
      <c r="BB71" s="133" t="str">
        <f>IF(Food!$BJ70="","o",IF(ISNUMBER(Food!$BJ70),"x","Bitte ausschließlich Zahlen pflegen!"))</f>
        <v>o</v>
      </c>
      <c r="BC71" s="133" t="str">
        <f ca="1">IF(Food!$BK70="","o",IF(OR(LEFT(CELL("format",Food!$BK70),1)="S",LEFT(CELL("format",Food!$BK70),1)=".",LEFT(CELL("format",Food!$BK70),1)="F"),"x","Bitte ausschließlich Zahlen pflegen!"))</f>
        <v>o</v>
      </c>
      <c r="BD71" s="133" t="str">
        <f>IF(Food!$BL70="","o",IF(ISNUMBER(Food!$BL70),"x","Bitte ausschließlich Zahlen pflegen!"))</f>
        <v>o</v>
      </c>
      <c r="BE71" s="133" t="str">
        <f>IF(Food!$BM70="","o",IF(ISNUMBER(Food!$BM70),"x","Bitte ausschließlich Zahlen pflegen!"))</f>
        <v>o</v>
      </c>
      <c r="BF71" s="133" t="str">
        <f>IF(Food!$BS70="","o",IF(ISNA(VLOOKUP(Food!$BS70,Auswahlisten!$H:$H,1,0))=FALSE,"x","Bitte Produktionsland korrekt pflegen!"))</f>
        <v>o</v>
      </c>
      <c r="BG71" s="133" t="str">
        <f>IF(Food!$BU70="","o",IF(ISNUMBER(Food!$BU70),"x","Bitte ausschließlich Zahlen pflegen!"))</f>
        <v>o</v>
      </c>
      <c r="BH71" s="133" t="str">
        <f>IF(Food!$BV70="","o",IF(ISNUMBER(Food!$BV70),"x","Bitte ausschließlich Zahlen pflegen!"))</f>
        <v>o</v>
      </c>
      <c r="BI71" s="133" t="str">
        <f>IF(Food!$BW70="","o",IF(ISNUMBER(Food!$BW70),"x","Bitte ausschließlich Zahlen pflegen!"))</f>
        <v>o</v>
      </c>
      <c r="BJ71" s="133" t="str">
        <f>IF(Food!$BZ70="","o",IF(ISNA(VLOOKUP(Food!$BZ70,Auswahlisten!$AE:$AE,1,0))=FALSE,"x","Bitte Pfandart korrekt pflegen!"))</f>
        <v>o</v>
      </c>
      <c r="BK71" s="133" t="str">
        <f>IF(Food!$CA70="","o",IF(ISNUMBER(Food!$CA70),"x","Bitte ausschließlich Zahlen pflegen!"))</f>
        <v>o</v>
      </c>
      <c r="BL71" s="133" t="str">
        <f>IF(Food!$CD70="","o",IF(ISNUMBER(Food!$CD70),"x","Bitte ausschließlich Zahlen pflegen!"))</f>
        <v>o</v>
      </c>
      <c r="BM71" s="133" t="str">
        <f>IF(Food!$CE70="","o",IF(ISNA(VLOOKUP(Food!$CE70,Auswahlisten!$A:$A,1,0))=FALSE,"x","Bitte Gewichtseinheit korrekt pflegen!"))</f>
        <v>o</v>
      </c>
      <c r="BN71" s="133" t="str">
        <f>IF(Food!$CF70="","o",IF(ISNUMBER(Food!$CF70),"x","Bitte ausschließlich Zahlen pflegen!"))</f>
        <v>o</v>
      </c>
      <c r="BO71" s="133" t="str">
        <f>IF(Food!$CG70="","o",IF(ISNUMBER(Food!$CG70),"x","Bitte ausschließlich Zahlen pflegen!"))</f>
        <v>o</v>
      </c>
      <c r="BP71" s="133" t="str">
        <f>IF(Food!$CH70="","o",IF(ISNA(VLOOKUP(Food!$CH70,Auswahlisten!$A:$A,1,0))=FALSE,"x","Bitte Gewichtseinheit korrekt pflegen!"))</f>
        <v>o</v>
      </c>
      <c r="BQ71" s="133" t="str">
        <f>IF(Food!$CI70="","o",IF(ISNA(VLOOKUP(Food!$CI70,Auswahlisten!$F:$F,1,0))=FALSE,"x","Bitte JuSchu korrekt pflegen!"))</f>
        <v>o</v>
      </c>
      <c r="BR71" s="133" t="str">
        <f>IF(Verpackung!$D70="","o",IF(ISNUMBER(Verpackung!$D70),"x","Bitte ausschließlich Zahlen pflegen!"))</f>
        <v>o</v>
      </c>
      <c r="BS71" s="133" t="str">
        <f>IF(Verpackung!$E70="","o",IF(ISNUMBER(Verpackung!$E70),"x","Bitte ausschließlich Zahlen pflegen!"))</f>
        <v>o</v>
      </c>
      <c r="BT71" s="133" t="str">
        <f>IF(Verpackung!$F70="","o",IF(ISNUMBER(Verpackung!$F70),"x","Bitte ausschließlich Zahlen pflegen!"))</f>
        <v>o</v>
      </c>
      <c r="BU71" s="133" t="str">
        <f>IF(Verpackung!$G70="","o",IF(ISNUMBER(Verpackung!$G70),"x","Bitte ausschließlich Zahlen pflegen!"))</f>
        <v>o</v>
      </c>
      <c r="BV71" s="133" t="str">
        <f>IF(Verpackung!$H70="","o",IF(ISNUMBER(Verpackung!$H70),"x","Bitte ausschließlich Zahlen pflegen!"))</f>
        <v>o</v>
      </c>
      <c r="BW71" s="133" t="str">
        <f>IF(Verpackung!$I70="","o",IF(ISNUMBER(Verpackung!$I70),"x","Bitte ausschließlich Zahlen pflegen!"))</f>
        <v>o</v>
      </c>
      <c r="BX71" s="133" t="str">
        <f>IF(Verpackung!$J70="","o",IF(ISNUMBER(Verpackung!$J70),"x","Bitte ausschließlich Zahlen pflegen!"))</f>
        <v>o</v>
      </c>
      <c r="BY71" s="133" t="str">
        <f>IF(Verpackung!$K70="","o",IF(ISNUMBER(Verpackung!$K70),"x","Bitte ausschließlich Zahlen pflegen!"))</f>
        <v>o</v>
      </c>
      <c r="BZ71" s="133" t="str">
        <f>IF('Kaufland intern'!D70="","o",IF(LEN('Kaufland intern'!D70)&gt;40,"Eingabe max. 40 Zeichen!","x"))</f>
        <v>o</v>
      </c>
      <c r="CA71" s="133" t="str">
        <f>IF('Kaufland intern'!F70="","o",IF(AND(ISNUMBER('Kaufland intern'!F70),'Kaufland intern'!F70&gt;=1000000,'Kaufland intern'!F70&lt;=9999999),"x","Bitte Eingabe prüfen!"))</f>
        <v>o</v>
      </c>
      <c r="CB71" s="133" t="str">
        <f>IF('Kaufland intern'!G70="","o",IF(LEN('Kaufland intern'!G70)&gt;18,"Eingabe max. 18 Zeichen!","x"))</f>
        <v>o</v>
      </c>
      <c r="CC71" s="133" t="str">
        <f>IF('Kaufland intern'!I70="","o",IF(LEN('Kaufland intern'!I70)&gt;3,"Eingabe max. 3 Zeichen!","x"))</f>
        <v>o</v>
      </c>
      <c r="CD71" s="133" t="str">
        <f>IF('Kaufland intern'!J70="","o",IF(LEN('Kaufland intern'!J70)&gt;6,"Eingabe max. 6 Zeichen!","x"))</f>
        <v>o</v>
      </c>
      <c r="CE71" s="133" t="str">
        <f>IF('Kaufland intern'!K70="","o",IF(LEN('Kaufland intern'!K70)&gt;4,"Eingabe max. 4 Zeichen!","x"))</f>
        <v>o</v>
      </c>
      <c r="CF71" s="133" t="str">
        <f>IF('Kaufland intern'!L70="","o",IF(ISNA(VLOOKUP('Kaufland intern'!L70,Auswahlisten!$Z:$Z,1,0))=FALSE,"x","Bitte Etikettenart korrekt pflegen!"))</f>
        <v>o</v>
      </c>
      <c r="CG71" s="133" t="str">
        <f>IF('Kaufland intern'!M70="","o",IF(LEN('Kaufland intern'!M70)&gt;20,"Eingabe max. 20 Zeichen!","x"))</f>
        <v>o</v>
      </c>
      <c r="CH71" s="133" t="str">
        <f>IF('Kaufland intern'!O70="","o",IF(LEN('Kaufland intern'!O70)&gt;20,"Eingabe max. 20 Zeichen!","x"))</f>
        <v>o</v>
      </c>
      <c r="CI71" s="133" t="str">
        <f>IF('Kaufland intern'!Q70="","o",IF(LEN('Kaufland intern'!Q70)&gt;20,"Eingabe max. 20 Zeichen!","x"))</f>
        <v>o</v>
      </c>
      <c r="CJ71" s="133" t="str">
        <f>IF('Kaufland intern'!S70="","o",IF(LEN('Kaufland intern'!S70)&gt;8,"Eingabe max. 8 Zeichen!","x"))</f>
        <v>o</v>
      </c>
      <c r="CK71" s="133" t="str">
        <f>IF('Kaufland intern'!U70="","o",IF(ISNA(VLOOKUP('Kaufland intern'!U70,Auswahlisten!$D:$D,1,0))=FALSE,"x","Bitte Verpackungsart korrekt pflegen!"))</f>
        <v>o</v>
      </c>
      <c r="CL71" s="133" t="str">
        <f>IF('Kaufland intern'!V70="","o",IF(ISNUMBER('Kaufland intern'!V70),"x","Bitte ausschließlich Zahlen pflegen!"))</f>
        <v>o</v>
      </c>
      <c r="CM71" s="133" t="str">
        <f>IF('Kaufland intern'!W70="","o",IF(ISNA(VLOOKUP('Kaufland intern'!W70,Auswahlisten!$AA:$AA,1,0))=FALSE,"x","Bitte Bezugsweg korrekt pflegen!"))</f>
        <v>o</v>
      </c>
      <c r="CN71" s="133" t="str">
        <f>IF('Kaufland intern'!X70="","o",IF(ISNA(VLOOKUP('Kaufland intern'!X70,Auswahlisten!$AB:$AB,1,0))=FALSE,"x","Bitte Bezugsvorschrift korrekt pflegen!"))</f>
        <v>o</v>
      </c>
      <c r="CO71" s="133" t="str">
        <f>IF('Kaufland intern'!Y70="","o",IF(ISNA(VLOOKUP('Kaufland intern'!Y70,Auswahlisten!$AC:$AC,1,0))=FALSE,"x","Bitte Sortimentsstufenlistung korrekt pflegen!"))</f>
        <v>o</v>
      </c>
      <c r="CP71" s="133" t="str">
        <f>IF('Kaufland intern'!Z70="","o",IF(LEN('Kaufland intern'!Z70)&lt;&gt;13,"Eingabe max. 13 Zahlen!","x"))</f>
        <v>o</v>
      </c>
      <c r="CQ71" s="133" t="str">
        <f>IF('Kaufland intern'!AA70="","o",IF(LEN('Kaufland intern'!AA70)&lt;&gt;13,"Eingabe max. 13 Zahlen!","x"))</f>
        <v>o</v>
      </c>
      <c r="CR71" s="133" t="str">
        <f>IF('Kaufland intern'!AB70="","o",IF(LEN('Kaufland intern'!AB70)&lt;&gt;13,"Eingabe max. 13 Zahlen!","x"))</f>
        <v>o</v>
      </c>
      <c r="CS71" s="133" t="str">
        <f>IF('Kaufland intern'!AC70="","o",IF('Kaufland intern'!AC70="x","x","Bitte nur 'x' für Ja pflegen!"))</f>
        <v>o</v>
      </c>
      <c r="CT71" s="133" t="str">
        <f>IF('Kaufland intern'!AD70="","o",IF('Kaufland intern'!AD70="x","x","Bitte nur 'x' für Ja pflegen!"))</f>
        <v>o</v>
      </c>
      <c r="CU71" s="133" t="str">
        <f>IF('Kaufland intern'!AE70="","o",IF('Kaufland intern'!AE70="x","x","Bitte nur 'x' für Ja pflegen!"))</f>
        <v>o</v>
      </c>
      <c r="CV71" s="133" t="str">
        <f>IF('Kaufland intern'!AF70="","o",IF('Kaufland intern'!AF70="x","x","Bitte nur 'x' für Ja pflegen!"))</f>
        <v>o</v>
      </c>
      <c r="CW71" s="133" t="str">
        <f>IF('Kaufland intern'!AG70="","o",IF('Kaufland intern'!AG70="x","x","Bitte nur 'x' für Ja pflegen!"))</f>
        <v>o</v>
      </c>
      <c r="CX71" s="133" t="str">
        <f>IF('Kaufland intern'!AH70="","o",IF('Kaufland intern'!AH70="x","x","Bitte nur 'x' für Ja pflegen!"))</f>
        <v>o</v>
      </c>
      <c r="CY71" s="133" t="str">
        <f>IF('Kaufland intern'!AI70="","o",IF(LEN('Kaufland intern'!AI70)&lt;&gt;11,"Eingabe 11 Zeichen!","x"))</f>
        <v>o</v>
      </c>
      <c r="CZ71" s="133" t="str">
        <f>IF('Kaufland intern'!AJ70="","o",IF(LEN('Kaufland intern'!AJ70)&lt;&gt;11,"Eingabe 11 Zeichen!","x"))</f>
        <v>o</v>
      </c>
      <c r="DA71" s="133" t="str">
        <f>IF('Kaufland intern'!AK70="","o",IF(LEN('Kaufland intern'!AK70)&lt;&gt;11,"Eingabe 11 Zeichen!","x"))</f>
        <v>o</v>
      </c>
      <c r="DB71" s="133" t="str">
        <f>IF('Kaufland intern'!AL70="","o",IF(LEN('Kaufland intern'!AL70)&lt;&gt;11,"Eingabe 11 Zeichen!","x"))</f>
        <v>o</v>
      </c>
      <c r="DC71" s="133" t="str">
        <f>IF('Kaufland intern'!AM70="","o",IF(LEN('Kaufland intern'!AM70)&lt;&gt;11,"Eingabe 11 Zeichen!","x"))</f>
        <v>o</v>
      </c>
      <c r="DD71" s="133" t="str">
        <f>IF('Kaufland intern'!AN70="","o",IF(LEN('Kaufland intern'!AN70)&lt;&gt;11,"Eingabe 11 Zeichen!","x"))</f>
        <v>o</v>
      </c>
    </row>
    <row r="72" spans="1:108" ht="30">
      <c r="A72" s="128">
        <f>Food!C71</f>
        <v>0</v>
      </c>
      <c r="B72" s="129">
        <f>Food!E71</f>
        <v>0</v>
      </c>
      <c r="C72" s="128">
        <f>Food!O71</f>
        <v>0</v>
      </c>
      <c r="D72" s="133" t="str">
        <f>IF(Food!$A71="","Bitte Datum pflegen!",IF(ISNUMBER(Food!$A71)=FALSE,"Bitte Datum überprüfen!","x"))</f>
        <v>Bitte Datum pflegen!</v>
      </c>
      <c r="E72" s="133" t="str">
        <f>IF(Food!$C71="","Bitte Lieferantenartikelnr. pflegen!",IF(LEN(Food!$C71)&gt;13,"Eingabe max. 13 Zeichen!","x"))</f>
        <v>Bitte Lieferantenartikelnr. pflegen!</v>
      </c>
      <c r="F72" s="133" t="str">
        <f>IF(Food!$D71="","o",IF(LEN(Food!$D71)&gt;13,"Eingabe max. 13 Zeichen!","x"))</f>
        <v>o</v>
      </c>
      <c r="G72" s="145" t="str">
        <f>IF(Food!$F71="","o",IF(ISNUMBER(Food!$F71)=FALSE,"Bitte Gewicht ohne Einheit pflegen!","x"))</f>
        <v>o</v>
      </c>
      <c r="H72" s="133" t="str">
        <f>IF(Food!$G71="","o",IF(ISNA(VLOOKUP(Food!$G71,Auswahlisten!$A:$A,1,0))=FALSE,"x","Bitte Gewichtseinheit korrekt pflegen!"))</f>
        <v>o</v>
      </c>
      <c r="I72" s="133" t="str">
        <f>IF(Food!$H71="","Bitte Steuer pflegen!",IF(OR(Food!$H71=7,Food!$H71=19),"x","Bitte nur 7 oder 19 pflegen!"))</f>
        <v>Bitte Steuer pflegen!</v>
      </c>
      <c r="J72" s="133" t="str">
        <f>IF(Food!$I71="","o",IF(Food!$I71="x","x","Bitte nur 'x' für Ja pflegen!"))</f>
        <v>o</v>
      </c>
      <c r="K72" s="145" t="str">
        <f>IF(Food!$L71="","o",IF(ISNUMBER(Food!$L71)=FALSE,"Bitte Temperatur von ohne Einheit pflegen!","x"))</f>
        <v>o</v>
      </c>
      <c r="L72" s="145" t="str">
        <f>IF(Food!$M71="","o",IF(ISNUMBER(Food!$M71)=FALSE,"Bitte Temperatur bis ohne Einheit pflegen!","x"))</f>
        <v>o</v>
      </c>
      <c r="M72" s="133" t="str">
        <f>IF(Food!$J71="","o",IF(Food!$J71="x","x","Bitte nur 'x' für Ja pflegen!"))</f>
        <v>o</v>
      </c>
      <c r="N72" s="133" t="str">
        <f>IF(Food!$P71="","Bitte Bruttogewicht pflegen!",IF(ISNUMBER(Food!$P71)=FALSE,"Bitte Bruttogwicht ohne Einheit pflegen!","x"))</f>
        <v>Bitte Bruttogewicht pflegen!</v>
      </c>
      <c r="O72" s="133" t="str">
        <f>IF(Food!$Q71="","Bitte Länge pflegen!",IF(ISNUMBER(Food!$Q71)=FALSE,"Bitte Länge ohne Einheit pflegen!","x"))</f>
        <v>Bitte Länge pflegen!</v>
      </c>
      <c r="P72" s="133" t="str">
        <f>IF(Food!$R71="","Bitte Breite pflegen!",IF(ISNUMBER(Food!$R71)=FALSE,"Bitte Breite ohne Einheit pflegen!","x"))</f>
        <v>Bitte Breite pflegen!</v>
      </c>
      <c r="Q72" s="133" t="str">
        <f>IF(Food!$S71="","Bitte Höhe pflegen!",IF(ISNUMBER(Food!$S71)=FALSE,"Bitte Höhe ohne Einheit pflegen!","x"))</f>
        <v>Bitte Höhe pflegen!</v>
      </c>
      <c r="R72" s="133" t="str">
        <f>IF(Food!$V71="","o",IF(ISNUMBER(Food!$V71)=FALSE,"Bitte Bruttogewicht ohne Einheit pflegen!","x"))</f>
        <v>o</v>
      </c>
      <c r="S72" s="133" t="str">
        <f>IF(Food!$W71="","o",IF(ISNUMBER(Food!$W71)=FALSE,"Bitte Länge ohne Einheit pflegen!","x"))</f>
        <v>o</v>
      </c>
      <c r="T72" s="133" t="str">
        <f>IF(Food!$X71="","o",IF(ISNUMBER(Food!$X71)=FALSE,"Bitte Länge ohne Einheit pflegen!","x"))</f>
        <v>o</v>
      </c>
      <c r="U72" s="133" t="str">
        <f>IF(Food!$Y71="","o",IF(ISNUMBER(Food!$Y71)=FALSE,"Bitte Länge ohne Einheit pflegen!","x"))</f>
        <v>o</v>
      </c>
      <c r="V72" s="133" t="str">
        <f>IF(Food!$AB71="","o",IF(ISNUMBER(Food!$AB71)=FALSE,"Bitte Bruttogewicht ohne Einheit pflegen!","x"))</f>
        <v>o</v>
      </c>
      <c r="W72" s="133" t="str">
        <f>IF(Food!$AC71="","o",IF(ISNUMBER(Food!$AC71)=FALSE,"Bitte Länge ohne Einheit pflegen!","x"))</f>
        <v>o</v>
      </c>
      <c r="X72" s="133" t="str">
        <f>IF(Food!$AD71="","o",IF(ISNUMBER(Food!$AD71)=FALSE,"Bitte Breite ohne Einheit pflegen!","x"))</f>
        <v>o</v>
      </c>
      <c r="Y72" s="133" t="str">
        <f>IF(Food!$AE71="","o",IF(ISNUMBER(Food!$AE71)=FALSE,"Bitte Höhe ohne Einheit pflegen!","x"))</f>
        <v>o</v>
      </c>
      <c r="Z72" s="133" t="str">
        <f>IF(Food!$AG71="","o",IF(ISNUMBER(Food!$AG71)=FALSE,"Bitte Bruttogewicht ohne Einheit pflegen!","x"))</f>
        <v>o</v>
      </c>
      <c r="AA72" s="133" t="str">
        <f>IF(Food!$AH71="","o",IF(ISNUMBER(Food!$AH71)=FALSE,"Bitte Länge ohne Einheit pflegen!","x"))</f>
        <v>o</v>
      </c>
      <c r="AB72" s="133" t="str">
        <f>IF(Food!$AI71="","o",IF(ISNUMBER(Food!$AI71)=FALSE,"Bitte Breite ohne Einheit pflegen!","x"))</f>
        <v>o</v>
      </c>
      <c r="AC72" s="133" t="str">
        <f>IF(Food!$AJ71="","o",IF(ISNUMBER(Food!$AJ71)=FALSE,"Bitte Höhe ohne Einheit pflegen!","x"))</f>
        <v>o</v>
      </c>
      <c r="AD72" s="133" t="str">
        <f>IF(Food!$AL71="","o",IF(ISNUMBER(Food!$AL71)=FALSE,"Bitte Bruttogewicht ohne Einheit pflegen!","x"))</f>
        <v>o</v>
      </c>
      <c r="AE72" s="133" t="str">
        <f>IF(Food!$AM71="","o",IF(ISNUMBER(Food!$AM71)=FALSE,"Bitte Länge ohne Einheit pflegen!","x"))</f>
        <v>o</v>
      </c>
      <c r="AF72" s="133" t="str">
        <f>IF(Food!$AN71="","o",IF(ISNUMBER(Food!$AN71)=FALSE,"Bitte Breite ohne Einheit pflegen!","x"))</f>
        <v>o</v>
      </c>
      <c r="AG72" s="133" t="str">
        <f>IF(Food!$AO71="","o",IF(ISNUMBER(Food!$AO71)=FALSE,"Bitte Höhe ohne Einheit pflegen!","x"))</f>
        <v>o</v>
      </c>
      <c r="AH72" s="133" t="str">
        <f>IF(Food!$BX71="","o",IF(Food!$BX71="x","x","Bitte nur 'x' für Ja pflegen!"))</f>
        <v>o</v>
      </c>
      <c r="AI72" s="133" t="str">
        <f>IF(Food!$BY71="","o",IF(ISNUMBER(Food!$BY71),"x","Bitte ausschließlich Zahlen pflegen!"))</f>
        <v>o</v>
      </c>
      <c r="AJ72" s="133" t="str">
        <f>IF(Food!$AR71="","Bitte Verpackungsart pflegen!",IF(Food!$AR71="","o",IF(ISNA(VLOOKUP(Food!$AR71,Auswahlisten!$D:$D,1,0))=FALSE,"x","Bitte Verpackungsart korrekt pflegen!")))</f>
        <v>Bitte Verpackungsart pflegen!</v>
      </c>
      <c r="AK72" s="133" t="str">
        <f>IF(Food!$AS71="","o",IF(ISNUMBER(Food!$AS71)=FALSE,"Bitte nur Anzahl der Tage pflegen!","x"))</f>
        <v>o</v>
      </c>
      <c r="AL72" s="133" t="str">
        <f>IF(Food!$AT71="","o",IF(ISNUMBER(Food!$AT71)=FALSE,"Bitte nur Anzahl der Tage pflegen!","x"))</f>
        <v>o</v>
      </c>
      <c r="AM72" s="133" t="str">
        <f>IF(Food!$AU71="","o",IF(ISNA(VLOOKUP(Food!$AU71,Auswahlisten!$H:$H,1,0))=FALSE,"x","Bitte Produktionsland korrekt pflegen!"))</f>
        <v>o</v>
      </c>
      <c r="AN72" s="133" t="str">
        <f>IF(Food!$AV71="","o",IF(ISNA(VLOOKUP(Food!$AV71,Auswahlisten!$I:$I,1,0))=FALSE,"x","Bitte Region korrekt pflegen!"))</f>
        <v>o</v>
      </c>
      <c r="AO72" s="133" t="str">
        <f>IF(Food!$AW71="","o",IF(LEN(Food!$AW71)&gt;8,"Eingabe max. 8 Zahlen!","x"))</f>
        <v>o</v>
      </c>
      <c r="AP72" s="133" t="str">
        <f>IF(Food!$CC71="","o",IF(Food!$CC71="x","x","Bitte nur 'x' für Ja pflegen!"))</f>
        <v>o</v>
      </c>
      <c r="AQ72" s="133" t="str">
        <f>IF(Food!$AY71="","o",IF(Food!$AY71="x","x","Bitte nur 'x' für Ja pflegen!"))</f>
        <v>o</v>
      </c>
      <c r="AR72" s="133" t="str">
        <f>IF(Food!$AZ71="","o",IF(Food!$AZ71="x","x","Bitte nur 'x' für Ja pflegen!"))</f>
        <v>o</v>
      </c>
      <c r="AS72" s="133" t="str">
        <f>IF(Food!$BA71="","o",IF(Food!$BA71="x","x","Bitte nur 'x' für Ja pflegen!"))</f>
        <v>o</v>
      </c>
      <c r="AT72" s="133" t="str">
        <f>IF(Food!$BB71="","o",IF(Food!$BB71="x","x","Bitte nur 'x' für Ja pflegen!"))</f>
        <v>o</v>
      </c>
      <c r="AU72" s="133" t="str">
        <f ca="1">IF(Food!$BC71="","o",IF(OR(LEFT(CELL("format",Food!$BC71),1)="S",LEFT(CELL("format",Food!$BC71),1)=".",LEFT(CELL("format",Food!$BC71),1)="F"),"x","Bitte ausschließlich Zahlen pflegen!"))</f>
        <v>o</v>
      </c>
      <c r="AV72" s="133" t="str">
        <f>IF(Food!$BD71="","o",IF(Food!$BD71="x","x","Bitte nur 'x' für Ja pflegen!"))</f>
        <v>o</v>
      </c>
      <c r="AW72" s="133" t="str">
        <f ca="1">IF(Food!$BE71="","o",IF(OR(LEFT(CELL("format",Food!$BE71),1)="S",LEFT(CELL("format",Food!$BE71),1)=".",LEFT(CELL("format",Food!$BE71),1)="F"),"x","Bitte ausschließlich Zahlen pflegen!"))</f>
        <v>o</v>
      </c>
      <c r="AX72" s="133" t="str">
        <f>IF(Food!$BF71="","o",IF(Food!$BF71="x","x","Bitte nur 'x' für Ja pflegen!"))</f>
        <v>o</v>
      </c>
      <c r="AY72" s="133" t="str">
        <f ca="1">IF(Food!$BG71="","o",IF(OR(LEFT(CELL("format",Food!$BG71),1)="S",LEFT(CELL("format",Food!$BG71),1)=".",LEFT(CELL("format",Food!$BG71),1)="F"),"x","Bitte ausschließlich Zahlen pflegen!"))</f>
        <v>o</v>
      </c>
      <c r="AZ72" s="133" t="str">
        <f>IF(Food!$BH71="","o",IF(Food!$BH71="x","x","Bitte nur 'x' für Ja pflegen!"))</f>
        <v>o</v>
      </c>
      <c r="BA72" s="133" t="str">
        <f ca="1">IF(Food!$BI71="","o",IF(OR(LEFT(CELL("format",Food!$BI71),1)="S",LEFT(CELL("format",Food!$BI71),1)=".",LEFT(CELL("format",Food!$BI71),1)="F"),"x","Bitte ausschließlich Zahlen pflegen!"))</f>
        <v>o</v>
      </c>
      <c r="BB72" s="133" t="str">
        <f>IF(Food!$BJ71="","o",IF(ISNUMBER(Food!$BJ71),"x","Bitte ausschließlich Zahlen pflegen!"))</f>
        <v>o</v>
      </c>
      <c r="BC72" s="133" t="str">
        <f ca="1">IF(Food!$BK71="","o",IF(OR(LEFT(CELL("format",Food!$BK71),1)="S",LEFT(CELL("format",Food!$BK71),1)=".",LEFT(CELL("format",Food!$BK71),1)="F"),"x","Bitte ausschließlich Zahlen pflegen!"))</f>
        <v>o</v>
      </c>
      <c r="BD72" s="133" t="str">
        <f>IF(Food!$BL71="","o",IF(ISNUMBER(Food!$BL71),"x","Bitte ausschließlich Zahlen pflegen!"))</f>
        <v>o</v>
      </c>
      <c r="BE72" s="133" t="str">
        <f>IF(Food!$BM71="","o",IF(ISNUMBER(Food!$BM71),"x","Bitte ausschließlich Zahlen pflegen!"))</f>
        <v>o</v>
      </c>
      <c r="BF72" s="133" t="str">
        <f>IF(Food!$BS71="","o",IF(ISNA(VLOOKUP(Food!$BS71,Auswahlisten!$H:$H,1,0))=FALSE,"x","Bitte Produktionsland korrekt pflegen!"))</f>
        <v>o</v>
      </c>
      <c r="BG72" s="133" t="str">
        <f>IF(Food!$BU71="","o",IF(ISNUMBER(Food!$BU71),"x","Bitte ausschließlich Zahlen pflegen!"))</f>
        <v>o</v>
      </c>
      <c r="BH72" s="133" t="str">
        <f>IF(Food!$BV71="","o",IF(ISNUMBER(Food!$BV71),"x","Bitte ausschließlich Zahlen pflegen!"))</f>
        <v>o</v>
      </c>
      <c r="BI72" s="133" t="str">
        <f>IF(Food!$BW71="","o",IF(ISNUMBER(Food!$BW71),"x","Bitte ausschließlich Zahlen pflegen!"))</f>
        <v>o</v>
      </c>
      <c r="BJ72" s="133" t="str">
        <f>IF(Food!$BZ71="","o",IF(ISNA(VLOOKUP(Food!$BZ71,Auswahlisten!$AE:$AE,1,0))=FALSE,"x","Bitte Pfandart korrekt pflegen!"))</f>
        <v>o</v>
      </c>
      <c r="BK72" s="133" t="str">
        <f>IF(Food!$CA71="","o",IF(ISNUMBER(Food!$CA71),"x","Bitte ausschließlich Zahlen pflegen!"))</f>
        <v>o</v>
      </c>
      <c r="BL72" s="133" t="str">
        <f>IF(Food!$CD71="","o",IF(ISNUMBER(Food!$CD71),"x","Bitte ausschließlich Zahlen pflegen!"))</f>
        <v>o</v>
      </c>
      <c r="BM72" s="133" t="str">
        <f>IF(Food!$CE71="","o",IF(ISNA(VLOOKUP(Food!$CE71,Auswahlisten!$A:$A,1,0))=FALSE,"x","Bitte Gewichtseinheit korrekt pflegen!"))</f>
        <v>o</v>
      </c>
      <c r="BN72" s="133" t="str">
        <f>IF(Food!$CF71="","o",IF(ISNUMBER(Food!$CF71),"x","Bitte ausschließlich Zahlen pflegen!"))</f>
        <v>o</v>
      </c>
      <c r="BO72" s="133" t="str">
        <f>IF(Food!$CG71="","o",IF(ISNUMBER(Food!$CG71),"x","Bitte ausschließlich Zahlen pflegen!"))</f>
        <v>o</v>
      </c>
      <c r="BP72" s="133" t="str">
        <f>IF(Food!$CH71="","o",IF(ISNA(VLOOKUP(Food!$CH71,Auswahlisten!$A:$A,1,0))=FALSE,"x","Bitte Gewichtseinheit korrekt pflegen!"))</f>
        <v>o</v>
      </c>
      <c r="BQ72" s="133" t="str">
        <f>IF(Food!$CI71="","o",IF(ISNA(VLOOKUP(Food!$CI71,Auswahlisten!$F:$F,1,0))=FALSE,"x","Bitte JuSchu korrekt pflegen!"))</f>
        <v>o</v>
      </c>
      <c r="BR72" s="133" t="str">
        <f>IF(Verpackung!$D71="","o",IF(ISNUMBER(Verpackung!$D71),"x","Bitte ausschließlich Zahlen pflegen!"))</f>
        <v>o</v>
      </c>
      <c r="BS72" s="133" t="str">
        <f>IF(Verpackung!$E71="","o",IF(ISNUMBER(Verpackung!$E71),"x","Bitte ausschließlich Zahlen pflegen!"))</f>
        <v>o</v>
      </c>
      <c r="BT72" s="133" t="str">
        <f>IF(Verpackung!$F71="","o",IF(ISNUMBER(Verpackung!$F71),"x","Bitte ausschließlich Zahlen pflegen!"))</f>
        <v>o</v>
      </c>
      <c r="BU72" s="133" t="str">
        <f>IF(Verpackung!$G71="","o",IF(ISNUMBER(Verpackung!$G71),"x","Bitte ausschließlich Zahlen pflegen!"))</f>
        <v>o</v>
      </c>
      <c r="BV72" s="133" t="str">
        <f>IF(Verpackung!$H71="","o",IF(ISNUMBER(Verpackung!$H71),"x","Bitte ausschließlich Zahlen pflegen!"))</f>
        <v>o</v>
      </c>
      <c r="BW72" s="133" t="str">
        <f>IF(Verpackung!$I71="","o",IF(ISNUMBER(Verpackung!$I71),"x","Bitte ausschließlich Zahlen pflegen!"))</f>
        <v>o</v>
      </c>
      <c r="BX72" s="133" t="str">
        <f>IF(Verpackung!$J71="","o",IF(ISNUMBER(Verpackung!$J71),"x","Bitte ausschließlich Zahlen pflegen!"))</f>
        <v>o</v>
      </c>
      <c r="BY72" s="133" t="str">
        <f>IF(Verpackung!$K71="","o",IF(ISNUMBER(Verpackung!$K71),"x","Bitte ausschließlich Zahlen pflegen!"))</f>
        <v>o</v>
      </c>
      <c r="BZ72" s="133" t="str">
        <f>IF('Kaufland intern'!D71="","o",IF(LEN('Kaufland intern'!D71)&gt;40,"Eingabe max. 40 Zeichen!","x"))</f>
        <v>o</v>
      </c>
      <c r="CA72" s="133" t="str">
        <f>IF('Kaufland intern'!F71="","o",IF(AND(ISNUMBER('Kaufland intern'!F71),'Kaufland intern'!F71&gt;=1000000,'Kaufland intern'!F71&lt;=9999999),"x","Bitte Eingabe prüfen!"))</f>
        <v>o</v>
      </c>
      <c r="CB72" s="133" t="str">
        <f>IF('Kaufland intern'!G71="","o",IF(LEN('Kaufland intern'!G71)&gt;18,"Eingabe max. 18 Zeichen!","x"))</f>
        <v>o</v>
      </c>
      <c r="CC72" s="133" t="str">
        <f>IF('Kaufland intern'!I71="","o",IF(LEN('Kaufland intern'!I71)&gt;3,"Eingabe max. 3 Zeichen!","x"))</f>
        <v>o</v>
      </c>
      <c r="CD72" s="133" t="str">
        <f>IF('Kaufland intern'!J71="","o",IF(LEN('Kaufland intern'!J71)&gt;6,"Eingabe max. 6 Zeichen!","x"))</f>
        <v>o</v>
      </c>
      <c r="CE72" s="133" t="str">
        <f>IF('Kaufland intern'!K71="","o",IF(LEN('Kaufland intern'!K71)&gt;4,"Eingabe max. 4 Zeichen!","x"))</f>
        <v>o</v>
      </c>
      <c r="CF72" s="133" t="str">
        <f>IF('Kaufland intern'!L71="","o",IF(ISNA(VLOOKUP('Kaufland intern'!L71,Auswahlisten!$Z:$Z,1,0))=FALSE,"x","Bitte Etikettenart korrekt pflegen!"))</f>
        <v>o</v>
      </c>
      <c r="CG72" s="133" t="str">
        <f>IF('Kaufland intern'!M71="","o",IF(LEN('Kaufland intern'!M71)&gt;20,"Eingabe max. 20 Zeichen!","x"))</f>
        <v>o</v>
      </c>
      <c r="CH72" s="133" t="str">
        <f>IF('Kaufland intern'!O71="","o",IF(LEN('Kaufland intern'!O71)&gt;20,"Eingabe max. 20 Zeichen!","x"))</f>
        <v>o</v>
      </c>
      <c r="CI72" s="133" t="str">
        <f>IF('Kaufland intern'!Q71="","o",IF(LEN('Kaufland intern'!Q71)&gt;20,"Eingabe max. 20 Zeichen!","x"))</f>
        <v>o</v>
      </c>
      <c r="CJ72" s="133" t="str">
        <f>IF('Kaufland intern'!S71="","o",IF(LEN('Kaufland intern'!S71)&gt;8,"Eingabe max. 8 Zeichen!","x"))</f>
        <v>o</v>
      </c>
      <c r="CK72" s="133" t="str">
        <f>IF('Kaufland intern'!U71="","o",IF(ISNA(VLOOKUP('Kaufland intern'!U71,Auswahlisten!$D:$D,1,0))=FALSE,"x","Bitte Verpackungsart korrekt pflegen!"))</f>
        <v>o</v>
      </c>
      <c r="CL72" s="133" t="str">
        <f>IF('Kaufland intern'!V71="","o",IF(ISNUMBER('Kaufland intern'!V71),"x","Bitte ausschließlich Zahlen pflegen!"))</f>
        <v>o</v>
      </c>
      <c r="CM72" s="133" t="str">
        <f>IF('Kaufland intern'!W71="","o",IF(ISNA(VLOOKUP('Kaufland intern'!W71,Auswahlisten!$AA:$AA,1,0))=FALSE,"x","Bitte Bezugsweg korrekt pflegen!"))</f>
        <v>o</v>
      </c>
      <c r="CN72" s="133" t="str">
        <f>IF('Kaufland intern'!X71="","o",IF(ISNA(VLOOKUP('Kaufland intern'!X71,Auswahlisten!$AB:$AB,1,0))=FALSE,"x","Bitte Bezugsvorschrift korrekt pflegen!"))</f>
        <v>o</v>
      </c>
      <c r="CO72" s="133" t="str">
        <f>IF('Kaufland intern'!Y71="","o",IF(ISNA(VLOOKUP('Kaufland intern'!Y71,Auswahlisten!$AC:$AC,1,0))=FALSE,"x","Bitte Sortimentsstufenlistung korrekt pflegen!"))</f>
        <v>o</v>
      </c>
      <c r="CP72" s="133" t="str">
        <f>IF('Kaufland intern'!Z71="","o",IF(LEN('Kaufland intern'!Z71)&lt;&gt;13,"Eingabe max. 13 Zahlen!","x"))</f>
        <v>o</v>
      </c>
      <c r="CQ72" s="133" t="str">
        <f>IF('Kaufland intern'!AA71="","o",IF(LEN('Kaufland intern'!AA71)&lt;&gt;13,"Eingabe max. 13 Zahlen!","x"))</f>
        <v>o</v>
      </c>
      <c r="CR72" s="133" t="str">
        <f>IF('Kaufland intern'!AB71="","o",IF(LEN('Kaufland intern'!AB71)&lt;&gt;13,"Eingabe max. 13 Zahlen!","x"))</f>
        <v>o</v>
      </c>
      <c r="CS72" s="133" t="str">
        <f>IF('Kaufland intern'!AC71="","o",IF('Kaufland intern'!AC71="x","x","Bitte nur 'x' für Ja pflegen!"))</f>
        <v>o</v>
      </c>
      <c r="CT72" s="133" t="str">
        <f>IF('Kaufland intern'!AD71="","o",IF('Kaufland intern'!AD71="x","x","Bitte nur 'x' für Ja pflegen!"))</f>
        <v>o</v>
      </c>
      <c r="CU72" s="133" t="str">
        <f>IF('Kaufland intern'!AE71="","o",IF('Kaufland intern'!AE71="x","x","Bitte nur 'x' für Ja pflegen!"))</f>
        <v>o</v>
      </c>
      <c r="CV72" s="133" t="str">
        <f>IF('Kaufland intern'!AF71="","o",IF('Kaufland intern'!AF71="x","x","Bitte nur 'x' für Ja pflegen!"))</f>
        <v>o</v>
      </c>
      <c r="CW72" s="133" t="str">
        <f>IF('Kaufland intern'!AG71="","o",IF('Kaufland intern'!AG71="x","x","Bitte nur 'x' für Ja pflegen!"))</f>
        <v>o</v>
      </c>
      <c r="CX72" s="133" t="str">
        <f>IF('Kaufland intern'!AH71="","o",IF('Kaufland intern'!AH71="x","x","Bitte nur 'x' für Ja pflegen!"))</f>
        <v>o</v>
      </c>
      <c r="CY72" s="133" t="str">
        <f>IF('Kaufland intern'!AI71="","o",IF(LEN('Kaufland intern'!AI71)&lt;&gt;11,"Eingabe 11 Zeichen!","x"))</f>
        <v>o</v>
      </c>
      <c r="CZ72" s="133" t="str">
        <f>IF('Kaufland intern'!AJ71="","o",IF(LEN('Kaufland intern'!AJ71)&lt;&gt;11,"Eingabe 11 Zeichen!","x"))</f>
        <v>o</v>
      </c>
      <c r="DA72" s="133" t="str">
        <f>IF('Kaufland intern'!AK71="","o",IF(LEN('Kaufland intern'!AK71)&lt;&gt;11,"Eingabe 11 Zeichen!","x"))</f>
        <v>o</v>
      </c>
      <c r="DB72" s="133" t="str">
        <f>IF('Kaufland intern'!AL71="","o",IF(LEN('Kaufland intern'!AL71)&lt;&gt;11,"Eingabe 11 Zeichen!","x"))</f>
        <v>o</v>
      </c>
      <c r="DC72" s="133" t="str">
        <f>IF('Kaufland intern'!AM71="","o",IF(LEN('Kaufland intern'!AM71)&lt;&gt;11,"Eingabe 11 Zeichen!","x"))</f>
        <v>o</v>
      </c>
      <c r="DD72" s="133" t="str">
        <f>IF('Kaufland intern'!AN71="","o",IF(LEN('Kaufland intern'!AN71)&lt;&gt;11,"Eingabe 11 Zeichen!","x"))</f>
        <v>o</v>
      </c>
    </row>
    <row r="73" spans="1:108" ht="30">
      <c r="A73" s="128">
        <f>Food!C72</f>
        <v>0</v>
      </c>
      <c r="B73" s="129">
        <f>Food!E72</f>
        <v>0</v>
      </c>
      <c r="C73" s="128">
        <f>Food!O72</f>
        <v>0</v>
      </c>
      <c r="D73" s="133" t="str">
        <f>IF(Food!$A72="","Bitte Datum pflegen!",IF(ISNUMBER(Food!$A72)=FALSE,"Bitte Datum überprüfen!","x"))</f>
        <v>Bitte Datum pflegen!</v>
      </c>
      <c r="E73" s="133" t="str">
        <f>IF(Food!$C72="","Bitte Lieferantenartikelnr. pflegen!",IF(LEN(Food!$C72)&gt;13,"Eingabe max. 13 Zeichen!","x"))</f>
        <v>Bitte Lieferantenartikelnr. pflegen!</v>
      </c>
      <c r="F73" s="133" t="str">
        <f>IF(Food!$D72="","o",IF(LEN(Food!$D72)&gt;13,"Eingabe max. 13 Zeichen!","x"))</f>
        <v>o</v>
      </c>
      <c r="G73" s="145" t="str">
        <f>IF(Food!$F72="","o",IF(ISNUMBER(Food!$F72)=FALSE,"Bitte Gewicht ohne Einheit pflegen!","x"))</f>
        <v>o</v>
      </c>
      <c r="H73" s="133" t="str">
        <f>IF(Food!$G72="","o",IF(ISNA(VLOOKUP(Food!$G72,Auswahlisten!$A:$A,1,0))=FALSE,"x","Bitte Gewichtseinheit korrekt pflegen!"))</f>
        <v>o</v>
      </c>
      <c r="I73" s="133" t="str">
        <f>IF(Food!$H72="","Bitte Steuer pflegen!",IF(OR(Food!$H72=7,Food!$H72=19),"x","Bitte nur 7 oder 19 pflegen!"))</f>
        <v>Bitte Steuer pflegen!</v>
      </c>
      <c r="J73" s="133" t="str">
        <f>IF(Food!$I72="","o",IF(Food!$I72="x","x","Bitte nur 'x' für Ja pflegen!"))</f>
        <v>o</v>
      </c>
      <c r="K73" s="145" t="str">
        <f>IF(Food!$L72="","o",IF(ISNUMBER(Food!$L72)=FALSE,"Bitte Temperatur von ohne Einheit pflegen!","x"))</f>
        <v>o</v>
      </c>
      <c r="L73" s="145" t="str">
        <f>IF(Food!$M72="","o",IF(ISNUMBER(Food!$M72)=FALSE,"Bitte Temperatur bis ohne Einheit pflegen!","x"))</f>
        <v>o</v>
      </c>
      <c r="M73" s="133" t="str">
        <f>IF(Food!$J72="","o",IF(Food!$J72="x","x","Bitte nur 'x' für Ja pflegen!"))</f>
        <v>o</v>
      </c>
      <c r="N73" s="133" t="str">
        <f>IF(Food!$P72="","Bitte Bruttogewicht pflegen!",IF(ISNUMBER(Food!$P72)=FALSE,"Bitte Bruttogwicht ohne Einheit pflegen!","x"))</f>
        <v>Bitte Bruttogewicht pflegen!</v>
      </c>
      <c r="O73" s="133" t="str">
        <f>IF(Food!$Q72="","Bitte Länge pflegen!",IF(ISNUMBER(Food!$Q72)=FALSE,"Bitte Länge ohne Einheit pflegen!","x"))</f>
        <v>Bitte Länge pflegen!</v>
      </c>
      <c r="P73" s="133" t="str">
        <f>IF(Food!$R72="","Bitte Breite pflegen!",IF(ISNUMBER(Food!$R72)=FALSE,"Bitte Breite ohne Einheit pflegen!","x"))</f>
        <v>Bitte Breite pflegen!</v>
      </c>
      <c r="Q73" s="133" t="str">
        <f>IF(Food!$S72="","Bitte Höhe pflegen!",IF(ISNUMBER(Food!$S72)=FALSE,"Bitte Höhe ohne Einheit pflegen!","x"))</f>
        <v>Bitte Höhe pflegen!</v>
      </c>
      <c r="R73" s="133" t="str">
        <f>IF(Food!$V72="","o",IF(ISNUMBER(Food!$V72)=FALSE,"Bitte Bruttogewicht ohne Einheit pflegen!","x"))</f>
        <v>o</v>
      </c>
      <c r="S73" s="133" t="str">
        <f>IF(Food!$W72="","o",IF(ISNUMBER(Food!$W72)=FALSE,"Bitte Länge ohne Einheit pflegen!","x"))</f>
        <v>o</v>
      </c>
      <c r="T73" s="133" t="str">
        <f>IF(Food!$X72="","o",IF(ISNUMBER(Food!$X72)=FALSE,"Bitte Länge ohne Einheit pflegen!","x"))</f>
        <v>o</v>
      </c>
      <c r="U73" s="133" t="str">
        <f>IF(Food!$Y72="","o",IF(ISNUMBER(Food!$Y72)=FALSE,"Bitte Länge ohne Einheit pflegen!","x"))</f>
        <v>o</v>
      </c>
      <c r="V73" s="133" t="str">
        <f>IF(Food!$AB72="","o",IF(ISNUMBER(Food!$AB72)=FALSE,"Bitte Bruttogewicht ohne Einheit pflegen!","x"))</f>
        <v>o</v>
      </c>
      <c r="W73" s="133" t="str">
        <f>IF(Food!$AC72="","o",IF(ISNUMBER(Food!$AC72)=FALSE,"Bitte Länge ohne Einheit pflegen!","x"))</f>
        <v>o</v>
      </c>
      <c r="X73" s="133" t="str">
        <f>IF(Food!$AD72="","o",IF(ISNUMBER(Food!$AD72)=FALSE,"Bitte Breite ohne Einheit pflegen!","x"))</f>
        <v>o</v>
      </c>
      <c r="Y73" s="133" t="str">
        <f>IF(Food!$AE72="","o",IF(ISNUMBER(Food!$AE72)=FALSE,"Bitte Höhe ohne Einheit pflegen!","x"))</f>
        <v>o</v>
      </c>
      <c r="Z73" s="133" t="str">
        <f>IF(Food!$AG72="","o",IF(ISNUMBER(Food!$AG72)=FALSE,"Bitte Bruttogewicht ohne Einheit pflegen!","x"))</f>
        <v>o</v>
      </c>
      <c r="AA73" s="133" t="str">
        <f>IF(Food!$AH72="","o",IF(ISNUMBER(Food!$AH72)=FALSE,"Bitte Länge ohne Einheit pflegen!","x"))</f>
        <v>o</v>
      </c>
      <c r="AB73" s="133" t="str">
        <f>IF(Food!$AI72="","o",IF(ISNUMBER(Food!$AI72)=FALSE,"Bitte Breite ohne Einheit pflegen!","x"))</f>
        <v>o</v>
      </c>
      <c r="AC73" s="133" t="str">
        <f>IF(Food!$AJ72="","o",IF(ISNUMBER(Food!$AJ72)=FALSE,"Bitte Höhe ohne Einheit pflegen!","x"))</f>
        <v>o</v>
      </c>
      <c r="AD73" s="133" t="str">
        <f>IF(Food!$AL72="","o",IF(ISNUMBER(Food!$AL72)=FALSE,"Bitte Bruttogewicht ohne Einheit pflegen!","x"))</f>
        <v>o</v>
      </c>
      <c r="AE73" s="133" t="str">
        <f>IF(Food!$AM72="","o",IF(ISNUMBER(Food!$AM72)=FALSE,"Bitte Länge ohne Einheit pflegen!","x"))</f>
        <v>o</v>
      </c>
      <c r="AF73" s="133" t="str">
        <f>IF(Food!$AN72="","o",IF(ISNUMBER(Food!$AN72)=FALSE,"Bitte Breite ohne Einheit pflegen!","x"))</f>
        <v>o</v>
      </c>
      <c r="AG73" s="133" t="str">
        <f>IF(Food!$AO72="","o",IF(ISNUMBER(Food!$AO72)=FALSE,"Bitte Höhe ohne Einheit pflegen!","x"))</f>
        <v>o</v>
      </c>
      <c r="AH73" s="133" t="str">
        <f>IF(Food!$BX72="","o",IF(Food!$BX72="x","x","Bitte nur 'x' für Ja pflegen!"))</f>
        <v>o</v>
      </c>
      <c r="AI73" s="133" t="str">
        <f>IF(Food!$BY72="","o",IF(ISNUMBER(Food!$BY72),"x","Bitte ausschließlich Zahlen pflegen!"))</f>
        <v>o</v>
      </c>
      <c r="AJ73" s="133" t="str">
        <f>IF(Food!$AR72="","Bitte Verpackungsart pflegen!",IF(Food!$AR72="","o",IF(ISNA(VLOOKUP(Food!$AR72,Auswahlisten!$D:$D,1,0))=FALSE,"x","Bitte Verpackungsart korrekt pflegen!")))</f>
        <v>Bitte Verpackungsart pflegen!</v>
      </c>
      <c r="AK73" s="133" t="str">
        <f>IF(Food!$AS72="","o",IF(ISNUMBER(Food!$AS72)=FALSE,"Bitte nur Anzahl der Tage pflegen!","x"))</f>
        <v>o</v>
      </c>
      <c r="AL73" s="133" t="str">
        <f>IF(Food!$AT72="","o",IF(ISNUMBER(Food!$AT72)=FALSE,"Bitte nur Anzahl der Tage pflegen!","x"))</f>
        <v>o</v>
      </c>
      <c r="AM73" s="133" t="str">
        <f>IF(Food!$AU72="","o",IF(ISNA(VLOOKUP(Food!$AU72,Auswahlisten!$H:$H,1,0))=FALSE,"x","Bitte Produktionsland korrekt pflegen!"))</f>
        <v>o</v>
      </c>
      <c r="AN73" s="133" t="str">
        <f>IF(Food!$AV72="","o",IF(ISNA(VLOOKUP(Food!$AV72,Auswahlisten!$I:$I,1,0))=FALSE,"x","Bitte Region korrekt pflegen!"))</f>
        <v>o</v>
      </c>
      <c r="AO73" s="133" t="str">
        <f>IF(Food!$AW72="","o",IF(LEN(Food!$AW72)&gt;8,"Eingabe max. 8 Zahlen!","x"))</f>
        <v>o</v>
      </c>
      <c r="AP73" s="133" t="str">
        <f>IF(Food!$CC72="","o",IF(Food!$CC72="x","x","Bitte nur 'x' für Ja pflegen!"))</f>
        <v>o</v>
      </c>
      <c r="AQ73" s="133" t="str">
        <f>IF(Food!$AY72="","o",IF(Food!$AY72="x","x","Bitte nur 'x' für Ja pflegen!"))</f>
        <v>o</v>
      </c>
      <c r="AR73" s="133" t="str">
        <f>IF(Food!$AZ72="","o",IF(Food!$AZ72="x","x","Bitte nur 'x' für Ja pflegen!"))</f>
        <v>o</v>
      </c>
      <c r="AS73" s="133" t="str">
        <f>IF(Food!$BA72="","o",IF(Food!$BA72="x","x","Bitte nur 'x' für Ja pflegen!"))</f>
        <v>o</v>
      </c>
      <c r="AT73" s="133" t="str">
        <f>IF(Food!$BB72="","o",IF(Food!$BB72="x","x","Bitte nur 'x' für Ja pflegen!"))</f>
        <v>o</v>
      </c>
      <c r="AU73" s="133" t="str">
        <f ca="1">IF(Food!$BC72="","o",IF(OR(LEFT(CELL("format",Food!$BC72),1)="S",LEFT(CELL("format",Food!$BC72),1)=".",LEFT(CELL("format",Food!$BC72),1)="F"),"x","Bitte ausschließlich Zahlen pflegen!"))</f>
        <v>o</v>
      </c>
      <c r="AV73" s="133" t="str">
        <f>IF(Food!$BD72="","o",IF(Food!$BD72="x","x","Bitte nur 'x' für Ja pflegen!"))</f>
        <v>o</v>
      </c>
      <c r="AW73" s="133" t="str">
        <f ca="1">IF(Food!$BE72="","o",IF(OR(LEFT(CELL("format",Food!$BE72),1)="S",LEFT(CELL("format",Food!$BE72),1)=".",LEFT(CELL("format",Food!$BE72),1)="F"),"x","Bitte ausschließlich Zahlen pflegen!"))</f>
        <v>o</v>
      </c>
      <c r="AX73" s="133" t="str">
        <f>IF(Food!$BF72="","o",IF(Food!$BF72="x","x","Bitte nur 'x' für Ja pflegen!"))</f>
        <v>o</v>
      </c>
      <c r="AY73" s="133" t="str">
        <f ca="1">IF(Food!$BG72="","o",IF(OR(LEFT(CELL("format",Food!$BG72),1)="S",LEFT(CELL("format",Food!$BG72),1)=".",LEFT(CELL("format",Food!$BG72),1)="F"),"x","Bitte ausschließlich Zahlen pflegen!"))</f>
        <v>o</v>
      </c>
      <c r="AZ73" s="133" t="str">
        <f>IF(Food!$BH72="","o",IF(Food!$BH72="x","x","Bitte nur 'x' für Ja pflegen!"))</f>
        <v>o</v>
      </c>
      <c r="BA73" s="133" t="str">
        <f ca="1">IF(Food!$BI72="","o",IF(OR(LEFT(CELL("format",Food!$BI72),1)="S",LEFT(CELL("format",Food!$BI72),1)=".",LEFT(CELL("format",Food!$BI72),1)="F"),"x","Bitte ausschließlich Zahlen pflegen!"))</f>
        <v>o</v>
      </c>
      <c r="BB73" s="133" t="str">
        <f>IF(Food!$BJ72="","o",IF(ISNUMBER(Food!$BJ72),"x","Bitte ausschließlich Zahlen pflegen!"))</f>
        <v>o</v>
      </c>
      <c r="BC73" s="133" t="str">
        <f ca="1">IF(Food!$BK72="","o",IF(OR(LEFT(CELL("format",Food!$BK72),1)="S",LEFT(CELL("format",Food!$BK72),1)=".",LEFT(CELL("format",Food!$BK72),1)="F"),"x","Bitte ausschließlich Zahlen pflegen!"))</f>
        <v>o</v>
      </c>
      <c r="BD73" s="133" t="str">
        <f>IF(Food!$BL72="","o",IF(ISNUMBER(Food!$BL72),"x","Bitte ausschließlich Zahlen pflegen!"))</f>
        <v>o</v>
      </c>
      <c r="BE73" s="133" t="str">
        <f>IF(Food!$BM72="","o",IF(ISNUMBER(Food!$BM72),"x","Bitte ausschließlich Zahlen pflegen!"))</f>
        <v>o</v>
      </c>
      <c r="BF73" s="133" t="str">
        <f>IF(Food!$BS72="","o",IF(ISNA(VLOOKUP(Food!$BS72,Auswahlisten!$H:$H,1,0))=FALSE,"x","Bitte Produktionsland korrekt pflegen!"))</f>
        <v>o</v>
      </c>
      <c r="BG73" s="133" t="str">
        <f>IF(Food!$BU72="","o",IF(ISNUMBER(Food!$BU72),"x","Bitte ausschließlich Zahlen pflegen!"))</f>
        <v>o</v>
      </c>
      <c r="BH73" s="133" t="str">
        <f>IF(Food!$BV72="","o",IF(ISNUMBER(Food!$BV72),"x","Bitte ausschließlich Zahlen pflegen!"))</f>
        <v>o</v>
      </c>
      <c r="BI73" s="133" t="str">
        <f>IF(Food!$BW72="","o",IF(ISNUMBER(Food!$BW72),"x","Bitte ausschließlich Zahlen pflegen!"))</f>
        <v>o</v>
      </c>
      <c r="BJ73" s="133" t="str">
        <f>IF(Food!$BZ72="","o",IF(ISNA(VLOOKUP(Food!$BZ72,Auswahlisten!$AE:$AE,1,0))=FALSE,"x","Bitte Pfandart korrekt pflegen!"))</f>
        <v>o</v>
      </c>
      <c r="BK73" s="133" t="str">
        <f>IF(Food!$CA72="","o",IF(ISNUMBER(Food!$CA72),"x","Bitte ausschließlich Zahlen pflegen!"))</f>
        <v>o</v>
      </c>
      <c r="BL73" s="133" t="str">
        <f>IF(Food!$CD72="","o",IF(ISNUMBER(Food!$CD72),"x","Bitte ausschließlich Zahlen pflegen!"))</f>
        <v>o</v>
      </c>
      <c r="BM73" s="133" t="str">
        <f>IF(Food!$CE72="","o",IF(ISNA(VLOOKUP(Food!$CE72,Auswahlisten!$A:$A,1,0))=FALSE,"x","Bitte Gewichtseinheit korrekt pflegen!"))</f>
        <v>o</v>
      </c>
      <c r="BN73" s="133" t="str">
        <f>IF(Food!$CF72="","o",IF(ISNUMBER(Food!$CF72),"x","Bitte ausschließlich Zahlen pflegen!"))</f>
        <v>o</v>
      </c>
      <c r="BO73" s="133" t="str">
        <f>IF(Food!$CG72="","o",IF(ISNUMBER(Food!$CG72),"x","Bitte ausschließlich Zahlen pflegen!"))</f>
        <v>o</v>
      </c>
      <c r="BP73" s="133" t="str">
        <f>IF(Food!$CH72="","o",IF(ISNA(VLOOKUP(Food!$CH72,Auswahlisten!$A:$A,1,0))=FALSE,"x","Bitte Gewichtseinheit korrekt pflegen!"))</f>
        <v>o</v>
      </c>
      <c r="BQ73" s="133" t="str">
        <f>IF(Food!$CI72="","o",IF(ISNA(VLOOKUP(Food!$CI72,Auswahlisten!$F:$F,1,0))=FALSE,"x","Bitte JuSchu korrekt pflegen!"))</f>
        <v>o</v>
      </c>
      <c r="BR73" s="133" t="str">
        <f>IF(Verpackung!$D72="","o",IF(ISNUMBER(Verpackung!$D72),"x","Bitte ausschließlich Zahlen pflegen!"))</f>
        <v>o</v>
      </c>
      <c r="BS73" s="133" t="str">
        <f>IF(Verpackung!$E72="","o",IF(ISNUMBER(Verpackung!$E72),"x","Bitte ausschließlich Zahlen pflegen!"))</f>
        <v>o</v>
      </c>
      <c r="BT73" s="133" t="str">
        <f>IF(Verpackung!$F72="","o",IF(ISNUMBER(Verpackung!$F72),"x","Bitte ausschließlich Zahlen pflegen!"))</f>
        <v>o</v>
      </c>
      <c r="BU73" s="133" t="str">
        <f>IF(Verpackung!$G72="","o",IF(ISNUMBER(Verpackung!$G72),"x","Bitte ausschließlich Zahlen pflegen!"))</f>
        <v>o</v>
      </c>
      <c r="BV73" s="133" t="str">
        <f>IF(Verpackung!$H72="","o",IF(ISNUMBER(Verpackung!$H72),"x","Bitte ausschließlich Zahlen pflegen!"))</f>
        <v>o</v>
      </c>
      <c r="BW73" s="133" t="str">
        <f>IF(Verpackung!$I72="","o",IF(ISNUMBER(Verpackung!$I72),"x","Bitte ausschließlich Zahlen pflegen!"))</f>
        <v>o</v>
      </c>
      <c r="BX73" s="133" t="str">
        <f>IF(Verpackung!$J72="","o",IF(ISNUMBER(Verpackung!$J72),"x","Bitte ausschließlich Zahlen pflegen!"))</f>
        <v>o</v>
      </c>
      <c r="BY73" s="133" t="str">
        <f>IF(Verpackung!$K72="","o",IF(ISNUMBER(Verpackung!$K72),"x","Bitte ausschließlich Zahlen pflegen!"))</f>
        <v>o</v>
      </c>
      <c r="BZ73" s="133" t="str">
        <f>IF('Kaufland intern'!D72="","o",IF(LEN('Kaufland intern'!D72)&gt;40,"Eingabe max. 40 Zeichen!","x"))</f>
        <v>o</v>
      </c>
      <c r="CA73" s="133" t="str">
        <f>IF('Kaufland intern'!F72="","o",IF(AND(ISNUMBER('Kaufland intern'!F72),'Kaufland intern'!F72&gt;=1000000,'Kaufland intern'!F72&lt;=9999999),"x","Bitte Eingabe prüfen!"))</f>
        <v>o</v>
      </c>
      <c r="CB73" s="133" t="str">
        <f>IF('Kaufland intern'!G72="","o",IF(LEN('Kaufland intern'!G72)&gt;18,"Eingabe max. 18 Zeichen!","x"))</f>
        <v>o</v>
      </c>
      <c r="CC73" s="133" t="str">
        <f>IF('Kaufland intern'!I72="","o",IF(LEN('Kaufland intern'!I72)&gt;3,"Eingabe max. 3 Zeichen!","x"))</f>
        <v>o</v>
      </c>
      <c r="CD73" s="133" t="str">
        <f>IF('Kaufland intern'!J72="","o",IF(LEN('Kaufland intern'!J72)&gt;6,"Eingabe max. 6 Zeichen!","x"))</f>
        <v>o</v>
      </c>
      <c r="CE73" s="133" t="str">
        <f>IF('Kaufland intern'!K72="","o",IF(LEN('Kaufland intern'!K72)&gt;4,"Eingabe max. 4 Zeichen!","x"))</f>
        <v>o</v>
      </c>
      <c r="CF73" s="133" t="str">
        <f>IF('Kaufland intern'!L72="","o",IF(ISNA(VLOOKUP('Kaufland intern'!L72,Auswahlisten!$Z:$Z,1,0))=FALSE,"x","Bitte Etikettenart korrekt pflegen!"))</f>
        <v>o</v>
      </c>
      <c r="CG73" s="133" t="str">
        <f>IF('Kaufland intern'!M72="","o",IF(LEN('Kaufland intern'!M72)&gt;20,"Eingabe max. 20 Zeichen!","x"))</f>
        <v>o</v>
      </c>
      <c r="CH73" s="133" t="str">
        <f>IF('Kaufland intern'!O72="","o",IF(LEN('Kaufland intern'!O72)&gt;20,"Eingabe max. 20 Zeichen!","x"))</f>
        <v>o</v>
      </c>
      <c r="CI73" s="133" t="str">
        <f>IF('Kaufland intern'!Q72="","o",IF(LEN('Kaufland intern'!Q72)&gt;20,"Eingabe max. 20 Zeichen!","x"))</f>
        <v>o</v>
      </c>
      <c r="CJ73" s="133" t="str">
        <f>IF('Kaufland intern'!S72="","o",IF(LEN('Kaufland intern'!S72)&gt;8,"Eingabe max. 8 Zeichen!","x"))</f>
        <v>o</v>
      </c>
      <c r="CK73" s="133" t="str">
        <f>IF('Kaufland intern'!U72="","o",IF(ISNA(VLOOKUP('Kaufland intern'!U72,Auswahlisten!$D:$D,1,0))=FALSE,"x","Bitte Verpackungsart korrekt pflegen!"))</f>
        <v>o</v>
      </c>
      <c r="CL73" s="133" t="str">
        <f>IF('Kaufland intern'!V72="","o",IF(ISNUMBER('Kaufland intern'!V72),"x","Bitte ausschließlich Zahlen pflegen!"))</f>
        <v>o</v>
      </c>
      <c r="CM73" s="133" t="str">
        <f>IF('Kaufland intern'!W72="","o",IF(ISNA(VLOOKUP('Kaufland intern'!W72,Auswahlisten!$AA:$AA,1,0))=FALSE,"x","Bitte Bezugsweg korrekt pflegen!"))</f>
        <v>o</v>
      </c>
      <c r="CN73" s="133" t="str">
        <f>IF('Kaufland intern'!X72="","o",IF(ISNA(VLOOKUP('Kaufland intern'!X72,Auswahlisten!$AB:$AB,1,0))=FALSE,"x","Bitte Bezugsvorschrift korrekt pflegen!"))</f>
        <v>o</v>
      </c>
      <c r="CO73" s="133" t="str">
        <f>IF('Kaufland intern'!Y72="","o",IF(ISNA(VLOOKUP('Kaufland intern'!Y72,Auswahlisten!$AC:$AC,1,0))=FALSE,"x","Bitte Sortimentsstufenlistung korrekt pflegen!"))</f>
        <v>o</v>
      </c>
      <c r="CP73" s="133" t="str">
        <f>IF('Kaufland intern'!Z72="","o",IF(LEN('Kaufland intern'!Z72)&lt;&gt;13,"Eingabe max. 13 Zahlen!","x"))</f>
        <v>o</v>
      </c>
      <c r="CQ73" s="133" t="str">
        <f>IF('Kaufland intern'!AA72="","o",IF(LEN('Kaufland intern'!AA72)&lt;&gt;13,"Eingabe max. 13 Zahlen!","x"))</f>
        <v>o</v>
      </c>
      <c r="CR73" s="133" t="str">
        <f>IF('Kaufland intern'!AB72="","o",IF(LEN('Kaufland intern'!AB72)&lt;&gt;13,"Eingabe max. 13 Zahlen!","x"))</f>
        <v>o</v>
      </c>
      <c r="CS73" s="133" t="str">
        <f>IF('Kaufland intern'!AC72="","o",IF('Kaufland intern'!AC72="x","x","Bitte nur 'x' für Ja pflegen!"))</f>
        <v>o</v>
      </c>
      <c r="CT73" s="133" t="str">
        <f>IF('Kaufland intern'!AD72="","o",IF('Kaufland intern'!AD72="x","x","Bitte nur 'x' für Ja pflegen!"))</f>
        <v>o</v>
      </c>
      <c r="CU73" s="133" t="str">
        <f>IF('Kaufland intern'!AE72="","o",IF('Kaufland intern'!AE72="x","x","Bitte nur 'x' für Ja pflegen!"))</f>
        <v>o</v>
      </c>
      <c r="CV73" s="133" t="str">
        <f>IF('Kaufland intern'!AF72="","o",IF('Kaufland intern'!AF72="x","x","Bitte nur 'x' für Ja pflegen!"))</f>
        <v>o</v>
      </c>
      <c r="CW73" s="133" t="str">
        <f>IF('Kaufland intern'!AG72="","o",IF('Kaufland intern'!AG72="x","x","Bitte nur 'x' für Ja pflegen!"))</f>
        <v>o</v>
      </c>
      <c r="CX73" s="133" t="str">
        <f>IF('Kaufland intern'!AH72="","o",IF('Kaufland intern'!AH72="x","x","Bitte nur 'x' für Ja pflegen!"))</f>
        <v>o</v>
      </c>
      <c r="CY73" s="133" t="str">
        <f>IF('Kaufland intern'!AI72="","o",IF(LEN('Kaufland intern'!AI72)&lt;&gt;11,"Eingabe 11 Zeichen!","x"))</f>
        <v>o</v>
      </c>
      <c r="CZ73" s="133" t="str">
        <f>IF('Kaufland intern'!AJ72="","o",IF(LEN('Kaufland intern'!AJ72)&lt;&gt;11,"Eingabe 11 Zeichen!","x"))</f>
        <v>o</v>
      </c>
      <c r="DA73" s="133" t="str">
        <f>IF('Kaufland intern'!AK72="","o",IF(LEN('Kaufland intern'!AK72)&lt;&gt;11,"Eingabe 11 Zeichen!","x"))</f>
        <v>o</v>
      </c>
      <c r="DB73" s="133" t="str">
        <f>IF('Kaufland intern'!AL72="","o",IF(LEN('Kaufland intern'!AL72)&lt;&gt;11,"Eingabe 11 Zeichen!","x"))</f>
        <v>o</v>
      </c>
      <c r="DC73" s="133" t="str">
        <f>IF('Kaufland intern'!AM72="","o",IF(LEN('Kaufland intern'!AM72)&lt;&gt;11,"Eingabe 11 Zeichen!","x"))</f>
        <v>o</v>
      </c>
      <c r="DD73" s="133" t="str">
        <f>IF('Kaufland intern'!AN72="","o",IF(LEN('Kaufland intern'!AN72)&lt;&gt;11,"Eingabe 11 Zeichen!","x"))</f>
        <v>o</v>
      </c>
    </row>
    <row r="74" spans="1:108" ht="30">
      <c r="A74" s="128">
        <f>Food!C73</f>
        <v>0</v>
      </c>
      <c r="B74" s="129">
        <f>Food!E73</f>
        <v>0</v>
      </c>
      <c r="C74" s="128">
        <f>Food!O73</f>
        <v>0</v>
      </c>
      <c r="D74" s="133" t="str">
        <f>IF(Food!$A73="","Bitte Datum pflegen!",IF(ISNUMBER(Food!$A73)=FALSE,"Bitte Datum überprüfen!","x"))</f>
        <v>Bitte Datum pflegen!</v>
      </c>
      <c r="E74" s="133" t="str">
        <f>IF(Food!$C73="","Bitte Lieferantenartikelnr. pflegen!",IF(LEN(Food!$C73)&gt;13,"Eingabe max. 13 Zeichen!","x"))</f>
        <v>Bitte Lieferantenartikelnr. pflegen!</v>
      </c>
      <c r="F74" s="133" t="str">
        <f>IF(Food!$D73="","o",IF(LEN(Food!$D73)&gt;13,"Eingabe max. 13 Zeichen!","x"))</f>
        <v>o</v>
      </c>
      <c r="G74" s="145" t="str">
        <f>IF(Food!$F73="","o",IF(ISNUMBER(Food!$F73)=FALSE,"Bitte Gewicht ohne Einheit pflegen!","x"))</f>
        <v>o</v>
      </c>
      <c r="H74" s="133" t="str">
        <f>IF(Food!$G73="","o",IF(ISNA(VLOOKUP(Food!$G73,Auswahlisten!$A:$A,1,0))=FALSE,"x","Bitte Gewichtseinheit korrekt pflegen!"))</f>
        <v>o</v>
      </c>
      <c r="I74" s="133" t="str">
        <f>IF(Food!$H73="","Bitte Steuer pflegen!",IF(OR(Food!$H73=7,Food!$H73=19),"x","Bitte nur 7 oder 19 pflegen!"))</f>
        <v>Bitte Steuer pflegen!</v>
      </c>
      <c r="J74" s="133" t="str">
        <f>IF(Food!$I73="","o",IF(Food!$I73="x","x","Bitte nur 'x' für Ja pflegen!"))</f>
        <v>o</v>
      </c>
      <c r="K74" s="145" t="str">
        <f>IF(Food!$L73="","o",IF(ISNUMBER(Food!$L73)=FALSE,"Bitte Temperatur von ohne Einheit pflegen!","x"))</f>
        <v>o</v>
      </c>
      <c r="L74" s="145" t="str">
        <f>IF(Food!$M73="","o",IF(ISNUMBER(Food!$M73)=FALSE,"Bitte Temperatur bis ohne Einheit pflegen!","x"))</f>
        <v>o</v>
      </c>
      <c r="M74" s="133" t="str">
        <f>IF(Food!$J73="","o",IF(Food!$J73="x","x","Bitte nur 'x' für Ja pflegen!"))</f>
        <v>o</v>
      </c>
      <c r="N74" s="133" t="str">
        <f>IF(Food!$P73="","Bitte Bruttogewicht pflegen!",IF(ISNUMBER(Food!$P73)=FALSE,"Bitte Bruttogwicht ohne Einheit pflegen!","x"))</f>
        <v>Bitte Bruttogewicht pflegen!</v>
      </c>
      <c r="O74" s="133" t="str">
        <f>IF(Food!$Q73="","Bitte Länge pflegen!",IF(ISNUMBER(Food!$Q73)=FALSE,"Bitte Länge ohne Einheit pflegen!","x"))</f>
        <v>Bitte Länge pflegen!</v>
      </c>
      <c r="P74" s="133" t="str">
        <f>IF(Food!$R73="","Bitte Breite pflegen!",IF(ISNUMBER(Food!$R73)=FALSE,"Bitte Breite ohne Einheit pflegen!","x"))</f>
        <v>Bitte Breite pflegen!</v>
      </c>
      <c r="Q74" s="133" t="str">
        <f>IF(Food!$S73="","Bitte Höhe pflegen!",IF(ISNUMBER(Food!$S73)=FALSE,"Bitte Höhe ohne Einheit pflegen!","x"))</f>
        <v>Bitte Höhe pflegen!</v>
      </c>
      <c r="R74" s="133" t="str">
        <f>IF(Food!$V73="","o",IF(ISNUMBER(Food!$V73)=FALSE,"Bitte Bruttogewicht ohne Einheit pflegen!","x"))</f>
        <v>o</v>
      </c>
      <c r="S74" s="133" t="str">
        <f>IF(Food!$W73="","o",IF(ISNUMBER(Food!$W73)=FALSE,"Bitte Länge ohne Einheit pflegen!","x"))</f>
        <v>o</v>
      </c>
      <c r="T74" s="133" t="str">
        <f>IF(Food!$X73="","o",IF(ISNUMBER(Food!$X73)=FALSE,"Bitte Länge ohne Einheit pflegen!","x"))</f>
        <v>o</v>
      </c>
      <c r="U74" s="133" t="str">
        <f>IF(Food!$Y73="","o",IF(ISNUMBER(Food!$Y73)=FALSE,"Bitte Länge ohne Einheit pflegen!","x"))</f>
        <v>o</v>
      </c>
      <c r="V74" s="133" t="str">
        <f>IF(Food!$AB73="","o",IF(ISNUMBER(Food!$AB73)=FALSE,"Bitte Bruttogewicht ohne Einheit pflegen!","x"))</f>
        <v>o</v>
      </c>
      <c r="W74" s="133" t="str">
        <f>IF(Food!$AC73="","o",IF(ISNUMBER(Food!$AC73)=FALSE,"Bitte Länge ohne Einheit pflegen!","x"))</f>
        <v>o</v>
      </c>
      <c r="X74" s="133" t="str">
        <f>IF(Food!$AD73="","o",IF(ISNUMBER(Food!$AD73)=FALSE,"Bitte Breite ohne Einheit pflegen!","x"))</f>
        <v>o</v>
      </c>
      <c r="Y74" s="133" t="str">
        <f>IF(Food!$AE73="","o",IF(ISNUMBER(Food!$AE73)=FALSE,"Bitte Höhe ohne Einheit pflegen!","x"))</f>
        <v>o</v>
      </c>
      <c r="Z74" s="133" t="str">
        <f>IF(Food!$AG73="","o",IF(ISNUMBER(Food!$AG73)=FALSE,"Bitte Bruttogewicht ohne Einheit pflegen!","x"))</f>
        <v>o</v>
      </c>
      <c r="AA74" s="133" t="str">
        <f>IF(Food!$AH73="","o",IF(ISNUMBER(Food!$AH73)=FALSE,"Bitte Länge ohne Einheit pflegen!","x"))</f>
        <v>o</v>
      </c>
      <c r="AB74" s="133" t="str">
        <f>IF(Food!$AI73="","o",IF(ISNUMBER(Food!$AI73)=FALSE,"Bitte Breite ohne Einheit pflegen!","x"))</f>
        <v>o</v>
      </c>
      <c r="AC74" s="133" t="str">
        <f>IF(Food!$AJ73="","o",IF(ISNUMBER(Food!$AJ73)=FALSE,"Bitte Höhe ohne Einheit pflegen!","x"))</f>
        <v>o</v>
      </c>
      <c r="AD74" s="133" t="str">
        <f>IF(Food!$AL73="","o",IF(ISNUMBER(Food!$AL73)=FALSE,"Bitte Bruttogewicht ohne Einheit pflegen!","x"))</f>
        <v>o</v>
      </c>
      <c r="AE74" s="133" t="str">
        <f>IF(Food!$AM73="","o",IF(ISNUMBER(Food!$AM73)=FALSE,"Bitte Länge ohne Einheit pflegen!","x"))</f>
        <v>o</v>
      </c>
      <c r="AF74" s="133" t="str">
        <f>IF(Food!$AN73="","o",IF(ISNUMBER(Food!$AN73)=FALSE,"Bitte Breite ohne Einheit pflegen!","x"))</f>
        <v>o</v>
      </c>
      <c r="AG74" s="133" t="str">
        <f>IF(Food!$AO73="","o",IF(ISNUMBER(Food!$AO73)=FALSE,"Bitte Höhe ohne Einheit pflegen!","x"))</f>
        <v>o</v>
      </c>
      <c r="AH74" s="133" t="str">
        <f>IF(Food!$BX73="","o",IF(Food!$BX73="x","x","Bitte nur 'x' für Ja pflegen!"))</f>
        <v>o</v>
      </c>
      <c r="AI74" s="133" t="str">
        <f>IF(Food!$BY73="","o",IF(ISNUMBER(Food!$BY73),"x","Bitte ausschließlich Zahlen pflegen!"))</f>
        <v>o</v>
      </c>
      <c r="AJ74" s="133" t="str">
        <f>IF(Food!$AR73="","Bitte Verpackungsart pflegen!",IF(Food!$AR73="","o",IF(ISNA(VLOOKUP(Food!$AR73,Auswahlisten!$D:$D,1,0))=FALSE,"x","Bitte Verpackungsart korrekt pflegen!")))</f>
        <v>Bitte Verpackungsart pflegen!</v>
      </c>
      <c r="AK74" s="133" t="str">
        <f>IF(Food!$AS73="","o",IF(ISNUMBER(Food!$AS73)=FALSE,"Bitte nur Anzahl der Tage pflegen!","x"))</f>
        <v>o</v>
      </c>
      <c r="AL74" s="133" t="str">
        <f>IF(Food!$AT73="","o",IF(ISNUMBER(Food!$AT73)=FALSE,"Bitte nur Anzahl der Tage pflegen!","x"))</f>
        <v>o</v>
      </c>
      <c r="AM74" s="133" t="str">
        <f>IF(Food!$AU73="","o",IF(ISNA(VLOOKUP(Food!$AU73,Auswahlisten!$H:$H,1,0))=FALSE,"x","Bitte Produktionsland korrekt pflegen!"))</f>
        <v>o</v>
      </c>
      <c r="AN74" s="133" t="str">
        <f>IF(Food!$AV73="","o",IF(ISNA(VLOOKUP(Food!$AV73,Auswahlisten!$I:$I,1,0))=FALSE,"x","Bitte Region korrekt pflegen!"))</f>
        <v>o</v>
      </c>
      <c r="AO74" s="133" t="str">
        <f>IF(Food!$AW73="","o",IF(LEN(Food!$AW73)&gt;8,"Eingabe max. 8 Zahlen!","x"))</f>
        <v>o</v>
      </c>
      <c r="AP74" s="133" t="str">
        <f>IF(Food!$CC73="","o",IF(Food!$CC73="x","x","Bitte nur 'x' für Ja pflegen!"))</f>
        <v>o</v>
      </c>
      <c r="AQ74" s="133" t="str">
        <f>IF(Food!$AY73="","o",IF(Food!$AY73="x","x","Bitte nur 'x' für Ja pflegen!"))</f>
        <v>o</v>
      </c>
      <c r="AR74" s="133" t="str">
        <f>IF(Food!$AZ73="","o",IF(Food!$AZ73="x","x","Bitte nur 'x' für Ja pflegen!"))</f>
        <v>o</v>
      </c>
      <c r="AS74" s="133" t="str">
        <f>IF(Food!$BA73="","o",IF(Food!$BA73="x","x","Bitte nur 'x' für Ja pflegen!"))</f>
        <v>o</v>
      </c>
      <c r="AT74" s="133" t="str">
        <f>IF(Food!$BB73="","o",IF(Food!$BB73="x","x","Bitte nur 'x' für Ja pflegen!"))</f>
        <v>o</v>
      </c>
      <c r="AU74" s="133" t="str">
        <f ca="1">IF(Food!$BC73="","o",IF(OR(LEFT(CELL("format",Food!$BC73),1)="S",LEFT(CELL("format",Food!$BC73),1)=".",LEFT(CELL("format",Food!$BC73),1)="F"),"x","Bitte ausschließlich Zahlen pflegen!"))</f>
        <v>o</v>
      </c>
      <c r="AV74" s="133" t="str">
        <f>IF(Food!$BD73="","o",IF(Food!$BD73="x","x","Bitte nur 'x' für Ja pflegen!"))</f>
        <v>o</v>
      </c>
      <c r="AW74" s="133" t="str">
        <f ca="1">IF(Food!$BE73="","o",IF(OR(LEFT(CELL("format",Food!$BE73),1)="S",LEFT(CELL("format",Food!$BE73),1)=".",LEFT(CELL("format",Food!$BE73),1)="F"),"x","Bitte ausschließlich Zahlen pflegen!"))</f>
        <v>o</v>
      </c>
      <c r="AX74" s="133" t="str">
        <f>IF(Food!$BF73="","o",IF(Food!$BF73="x","x","Bitte nur 'x' für Ja pflegen!"))</f>
        <v>o</v>
      </c>
      <c r="AY74" s="133" t="str">
        <f ca="1">IF(Food!$BG73="","o",IF(OR(LEFT(CELL("format",Food!$BG73),1)="S",LEFT(CELL("format",Food!$BG73),1)=".",LEFT(CELL("format",Food!$BG73),1)="F"),"x","Bitte ausschließlich Zahlen pflegen!"))</f>
        <v>o</v>
      </c>
      <c r="AZ74" s="133" t="str">
        <f>IF(Food!$BH73="","o",IF(Food!$BH73="x","x","Bitte nur 'x' für Ja pflegen!"))</f>
        <v>o</v>
      </c>
      <c r="BA74" s="133" t="str">
        <f ca="1">IF(Food!$BI73="","o",IF(OR(LEFT(CELL("format",Food!$BI73),1)="S",LEFT(CELL("format",Food!$BI73),1)=".",LEFT(CELL("format",Food!$BI73),1)="F"),"x","Bitte ausschließlich Zahlen pflegen!"))</f>
        <v>o</v>
      </c>
      <c r="BB74" s="133" t="str">
        <f>IF(Food!$BJ73="","o",IF(ISNUMBER(Food!$BJ73),"x","Bitte ausschließlich Zahlen pflegen!"))</f>
        <v>o</v>
      </c>
      <c r="BC74" s="133" t="str">
        <f ca="1">IF(Food!$BK73="","o",IF(OR(LEFT(CELL("format",Food!$BK73),1)="S",LEFT(CELL("format",Food!$BK73),1)=".",LEFT(CELL("format",Food!$BK73),1)="F"),"x","Bitte ausschließlich Zahlen pflegen!"))</f>
        <v>o</v>
      </c>
      <c r="BD74" s="133" t="str">
        <f>IF(Food!$BL73="","o",IF(ISNUMBER(Food!$BL73),"x","Bitte ausschließlich Zahlen pflegen!"))</f>
        <v>o</v>
      </c>
      <c r="BE74" s="133" t="str">
        <f>IF(Food!$BM73="","o",IF(ISNUMBER(Food!$BM73),"x","Bitte ausschließlich Zahlen pflegen!"))</f>
        <v>o</v>
      </c>
      <c r="BF74" s="133" t="str">
        <f>IF(Food!$BS73="","o",IF(ISNA(VLOOKUP(Food!$BS73,Auswahlisten!$H:$H,1,0))=FALSE,"x","Bitte Produktionsland korrekt pflegen!"))</f>
        <v>o</v>
      </c>
      <c r="BG74" s="133" t="str">
        <f>IF(Food!$BU73="","o",IF(ISNUMBER(Food!$BU73),"x","Bitte ausschließlich Zahlen pflegen!"))</f>
        <v>o</v>
      </c>
      <c r="BH74" s="133" t="str">
        <f>IF(Food!$BV73="","o",IF(ISNUMBER(Food!$BV73),"x","Bitte ausschließlich Zahlen pflegen!"))</f>
        <v>o</v>
      </c>
      <c r="BI74" s="133" t="str">
        <f>IF(Food!$BW73="","o",IF(ISNUMBER(Food!$BW73),"x","Bitte ausschließlich Zahlen pflegen!"))</f>
        <v>o</v>
      </c>
      <c r="BJ74" s="133" t="str">
        <f>IF(Food!$BZ73="","o",IF(ISNA(VLOOKUP(Food!$BZ73,Auswahlisten!$AE:$AE,1,0))=FALSE,"x","Bitte Pfandart korrekt pflegen!"))</f>
        <v>o</v>
      </c>
      <c r="BK74" s="133" t="str">
        <f>IF(Food!$CA73="","o",IF(ISNUMBER(Food!$CA73),"x","Bitte ausschließlich Zahlen pflegen!"))</f>
        <v>o</v>
      </c>
      <c r="BL74" s="133" t="str">
        <f>IF(Food!$CD73="","o",IF(ISNUMBER(Food!$CD73),"x","Bitte ausschließlich Zahlen pflegen!"))</f>
        <v>o</v>
      </c>
      <c r="BM74" s="133" t="str">
        <f>IF(Food!$CE73="","o",IF(ISNA(VLOOKUP(Food!$CE73,Auswahlisten!$A:$A,1,0))=FALSE,"x","Bitte Gewichtseinheit korrekt pflegen!"))</f>
        <v>o</v>
      </c>
      <c r="BN74" s="133" t="str">
        <f>IF(Food!$CF73="","o",IF(ISNUMBER(Food!$CF73),"x","Bitte ausschließlich Zahlen pflegen!"))</f>
        <v>o</v>
      </c>
      <c r="BO74" s="133" t="str">
        <f>IF(Food!$CG73="","o",IF(ISNUMBER(Food!$CG73),"x","Bitte ausschließlich Zahlen pflegen!"))</f>
        <v>o</v>
      </c>
      <c r="BP74" s="133" t="str">
        <f>IF(Food!$CH73="","o",IF(ISNA(VLOOKUP(Food!$CH73,Auswahlisten!$A:$A,1,0))=FALSE,"x","Bitte Gewichtseinheit korrekt pflegen!"))</f>
        <v>o</v>
      </c>
      <c r="BQ74" s="133" t="str">
        <f>IF(Food!$CI73="","o",IF(ISNA(VLOOKUP(Food!$CI73,Auswahlisten!$F:$F,1,0))=FALSE,"x","Bitte JuSchu korrekt pflegen!"))</f>
        <v>o</v>
      </c>
      <c r="BR74" s="133" t="str">
        <f>IF(Verpackung!$D73="","o",IF(ISNUMBER(Verpackung!$D73),"x","Bitte ausschließlich Zahlen pflegen!"))</f>
        <v>o</v>
      </c>
      <c r="BS74" s="133" t="str">
        <f>IF(Verpackung!$E73="","o",IF(ISNUMBER(Verpackung!$E73),"x","Bitte ausschließlich Zahlen pflegen!"))</f>
        <v>o</v>
      </c>
      <c r="BT74" s="133" t="str">
        <f>IF(Verpackung!$F73="","o",IF(ISNUMBER(Verpackung!$F73),"x","Bitte ausschließlich Zahlen pflegen!"))</f>
        <v>o</v>
      </c>
      <c r="BU74" s="133" t="str">
        <f>IF(Verpackung!$G73="","o",IF(ISNUMBER(Verpackung!$G73),"x","Bitte ausschließlich Zahlen pflegen!"))</f>
        <v>o</v>
      </c>
      <c r="BV74" s="133" t="str">
        <f>IF(Verpackung!$H73="","o",IF(ISNUMBER(Verpackung!$H73),"x","Bitte ausschließlich Zahlen pflegen!"))</f>
        <v>o</v>
      </c>
      <c r="BW74" s="133" t="str">
        <f>IF(Verpackung!$I73="","o",IF(ISNUMBER(Verpackung!$I73),"x","Bitte ausschließlich Zahlen pflegen!"))</f>
        <v>o</v>
      </c>
      <c r="BX74" s="133" t="str">
        <f>IF(Verpackung!$J73="","o",IF(ISNUMBER(Verpackung!$J73),"x","Bitte ausschließlich Zahlen pflegen!"))</f>
        <v>o</v>
      </c>
      <c r="BY74" s="133" t="str">
        <f>IF(Verpackung!$K73="","o",IF(ISNUMBER(Verpackung!$K73),"x","Bitte ausschließlich Zahlen pflegen!"))</f>
        <v>o</v>
      </c>
      <c r="BZ74" s="133" t="str">
        <f>IF('Kaufland intern'!D73="","o",IF(LEN('Kaufland intern'!D73)&gt;40,"Eingabe max. 40 Zeichen!","x"))</f>
        <v>o</v>
      </c>
      <c r="CA74" s="133" t="str">
        <f>IF('Kaufland intern'!F73="","o",IF(AND(ISNUMBER('Kaufland intern'!F73),'Kaufland intern'!F73&gt;=1000000,'Kaufland intern'!F73&lt;=9999999),"x","Bitte Eingabe prüfen!"))</f>
        <v>o</v>
      </c>
      <c r="CB74" s="133" t="str">
        <f>IF('Kaufland intern'!G73="","o",IF(LEN('Kaufland intern'!G73)&gt;18,"Eingabe max. 18 Zeichen!","x"))</f>
        <v>o</v>
      </c>
      <c r="CC74" s="133" t="str">
        <f>IF('Kaufland intern'!I73="","o",IF(LEN('Kaufland intern'!I73)&gt;3,"Eingabe max. 3 Zeichen!","x"))</f>
        <v>o</v>
      </c>
      <c r="CD74" s="133" t="str">
        <f>IF('Kaufland intern'!J73="","o",IF(LEN('Kaufland intern'!J73)&gt;6,"Eingabe max. 6 Zeichen!","x"))</f>
        <v>o</v>
      </c>
      <c r="CE74" s="133" t="str">
        <f>IF('Kaufland intern'!K73="","o",IF(LEN('Kaufland intern'!K73)&gt;4,"Eingabe max. 4 Zeichen!","x"))</f>
        <v>o</v>
      </c>
      <c r="CF74" s="133" t="str">
        <f>IF('Kaufland intern'!L73="","o",IF(ISNA(VLOOKUP('Kaufland intern'!L73,Auswahlisten!$Z:$Z,1,0))=FALSE,"x","Bitte Etikettenart korrekt pflegen!"))</f>
        <v>o</v>
      </c>
      <c r="CG74" s="133" t="str">
        <f>IF('Kaufland intern'!M73="","o",IF(LEN('Kaufland intern'!M73)&gt;20,"Eingabe max. 20 Zeichen!","x"))</f>
        <v>o</v>
      </c>
      <c r="CH74" s="133" t="str">
        <f>IF('Kaufland intern'!O73="","o",IF(LEN('Kaufland intern'!O73)&gt;20,"Eingabe max. 20 Zeichen!","x"))</f>
        <v>o</v>
      </c>
      <c r="CI74" s="133" t="str">
        <f>IF('Kaufland intern'!Q73="","o",IF(LEN('Kaufland intern'!Q73)&gt;20,"Eingabe max. 20 Zeichen!","x"))</f>
        <v>o</v>
      </c>
      <c r="CJ74" s="133" t="str">
        <f>IF('Kaufland intern'!S73="","o",IF(LEN('Kaufland intern'!S73)&gt;8,"Eingabe max. 8 Zeichen!","x"))</f>
        <v>o</v>
      </c>
      <c r="CK74" s="133" t="str">
        <f>IF('Kaufland intern'!U73="","o",IF(ISNA(VLOOKUP('Kaufland intern'!U73,Auswahlisten!$D:$D,1,0))=FALSE,"x","Bitte Verpackungsart korrekt pflegen!"))</f>
        <v>o</v>
      </c>
      <c r="CL74" s="133" t="str">
        <f>IF('Kaufland intern'!V73="","o",IF(ISNUMBER('Kaufland intern'!V73),"x","Bitte ausschließlich Zahlen pflegen!"))</f>
        <v>o</v>
      </c>
      <c r="CM74" s="133" t="str">
        <f>IF('Kaufland intern'!W73="","o",IF(ISNA(VLOOKUP('Kaufland intern'!W73,Auswahlisten!$AA:$AA,1,0))=FALSE,"x","Bitte Bezugsweg korrekt pflegen!"))</f>
        <v>o</v>
      </c>
      <c r="CN74" s="133" t="str">
        <f>IF('Kaufland intern'!X73="","o",IF(ISNA(VLOOKUP('Kaufland intern'!X73,Auswahlisten!$AB:$AB,1,0))=FALSE,"x","Bitte Bezugsvorschrift korrekt pflegen!"))</f>
        <v>o</v>
      </c>
      <c r="CO74" s="133" t="str">
        <f>IF('Kaufland intern'!Y73="","o",IF(ISNA(VLOOKUP('Kaufland intern'!Y73,Auswahlisten!$AC:$AC,1,0))=FALSE,"x","Bitte Sortimentsstufenlistung korrekt pflegen!"))</f>
        <v>o</v>
      </c>
      <c r="CP74" s="133" t="str">
        <f>IF('Kaufland intern'!Z73="","o",IF(LEN('Kaufland intern'!Z73)&lt;&gt;13,"Eingabe max. 13 Zahlen!","x"))</f>
        <v>o</v>
      </c>
      <c r="CQ74" s="133" t="str">
        <f>IF('Kaufland intern'!AA73="","o",IF(LEN('Kaufland intern'!AA73)&lt;&gt;13,"Eingabe max. 13 Zahlen!","x"))</f>
        <v>o</v>
      </c>
      <c r="CR74" s="133" t="str">
        <f>IF('Kaufland intern'!AB73="","o",IF(LEN('Kaufland intern'!AB73)&lt;&gt;13,"Eingabe max. 13 Zahlen!","x"))</f>
        <v>o</v>
      </c>
      <c r="CS74" s="133" t="str">
        <f>IF('Kaufland intern'!AC73="","o",IF('Kaufland intern'!AC73="x","x","Bitte nur 'x' für Ja pflegen!"))</f>
        <v>o</v>
      </c>
      <c r="CT74" s="133" t="str">
        <f>IF('Kaufland intern'!AD73="","o",IF('Kaufland intern'!AD73="x","x","Bitte nur 'x' für Ja pflegen!"))</f>
        <v>o</v>
      </c>
      <c r="CU74" s="133" t="str">
        <f>IF('Kaufland intern'!AE73="","o",IF('Kaufland intern'!AE73="x","x","Bitte nur 'x' für Ja pflegen!"))</f>
        <v>o</v>
      </c>
      <c r="CV74" s="133" t="str">
        <f>IF('Kaufland intern'!AF73="","o",IF('Kaufland intern'!AF73="x","x","Bitte nur 'x' für Ja pflegen!"))</f>
        <v>o</v>
      </c>
      <c r="CW74" s="133" t="str">
        <f>IF('Kaufland intern'!AG73="","o",IF('Kaufland intern'!AG73="x","x","Bitte nur 'x' für Ja pflegen!"))</f>
        <v>o</v>
      </c>
      <c r="CX74" s="133" t="str">
        <f>IF('Kaufland intern'!AH73="","o",IF('Kaufland intern'!AH73="x","x","Bitte nur 'x' für Ja pflegen!"))</f>
        <v>o</v>
      </c>
      <c r="CY74" s="133" t="str">
        <f>IF('Kaufland intern'!AI73="","o",IF(LEN('Kaufland intern'!AI73)&lt;&gt;11,"Eingabe 11 Zeichen!","x"))</f>
        <v>o</v>
      </c>
      <c r="CZ74" s="133" t="str">
        <f>IF('Kaufland intern'!AJ73="","o",IF(LEN('Kaufland intern'!AJ73)&lt;&gt;11,"Eingabe 11 Zeichen!","x"))</f>
        <v>o</v>
      </c>
      <c r="DA74" s="133" t="str">
        <f>IF('Kaufland intern'!AK73="","o",IF(LEN('Kaufland intern'!AK73)&lt;&gt;11,"Eingabe 11 Zeichen!","x"))</f>
        <v>o</v>
      </c>
      <c r="DB74" s="133" t="str">
        <f>IF('Kaufland intern'!AL73="","o",IF(LEN('Kaufland intern'!AL73)&lt;&gt;11,"Eingabe 11 Zeichen!","x"))</f>
        <v>o</v>
      </c>
      <c r="DC74" s="133" t="str">
        <f>IF('Kaufland intern'!AM73="","o",IF(LEN('Kaufland intern'!AM73)&lt;&gt;11,"Eingabe 11 Zeichen!","x"))</f>
        <v>o</v>
      </c>
      <c r="DD74" s="133" t="str">
        <f>IF('Kaufland intern'!AN73="","o",IF(LEN('Kaufland intern'!AN73)&lt;&gt;11,"Eingabe 11 Zeichen!","x"))</f>
        <v>o</v>
      </c>
    </row>
    <row r="75" spans="1:108" ht="30">
      <c r="A75" s="128">
        <f>Food!C74</f>
        <v>0</v>
      </c>
      <c r="B75" s="129">
        <f>Food!E74</f>
        <v>0</v>
      </c>
      <c r="C75" s="128">
        <f>Food!O74</f>
        <v>0</v>
      </c>
      <c r="D75" s="133" t="str">
        <f>IF(Food!$A74="","Bitte Datum pflegen!",IF(ISNUMBER(Food!$A74)=FALSE,"Bitte Datum überprüfen!","x"))</f>
        <v>Bitte Datum pflegen!</v>
      </c>
      <c r="E75" s="133" t="str">
        <f>IF(Food!$C74="","Bitte Lieferantenartikelnr. pflegen!",IF(LEN(Food!$C74)&gt;13,"Eingabe max. 13 Zeichen!","x"))</f>
        <v>Bitte Lieferantenartikelnr. pflegen!</v>
      </c>
      <c r="F75" s="133" t="str">
        <f>IF(Food!$D74="","o",IF(LEN(Food!$D74)&gt;13,"Eingabe max. 13 Zeichen!","x"))</f>
        <v>o</v>
      </c>
      <c r="G75" s="145" t="str">
        <f>IF(Food!$F74="","o",IF(ISNUMBER(Food!$F74)=FALSE,"Bitte Gewicht ohne Einheit pflegen!","x"))</f>
        <v>o</v>
      </c>
      <c r="H75" s="133" t="str">
        <f>IF(Food!$G74="","o",IF(ISNA(VLOOKUP(Food!$G74,Auswahlisten!$A:$A,1,0))=FALSE,"x","Bitte Gewichtseinheit korrekt pflegen!"))</f>
        <v>o</v>
      </c>
      <c r="I75" s="133" t="str">
        <f>IF(Food!$H74="","Bitte Steuer pflegen!",IF(OR(Food!$H74=7,Food!$H74=19),"x","Bitte nur 7 oder 19 pflegen!"))</f>
        <v>Bitte Steuer pflegen!</v>
      </c>
      <c r="J75" s="133" t="str">
        <f>IF(Food!$I74="","o",IF(Food!$I74="x","x","Bitte nur 'x' für Ja pflegen!"))</f>
        <v>o</v>
      </c>
      <c r="K75" s="145" t="str">
        <f>IF(Food!$L74="","o",IF(ISNUMBER(Food!$L74)=FALSE,"Bitte Temperatur von ohne Einheit pflegen!","x"))</f>
        <v>o</v>
      </c>
      <c r="L75" s="145" t="str">
        <f>IF(Food!$M74="","o",IF(ISNUMBER(Food!$M74)=FALSE,"Bitte Temperatur bis ohne Einheit pflegen!","x"))</f>
        <v>o</v>
      </c>
      <c r="M75" s="133" t="str">
        <f>IF(Food!$J74="","o",IF(Food!$J74="x","x","Bitte nur 'x' für Ja pflegen!"))</f>
        <v>o</v>
      </c>
      <c r="N75" s="133" t="str">
        <f>IF(Food!$P74="","Bitte Bruttogewicht pflegen!",IF(ISNUMBER(Food!$P74)=FALSE,"Bitte Bruttogwicht ohne Einheit pflegen!","x"))</f>
        <v>Bitte Bruttogewicht pflegen!</v>
      </c>
      <c r="O75" s="133" t="str">
        <f>IF(Food!$Q74="","Bitte Länge pflegen!",IF(ISNUMBER(Food!$Q74)=FALSE,"Bitte Länge ohne Einheit pflegen!","x"))</f>
        <v>Bitte Länge pflegen!</v>
      </c>
      <c r="P75" s="133" t="str">
        <f>IF(Food!$R74="","Bitte Breite pflegen!",IF(ISNUMBER(Food!$R74)=FALSE,"Bitte Breite ohne Einheit pflegen!","x"))</f>
        <v>Bitte Breite pflegen!</v>
      </c>
      <c r="Q75" s="133" t="str">
        <f>IF(Food!$S74="","Bitte Höhe pflegen!",IF(ISNUMBER(Food!$S74)=FALSE,"Bitte Höhe ohne Einheit pflegen!","x"))</f>
        <v>Bitte Höhe pflegen!</v>
      </c>
      <c r="R75" s="133" t="str">
        <f>IF(Food!$V74="","o",IF(ISNUMBER(Food!$V74)=FALSE,"Bitte Bruttogewicht ohne Einheit pflegen!","x"))</f>
        <v>o</v>
      </c>
      <c r="S75" s="133" t="str">
        <f>IF(Food!$W74="","o",IF(ISNUMBER(Food!$W74)=FALSE,"Bitte Länge ohne Einheit pflegen!","x"))</f>
        <v>o</v>
      </c>
      <c r="T75" s="133" t="str">
        <f>IF(Food!$X74="","o",IF(ISNUMBER(Food!$X74)=FALSE,"Bitte Länge ohne Einheit pflegen!","x"))</f>
        <v>o</v>
      </c>
      <c r="U75" s="133" t="str">
        <f>IF(Food!$Y74="","o",IF(ISNUMBER(Food!$Y74)=FALSE,"Bitte Länge ohne Einheit pflegen!","x"))</f>
        <v>o</v>
      </c>
      <c r="V75" s="133" t="str">
        <f>IF(Food!$AB74="","o",IF(ISNUMBER(Food!$AB74)=FALSE,"Bitte Bruttogewicht ohne Einheit pflegen!","x"))</f>
        <v>o</v>
      </c>
      <c r="W75" s="133" t="str">
        <f>IF(Food!$AC74="","o",IF(ISNUMBER(Food!$AC74)=FALSE,"Bitte Länge ohne Einheit pflegen!","x"))</f>
        <v>o</v>
      </c>
      <c r="X75" s="133" t="str">
        <f>IF(Food!$AD74="","o",IF(ISNUMBER(Food!$AD74)=FALSE,"Bitte Breite ohne Einheit pflegen!","x"))</f>
        <v>o</v>
      </c>
      <c r="Y75" s="133" t="str">
        <f>IF(Food!$AE74="","o",IF(ISNUMBER(Food!$AE74)=FALSE,"Bitte Höhe ohne Einheit pflegen!","x"))</f>
        <v>o</v>
      </c>
      <c r="Z75" s="133" t="str">
        <f>IF(Food!$AG74="","o",IF(ISNUMBER(Food!$AG74)=FALSE,"Bitte Bruttogewicht ohne Einheit pflegen!","x"))</f>
        <v>o</v>
      </c>
      <c r="AA75" s="133" t="str">
        <f>IF(Food!$AH74="","o",IF(ISNUMBER(Food!$AH74)=FALSE,"Bitte Länge ohne Einheit pflegen!","x"))</f>
        <v>o</v>
      </c>
      <c r="AB75" s="133" t="str">
        <f>IF(Food!$AI74="","o",IF(ISNUMBER(Food!$AI74)=FALSE,"Bitte Breite ohne Einheit pflegen!","x"))</f>
        <v>o</v>
      </c>
      <c r="AC75" s="133" t="str">
        <f>IF(Food!$AJ74="","o",IF(ISNUMBER(Food!$AJ74)=FALSE,"Bitte Höhe ohne Einheit pflegen!","x"))</f>
        <v>o</v>
      </c>
      <c r="AD75" s="133" t="str">
        <f>IF(Food!$AL74="","o",IF(ISNUMBER(Food!$AL74)=FALSE,"Bitte Bruttogewicht ohne Einheit pflegen!","x"))</f>
        <v>o</v>
      </c>
      <c r="AE75" s="133" t="str">
        <f>IF(Food!$AM74="","o",IF(ISNUMBER(Food!$AM74)=FALSE,"Bitte Länge ohne Einheit pflegen!","x"))</f>
        <v>o</v>
      </c>
      <c r="AF75" s="133" t="str">
        <f>IF(Food!$AN74="","o",IF(ISNUMBER(Food!$AN74)=FALSE,"Bitte Breite ohne Einheit pflegen!","x"))</f>
        <v>o</v>
      </c>
      <c r="AG75" s="133" t="str">
        <f>IF(Food!$AO74="","o",IF(ISNUMBER(Food!$AO74)=FALSE,"Bitte Höhe ohne Einheit pflegen!","x"))</f>
        <v>o</v>
      </c>
      <c r="AH75" s="133" t="str">
        <f>IF(Food!$BX74="","o",IF(Food!$BX74="x","x","Bitte nur 'x' für Ja pflegen!"))</f>
        <v>o</v>
      </c>
      <c r="AI75" s="133" t="str">
        <f>IF(Food!$BY74="","o",IF(ISNUMBER(Food!$BY74),"x","Bitte ausschließlich Zahlen pflegen!"))</f>
        <v>o</v>
      </c>
      <c r="AJ75" s="133" t="str">
        <f>IF(Food!$AR74="","Bitte Verpackungsart pflegen!",IF(Food!$AR74="","o",IF(ISNA(VLOOKUP(Food!$AR74,Auswahlisten!$D:$D,1,0))=FALSE,"x","Bitte Verpackungsart korrekt pflegen!")))</f>
        <v>Bitte Verpackungsart pflegen!</v>
      </c>
      <c r="AK75" s="133" t="str">
        <f>IF(Food!$AS74="","o",IF(ISNUMBER(Food!$AS74)=FALSE,"Bitte nur Anzahl der Tage pflegen!","x"))</f>
        <v>o</v>
      </c>
      <c r="AL75" s="133" t="str">
        <f>IF(Food!$AT74="","o",IF(ISNUMBER(Food!$AT74)=FALSE,"Bitte nur Anzahl der Tage pflegen!","x"))</f>
        <v>o</v>
      </c>
      <c r="AM75" s="133" t="str">
        <f>IF(Food!$AU74="","o",IF(ISNA(VLOOKUP(Food!$AU74,Auswahlisten!$H:$H,1,0))=FALSE,"x","Bitte Produktionsland korrekt pflegen!"))</f>
        <v>o</v>
      </c>
      <c r="AN75" s="133" t="str">
        <f>IF(Food!$AV74="","o",IF(ISNA(VLOOKUP(Food!$AV74,Auswahlisten!$I:$I,1,0))=FALSE,"x","Bitte Region korrekt pflegen!"))</f>
        <v>o</v>
      </c>
      <c r="AO75" s="133" t="str">
        <f>IF(Food!$AW74="","o",IF(LEN(Food!$AW74)&gt;8,"Eingabe max. 8 Zahlen!","x"))</f>
        <v>o</v>
      </c>
      <c r="AP75" s="133" t="str">
        <f>IF(Food!$CC74="","o",IF(Food!$CC74="x","x","Bitte nur 'x' für Ja pflegen!"))</f>
        <v>o</v>
      </c>
      <c r="AQ75" s="133" t="str">
        <f>IF(Food!$AY74="","o",IF(Food!$AY74="x","x","Bitte nur 'x' für Ja pflegen!"))</f>
        <v>o</v>
      </c>
      <c r="AR75" s="133" t="str">
        <f>IF(Food!$AZ74="","o",IF(Food!$AZ74="x","x","Bitte nur 'x' für Ja pflegen!"))</f>
        <v>o</v>
      </c>
      <c r="AS75" s="133" t="str">
        <f>IF(Food!$BA74="","o",IF(Food!$BA74="x","x","Bitte nur 'x' für Ja pflegen!"))</f>
        <v>o</v>
      </c>
      <c r="AT75" s="133" t="str">
        <f>IF(Food!$BB74="","o",IF(Food!$BB74="x","x","Bitte nur 'x' für Ja pflegen!"))</f>
        <v>o</v>
      </c>
      <c r="AU75" s="133" t="str">
        <f ca="1">IF(Food!$BC74="","o",IF(OR(LEFT(CELL("format",Food!$BC74),1)="S",LEFT(CELL("format",Food!$BC74),1)=".",LEFT(CELL("format",Food!$BC74),1)="F"),"x","Bitte ausschließlich Zahlen pflegen!"))</f>
        <v>o</v>
      </c>
      <c r="AV75" s="133" t="str">
        <f>IF(Food!$BD74="","o",IF(Food!$BD74="x","x","Bitte nur 'x' für Ja pflegen!"))</f>
        <v>o</v>
      </c>
      <c r="AW75" s="133" t="str">
        <f ca="1">IF(Food!$BE74="","o",IF(OR(LEFT(CELL("format",Food!$BE74),1)="S",LEFT(CELL("format",Food!$BE74),1)=".",LEFT(CELL("format",Food!$BE74),1)="F"),"x","Bitte ausschließlich Zahlen pflegen!"))</f>
        <v>o</v>
      </c>
      <c r="AX75" s="133" t="str">
        <f>IF(Food!$BF74="","o",IF(Food!$BF74="x","x","Bitte nur 'x' für Ja pflegen!"))</f>
        <v>o</v>
      </c>
      <c r="AY75" s="133" t="str">
        <f ca="1">IF(Food!$BG74="","o",IF(OR(LEFT(CELL("format",Food!$BG74),1)="S",LEFT(CELL("format",Food!$BG74),1)=".",LEFT(CELL("format",Food!$BG74),1)="F"),"x","Bitte ausschließlich Zahlen pflegen!"))</f>
        <v>o</v>
      </c>
      <c r="AZ75" s="133" t="str">
        <f>IF(Food!$BH74="","o",IF(Food!$BH74="x","x","Bitte nur 'x' für Ja pflegen!"))</f>
        <v>o</v>
      </c>
      <c r="BA75" s="133" t="str">
        <f ca="1">IF(Food!$BI74="","o",IF(OR(LEFT(CELL("format",Food!$BI74),1)="S",LEFT(CELL("format",Food!$BI74),1)=".",LEFT(CELL("format",Food!$BI74),1)="F"),"x","Bitte ausschließlich Zahlen pflegen!"))</f>
        <v>o</v>
      </c>
      <c r="BB75" s="133" t="str">
        <f>IF(Food!$BJ74="","o",IF(ISNUMBER(Food!$BJ74),"x","Bitte ausschließlich Zahlen pflegen!"))</f>
        <v>o</v>
      </c>
      <c r="BC75" s="133" t="str">
        <f ca="1">IF(Food!$BK74="","o",IF(OR(LEFT(CELL("format",Food!$BK74),1)="S",LEFT(CELL("format",Food!$BK74),1)=".",LEFT(CELL("format",Food!$BK74),1)="F"),"x","Bitte ausschließlich Zahlen pflegen!"))</f>
        <v>o</v>
      </c>
      <c r="BD75" s="133" t="str">
        <f>IF(Food!$BL74="","o",IF(ISNUMBER(Food!$BL74),"x","Bitte ausschließlich Zahlen pflegen!"))</f>
        <v>o</v>
      </c>
      <c r="BE75" s="133" t="str">
        <f>IF(Food!$BM74="","o",IF(ISNUMBER(Food!$BM74),"x","Bitte ausschließlich Zahlen pflegen!"))</f>
        <v>o</v>
      </c>
      <c r="BF75" s="133" t="str">
        <f>IF(Food!$BS74="","o",IF(ISNA(VLOOKUP(Food!$BS74,Auswahlisten!$H:$H,1,0))=FALSE,"x","Bitte Produktionsland korrekt pflegen!"))</f>
        <v>o</v>
      </c>
      <c r="BG75" s="133" t="str">
        <f>IF(Food!$BU74="","o",IF(ISNUMBER(Food!$BU74),"x","Bitte ausschließlich Zahlen pflegen!"))</f>
        <v>o</v>
      </c>
      <c r="BH75" s="133" t="str">
        <f>IF(Food!$BV74="","o",IF(ISNUMBER(Food!$BV74),"x","Bitte ausschließlich Zahlen pflegen!"))</f>
        <v>o</v>
      </c>
      <c r="BI75" s="133" t="str">
        <f>IF(Food!$BW74="","o",IF(ISNUMBER(Food!$BW74),"x","Bitte ausschließlich Zahlen pflegen!"))</f>
        <v>o</v>
      </c>
      <c r="BJ75" s="133" t="str">
        <f>IF(Food!$BZ74="","o",IF(ISNA(VLOOKUP(Food!$BZ74,Auswahlisten!$AE:$AE,1,0))=FALSE,"x","Bitte Pfandart korrekt pflegen!"))</f>
        <v>o</v>
      </c>
      <c r="BK75" s="133" t="str">
        <f>IF(Food!$CA74="","o",IF(ISNUMBER(Food!$CA74),"x","Bitte ausschließlich Zahlen pflegen!"))</f>
        <v>o</v>
      </c>
      <c r="BL75" s="133" t="str">
        <f>IF(Food!$CD74="","o",IF(ISNUMBER(Food!$CD74),"x","Bitte ausschließlich Zahlen pflegen!"))</f>
        <v>o</v>
      </c>
      <c r="BM75" s="133" t="str">
        <f>IF(Food!$CE74="","o",IF(ISNA(VLOOKUP(Food!$CE74,Auswahlisten!$A:$A,1,0))=FALSE,"x","Bitte Gewichtseinheit korrekt pflegen!"))</f>
        <v>o</v>
      </c>
      <c r="BN75" s="133" t="str">
        <f>IF(Food!$CF74="","o",IF(ISNUMBER(Food!$CF74),"x","Bitte ausschließlich Zahlen pflegen!"))</f>
        <v>o</v>
      </c>
      <c r="BO75" s="133" t="str">
        <f>IF(Food!$CG74="","o",IF(ISNUMBER(Food!$CG74),"x","Bitte ausschließlich Zahlen pflegen!"))</f>
        <v>o</v>
      </c>
      <c r="BP75" s="133" t="str">
        <f>IF(Food!$CH74="","o",IF(ISNA(VLOOKUP(Food!$CH74,Auswahlisten!$A:$A,1,0))=FALSE,"x","Bitte Gewichtseinheit korrekt pflegen!"))</f>
        <v>o</v>
      </c>
      <c r="BQ75" s="133" t="str">
        <f>IF(Food!$CI74="","o",IF(ISNA(VLOOKUP(Food!$CI74,Auswahlisten!$F:$F,1,0))=FALSE,"x","Bitte JuSchu korrekt pflegen!"))</f>
        <v>o</v>
      </c>
      <c r="BR75" s="133" t="str">
        <f>IF(Verpackung!$D74="","o",IF(ISNUMBER(Verpackung!$D74),"x","Bitte ausschließlich Zahlen pflegen!"))</f>
        <v>o</v>
      </c>
      <c r="BS75" s="133" t="str">
        <f>IF(Verpackung!$E74="","o",IF(ISNUMBER(Verpackung!$E74),"x","Bitte ausschließlich Zahlen pflegen!"))</f>
        <v>o</v>
      </c>
      <c r="BT75" s="133" t="str">
        <f>IF(Verpackung!$F74="","o",IF(ISNUMBER(Verpackung!$F74),"x","Bitte ausschließlich Zahlen pflegen!"))</f>
        <v>o</v>
      </c>
      <c r="BU75" s="133" t="str">
        <f>IF(Verpackung!$G74="","o",IF(ISNUMBER(Verpackung!$G74),"x","Bitte ausschließlich Zahlen pflegen!"))</f>
        <v>o</v>
      </c>
      <c r="BV75" s="133" t="str">
        <f>IF(Verpackung!$H74="","o",IF(ISNUMBER(Verpackung!$H74),"x","Bitte ausschließlich Zahlen pflegen!"))</f>
        <v>o</v>
      </c>
      <c r="BW75" s="133" t="str">
        <f>IF(Verpackung!$I74="","o",IF(ISNUMBER(Verpackung!$I74),"x","Bitte ausschließlich Zahlen pflegen!"))</f>
        <v>o</v>
      </c>
      <c r="BX75" s="133" t="str">
        <f>IF(Verpackung!$J74="","o",IF(ISNUMBER(Verpackung!$J74),"x","Bitte ausschließlich Zahlen pflegen!"))</f>
        <v>o</v>
      </c>
      <c r="BY75" s="133" t="str">
        <f>IF(Verpackung!$K74="","o",IF(ISNUMBER(Verpackung!$K74),"x","Bitte ausschließlich Zahlen pflegen!"))</f>
        <v>o</v>
      </c>
      <c r="BZ75" s="133" t="str">
        <f>IF('Kaufland intern'!D74="","o",IF(LEN('Kaufland intern'!D74)&gt;40,"Eingabe max. 40 Zeichen!","x"))</f>
        <v>o</v>
      </c>
      <c r="CA75" s="133" t="str">
        <f>IF('Kaufland intern'!F74="","o",IF(AND(ISNUMBER('Kaufland intern'!F74),'Kaufland intern'!F74&gt;=1000000,'Kaufland intern'!F74&lt;=9999999),"x","Bitte Eingabe prüfen!"))</f>
        <v>o</v>
      </c>
      <c r="CB75" s="133" t="str">
        <f>IF('Kaufland intern'!G74="","o",IF(LEN('Kaufland intern'!G74)&gt;18,"Eingabe max. 18 Zeichen!","x"))</f>
        <v>o</v>
      </c>
      <c r="CC75" s="133" t="str">
        <f>IF('Kaufland intern'!I74="","o",IF(LEN('Kaufland intern'!I74)&gt;3,"Eingabe max. 3 Zeichen!","x"))</f>
        <v>o</v>
      </c>
      <c r="CD75" s="133" t="str">
        <f>IF('Kaufland intern'!J74="","o",IF(LEN('Kaufland intern'!J74)&gt;6,"Eingabe max. 6 Zeichen!","x"))</f>
        <v>o</v>
      </c>
      <c r="CE75" s="133" t="str">
        <f>IF('Kaufland intern'!K74="","o",IF(LEN('Kaufland intern'!K74)&gt;4,"Eingabe max. 4 Zeichen!","x"))</f>
        <v>o</v>
      </c>
      <c r="CF75" s="133" t="str">
        <f>IF('Kaufland intern'!L74="","o",IF(ISNA(VLOOKUP('Kaufland intern'!L74,Auswahlisten!$Z:$Z,1,0))=FALSE,"x","Bitte Etikettenart korrekt pflegen!"))</f>
        <v>o</v>
      </c>
      <c r="CG75" s="133" t="str">
        <f>IF('Kaufland intern'!M74="","o",IF(LEN('Kaufland intern'!M74)&gt;20,"Eingabe max. 20 Zeichen!","x"))</f>
        <v>o</v>
      </c>
      <c r="CH75" s="133" t="str">
        <f>IF('Kaufland intern'!O74="","o",IF(LEN('Kaufland intern'!O74)&gt;20,"Eingabe max. 20 Zeichen!","x"))</f>
        <v>o</v>
      </c>
      <c r="CI75" s="133" t="str">
        <f>IF('Kaufland intern'!Q74="","o",IF(LEN('Kaufland intern'!Q74)&gt;20,"Eingabe max. 20 Zeichen!","x"))</f>
        <v>o</v>
      </c>
      <c r="CJ75" s="133" t="str">
        <f>IF('Kaufland intern'!S74="","o",IF(LEN('Kaufland intern'!S74)&gt;8,"Eingabe max. 8 Zeichen!","x"))</f>
        <v>o</v>
      </c>
      <c r="CK75" s="133" t="str">
        <f>IF('Kaufland intern'!U74="","o",IF(ISNA(VLOOKUP('Kaufland intern'!U74,Auswahlisten!$D:$D,1,0))=FALSE,"x","Bitte Verpackungsart korrekt pflegen!"))</f>
        <v>o</v>
      </c>
      <c r="CL75" s="133" t="str">
        <f>IF('Kaufland intern'!V74="","o",IF(ISNUMBER('Kaufland intern'!V74),"x","Bitte ausschließlich Zahlen pflegen!"))</f>
        <v>o</v>
      </c>
      <c r="CM75" s="133" t="str">
        <f>IF('Kaufland intern'!W74="","o",IF(ISNA(VLOOKUP('Kaufland intern'!W74,Auswahlisten!$AA:$AA,1,0))=FALSE,"x","Bitte Bezugsweg korrekt pflegen!"))</f>
        <v>o</v>
      </c>
      <c r="CN75" s="133" t="str">
        <f>IF('Kaufland intern'!X74="","o",IF(ISNA(VLOOKUP('Kaufland intern'!X74,Auswahlisten!$AB:$AB,1,0))=FALSE,"x","Bitte Bezugsvorschrift korrekt pflegen!"))</f>
        <v>o</v>
      </c>
      <c r="CO75" s="133" t="str">
        <f>IF('Kaufland intern'!Y74="","o",IF(ISNA(VLOOKUP('Kaufland intern'!Y74,Auswahlisten!$AC:$AC,1,0))=FALSE,"x","Bitte Sortimentsstufenlistung korrekt pflegen!"))</f>
        <v>o</v>
      </c>
      <c r="CP75" s="133" t="str">
        <f>IF('Kaufland intern'!Z74="","o",IF(LEN('Kaufland intern'!Z74)&lt;&gt;13,"Eingabe max. 13 Zahlen!","x"))</f>
        <v>o</v>
      </c>
      <c r="CQ75" s="133" t="str">
        <f>IF('Kaufland intern'!AA74="","o",IF(LEN('Kaufland intern'!AA74)&lt;&gt;13,"Eingabe max. 13 Zahlen!","x"))</f>
        <v>o</v>
      </c>
      <c r="CR75" s="133" t="str">
        <f>IF('Kaufland intern'!AB74="","o",IF(LEN('Kaufland intern'!AB74)&lt;&gt;13,"Eingabe max. 13 Zahlen!","x"))</f>
        <v>o</v>
      </c>
      <c r="CS75" s="133" t="str">
        <f>IF('Kaufland intern'!AC74="","o",IF('Kaufland intern'!AC74="x","x","Bitte nur 'x' für Ja pflegen!"))</f>
        <v>o</v>
      </c>
      <c r="CT75" s="133" t="str">
        <f>IF('Kaufland intern'!AD74="","o",IF('Kaufland intern'!AD74="x","x","Bitte nur 'x' für Ja pflegen!"))</f>
        <v>o</v>
      </c>
      <c r="CU75" s="133" t="str">
        <f>IF('Kaufland intern'!AE74="","o",IF('Kaufland intern'!AE74="x","x","Bitte nur 'x' für Ja pflegen!"))</f>
        <v>o</v>
      </c>
      <c r="CV75" s="133" t="str">
        <f>IF('Kaufland intern'!AF74="","o",IF('Kaufland intern'!AF74="x","x","Bitte nur 'x' für Ja pflegen!"))</f>
        <v>o</v>
      </c>
      <c r="CW75" s="133" t="str">
        <f>IF('Kaufland intern'!AG74="","o",IF('Kaufland intern'!AG74="x","x","Bitte nur 'x' für Ja pflegen!"))</f>
        <v>o</v>
      </c>
      <c r="CX75" s="133" t="str">
        <f>IF('Kaufland intern'!AH74="","o",IF('Kaufland intern'!AH74="x","x","Bitte nur 'x' für Ja pflegen!"))</f>
        <v>o</v>
      </c>
      <c r="CY75" s="133" t="str">
        <f>IF('Kaufland intern'!AI74="","o",IF(LEN('Kaufland intern'!AI74)&lt;&gt;11,"Eingabe 11 Zeichen!","x"))</f>
        <v>o</v>
      </c>
      <c r="CZ75" s="133" t="str">
        <f>IF('Kaufland intern'!AJ74="","o",IF(LEN('Kaufland intern'!AJ74)&lt;&gt;11,"Eingabe 11 Zeichen!","x"))</f>
        <v>o</v>
      </c>
      <c r="DA75" s="133" t="str">
        <f>IF('Kaufland intern'!AK74="","o",IF(LEN('Kaufland intern'!AK74)&lt;&gt;11,"Eingabe 11 Zeichen!","x"))</f>
        <v>o</v>
      </c>
      <c r="DB75" s="133" t="str">
        <f>IF('Kaufland intern'!AL74="","o",IF(LEN('Kaufland intern'!AL74)&lt;&gt;11,"Eingabe 11 Zeichen!","x"))</f>
        <v>o</v>
      </c>
      <c r="DC75" s="133" t="str">
        <f>IF('Kaufland intern'!AM74="","o",IF(LEN('Kaufland intern'!AM74)&lt;&gt;11,"Eingabe 11 Zeichen!","x"))</f>
        <v>o</v>
      </c>
      <c r="DD75" s="133" t="str">
        <f>IF('Kaufland intern'!AN74="","o",IF(LEN('Kaufland intern'!AN74)&lt;&gt;11,"Eingabe 11 Zeichen!","x"))</f>
        <v>o</v>
      </c>
    </row>
    <row r="76" spans="1:108" ht="30">
      <c r="A76" s="128">
        <f>Food!C75</f>
        <v>0</v>
      </c>
      <c r="B76" s="129">
        <f>Food!E75</f>
        <v>0</v>
      </c>
      <c r="C76" s="128">
        <f>Food!O75</f>
        <v>0</v>
      </c>
      <c r="D76" s="133" t="str">
        <f>IF(Food!$A75="","Bitte Datum pflegen!",IF(ISNUMBER(Food!$A75)=FALSE,"Bitte Datum überprüfen!","x"))</f>
        <v>Bitte Datum pflegen!</v>
      </c>
      <c r="E76" s="133" t="str">
        <f>IF(Food!$C75="","Bitte Lieferantenartikelnr. pflegen!",IF(LEN(Food!$C75)&gt;13,"Eingabe max. 13 Zeichen!","x"))</f>
        <v>Bitte Lieferantenartikelnr. pflegen!</v>
      </c>
      <c r="F76" s="133" t="str">
        <f>IF(Food!$D75="","o",IF(LEN(Food!$D75)&gt;13,"Eingabe max. 13 Zeichen!","x"))</f>
        <v>o</v>
      </c>
      <c r="G76" s="145" t="str">
        <f>IF(Food!$F75="","o",IF(ISNUMBER(Food!$F75)=FALSE,"Bitte Gewicht ohne Einheit pflegen!","x"))</f>
        <v>o</v>
      </c>
      <c r="H76" s="133" t="str">
        <f>IF(Food!$G75="","o",IF(ISNA(VLOOKUP(Food!$G75,Auswahlisten!$A:$A,1,0))=FALSE,"x","Bitte Gewichtseinheit korrekt pflegen!"))</f>
        <v>o</v>
      </c>
      <c r="I76" s="133" t="str">
        <f>IF(Food!$H75="","Bitte Steuer pflegen!",IF(OR(Food!$H75=7,Food!$H75=19),"x","Bitte nur 7 oder 19 pflegen!"))</f>
        <v>Bitte Steuer pflegen!</v>
      </c>
      <c r="J76" s="133" t="str">
        <f>IF(Food!$I75="","o",IF(Food!$I75="x","x","Bitte nur 'x' für Ja pflegen!"))</f>
        <v>o</v>
      </c>
      <c r="K76" s="145" t="str">
        <f>IF(Food!$L75="","o",IF(ISNUMBER(Food!$L75)=FALSE,"Bitte Temperatur von ohne Einheit pflegen!","x"))</f>
        <v>o</v>
      </c>
      <c r="L76" s="145" t="str">
        <f>IF(Food!$M75="","o",IF(ISNUMBER(Food!$M75)=FALSE,"Bitte Temperatur bis ohne Einheit pflegen!","x"))</f>
        <v>o</v>
      </c>
      <c r="M76" s="133" t="str">
        <f>IF(Food!$J75="","o",IF(Food!$J75="x","x","Bitte nur 'x' für Ja pflegen!"))</f>
        <v>o</v>
      </c>
      <c r="N76" s="133" t="str">
        <f>IF(Food!$P75="","Bitte Bruttogewicht pflegen!",IF(ISNUMBER(Food!$P75)=FALSE,"Bitte Bruttogwicht ohne Einheit pflegen!","x"))</f>
        <v>Bitte Bruttogewicht pflegen!</v>
      </c>
      <c r="O76" s="133" t="str">
        <f>IF(Food!$Q75="","Bitte Länge pflegen!",IF(ISNUMBER(Food!$Q75)=FALSE,"Bitte Länge ohne Einheit pflegen!","x"))</f>
        <v>Bitte Länge pflegen!</v>
      </c>
      <c r="P76" s="133" t="str">
        <f>IF(Food!$R75="","Bitte Breite pflegen!",IF(ISNUMBER(Food!$R75)=FALSE,"Bitte Breite ohne Einheit pflegen!","x"))</f>
        <v>Bitte Breite pflegen!</v>
      </c>
      <c r="Q76" s="133" t="str">
        <f>IF(Food!$S75="","Bitte Höhe pflegen!",IF(ISNUMBER(Food!$S75)=FALSE,"Bitte Höhe ohne Einheit pflegen!","x"))</f>
        <v>Bitte Höhe pflegen!</v>
      </c>
      <c r="R76" s="133" t="str">
        <f>IF(Food!$V75="","o",IF(ISNUMBER(Food!$V75)=FALSE,"Bitte Bruttogewicht ohne Einheit pflegen!","x"))</f>
        <v>o</v>
      </c>
      <c r="S76" s="133" t="str">
        <f>IF(Food!$W75="","o",IF(ISNUMBER(Food!$W75)=FALSE,"Bitte Länge ohne Einheit pflegen!","x"))</f>
        <v>o</v>
      </c>
      <c r="T76" s="133" t="str">
        <f>IF(Food!$X75="","o",IF(ISNUMBER(Food!$X75)=FALSE,"Bitte Länge ohne Einheit pflegen!","x"))</f>
        <v>o</v>
      </c>
      <c r="U76" s="133" t="str">
        <f>IF(Food!$Y75="","o",IF(ISNUMBER(Food!$Y75)=FALSE,"Bitte Länge ohne Einheit pflegen!","x"))</f>
        <v>o</v>
      </c>
      <c r="V76" s="133" t="str">
        <f>IF(Food!$AB75="","o",IF(ISNUMBER(Food!$AB75)=FALSE,"Bitte Bruttogewicht ohne Einheit pflegen!","x"))</f>
        <v>o</v>
      </c>
      <c r="W76" s="133" t="str">
        <f>IF(Food!$AC75="","o",IF(ISNUMBER(Food!$AC75)=FALSE,"Bitte Länge ohne Einheit pflegen!","x"))</f>
        <v>o</v>
      </c>
      <c r="X76" s="133" t="str">
        <f>IF(Food!$AD75="","o",IF(ISNUMBER(Food!$AD75)=FALSE,"Bitte Breite ohne Einheit pflegen!","x"))</f>
        <v>o</v>
      </c>
      <c r="Y76" s="133" t="str">
        <f>IF(Food!$AE75="","o",IF(ISNUMBER(Food!$AE75)=FALSE,"Bitte Höhe ohne Einheit pflegen!","x"))</f>
        <v>o</v>
      </c>
      <c r="Z76" s="133" t="str">
        <f>IF(Food!$AG75="","o",IF(ISNUMBER(Food!$AG75)=FALSE,"Bitte Bruttogewicht ohne Einheit pflegen!","x"))</f>
        <v>o</v>
      </c>
      <c r="AA76" s="133" t="str">
        <f>IF(Food!$AH75="","o",IF(ISNUMBER(Food!$AH75)=FALSE,"Bitte Länge ohne Einheit pflegen!","x"))</f>
        <v>o</v>
      </c>
      <c r="AB76" s="133" t="str">
        <f>IF(Food!$AI75="","o",IF(ISNUMBER(Food!$AI75)=FALSE,"Bitte Breite ohne Einheit pflegen!","x"))</f>
        <v>o</v>
      </c>
      <c r="AC76" s="133" t="str">
        <f>IF(Food!$AJ75="","o",IF(ISNUMBER(Food!$AJ75)=FALSE,"Bitte Höhe ohne Einheit pflegen!","x"))</f>
        <v>o</v>
      </c>
      <c r="AD76" s="133" t="str">
        <f>IF(Food!$AL75="","o",IF(ISNUMBER(Food!$AL75)=FALSE,"Bitte Bruttogewicht ohne Einheit pflegen!","x"))</f>
        <v>o</v>
      </c>
      <c r="AE76" s="133" t="str">
        <f>IF(Food!$AM75="","o",IF(ISNUMBER(Food!$AM75)=FALSE,"Bitte Länge ohne Einheit pflegen!","x"))</f>
        <v>o</v>
      </c>
      <c r="AF76" s="133" t="str">
        <f>IF(Food!$AN75="","o",IF(ISNUMBER(Food!$AN75)=FALSE,"Bitte Breite ohne Einheit pflegen!","x"))</f>
        <v>o</v>
      </c>
      <c r="AG76" s="133" t="str">
        <f>IF(Food!$AO75="","o",IF(ISNUMBER(Food!$AO75)=FALSE,"Bitte Höhe ohne Einheit pflegen!","x"))</f>
        <v>o</v>
      </c>
      <c r="AH76" s="133" t="str">
        <f>IF(Food!$BX75="","o",IF(Food!$BX75="x","x","Bitte nur 'x' für Ja pflegen!"))</f>
        <v>o</v>
      </c>
      <c r="AI76" s="133" t="str">
        <f>IF(Food!$BY75="","o",IF(ISNUMBER(Food!$BY75),"x","Bitte ausschließlich Zahlen pflegen!"))</f>
        <v>o</v>
      </c>
      <c r="AJ76" s="133" t="str">
        <f>IF(Food!$AR75="","Bitte Verpackungsart pflegen!",IF(Food!$AR75="","o",IF(ISNA(VLOOKUP(Food!$AR75,Auswahlisten!$D:$D,1,0))=FALSE,"x","Bitte Verpackungsart korrekt pflegen!")))</f>
        <v>Bitte Verpackungsart pflegen!</v>
      </c>
      <c r="AK76" s="133" t="str">
        <f>IF(Food!$AS75="","o",IF(ISNUMBER(Food!$AS75)=FALSE,"Bitte nur Anzahl der Tage pflegen!","x"))</f>
        <v>o</v>
      </c>
      <c r="AL76" s="133" t="str">
        <f>IF(Food!$AT75="","o",IF(ISNUMBER(Food!$AT75)=FALSE,"Bitte nur Anzahl der Tage pflegen!","x"))</f>
        <v>o</v>
      </c>
      <c r="AM76" s="133" t="str">
        <f>IF(Food!$AU75="","o",IF(ISNA(VLOOKUP(Food!$AU75,Auswahlisten!$H:$H,1,0))=FALSE,"x","Bitte Produktionsland korrekt pflegen!"))</f>
        <v>o</v>
      </c>
      <c r="AN76" s="133" t="str">
        <f>IF(Food!$AV75="","o",IF(ISNA(VLOOKUP(Food!$AV75,Auswahlisten!$I:$I,1,0))=FALSE,"x","Bitte Region korrekt pflegen!"))</f>
        <v>o</v>
      </c>
      <c r="AO76" s="133" t="str">
        <f>IF(Food!$AW75="","o",IF(LEN(Food!$AW75)&gt;8,"Eingabe max. 8 Zahlen!","x"))</f>
        <v>o</v>
      </c>
      <c r="AP76" s="133" t="str">
        <f>IF(Food!$CC75="","o",IF(Food!$CC75="x","x","Bitte nur 'x' für Ja pflegen!"))</f>
        <v>o</v>
      </c>
      <c r="AQ76" s="133" t="str">
        <f>IF(Food!$AY75="","o",IF(Food!$AY75="x","x","Bitte nur 'x' für Ja pflegen!"))</f>
        <v>o</v>
      </c>
      <c r="AR76" s="133" t="str">
        <f>IF(Food!$AZ75="","o",IF(Food!$AZ75="x","x","Bitte nur 'x' für Ja pflegen!"))</f>
        <v>o</v>
      </c>
      <c r="AS76" s="133" t="str">
        <f>IF(Food!$BA75="","o",IF(Food!$BA75="x","x","Bitte nur 'x' für Ja pflegen!"))</f>
        <v>o</v>
      </c>
      <c r="AT76" s="133" t="str">
        <f>IF(Food!$BB75="","o",IF(Food!$BB75="x","x","Bitte nur 'x' für Ja pflegen!"))</f>
        <v>o</v>
      </c>
      <c r="AU76" s="133" t="str">
        <f ca="1">IF(Food!$BC75="","o",IF(OR(LEFT(CELL("format",Food!$BC75),1)="S",LEFT(CELL("format",Food!$BC75),1)=".",LEFT(CELL("format",Food!$BC75),1)="F"),"x","Bitte ausschließlich Zahlen pflegen!"))</f>
        <v>o</v>
      </c>
      <c r="AV76" s="133" t="str">
        <f>IF(Food!$BD75="","o",IF(Food!$BD75="x","x","Bitte nur 'x' für Ja pflegen!"))</f>
        <v>o</v>
      </c>
      <c r="AW76" s="133" t="str">
        <f ca="1">IF(Food!$BE75="","o",IF(OR(LEFT(CELL("format",Food!$BE75),1)="S",LEFT(CELL("format",Food!$BE75),1)=".",LEFT(CELL("format",Food!$BE75),1)="F"),"x","Bitte ausschließlich Zahlen pflegen!"))</f>
        <v>o</v>
      </c>
      <c r="AX76" s="133" t="str">
        <f>IF(Food!$BF75="","o",IF(Food!$BF75="x","x","Bitte nur 'x' für Ja pflegen!"))</f>
        <v>o</v>
      </c>
      <c r="AY76" s="133" t="str">
        <f ca="1">IF(Food!$BG75="","o",IF(OR(LEFT(CELL("format",Food!$BG75),1)="S",LEFT(CELL("format",Food!$BG75),1)=".",LEFT(CELL("format",Food!$BG75),1)="F"),"x","Bitte ausschließlich Zahlen pflegen!"))</f>
        <v>o</v>
      </c>
      <c r="AZ76" s="133" t="str">
        <f>IF(Food!$BH75="","o",IF(Food!$BH75="x","x","Bitte nur 'x' für Ja pflegen!"))</f>
        <v>o</v>
      </c>
      <c r="BA76" s="133" t="str">
        <f ca="1">IF(Food!$BI75="","o",IF(OR(LEFT(CELL("format",Food!$BI75),1)="S",LEFT(CELL("format",Food!$BI75),1)=".",LEFT(CELL("format",Food!$BI75),1)="F"),"x","Bitte ausschließlich Zahlen pflegen!"))</f>
        <v>o</v>
      </c>
      <c r="BB76" s="133" t="str">
        <f>IF(Food!$BJ75="","o",IF(ISNUMBER(Food!$BJ75),"x","Bitte ausschließlich Zahlen pflegen!"))</f>
        <v>o</v>
      </c>
      <c r="BC76" s="133" t="str">
        <f ca="1">IF(Food!$BK75="","o",IF(OR(LEFT(CELL("format",Food!$BK75),1)="S",LEFT(CELL("format",Food!$BK75),1)=".",LEFT(CELL("format",Food!$BK75),1)="F"),"x","Bitte ausschließlich Zahlen pflegen!"))</f>
        <v>o</v>
      </c>
      <c r="BD76" s="133" t="str">
        <f>IF(Food!$BL75="","o",IF(ISNUMBER(Food!$BL75),"x","Bitte ausschließlich Zahlen pflegen!"))</f>
        <v>o</v>
      </c>
      <c r="BE76" s="133" t="str">
        <f>IF(Food!$BM75="","o",IF(ISNUMBER(Food!$BM75),"x","Bitte ausschließlich Zahlen pflegen!"))</f>
        <v>o</v>
      </c>
      <c r="BF76" s="133" t="str">
        <f>IF(Food!$BS75="","o",IF(ISNA(VLOOKUP(Food!$BS75,Auswahlisten!$H:$H,1,0))=FALSE,"x","Bitte Produktionsland korrekt pflegen!"))</f>
        <v>o</v>
      </c>
      <c r="BG76" s="133" t="str">
        <f>IF(Food!$BU75="","o",IF(ISNUMBER(Food!$BU75),"x","Bitte ausschließlich Zahlen pflegen!"))</f>
        <v>o</v>
      </c>
      <c r="BH76" s="133" t="str">
        <f>IF(Food!$BV75="","o",IF(ISNUMBER(Food!$BV75),"x","Bitte ausschließlich Zahlen pflegen!"))</f>
        <v>o</v>
      </c>
      <c r="BI76" s="133" t="str">
        <f>IF(Food!$BW75="","o",IF(ISNUMBER(Food!$BW75),"x","Bitte ausschließlich Zahlen pflegen!"))</f>
        <v>o</v>
      </c>
      <c r="BJ76" s="133" t="str">
        <f>IF(Food!$BZ75="","o",IF(ISNA(VLOOKUP(Food!$BZ75,Auswahlisten!$AE:$AE,1,0))=FALSE,"x","Bitte Pfandart korrekt pflegen!"))</f>
        <v>o</v>
      </c>
      <c r="BK76" s="133" t="str">
        <f>IF(Food!$CA75="","o",IF(ISNUMBER(Food!$CA75),"x","Bitte ausschließlich Zahlen pflegen!"))</f>
        <v>o</v>
      </c>
      <c r="BL76" s="133" t="str">
        <f>IF(Food!$CD75="","o",IF(ISNUMBER(Food!$CD75),"x","Bitte ausschließlich Zahlen pflegen!"))</f>
        <v>o</v>
      </c>
      <c r="BM76" s="133" t="str">
        <f>IF(Food!$CE75="","o",IF(ISNA(VLOOKUP(Food!$CE75,Auswahlisten!$A:$A,1,0))=FALSE,"x","Bitte Gewichtseinheit korrekt pflegen!"))</f>
        <v>o</v>
      </c>
      <c r="BN76" s="133" t="str">
        <f>IF(Food!$CF75="","o",IF(ISNUMBER(Food!$CF75),"x","Bitte ausschließlich Zahlen pflegen!"))</f>
        <v>o</v>
      </c>
      <c r="BO76" s="133" t="str">
        <f>IF(Food!$CG75="","o",IF(ISNUMBER(Food!$CG75),"x","Bitte ausschließlich Zahlen pflegen!"))</f>
        <v>o</v>
      </c>
      <c r="BP76" s="133" t="str">
        <f>IF(Food!$CH75="","o",IF(ISNA(VLOOKUP(Food!$CH75,Auswahlisten!$A:$A,1,0))=FALSE,"x","Bitte Gewichtseinheit korrekt pflegen!"))</f>
        <v>o</v>
      </c>
      <c r="BQ76" s="133" t="str">
        <f>IF(Food!$CI75="","o",IF(ISNA(VLOOKUP(Food!$CI75,Auswahlisten!$F:$F,1,0))=FALSE,"x","Bitte JuSchu korrekt pflegen!"))</f>
        <v>o</v>
      </c>
      <c r="BR76" s="133" t="str">
        <f>IF(Verpackung!$D75="","o",IF(ISNUMBER(Verpackung!$D75),"x","Bitte ausschließlich Zahlen pflegen!"))</f>
        <v>o</v>
      </c>
      <c r="BS76" s="133" t="str">
        <f>IF(Verpackung!$E75="","o",IF(ISNUMBER(Verpackung!$E75),"x","Bitte ausschließlich Zahlen pflegen!"))</f>
        <v>o</v>
      </c>
      <c r="BT76" s="133" t="str">
        <f>IF(Verpackung!$F75="","o",IF(ISNUMBER(Verpackung!$F75),"x","Bitte ausschließlich Zahlen pflegen!"))</f>
        <v>o</v>
      </c>
      <c r="BU76" s="133" t="str">
        <f>IF(Verpackung!$G75="","o",IF(ISNUMBER(Verpackung!$G75),"x","Bitte ausschließlich Zahlen pflegen!"))</f>
        <v>o</v>
      </c>
      <c r="BV76" s="133" t="str">
        <f>IF(Verpackung!$H75="","o",IF(ISNUMBER(Verpackung!$H75),"x","Bitte ausschließlich Zahlen pflegen!"))</f>
        <v>o</v>
      </c>
      <c r="BW76" s="133" t="str">
        <f>IF(Verpackung!$I75="","o",IF(ISNUMBER(Verpackung!$I75),"x","Bitte ausschließlich Zahlen pflegen!"))</f>
        <v>o</v>
      </c>
      <c r="BX76" s="133" t="str">
        <f>IF(Verpackung!$J75="","o",IF(ISNUMBER(Verpackung!$J75),"x","Bitte ausschließlich Zahlen pflegen!"))</f>
        <v>o</v>
      </c>
      <c r="BY76" s="133" t="str">
        <f>IF(Verpackung!$K75="","o",IF(ISNUMBER(Verpackung!$K75),"x","Bitte ausschließlich Zahlen pflegen!"))</f>
        <v>o</v>
      </c>
      <c r="BZ76" s="133" t="str">
        <f>IF('Kaufland intern'!D75="","o",IF(LEN('Kaufland intern'!D75)&gt;40,"Eingabe max. 40 Zeichen!","x"))</f>
        <v>o</v>
      </c>
      <c r="CA76" s="133" t="str">
        <f>IF('Kaufland intern'!F75="","o",IF(AND(ISNUMBER('Kaufland intern'!F75),'Kaufland intern'!F75&gt;=1000000,'Kaufland intern'!F75&lt;=9999999),"x","Bitte Eingabe prüfen!"))</f>
        <v>o</v>
      </c>
      <c r="CB76" s="133" t="str">
        <f>IF('Kaufland intern'!G75="","o",IF(LEN('Kaufland intern'!G75)&gt;18,"Eingabe max. 18 Zeichen!","x"))</f>
        <v>o</v>
      </c>
      <c r="CC76" s="133" t="str">
        <f>IF('Kaufland intern'!I75="","o",IF(LEN('Kaufland intern'!I75)&gt;3,"Eingabe max. 3 Zeichen!","x"))</f>
        <v>o</v>
      </c>
      <c r="CD76" s="133" t="str">
        <f>IF('Kaufland intern'!J75="","o",IF(LEN('Kaufland intern'!J75)&gt;6,"Eingabe max. 6 Zeichen!","x"))</f>
        <v>o</v>
      </c>
      <c r="CE76" s="133" t="str">
        <f>IF('Kaufland intern'!K75="","o",IF(LEN('Kaufland intern'!K75)&gt;4,"Eingabe max. 4 Zeichen!","x"))</f>
        <v>o</v>
      </c>
      <c r="CF76" s="133" t="str">
        <f>IF('Kaufland intern'!L75="","o",IF(ISNA(VLOOKUP('Kaufland intern'!L75,Auswahlisten!$Z:$Z,1,0))=FALSE,"x","Bitte Etikettenart korrekt pflegen!"))</f>
        <v>o</v>
      </c>
      <c r="CG76" s="133" t="str">
        <f>IF('Kaufland intern'!M75="","o",IF(LEN('Kaufland intern'!M75)&gt;20,"Eingabe max. 20 Zeichen!","x"))</f>
        <v>o</v>
      </c>
      <c r="CH76" s="133" t="str">
        <f>IF('Kaufland intern'!O75="","o",IF(LEN('Kaufland intern'!O75)&gt;20,"Eingabe max. 20 Zeichen!","x"))</f>
        <v>o</v>
      </c>
      <c r="CI76" s="133" t="str">
        <f>IF('Kaufland intern'!Q75="","o",IF(LEN('Kaufland intern'!Q75)&gt;20,"Eingabe max. 20 Zeichen!","x"))</f>
        <v>o</v>
      </c>
      <c r="CJ76" s="133" t="str">
        <f>IF('Kaufland intern'!S75="","o",IF(LEN('Kaufland intern'!S75)&gt;8,"Eingabe max. 8 Zeichen!","x"))</f>
        <v>o</v>
      </c>
      <c r="CK76" s="133" t="str">
        <f>IF('Kaufland intern'!U75="","o",IF(ISNA(VLOOKUP('Kaufland intern'!U75,Auswahlisten!$D:$D,1,0))=FALSE,"x","Bitte Verpackungsart korrekt pflegen!"))</f>
        <v>o</v>
      </c>
      <c r="CL76" s="133" t="str">
        <f>IF('Kaufland intern'!V75="","o",IF(ISNUMBER('Kaufland intern'!V75),"x","Bitte ausschließlich Zahlen pflegen!"))</f>
        <v>o</v>
      </c>
      <c r="CM76" s="133" t="str">
        <f>IF('Kaufland intern'!W75="","o",IF(ISNA(VLOOKUP('Kaufland intern'!W75,Auswahlisten!$AA:$AA,1,0))=FALSE,"x","Bitte Bezugsweg korrekt pflegen!"))</f>
        <v>o</v>
      </c>
      <c r="CN76" s="133" t="str">
        <f>IF('Kaufland intern'!X75="","o",IF(ISNA(VLOOKUP('Kaufland intern'!X75,Auswahlisten!$AB:$AB,1,0))=FALSE,"x","Bitte Bezugsvorschrift korrekt pflegen!"))</f>
        <v>o</v>
      </c>
      <c r="CO76" s="133" t="str">
        <f>IF('Kaufland intern'!Y75="","o",IF(ISNA(VLOOKUP('Kaufland intern'!Y75,Auswahlisten!$AC:$AC,1,0))=FALSE,"x","Bitte Sortimentsstufenlistung korrekt pflegen!"))</f>
        <v>o</v>
      </c>
      <c r="CP76" s="133" t="str">
        <f>IF('Kaufland intern'!Z75="","o",IF(LEN('Kaufland intern'!Z75)&lt;&gt;13,"Eingabe max. 13 Zahlen!","x"))</f>
        <v>o</v>
      </c>
      <c r="CQ76" s="133" t="str">
        <f>IF('Kaufland intern'!AA75="","o",IF(LEN('Kaufland intern'!AA75)&lt;&gt;13,"Eingabe max. 13 Zahlen!","x"))</f>
        <v>o</v>
      </c>
      <c r="CR76" s="133" t="str">
        <f>IF('Kaufland intern'!AB75="","o",IF(LEN('Kaufland intern'!AB75)&lt;&gt;13,"Eingabe max. 13 Zahlen!","x"))</f>
        <v>o</v>
      </c>
      <c r="CS76" s="133" t="str">
        <f>IF('Kaufland intern'!AC75="","o",IF('Kaufland intern'!AC75="x","x","Bitte nur 'x' für Ja pflegen!"))</f>
        <v>o</v>
      </c>
      <c r="CT76" s="133" t="str">
        <f>IF('Kaufland intern'!AD75="","o",IF('Kaufland intern'!AD75="x","x","Bitte nur 'x' für Ja pflegen!"))</f>
        <v>o</v>
      </c>
      <c r="CU76" s="133" t="str">
        <f>IF('Kaufland intern'!AE75="","o",IF('Kaufland intern'!AE75="x","x","Bitte nur 'x' für Ja pflegen!"))</f>
        <v>o</v>
      </c>
      <c r="CV76" s="133" t="str">
        <f>IF('Kaufland intern'!AF75="","o",IF('Kaufland intern'!AF75="x","x","Bitte nur 'x' für Ja pflegen!"))</f>
        <v>o</v>
      </c>
      <c r="CW76" s="133" t="str">
        <f>IF('Kaufland intern'!AG75="","o",IF('Kaufland intern'!AG75="x","x","Bitte nur 'x' für Ja pflegen!"))</f>
        <v>o</v>
      </c>
      <c r="CX76" s="133" t="str">
        <f>IF('Kaufland intern'!AH75="","o",IF('Kaufland intern'!AH75="x","x","Bitte nur 'x' für Ja pflegen!"))</f>
        <v>o</v>
      </c>
      <c r="CY76" s="133" t="str">
        <f>IF('Kaufland intern'!AI75="","o",IF(LEN('Kaufland intern'!AI75)&lt;&gt;11,"Eingabe 11 Zeichen!","x"))</f>
        <v>o</v>
      </c>
      <c r="CZ76" s="133" t="str">
        <f>IF('Kaufland intern'!AJ75="","o",IF(LEN('Kaufland intern'!AJ75)&lt;&gt;11,"Eingabe 11 Zeichen!","x"))</f>
        <v>o</v>
      </c>
      <c r="DA76" s="133" t="str">
        <f>IF('Kaufland intern'!AK75="","o",IF(LEN('Kaufland intern'!AK75)&lt;&gt;11,"Eingabe 11 Zeichen!","x"))</f>
        <v>o</v>
      </c>
      <c r="DB76" s="133" t="str">
        <f>IF('Kaufland intern'!AL75="","o",IF(LEN('Kaufland intern'!AL75)&lt;&gt;11,"Eingabe 11 Zeichen!","x"))</f>
        <v>o</v>
      </c>
      <c r="DC76" s="133" t="str">
        <f>IF('Kaufland intern'!AM75="","o",IF(LEN('Kaufland intern'!AM75)&lt;&gt;11,"Eingabe 11 Zeichen!","x"))</f>
        <v>o</v>
      </c>
      <c r="DD76" s="133" t="str">
        <f>IF('Kaufland intern'!AN75="","o",IF(LEN('Kaufland intern'!AN75)&lt;&gt;11,"Eingabe 11 Zeichen!","x"))</f>
        <v>o</v>
      </c>
    </row>
    <row r="77" spans="1:108" ht="30">
      <c r="A77" s="128">
        <f>Food!C76</f>
        <v>0</v>
      </c>
      <c r="B77" s="129">
        <f>Food!E76</f>
        <v>0</v>
      </c>
      <c r="C77" s="128">
        <f>Food!O76</f>
        <v>0</v>
      </c>
      <c r="D77" s="133" t="str">
        <f>IF(Food!$A76="","Bitte Datum pflegen!",IF(ISNUMBER(Food!$A76)=FALSE,"Bitte Datum überprüfen!","x"))</f>
        <v>Bitte Datum pflegen!</v>
      </c>
      <c r="E77" s="133" t="str">
        <f>IF(Food!$C76="","Bitte Lieferantenartikelnr. pflegen!",IF(LEN(Food!$C76)&gt;13,"Eingabe max. 13 Zeichen!","x"))</f>
        <v>Bitte Lieferantenartikelnr. pflegen!</v>
      </c>
      <c r="F77" s="133" t="str">
        <f>IF(Food!$D76="","o",IF(LEN(Food!$D76)&gt;13,"Eingabe max. 13 Zeichen!","x"))</f>
        <v>o</v>
      </c>
      <c r="G77" s="145" t="str">
        <f>IF(Food!$F76="","o",IF(ISNUMBER(Food!$F76)=FALSE,"Bitte Gewicht ohne Einheit pflegen!","x"))</f>
        <v>o</v>
      </c>
      <c r="H77" s="133" t="str">
        <f>IF(Food!$G76="","o",IF(ISNA(VLOOKUP(Food!$G76,Auswahlisten!$A:$A,1,0))=FALSE,"x","Bitte Gewichtseinheit korrekt pflegen!"))</f>
        <v>o</v>
      </c>
      <c r="I77" s="133" t="str">
        <f>IF(Food!$H76="","Bitte Steuer pflegen!",IF(OR(Food!$H76=7,Food!$H76=19),"x","Bitte nur 7 oder 19 pflegen!"))</f>
        <v>Bitte Steuer pflegen!</v>
      </c>
      <c r="J77" s="133" t="str">
        <f>IF(Food!$I76="","o",IF(Food!$I76="x","x","Bitte nur 'x' für Ja pflegen!"))</f>
        <v>o</v>
      </c>
      <c r="K77" s="145" t="str">
        <f>IF(Food!$L76="","o",IF(ISNUMBER(Food!$L76)=FALSE,"Bitte Temperatur von ohne Einheit pflegen!","x"))</f>
        <v>o</v>
      </c>
      <c r="L77" s="145" t="str">
        <f>IF(Food!$M76="","o",IF(ISNUMBER(Food!$M76)=FALSE,"Bitte Temperatur bis ohne Einheit pflegen!","x"))</f>
        <v>o</v>
      </c>
      <c r="M77" s="133" t="str">
        <f>IF(Food!$J76="","o",IF(Food!$J76="x","x","Bitte nur 'x' für Ja pflegen!"))</f>
        <v>o</v>
      </c>
      <c r="N77" s="133" t="str">
        <f>IF(Food!$P76="","Bitte Bruttogewicht pflegen!",IF(ISNUMBER(Food!$P76)=FALSE,"Bitte Bruttogwicht ohne Einheit pflegen!","x"))</f>
        <v>Bitte Bruttogewicht pflegen!</v>
      </c>
      <c r="O77" s="133" t="str">
        <f>IF(Food!$Q76="","Bitte Länge pflegen!",IF(ISNUMBER(Food!$Q76)=FALSE,"Bitte Länge ohne Einheit pflegen!","x"))</f>
        <v>Bitte Länge pflegen!</v>
      </c>
      <c r="P77" s="133" t="str">
        <f>IF(Food!$R76="","Bitte Breite pflegen!",IF(ISNUMBER(Food!$R76)=FALSE,"Bitte Breite ohne Einheit pflegen!","x"))</f>
        <v>Bitte Breite pflegen!</v>
      </c>
      <c r="Q77" s="133" t="str">
        <f>IF(Food!$S76="","Bitte Höhe pflegen!",IF(ISNUMBER(Food!$S76)=FALSE,"Bitte Höhe ohne Einheit pflegen!","x"))</f>
        <v>Bitte Höhe pflegen!</v>
      </c>
      <c r="R77" s="133" t="str">
        <f>IF(Food!$V76="","o",IF(ISNUMBER(Food!$V76)=FALSE,"Bitte Bruttogewicht ohne Einheit pflegen!","x"))</f>
        <v>o</v>
      </c>
      <c r="S77" s="133" t="str">
        <f>IF(Food!$W76="","o",IF(ISNUMBER(Food!$W76)=FALSE,"Bitte Länge ohne Einheit pflegen!","x"))</f>
        <v>o</v>
      </c>
      <c r="T77" s="133" t="str">
        <f>IF(Food!$X76="","o",IF(ISNUMBER(Food!$X76)=FALSE,"Bitte Länge ohne Einheit pflegen!","x"))</f>
        <v>o</v>
      </c>
      <c r="U77" s="133" t="str">
        <f>IF(Food!$Y76="","o",IF(ISNUMBER(Food!$Y76)=FALSE,"Bitte Länge ohne Einheit pflegen!","x"))</f>
        <v>o</v>
      </c>
      <c r="V77" s="133" t="str">
        <f>IF(Food!$AB76="","o",IF(ISNUMBER(Food!$AB76)=FALSE,"Bitte Bruttogewicht ohne Einheit pflegen!","x"))</f>
        <v>o</v>
      </c>
      <c r="W77" s="133" t="str">
        <f>IF(Food!$AC76="","o",IF(ISNUMBER(Food!$AC76)=FALSE,"Bitte Länge ohne Einheit pflegen!","x"))</f>
        <v>o</v>
      </c>
      <c r="X77" s="133" t="str">
        <f>IF(Food!$AD76="","o",IF(ISNUMBER(Food!$AD76)=FALSE,"Bitte Breite ohne Einheit pflegen!","x"))</f>
        <v>o</v>
      </c>
      <c r="Y77" s="133" t="str">
        <f>IF(Food!$AE76="","o",IF(ISNUMBER(Food!$AE76)=FALSE,"Bitte Höhe ohne Einheit pflegen!","x"))</f>
        <v>o</v>
      </c>
      <c r="Z77" s="133" t="str">
        <f>IF(Food!$AG76="","o",IF(ISNUMBER(Food!$AG76)=FALSE,"Bitte Bruttogewicht ohne Einheit pflegen!","x"))</f>
        <v>o</v>
      </c>
      <c r="AA77" s="133" t="str">
        <f>IF(Food!$AH76="","o",IF(ISNUMBER(Food!$AH76)=FALSE,"Bitte Länge ohne Einheit pflegen!","x"))</f>
        <v>o</v>
      </c>
      <c r="AB77" s="133" t="str">
        <f>IF(Food!$AI76="","o",IF(ISNUMBER(Food!$AI76)=FALSE,"Bitte Breite ohne Einheit pflegen!","x"))</f>
        <v>o</v>
      </c>
      <c r="AC77" s="133" t="str">
        <f>IF(Food!$AJ76="","o",IF(ISNUMBER(Food!$AJ76)=FALSE,"Bitte Höhe ohne Einheit pflegen!","x"))</f>
        <v>o</v>
      </c>
      <c r="AD77" s="133" t="str">
        <f>IF(Food!$AL76="","o",IF(ISNUMBER(Food!$AL76)=FALSE,"Bitte Bruttogewicht ohne Einheit pflegen!","x"))</f>
        <v>o</v>
      </c>
      <c r="AE77" s="133" t="str">
        <f>IF(Food!$AM76="","o",IF(ISNUMBER(Food!$AM76)=FALSE,"Bitte Länge ohne Einheit pflegen!","x"))</f>
        <v>o</v>
      </c>
      <c r="AF77" s="133" t="str">
        <f>IF(Food!$AN76="","o",IF(ISNUMBER(Food!$AN76)=FALSE,"Bitte Breite ohne Einheit pflegen!","x"))</f>
        <v>o</v>
      </c>
      <c r="AG77" s="133" t="str">
        <f>IF(Food!$AO76="","o",IF(ISNUMBER(Food!$AO76)=FALSE,"Bitte Höhe ohne Einheit pflegen!","x"))</f>
        <v>o</v>
      </c>
      <c r="AH77" s="133" t="str">
        <f>IF(Food!$BX76="","o",IF(Food!$BX76="x","x","Bitte nur 'x' für Ja pflegen!"))</f>
        <v>o</v>
      </c>
      <c r="AI77" s="133" t="str">
        <f>IF(Food!$BY76="","o",IF(ISNUMBER(Food!$BY76),"x","Bitte ausschließlich Zahlen pflegen!"))</f>
        <v>o</v>
      </c>
      <c r="AJ77" s="133" t="str">
        <f>IF(Food!$AR76="","Bitte Verpackungsart pflegen!",IF(Food!$AR76="","o",IF(ISNA(VLOOKUP(Food!$AR76,Auswahlisten!$D:$D,1,0))=FALSE,"x","Bitte Verpackungsart korrekt pflegen!")))</f>
        <v>Bitte Verpackungsart pflegen!</v>
      </c>
      <c r="AK77" s="133" t="str">
        <f>IF(Food!$AS76="","o",IF(ISNUMBER(Food!$AS76)=FALSE,"Bitte nur Anzahl der Tage pflegen!","x"))</f>
        <v>o</v>
      </c>
      <c r="AL77" s="133" t="str">
        <f>IF(Food!$AT76="","o",IF(ISNUMBER(Food!$AT76)=FALSE,"Bitte nur Anzahl der Tage pflegen!","x"))</f>
        <v>o</v>
      </c>
      <c r="AM77" s="133" t="str">
        <f>IF(Food!$AU76="","o",IF(ISNA(VLOOKUP(Food!$AU76,Auswahlisten!$H:$H,1,0))=FALSE,"x","Bitte Produktionsland korrekt pflegen!"))</f>
        <v>o</v>
      </c>
      <c r="AN77" s="133" t="str">
        <f>IF(Food!$AV76="","o",IF(ISNA(VLOOKUP(Food!$AV76,Auswahlisten!$I:$I,1,0))=FALSE,"x","Bitte Region korrekt pflegen!"))</f>
        <v>o</v>
      </c>
      <c r="AO77" s="133" t="str">
        <f>IF(Food!$AW76="","o",IF(LEN(Food!$AW76)&gt;8,"Eingabe max. 8 Zahlen!","x"))</f>
        <v>o</v>
      </c>
      <c r="AP77" s="133" t="str">
        <f>IF(Food!$CC76="","o",IF(Food!$CC76="x","x","Bitte nur 'x' für Ja pflegen!"))</f>
        <v>o</v>
      </c>
      <c r="AQ77" s="133" t="str">
        <f>IF(Food!$AY76="","o",IF(Food!$AY76="x","x","Bitte nur 'x' für Ja pflegen!"))</f>
        <v>o</v>
      </c>
      <c r="AR77" s="133" t="str">
        <f>IF(Food!$AZ76="","o",IF(Food!$AZ76="x","x","Bitte nur 'x' für Ja pflegen!"))</f>
        <v>o</v>
      </c>
      <c r="AS77" s="133" t="str">
        <f>IF(Food!$BA76="","o",IF(Food!$BA76="x","x","Bitte nur 'x' für Ja pflegen!"))</f>
        <v>o</v>
      </c>
      <c r="AT77" s="133" t="str">
        <f>IF(Food!$BB76="","o",IF(Food!$BB76="x","x","Bitte nur 'x' für Ja pflegen!"))</f>
        <v>o</v>
      </c>
      <c r="AU77" s="133" t="str">
        <f ca="1">IF(Food!$BC76="","o",IF(OR(LEFT(CELL("format",Food!$BC76),1)="S",LEFT(CELL("format",Food!$BC76),1)=".",LEFT(CELL("format",Food!$BC76),1)="F"),"x","Bitte ausschließlich Zahlen pflegen!"))</f>
        <v>o</v>
      </c>
      <c r="AV77" s="133" t="str">
        <f>IF(Food!$BD76="","o",IF(Food!$BD76="x","x","Bitte nur 'x' für Ja pflegen!"))</f>
        <v>o</v>
      </c>
      <c r="AW77" s="133" t="str">
        <f ca="1">IF(Food!$BE76="","o",IF(OR(LEFT(CELL("format",Food!$BE76),1)="S",LEFT(CELL("format",Food!$BE76),1)=".",LEFT(CELL("format",Food!$BE76),1)="F"),"x","Bitte ausschließlich Zahlen pflegen!"))</f>
        <v>o</v>
      </c>
      <c r="AX77" s="133" t="str">
        <f>IF(Food!$BF76="","o",IF(Food!$BF76="x","x","Bitte nur 'x' für Ja pflegen!"))</f>
        <v>o</v>
      </c>
      <c r="AY77" s="133" t="str">
        <f ca="1">IF(Food!$BG76="","o",IF(OR(LEFT(CELL("format",Food!$BG76),1)="S",LEFT(CELL("format",Food!$BG76),1)=".",LEFT(CELL("format",Food!$BG76),1)="F"),"x","Bitte ausschließlich Zahlen pflegen!"))</f>
        <v>o</v>
      </c>
      <c r="AZ77" s="133" t="str">
        <f>IF(Food!$BH76="","o",IF(Food!$BH76="x","x","Bitte nur 'x' für Ja pflegen!"))</f>
        <v>o</v>
      </c>
      <c r="BA77" s="133" t="str">
        <f ca="1">IF(Food!$BI76="","o",IF(OR(LEFT(CELL("format",Food!$BI76),1)="S",LEFT(CELL("format",Food!$BI76),1)=".",LEFT(CELL("format",Food!$BI76),1)="F"),"x","Bitte ausschließlich Zahlen pflegen!"))</f>
        <v>o</v>
      </c>
      <c r="BB77" s="133" t="str">
        <f>IF(Food!$BJ76="","o",IF(ISNUMBER(Food!$BJ76),"x","Bitte ausschließlich Zahlen pflegen!"))</f>
        <v>o</v>
      </c>
      <c r="BC77" s="133" t="str">
        <f ca="1">IF(Food!$BK76="","o",IF(OR(LEFT(CELL("format",Food!$BK76),1)="S",LEFT(CELL("format",Food!$BK76),1)=".",LEFT(CELL("format",Food!$BK76),1)="F"),"x","Bitte ausschließlich Zahlen pflegen!"))</f>
        <v>o</v>
      </c>
      <c r="BD77" s="133" t="str">
        <f>IF(Food!$BL76="","o",IF(ISNUMBER(Food!$BL76),"x","Bitte ausschließlich Zahlen pflegen!"))</f>
        <v>o</v>
      </c>
      <c r="BE77" s="133" t="str">
        <f>IF(Food!$BM76="","o",IF(ISNUMBER(Food!$BM76),"x","Bitte ausschließlich Zahlen pflegen!"))</f>
        <v>o</v>
      </c>
      <c r="BF77" s="133" t="str">
        <f>IF(Food!$BS76="","o",IF(ISNA(VLOOKUP(Food!$BS76,Auswahlisten!$H:$H,1,0))=FALSE,"x","Bitte Produktionsland korrekt pflegen!"))</f>
        <v>o</v>
      </c>
      <c r="BG77" s="133" t="str">
        <f>IF(Food!$BU76="","o",IF(ISNUMBER(Food!$BU76),"x","Bitte ausschließlich Zahlen pflegen!"))</f>
        <v>o</v>
      </c>
      <c r="BH77" s="133" t="str">
        <f>IF(Food!$BV76="","o",IF(ISNUMBER(Food!$BV76),"x","Bitte ausschließlich Zahlen pflegen!"))</f>
        <v>o</v>
      </c>
      <c r="BI77" s="133" t="str">
        <f>IF(Food!$BW76="","o",IF(ISNUMBER(Food!$BW76),"x","Bitte ausschließlich Zahlen pflegen!"))</f>
        <v>o</v>
      </c>
      <c r="BJ77" s="133" t="str">
        <f>IF(Food!$BZ76="","o",IF(ISNA(VLOOKUP(Food!$BZ76,Auswahlisten!$AE:$AE,1,0))=FALSE,"x","Bitte Pfandart korrekt pflegen!"))</f>
        <v>o</v>
      </c>
      <c r="BK77" s="133" t="str">
        <f>IF(Food!$CA76="","o",IF(ISNUMBER(Food!$CA76),"x","Bitte ausschließlich Zahlen pflegen!"))</f>
        <v>o</v>
      </c>
      <c r="BL77" s="133" t="str">
        <f>IF(Food!$CD76="","o",IF(ISNUMBER(Food!$CD76),"x","Bitte ausschließlich Zahlen pflegen!"))</f>
        <v>o</v>
      </c>
      <c r="BM77" s="133" t="str">
        <f>IF(Food!$CE76="","o",IF(ISNA(VLOOKUP(Food!$CE76,Auswahlisten!$A:$A,1,0))=FALSE,"x","Bitte Gewichtseinheit korrekt pflegen!"))</f>
        <v>o</v>
      </c>
      <c r="BN77" s="133" t="str">
        <f>IF(Food!$CF76="","o",IF(ISNUMBER(Food!$CF76),"x","Bitte ausschließlich Zahlen pflegen!"))</f>
        <v>o</v>
      </c>
      <c r="BO77" s="133" t="str">
        <f>IF(Food!$CG76="","o",IF(ISNUMBER(Food!$CG76),"x","Bitte ausschließlich Zahlen pflegen!"))</f>
        <v>o</v>
      </c>
      <c r="BP77" s="133" t="str">
        <f>IF(Food!$CH76="","o",IF(ISNA(VLOOKUP(Food!$CH76,Auswahlisten!$A:$A,1,0))=FALSE,"x","Bitte Gewichtseinheit korrekt pflegen!"))</f>
        <v>o</v>
      </c>
      <c r="BQ77" s="133" t="str">
        <f>IF(Food!$CI76="","o",IF(ISNA(VLOOKUP(Food!$CI76,Auswahlisten!$F:$F,1,0))=FALSE,"x","Bitte JuSchu korrekt pflegen!"))</f>
        <v>o</v>
      </c>
      <c r="BR77" s="133" t="str">
        <f>IF(Verpackung!$D76="","o",IF(ISNUMBER(Verpackung!$D76),"x","Bitte ausschließlich Zahlen pflegen!"))</f>
        <v>o</v>
      </c>
      <c r="BS77" s="133" t="str">
        <f>IF(Verpackung!$E76="","o",IF(ISNUMBER(Verpackung!$E76),"x","Bitte ausschließlich Zahlen pflegen!"))</f>
        <v>o</v>
      </c>
      <c r="BT77" s="133" t="str">
        <f>IF(Verpackung!$F76="","o",IF(ISNUMBER(Verpackung!$F76),"x","Bitte ausschließlich Zahlen pflegen!"))</f>
        <v>o</v>
      </c>
      <c r="BU77" s="133" t="str">
        <f>IF(Verpackung!$G76="","o",IF(ISNUMBER(Verpackung!$G76),"x","Bitte ausschließlich Zahlen pflegen!"))</f>
        <v>o</v>
      </c>
      <c r="BV77" s="133" t="str">
        <f>IF(Verpackung!$H76="","o",IF(ISNUMBER(Verpackung!$H76),"x","Bitte ausschließlich Zahlen pflegen!"))</f>
        <v>o</v>
      </c>
      <c r="BW77" s="133" t="str">
        <f>IF(Verpackung!$I76="","o",IF(ISNUMBER(Verpackung!$I76),"x","Bitte ausschließlich Zahlen pflegen!"))</f>
        <v>o</v>
      </c>
      <c r="BX77" s="133" t="str">
        <f>IF(Verpackung!$J76="","o",IF(ISNUMBER(Verpackung!$J76),"x","Bitte ausschließlich Zahlen pflegen!"))</f>
        <v>o</v>
      </c>
      <c r="BY77" s="133" t="str">
        <f>IF(Verpackung!$K76="","o",IF(ISNUMBER(Verpackung!$K76),"x","Bitte ausschließlich Zahlen pflegen!"))</f>
        <v>o</v>
      </c>
      <c r="BZ77" s="133" t="str">
        <f>IF('Kaufland intern'!D76="","o",IF(LEN('Kaufland intern'!D76)&gt;40,"Eingabe max. 40 Zeichen!","x"))</f>
        <v>o</v>
      </c>
      <c r="CA77" s="133" t="str">
        <f>IF('Kaufland intern'!F76="","o",IF(AND(ISNUMBER('Kaufland intern'!F76),'Kaufland intern'!F76&gt;=1000000,'Kaufland intern'!F76&lt;=9999999),"x","Bitte Eingabe prüfen!"))</f>
        <v>o</v>
      </c>
      <c r="CB77" s="133" t="str">
        <f>IF('Kaufland intern'!G76="","o",IF(LEN('Kaufland intern'!G76)&gt;18,"Eingabe max. 18 Zeichen!","x"))</f>
        <v>o</v>
      </c>
      <c r="CC77" s="133" t="str">
        <f>IF('Kaufland intern'!I76="","o",IF(LEN('Kaufland intern'!I76)&gt;3,"Eingabe max. 3 Zeichen!","x"))</f>
        <v>o</v>
      </c>
      <c r="CD77" s="133" t="str">
        <f>IF('Kaufland intern'!J76="","o",IF(LEN('Kaufland intern'!J76)&gt;6,"Eingabe max. 6 Zeichen!","x"))</f>
        <v>o</v>
      </c>
      <c r="CE77" s="133" t="str">
        <f>IF('Kaufland intern'!K76="","o",IF(LEN('Kaufland intern'!K76)&gt;4,"Eingabe max. 4 Zeichen!","x"))</f>
        <v>o</v>
      </c>
      <c r="CF77" s="133" t="str">
        <f>IF('Kaufland intern'!L76="","o",IF(ISNA(VLOOKUP('Kaufland intern'!L76,Auswahlisten!$Z:$Z,1,0))=FALSE,"x","Bitte Etikettenart korrekt pflegen!"))</f>
        <v>o</v>
      </c>
      <c r="CG77" s="133" t="str">
        <f>IF('Kaufland intern'!M76="","o",IF(LEN('Kaufland intern'!M76)&gt;20,"Eingabe max. 20 Zeichen!","x"))</f>
        <v>o</v>
      </c>
      <c r="CH77" s="133" t="str">
        <f>IF('Kaufland intern'!O76="","o",IF(LEN('Kaufland intern'!O76)&gt;20,"Eingabe max. 20 Zeichen!","x"))</f>
        <v>o</v>
      </c>
      <c r="CI77" s="133" t="str">
        <f>IF('Kaufland intern'!Q76="","o",IF(LEN('Kaufland intern'!Q76)&gt;20,"Eingabe max. 20 Zeichen!","x"))</f>
        <v>o</v>
      </c>
      <c r="CJ77" s="133" t="str">
        <f>IF('Kaufland intern'!S76="","o",IF(LEN('Kaufland intern'!S76)&gt;8,"Eingabe max. 8 Zeichen!","x"))</f>
        <v>o</v>
      </c>
      <c r="CK77" s="133" t="str">
        <f>IF('Kaufland intern'!U76="","o",IF(ISNA(VLOOKUP('Kaufland intern'!U76,Auswahlisten!$D:$D,1,0))=FALSE,"x","Bitte Verpackungsart korrekt pflegen!"))</f>
        <v>o</v>
      </c>
      <c r="CL77" s="133" t="str">
        <f>IF('Kaufland intern'!V76="","o",IF(ISNUMBER('Kaufland intern'!V76),"x","Bitte ausschließlich Zahlen pflegen!"))</f>
        <v>o</v>
      </c>
      <c r="CM77" s="133" t="str">
        <f>IF('Kaufland intern'!W76="","o",IF(ISNA(VLOOKUP('Kaufland intern'!W76,Auswahlisten!$AA:$AA,1,0))=FALSE,"x","Bitte Bezugsweg korrekt pflegen!"))</f>
        <v>o</v>
      </c>
      <c r="CN77" s="133" t="str">
        <f>IF('Kaufland intern'!X76="","o",IF(ISNA(VLOOKUP('Kaufland intern'!X76,Auswahlisten!$AB:$AB,1,0))=FALSE,"x","Bitte Bezugsvorschrift korrekt pflegen!"))</f>
        <v>o</v>
      </c>
      <c r="CO77" s="133" t="str">
        <f>IF('Kaufland intern'!Y76="","o",IF(ISNA(VLOOKUP('Kaufland intern'!Y76,Auswahlisten!$AC:$AC,1,0))=FALSE,"x","Bitte Sortimentsstufenlistung korrekt pflegen!"))</f>
        <v>o</v>
      </c>
      <c r="CP77" s="133" t="str">
        <f>IF('Kaufland intern'!Z76="","o",IF(LEN('Kaufland intern'!Z76)&lt;&gt;13,"Eingabe max. 13 Zahlen!","x"))</f>
        <v>o</v>
      </c>
      <c r="CQ77" s="133" t="str">
        <f>IF('Kaufland intern'!AA76="","o",IF(LEN('Kaufland intern'!AA76)&lt;&gt;13,"Eingabe max. 13 Zahlen!","x"))</f>
        <v>o</v>
      </c>
      <c r="CR77" s="133" t="str">
        <f>IF('Kaufland intern'!AB76="","o",IF(LEN('Kaufland intern'!AB76)&lt;&gt;13,"Eingabe max. 13 Zahlen!","x"))</f>
        <v>o</v>
      </c>
      <c r="CS77" s="133" t="str">
        <f>IF('Kaufland intern'!AC76="","o",IF('Kaufland intern'!AC76="x","x","Bitte nur 'x' für Ja pflegen!"))</f>
        <v>o</v>
      </c>
      <c r="CT77" s="133" t="str">
        <f>IF('Kaufland intern'!AD76="","o",IF('Kaufland intern'!AD76="x","x","Bitte nur 'x' für Ja pflegen!"))</f>
        <v>o</v>
      </c>
      <c r="CU77" s="133" t="str">
        <f>IF('Kaufland intern'!AE76="","o",IF('Kaufland intern'!AE76="x","x","Bitte nur 'x' für Ja pflegen!"))</f>
        <v>o</v>
      </c>
      <c r="CV77" s="133" t="str">
        <f>IF('Kaufland intern'!AF76="","o",IF('Kaufland intern'!AF76="x","x","Bitte nur 'x' für Ja pflegen!"))</f>
        <v>o</v>
      </c>
      <c r="CW77" s="133" t="str">
        <f>IF('Kaufland intern'!AG76="","o",IF('Kaufland intern'!AG76="x","x","Bitte nur 'x' für Ja pflegen!"))</f>
        <v>o</v>
      </c>
      <c r="CX77" s="133" t="str">
        <f>IF('Kaufland intern'!AH76="","o",IF('Kaufland intern'!AH76="x","x","Bitte nur 'x' für Ja pflegen!"))</f>
        <v>o</v>
      </c>
      <c r="CY77" s="133" t="str">
        <f>IF('Kaufland intern'!AI76="","o",IF(LEN('Kaufland intern'!AI76)&lt;&gt;11,"Eingabe 11 Zeichen!","x"))</f>
        <v>o</v>
      </c>
      <c r="CZ77" s="133" t="str">
        <f>IF('Kaufland intern'!AJ76="","o",IF(LEN('Kaufland intern'!AJ76)&lt;&gt;11,"Eingabe 11 Zeichen!","x"))</f>
        <v>o</v>
      </c>
      <c r="DA77" s="133" t="str">
        <f>IF('Kaufland intern'!AK76="","o",IF(LEN('Kaufland intern'!AK76)&lt;&gt;11,"Eingabe 11 Zeichen!","x"))</f>
        <v>o</v>
      </c>
      <c r="DB77" s="133" t="str">
        <f>IF('Kaufland intern'!AL76="","o",IF(LEN('Kaufland intern'!AL76)&lt;&gt;11,"Eingabe 11 Zeichen!","x"))</f>
        <v>o</v>
      </c>
      <c r="DC77" s="133" t="str">
        <f>IF('Kaufland intern'!AM76="","o",IF(LEN('Kaufland intern'!AM76)&lt;&gt;11,"Eingabe 11 Zeichen!","x"))</f>
        <v>o</v>
      </c>
      <c r="DD77" s="133" t="str">
        <f>IF('Kaufland intern'!AN76="","o",IF(LEN('Kaufland intern'!AN76)&lt;&gt;11,"Eingabe 11 Zeichen!","x"))</f>
        <v>o</v>
      </c>
    </row>
    <row r="78" spans="1:108" ht="30">
      <c r="A78" s="128">
        <f>Food!C77</f>
        <v>0</v>
      </c>
      <c r="B78" s="129">
        <f>Food!E77</f>
        <v>0</v>
      </c>
      <c r="C78" s="128">
        <f>Food!O77</f>
        <v>0</v>
      </c>
      <c r="D78" s="133" t="str">
        <f>IF(Food!$A77="","Bitte Datum pflegen!",IF(ISNUMBER(Food!$A77)=FALSE,"Bitte Datum überprüfen!","x"))</f>
        <v>Bitte Datum pflegen!</v>
      </c>
      <c r="E78" s="133" t="str">
        <f>IF(Food!$C77="","Bitte Lieferantenartikelnr. pflegen!",IF(LEN(Food!$C77)&gt;13,"Eingabe max. 13 Zeichen!","x"))</f>
        <v>Bitte Lieferantenartikelnr. pflegen!</v>
      </c>
      <c r="F78" s="133" t="str">
        <f>IF(Food!$D77="","o",IF(LEN(Food!$D77)&gt;13,"Eingabe max. 13 Zeichen!","x"))</f>
        <v>o</v>
      </c>
      <c r="G78" s="145" t="str">
        <f>IF(Food!$F77="","o",IF(ISNUMBER(Food!$F77)=FALSE,"Bitte Gewicht ohne Einheit pflegen!","x"))</f>
        <v>o</v>
      </c>
      <c r="H78" s="133" t="str">
        <f>IF(Food!$G77="","o",IF(ISNA(VLOOKUP(Food!$G77,Auswahlisten!$A:$A,1,0))=FALSE,"x","Bitte Gewichtseinheit korrekt pflegen!"))</f>
        <v>o</v>
      </c>
      <c r="I78" s="133" t="str">
        <f>IF(Food!$H77="","Bitte Steuer pflegen!",IF(OR(Food!$H77=7,Food!$H77=19),"x","Bitte nur 7 oder 19 pflegen!"))</f>
        <v>Bitte Steuer pflegen!</v>
      </c>
      <c r="J78" s="133" t="str">
        <f>IF(Food!$I77="","o",IF(Food!$I77="x","x","Bitte nur 'x' für Ja pflegen!"))</f>
        <v>o</v>
      </c>
      <c r="K78" s="145" t="str">
        <f>IF(Food!$L77="","o",IF(ISNUMBER(Food!$L77)=FALSE,"Bitte Temperatur von ohne Einheit pflegen!","x"))</f>
        <v>o</v>
      </c>
      <c r="L78" s="145" t="str">
        <f>IF(Food!$M77="","o",IF(ISNUMBER(Food!$M77)=FALSE,"Bitte Temperatur bis ohne Einheit pflegen!","x"))</f>
        <v>o</v>
      </c>
      <c r="M78" s="133" t="str">
        <f>IF(Food!$J77="","o",IF(Food!$J77="x","x","Bitte nur 'x' für Ja pflegen!"))</f>
        <v>o</v>
      </c>
      <c r="N78" s="133" t="str">
        <f>IF(Food!$P77="","Bitte Bruttogewicht pflegen!",IF(ISNUMBER(Food!$P77)=FALSE,"Bitte Bruttogwicht ohne Einheit pflegen!","x"))</f>
        <v>Bitte Bruttogewicht pflegen!</v>
      </c>
      <c r="O78" s="133" t="str">
        <f>IF(Food!$Q77="","Bitte Länge pflegen!",IF(ISNUMBER(Food!$Q77)=FALSE,"Bitte Länge ohne Einheit pflegen!","x"))</f>
        <v>Bitte Länge pflegen!</v>
      </c>
      <c r="P78" s="133" t="str">
        <f>IF(Food!$R77="","Bitte Breite pflegen!",IF(ISNUMBER(Food!$R77)=FALSE,"Bitte Breite ohne Einheit pflegen!","x"))</f>
        <v>Bitte Breite pflegen!</v>
      </c>
      <c r="Q78" s="133" t="str">
        <f>IF(Food!$S77="","Bitte Höhe pflegen!",IF(ISNUMBER(Food!$S77)=FALSE,"Bitte Höhe ohne Einheit pflegen!","x"))</f>
        <v>Bitte Höhe pflegen!</v>
      </c>
      <c r="R78" s="133" t="str">
        <f>IF(Food!$V77="","o",IF(ISNUMBER(Food!$V77)=FALSE,"Bitte Bruttogewicht ohne Einheit pflegen!","x"))</f>
        <v>o</v>
      </c>
      <c r="S78" s="133" t="str">
        <f>IF(Food!$W77="","o",IF(ISNUMBER(Food!$W77)=FALSE,"Bitte Länge ohne Einheit pflegen!","x"))</f>
        <v>o</v>
      </c>
      <c r="T78" s="133" t="str">
        <f>IF(Food!$X77="","o",IF(ISNUMBER(Food!$X77)=FALSE,"Bitte Länge ohne Einheit pflegen!","x"))</f>
        <v>o</v>
      </c>
      <c r="U78" s="133" t="str">
        <f>IF(Food!$Y77="","o",IF(ISNUMBER(Food!$Y77)=FALSE,"Bitte Länge ohne Einheit pflegen!","x"))</f>
        <v>o</v>
      </c>
      <c r="V78" s="133" t="str">
        <f>IF(Food!$AB77="","o",IF(ISNUMBER(Food!$AB77)=FALSE,"Bitte Bruttogewicht ohne Einheit pflegen!","x"))</f>
        <v>o</v>
      </c>
      <c r="W78" s="133" t="str">
        <f>IF(Food!$AC77="","o",IF(ISNUMBER(Food!$AC77)=FALSE,"Bitte Länge ohne Einheit pflegen!","x"))</f>
        <v>o</v>
      </c>
      <c r="X78" s="133" t="str">
        <f>IF(Food!$AD77="","o",IF(ISNUMBER(Food!$AD77)=FALSE,"Bitte Breite ohne Einheit pflegen!","x"))</f>
        <v>o</v>
      </c>
      <c r="Y78" s="133" t="str">
        <f>IF(Food!$AE77="","o",IF(ISNUMBER(Food!$AE77)=FALSE,"Bitte Höhe ohne Einheit pflegen!","x"))</f>
        <v>o</v>
      </c>
      <c r="Z78" s="133" t="str">
        <f>IF(Food!$AG77="","o",IF(ISNUMBER(Food!$AG77)=FALSE,"Bitte Bruttogewicht ohne Einheit pflegen!","x"))</f>
        <v>o</v>
      </c>
      <c r="AA78" s="133" t="str">
        <f>IF(Food!$AH77="","o",IF(ISNUMBER(Food!$AH77)=FALSE,"Bitte Länge ohne Einheit pflegen!","x"))</f>
        <v>o</v>
      </c>
      <c r="AB78" s="133" t="str">
        <f>IF(Food!$AI77="","o",IF(ISNUMBER(Food!$AI77)=FALSE,"Bitte Breite ohne Einheit pflegen!","x"))</f>
        <v>o</v>
      </c>
      <c r="AC78" s="133" t="str">
        <f>IF(Food!$AJ77="","o",IF(ISNUMBER(Food!$AJ77)=FALSE,"Bitte Höhe ohne Einheit pflegen!","x"))</f>
        <v>o</v>
      </c>
      <c r="AD78" s="133" t="str">
        <f>IF(Food!$AL77="","o",IF(ISNUMBER(Food!$AL77)=FALSE,"Bitte Bruttogewicht ohne Einheit pflegen!","x"))</f>
        <v>o</v>
      </c>
      <c r="AE78" s="133" t="str">
        <f>IF(Food!$AM77="","o",IF(ISNUMBER(Food!$AM77)=FALSE,"Bitte Länge ohne Einheit pflegen!","x"))</f>
        <v>o</v>
      </c>
      <c r="AF78" s="133" t="str">
        <f>IF(Food!$AN77="","o",IF(ISNUMBER(Food!$AN77)=FALSE,"Bitte Breite ohne Einheit pflegen!","x"))</f>
        <v>o</v>
      </c>
      <c r="AG78" s="133" t="str">
        <f>IF(Food!$AO77="","o",IF(ISNUMBER(Food!$AO77)=FALSE,"Bitte Höhe ohne Einheit pflegen!","x"))</f>
        <v>o</v>
      </c>
      <c r="AH78" s="133" t="str">
        <f>IF(Food!$BX77="","o",IF(Food!$BX77="x","x","Bitte nur 'x' für Ja pflegen!"))</f>
        <v>o</v>
      </c>
      <c r="AI78" s="133" t="str">
        <f>IF(Food!$BY77="","o",IF(ISNUMBER(Food!$BY77),"x","Bitte ausschließlich Zahlen pflegen!"))</f>
        <v>o</v>
      </c>
      <c r="AJ78" s="133" t="str">
        <f>IF(Food!$AR77="","Bitte Verpackungsart pflegen!",IF(Food!$AR77="","o",IF(ISNA(VLOOKUP(Food!$AR77,Auswahlisten!$D:$D,1,0))=FALSE,"x","Bitte Verpackungsart korrekt pflegen!")))</f>
        <v>Bitte Verpackungsart pflegen!</v>
      </c>
      <c r="AK78" s="133" t="str">
        <f>IF(Food!$AS77="","o",IF(ISNUMBER(Food!$AS77)=FALSE,"Bitte nur Anzahl der Tage pflegen!","x"))</f>
        <v>o</v>
      </c>
      <c r="AL78" s="133" t="str">
        <f>IF(Food!$AT77="","o",IF(ISNUMBER(Food!$AT77)=FALSE,"Bitte nur Anzahl der Tage pflegen!","x"))</f>
        <v>o</v>
      </c>
      <c r="AM78" s="133" t="str">
        <f>IF(Food!$AU77="","o",IF(ISNA(VLOOKUP(Food!$AU77,Auswahlisten!$H:$H,1,0))=FALSE,"x","Bitte Produktionsland korrekt pflegen!"))</f>
        <v>o</v>
      </c>
      <c r="AN78" s="133" t="str">
        <f>IF(Food!$AV77="","o",IF(ISNA(VLOOKUP(Food!$AV77,Auswahlisten!$I:$I,1,0))=FALSE,"x","Bitte Region korrekt pflegen!"))</f>
        <v>o</v>
      </c>
      <c r="AO78" s="133" t="str">
        <f>IF(Food!$AW77="","o",IF(LEN(Food!$AW77)&gt;8,"Eingabe max. 8 Zahlen!","x"))</f>
        <v>o</v>
      </c>
      <c r="AP78" s="133" t="str">
        <f>IF(Food!$CC77="","o",IF(Food!$CC77="x","x","Bitte nur 'x' für Ja pflegen!"))</f>
        <v>o</v>
      </c>
      <c r="AQ78" s="133" t="str">
        <f>IF(Food!$AY77="","o",IF(Food!$AY77="x","x","Bitte nur 'x' für Ja pflegen!"))</f>
        <v>o</v>
      </c>
      <c r="AR78" s="133" t="str">
        <f>IF(Food!$AZ77="","o",IF(Food!$AZ77="x","x","Bitte nur 'x' für Ja pflegen!"))</f>
        <v>o</v>
      </c>
      <c r="AS78" s="133" t="str">
        <f>IF(Food!$BA77="","o",IF(Food!$BA77="x","x","Bitte nur 'x' für Ja pflegen!"))</f>
        <v>o</v>
      </c>
      <c r="AT78" s="133" t="str">
        <f>IF(Food!$BB77="","o",IF(Food!$BB77="x","x","Bitte nur 'x' für Ja pflegen!"))</f>
        <v>o</v>
      </c>
      <c r="AU78" s="133" t="str">
        <f ca="1">IF(Food!$BC77="","o",IF(OR(LEFT(CELL("format",Food!$BC77),1)="S",LEFT(CELL("format",Food!$BC77),1)=".",LEFT(CELL("format",Food!$BC77),1)="F"),"x","Bitte ausschließlich Zahlen pflegen!"))</f>
        <v>o</v>
      </c>
      <c r="AV78" s="133" t="str">
        <f>IF(Food!$BD77="","o",IF(Food!$BD77="x","x","Bitte nur 'x' für Ja pflegen!"))</f>
        <v>o</v>
      </c>
      <c r="AW78" s="133" t="str">
        <f ca="1">IF(Food!$BE77="","o",IF(OR(LEFT(CELL("format",Food!$BE77),1)="S",LEFT(CELL("format",Food!$BE77),1)=".",LEFT(CELL("format",Food!$BE77),1)="F"),"x","Bitte ausschließlich Zahlen pflegen!"))</f>
        <v>o</v>
      </c>
      <c r="AX78" s="133" t="str">
        <f>IF(Food!$BF77="","o",IF(Food!$BF77="x","x","Bitte nur 'x' für Ja pflegen!"))</f>
        <v>o</v>
      </c>
      <c r="AY78" s="133" t="str">
        <f ca="1">IF(Food!$BG77="","o",IF(OR(LEFT(CELL("format",Food!$BG77),1)="S",LEFT(CELL("format",Food!$BG77),1)=".",LEFT(CELL("format",Food!$BG77),1)="F"),"x","Bitte ausschließlich Zahlen pflegen!"))</f>
        <v>o</v>
      </c>
      <c r="AZ78" s="133" t="str">
        <f>IF(Food!$BH77="","o",IF(Food!$BH77="x","x","Bitte nur 'x' für Ja pflegen!"))</f>
        <v>o</v>
      </c>
      <c r="BA78" s="133" t="str">
        <f ca="1">IF(Food!$BI77="","o",IF(OR(LEFT(CELL("format",Food!$BI77),1)="S",LEFT(CELL("format",Food!$BI77),1)=".",LEFT(CELL("format",Food!$BI77),1)="F"),"x","Bitte ausschließlich Zahlen pflegen!"))</f>
        <v>o</v>
      </c>
      <c r="BB78" s="133" t="str">
        <f>IF(Food!$BJ77="","o",IF(ISNUMBER(Food!$BJ77),"x","Bitte ausschließlich Zahlen pflegen!"))</f>
        <v>o</v>
      </c>
      <c r="BC78" s="133" t="str">
        <f ca="1">IF(Food!$BK77="","o",IF(OR(LEFT(CELL("format",Food!$BK77),1)="S",LEFT(CELL("format",Food!$BK77),1)=".",LEFT(CELL("format",Food!$BK77),1)="F"),"x","Bitte ausschließlich Zahlen pflegen!"))</f>
        <v>o</v>
      </c>
      <c r="BD78" s="133" t="str">
        <f>IF(Food!$BL77="","o",IF(ISNUMBER(Food!$BL77),"x","Bitte ausschließlich Zahlen pflegen!"))</f>
        <v>o</v>
      </c>
      <c r="BE78" s="133" t="str">
        <f>IF(Food!$BM77="","o",IF(ISNUMBER(Food!$BM77),"x","Bitte ausschließlich Zahlen pflegen!"))</f>
        <v>o</v>
      </c>
      <c r="BF78" s="133" t="str">
        <f>IF(Food!$BS77="","o",IF(ISNA(VLOOKUP(Food!$BS77,Auswahlisten!$H:$H,1,0))=FALSE,"x","Bitte Produktionsland korrekt pflegen!"))</f>
        <v>o</v>
      </c>
      <c r="BG78" s="133" t="str">
        <f>IF(Food!$BU77="","o",IF(ISNUMBER(Food!$BU77),"x","Bitte ausschließlich Zahlen pflegen!"))</f>
        <v>o</v>
      </c>
      <c r="BH78" s="133" t="str">
        <f>IF(Food!$BV77="","o",IF(ISNUMBER(Food!$BV77),"x","Bitte ausschließlich Zahlen pflegen!"))</f>
        <v>o</v>
      </c>
      <c r="BI78" s="133" t="str">
        <f>IF(Food!$BW77="","o",IF(ISNUMBER(Food!$BW77),"x","Bitte ausschließlich Zahlen pflegen!"))</f>
        <v>o</v>
      </c>
      <c r="BJ78" s="133" t="str">
        <f>IF(Food!$BZ77="","o",IF(ISNA(VLOOKUP(Food!$BZ77,Auswahlisten!$AE:$AE,1,0))=FALSE,"x","Bitte Pfandart korrekt pflegen!"))</f>
        <v>o</v>
      </c>
      <c r="BK78" s="133" t="str">
        <f>IF(Food!$CA77="","o",IF(ISNUMBER(Food!$CA77),"x","Bitte ausschließlich Zahlen pflegen!"))</f>
        <v>o</v>
      </c>
      <c r="BL78" s="133" t="str">
        <f>IF(Food!$CD77="","o",IF(ISNUMBER(Food!$CD77),"x","Bitte ausschließlich Zahlen pflegen!"))</f>
        <v>o</v>
      </c>
      <c r="BM78" s="133" t="str">
        <f>IF(Food!$CE77="","o",IF(ISNA(VLOOKUP(Food!$CE77,Auswahlisten!$A:$A,1,0))=FALSE,"x","Bitte Gewichtseinheit korrekt pflegen!"))</f>
        <v>o</v>
      </c>
      <c r="BN78" s="133" t="str">
        <f>IF(Food!$CF77="","o",IF(ISNUMBER(Food!$CF77),"x","Bitte ausschließlich Zahlen pflegen!"))</f>
        <v>o</v>
      </c>
      <c r="BO78" s="133" t="str">
        <f>IF(Food!$CG77="","o",IF(ISNUMBER(Food!$CG77),"x","Bitte ausschließlich Zahlen pflegen!"))</f>
        <v>o</v>
      </c>
      <c r="BP78" s="133" t="str">
        <f>IF(Food!$CH77="","o",IF(ISNA(VLOOKUP(Food!$CH77,Auswahlisten!$A:$A,1,0))=FALSE,"x","Bitte Gewichtseinheit korrekt pflegen!"))</f>
        <v>o</v>
      </c>
      <c r="BQ78" s="133" t="str">
        <f>IF(Food!$CI77="","o",IF(ISNA(VLOOKUP(Food!$CI77,Auswahlisten!$F:$F,1,0))=FALSE,"x","Bitte JuSchu korrekt pflegen!"))</f>
        <v>o</v>
      </c>
      <c r="BR78" s="133" t="str">
        <f>IF(Verpackung!$D77="","o",IF(ISNUMBER(Verpackung!$D77),"x","Bitte ausschließlich Zahlen pflegen!"))</f>
        <v>o</v>
      </c>
      <c r="BS78" s="133" t="str">
        <f>IF(Verpackung!$E77="","o",IF(ISNUMBER(Verpackung!$E77),"x","Bitte ausschließlich Zahlen pflegen!"))</f>
        <v>o</v>
      </c>
      <c r="BT78" s="133" t="str">
        <f>IF(Verpackung!$F77="","o",IF(ISNUMBER(Verpackung!$F77),"x","Bitte ausschließlich Zahlen pflegen!"))</f>
        <v>o</v>
      </c>
      <c r="BU78" s="133" t="str">
        <f>IF(Verpackung!$G77="","o",IF(ISNUMBER(Verpackung!$G77),"x","Bitte ausschließlich Zahlen pflegen!"))</f>
        <v>o</v>
      </c>
      <c r="BV78" s="133" t="str">
        <f>IF(Verpackung!$H77="","o",IF(ISNUMBER(Verpackung!$H77),"x","Bitte ausschließlich Zahlen pflegen!"))</f>
        <v>o</v>
      </c>
      <c r="BW78" s="133" t="str">
        <f>IF(Verpackung!$I77="","o",IF(ISNUMBER(Verpackung!$I77),"x","Bitte ausschließlich Zahlen pflegen!"))</f>
        <v>o</v>
      </c>
      <c r="BX78" s="133" t="str">
        <f>IF(Verpackung!$J77="","o",IF(ISNUMBER(Verpackung!$J77),"x","Bitte ausschließlich Zahlen pflegen!"))</f>
        <v>o</v>
      </c>
      <c r="BY78" s="133" t="str">
        <f>IF(Verpackung!$K77="","o",IF(ISNUMBER(Verpackung!$K77),"x","Bitte ausschließlich Zahlen pflegen!"))</f>
        <v>o</v>
      </c>
      <c r="BZ78" s="133" t="str">
        <f>IF('Kaufland intern'!D77="","o",IF(LEN('Kaufland intern'!D77)&gt;40,"Eingabe max. 40 Zeichen!","x"))</f>
        <v>o</v>
      </c>
      <c r="CA78" s="133" t="str">
        <f>IF('Kaufland intern'!F77="","o",IF(AND(ISNUMBER('Kaufland intern'!F77),'Kaufland intern'!F77&gt;=1000000,'Kaufland intern'!F77&lt;=9999999),"x","Bitte Eingabe prüfen!"))</f>
        <v>o</v>
      </c>
      <c r="CB78" s="133" t="str">
        <f>IF('Kaufland intern'!G77="","o",IF(LEN('Kaufland intern'!G77)&gt;18,"Eingabe max. 18 Zeichen!","x"))</f>
        <v>o</v>
      </c>
      <c r="CC78" s="133" t="str">
        <f>IF('Kaufland intern'!I77="","o",IF(LEN('Kaufland intern'!I77)&gt;3,"Eingabe max. 3 Zeichen!","x"))</f>
        <v>o</v>
      </c>
      <c r="CD78" s="133" t="str">
        <f>IF('Kaufland intern'!J77="","o",IF(LEN('Kaufland intern'!J77)&gt;6,"Eingabe max. 6 Zeichen!","x"))</f>
        <v>o</v>
      </c>
      <c r="CE78" s="133" t="str">
        <f>IF('Kaufland intern'!K77="","o",IF(LEN('Kaufland intern'!K77)&gt;4,"Eingabe max. 4 Zeichen!","x"))</f>
        <v>o</v>
      </c>
      <c r="CF78" s="133" t="str">
        <f>IF('Kaufland intern'!L77="","o",IF(ISNA(VLOOKUP('Kaufland intern'!L77,Auswahlisten!$Z:$Z,1,0))=FALSE,"x","Bitte Etikettenart korrekt pflegen!"))</f>
        <v>o</v>
      </c>
      <c r="CG78" s="133" t="str">
        <f>IF('Kaufland intern'!M77="","o",IF(LEN('Kaufland intern'!M77)&gt;20,"Eingabe max. 20 Zeichen!","x"))</f>
        <v>o</v>
      </c>
      <c r="CH78" s="133" t="str">
        <f>IF('Kaufland intern'!O77="","o",IF(LEN('Kaufland intern'!O77)&gt;20,"Eingabe max. 20 Zeichen!","x"))</f>
        <v>o</v>
      </c>
      <c r="CI78" s="133" t="str">
        <f>IF('Kaufland intern'!Q77="","o",IF(LEN('Kaufland intern'!Q77)&gt;20,"Eingabe max. 20 Zeichen!","x"))</f>
        <v>o</v>
      </c>
      <c r="CJ78" s="133" t="str">
        <f>IF('Kaufland intern'!S77="","o",IF(LEN('Kaufland intern'!S77)&gt;8,"Eingabe max. 8 Zeichen!","x"))</f>
        <v>o</v>
      </c>
      <c r="CK78" s="133" t="str">
        <f>IF('Kaufland intern'!U77="","o",IF(ISNA(VLOOKUP('Kaufland intern'!U77,Auswahlisten!$D:$D,1,0))=FALSE,"x","Bitte Verpackungsart korrekt pflegen!"))</f>
        <v>o</v>
      </c>
      <c r="CL78" s="133" t="str">
        <f>IF('Kaufland intern'!V77="","o",IF(ISNUMBER('Kaufland intern'!V77),"x","Bitte ausschließlich Zahlen pflegen!"))</f>
        <v>o</v>
      </c>
      <c r="CM78" s="133" t="str">
        <f>IF('Kaufland intern'!W77="","o",IF(ISNA(VLOOKUP('Kaufland intern'!W77,Auswahlisten!$AA:$AA,1,0))=FALSE,"x","Bitte Bezugsweg korrekt pflegen!"))</f>
        <v>o</v>
      </c>
      <c r="CN78" s="133" t="str">
        <f>IF('Kaufland intern'!X77="","o",IF(ISNA(VLOOKUP('Kaufland intern'!X77,Auswahlisten!$AB:$AB,1,0))=FALSE,"x","Bitte Bezugsvorschrift korrekt pflegen!"))</f>
        <v>o</v>
      </c>
      <c r="CO78" s="133" t="str">
        <f>IF('Kaufland intern'!Y77="","o",IF(ISNA(VLOOKUP('Kaufland intern'!Y77,Auswahlisten!$AC:$AC,1,0))=FALSE,"x","Bitte Sortimentsstufenlistung korrekt pflegen!"))</f>
        <v>o</v>
      </c>
      <c r="CP78" s="133" t="str">
        <f>IF('Kaufland intern'!Z77="","o",IF(LEN('Kaufland intern'!Z77)&lt;&gt;13,"Eingabe max. 13 Zahlen!","x"))</f>
        <v>o</v>
      </c>
      <c r="CQ78" s="133" t="str">
        <f>IF('Kaufland intern'!AA77="","o",IF(LEN('Kaufland intern'!AA77)&lt;&gt;13,"Eingabe max. 13 Zahlen!","x"))</f>
        <v>o</v>
      </c>
      <c r="CR78" s="133" t="str">
        <f>IF('Kaufland intern'!AB77="","o",IF(LEN('Kaufland intern'!AB77)&lt;&gt;13,"Eingabe max. 13 Zahlen!","x"))</f>
        <v>o</v>
      </c>
      <c r="CS78" s="133" t="str">
        <f>IF('Kaufland intern'!AC77="","o",IF('Kaufland intern'!AC77="x","x","Bitte nur 'x' für Ja pflegen!"))</f>
        <v>o</v>
      </c>
      <c r="CT78" s="133" t="str">
        <f>IF('Kaufland intern'!AD77="","o",IF('Kaufland intern'!AD77="x","x","Bitte nur 'x' für Ja pflegen!"))</f>
        <v>o</v>
      </c>
      <c r="CU78" s="133" t="str">
        <f>IF('Kaufland intern'!AE77="","o",IF('Kaufland intern'!AE77="x","x","Bitte nur 'x' für Ja pflegen!"))</f>
        <v>o</v>
      </c>
      <c r="CV78" s="133" t="str">
        <f>IF('Kaufland intern'!AF77="","o",IF('Kaufland intern'!AF77="x","x","Bitte nur 'x' für Ja pflegen!"))</f>
        <v>o</v>
      </c>
      <c r="CW78" s="133" t="str">
        <f>IF('Kaufland intern'!AG77="","o",IF('Kaufland intern'!AG77="x","x","Bitte nur 'x' für Ja pflegen!"))</f>
        <v>o</v>
      </c>
      <c r="CX78" s="133" t="str">
        <f>IF('Kaufland intern'!AH77="","o",IF('Kaufland intern'!AH77="x","x","Bitte nur 'x' für Ja pflegen!"))</f>
        <v>o</v>
      </c>
      <c r="CY78" s="133" t="str">
        <f>IF('Kaufland intern'!AI77="","o",IF(LEN('Kaufland intern'!AI77)&lt;&gt;11,"Eingabe 11 Zeichen!","x"))</f>
        <v>o</v>
      </c>
      <c r="CZ78" s="133" t="str">
        <f>IF('Kaufland intern'!AJ77="","o",IF(LEN('Kaufland intern'!AJ77)&lt;&gt;11,"Eingabe 11 Zeichen!","x"))</f>
        <v>o</v>
      </c>
      <c r="DA78" s="133" t="str">
        <f>IF('Kaufland intern'!AK77="","o",IF(LEN('Kaufland intern'!AK77)&lt;&gt;11,"Eingabe 11 Zeichen!","x"))</f>
        <v>o</v>
      </c>
      <c r="DB78" s="133" t="str">
        <f>IF('Kaufland intern'!AL77="","o",IF(LEN('Kaufland intern'!AL77)&lt;&gt;11,"Eingabe 11 Zeichen!","x"))</f>
        <v>o</v>
      </c>
      <c r="DC78" s="133" t="str">
        <f>IF('Kaufland intern'!AM77="","o",IF(LEN('Kaufland intern'!AM77)&lt;&gt;11,"Eingabe 11 Zeichen!","x"))</f>
        <v>o</v>
      </c>
      <c r="DD78" s="133" t="str">
        <f>IF('Kaufland intern'!AN77="","o",IF(LEN('Kaufland intern'!AN77)&lt;&gt;11,"Eingabe 11 Zeichen!","x"))</f>
        <v>o</v>
      </c>
    </row>
    <row r="79" spans="1:108" ht="30">
      <c r="A79" s="128">
        <f>Food!C78</f>
        <v>0</v>
      </c>
      <c r="B79" s="129">
        <f>Food!E78</f>
        <v>0</v>
      </c>
      <c r="C79" s="128">
        <f>Food!O78</f>
        <v>0</v>
      </c>
      <c r="D79" s="133" t="str">
        <f>IF(Food!$A78="","Bitte Datum pflegen!",IF(ISNUMBER(Food!$A78)=FALSE,"Bitte Datum überprüfen!","x"))</f>
        <v>Bitte Datum pflegen!</v>
      </c>
      <c r="E79" s="133" t="str">
        <f>IF(Food!$C78="","Bitte Lieferantenartikelnr. pflegen!",IF(LEN(Food!$C78)&gt;13,"Eingabe max. 13 Zeichen!","x"))</f>
        <v>Bitte Lieferantenartikelnr. pflegen!</v>
      </c>
      <c r="F79" s="133" t="str">
        <f>IF(Food!$D78="","o",IF(LEN(Food!$D78)&gt;13,"Eingabe max. 13 Zeichen!","x"))</f>
        <v>o</v>
      </c>
      <c r="G79" s="145" t="str">
        <f>IF(Food!$F78="","o",IF(ISNUMBER(Food!$F78)=FALSE,"Bitte Gewicht ohne Einheit pflegen!","x"))</f>
        <v>o</v>
      </c>
      <c r="H79" s="133" t="str">
        <f>IF(Food!$G78="","o",IF(ISNA(VLOOKUP(Food!$G78,Auswahlisten!$A:$A,1,0))=FALSE,"x","Bitte Gewichtseinheit korrekt pflegen!"))</f>
        <v>o</v>
      </c>
      <c r="I79" s="133" t="str">
        <f>IF(Food!$H78="","Bitte Steuer pflegen!",IF(OR(Food!$H78=7,Food!$H78=19),"x","Bitte nur 7 oder 19 pflegen!"))</f>
        <v>Bitte Steuer pflegen!</v>
      </c>
      <c r="J79" s="133" t="str">
        <f>IF(Food!$I78="","o",IF(Food!$I78="x","x","Bitte nur 'x' für Ja pflegen!"))</f>
        <v>o</v>
      </c>
      <c r="K79" s="145" t="str">
        <f>IF(Food!$L78="","o",IF(ISNUMBER(Food!$L78)=FALSE,"Bitte Temperatur von ohne Einheit pflegen!","x"))</f>
        <v>o</v>
      </c>
      <c r="L79" s="145" t="str">
        <f>IF(Food!$M78="","o",IF(ISNUMBER(Food!$M78)=FALSE,"Bitte Temperatur bis ohne Einheit pflegen!","x"))</f>
        <v>o</v>
      </c>
      <c r="M79" s="133" t="str">
        <f>IF(Food!$J78="","o",IF(Food!$J78="x","x","Bitte nur 'x' für Ja pflegen!"))</f>
        <v>o</v>
      </c>
      <c r="N79" s="133" t="str">
        <f>IF(Food!$P78="","Bitte Bruttogewicht pflegen!",IF(ISNUMBER(Food!$P78)=FALSE,"Bitte Bruttogwicht ohne Einheit pflegen!","x"))</f>
        <v>Bitte Bruttogewicht pflegen!</v>
      </c>
      <c r="O79" s="133" t="str">
        <f>IF(Food!$Q78="","Bitte Länge pflegen!",IF(ISNUMBER(Food!$Q78)=FALSE,"Bitte Länge ohne Einheit pflegen!","x"))</f>
        <v>Bitte Länge pflegen!</v>
      </c>
      <c r="P79" s="133" t="str">
        <f>IF(Food!$R78="","Bitte Breite pflegen!",IF(ISNUMBER(Food!$R78)=FALSE,"Bitte Breite ohne Einheit pflegen!","x"))</f>
        <v>Bitte Breite pflegen!</v>
      </c>
      <c r="Q79" s="133" t="str">
        <f>IF(Food!$S78="","Bitte Höhe pflegen!",IF(ISNUMBER(Food!$S78)=FALSE,"Bitte Höhe ohne Einheit pflegen!","x"))</f>
        <v>Bitte Höhe pflegen!</v>
      </c>
      <c r="R79" s="133" t="str">
        <f>IF(Food!$V78="","o",IF(ISNUMBER(Food!$V78)=FALSE,"Bitte Bruttogewicht ohne Einheit pflegen!","x"))</f>
        <v>o</v>
      </c>
      <c r="S79" s="133" t="str">
        <f>IF(Food!$W78="","o",IF(ISNUMBER(Food!$W78)=FALSE,"Bitte Länge ohne Einheit pflegen!","x"))</f>
        <v>o</v>
      </c>
      <c r="T79" s="133" t="str">
        <f>IF(Food!$X78="","o",IF(ISNUMBER(Food!$X78)=FALSE,"Bitte Länge ohne Einheit pflegen!","x"))</f>
        <v>o</v>
      </c>
      <c r="U79" s="133" t="str">
        <f>IF(Food!$Y78="","o",IF(ISNUMBER(Food!$Y78)=FALSE,"Bitte Länge ohne Einheit pflegen!","x"))</f>
        <v>o</v>
      </c>
      <c r="V79" s="133" t="str">
        <f>IF(Food!$AB78="","o",IF(ISNUMBER(Food!$AB78)=FALSE,"Bitte Bruttogewicht ohne Einheit pflegen!","x"))</f>
        <v>o</v>
      </c>
      <c r="W79" s="133" t="str">
        <f>IF(Food!$AC78="","o",IF(ISNUMBER(Food!$AC78)=FALSE,"Bitte Länge ohne Einheit pflegen!","x"))</f>
        <v>o</v>
      </c>
      <c r="X79" s="133" t="str">
        <f>IF(Food!$AD78="","o",IF(ISNUMBER(Food!$AD78)=FALSE,"Bitte Breite ohne Einheit pflegen!","x"))</f>
        <v>o</v>
      </c>
      <c r="Y79" s="133" t="str">
        <f>IF(Food!$AE78="","o",IF(ISNUMBER(Food!$AE78)=FALSE,"Bitte Höhe ohne Einheit pflegen!","x"))</f>
        <v>o</v>
      </c>
      <c r="Z79" s="133" t="str">
        <f>IF(Food!$AG78="","o",IF(ISNUMBER(Food!$AG78)=FALSE,"Bitte Bruttogewicht ohne Einheit pflegen!","x"))</f>
        <v>o</v>
      </c>
      <c r="AA79" s="133" t="str">
        <f>IF(Food!$AH78="","o",IF(ISNUMBER(Food!$AH78)=FALSE,"Bitte Länge ohne Einheit pflegen!","x"))</f>
        <v>o</v>
      </c>
      <c r="AB79" s="133" t="str">
        <f>IF(Food!$AI78="","o",IF(ISNUMBER(Food!$AI78)=FALSE,"Bitte Breite ohne Einheit pflegen!","x"))</f>
        <v>o</v>
      </c>
      <c r="AC79" s="133" t="str">
        <f>IF(Food!$AJ78="","o",IF(ISNUMBER(Food!$AJ78)=FALSE,"Bitte Höhe ohne Einheit pflegen!","x"))</f>
        <v>o</v>
      </c>
      <c r="AD79" s="133" t="str">
        <f>IF(Food!$AL78="","o",IF(ISNUMBER(Food!$AL78)=FALSE,"Bitte Bruttogewicht ohne Einheit pflegen!","x"))</f>
        <v>o</v>
      </c>
      <c r="AE79" s="133" t="str">
        <f>IF(Food!$AM78="","o",IF(ISNUMBER(Food!$AM78)=FALSE,"Bitte Länge ohne Einheit pflegen!","x"))</f>
        <v>o</v>
      </c>
      <c r="AF79" s="133" t="str">
        <f>IF(Food!$AN78="","o",IF(ISNUMBER(Food!$AN78)=FALSE,"Bitte Breite ohne Einheit pflegen!","x"))</f>
        <v>o</v>
      </c>
      <c r="AG79" s="133" t="str">
        <f>IF(Food!$AO78="","o",IF(ISNUMBER(Food!$AO78)=FALSE,"Bitte Höhe ohne Einheit pflegen!","x"))</f>
        <v>o</v>
      </c>
      <c r="AH79" s="133" t="str">
        <f>IF(Food!$BX78="","o",IF(Food!$BX78="x","x","Bitte nur 'x' für Ja pflegen!"))</f>
        <v>o</v>
      </c>
      <c r="AI79" s="133" t="str">
        <f>IF(Food!$BY78="","o",IF(ISNUMBER(Food!$BY78),"x","Bitte ausschließlich Zahlen pflegen!"))</f>
        <v>o</v>
      </c>
      <c r="AJ79" s="133" t="str">
        <f>IF(Food!$AR78="","Bitte Verpackungsart pflegen!",IF(Food!$AR78="","o",IF(ISNA(VLOOKUP(Food!$AR78,Auswahlisten!$D:$D,1,0))=FALSE,"x","Bitte Verpackungsart korrekt pflegen!")))</f>
        <v>Bitte Verpackungsart pflegen!</v>
      </c>
      <c r="AK79" s="133" t="str">
        <f>IF(Food!$AS78="","o",IF(ISNUMBER(Food!$AS78)=FALSE,"Bitte nur Anzahl der Tage pflegen!","x"))</f>
        <v>o</v>
      </c>
      <c r="AL79" s="133" t="str">
        <f>IF(Food!$AT78="","o",IF(ISNUMBER(Food!$AT78)=FALSE,"Bitte nur Anzahl der Tage pflegen!","x"))</f>
        <v>o</v>
      </c>
      <c r="AM79" s="133" t="str">
        <f>IF(Food!$AU78="","o",IF(ISNA(VLOOKUP(Food!$AU78,Auswahlisten!$H:$H,1,0))=FALSE,"x","Bitte Produktionsland korrekt pflegen!"))</f>
        <v>o</v>
      </c>
      <c r="AN79" s="133" t="str">
        <f>IF(Food!$AV78="","o",IF(ISNA(VLOOKUP(Food!$AV78,Auswahlisten!$I:$I,1,0))=FALSE,"x","Bitte Region korrekt pflegen!"))</f>
        <v>o</v>
      </c>
      <c r="AO79" s="133" t="str">
        <f>IF(Food!$AW78="","o",IF(LEN(Food!$AW78)&gt;8,"Eingabe max. 8 Zahlen!","x"))</f>
        <v>o</v>
      </c>
      <c r="AP79" s="133" t="str">
        <f>IF(Food!$CC78="","o",IF(Food!$CC78="x","x","Bitte nur 'x' für Ja pflegen!"))</f>
        <v>o</v>
      </c>
      <c r="AQ79" s="133" t="str">
        <f>IF(Food!$AY78="","o",IF(Food!$AY78="x","x","Bitte nur 'x' für Ja pflegen!"))</f>
        <v>o</v>
      </c>
      <c r="AR79" s="133" t="str">
        <f>IF(Food!$AZ78="","o",IF(Food!$AZ78="x","x","Bitte nur 'x' für Ja pflegen!"))</f>
        <v>o</v>
      </c>
      <c r="AS79" s="133" t="str">
        <f>IF(Food!$BA78="","o",IF(Food!$BA78="x","x","Bitte nur 'x' für Ja pflegen!"))</f>
        <v>o</v>
      </c>
      <c r="AT79" s="133" t="str">
        <f>IF(Food!$BB78="","o",IF(Food!$BB78="x","x","Bitte nur 'x' für Ja pflegen!"))</f>
        <v>o</v>
      </c>
      <c r="AU79" s="133" t="str">
        <f ca="1">IF(Food!$BC78="","o",IF(OR(LEFT(CELL("format",Food!$BC78),1)="S",LEFT(CELL("format",Food!$BC78),1)=".",LEFT(CELL("format",Food!$BC78),1)="F"),"x","Bitte ausschließlich Zahlen pflegen!"))</f>
        <v>o</v>
      </c>
      <c r="AV79" s="133" t="str">
        <f>IF(Food!$BD78="","o",IF(Food!$BD78="x","x","Bitte nur 'x' für Ja pflegen!"))</f>
        <v>o</v>
      </c>
      <c r="AW79" s="133" t="str">
        <f ca="1">IF(Food!$BE78="","o",IF(OR(LEFT(CELL("format",Food!$BE78),1)="S",LEFT(CELL("format",Food!$BE78),1)=".",LEFT(CELL("format",Food!$BE78),1)="F"),"x","Bitte ausschließlich Zahlen pflegen!"))</f>
        <v>o</v>
      </c>
      <c r="AX79" s="133" t="str">
        <f>IF(Food!$BF78="","o",IF(Food!$BF78="x","x","Bitte nur 'x' für Ja pflegen!"))</f>
        <v>o</v>
      </c>
      <c r="AY79" s="133" t="str">
        <f ca="1">IF(Food!$BG78="","o",IF(OR(LEFT(CELL("format",Food!$BG78),1)="S",LEFT(CELL("format",Food!$BG78),1)=".",LEFT(CELL("format",Food!$BG78),1)="F"),"x","Bitte ausschließlich Zahlen pflegen!"))</f>
        <v>o</v>
      </c>
      <c r="AZ79" s="133" t="str">
        <f>IF(Food!$BH78="","o",IF(Food!$BH78="x","x","Bitte nur 'x' für Ja pflegen!"))</f>
        <v>o</v>
      </c>
      <c r="BA79" s="133" t="str">
        <f ca="1">IF(Food!$BI78="","o",IF(OR(LEFT(CELL("format",Food!$BI78),1)="S",LEFT(CELL("format",Food!$BI78),1)=".",LEFT(CELL("format",Food!$BI78),1)="F"),"x","Bitte ausschließlich Zahlen pflegen!"))</f>
        <v>o</v>
      </c>
      <c r="BB79" s="133" t="str">
        <f>IF(Food!$BJ78="","o",IF(ISNUMBER(Food!$BJ78),"x","Bitte ausschließlich Zahlen pflegen!"))</f>
        <v>o</v>
      </c>
      <c r="BC79" s="133" t="str">
        <f ca="1">IF(Food!$BK78="","o",IF(OR(LEFT(CELL("format",Food!$BK78),1)="S",LEFT(CELL("format",Food!$BK78),1)=".",LEFT(CELL("format",Food!$BK78),1)="F"),"x","Bitte ausschließlich Zahlen pflegen!"))</f>
        <v>o</v>
      </c>
      <c r="BD79" s="133" t="str">
        <f>IF(Food!$BL78="","o",IF(ISNUMBER(Food!$BL78),"x","Bitte ausschließlich Zahlen pflegen!"))</f>
        <v>o</v>
      </c>
      <c r="BE79" s="133" t="str">
        <f>IF(Food!$BM78="","o",IF(ISNUMBER(Food!$BM78),"x","Bitte ausschließlich Zahlen pflegen!"))</f>
        <v>o</v>
      </c>
      <c r="BF79" s="133" t="str">
        <f>IF(Food!$BS78="","o",IF(ISNA(VLOOKUP(Food!$BS78,Auswahlisten!$H:$H,1,0))=FALSE,"x","Bitte Produktionsland korrekt pflegen!"))</f>
        <v>o</v>
      </c>
      <c r="BG79" s="133" t="str">
        <f>IF(Food!$BU78="","o",IF(ISNUMBER(Food!$BU78),"x","Bitte ausschließlich Zahlen pflegen!"))</f>
        <v>o</v>
      </c>
      <c r="BH79" s="133" t="str">
        <f>IF(Food!$BV78="","o",IF(ISNUMBER(Food!$BV78),"x","Bitte ausschließlich Zahlen pflegen!"))</f>
        <v>o</v>
      </c>
      <c r="BI79" s="133" t="str">
        <f>IF(Food!$BW78="","o",IF(ISNUMBER(Food!$BW78),"x","Bitte ausschließlich Zahlen pflegen!"))</f>
        <v>o</v>
      </c>
      <c r="BJ79" s="133" t="str">
        <f>IF(Food!$BZ78="","o",IF(ISNA(VLOOKUP(Food!$BZ78,Auswahlisten!$AE:$AE,1,0))=FALSE,"x","Bitte Pfandart korrekt pflegen!"))</f>
        <v>o</v>
      </c>
      <c r="BK79" s="133" t="str">
        <f>IF(Food!$CA78="","o",IF(ISNUMBER(Food!$CA78),"x","Bitte ausschließlich Zahlen pflegen!"))</f>
        <v>o</v>
      </c>
      <c r="BL79" s="133" t="str">
        <f>IF(Food!$CD78="","o",IF(ISNUMBER(Food!$CD78),"x","Bitte ausschließlich Zahlen pflegen!"))</f>
        <v>o</v>
      </c>
      <c r="BM79" s="133" t="str">
        <f>IF(Food!$CE78="","o",IF(ISNA(VLOOKUP(Food!$CE78,Auswahlisten!$A:$A,1,0))=FALSE,"x","Bitte Gewichtseinheit korrekt pflegen!"))</f>
        <v>o</v>
      </c>
      <c r="BN79" s="133" t="str">
        <f>IF(Food!$CF78="","o",IF(ISNUMBER(Food!$CF78),"x","Bitte ausschließlich Zahlen pflegen!"))</f>
        <v>o</v>
      </c>
      <c r="BO79" s="133" t="str">
        <f>IF(Food!$CG78="","o",IF(ISNUMBER(Food!$CG78),"x","Bitte ausschließlich Zahlen pflegen!"))</f>
        <v>o</v>
      </c>
      <c r="BP79" s="133" t="str">
        <f>IF(Food!$CH78="","o",IF(ISNA(VLOOKUP(Food!$CH78,Auswahlisten!$A:$A,1,0))=FALSE,"x","Bitte Gewichtseinheit korrekt pflegen!"))</f>
        <v>o</v>
      </c>
      <c r="BQ79" s="133" t="str">
        <f>IF(Food!$CI78="","o",IF(ISNA(VLOOKUP(Food!$CI78,Auswahlisten!$F:$F,1,0))=FALSE,"x","Bitte JuSchu korrekt pflegen!"))</f>
        <v>o</v>
      </c>
      <c r="BR79" s="133" t="str">
        <f>IF(Verpackung!$D78="","o",IF(ISNUMBER(Verpackung!$D78),"x","Bitte ausschließlich Zahlen pflegen!"))</f>
        <v>o</v>
      </c>
      <c r="BS79" s="133" t="str">
        <f>IF(Verpackung!$E78="","o",IF(ISNUMBER(Verpackung!$E78),"x","Bitte ausschließlich Zahlen pflegen!"))</f>
        <v>o</v>
      </c>
      <c r="BT79" s="133" t="str">
        <f>IF(Verpackung!$F78="","o",IF(ISNUMBER(Verpackung!$F78),"x","Bitte ausschließlich Zahlen pflegen!"))</f>
        <v>o</v>
      </c>
      <c r="BU79" s="133" t="str">
        <f>IF(Verpackung!$G78="","o",IF(ISNUMBER(Verpackung!$G78),"x","Bitte ausschließlich Zahlen pflegen!"))</f>
        <v>o</v>
      </c>
      <c r="BV79" s="133" t="str">
        <f>IF(Verpackung!$H78="","o",IF(ISNUMBER(Verpackung!$H78),"x","Bitte ausschließlich Zahlen pflegen!"))</f>
        <v>o</v>
      </c>
      <c r="BW79" s="133" t="str">
        <f>IF(Verpackung!$I78="","o",IF(ISNUMBER(Verpackung!$I78),"x","Bitte ausschließlich Zahlen pflegen!"))</f>
        <v>o</v>
      </c>
      <c r="BX79" s="133" t="str">
        <f>IF(Verpackung!$J78="","o",IF(ISNUMBER(Verpackung!$J78),"x","Bitte ausschließlich Zahlen pflegen!"))</f>
        <v>o</v>
      </c>
      <c r="BY79" s="133" t="str">
        <f>IF(Verpackung!$K78="","o",IF(ISNUMBER(Verpackung!$K78),"x","Bitte ausschließlich Zahlen pflegen!"))</f>
        <v>o</v>
      </c>
      <c r="BZ79" s="133" t="str">
        <f>IF('Kaufland intern'!D78="","o",IF(LEN('Kaufland intern'!D78)&gt;40,"Eingabe max. 40 Zeichen!","x"))</f>
        <v>o</v>
      </c>
      <c r="CA79" s="133" t="str">
        <f>IF('Kaufland intern'!F78="","o",IF(AND(ISNUMBER('Kaufland intern'!F78),'Kaufland intern'!F78&gt;=1000000,'Kaufland intern'!F78&lt;=9999999),"x","Bitte Eingabe prüfen!"))</f>
        <v>o</v>
      </c>
      <c r="CB79" s="133" t="str">
        <f>IF('Kaufland intern'!G78="","o",IF(LEN('Kaufland intern'!G78)&gt;18,"Eingabe max. 18 Zeichen!","x"))</f>
        <v>o</v>
      </c>
      <c r="CC79" s="133" t="str">
        <f>IF('Kaufland intern'!I78="","o",IF(LEN('Kaufland intern'!I78)&gt;3,"Eingabe max. 3 Zeichen!","x"))</f>
        <v>o</v>
      </c>
      <c r="CD79" s="133" t="str">
        <f>IF('Kaufland intern'!J78="","o",IF(LEN('Kaufland intern'!J78)&gt;6,"Eingabe max. 6 Zeichen!","x"))</f>
        <v>o</v>
      </c>
      <c r="CE79" s="133" t="str">
        <f>IF('Kaufland intern'!K78="","o",IF(LEN('Kaufland intern'!K78)&gt;4,"Eingabe max. 4 Zeichen!","x"))</f>
        <v>o</v>
      </c>
      <c r="CF79" s="133" t="str">
        <f>IF('Kaufland intern'!L78="","o",IF(ISNA(VLOOKUP('Kaufland intern'!L78,Auswahlisten!$Z:$Z,1,0))=FALSE,"x","Bitte Etikettenart korrekt pflegen!"))</f>
        <v>o</v>
      </c>
      <c r="CG79" s="133" t="str">
        <f>IF('Kaufland intern'!M78="","o",IF(LEN('Kaufland intern'!M78)&gt;20,"Eingabe max. 20 Zeichen!","x"))</f>
        <v>o</v>
      </c>
      <c r="CH79" s="133" t="str">
        <f>IF('Kaufland intern'!O78="","o",IF(LEN('Kaufland intern'!O78)&gt;20,"Eingabe max. 20 Zeichen!","x"))</f>
        <v>o</v>
      </c>
      <c r="CI79" s="133" t="str">
        <f>IF('Kaufland intern'!Q78="","o",IF(LEN('Kaufland intern'!Q78)&gt;20,"Eingabe max. 20 Zeichen!","x"))</f>
        <v>o</v>
      </c>
      <c r="CJ79" s="133" t="str">
        <f>IF('Kaufland intern'!S78="","o",IF(LEN('Kaufland intern'!S78)&gt;8,"Eingabe max. 8 Zeichen!","x"))</f>
        <v>o</v>
      </c>
      <c r="CK79" s="133" t="str">
        <f>IF('Kaufland intern'!U78="","o",IF(ISNA(VLOOKUP('Kaufland intern'!U78,Auswahlisten!$D:$D,1,0))=FALSE,"x","Bitte Verpackungsart korrekt pflegen!"))</f>
        <v>o</v>
      </c>
      <c r="CL79" s="133" t="str">
        <f>IF('Kaufland intern'!V78="","o",IF(ISNUMBER('Kaufland intern'!V78),"x","Bitte ausschließlich Zahlen pflegen!"))</f>
        <v>o</v>
      </c>
      <c r="CM79" s="133" t="str">
        <f>IF('Kaufland intern'!W78="","o",IF(ISNA(VLOOKUP('Kaufland intern'!W78,Auswahlisten!$AA:$AA,1,0))=FALSE,"x","Bitte Bezugsweg korrekt pflegen!"))</f>
        <v>o</v>
      </c>
      <c r="CN79" s="133" t="str">
        <f>IF('Kaufland intern'!X78="","o",IF(ISNA(VLOOKUP('Kaufland intern'!X78,Auswahlisten!$AB:$AB,1,0))=FALSE,"x","Bitte Bezugsvorschrift korrekt pflegen!"))</f>
        <v>o</v>
      </c>
      <c r="CO79" s="133" t="str">
        <f>IF('Kaufland intern'!Y78="","o",IF(ISNA(VLOOKUP('Kaufland intern'!Y78,Auswahlisten!$AC:$AC,1,0))=FALSE,"x","Bitte Sortimentsstufenlistung korrekt pflegen!"))</f>
        <v>o</v>
      </c>
      <c r="CP79" s="133" t="str">
        <f>IF('Kaufland intern'!Z78="","o",IF(LEN('Kaufland intern'!Z78)&lt;&gt;13,"Eingabe max. 13 Zahlen!","x"))</f>
        <v>o</v>
      </c>
      <c r="CQ79" s="133" t="str">
        <f>IF('Kaufland intern'!AA78="","o",IF(LEN('Kaufland intern'!AA78)&lt;&gt;13,"Eingabe max. 13 Zahlen!","x"))</f>
        <v>o</v>
      </c>
      <c r="CR79" s="133" t="str">
        <f>IF('Kaufland intern'!AB78="","o",IF(LEN('Kaufland intern'!AB78)&lt;&gt;13,"Eingabe max. 13 Zahlen!","x"))</f>
        <v>o</v>
      </c>
      <c r="CS79" s="133" t="str">
        <f>IF('Kaufland intern'!AC78="","o",IF('Kaufland intern'!AC78="x","x","Bitte nur 'x' für Ja pflegen!"))</f>
        <v>o</v>
      </c>
      <c r="CT79" s="133" t="str">
        <f>IF('Kaufland intern'!AD78="","o",IF('Kaufland intern'!AD78="x","x","Bitte nur 'x' für Ja pflegen!"))</f>
        <v>o</v>
      </c>
      <c r="CU79" s="133" t="str">
        <f>IF('Kaufland intern'!AE78="","o",IF('Kaufland intern'!AE78="x","x","Bitte nur 'x' für Ja pflegen!"))</f>
        <v>o</v>
      </c>
      <c r="CV79" s="133" t="str">
        <f>IF('Kaufland intern'!AF78="","o",IF('Kaufland intern'!AF78="x","x","Bitte nur 'x' für Ja pflegen!"))</f>
        <v>o</v>
      </c>
      <c r="CW79" s="133" t="str">
        <f>IF('Kaufland intern'!AG78="","o",IF('Kaufland intern'!AG78="x","x","Bitte nur 'x' für Ja pflegen!"))</f>
        <v>o</v>
      </c>
      <c r="CX79" s="133" t="str">
        <f>IF('Kaufland intern'!AH78="","o",IF('Kaufland intern'!AH78="x","x","Bitte nur 'x' für Ja pflegen!"))</f>
        <v>o</v>
      </c>
      <c r="CY79" s="133" t="str">
        <f>IF('Kaufland intern'!AI78="","o",IF(LEN('Kaufland intern'!AI78)&lt;&gt;11,"Eingabe 11 Zeichen!","x"))</f>
        <v>o</v>
      </c>
      <c r="CZ79" s="133" t="str">
        <f>IF('Kaufland intern'!AJ78="","o",IF(LEN('Kaufland intern'!AJ78)&lt;&gt;11,"Eingabe 11 Zeichen!","x"))</f>
        <v>o</v>
      </c>
      <c r="DA79" s="133" t="str">
        <f>IF('Kaufland intern'!AK78="","o",IF(LEN('Kaufland intern'!AK78)&lt;&gt;11,"Eingabe 11 Zeichen!","x"))</f>
        <v>o</v>
      </c>
      <c r="DB79" s="133" t="str">
        <f>IF('Kaufland intern'!AL78="","o",IF(LEN('Kaufland intern'!AL78)&lt;&gt;11,"Eingabe 11 Zeichen!","x"))</f>
        <v>o</v>
      </c>
      <c r="DC79" s="133" t="str">
        <f>IF('Kaufland intern'!AM78="","o",IF(LEN('Kaufland intern'!AM78)&lt;&gt;11,"Eingabe 11 Zeichen!","x"))</f>
        <v>o</v>
      </c>
      <c r="DD79" s="133" t="str">
        <f>IF('Kaufland intern'!AN78="","o",IF(LEN('Kaufland intern'!AN78)&lt;&gt;11,"Eingabe 11 Zeichen!","x"))</f>
        <v>o</v>
      </c>
    </row>
    <row r="80" spans="1:108" ht="30">
      <c r="A80" s="128">
        <f>Food!C79</f>
        <v>0</v>
      </c>
      <c r="B80" s="129">
        <f>Food!E79</f>
        <v>0</v>
      </c>
      <c r="C80" s="128">
        <f>Food!O79</f>
        <v>0</v>
      </c>
      <c r="D80" s="133" t="str">
        <f>IF(Food!$A79="","Bitte Datum pflegen!",IF(ISNUMBER(Food!$A79)=FALSE,"Bitte Datum überprüfen!","x"))</f>
        <v>Bitte Datum pflegen!</v>
      </c>
      <c r="E80" s="133" t="str">
        <f>IF(Food!$C79="","Bitte Lieferantenartikelnr. pflegen!",IF(LEN(Food!$C79)&gt;13,"Eingabe max. 13 Zeichen!","x"))</f>
        <v>Bitte Lieferantenartikelnr. pflegen!</v>
      </c>
      <c r="F80" s="133" t="str">
        <f>IF(Food!$D79="","o",IF(LEN(Food!$D79)&gt;13,"Eingabe max. 13 Zeichen!","x"))</f>
        <v>o</v>
      </c>
      <c r="G80" s="145" t="str">
        <f>IF(Food!$F79="","o",IF(ISNUMBER(Food!$F79)=FALSE,"Bitte Gewicht ohne Einheit pflegen!","x"))</f>
        <v>o</v>
      </c>
      <c r="H80" s="133" t="str">
        <f>IF(Food!$G79="","o",IF(ISNA(VLOOKUP(Food!$G79,Auswahlisten!$A:$A,1,0))=FALSE,"x","Bitte Gewichtseinheit korrekt pflegen!"))</f>
        <v>o</v>
      </c>
      <c r="I80" s="133" t="str">
        <f>IF(Food!$H79="","Bitte Steuer pflegen!",IF(OR(Food!$H79=7,Food!$H79=19),"x","Bitte nur 7 oder 19 pflegen!"))</f>
        <v>Bitte Steuer pflegen!</v>
      </c>
      <c r="J80" s="133" t="str">
        <f>IF(Food!$I79="","o",IF(Food!$I79="x","x","Bitte nur 'x' für Ja pflegen!"))</f>
        <v>o</v>
      </c>
      <c r="K80" s="145" t="str">
        <f>IF(Food!$L79="","o",IF(ISNUMBER(Food!$L79)=FALSE,"Bitte Temperatur von ohne Einheit pflegen!","x"))</f>
        <v>o</v>
      </c>
      <c r="L80" s="145" t="str">
        <f>IF(Food!$M79="","o",IF(ISNUMBER(Food!$M79)=FALSE,"Bitte Temperatur bis ohne Einheit pflegen!","x"))</f>
        <v>o</v>
      </c>
      <c r="M80" s="133" t="str">
        <f>IF(Food!$J79="","o",IF(Food!$J79="x","x","Bitte nur 'x' für Ja pflegen!"))</f>
        <v>o</v>
      </c>
      <c r="N80" s="133" t="str">
        <f>IF(Food!$P79="","Bitte Bruttogewicht pflegen!",IF(ISNUMBER(Food!$P79)=FALSE,"Bitte Bruttogwicht ohne Einheit pflegen!","x"))</f>
        <v>Bitte Bruttogewicht pflegen!</v>
      </c>
      <c r="O80" s="133" t="str">
        <f>IF(Food!$Q79="","Bitte Länge pflegen!",IF(ISNUMBER(Food!$Q79)=FALSE,"Bitte Länge ohne Einheit pflegen!","x"))</f>
        <v>Bitte Länge pflegen!</v>
      </c>
      <c r="P80" s="133" t="str">
        <f>IF(Food!$R79="","Bitte Breite pflegen!",IF(ISNUMBER(Food!$R79)=FALSE,"Bitte Breite ohne Einheit pflegen!","x"))</f>
        <v>Bitte Breite pflegen!</v>
      </c>
      <c r="Q80" s="133" t="str">
        <f>IF(Food!$S79="","Bitte Höhe pflegen!",IF(ISNUMBER(Food!$S79)=FALSE,"Bitte Höhe ohne Einheit pflegen!","x"))</f>
        <v>Bitte Höhe pflegen!</v>
      </c>
      <c r="R80" s="133" t="str">
        <f>IF(Food!$V79="","o",IF(ISNUMBER(Food!$V79)=FALSE,"Bitte Bruttogewicht ohne Einheit pflegen!","x"))</f>
        <v>o</v>
      </c>
      <c r="S80" s="133" t="str">
        <f>IF(Food!$W79="","o",IF(ISNUMBER(Food!$W79)=FALSE,"Bitte Länge ohne Einheit pflegen!","x"))</f>
        <v>o</v>
      </c>
      <c r="T80" s="133" t="str">
        <f>IF(Food!$X79="","o",IF(ISNUMBER(Food!$X79)=FALSE,"Bitte Länge ohne Einheit pflegen!","x"))</f>
        <v>o</v>
      </c>
      <c r="U80" s="133" t="str">
        <f>IF(Food!$Y79="","o",IF(ISNUMBER(Food!$Y79)=FALSE,"Bitte Länge ohne Einheit pflegen!","x"))</f>
        <v>o</v>
      </c>
      <c r="V80" s="133" t="str">
        <f>IF(Food!$AB79="","o",IF(ISNUMBER(Food!$AB79)=FALSE,"Bitte Bruttogewicht ohne Einheit pflegen!","x"))</f>
        <v>o</v>
      </c>
      <c r="W80" s="133" t="str">
        <f>IF(Food!$AC79="","o",IF(ISNUMBER(Food!$AC79)=FALSE,"Bitte Länge ohne Einheit pflegen!","x"))</f>
        <v>o</v>
      </c>
      <c r="X80" s="133" t="str">
        <f>IF(Food!$AD79="","o",IF(ISNUMBER(Food!$AD79)=FALSE,"Bitte Breite ohne Einheit pflegen!","x"))</f>
        <v>o</v>
      </c>
      <c r="Y80" s="133" t="str">
        <f>IF(Food!$AE79="","o",IF(ISNUMBER(Food!$AE79)=FALSE,"Bitte Höhe ohne Einheit pflegen!","x"))</f>
        <v>o</v>
      </c>
      <c r="Z80" s="133" t="str">
        <f>IF(Food!$AG79="","o",IF(ISNUMBER(Food!$AG79)=FALSE,"Bitte Bruttogewicht ohne Einheit pflegen!","x"))</f>
        <v>o</v>
      </c>
      <c r="AA80" s="133" t="str">
        <f>IF(Food!$AH79="","o",IF(ISNUMBER(Food!$AH79)=FALSE,"Bitte Länge ohne Einheit pflegen!","x"))</f>
        <v>o</v>
      </c>
      <c r="AB80" s="133" t="str">
        <f>IF(Food!$AI79="","o",IF(ISNUMBER(Food!$AI79)=FALSE,"Bitte Breite ohne Einheit pflegen!","x"))</f>
        <v>o</v>
      </c>
      <c r="AC80" s="133" t="str">
        <f>IF(Food!$AJ79="","o",IF(ISNUMBER(Food!$AJ79)=FALSE,"Bitte Höhe ohne Einheit pflegen!","x"))</f>
        <v>o</v>
      </c>
      <c r="AD80" s="133" t="str">
        <f>IF(Food!$AL79="","o",IF(ISNUMBER(Food!$AL79)=FALSE,"Bitte Bruttogewicht ohne Einheit pflegen!","x"))</f>
        <v>o</v>
      </c>
      <c r="AE80" s="133" t="str">
        <f>IF(Food!$AM79="","o",IF(ISNUMBER(Food!$AM79)=FALSE,"Bitte Länge ohne Einheit pflegen!","x"))</f>
        <v>o</v>
      </c>
      <c r="AF80" s="133" t="str">
        <f>IF(Food!$AN79="","o",IF(ISNUMBER(Food!$AN79)=FALSE,"Bitte Breite ohne Einheit pflegen!","x"))</f>
        <v>o</v>
      </c>
      <c r="AG80" s="133" t="str">
        <f>IF(Food!$AO79="","o",IF(ISNUMBER(Food!$AO79)=FALSE,"Bitte Höhe ohne Einheit pflegen!","x"))</f>
        <v>o</v>
      </c>
      <c r="AH80" s="133" t="str">
        <f>IF(Food!$BX79="","o",IF(Food!$BX79="x","x","Bitte nur 'x' für Ja pflegen!"))</f>
        <v>o</v>
      </c>
      <c r="AI80" s="133" t="str">
        <f>IF(Food!$BY79="","o",IF(ISNUMBER(Food!$BY79),"x","Bitte ausschließlich Zahlen pflegen!"))</f>
        <v>o</v>
      </c>
      <c r="AJ80" s="133" t="str">
        <f>IF(Food!$AR79="","Bitte Verpackungsart pflegen!",IF(Food!$AR79="","o",IF(ISNA(VLOOKUP(Food!$AR79,Auswahlisten!$D:$D,1,0))=FALSE,"x","Bitte Verpackungsart korrekt pflegen!")))</f>
        <v>Bitte Verpackungsart pflegen!</v>
      </c>
      <c r="AK80" s="133" t="str">
        <f>IF(Food!$AS79="","o",IF(ISNUMBER(Food!$AS79)=FALSE,"Bitte nur Anzahl der Tage pflegen!","x"))</f>
        <v>o</v>
      </c>
      <c r="AL80" s="133" t="str">
        <f>IF(Food!$AT79="","o",IF(ISNUMBER(Food!$AT79)=FALSE,"Bitte nur Anzahl der Tage pflegen!","x"))</f>
        <v>o</v>
      </c>
      <c r="AM80" s="133" t="str">
        <f>IF(Food!$AU79="","o",IF(ISNA(VLOOKUP(Food!$AU79,Auswahlisten!$H:$H,1,0))=FALSE,"x","Bitte Produktionsland korrekt pflegen!"))</f>
        <v>o</v>
      </c>
      <c r="AN80" s="133" t="str">
        <f>IF(Food!$AV79="","o",IF(ISNA(VLOOKUP(Food!$AV79,Auswahlisten!$I:$I,1,0))=FALSE,"x","Bitte Region korrekt pflegen!"))</f>
        <v>o</v>
      </c>
      <c r="AO80" s="133" t="str">
        <f>IF(Food!$AW79="","o",IF(LEN(Food!$AW79)&gt;8,"Eingabe max. 8 Zahlen!","x"))</f>
        <v>o</v>
      </c>
      <c r="AP80" s="133" t="str">
        <f>IF(Food!$CC79="","o",IF(Food!$CC79="x","x","Bitte nur 'x' für Ja pflegen!"))</f>
        <v>o</v>
      </c>
      <c r="AQ80" s="133" t="str">
        <f>IF(Food!$AY79="","o",IF(Food!$AY79="x","x","Bitte nur 'x' für Ja pflegen!"))</f>
        <v>o</v>
      </c>
      <c r="AR80" s="133" t="str">
        <f>IF(Food!$AZ79="","o",IF(Food!$AZ79="x","x","Bitte nur 'x' für Ja pflegen!"))</f>
        <v>o</v>
      </c>
      <c r="AS80" s="133" t="str">
        <f>IF(Food!$BA79="","o",IF(Food!$BA79="x","x","Bitte nur 'x' für Ja pflegen!"))</f>
        <v>o</v>
      </c>
      <c r="AT80" s="133" t="str">
        <f>IF(Food!$BB79="","o",IF(Food!$BB79="x","x","Bitte nur 'x' für Ja pflegen!"))</f>
        <v>o</v>
      </c>
      <c r="AU80" s="133" t="str">
        <f ca="1">IF(Food!$BC79="","o",IF(OR(LEFT(CELL("format",Food!$BC79),1)="S",LEFT(CELL("format",Food!$BC79),1)=".",LEFT(CELL("format",Food!$BC79),1)="F"),"x","Bitte ausschließlich Zahlen pflegen!"))</f>
        <v>o</v>
      </c>
      <c r="AV80" s="133" t="str">
        <f>IF(Food!$BD79="","o",IF(Food!$BD79="x","x","Bitte nur 'x' für Ja pflegen!"))</f>
        <v>o</v>
      </c>
      <c r="AW80" s="133" t="str">
        <f ca="1">IF(Food!$BE79="","o",IF(OR(LEFT(CELL("format",Food!$BE79),1)="S",LEFT(CELL("format",Food!$BE79),1)=".",LEFT(CELL("format",Food!$BE79),1)="F"),"x","Bitte ausschließlich Zahlen pflegen!"))</f>
        <v>o</v>
      </c>
      <c r="AX80" s="133" t="str">
        <f>IF(Food!$BF79="","o",IF(Food!$BF79="x","x","Bitte nur 'x' für Ja pflegen!"))</f>
        <v>o</v>
      </c>
      <c r="AY80" s="133" t="str">
        <f ca="1">IF(Food!$BG79="","o",IF(OR(LEFT(CELL("format",Food!$BG79),1)="S",LEFT(CELL("format",Food!$BG79),1)=".",LEFT(CELL("format",Food!$BG79),1)="F"),"x","Bitte ausschließlich Zahlen pflegen!"))</f>
        <v>o</v>
      </c>
      <c r="AZ80" s="133" t="str">
        <f>IF(Food!$BH79="","o",IF(Food!$BH79="x","x","Bitte nur 'x' für Ja pflegen!"))</f>
        <v>o</v>
      </c>
      <c r="BA80" s="133" t="str">
        <f ca="1">IF(Food!$BI79="","o",IF(OR(LEFT(CELL("format",Food!$BI79),1)="S",LEFT(CELL("format",Food!$BI79),1)=".",LEFT(CELL("format",Food!$BI79),1)="F"),"x","Bitte ausschließlich Zahlen pflegen!"))</f>
        <v>o</v>
      </c>
      <c r="BB80" s="133" t="str">
        <f>IF(Food!$BJ79="","o",IF(ISNUMBER(Food!$BJ79),"x","Bitte ausschließlich Zahlen pflegen!"))</f>
        <v>o</v>
      </c>
      <c r="BC80" s="133" t="str">
        <f ca="1">IF(Food!$BK79="","o",IF(OR(LEFT(CELL("format",Food!$BK79),1)="S",LEFT(CELL("format",Food!$BK79),1)=".",LEFT(CELL("format",Food!$BK79),1)="F"),"x","Bitte ausschließlich Zahlen pflegen!"))</f>
        <v>o</v>
      </c>
      <c r="BD80" s="133" t="str">
        <f>IF(Food!$BL79="","o",IF(ISNUMBER(Food!$BL79),"x","Bitte ausschließlich Zahlen pflegen!"))</f>
        <v>o</v>
      </c>
      <c r="BE80" s="133" t="str">
        <f>IF(Food!$BM79="","o",IF(ISNUMBER(Food!$BM79),"x","Bitte ausschließlich Zahlen pflegen!"))</f>
        <v>o</v>
      </c>
      <c r="BF80" s="133" t="str">
        <f>IF(Food!$BS79="","o",IF(ISNA(VLOOKUP(Food!$BS79,Auswahlisten!$H:$H,1,0))=FALSE,"x","Bitte Produktionsland korrekt pflegen!"))</f>
        <v>o</v>
      </c>
      <c r="BG80" s="133" t="str">
        <f>IF(Food!$BU79="","o",IF(ISNUMBER(Food!$BU79),"x","Bitte ausschließlich Zahlen pflegen!"))</f>
        <v>o</v>
      </c>
      <c r="BH80" s="133" t="str">
        <f>IF(Food!$BV79="","o",IF(ISNUMBER(Food!$BV79),"x","Bitte ausschließlich Zahlen pflegen!"))</f>
        <v>o</v>
      </c>
      <c r="BI80" s="133" t="str">
        <f>IF(Food!$BW79="","o",IF(ISNUMBER(Food!$BW79),"x","Bitte ausschließlich Zahlen pflegen!"))</f>
        <v>o</v>
      </c>
      <c r="BJ80" s="133" t="str">
        <f>IF(Food!$BZ79="","o",IF(ISNA(VLOOKUP(Food!$BZ79,Auswahlisten!$AE:$AE,1,0))=FALSE,"x","Bitte Pfandart korrekt pflegen!"))</f>
        <v>o</v>
      </c>
      <c r="BK80" s="133" t="str">
        <f>IF(Food!$CA79="","o",IF(ISNUMBER(Food!$CA79),"x","Bitte ausschließlich Zahlen pflegen!"))</f>
        <v>o</v>
      </c>
      <c r="BL80" s="133" t="str">
        <f>IF(Food!$CD79="","o",IF(ISNUMBER(Food!$CD79),"x","Bitte ausschließlich Zahlen pflegen!"))</f>
        <v>o</v>
      </c>
      <c r="BM80" s="133" t="str">
        <f>IF(Food!$CE79="","o",IF(ISNA(VLOOKUP(Food!$CE79,Auswahlisten!$A:$A,1,0))=FALSE,"x","Bitte Gewichtseinheit korrekt pflegen!"))</f>
        <v>o</v>
      </c>
      <c r="BN80" s="133" t="str">
        <f>IF(Food!$CF79="","o",IF(ISNUMBER(Food!$CF79),"x","Bitte ausschließlich Zahlen pflegen!"))</f>
        <v>o</v>
      </c>
      <c r="BO80" s="133" t="str">
        <f>IF(Food!$CG79="","o",IF(ISNUMBER(Food!$CG79),"x","Bitte ausschließlich Zahlen pflegen!"))</f>
        <v>o</v>
      </c>
      <c r="BP80" s="133" t="str">
        <f>IF(Food!$CH79="","o",IF(ISNA(VLOOKUP(Food!$CH79,Auswahlisten!$A:$A,1,0))=FALSE,"x","Bitte Gewichtseinheit korrekt pflegen!"))</f>
        <v>o</v>
      </c>
      <c r="BQ80" s="133" t="str">
        <f>IF(Food!$CI79="","o",IF(ISNA(VLOOKUP(Food!$CI79,Auswahlisten!$F:$F,1,0))=FALSE,"x","Bitte JuSchu korrekt pflegen!"))</f>
        <v>o</v>
      </c>
      <c r="BR80" s="133" t="str">
        <f>IF(Verpackung!$D79="","o",IF(ISNUMBER(Verpackung!$D79),"x","Bitte ausschließlich Zahlen pflegen!"))</f>
        <v>o</v>
      </c>
      <c r="BS80" s="133" t="str">
        <f>IF(Verpackung!$E79="","o",IF(ISNUMBER(Verpackung!$E79),"x","Bitte ausschließlich Zahlen pflegen!"))</f>
        <v>o</v>
      </c>
      <c r="BT80" s="133" t="str">
        <f>IF(Verpackung!$F79="","o",IF(ISNUMBER(Verpackung!$F79),"x","Bitte ausschließlich Zahlen pflegen!"))</f>
        <v>o</v>
      </c>
      <c r="BU80" s="133" t="str">
        <f>IF(Verpackung!$G79="","o",IF(ISNUMBER(Verpackung!$G79),"x","Bitte ausschließlich Zahlen pflegen!"))</f>
        <v>o</v>
      </c>
      <c r="BV80" s="133" t="str">
        <f>IF(Verpackung!$H79="","o",IF(ISNUMBER(Verpackung!$H79),"x","Bitte ausschließlich Zahlen pflegen!"))</f>
        <v>o</v>
      </c>
      <c r="BW80" s="133" t="str">
        <f>IF(Verpackung!$I79="","o",IF(ISNUMBER(Verpackung!$I79),"x","Bitte ausschließlich Zahlen pflegen!"))</f>
        <v>o</v>
      </c>
      <c r="BX80" s="133" t="str">
        <f>IF(Verpackung!$J79="","o",IF(ISNUMBER(Verpackung!$J79),"x","Bitte ausschließlich Zahlen pflegen!"))</f>
        <v>o</v>
      </c>
      <c r="BY80" s="133" t="str">
        <f>IF(Verpackung!$K79="","o",IF(ISNUMBER(Verpackung!$K79),"x","Bitte ausschließlich Zahlen pflegen!"))</f>
        <v>o</v>
      </c>
      <c r="BZ80" s="133" t="str">
        <f>IF('Kaufland intern'!D79="","o",IF(LEN('Kaufland intern'!D79)&gt;40,"Eingabe max. 40 Zeichen!","x"))</f>
        <v>o</v>
      </c>
      <c r="CA80" s="133" t="str">
        <f>IF('Kaufland intern'!F79="","o",IF(AND(ISNUMBER('Kaufland intern'!F79),'Kaufland intern'!F79&gt;=1000000,'Kaufland intern'!F79&lt;=9999999),"x","Bitte Eingabe prüfen!"))</f>
        <v>o</v>
      </c>
      <c r="CB80" s="133" t="str">
        <f>IF('Kaufland intern'!G79="","o",IF(LEN('Kaufland intern'!G79)&gt;18,"Eingabe max. 18 Zeichen!","x"))</f>
        <v>o</v>
      </c>
      <c r="CC80" s="133" t="str">
        <f>IF('Kaufland intern'!I79="","o",IF(LEN('Kaufland intern'!I79)&gt;3,"Eingabe max. 3 Zeichen!","x"))</f>
        <v>o</v>
      </c>
      <c r="CD80" s="133" t="str">
        <f>IF('Kaufland intern'!J79="","o",IF(LEN('Kaufland intern'!J79)&gt;6,"Eingabe max. 6 Zeichen!","x"))</f>
        <v>o</v>
      </c>
      <c r="CE80" s="133" t="str">
        <f>IF('Kaufland intern'!K79="","o",IF(LEN('Kaufland intern'!K79)&gt;4,"Eingabe max. 4 Zeichen!","x"))</f>
        <v>o</v>
      </c>
      <c r="CF80" s="133" t="str">
        <f>IF('Kaufland intern'!L79="","o",IF(ISNA(VLOOKUP('Kaufland intern'!L79,Auswahlisten!$Z:$Z,1,0))=FALSE,"x","Bitte Etikettenart korrekt pflegen!"))</f>
        <v>o</v>
      </c>
      <c r="CG80" s="133" t="str">
        <f>IF('Kaufland intern'!M79="","o",IF(LEN('Kaufland intern'!M79)&gt;20,"Eingabe max. 20 Zeichen!","x"))</f>
        <v>o</v>
      </c>
      <c r="CH80" s="133" t="str">
        <f>IF('Kaufland intern'!O79="","o",IF(LEN('Kaufland intern'!O79)&gt;20,"Eingabe max. 20 Zeichen!","x"))</f>
        <v>o</v>
      </c>
      <c r="CI80" s="133" t="str">
        <f>IF('Kaufland intern'!Q79="","o",IF(LEN('Kaufland intern'!Q79)&gt;20,"Eingabe max. 20 Zeichen!","x"))</f>
        <v>o</v>
      </c>
      <c r="CJ80" s="133" t="str">
        <f>IF('Kaufland intern'!S79="","o",IF(LEN('Kaufland intern'!S79)&gt;8,"Eingabe max. 8 Zeichen!","x"))</f>
        <v>o</v>
      </c>
      <c r="CK80" s="133" t="str">
        <f>IF('Kaufland intern'!U79="","o",IF(ISNA(VLOOKUP('Kaufland intern'!U79,Auswahlisten!$D:$D,1,0))=FALSE,"x","Bitte Verpackungsart korrekt pflegen!"))</f>
        <v>o</v>
      </c>
      <c r="CL80" s="133" t="str">
        <f>IF('Kaufland intern'!V79="","o",IF(ISNUMBER('Kaufland intern'!V79),"x","Bitte ausschließlich Zahlen pflegen!"))</f>
        <v>o</v>
      </c>
      <c r="CM80" s="133" t="str">
        <f>IF('Kaufland intern'!W79="","o",IF(ISNA(VLOOKUP('Kaufland intern'!W79,Auswahlisten!$AA:$AA,1,0))=FALSE,"x","Bitte Bezugsweg korrekt pflegen!"))</f>
        <v>o</v>
      </c>
      <c r="CN80" s="133" t="str">
        <f>IF('Kaufland intern'!X79="","o",IF(ISNA(VLOOKUP('Kaufland intern'!X79,Auswahlisten!$AB:$AB,1,0))=FALSE,"x","Bitte Bezugsvorschrift korrekt pflegen!"))</f>
        <v>o</v>
      </c>
      <c r="CO80" s="133" t="str">
        <f>IF('Kaufland intern'!Y79="","o",IF(ISNA(VLOOKUP('Kaufland intern'!Y79,Auswahlisten!$AC:$AC,1,0))=FALSE,"x","Bitte Sortimentsstufenlistung korrekt pflegen!"))</f>
        <v>o</v>
      </c>
      <c r="CP80" s="133" t="str">
        <f>IF('Kaufland intern'!Z79="","o",IF(LEN('Kaufland intern'!Z79)&lt;&gt;13,"Eingabe max. 13 Zahlen!","x"))</f>
        <v>o</v>
      </c>
      <c r="CQ80" s="133" t="str">
        <f>IF('Kaufland intern'!AA79="","o",IF(LEN('Kaufland intern'!AA79)&lt;&gt;13,"Eingabe max. 13 Zahlen!","x"))</f>
        <v>o</v>
      </c>
      <c r="CR80" s="133" t="str">
        <f>IF('Kaufland intern'!AB79="","o",IF(LEN('Kaufland intern'!AB79)&lt;&gt;13,"Eingabe max. 13 Zahlen!","x"))</f>
        <v>o</v>
      </c>
      <c r="CS80" s="133" t="str">
        <f>IF('Kaufland intern'!AC79="","o",IF('Kaufland intern'!AC79="x","x","Bitte nur 'x' für Ja pflegen!"))</f>
        <v>o</v>
      </c>
      <c r="CT80" s="133" t="str">
        <f>IF('Kaufland intern'!AD79="","o",IF('Kaufland intern'!AD79="x","x","Bitte nur 'x' für Ja pflegen!"))</f>
        <v>o</v>
      </c>
      <c r="CU80" s="133" t="str">
        <f>IF('Kaufland intern'!AE79="","o",IF('Kaufland intern'!AE79="x","x","Bitte nur 'x' für Ja pflegen!"))</f>
        <v>o</v>
      </c>
      <c r="CV80" s="133" t="str">
        <f>IF('Kaufland intern'!AF79="","o",IF('Kaufland intern'!AF79="x","x","Bitte nur 'x' für Ja pflegen!"))</f>
        <v>o</v>
      </c>
      <c r="CW80" s="133" t="str">
        <f>IF('Kaufland intern'!AG79="","o",IF('Kaufland intern'!AG79="x","x","Bitte nur 'x' für Ja pflegen!"))</f>
        <v>o</v>
      </c>
      <c r="CX80" s="133" t="str">
        <f>IF('Kaufland intern'!AH79="","o",IF('Kaufland intern'!AH79="x","x","Bitte nur 'x' für Ja pflegen!"))</f>
        <v>o</v>
      </c>
      <c r="CY80" s="133" t="str">
        <f>IF('Kaufland intern'!AI79="","o",IF(LEN('Kaufland intern'!AI79)&lt;&gt;11,"Eingabe 11 Zeichen!","x"))</f>
        <v>o</v>
      </c>
      <c r="CZ80" s="133" t="str">
        <f>IF('Kaufland intern'!AJ79="","o",IF(LEN('Kaufland intern'!AJ79)&lt;&gt;11,"Eingabe 11 Zeichen!","x"))</f>
        <v>o</v>
      </c>
      <c r="DA80" s="133" t="str">
        <f>IF('Kaufland intern'!AK79="","o",IF(LEN('Kaufland intern'!AK79)&lt;&gt;11,"Eingabe 11 Zeichen!","x"))</f>
        <v>o</v>
      </c>
      <c r="DB80" s="133" t="str">
        <f>IF('Kaufland intern'!AL79="","o",IF(LEN('Kaufland intern'!AL79)&lt;&gt;11,"Eingabe 11 Zeichen!","x"))</f>
        <v>o</v>
      </c>
      <c r="DC80" s="133" t="str">
        <f>IF('Kaufland intern'!AM79="","o",IF(LEN('Kaufland intern'!AM79)&lt;&gt;11,"Eingabe 11 Zeichen!","x"))</f>
        <v>o</v>
      </c>
      <c r="DD80" s="133" t="str">
        <f>IF('Kaufland intern'!AN79="","o",IF(LEN('Kaufland intern'!AN79)&lt;&gt;11,"Eingabe 11 Zeichen!","x"))</f>
        <v>o</v>
      </c>
    </row>
    <row r="81" spans="1:108" ht="30">
      <c r="A81" s="128">
        <f>Food!C80</f>
        <v>0</v>
      </c>
      <c r="B81" s="129">
        <f>Food!E80</f>
        <v>0</v>
      </c>
      <c r="C81" s="128">
        <f>Food!O80</f>
        <v>0</v>
      </c>
      <c r="D81" s="133" t="str">
        <f>IF(Food!$A80="","Bitte Datum pflegen!",IF(ISNUMBER(Food!$A80)=FALSE,"Bitte Datum überprüfen!","x"))</f>
        <v>Bitte Datum pflegen!</v>
      </c>
      <c r="E81" s="133" t="str">
        <f>IF(Food!$C80="","Bitte Lieferantenartikelnr. pflegen!",IF(LEN(Food!$C80)&gt;13,"Eingabe max. 13 Zeichen!","x"))</f>
        <v>Bitte Lieferantenartikelnr. pflegen!</v>
      </c>
      <c r="F81" s="133" t="str">
        <f>IF(Food!$D80="","o",IF(LEN(Food!$D80)&gt;13,"Eingabe max. 13 Zeichen!","x"))</f>
        <v>o</v>
      </c>
      <c r="G81" s="145" t="str">
        <f>IF(Food!$F80="","o",IF(ISNUMBER(Food!$F80)=FALSE,"Bitte Gewicht ohne Einheit pflegen!","x"))</f>
        <v>o</v>
      </c>
      <c r="H81" s="133" t="str">
        <f>IF(Food!$G80="","o",IF(ISNA(VLOOKUP(Food!$G80,Auswahlisten!$A:$A,1,0))=FALSE,"x","Bitte Gewichtseinheit korrekt pflegen!"))</f>
        <v>o</v>
      </c>
      <c r="I81" s="133" t="str">
        <f>IF(Food!$H80="","Bitte Steuer pflegen!",IF(OR(Food!$H80=7,Food!$H80=19),"x","Bitte nur 7 oder 19 pflegen!"))</f>
        <v>Bitte Steuer pflegen!</v>
      </c>
      <c r="J81" s="133" t="str">
        <f>IF(Food!$I80="","o",IF(Food!$I80="x","x","Bitte nur 'x' für Ja pflegen!"))</f>
        <v>o</v>
      </c>
      <c r="K81" s="145" t="str">
        <f>IF(Food!$L80="","o",IF(ISNUMBER(Food!$L80)=FALSE,"Bitte Temperatur von ohne Einheit pflegen!","x"))</f>
        <v>o</v>
      </c>
      <c r="L81" s="145" t="str">
        <f>IF(Food!$M80="","o",IF(ISNUMBER(Food!$M80)=FALSE,"Bitte Temperatur bis ohne Einheit pflegen!","x"))</f>
        <v>o</v>
      </c>
      <c r="M81" s="133" t="str">
        <f>IF(Food!$J80="","o",IF(Food!$J80="x","x","Bitte nur 'x' für Ja pflegen!"))</f>
        <v>o</v>
      </c>
      <c r="N81" s="133" t="str">
        <f>IF(Food!$P80="","Bitte Bruttogewicht pflegen!",IF(ISNUMBER(Food!$P80)=FALSE,"Bitte Bruttogwicht ohne Einheit pflegen!","x"))</f>
        <v>Bitte Bruttogewicht pflegen!</v>
      </c>
      <c r="O81" s="133" t="str">
        <f>IF(Food!$Q80="","Bitte Länge pflegen!",IF(ISNUMBER(Food!$Q80)=FALSE,"Bitte Länge ohne Einheit pflegen!","x"))</f>
        <v>Bitte Länge pflegen!</v>
      </c>
      <c r="P81" s="133" t="str">
        <f>IF(Food!$R80="","Bitte Breite pflegen!",IF(ISNUMBER(Food!$R80)=FALSE,"Bitte Breite ohne Einheit pflegen!","x"))</f>
        <v>Bitte Breite pflegen!</v>
      </c>
      <c r="Q81" s="133" t="str">
        <f>IF(Food!$S80="","Bitte Höhe pflegen!",IF(ISNUMBER(Food!$S80)=FALSE,"Bitte Höhe ohne Einheit pflegen!","x"))</f>
        <v>Bitte Höhe pflegen!</v>
      </c>
      <c r="R81" s="133" t="str">
        <f>IF(Food!$V80="","o",IF(ISNUMBER(Food!$V80)=FALSE,"Bitte Bruttogewicht ohne Einheit pflegen!","x"))</f>
        <v>o</v>
      </c>
      <c r="S81" s="133" t="str">
        <f>IF(Food!$W80="","o",IF(ISNUMBER(Food!$W80)=FALSE,"Bitte Länge ohne Einheit pflegen!","x"))</f>
        <v>o</v>
      </c>
      <c r="T81" s="133" t="str">
        <f>IF(Food!$X80="","o",IF(ISNUMBER(Food!$X80)=FALSE,"Bitte Länge ohne Einheit pflegen!","x"))</f>
        <v>o</v>
      </c>
      <c r="U81" s="133" t="str">
        <f>IF(Food!$Y80="","o",IF(ISNUMBER(Food!$Y80)=FALSE,"Bitte Länge ohne Einheit pflegen!","x"))</f>
        <v>o</v>
      </c>
      <c r="V81" s="133" t="str">
        <f>IF(Food!$AB80="","o",IF(ISNUMBER(Food!$AB80)=FALSE,"Bitte Bruttogewicht ohne Einheit pflegen!","x"))</f>
        <v>o</v>
      </c>
      <c r="W81" s="133" t="str">
        <f>IF(Food!$AC80="","o",IF(ISNUMBER(Food!$AC80)=FALSE,"Bitte Länge ohne Einheit pflegen!","x"))</f>
        <v>o</v>
      </c>
      <c r="X81" s="133" t="str">
        <f>IF(Food!$AD80="","o",IF(ISNUMBER(Food!$AD80)=FALSE,"Bitte Breite ohne Einheit pflegen!","x"))</f>
        <v>o</v>
      </c>
      <c r="Y81" s="133" t="str">
        <f>IF(Food!$AE80="","o",IF(ISNUMBER(Food!$AE80)=FALSE,"Bitte Höhe ohne Einheit pflegen!","x"))</f>
        <v>o</v>
      </c>
      <c r="Z81" s="133" t="str">
        <f>IF(Food!$AG80="","o",IF(ISNUMBER(Food!$AG80)=FALSE,"Bitte Bruttogewicht ohne Einheit pflegen!","x"))</f>
        <v>o</v>
      </c>
      <c r="AA81" s="133" t="str">
        <f>IF(Food!$AH80="","o",IF(ISNUMBER(Food!$AH80)=FALSE,"Bitte Länge ohne Einheit pflegen!","x"))</f>
        <v>o</v>
      </c>
      <c r="AB81" s="133" t="str">
        <f>IF(Food!$AI80="","o",IF(ISNUMBER(Food!$AI80)=FALSE,"Bitte Breite ohne Einheit pflegen!","x"))</f>
        <v>o</v>
      </c>
      <c r="AC81" s="133" t="str">
        <f>IF(Food!$AJ80="","o",IF(ISNUMBER(Food!$AJ80)=FALSE,"Bitte Höhe ohne Einheit pflegen!","x"))</f>
        <v>o</v>
      </c>
      <c r="AD81" s="133" t="str">
        <f>IF(Food!$AL80="","o",IF(ISNUMBER(Food!$AL80)=FALSE,"Bitte Bruttogewicht ohne Einheit pflegen!","x"))</f>
        <v>o</v>
      </c>
      <c r="AE81" s="133" t="str">
        <f>IF(Food!$AM80="","o",IF(ISNUMBER(Food!$AM80)=FALSE,"Bitte Länge ohne Einheit pflegen!","x"))</f>
        <v>o</v>
      </c>
      <c r="AF81" s="133" t="str">
        <f>IF(Food!$AN80="","o",IF(ISNUMBER(Food!$AN80)=FALSE,"Bitte Breite ohne Einheit pflegen!","x"))</f>
        <v>o</v>
      </c>
      <c r="AG81" s="133" t="str">
        <f>IF(Food!$AO80="","o",IF(ISNUMBER(Food!$AO80)=FALSE,"Bitte Höhe ohne Einheit pflegen!","x"))</f>
        <v>o</v>
      </c>
      <c r="AH81" s="133" t="str">
        <f>IF(Food!$BX80="","o",IF(Food!$BX80="x","x","Bitte nur 'x' für Ja pflegen!"))</f>
        <v>o</v>
      </c>
      <c r="AI81" s="133" t="str">
        <f>IF(Food!$BY80="","o",IF(ISNUMBER(Food!$BY80),"x","Bitte ausschließlich Zahlen pflegen!"))</f>
        <v>o</v>
      </c>
      <c r="AJ81" s="133" t="str">
        <f>IF(Food!$AR80="","Bitte Verpackungsart pflegen!",IF(Food!$AR80="","o",IF(ISNA(VLOOKUP(Food!$AR80,Auswahlisten!$D:$D,1,0))=FALSE,"x","Bitte Verpackungsart korrekt pflegen!")))</f>
        <v>Bitte Verpackungsart pflegen!</v>
      </c>
      <c r="AK81" s="133" t="str">
        <f>IF(Food!$AS80="","o",IF(ISNUMBER(Food!$AS80)=FALSE,"Bitte nur Anzahl der Tage pflegen!","x"))</f>
        <v>o</v>
      </c>
      <c r="AL81" s="133" t="str">
        <f>IF(Food!$AT80="","o",IF(ISNUMBER(Food!$AT80)=FALSE,"Bitte nur Anzahl der Tage pflegen!","x"))</f>
        <v>o</v>
      </c>
      <c r="AM81" s="133" t="str">
        <f>IF(Food!$AU80="","o",IF(ISNA(VLOOKUP(Food!$AU80,Auswahlisten!$H:$H,1,0))=FALSE,"x","Bitte Produktionsland korrekt pflegen!"))</f>
        <v>o</v>
      </c>
      <c r="AN81" s="133" t="str">
        <f>IF(Food!$AV80="","o",IF(ISNA(VLOOKUP(Food!$AV80,Auswahlisten!$I:$I,1,0))=FALSE,"x","Bitte Region korrekt pflegen!"))</f>
        <v>o</v>
      </c>
      <c r="AO81" s="133" t="str">
        <f>IF(Food!$AW80="","o",IF(LEN(Food!$AW80)&gt;8,"Eingabe max. 8 Zahlen!","x"))</f>
        <v>o</v>
      </c>
      <c r="AP81" s="133" t="str">
        <f>IF(Food!$CC80="","o",IF(Food!$CC80="x","x","Bitte nur 'x' für Ja pflegen!"))</f>
        <v>o</v>
      </c>
      <c r="AQ81" s="133" t="str">
        <f>IF(Food!$AY80="","o",IF(Food!$AY80="x","x","Bitte nur 'x' für Ja pflegen!"))</f>
        <v>o</v>
      </c>
      <c r="AR81" s="133" t="str">
        <f>IF(Food!$AZ80="","o",IF(Food!$AZ80="x","x","Bitte nur 'x' für Ja pflegen!"))</f>
        <v>o</v>
      </c>
      <c r="AS81" s="133" t="str">
        <f>IF(Food!$BA80="","o",IF(Food!$BA80="x","x","Bitte nur 'x' für Ja pflegen!"))</f>
        <v>o</v>
      </c>
      <c r="AT81" s="133" t="str">
        <f>IF(Food!$BB80="","o",IF(Food!$BB80="x","x","Bitte nur 'x' für Ja pflegen!"))</f>
        <v>o</v>
      </c>
      <c r="AU81" s="133" t="str">
        <f ca="1">IF(Food!$BC80="","o",IF(OR(LEFT(CELL("format",Food!$BC80),1)="S",LEFT(CELL("format",Food!$BC80),1)=".",LEFT(CELL("format",Food!$BC80),1)="F"),"x","Bitte ausschließlich Zahlen pflegen!"))</f>
        <v>o</v>
      </c>
      <c r="AV81" s="133" t="str">
        <f>IF(Food!$BD80="","o",IF(Food!$BD80="x","x","Bitte nur 'x' für Ja pflegen!"))</f>
        <v>o</v>
      </c>
      <c r="AW81" s="133" t="str">
        <f ca="1">IF(Food!$BE80="","o",IF(OR(LEFT(CELL("format",Food!$BE80),1)="S",LEFT(CELL("format",Food!$BE80),1)=".",LEFT(CELL("format",Food!$BE80),1)="F"),"x","Bitte ausschließlich Zahlen pflegen!"))</f>
        <v>o</v>
      </c>
      <c r="AX81" s="133" t="str">
        <f>IF(Food!$BF80="","o",IF(Food!$BF80="x","x","Bitte nur 'x' für Ja pflegen!"))</f>
        <v>o</v>
      </c>
      <c r="AY81" s="133" t="str">
        <f ca="1">IF(Food!$BG80="","o",IF(OR(LEFT(CELL("format",Food!$BG80),1)="S",LEFT(CELL("format",Food!$BG80),1)=".",LEFT(CELL("format",Food!$BG80),1)="F"),"x","Bitte ausschließlich Zahlen pflegen!"))</f>
        <v>o</v>
      </c>
      <c r="AZ81" s="133" t="str">
        <f>IF(Food!$BH80="","o",IF(Food!$BH80="x","x","Bitte nur 'x' für Ja pflegen!"))</f>
        <v>o</v>
      </c>
      <c r="BA81" s="133" t="str">
        <f ca="1">IF(Food!$BI80="","o",IF(OR(LEFT(CELL("format",Food!$BI80),1)="S",LEFT(CELL("format",Food!$BI80),1)=".",LEFT(CELL("format",Food!$BI80),1)="F"),"x","Bitte ausschließlich Zahlen pflegen!"))</f>
        <v>o</v>
      </c>
      <c r="BB81" s="133" t="str">
        <f>IF(Food!$BJ80="","o",IF(ISNUMBER(Food!$BJ80),"x","Bitte ausschließlich Zahlen pflegen!"))</f>
        <v>o</v>
      </c>
      <c r="BC81" s="133" t="str">
        <f ca="1">IF(Food!$BK80="","o",IF(OR(LEFT(CELL("format",Food!$BK80),1)="S",LEFT(CELL("format",Food!$BK80),1)=".",LEFT(CELL("format",Food!$BK80),1)="F"),"x","Bitte ausschließlich Zahlen pflegen!"))</f>
        <v>o</v>
      </c>
      <c r="BD81" s="133" t="str">
        <f>IF(Food!$BL80="","o",IF(ISNUMBER(Food!$BL80),"x","Bitte ausschließlich Zahlen pflegen!"))</f>
        <v>o</v>
      </c>
      <c r="BE81" s="133" t="str">
        <f>IF(Food!$BM80="","o",IF(ISNUMBER(Food!$BM80),"x","Bitte ausschließlich Zahlen pflegen!"))</f>
        <v>o</v>
      </c>
      <c r="BF81" s="133" t="str">
        <f>IF(Food!$BS80="","o",IF(ISNA(VLOOKUP(Food!$BS80,Auswahlisten!$H:$H,1,0))=FALSE,"x","Bitte Produktionsland korrekt pflegen!"))</f>
        <v>o</v>
      </c>
      <c r="BG81" s="133" t="str">
        <f>IF(Food!$BU80="","o",IF(ISNUMBER(Food!$BU80),"x","Bitte ausschließlich Zahlen pflegen!"))</f>
        <v>o</v>
      </c>
      <c r="BH81" s="133" t="str">
        <f>IF(Food!$BV80="","o",IF(ISNUMBER(Food!$BV80),"x","Bitte ausschließlich Zahlen pflegen!"))</f>
        <v>o</v>
      </c>
      <c r="BI81" s="133" t="str">
        <f>IF(Food!$BW80="","o",IF(ISNUMBER(Food!$BW80),"x","Bitte ausschließlich Zahlen pflegen!"))</f>
        <v>o</v>
      </c>
      <c r="BJ81" s="133" t="str">
        <f>IF(Food!$BZ80="","o",IF(ISNA(VLOOKUP(Food!$BZ80,Auswahlisten!$AE:$AE,1,0))=FALSE,"x","Bitte Pfandart korrekt pflegen!"))</f>
        <v>o</v>
      </c>
      <c r="BK81" s="133" t="str">
        <f>IF(Food!$CA80="","o",IF(ISNUMBER(Food!$CA80),"x","Bitte ausschließlich Zahlen pflegen!"))</f>
        <v>o</v>
      </c>
      <c r="BL81" s="133" t="str">
        <f>IF(Food!$CD80="","o",IF(ISNUMBER(Food!$CD80),"x","Bitte ausschließlich Zahlen pflegen!"))</f>
        <v>o</v>
      </c>
      <c r="BM81" s="133" t="str">
        <f>IF(Food!$CE80="","o",IF(ISNA(VLOOKUP(Food!$CE80,Auswahlisten!$A:$A,1,0))=FALSE,"x","Bitte Gewichtseinheit korrekt pflegen!"))</f>
        <v>o</v>
      </c>
      <c r="BN81" s="133" t="str">
        <f>IF(Food!$CF80="","o",IF(ISNUMBER(Food!$CF80),"x","Bitte ausschließlich Zahlen pflegen!"))</f>
        <v>o</v>
      </c>
      <c r="BO81" s="133" t="str">
        <f>IF(Food!$CG80="","o",IF(ISNUMBER(Food!$CG80),"x","Bitte ausschließlich Zahlen pflegen!"))</f>
        <v>o</v>
      </c>
      <c r="BP81" s="133" t="str">
        <f>IF(Food!$CH80="","o",IF(ISNA(VLOOKUP(Food!$CH80,Auswahlisten!$A:$A,1,0))=FALSE,"x","Bitte Gewichtseinheit korrekt pflegen!"))</f>
        <v>o</v>
      </c>
      <c r="BQ81" s="133" t="str">
        <f>IF(Food!$CI80="","o",IF(ISNA(VLOOKUP(Food!$CI80,Auswahlisten!$F:$F,1,0))=FALSE,"x","Bitte JuSchu korrekt pflegen!"))</f>
        <v>o</v>
      </c>
      <c r="BR81" s="133" t="str">
        <f>IF(Verpackung!$D80="","o",IF(ISNUMBER(Verpackung!$D80),"x","Bitte ausschließlich Zahlen pflegen!"))</f>
        <v>o</v>
      </c>
      <c r="BS81" s="133" t="str">
        <f>IF(Verpackung!$E80="","o",IF(ISNUMBER(Verpackung!$E80),"x","Bitte ausschließlich Zahlen pflegen!"))</f>
        <v>o</v>
      </c>
      <c r="BT81" s="133" t="str">
        <f>IF(Verpackung!$F80="","o",IF(ISNUMBER(Verpackung!$F80),"x","Bitte ausschließlich Zahlen pflegen!"))</f>
        <v>o</v>
      </c>
      <c r="BU81" s="133" t="str">
        <f>IF(Verpackung!$G80="","o",IF(ISNUMBER(Verpackung!$G80),"x","Bitte ausschließlich Zahlen pflegen!"))</f>
        <v>o</v>
      </c>
      <c r="BV81" s="133" t="str">
        <f>IF(Verpackung!$H80="","o",IF(ISNUMBER(Verpackung!$H80),"x","Bitte ausschließlich Zahlen pflegen!"))</f>
        <v>o</v>
      </c>
      <c r="BW81" s="133" t="str">
        <f>IF(Verpackung!$I80="","o",IF(ISNUMBER(Verpackung!$I80),"x","Bitte ausschließlich Zahlen pflegen!"))</f>
        <v>o</v>
      </c>
      <c r="BX81" s="133" t="str">
        <f>IF(Verpackung!$J80="","o",IF(ISNUMBER(Verpackung!$J80),"x","Bitte ausschließlich Zahlen pflegen!"))</f>
        <v>o</v>
      </c>
      <c r="BY81" s="133" t="str">
        <f>IF(Verpackung!$K80="","o",IF(ISNUMBER(Verpackung!$K80),"x","Bitte ausschließlich Zahlen pflegen!"))</f>
        <v>o</v>
      </c>
      <c r="BZ81" s="133" t="str">
        <f>IF('Kaufland intern'!D80="","o",IF(LEN('Kaufland intern'!D80)&gt;40,"Eingabe max. 40 Zeichen!","x"))</f>
        <v>o</v>
      </c>
      <c r="CA81" s="133" t="str">
        <f>IF('Kaufland intern'!F80="","o",IF(AND(ISNUMBER('Kaufland intern'!F80),'Kaufland intern'!F80&gt;=1000000,'Kaufland intern'!F80&lt;=9999999),"x","Bitte Eingabe prüfen!"))</f>
        <v>o</v>
      </c>
      <c r="CB81" s="133" t="str">
        <f>IF('Kaufland intern'!G80="","o",IF(LEN('Kaufland intern'!G80)&gt;18,"Eingabe max. 18 Zeichen!","x"))</f>
        <v>o</v>
      </c>
      <c r="CC81" s="133" t="str">
        <f>IF('Kaufland intern'!I80="","o",IF(LEN('Kaufland intern'!I80)&gt;3,"Eingabe max. 3 Zeichen!","x"))</f>
        <v>o</v>
      </c>
      <c r="CD81" s="133" t="str">
        <f>IF('Kaufland intern'!J80="","o",IF(LEN('Kaufland intern'!J80)&gt;6,"Eingabe max. 6 Zeichen!","x"))</f>
        <v>o</v>
      </c>
      <c r="CE81" s="133" t="str">
        <f>IF('Kaufland intern'!K80="","o",IF(LEN('Kaufland intern'!K80)&gt;4,"Eingabe max. 4 Zeichen!","x"))</f>
        <v>o</v>
      </c>
      <c r="CF81" s="133" t="str">
        <f>IF('Kaufland intern'!L80="","o",IF(ISNA(VLOOKUP('Kaufland intern'!L80,Auswahlisten!$Z:$Z,1,0))=FALSE,"x","Bitte Etikettenart korrekt pflegen!"))</f>
        <v>o</v>
      </c>
      <c r="CG81" s="133" t="str">
        <f>IF('Kaufland intern'!M80="","o",IF(LEN('Kaufland intern'!M80)&gt;20,"Eingabe max. 20 Zeichen!","x"))</f>
        <v>o</v>
      </c>
      <c r="CH81" s="133" t="str">
        <f>IF('Kaufland intern'!O80="","o",IF(LEN('Kaufland intern'!O80)&gt;20,"Eingabe max. 20 Zeichen!","x"))</f>
        <v>o</v>
      </c>
      <c r="CI81" s="133" t="str">
        <f>IF('Kaufland intern'!Q80="","o",IF(LEN('Kaufland intern'!Q80)&gt;20,"Eingabe max. 20 Zeichen!","x"))</f>
        <v>o</v>
      </c>
      <c r="CJ81" s="133" t="str">
        <f>IF('Kaufland intern'!S80="","o",IF(LEN('Kaufland intern'!S80)&gt;8,"Eingabe max. 8 Zeichen!","x"))</f>
        <v>o</v>
      </c>
      <c r="CK81" s="133" t="str">
        <f>IF('Kaufland intern'!U80="","o",IF(ISNA(VLOOKUP('Kaufland intern'!U80,Auswahlisten!$D:$D,1,0))=FALSE,"x","Bitte Verpackungsart korrekt pflegen!"))</f>
        <v>o</v>
      </c>
      <c r="CL81" s="133" t="str">
        <f>IF('Kaufland intern'!V80="","o",IF(ISNUMBER('Kaufland intern'!V80),"x","Bitte ausschließlich Zahlen pflegen!"))</f>
        <v>o</v>
      </c>
      <c r="CM81" s="133" t="str">
        <f>IF('Kaufland intern'!W80="","o",IF(ISNA(VLOOKUP('Kaufland intern'!W80,Auswahlisten!$AA:$AA,1,0))=FALSE,"x","Bitte Bezugsweg korrekt pflegen!"))</f>
        <v>o</v>
      </c>
      <c r="CN81" s="133" t="str">
        <f>IF('Kaufland intern'!X80="","o",IF(ISNA(VLOOKUP('Kaufland intern'!X80,Auswahlisten!$AB:$AB,1,0))=FALSE,"x","Bitte Bezugsvorschrift korrekt pflegen!"))</f>
        <v>o</v>
      </c>
      <c r="CO81" s="133" t="str">
        <f>IF('Kaufland intern'!Y80="","o",IF(ISNA(VLOOKUP('Kaufland intern'!Y80,Auswahlisten!$AC:$AC,1,0))=FALSE,"x","Bitte Sortimentsstufenlistung korrekt pflegen!"))</f>
        <v>o</v>
      </c>
      <c r="CP81" s="133" t="str">
        <f>IF('Kaufland intern'!Z80="","o",IF(LEN('Kaufland intern'!Z80)&lt;&gt;13,"Eingabe max. 13 Zahlen!","x"))</f>
        <v>o</v>
      </c>
      <c r="CQ81" s="133" t="str">
        <f>IF('Kaufland intern'!AA80="","o",IF(LEN('Kaufland intern'!AA80)&lt;&gt;13,"Eingabe max. 13 Zahlen!","x"))</f>
        <v>o</v>
      </c>
      <c r="CR81" s="133" t="str">
        <f>IF('Kaufland intern'!AB80="","o",IF(LEN('Kaufland intern'!AB80)&lt;&gt;13,"Eingabe max. 13 Zahlen!","x"))</f>
        <v>o</v>
      </c>
      <c r="CS81" s="133" t="str">
        <f>IF('Kaufland intern'!AC80="","o",IF('Kaufland intern'!AC80="x","x","Bitte nur 'x' für Ja pflegen!"))</f>
        <v>o</v>
      </c>
      <c r="CT81" s="133" t="str">
        <f>IF('Kaufland intern'!AD80="","o",IF('Kaufland intern'!AD80="x","x","Bitte nur 'x' für Ja pflegen!"))</f>
        <v>o</v>
      </c>
      <c r="CU81" s="133" t="str">
        <f>IF('Kaufland intern'!AE80="","o",IF('Kaufland intern'!AE80="x","x","Bitte nur 'x' für Ja pflegen!"))</f>
        <v>o</v>
      </c>
      <c r="CV81" s="133" t="str">
        <f>IF('Kaufland intern'!AF80="","o",IF('Kaufland intern'!AF80="x","x","Bitte nur 'x' für Ja pflegen!"))</f>
        <v>o</v>
      </c>
      <c r="CW81" s="133" t="str">
        <f>IF('Kaufland intern'!AG80="","o",IF('Kaufland intern'!AG80="x","x","Bitte nur 'x' für Ja pflegen!"))</f>
        <v>o</v>
      </c>
      <c r="CX81" s="133" t="str">
        <f>IF('Kaufland intern'!AH80="","o",IF('Kaufland intern'!AH80="x","x","Bitte nur 'x' für Ja pflegen!"))</f>
        <v>o</v>
      </c>
      <c r="CY81" s="133" t="str">
        <f>IF('Kaufland intern'!AI80="","o",IF(LEN('Kaufland intern'!AI80)&lt;&gt;11,"Eingabe 11 Zeichen!","x"))</f>
        <v>o</v>
      </c>
      <c r="CZ81" s="133" t="str">
        <f>IF('Kaufland intern'!AJ80="","o",IF(LEN('Kaufland intern'!AJ80)&lt;&gt;11,"Eingabe 11 Zeichen!","x"))</f>
        <v>o</v>
      </c>
      <c r="DA81" s="133" t="str">
        <f>IF('Kaufland intern'!AK80="","o",IF(LEN('Kaufland intern'!AK80)&lt;&gt;11,"Eingabe 11 Zeichen!","x"))</f>
        <v>o</v>
      </c>
      <c r="DB81" s="133" t="str">
        <f>IF('Kaufland intern'!AL80="","o",IF(LEN('Kaufland intern'!AL80)&lt;&gt;11,"Eingabe 11 Zeichen!","x"))</f>
        <v>o</v>
      </c>
      <c r="DC81" s="133" t="str">
        <f>IF('Kaufland intern'!AM80="","o",IF(LEN('Kaufland intern'!AM80)&lt;&gt;11,"Eingabe 11 Zeichen!","x"))</f>
        <v>o</v>
      </c>
      <c r="DD81" s="133" t="str">
        <f>IF('Kaufland intern'!AN80="","o",IF(LEN('Kaufland intern'!AN80)&lt;&gt;11,"Eingabe 11 Zeichen!","x"))</f>
        <v>o</v>
      </c>
    </row>
    <row r="82" spans="1:108" ht="30">
      <c r="A82" s="128">
        <f>Food!C81</f>
        <v>0</v>
      </c>
      <c r="B82" s="129">
        <f>Food!E81</f>
        <v>0</v>
      </c>
      <c r="C82" s="128">
        <f>Food!O81</f>
        <v>0</v>
      </c>
      <c r="D82" s="133" t="str">
        <f>IF(Food!$A81="","Bitte Datum pflegen!",IF(ISNUMBER(Food!$A81)=FALSE,"Bitte Datum überprüfen!","x"))</f>
        <v>Bitte Datum pflegen!</v>
      </c>
      <c r="E82" s="133" t="str">
        <f>IF(Food!$C81="","Bitte Lieferantenartikelnr. pflegen!",IF(LEN(Food!$C81)&gt;13,"Eingabe max. 13 Zeichen!","x"))</f>
        <v>Bitte Lieferantenartikelnr. pflegen!</v>
      </c>
      <c r="F82" s="133" t="str">
        <f>IF(Food!$D81="","o",IF(LEN(Food!$D81)&gt;13,"Eingabe max. 13 Zeichen!","x"))</f>
        <v>o</v>
      </c>
      <c r="G82" s="145" t="str">
        <f>IF(Food!$F81="","o",IF(ISNUMBER(Food!$F81)=FALSE,"Bitte Gewicht ohne Einheit pflegen!","x"))</f>
        <v>o</v>
      </c>
      <c r="H82" s="133" t="str">
        <f>IF(Food!$G81="","o",IF(ISNA(VLOOKUP(Food!$G81,Auswahlisten!$A:$A,1,0))=FALSE,"x","Bitte Gewichtseinheit korrekt pflegen!"))</f>
        <v>o</v>
      </c>
      <c r="I82" s="133" t="str">
        <f>IF(Food!$H81="","Bitte Steuer pflegen!",IF(OR(Food!$H81=7,Food!$H81=19),"x","Bitte nur 7 oder 19 pflegen!"))</f>
        <v>Bitte Steuer pflegen!</v>
      </c>
      <c r="J82" s="133" t="str">
        <f>IF(Food!$I81="","o",IF(Food!$I81="x","x","Bitte nur 'x' für Ja pflegen!"))</f>
        <v>o</v>
      </c>
      <c r="K82" s="145" t="str">
        <f>IF(Food!$L81="","o",IF(ISNUMBER(Food!$L81)=FALSE,"Bitte Temperatur von ohne Einheit pflegen!","x"))</f>
        <v>o</v>
      </c>
      <c r="L82" s="145" t="str">
        <f>IF(Food!$M81="","o",IF(ISNUMBER(Food!$M81)=FALSE,"Bitte Temperatur bis ohne Einheit pflegen!","x"))</f>
        <v>o</v>
      </c>
      <c r="M82" s="133" t="str">
        <f>IF(Food!$J81="","o",IF(Food!$J81="x","x","Bitte nur 'x' für Ja pflegen!"))</f>
        <v>o</v>
      </c>
      <c r="N82" s="133" t="str">
        <f>IF(Food!$P81="","Bitte Bruttogewicht pflegen!",IF(ISNUMBER(Food!$P81)=FALSE,"Bitte Bruttogwicht ohne Einheit pflegen!","x"))</f>
        <v>Bitte Bruttogewicht pflegen!</v>
      </c>
      <c r="O82" s="133" t="str">
        <f>IF(Food!$Q81="","Bitte Länge pflegen!",IF(ISNUMBER(Food!$Q81)=FALSE,"Bitte Länge ohne Einheit pflegen!","x"))</f>
        <v>Bitte Länge pflegen!</v>
      </c>
      <c r="P82" s="133" t="str">
        <f>IF(Food!$R81="","Bitte Breite pflegen!",IF(ISNUMBER(Food!$R81)=FALSE,"Bitte Breite ohne Einheit pflegen!","x"))</f>
        <v>Bitte Breite pflegen!</v>
      </c>
      <c r="Q82" s="133" t="str">
        <f>IF(Food!$S81="","Bitte Höhe pflegen!",IF(ISNUMBER(Food!$S81)=FALSE,"Bitte Höhe ohne Einheit pflegen!","x"))</f>
        <v>Bitte Höhe pflegen!</v>
      </c>
      <c r="R82" s="133" t="str">
        <f>IF(Food!$V81="","o",IF(ISNUMBER(Food!$V81)=FALSE,"Bitte Bruttogewicht ohne Einheit pflegen!","x"))</f>
        <v>o</v>
      </c>
      <c r="S82" s="133" t="str">
        <f>IF(Food!$W81="","o",IF(ISNUMBER(Food!$W81)=FALSE,"Bitte Länge ohne Einheit pflegen!","x"))</f>
        <v>o</v>
      </c>
      <c r="T82" s="133" t="str">
        <f>IF(Food!$X81="","o",IF(ISNUMBER(Food!$X81)=FALSE,"Bitte Länge ohne Einheit pflegen!","x"))</f>
        <v>o</v>
      </c>
      <c r="U82" s="133" t="str">
        <f>IF(Food!$Y81="","o",IF(ISNUMBER(Food!$Y81)=FALSE,"Bitte Länge ohne Einheit pflegen!","x"))</f>
        <v>o</v>
      </c>
      <c r="V82" s="133" t="str">
        <f>IF(Food!$AB81="","o",IF(ISNUMBER(Food!$AB81)=FALSE,"Bitte Bruttogewicht ohne Einheit pflegen!","x"))</f>
        <v>o</v>
      </c>
      <c r="W82" s="133" t="str">
        <f>IF(Food!$AC81="","o",IF(ISNUMBER(Food!$AC81)=FALSE,"Bitte Länge ohne Einheit pflegen!","x"))</f>
        <v>o</v>
      </c>
      <c r="X82" s="133" t="str">
        <f>IF(Food!$AD81="","o",IF(ISNUMBER(Food!$AD81)=FALSE,"Bitte Breite ohne Einheit pflegen!","x"))</f>
        <v>o</v>
      </c>
      <c r="Y82" s="133" t="str">
        <f>IF(Food!$AE81="","o",IF(ISNUMBER(Food!$AE81)=FALSE,"Bitte Höhe ohne Einheit pflegen!","x"))</f>
        <v>o</v>
      </c>
      <c r="Z82" s="133" t="str">
        <f>IF(Food!$AG81="","o",IF(ISNUMBER(Food!$AG81)=FALSE,"Bitte Bruttogewicht ohne Einheit pflegen!","x"))</f>
        <v>o</v>
      </c>
      <c r="AA82" s="133" t="str">
        <f>IF(Food!$AH81="","o",IF(ISNUMBER(Food!$AH81)=FALSE,"Bitte Länge ohne Einheit pflegen!","x"))</f>
        <v>o</v>
      </c>
      <c r="AB82" s="133" t="str">
        <f>IF(Food!$AI81="","o",IF(ISNUMBER(Food!$AI81)=FALSE,"Bitte Breite ohne Einheit pflegen!","x"))</f>
        <v>o</v>
      </c>
      <c r="AC82" s="133" t="str">
        <f>IF(Food!$AJ81="","o",IF(ISNUMBER(Food!$AJ81)=FALSE,"Bitte Höhe ohne Einheit pflegen!","x"))</f>
        <v>o</v>
      </c>
      <c r="AD82" s="133" t="str">
        <f>IF(Food!$AL81="","o",IF(ISNUMBER(Food!$AL81)=FALSE,"Bitte Bruttogewicht ohne Einheit pflegen!","x"))</f>
        <v>o</v>
      </c>
      <c r="AE82" s="133" t="str">
        <f>IF(Food!$AM81="","o",IF(ISNUMBER(Food!$AM81)=FALSE,"Bitte Länge ohne Einheit pflegen!","x"))</f>
        <v>o</v>
      </c>
      <c r="AF82" s="133" t="str">
        <f>IF(Food!$AN81="","o",IF(ISNUMBER(Food!$AN81)=FALSE,"Bitte Breite ohne Einheit pflegen!","x"))</f>
        <v>o</v>
      </c>
      <c r="AG82" s="133" t="str">
        <f>IF(Food!$AO81="","o",IF(ISNUMBER(Food!$AO81)=FALSE,"Bitte Höhe ohne Einheit pflegen!","x"))</f>
        <v>o</v>
      </c>
      <c r="AH82" s="133" t="str">
        <f>IF(Food!$BX81="","o",IF(Food!$BX81="x","x","Bitte nur 'x' für Ja pflegen!"))</f>
        <v>o</v>
      </c>
      <c r="AI82" s="133" t="str">
        <f>IF(Food!$BY81="","o",IF(ISNUMBER(Food!$BY81),"x","Bitte ausschließlich Zahlen pflegen!"))</f>
        <v>o</v>
      </c>
      <c r="AJ82" s="133" t="str">
        <f>IF(Food!$AR81="","Bitte Verpackungsart pflegen!",IF(Food!$AR81="","o",IF(ISNA(VLOOKUP(Food!$AR81,Auswahlisten!$D:$D,1,0))=FALSE,"x","Bitte Verpackungsart korrekt pflegen!")))</f>
        <v>Bitte Verpackungsart pflegen!</v>
      </c>
      <c r="AK82" s="133" t="str">
        <f>IF(Food!$AS81="","o",IF(ISNUMBER(Food!$AS81)=FALSE,"Bitte nur Anzahl der Tage pflegen!","x"))</f>
        <v>o</v>
      </c>
      <c r="AL82" s="133" t="str">
        <f>IF(Food!$AT81="","o",IF(ISNUMBER(Food!$AT81)=FALSE,"Bitte nur Anzahl der Tage pflegen!","x"))</f>
        <v>o</v>
      </c>
      <c r="AM82" s="133" t="str">
        <f>IF(Food!$AU81="","o",IF(ISNA(VLOOKUP(Food!$AU81,Auswahlisten!$H:$H,1,0))=FALSE,"x","Bitte Produktionsland korrekt pflegen!"))</f>
        <v>o</v>
      </c>
      <c r="AN82" s="133" t="str">
        <f>IF(Food!$AV81="","o",IF(ISNA(VLOOKUP(Food!$AV81,Auswahlisten!$I:$I,1,0))=FALSE,"x","Bitte Region korrekt pflegen!"))</f>
        <v>o</v>
      </c>
      <c r="AO82" s="133" t="str">
        <f>IF(Food!$AW81="","o",IF(LEN(Food!$AW81)&gt;8,"Eingabe max. 8 Zahlen!","x"))</f>
        <v>o</v>
      </c>
      <c r="AP82" s="133" t="str">
        <f>IF(Food!$CC81="","o",IF(Food!$CC81="x","x","Bitte nur 'x' für Ja pflegen!"))</f>
        <v>o</v>
      </c>
      <c r="AQ82" s="133" t="str">
        <f>IF(Food!$AY81="","o",IF(Food!$AY81="x","x","Bitte nur 'x' für Ja pflegen!"))</f>
        <v>o</v>
      </c>
      <c r="AR82" s="133" t="str">
        <f>IF(Food!$AZ81="","o",IF(Food!$AZ81="x","x","Bitte nur 'x' für Ja pflegen!"))</f>
        <v>o</v>
      </c>
      <c r="AS82" s="133" t="str">
        <f>IF(Food!$BA81="","o",IF(Food!$BA81="x","x","Bitte nur 'x' für Ja pflegen!"))</f>
        <v>o</v>
      </c>
      <c r="AT82" s="133" t="str">
        <f>IF(Food!$BB81="","o",IF(Food!$BB81="x","x","Bitte nur 'x' für Ja pflegen!"))</f>
        <v>o</v>
      </c>
      <c r="AU82" s="133" t="str">
        <f ca="1">IF(Food!$BC81="","o",IF(OR(LEFT(CELL("format",Food!$BC81),1)="S",LEFT(CELL("format",Food!$BC81),1)=".",LEFT(CELL("format",Food!$BC81),1)="F"),"x","Bitte ausschließlich Zahlen pflegen!"))</f>
        <v>o</v>
      </c>
      <c r="AV82" s="133" t="str">
        <f>IF(Food!$BD81="","o",IF(Food!$BD81="x","x","Bitte nur 'x' für Ja pflegen!"))</f>
        <v>o</v>
      </c>
      <c r="AW82" s="133" t="str">
        <f ca="1">IF(Food!$BE81="","o",IF(OR(LEFT(CELL("format",Food!$BE81),1)="S",LEFT(CELL("format",Food!$BE81),1)=".",LEFT(CELL("format",Food!$BE81),1)="F"),"x","Bitte ausschließlich Zahlen pflegen!"))</f>
        <v>o</v>
      </c>
      <c r="AX82" s="133" t="str">
        <f>IF(Food!$BF81="","o",IF(Food!$BF81="x","x","Bitte nur 'x' für Ja pflegen!"))</f>
        <v>o</v>
      </c>
      <c r="AY82" s="133" t="str">
        <f ca="1">IF(Food!$BG81="","o",IF(OR(LEFT(CELL("format",Food!$BG81),1)="S",LEFT(CELL("format",Food!$BG81),1)=".",LEFT(CELL("format",Food!$BG81),1)="F"),"x","Bitte ausschließlich Zahlen pflegen!"))</f>
        <v>o</v>
      </c>
      <c r="AZ82" s="133" t="str">
        <f>IF(Food!$BH81="","o",IF(Food!$BH81="x","x","Bitte nur 'x' für Ja pflegen!"))</f>
        <v>o</v>
      </c>
      <c r="BA82" s="133" t="str">
        <f ca="1">IF(Food!$BI81="","o",IF(OR(LEFT(CELL("format",Food!$BI81),1)="S",LEFT(CELL("format",Food!$BI81),1)=".",LEFT(CELL("format",Food!$BI81),1)="F"),"x","Bitte ausschließlich Zahlen pflegen!"))</f>
        <v>o</v>
      </c>
      <c r="BB82" s="133" t="str">
        <f>IF(Food!$BJ81="","o",IF(ISNUMBER(Food!$BJ81),"x","Bitte ausschließlich Zahlen pflegen!"))</f>
        <v>o</v>
      </c>
      <c r="BC82" s="133" t="str">
        <f ca="1">IF(Food!$BK81="","o",IF(OR(LEFT(CELL("format",Food!$BK81),1)="S",LEFT(CELL("format",Food!$BK81),1)=".",LEFT(CELL("format",Food!$BK81),1)="F"),"x","Bitte ausschließlich Zahlen pflegen!"))</f>
        <v>o</v>
      </c>
      <c r="BD82" s="133" t="str">
        <f>IF(Food!$BL81="","o",IF(ISNUMBER(Food!$BL81),"x","Bitte ausschließlich Zahlen pflegen!"))</f>
        <v>o</v>
      </c>
      <c r="BE82" s="133" t="str">
        <f>IF(Food!$BM81="","o",IF(ISNUMBER(Food!$BM81),"x","Bitte ausschließlich Zahlen pflegen!"))</f>
        <v>o</v>
      </c>
      <c r="BF82" s="133" t="str">
        <f>IF(Food!$BS81="","o",IF(ISNA(VLOOKUP(Food!$BS81,Auswahlisten!$H:$H,1,0))=FALSE,"x","Bitte Produktionsland korrekt pflegen!"))</f>
        <v>o</v>
      </c>
      <c r="BG82" s="133" t="str">
        <f>IF(Food!$BU81="","o",IF(ISNUMBER(Food!$BU81),"x","Bitte ausschließlich Zahlen pflegen!"))</f>
        <v>o</v>
      </c>
      <c r="BH82" s="133" t="str">
        <f>IF(Food!$BV81="","o",IF(ISNUMBER(Food!$BV81),"x","Bitte ausschließlich Zahlen pflegen!"))</f>
        <v>o</v>
      </c>
      <c r="BI82" s="133" t="str">
        <f>IF(Food!$BW81="","o",IF(ISNUMBER(Food!$BW81),"x","Bitte ausschließlich Zahlen pflegen!"))</f>
        <v>o</v>
      </c>
      <c r="BJ82" s="133" t="str">
        <f>IF(Food!$BZ81="","o",IF(ISNA(VLOOKUP(Food!$BZ81,Auswahlisten!$AE:$AE,1,0))=FALSE,"x","Bitte Pfandart korrekt pflegen!"))</f>
        <v>o</v>
      </c>
      <c r="BK82" s="133" t="str">
        <f>IF(Food!$CA81="","o",IF(ISNUMBER(Food!$CA81),"x","Bitte ausschließlich Zahlen pflegen!"))</f>
        <v>o</v>
      </c>
      <c r="BL82" s="133" t="str">
        <f>IF(Food!$CD81="","o",IF(ISNUMBER(Food!$CD81),"x","Bitte ausschließlich Zahlen pflegen!"))</f>
        <v>o</v>
      </c>
      <c r="BM82" s="133" t="str">
        <f>IF(Food!$CE81="","o",IF(ISNA(VLOOKUP(Food!$CE81,Auswahlisten!$A:$A,1,0))=FALSE,"x","Bitte Gewichtseinheit korrekt pflegen!"))</f>
        <v>o</v>
      </c>
      <c r="BN82" s="133" t="str">
        <f>IF(Food!$CF81="","o",IF(ISNUMBER(Food!$CF81),"x","Bitte ausschließlich Zahlen pflegen!"))</f>
        <v>o</v>
      </c>
      <c r="BO82" s="133" t="str">
        <f>IF(Food!$CG81="","o",IF(ISNUMBER(Food!$CG81),"x","Bitte ausschließlich Zahlen pflegen!"))</f>
        <v>o</v>
      </c>
      <c r="BP82" s="133" t="str">
        <f>IF(Food!$CH81="","o",IF(ISNA(VLOOKUP(Food!$CH81,Auswahlisten!$A:$A,1,0))=FALSE,"x","Bitte Gewichtseinheit korrekt pflegen!"))</f>
        <v>o</v>
      </c>
      <c r="BQ82" s="133" t="str">
        <f>IF(Food!$CI81="","o",IF(ISNA(VLOOKUP(Food!$CI81,Auswahlisten!$F:$F,1,0))=FALSE,"x","Bitte JuSchu korrekt pflegen!"))</f>
        <v>o</v>
      </c>
      <c r="BR82" s="133" t="str">
        <f>IF(Verpackung!$D81="","o",IF(ISNUMBER(Verpackung!$D81),"x","Bitte ausschließlich Zahlen pflegen!"))</f>
        <v>o</v>
      </c>
      <c r="BS82" s="133" t="str">
        <f>IF(Verpackung!$E81="","o",IF(ISNUMBER(Verpackung!$E81),"x","Bitte ausschließlich Zahlen pflegen!"))</f>
        <v>o</v>
      </c>
      <c r="BT82" s="133" t="str">
        <f>IF(Verpackung!$F81="","o",IF(ISNUMBER(Verpackung!$F81),"x","Bitte ausschließlich Zahlen pflegen!"))</f>
        <v>o</v>
      </c>
      <c r="BU82" s="133" t="str">
        <f>IF(Verpackung!$G81="","o",IF(ISNUMBER(Verpackung!$G81),"x","Bitte ausschließlich Zahlen pflegen!"))</f>
        <v>o</v>
      </c>
      <c r="BV82" s="133" t="str">
        <f>IF(Verpackung!$H81="","o",IF(ISNUMBER(Verpackung!$H81),"x","Bitte ausschließlich Zahlen pflegen!"))</f>
        <v>o</v>
      </c>
      <c r="BW82" s="133" t="str">
        <f>IF(Verpackung!$I81="","o",IF(ISNUMBER(Verpackung!$I81),"x","Bitte ausschließlich Zahlen pflegen!"))</f>
        <v>o</v>
      </c>
      <c r="BX82" s="133" t="str">
        <f>IF(Verpackung!$J81="","o",IF(ISNUMBER(Verpackung!$J81),"x","Bitte ausschließlich Zahlen pflegen!"))</f>
        <v>o</v>
      </c>
      <c r="BY82" s="133" t="str">
        <f>IF(Verpackung!$K81="","o",IF(ISNUMBER(Verpackung!$K81),"x","Bitte ausschließlich Zahlen pflegen!"))</f>
        <v>o</v>
      </c>
      <c r="BZ82" s="133" t="str">
        <f>IF('Kaufland intern'!D81="","o",IF(LEN('Kaufland intern'!D81)&gt;40,"Eingabe max. 40 Zeichen!","x"))</f>
        <v>o</v>
      </c>
      <c r="CA82" s="133" t="str">
        <f>IF('Kaufland intern'!F81="","o",IF(AND(ISNUMBER('Kaufland intern'!F81),'Kaufland intern'!F81&gt;=1000000,'Kaufland intern'!F81&lt;=9999999),"x","Bitte Eingabe prüfen!"))</f>
        <v>o</v>
      </c>
      <c r="CB82" s="133" t="str">
        <f>IF('Kaufland intern'!G81="","o",IF(LEN('Kaufland intern'!G81)&gt;18,"Eingabe max. 18 Zeichen!","x"))</f>
        <v>o</v>
      </c>
      <c r="CC82" s="133" t="str">
        <f>IF('Kaufland intern'!I81="","o",IF(LEN('Kaufland intern'!I81)&gt;3,"Eingabe max. 3 Zeichen!","x"))</f>
        <v>o</v>
      </c>
      <c r="CD82" s="133" t="str">
        <f>IF('Kaufland intern'!J81="","o",IF(LEN('Kaufland intern'!J81)&gt;6,"Eingabe max. 6 Zeichen!","x"))</f>
        <v>o</v>
      </c>
      <c r="CE82" s="133" t="str">
        <f>IF('Kaufland intern'!K81="","o",IF(LEN('Kaufland intern'!K81)&gt;4,"Eingabe max. 4 Zeichen!","x"))</f>
        <v>o</v>
      </c>
      <c r="CF82" s="133" t="str">
        <f>IF('Kaufland intern'!L81="","o",IF(ISNA(VLOOKUP('Kaufland intern'!L81,Auswahlisten!$Z:$Z,1,0))=FALSE,"x","Bitte Etikettenart korrekt pflegen!"))</f>
        <v>o</v>
      </c>
      <c r="CG82" s="133" t="str">
        <f>IF('Kaufland intern'!M81="","o",IF(LEN('Kaufland intern'!M81)&gt;20,"Eingabe max. 20 Zeichen!","x"))</f>
        <v>o</v>
      </c>
      <c r="CH82" s="133" t="str">
        <f>IF('Kaufland intern'!O81="","o",IF(LEN('Kaufland intern'!O81)&gt;20,"Eingabe max. 20 Zeichen!","x"))</f>
        <v>o</v>
      </c>
      <c r="CI82" s="133" t="str">
        <f>IF('Kaufland intern'!Q81="","o",IF(LEN('Kaufland intern'!Q81)&gt;20,"Eingabe max. 20 Zeichen!","x"))</f>
        <v>o</v>
      </c>
      <c r="CJ82" s="133" t="str">
        <f>IF('Kaufland intern'!S81="","o",IF(LEN('Kaufland intern'!S81)&gt;8,"Eingabe max. 8 Zeichen!","x"))</f>
        <v>o</v>
      </c>
      <c r="CK82" s="133" t="str">
        <f>IF('Kaufland intern'!U81="","o",IF(ISNA(VLOOKUP('Kaufland intern'!U81,Auswahlisten!$D:$D,1,0))=FALSE,"x","Bitte Verpackungsart korrekt pflegen!"))</f>
        <v>o</v>
      </c>
      <c r="CL82" s="133" t="str">
        <f>IF('Kaufland intern'!V81="","o",IF(ISNUMBER('Kaufland intern'!V81),"x","Bitte ausschließlich Zahlen pflegen!"))</f>
        <v>o</v>
      </c>
      <c r="CM82" s="133" t="str">
        <f>IF('Kaufland intern'!W81="","o",IF(ISNA(VLOOKUP('Kaufland intern'!W81,Auswahlisten!$AA:$AA,1,0))=FALSE,"x","Bitte Bezugsweg korrekt pflegen!"))</f>
        <v>o</v>
      </c>
      <c r="CN82" s="133" t="str">
        <f>IF('Kaufland intern'!X81="","o",IF(ISNA(VLOOKUP('Kaufland intern'!X81,Auswahlisten!$AB:$AB,1,0))=FALSE,"x","Bitte Bezugsvorschrift korrekt pflegen!"))</f>
        <v>o</v>
      </c>
      <c r="CO82" s="133" t="str">
        <f>IF('Kaufland intern'!Y81="","o",IF(ISNA(VLOOKUP('Kaufland intern'!Y81,Auswahlisten!$AC:$AC,1,0))=FALSE,"x","Bitte Sortimentsstufenlistung korrekt pflegen!"))</f>
        <v>o</v>
      </c>
      <c r="CP82" s="133" t="str">
        <f>IF('Kaufland intern'!Z81="","o",IF(LEN('Kaufland intern'!Z81)&lt;&gt;13,"Eingabe max. 13 Zahlen!","x"))</f>
        <v>o</v>
      </c>
      <c r="CQ82" s="133" t="str">
        <f>IF('Kaufland intern'!AA81="","o",IF(LEN('Kaufland intern'!AA81)&lt;&gt;13,"Eingabe max. 13 Zahlen!","x"))</f>
        <v>o</v>
      </c>
      <c r="CR82" s="133" t="str">
        <f>IF('Kaufland intern'!AB81="","o",IF(LEN('Kaufland intern'!AB81)&lt;&gt;13,"Eingabe max. 13 Zahlen!","x"))</f>
        <v>o</v>
      </c>
      <c r="CS82" s="133" t="str">
        <f>IF('Kaufland intern'!AC81="","o",IF('Kaufland intern'!AC81="x","x","Bitte nur 'x' für Ja pflegen!"))</f>
        <v>o</v>
      </c>
      <c r="CT82" s="133" t="str">
        <f>IF('Kaufland intern'!AD81="","o",IF('Kaufland intern'!AD81="x","x","Bitte nur 'x' für Ja pflegen!"))</f>
        <v>o</v>
      </c>
      <c r="CU82" s="133" t="str">
        <f>IF('Kaufland intern'!AE81="","o",IF('Kaufland intern'!AE81="x","x","Bitte nur 'x' für Ja pflegen!"))</f>
        <v>o</v>
      </c>
      <c r="CV82" s="133" t="str">
        <f>IF('Kaufland intern'!AF81="","o",IF('Kaufland intern'!AF81="x","x","Bitte nur 'x' für Ja pflegen!"))</f>
        <v>o</v>
      </c>
      <c r="CW82" s="133" t="str">
        <f>IF('Kaufland intern'!AG81="","o",IF('Kaufland intern'!AG81="x","x","Bitte nur 'x' für Ja pflegen!"))</f>
        <v>o</v>
      </c>
      <c r="CX82" s="133" t="str">
        <f>IF('Kaufland intern'!AH81="","o",IF('Kaufland intern'!AH81="x","x","Bitte nur 'x' für Ja pflegen!"))</f>
        <v>o</v>
      </c>
      <c r="CY82" s="133" t="str">
        <f>IF('Kaufland intern'!AI81="","o",IF(LEN('Kaufland intern'!AI81)&lt;&gt;11,"Eingabe 11 Zeichen!","x"))</f>
        <v>o</v>
      </c>
      <c r="CZ82" s="133" t="str">
        <f>IF('Kaufland intern'!AJ81="","o",IF(LEN('Kaufland intern'!AJ81)&lt;&gt;11,"Eingabe 11 Zeichen!","x"))</f>
        <v>o</v>
      </c>
      <c r="DA82" s="133" t="str">
        <f>IF('Kaufland intern'!AK81="","o",IF(LEN('Kaufland intern'!AK81)&lt;&gt;11,"Eingabe 11 Zeichen!","x"))</f>
        <v>o</v>
      </c>
      <c r="DB82" s="133" t="str">
        <f>IF('Kaufland intern'!AL81="","o",IF(LEN('Kaufland intern'!AL81)&lt;&gt;11,"Eingabe 11 Zeichen!","x"))</f>
        <v>o</v>
      </c>
      <c r="DC82" s="133" t="str">
        <f>IF('Kaufland intern'!AM81="","o",IF(LEN('Kaufland intern'!AM81)&lt;&gt;11,"Eingabe 11 Zeichen!","x"))</f>
        <v>o</v>
      </c>
      <c r="DD82" s="133" t="str">
        <f>IF('Kaufland intern'!AN81="","o",IF(LEN('Kaufland intern'!AN81)&lt;&gt;11,"Eingabe 11 Zeichen!","x"))</f>
        <v>o</v>
      </c>
    </row>
    <row r="83" spans="1:108" ht="30">
      <c r="A83" s="128">
        <f>Food!C82</f>
        <v>0</v>
      </c>
      <c r="B83" s="129">
        <f>Food!E82</f>
        <v>0</v>
      </c>
      <c r="C83" s="128">
        <f>Food!O82</f>
        <v>0</v>
      </c>
      <c r="D83" s="133" t="str">
        <f>IF(Food!$A82="","Bitte Datum pflegen!",IF(ISNUMBER(Food!$A82)=FALSE,"Bitte Datum überprüfen!","x"))</f>
        <v>Bitte Datum pflegen!</v>
      </c>
      <c r="E83" s="133" t="str">
        <f>IF(Food!$C82="","Bitte Lieferantenartikelnr. pflegen!",IF(LEN(Food!$C82)&gt;13,"Eingabe max. 13 Zeichen!","x"))</f>
        <v>Bitte Lieferantenartikelnr. pflegen!</v>
      </c>
      <c r="F83" s="133" t="str">
        <f>IF(Food!$D82="","o",IF(LEN(Food!$D82)&gt;13,"Eingabe max. 13 Zeichen!","x"))</f>
        <v>o</v>
      </c>
      <c r="G83" s="145" t="str">
        <f>IF(Food!$F82="","o",IF(ISNUMBER(Food!$F82)=FALSE,"Bitte Gewicht ohne Einheit pflegen!","x"))</f>
        <v>o</v>
      </c>
      <c r="H83" s="133" t="str">
        <f>IF(Food!$G82="","o",IF(ISNA(VLOOKUP(Food!$G82,Auswahlisten!$A:$A,1,0))=FALSE,"x","Bitte Gewichtseinheit korrekt pflegen!"))</f>
        <v>o</v>
      </c>
      <c r="I83" s="133" t="str">
        <f>IF(Food!$H82="","Bitte Steuer pflegen!",IF(OR(Food!$H82=7,Food!$H82=19),"x","Bitte nur 7 oder 19 pflegen!"))</f>
        <v>Bitte Steuer pflegen!</v>
      </c>
      <c r="J83" s="133" t="str">
        <f>IF(Food!$I82="","o",IF(Food!$I82="x","x","Bitte nur 'x' für Ja pflegen!"))</f>
        <v>o</v>
      </c>
      <c r="K83" s="145" t="str">
        <f>IF(Food!$L82="","o",IF(ISNUMBER(Food!$L82)=FALSE,"Bitte Temperatur von ohne Einheit pflegen!","x"))</f>
        <v>o</v>
      </c>
      <c r="L83" s="145" t="str">
        <f>IF(Food!$M82="","o",IF(ISNUMBER(Food!$M82)=FALSE,"Bitte Temperatur bis ohne Einheit pflegen!","x"))</f>
        <v>o</v>
      </c>
      <c r="M83" s="133" t="str">
        <f>IF(Food!$J82="","o",IF(Food!$J82="x","x","Bitte nur 'x' für Ja pflegen!"))</f>
        <v>o</v>
      </c>
      <c r="N83" s="133" t="str">
        <f>IF(Food!$P82="","Bitte Bruttogewicht pflegen!",IF(ISNUMBER(Food!$P82)=FALSE,"Bitte Bruttogwicht ohne Einheit pflegen!","x"))</f>
        <v>Bitte Bruttogewicht pflegen!</v>
      </c>
      <c r="O83" s="133" t="str">
        <f>IF(Food!$Q82="","Bitte Länge pflegen!",IF(ISNUMBER(Food!$Q82)=FALSE,"Bitte Länge ohne Einheit pflegen!","x"))</f>
        <v>Bitte Länge pflegen!</v>
      </c>
      <c r="P83" s="133" t="str">
        <f>IF(Food!$R82="","Bitte Breite pflegen!",IF(ISNUMBER(Food!$R82)=FALSE,"Bitte Breite ohne Einheit pflegen!","x"))</f>
        <v>Bitte Breite pflegen!</v>
      </c>
      <c r="Q83" s="133" t="str">
        <f>IF(Food!$S82="","Bitte Höhe pflegen!",IF(ISNUMBER(Food!$S82)=FALSE,"Bitte Höhe ohne Einheit pflegen!","x"))</f>
        <v>Bitte Höhe pflegen!</v>
      </c>
      <c r="R83" s="133" t="str">
        <f>IF(Food!$V82="","o",IF(ISNUMBER(Food!$V82)=FALSE,"Bitte Bruttogewicht ohne Einheit pflegen!","x"))</f>
        <v>o</v>
      </c>
      <c r="S83" s="133" t="str">
        <f>IF(Food!$W82="","o",IF(ISNUMBER(Food!$W82)=FALSE,"Bitte Länge ohne Einheit pflegen!","x"))</f>
        <v>o</v>
      </c>
      <c r="T83" s="133" t="str">
        <f>IF(Food!$X82="","o",IF(ISNUMBER(Food!$X82)=FALSE,"Bitte Länge ohne Einheit pflegen!","x"))</f>
        <v>o</v>
      </c>
      <c r="U83" s="133" t="str">
        <f>IF(Food!$Y82="","o",IF(ISNUMBER(Food!$Y82)=FALSE,"Bitte Länge ohne Einheit pflegen!","x"))</f>
        <v>o</v>
      </c>
      <c r="V83" s="133" t="str">
        <f>IF(Food!$AB82="","o",IF(ISNUMBER(Food!$AB82)=FALSE,"Bitte Bruttogewicht ohne Einheit pflegen!","x"))</f>
        <v>o</v>
      </c>
      <c r="W83" s="133" t="str">
        <f>IF(Food!$AC82="","o",IF(ISNUMBER(Food!$AC82)=FALSE,"Bitte Länge ohne Einheit pflegen!","x"))</f>
        <v>o</v>
      </c>
      <c r="X83" s="133" t="str">
        <f>IF(Food!$AD82="","o",IF(ISNUMBER(Food!$AD82)=FALSE,"Bitte Breite ohne Einheit pflegen!","x"))</f>
        <v>o</v>
      </c>
      <c r="Y83" s="133" t="str">
        <f>IF(Food!$AE82="","o",IF(ISNUMBER(Food!$AE82)=FALSE,"Bitte Höhe ohne Einheit pflegen!","x"))</f>
        <v>o</v>
      </c>
      <c r="Z83" s="133" t="str">
        <f>IF(Food!$AG82="","o",IF(ISNUMBER(Food!$AG82)=FALSE,"Bitte Bruttogewicht ohne Einheit pflegen!","x"))</f>
        <v>o</v>
      </c>
      <c r="AA83" s="133" t="str">
        <f>IF(Food!$AH82="","o",IF(ISNUMBER(Food!$AH82)=FALSE,"Bitte Länge ohne Einheit pflegen!","x"))</f>
        <v>o</v>
      </c>
      <c r="AB83" s="133" t="str">
        <f>IF(Food!$AI82="","o",IF(ISNUMBER(Food!$AI82)=FALSE,"Bitte Breite ohne Einheit pflegen!","x"))</f>
        <v>o</v>
      </c>
      <c r="AC83" s="133" t="str">
        <f>IF(Food!$AJ82="","o",IF(ISNUMBER(Food!$AJ82)=FALSE,"Bitte Höhe ohne Einheit pflegen!","x"))</f>
        <v>o</v>
      </c>
      <c r="AD83" s="133" t="str">
        <f>IF(Food!$AL82="","o",IF(ISNUMBER(Food!$AL82)=FALSE,"Bitte Bruttogewicht ohne Einheit pflegen!","x"))</f>
        <v>o</v>
      </c>
      <c r="AE83" s="133" t="str">
        <f>IF(Food!$AM82="","o",IF(ISNUMBER(Food!$AM82)=FALSE,"Bitte Länge ohne Einheit pflegen!","x"))</f>
        <v>o</v>
      </c>
      <c r="AF83" s="133" t="str">
        <f>IF(Food!$AN82="","o",IF(ISNUMBER(Food!$AN82)=FALSE,"Bitte Breite ohne Einheit pflegen!","x"))</f>
        <v>o</v>
      </c>
      <c r="AG83" s="133" t="str">
        <f>IF(Food!$AO82="","o",IF(ISNUMBER(Food!$AO82)=FALSE,"Bitte Höhe ohne Einheit pflegen!","x"))</f>
        <v>o</v>
      </c>
      <c r="AH83" s="133" t="str">
        <f>IF(Food!$BX82="","o",IF(Food!$BX82="x","x","Bitte nur 'x' für Ja pflegen!"))</f>
        <v>o</v>
      </c>
      <c r="AI83" s="133" t="str">
        <f>IF(Food!$BY82="","o",IF(ISNUMBER(Food!$BY82),"x","Bitte ausschließlich Zahlen pflegen!"))</f>
        <v>o</v>
      </c>
      <c r="AJ83" s="133" t="str">
        <f>IF(Food!$AR82="","Bitte Verpackungsart pflegen!",IF(Food!$AR82="","o",IF(ISNA(VLOOKUP(Food!$AR82,Auswahlisten!$D:$D,1,0))=FALSE,"x","Bitte Verpackungsart korrekt pflegen!")))</f>
        <v>Bitte Verpackungsart pflegen!</v>
      </c>
      <c r="AK83" s="133" t="str">
        <f>IF(Food!$AS82="","o",IF(ISNUMBER(Food!$AS82)=FALSE,"Bitte nur Anzahl der Tage pflegen!","x"))</f>
        <v>o</v>
      </c>
      <c r="AL83" s="133" t="str">
        <f>IF(Food!$AT82="","o",IF(ISNUMBER(Food!$AT82)=FALSE,"Bitte nur Anzahl der Tage pflegen!","x"))</f>
        <v>o</v>
      </c>
      <c r="AM83" s="133" t="str">
        <f>IF(Food!$AU82="","o",IF(ISNA(VLOOKUP(Food!$AU82,Auswahlisten!$H:$H,1,0))=FALSE,"x","Bitte Produktionsland korrekt pflegen!"))</f>
        <v>o</v>
      </c>
      <c r="AN83" s="133" t="str">
        <f>IF(Food!$AV82="","o",IF(ISNA(VLOOKUP(Food!$AV82,Auswahlisten!$I:$I,1,0))=FALSE,"x","Bitte Region korrekt pflegen!"))</f>
        <v>o</v>
      </c>
      <c r="AO83" s="133" t="str">
        <f>IF(Food!$AW82="","o",IF(LEN(Food!$AW82)&gt;8,"Eingabe max. 8 Zahlen!","x"))</f>
        <v>o</v>
      </c>
      <c r="AP83" s="133" t="str">
        <f>IF(Food!$CC82="","o",IF(Food!$CC82="x","x","Bitte nur 'x' für Ja pflegen!"))</f>
        <v>o</v>
      </c>
      <c r="AQ83" s="133" t="str">
        <f>IF(Food!$AY82="","o",IF(Food!$AY82="x","x","Bitte nur 'x' für Ja pflegen!"))</f>
        <v>o</v>
      </c>
      <c r="AR83" s="133" t="str">
        <f>IF(Food!$AZ82="","o",IF(Food!$AZ82="x","x","Bitte nur 'x' für Ja pflegen!"))</f>
        <v>o</v>
      </c>
      <c r="AS83" s="133" t="str">
        <f>IF(Food!$BA82="","o",IF(Food!$BA82="x","x","Bitte nur 'x' für Ja pflegen!"))</f>
        <v>o</v>
      </c>
      <c r="AT83" s="133" t="str">
        <f>IF(Food!$BB82="","o",IF(Food!$BB82="x","x","Bitte nur 'x' für Ja pflegen!"))</f>
        <v>o</v>
      </c>
      <c r="AU83" s="133" t="str">
        <f ca="1">IF(Food!$BC82="","o",IF(OR(LEFT(CELL("format",Food!$BC82),1)="S",LEFT(CELL("format",Food!$BC82),1)=".",LEFT(CELL("format",Food!$BC82),1)="F"),"x","Bitte ausschließlich Zahlen pflegen!"))</f>
        <v>o</v>
      </c>
      <c r="AV83" s="133" t="str">
        <f>IF(Food!$BD82="","o",IF(Food!$BD82="x","x","Bitte nur 'x' für Ja pflegen!"))</f>
        <v>o</v>
      </c>
      <c r="AW83" s="133" t="str">
        <f ca="1">IF(Food!$BE82="","o",IF(OR(LEFT(CELL("format",Food!$BE82),1)="S",LEFT(CELL("format",Food!$BE82),1)=".",LEFT(CELL("format",Food!$BE82),1)="F"),"x","Bitte ausschließlich Zahlen pflegen!"))</f>
        <v>o</v>
      </c>
      <c r="AX83" s="133" t="str">
        <f>IF(Food!$BF82="","o",IF(Food!$BF82="x","x","Bitte nur 'x' für Ja pflegen!"))</f>
        <v>o</v>
      </c>
      <c r="AY83" s="133" t="str">
        <f ca="1">IF(Food!$BG82="","o",IF(OR(LEFT(CELL("format",Food!$BG82),1)="S",LEFT(CELL("format",Food!$BG82),1)=".",LEFT(CELL("format",Food!$BG82),1)="F"),"x","Bitte ausschließlich Zahlen pflegen!"))</f>
        <v>o</v>
      </c>
      <c r="AZ83" s="133" t="str">
        <f>IF(Food!$BH82="","o",IF(Food!$BH82="x","x","Bitte nur 'x' für Ja pflegen!"))</f>
        <v>o</v>
      </c>
      <c r="BA83" s="133" t="str">
        <f ca="1">IF(Food!$BI82="","o",IF(OR(LEFT(CELL("format",Food!$BI82),1)="S",LEFT(CELL("format",Food!$BI82),1)=".",LEFT(CELL("format",Food!$BI82),1)="F"),"x","Bitte ausschließlich Zahlen pflegen!"))</f>
        <v>o</v>
      </c>
      <c r="BB83" s="133" t="str">
        <f>IF(Food!$BJ82="","o",IF(ISNUMBER(Food!$BJ82),"x","Bitte ausschließlich Zahlen pflegen!"))</f>
        <v>o</v>
      </c>
      <c r="BC83" s="133" t="str">
        <f ca="1">IF(Food!$BK82="","o",IF(OR(LEFT(CELL("format",Food!$BK82),1)="S",LEFT(CELL("format",Food!$BK82),1)=".",LEFT(CELL("format",Food!$BK82),1)="F"),"x","Bitte ausschließlich Zahlen pflegen!"))</f>
        <v>o</v>
      </c>
      <c r="BD83" s="133" t="str">
        <f>IF(Food!$BL82="","o",IF(ISNUMBER(Food!$BL82),"x","Bitte ausschließlich Zahlen pflegen!"))</f>
        <v>o</v>
      </c>
      <c r="BE83" s="133" t="str">
        <f>IF(Food!$BM82="","o",IF(ISNUMBER(Food!$BM82),"x","Bitte ausschließlich Zahlen pflegen!"))</f>
        <v>o</v>
      </c>
      <c r="BF83" s="133" t="str">
        <f>IF(Food!$BS82="","o",IF(ISNA(VLOOKUP(Food!$BS82,Auswahlisten!$H:$H,1,0))=FALSE,"x","Bitte Produktionsland korrekt pflegen!"))</f>
        <v>o</v>
      </c>
      <c r="BG83" s="133" t="str">
        <f>IF(Food!$BU82="","o",IF(ISNUMBER(Food!$BU82),"x","Bitte ausschließlich Zahlen pflegen!"))</f>
        <v>o</v>
      </c>
      <c r="BH83" s="133" t="str">
        <f>IF(Food!$BV82="","o",IF(ISNUMBER(Food!$BV82),"x","Bitte ausschließlich Zahlen pflegen!"))</f>
        <v>o</v>
      </c>
      <c r="BI83" s="133" t="str">
        <f>IF(Food!$BW82="","o",IF(ISNUMBER(Food!$BW82),"x","Bitte ausschließlich Zahlen pflegen!"))</f>
        <v>o</v>
      </c>
      <c r="BJ83" s="133" t="str">
        <f>IF(Food!$BZ82="","o",IF(ISNA(VLOOKUP(Food!$BZ82,Auswahlisten!$AE:$AE,1,0))=FALSE,"x","Bitte Pfandart korrekt pflegen!"))</f>
        <v>o</v>
      </c>
      <c r="BK83" s="133" t="str">
        <f>IF(Food!$CA82="","o",IF(ISNUMBER(Food!$CA82),"x","Bitte ausschließlich Zahlen pflegen!"))</f>
        <v>o</v>
      </c>
      <c r="BL83" s="133" t="str">
        <f>IF(Food!$CD82="","o",IF(ISNUMBER(Food!$CD82),"x","Bitte ausschließlich Zahlen pflegen!"))</f>
        <v>o</v>
      </c>
      <c r="BM83" s="133" t="str">
        <f>IF(Food!$CE82="","o",IF(ISNA(VLOOKUP(Food!$CE82,Auswahlisten!$A:$A,1,0))=FALSE,"x","Bitte Gewichtseinheit korrekt pflegen!"))</f>
        <v>o</v>
      </c>
      <c r="BN83" s="133" t="str">
        <f>IF(Food!$CF82="","o",IF(ISNUMBER(Food!$CF82),"x","Bitte ausschließlich Zahlen pflegen!"))</f>
        <v>o</v>
      </c>
      <c r="BO83" s="133" t="str">
        <f>IF(Food!$CG82="","o",IF(ISNUMBER(Food!$CG82),"x","Bitte ausschließlich Zahlen pflegen!"))</f>
        <v>o</v>
      </c>
      <c r="BP83" s="133" t="str">
        <f>IF(Food!$CH82="","o",IF(ISNA(VLOOKUP(Food!$CH82,Auswahlisten!$A:$A,1,0))=FALSE,"x","Bitte Gewichtseinheit korrekt pflegen!"))</f>
        <v>o</v>
      </c>
      <c r="BQ83" s="133" t="str">
        <f>IF(Food!$CI82="","o",IF(ISNA(VLOOKUP(Food!$CI82,Auswahlisten!$F:$F,1,0))=FALSE,"x","Bitte JuSchu korrekt pflegen!"))</f>
        <v>o</v>
      </c>
      <c r="BR83" s="133" t="str">
        <f>IF(Verpackung!$D82="","o",IF(ISNUMBER(Verpackung!$D82),"x","Bitte ausschließlich Zahlen pflegen!"))</f>
        <v>o</v>
      </c>
      <c r="BS83" s="133" t="str">
        <f>IF(Verpackung!$E82="","o",IF(ISNUMBER(Verpackung!$E82),"x","Bitte ausschließlich Zahlen pflegen!"))</f>
        <v>o</v>
      </c>
      <c r="BT83" s="133" t="str">
        <f>IF(Verpackung!$F82="","o",IF(ISNUMBER(Verpackung!$F82),"x","Bitte ausschließlich Zahlen pflegen!"))</f>
        <v>o</v>
      </c>
      <c r="BU83" s="133" t="str">
        <f>IF(Verpackung!$G82="","o",IF(ISNUMBER(Verpackung!$G82),"x","Bitte ausschließlich Zahlen pflegen!"))</f>
        <v>o</v>
      </c>
      <c r="BV83" s="133" t="str">
        <f>IF(Verpackung!$H82="","o",IF(ISNUMBER(Verpackung!$H82),"x","Bitte ausschließlich Zahlen pflegen!"))</f>
        <v>o</v>
      </c>
      <c r="BW83" s="133" t="str">
        <f>IF(Verpackung!$I82="","o",IF(ISNUMBER(Verpackung!$I82),"x","Bitte ausschließlich Zahlen pflegen!"))</f>
        <v>o</v>
      </c>
      <c r="BX83" s="133" t="str">
        <f>IF(Verpackung!$J82="","o",IF(ISNUMBER(Verpackung!$J82),"x","Bitte ausschließlich Zahlen pflegen!"))</f>
        <v>o</v>
      </c>
      <c r="BY83" s="133" t="str">
        <f>IF(Verpackung!$K82="","o",IF(ISNUMBER(Verpackung!$K82),"x","Bitte ausschließlich Zahlen pflegen!"))</f>
        <v>o</v>
      </c>
      <c r="BZ83" s="133" t="str">
        <f>IF('Kaufland intern'!D82="","o",IF(LEN('Kaufland intern'!D82)&gt;40,"Eingabe max. 40 Zeichen!","x"))</f>
        <v>o</v>
      </c>
      <c r="CA83" s="133" t="str">
        <f>IF('Kaufland intern'!F82="","o",IF(AND(ISNUMBER('Kaufland intern'!F82),'Kaufland intern'!F82&gt;=1000000,'Kaufland intern'!F82&lt;=9999999),"x","Bitte Eingabe prüfen!"))</f>
        <v>o</v>
      </c>
      <c r="CB83" s="133" t="str">
        <f>IF('Kaufland intern'!G82="","o",IF(LEN('Kaufland intern'!G82)&gt;18,"Eingabe max. 18 Zeichen!","x"))</f>
        <v>o</v>
      </c>
      <c r="CC83" s="133" t="str">
        <f>IF('Kaufland intern'!I82="","o",IF(LEN('Kaufland intern'!I82)&gt;3,"Eingabe max. 3 Zeichen!","x"))</f>
        <v>o</v>
      </c>
      <c r="CD83" s="133" t="str">
        <f>IF('Kaufland intern'!J82="","o",IF(LEN('Kaufland intern'!J82)&gt;6,"Eingabe max. 6 Zeichen!","x"))</f>
        <v>o</v>
      </c>
      <c r="CE83" s="133" t="str">
        <f>IF('Kaufland intern'!K82="","o",IF(LEN('Kaufland intern'!K82)&gt;4,"Eingabe max. 4 Zeichen!","x"))</f>
        <v>o</v>
      </c>
      <c r="CF83" s="133" t="str">
        <f>IF('Kaufland intern'!L82="","o",IF(ISNA(VLOOKUP('Kaufland intern'!L82,Auswahlisten!$Z:$Z,1,0))=FALSE,"x","Bitte Etikettenart korrekt pflegen!"))</f>
        <v>o</v>
      </c>
      <c r="CG83" s="133" t="str">
        <f>IF('Kaufland intern'!M82="","o",IF(LEN('Kaufland intern'!M82)&gt;20,"Eingabe max. 20 Zeichen!","x"))</f>
        <v>o</v>
      </c>
      <c r="CH83" s="133" t="str">
        <f>IF('Kaufland intern'!O82="","o",IF(LEN('Kaufland intern'!O82)&gt;20,"Eingabe max. 20 Zeichen!","x"))</f>
        <v>o</v>
      </c>
      <c r="CI83" s="133" t="str">
        <f>IF('Kaufland intern'!Q82="","o",IF(LEN('Kaufland intern'!Q82)&gt;20,"Eingabe max. 20 Zeichen!","x"))</f>
        <v>o</v>
      </c>
      <c r="CJ83" s="133" t="str">
        <f>IF('Kaufland intern'!S82="","o",IF(LEN('Kaufland intern'!S82)&gt;8,"Eingabe max. 8 Zeichen!","x"))</f>
        <v>o</v>
      </c>
      <c r="CK83" s="133" t="str">
        <f>IF('Kaufland intern'!U82="","o",IF(ISNA(VLOOKUP('Kaufland intern'!U82,Auswahlisten!$D:$D,1,0))=FALSE,"x","Bitte Verpackungsart korrekt pflegen!"))</f>
        <v>o</v>
      </c>
      <c r="CL83" s="133" t="str">
        <f>IF('Kaufland intern'!V82="","o",IF(ISNUMBER('Kaufland intern'!V82),"x","Bitte ausschließlich Zahlen pflegen!"))</f>
        <v>o</v>
      </c>
      <c r="CM83" s="133" t="str">
        <f>IF('Kaufland intern'!W82="","o",IF(ISNA(VLOOKUP('Kaufland intern'!W82,Auswahlisten!$AA:$AA,1,0))=FALSE,"x","Bitte Bezugsweg korrekt pflegen!"))</f>
        <v>o</v>
      </c>
      <c r="CN83" s="133" t="str">
        <f>IF('Kaufland intern'!X82="","o",IF(ISNA(VLOOKUP('Kaufland intern'!X82,Auswahlisten!$AB:$AB,1,0))=FALSE,"x","Bitte Bezugsvorschrift korrekt pflegen!"))</f>
        <v>o</v>
      </c>
      <c r="CO83" s="133" t="str">
        <f>IF('Kaufland intern'!Y82="","o",IF(ISNA(VLOOKUP('Kaufland intern'!Y82,Auswahlisten!$AC:$AC,1,0))=FALSE,"x","Bitte Sortimentsstufenlistung korrekt pflegen!"))</f>
        <v>o</v>
      </c>
      <c r="CP83" s="133" t="str">
        <f>IF('Kaufland intern'!Z82="","o",IF(LEN('Kaufland intern'!Z82)&lt;&gt;13,"Eingabe max. 13 Zahlen!","x"))</f>
        <v>o</v>
      </c>
      <c r="CQ83" s="133" t="str">
        <f>IF('Kaufland intern'!AA82="","o",IF(LEN('Kaufland intern'!AA82)&lt;&gt;13,"Eingabe max. 13 Zahlen!","x"))</f>
        <v>o</v>
      </c>
      <c r="CR83" s="133" t="str">
        <f>IF('Kaufland intern'!AB82="","o",IF(LEN('Kaufland intern'!AB82)&lt;&gt;13,"Eingabe max. 13 Zahlen!","x"))</f>
        <v>o</v>
      </c>
      <c r="CS83" s="133" t="str">
        <f>IF('Kaufland intern'!AC82="","o",IF('Kaufland intern'!AC82="x","x","Bitte nur 'x' für Ja pflegen!"))</f>
        <v>o</v>
      </c>
      <c r="CT83" s="133" t="str">
        <f>IF('Kaufland intern'!AD82="","o",IF('Kaufland intern'!AD82="x","x","Bitte nur 'x' für Ja pflegen!"))</f>
        <v>o</v>
      </c>
      <c r="CU83" s="133" t="str">
        <f>IF('Kaufland intern'!AE82="","o",IF('Kaufland intern'!AE82="x","x","Bitte nur 'x' für Ja pflegen!"))</f>
        <v>o</v>
      </c>
      <c r="CV83" s="133" t="str">
        <f>IF('Kaufland intern'!AF82="","o",IF('Kaufland intern'!AF82="x","x","Bitte nur 'x' für Ja pflegen!"))</f>
        <v>o</v>
      </c>
      <c r="CW83" s="133" t="str">
        <f>IF('Kaufland intern'!AG82="","o",IF('Kaufland intern'!AG82="x","x","Bitte nur 'x' für Ja pflegen!"))</f>
        <v>o</v>
      </c>
      <c r="CX83" s="133" t="str">
        <f>IF('Kaufland intern'!AH82="","o",IF('Kaufland intern'!AH82="x","x","Bitte nur 'x' für Ja pflegen!"))</f>
        <v>o</v>
      </c>
      <c r="CY83" s="133" t="str">
        <f>IF('Kaufland intern'!AI82="","o",IF(LEN('Kaufland intern'!AI82)&lt;&gt;11,"Eingabe 11 Zeichen!","x"))</f>
        <v>o</v>
      </c>
      <c r="CZ83" s="133" t="str">
        <f>IF('Kaufland intern'!AJ82="","o",IF(LEN('Kaufland intern'!AJ82)&lt;&gt;11,"Eingabe 11 Zeichen!","x"))</f>
        <v>o</v>
      </c>
      <c r="DA83" s="133" t="str">
        <f>IF('Kaufland intern'!AK82="","o",IF(LEN('Kaufland intern'!AK82)&lt;&gt;11,"Eingabe 11 Zeichen!","x"))</f>
        <v>o</v>
      </c>
      <c r="DB83" s="133" t="str">
        <f>IF('Kaufland intern'!AL82="","o",IF(LEN('Kaufland intern'!AL82)&lt;&gt;11,"Eingabe 11 Zeichen!","x"))</f>
        <v>o</v>
      </c>
      <c r="DC83" s="133" t="str">
        <f>IF('Kaufland intern'!AM82="","o",IF(LEN('Kaufland intern'!AM82)&lt;&gt;11,"Eingabe 11 Zeichen!","x"))</f>
        <v>o</v>
      </c>
      <c r="DD83" s="133" t="str">
        <f>IF('Kaufland intern'!AN82="","o",IF(LEN('Kaufland intern'!AN82)&lt;&gt;11,"Eingabe 11 Zeichen!","x"))</f>
        <v>o</v>
      </c>
    </row>
    <row r="84" spans="1:108" ht="30">
      <c r="A84" s="128">
        <f>Food!C83</f>
        <v>0</v>
      </c>
      <c r="B84" s="129">
        <f>Food!E83</f>
        <v>0</v>
      </c>
      <c r="C84" s="128">
        <f>Food!O83</f>
        <v>0</v>
      </c>
      <c r="D84" s="133" t="str">
        <f>IF(Food!$A83="","Bitte Datum pflegen!",IF(ISNUMBER(Food!$A83)=FALSE,"Bitte Datum überprüfen!","x"))</f>
        <v>Bitte Datum pflegen!</v>
      </c>
      <c r="E84" s="133" t="str">
        <f>IF(Food!$C83="","Bitte Lieferantenartikelnr. pflegen!",IF(LEN(Food!$C83)&gt;13,"Eingabe max. 13 Zeichen!","x"))</f>
        <v>Bitte Lieferantenartikelnr. pflegen!</v>
      </c>
      <c r="F84" s="133" t="str">
        <f>IF(Food!$D83="","o",IF(LEN(Food!$D83)&gt;13,"Eingabe max. 13 Zeichen!","x"))</f>
        <v>o</v>
      </c>
      <c r="G84" s="145" t="str">
        <f>IF(Food!$F83="","o",IF(ISNUMBER(Food!$F83)=FALSE,"Bitte Gewicht ohne Einheit pflegen!","x"))</f>
        <v>o</v>
      </c>
      <c r="H84" s="133" t="str">
        <f>IF(Food!$G83="","o",IF(ISNA(VLOOKUP(Food!$G83,Auswahlisten!$A:$A,1,0))=FALSE,"x","Bitte Gewichtseinheit korrekt pflegen!"))</f>
        <v>o</v>
      </c>
      <c r="I84" s="133" t="str">
        <f>IF(Food!$H83="","Bitte Steuer pflegen!",IF(OR(Food!$H83=7,Food!$H83=19),"x","Bitte nur 7 oder 19 pflegen!"))</f>
        <v>Bitte Steuer pflegen!</v>
      </c>
      <c r="J84" s="133" t="str">
        <f>IF(Food!$I83="","o",IF(Food!$I83="x","x","Bitte nur 'x' für Ja pflegen!"))</f>
        <v>o</v>
      </c>
      <c r="K84" s="145" t="str">
        <f>IF(Food!$L83="","o",IF(ISNUMBER(Food!$L83)=FALSE,"Bitte Temperatur von ohne Einheit pflegen!","x"))</f>
        <v>o</v>
      </c>
      <c r="L84" s="145" t="str">
        <f>IF(Food!$M83="","o",IF(ISNUMBER(Food!$M83)=FALSE,"Bitte Temperatur bis ohne Einheit pflegen!","x"))</f>
        <v>o</v>
      </c>
      <c r="M84" s="133" t="str">
        <f>IF(Food!$J83="","o",IF(Food!$J83="x","x","Bitte nur 'x' für Ja pflegen!"))</f>
        <v>o</v>
      </c>
      <c r="N84" s="133" t="str">
        <f>IF(Food!$P83="","Bitte Bruttogewicht pflegen!",IF(ISNUMBER(Food!$P83)=FALSE,"Bitte Bruttogwicht ohne Einheit pflegen!","x"))</f>
        <v>Bitte Bruttogewicht pflegen!</v>
      </c>
      <c r="O84" s="133" t="str">
        <f>IF(Food!$Q83="","Bitte Länge pflegen!",IF(ISNUMBER(Food!$Q83)=FALSE,"Bitte Länge ohne Einheit pflegen!","x"))</f>
        <v>Bitte Länge pflegen!</v>
      </c>
      <c r="P84" s="133" t="str">
        <f>IF(Food!$R83="","Bitte Breite pflegen!",IF(ISNUMBER(Food!$R83)=FALSE,"Bitte Breite ohne Einheit pflegen!","x"))</f>
        <v>Bitte Breite pflegen!</v>
      </c>
      <c r="Q84" s="133" t="str">
        <f>IF(Food!$S83="","Bitte Höhe pflegen!",IF(ISNUMBER(Food!$S83)=FALSE,"Bitte Höhe ohne Einheit pflegen!","x"))</f>
        <v>Bitte Höhe pflegen!</v>
      </c>
      <c r="R84" s="133" t="str">
        <f>IF(Food!$V83="","o",IF(ISNUMBER(Food!$V83)=FALSE,"Bitte Bruttogewicht ohne Einheit pflegen!","x"))</f>
        <v>o</v>
      </c>
      <c r="S84" s="133" t="str">
        <f>IF(Food!$W83="","o",IF(ISNUMBER(Food!$W83)=FALSE,"Bitte Länge ohne Einheit pflegen!","x"))</f>
        <v>o</v>
      </c>
      <c r="T84" s="133" t="str">
        <f>IF(Food!$X83="","o",IF(ISNUMBER(Food!$X83)=FALSE,"Bitte Länge ohne Einheit pflegen!","x"))</f>
        <v>o</v>
      </c>
      <c r="U84" s="133" t="str">
        <f>IF(Food!$Y83="","o",IF(ISNUMBER(Food!$Y83)=FALSE,"Bitte Länge ohne Einheit pflegen!","x"))</f>
        <v>o</v>
      </c>
      <c r="V84" s="133" t="str">
        <f>IF(Food!$AB83="","o",IF(ISNUMBER(Food!$AB83)=FALSE,"Bitte Bruttogewicht ohne Einheit pflegen!","x"))</f>
        <v>o</v>
      </c>
      <c r="W84" s="133" t="str">
        <f>IF(Food!$AC83="","o",IF(ISNUMBER(Food!$AC83)=FALSE,"Bitte Länge ohne Einheit pflegen!","x"))</f>
        <v>o</v>
      </c>
      <c r="X84" s="133" t="str">
        <f>IF(Food!$AD83="","o",IF(ISNUMBER(Food!$AD83)=FALSE,"Bitte Breite ohne Einheit pflegen!","x"))</f>
        <v>o</v>
      </c>
      <c r="Y84" s="133" t="str">
        <f>IF(Food!$AE83="","o",IF(ISNUMBER(Food!$AE83)=FALSE,"Bitte Höhe ohne Einheit pflegen!","x"))</f>
        <v>o</v>
      </c>
      <c r="Z84" s="133" t="str">
        <f>IF(Food!$AG83="","o",IF(ISNUMBER(Food!$AG83)=FALSE,"Bitte Bruttogewicht ohne Einheit pflegen!","x"))</f>
        <v>o</v>
      </c>
      <c r="AA84" s="133" t="str">
        <f>IF(Food!$AH83="","o",IF(ISNUMBER(Food!$AH83)=FALSE,"Bitte Länge ohne Einheit pflegen!","x"))</f>
        <v>o</v>
      </c>
      <c r="AB84" s="133" t="str">
        <f>IF(Food!$AI83="","o",IF(ISNUMBER(Food!$AI83)=FALSE,"Bitte Breite ohne Einheit pflegen!","x"))</f>
        <v>o</v>
      </c>
      <c r="AC84" s="133" t="str">
        <f>IF(Food!$AJ83="","o",IF(ISNUMBER(Food!$AJ83)=FALSE,"Bitte Höhe ohne Einheit pflegen!","x"))</f>
        <v>o</v>
      </c>
      <c r="AD84" s="133" t="str">
        <f>IF(Food!$AL83="","o",IF(ISNUMBER(Food!$AL83)=FALSE,"Bitte Bruttogewicht ohne Einheit pflegen!","x"))</f>
        <v>o</v>
      </c>
      <c r="AE84" s="133" t="str">
        <f>IF(Food!$AM83="","o",IF(ISNUMBER(Food!$AM83)=FALSE,"Bitte Länge ohne Einheit pflegen!","x"))</f>
        <v>o</v>
      </c>
      <c r="AF84" s="133" t="str">
        <f>IF(Food!$AN83="","o",IF(ISNUMBER(Food!$AN83)=FALSE,"Bitte Breite ohne Einheit pflegen!","x"))</f>
        <v>o</v>
      </c>
      <c r="AG84" s="133" t="str">
        <f>IF(Food!$AO83="","o",IF(ISNUMBER(Food!$AO83)=FALSE,"Bitte Höhe ohne Einheit pflegen!","x"))</f>
        <v>o</v>
      </c>
      <c r="AH84" s="133" t="str">
        <f>IF(Food!$BX83="","o",IF(Food!$BX83="x","x","Bitte nur 'x' für Ja pflegen!"))</f>
        <v>o</v>
      </c>
      <c r="AI84" s="133" t="str">
        <f>IF(Food!$BY83="","o",IF(ISNUMBER(Food!$BY83),"x","Bitte ausschließlich Zahlen pflegen!"))</f>
        <v>o</v>
      </c>
      <c r="AJ84" s="133" t="str">
        <f>IF(Food!$AR83="","Bitte Verpackungsart pflegen!",IF(Food!$AR83="","o",IF(ISNA(VLOOKUP(Food!$AR83,Auswahlisten!$D:$D,1,0))=FALSE,"x","Bitte Verpackungsart korrekt pflegen!")))</f>
        <v>Bitte Verpackungsart pflegen!</v>
      </c>
      <c r="AK84" s="133" t="str">
        <f>IF(Food!$AS83="","o",IF(ISNUMBER(Food!$AS83)=FALSE,"Bitte nur Anzahl der Tage pflegen!","x"))</f>
        <v>o</v>
      </c>
      <c r="AL84" s="133" t="str">
        <f>IF(Food!$AT83="","o",IF(ISNUMBER(Food!$AT83)=FALSE,"Bitte nur Anzahl der Tage pflegen!","x"))</f>
        <v>o</v>
      </c>
      <c r="AM84" s="133" t="str">
        <f>IF(Food!$AU83="","o",IF(ISNA(VLOOKUP(Food!$AU83,Auswahlisten!$H:$H,1,0))=FALSE,"x","Bitte Produktionsland korrekt pflegen!"))</f>
        <v>o</v>
      </c>
      <c r="AN84" s="133" t="str">
        <f>IF(Food!$AV83="","o",IF(ISNA(VLOOKUP(Food!$AV83,Auswahlisten!$I:$I,1,0))=FALSE,"x","Bitte Region korrekt pflegen!"))</f>
        <v>o</v>
      </c>
      <c r="AO84" s="133" t="str">
        <f>IF(Food!$AW83="","o",IF(LEN(Food!$AW83)&gt;8,"Eingabe max. 8 Zahlen!","x"))</f>
        <v>o</v>
      </c>
      <c r="AP84" s="133" t="str">
        <f>IF(Food!$CC83="","o",IF(Food!$CC83="x","x","Bitte nur 'x' für Ja pflegen!"))</f>
        <v>o</v>
      </c>
      <c r="AQ84" s="133" t="str">
        <f>IF(Food!$AY83="","o",IF(Food!$AY83="x","x","Bitte nur 'x' für Ja pflegen!"))</f>
        <v>o</v>
      </c>
      <c r="AR84" s="133" t="str">
        <f>IF(Food!$AZ83="","o",IF(Food!$AZ83="x","x","Bitte nur 'x' für Ja pflegen!"))</f>
        <v>o</v>
      </c>
      <c r="AS84" s="133" t="str">
        <f>IF(Food!$BA83="","o",IF(Food!$BA83="x","x","Bitte nur 'x' für Ja pflegen!"))</f>
        <v>o</v>
      </c>
      <c r="AT84" s="133" t="str">
        <f>IF(Food!$BB83="","o",IF(Food!$BB83="x","x","Bitte nur 'x' für Ja pflegen!"))</f>
        <v>o</v>
      </c>
      <c r="AU84" s="133" t="str">
        <f ca="1">IF(Food!$BC83="","o",IF(OR(LEFT(CELL("format",Food!$BC83),1)="S",LEFT(CELL("format",Food!$BC83),1)=".",LEFT(CELL("format",Food!$BC83),1)="F"),"x","Bitte ausschließlich Zahlen pflegen!"))</f>
        <v>o</v>
      </c>
      <c r="AV84" s="133" t="str">
        <f>IF(Food!$BD83="","o",IF(Food!$BD83="x","x","Bitte nur 'x' für Ja pflegen!"))</f>
        <v>o</v>
      </c>
      <c r="AW84" s="133" t="str">
        <f ca="1">IF(Food!$BE83="","o",IF(OR(LEFT(CELL("format",Food!$BE83),1)="S",LEFT(CELL("format",Food!$BE83),1)=".",LEFT(CELL("format",Food!$BE83),1)="F"),"x","Bitte ausschließlich Zahlen pflegen!"))</f>
        <v>o</v>
      </c>
      <c r="AX84" s="133" t="str">
        <f>IF(Food!$BF83="","o",IF(Food!$BF83="x","x","Bitte nur 'x' für Ja pflegen!"))</f>
        <v>o</v>
      </c>
      <c r="AY84" s="133" t="str">
        <f ca="1">IF(Food!$BG83="","o",IF(OR(LEFT(CELL("format",Food!$BG83),1)="S",LEFT(CELL("format",Food!$BG83),1)=".",LEFT(CELL("format",Food!$BG83),1)="F"),"x","Bitte ausschließlich Zahlen pflegen!"))</f>
        <v>o</v>
      </c>
      <c r="AZ84" s="133" t="str">
        <f>IF(Food!$BH83="","o",IF(Food!$BH83="x","x","Bitte nur 'x' für Ja pflegen!"))</f>
        <v>o</v>
      </c>
      <c r="BA84" s="133" t="str">
        <f ca="1">IF(Food!$BI83="","o",IF(OR(LEFT(CELL("format",Food!$BI83),1)="S",LEFT(CELL("format",Food!$BI83),1)=".",LEFT(CELL("format",Food!$BI83),1)="F"),"x","Bitte ausschließlich Zahlen pflegen!"))</f>
        <v>o</v>
      </c>
      <c r="BB84" s="133" t="str">
        <f>IF(Food!$BJ83="","o",IF(ISNUMBER(Food!$BJ83),"x","Bitte ausschließlich Zahlen pflegen!"))</f>
        <v>o</v>
      </c>
      <c r="BC84" s="133" t="str">
        <f ca="1">IF(Food!$BK83="","o",IF(OR(LEFT(CELL("format",Food!$BK83),1)="S",LEFT(CELL("format",Food!$BK83),1)=".",LEFT(CELL("format",Food!$BK83),1)="F"),"x","Bitte ausschließlich Zahlen pflegen!"))</f>
        <v>o</v>
      </c>
      <c r="BD84" s="133" t="str">
        <f>IF(Food!$BL83="","o",IF(ISNUMBER(Food!$BL83),"x","Bitte ausschließlich Zahlen pflegen!"))</f>
        <v>o</v>
      </c>
      <c r="BE84" s="133" t="str">
        <f>IF(Food!$BM83="","o",IF(ISNUMBER(Food!$BM83),"x","Bitte ausschließlich Zahlen pflegen!"))</f>
        <v>o</v>
      </c>
      <c r="BF84" s="133" t="str">
        <f>IF(Food!$BS83="","o",IF(ISNA(VLOOKUP(Food!$BS83,Auswahlisten!$H:$H,1,0))=FALSE,"x","Bitte Produktionsland korrekt pflegen!"))</f>
        <v>o</v>
      </c>
      <c r="BG84" s="133" t="str">
        <f>IF(Food!$BU83="","o",IF(ISNUMBER(Food!$BU83),"x","Bitte ausschließlich Zahlen pflegen!"))</f>
        <v>o</v>
      </c>
      <c r="BH84" s="133" t="str">
        <f>IF(Food!$BV83="","o",IF(ISNUMBER(Food!$BV83),"x","Bitte ausschließlich Zahlen pflegen!"))</f>
        <v>o</v>
      </c>
      <c r="BI84" s="133" t="str">
        <f>IF(Food!$BW83="","o",IF(ISNUMBER(Food!$BW83),"x","Bitte ausschließlich Zahlen pflegen!"))</f>
        <v>o</v>
      </c>
      <c r="BJ84" s="133" t="str">
        <f>IF(Food!$BZ83="","o",IF(ISNA(VLOOKUP(Food!$BZ83,Auswahlisten!$AE:$AE,1,0))=FALSE,"x","Bitte Pfandart korrekt pflegen!"))</f>
        <v>o</v>
      </c>
      <c r="BK84" s="133" t="str">
        <f>IF(Food!$CA83="","o",IF(ISNUMBER(Food!$CA83),"x","Bitte ausschließlich Zahlen pflegen!"))</f>
        <v>o</v>
      </c>
      <c r="BL84" s="133" t="str">
        <f>IF(Food!$CD83="","o",IF(ISNUMBER(Food!$CD83),"x","Bitte ausschließlich Zahlen pflegen!"))</f>
        <v>o</v>
      </c>
      <c r="BM84" s="133" t="str">
        <f>IF(Food!$CE83="","o",IF(ISNA(VLOOKUP(Food!$CE83,Auswahlisten!$A:$A,1,0))=FALSE,"x","Bitte Gewichtseinheit korrekt pflegen!"))</f>
        <v>o</v>
      </c>
      <c r="BN84" s="133" t="str">
        <f>IF(Food!$CF83="","o",IF(ISNUMBER(Food!$CF83),"x","Bitte ausschließlich Zahlen pflegen!"))</f>
        <v>o</v>
      </c>
      <c r="BO84" s="133" t="str">
        <f>IF(Food!$CG83="","o",IF(ISNUMBER(Food!$CG83),"x","Bitte ausschließlich Zahlen pflegen!"))</f>
        <v>o</v>
      </c>
      <c r="BP84" s="133" t="str">
        <f>IF(Food!$CH83="","o",IF(ISNA(VLOOKUP(Food!$CH83,Auswahlisten!$A:$A,1,0))=FALSE,"x","Bitte Gewichtseinheit korrekt pflegen!"))</f>
        <v>o</v>
      </c>
      <c r="BQ84" s="133" t="str">
        <f>IF(Food!$CI83="","o",IF(ISNA(VLOOKUP(Food!$CI83,Auswahlisten!$F:$F,1,0))=FALSE,"x","Bitte JuSchu korrekt pflegen!"))</f>
        <v>o</v>
      </c>
      <c r="BR84" s="133" t="str">
        <f>IF(Verpackung!$D83="","o",IF(ISNUMBER(Verpackung!$D83),"x","Bitte ausschließlich Zahlen pflegen!"))</f>
        <v>o</v>
      </c>
      <c r="BS84" s="133" t="str">
        <f>IF(Verpackung!$E83="","o",IF(ISNUMBER(Verpackung!$E83),"x","Bitte ausschließlich Zahlen pflegen!"))</f>
        <v>o</v>
      </c>
      <c r="BT84" s="133" t="str">
        <f>IF(Verpackung!$F83="","o",IF(ISNUMBER(Verpackung!$F83),"x","Bitte ausschließlich Zahlen pflegen!"))</f>
        <v>o</v>
      </c>
      <c r="BU84" s="133" t="str">
        <f>IF(Verpackung!$G83="","o",IF(ISNUMBER(Verpackung!$G83),"x","Bitte ausschließlich Zahlen pflegen!"))</f>
        <v>o</v>
      </c>
      <c r="BV84" s="133" t="str">
        <f>IF(Verpackung!$H83="","o",IF(ISNUMBER(Verpackung!$H83),"x","Bitte ausschließlich Zahlen pflegen!"))</f>
        <v>o</v>
      </c>
      <c r="BW84" s="133" t="str">
        <f>IF(Verpackung!$I83="","o",IF(ISNUMBER(Verpackung!$I83),"x","Bitte ausschließlich Zahlen pflegen!"))</f>
        <v>o</v>
      </c>
      <c r="BX84" s="133" t="str">
        <f>IF(Verpackung!$J83="","o",IF(ISNUMBER(Verpackung!$J83),"x","Bitte ausschließlich Zahlen pflegen!"))</f>
        <v>o</v>
      </c>
      <c r="BY84" s="133" t="str">
        <f>IF(Verpackung!$K83="","o",IF(ISNUMBER(Verpackung!$K83),"x","Bitte ausschließlich Zahlen pflegen!"))</f>
        <v>o</v>
      </c>
      <c r="BZ84" s="133" t="str">
        <f>IF('Kaufland intern'!D83="","o",IF(LEN('Kaufland intern'!D83)&gt;40,"Eingabe max. 40 Zeichen!","x"))</f>
        <v>o</v>
      </c>
      <c r="CA84" s="133" t="str">
        <f>IF('Kaufland intern'!F83="","o",IF(AND(ISNUMBER('Kaufland intern'!F83),'Kaufland intern'!F83&gt;=1000000,'Kaufland intern'!F83&lt;=9999999),"x","Bitte Eingabe prüfen!"))</f>
        <v>o</v>
      </c>
      <c r="CB84" s="133" t="str">
        <f>IF('Kaufland intern'!G83="","o",IF(LEN('Kaufland intern'!G83)&gt;18,"Eingabe max. 18 Zeichen!","x"))</f>
        <v>o</v>
      </c>
      <c r="CC84" s="133" t="str">
        <f>IF('Kaufland intern'!I83="","o",IF(LEN('Kaufland intern'!I83)&gt;3,"Eingabe max. 3 Zeichen!","x"))</f>
        <v>o</v>
      </c>
      <c r="CD84" s="133" t="str">
        <f>IF('Kaufland intern'!J83="","o",IF(LEN('Kaufland intern'!J83)&gt;6,"Eingabe max. 6 Zeichen!","x"))</f>
        <v>o</v>
      </c>
      <c r="CE84" s="133" t="str">
        <f>IF('Kaufland intern'!K83="","o",IF(LEN('Kaufland intern'!K83)&gt;4,"Eingabe max. 4 Zeichen!","x"))</f>
        <v>o</v>
      </c>
      <c r="CF84" s="133" t="str">
        <f>IF('Kaufland intern'!L83="","o",IF(ISNA(VLOOKUP('Kaufland intern'!L83,Auswahlisten!$Z:$Z,1,0))=FALSE,"x","Bitte Etikettenart korrekt pflegen!"))</f>
        <v>o</v>
      </c>
      <c r="CG84" s="133" t="str">
        <f>IF('Kaufland intern'!M83="","o",IF(LEN('Kaufland intern'!M83)&gt;20,"Eingabe max. 20 Zeichen!","x"))</f>
        <v>o</v>
      </c>
      <c r="CH84" s="133" t="str">
        <f>IF('Kaufland intern'!O83="","o",IF(LEN('Kaufland intern'!O83)&gt;20,"Eingabe max. 20 Zeichen!","x"))</f>
        <v>o</v>
      </c>
      <c r="CI84" s="133" t="str">
        <f>IF('Kaufland intern'!Q83="","o",IF(LEN('Kaufland intern'!Q83)&gt;20,"Eingabe max. 20 Zeichen!","x"))</f>
        <v>o</v>
      </c>
      <c r="CJ84" s="133" t="str">
        <f>IF('Kaufland intern'!S83="","o",IF(LEN('Kaufland intern'!S83)&gt;8,"Eingabe max. 8 Zeichen!","x"))</f>
        <v>o</v>
      </c>
      <c r="CK84" s="133" t="str">
        <f>IF('Kaufland intern'!U83="","o",IF(ISNA(VLOOKUP('Kaufland intern'!U83,Auswahlisten!$D:$D,1,0))=FALSE,"x","Bitte Verpackungsart korrekt pflegen!"))</f>
        <v>o</v>
      </c>
      <c r="CL84" s="133" t="str">
        <f>IF('Kaufland intern'!V83="","o",IF(ISNUMBER('Kaufland intern'!V83),"x","Bitte ausschließlich Zahlen pflegen!"))</f>
        <v>o</v>
      </c>
      <c r="CM84" s="133" t="str">
        <f>IF('Kaufland intern'!W83="","o",IF(ISNA(VLOOKUP('Kaufland intern'!W83,Auswahlisten!$AA:$AA,1,0))=FALSE,"x","Bitte Bezugsweg korrekt pflegen!"))</f>
        <v>o</v>
      </c>
      <c r="CN84" s="133" t="str">
        <f>IF('Kaufland intern'!X83="","o",IF(ISNA(VLOOKUP('Kaufland intern'!X83,Auswahlisten!$AB:$AB,1,0))=FALSE,"x","Bitte Bezugsvorschrift korrekt pflegen!"))</f>
        <v>o</v>
      </c>
      <c r="CO84" s="133" t="str">
        <f>IF('Kaufland intern'!Y83="","o",IF(ISNA(VLOOKUP('Kaufland intern'!Y83,Auswahlisten!$AC:$AC,1,0))=FALSE,"x","Bitte Sortimentsstufenlistung korrekt pflegen!"))</f>
        <v>o</v>
      </c>
      <c r="CP84" s="133" t="str">
        <f>IF('Kaufland intern'!Z83="","o",IF(LEN('Kaufland intern'!Z83)&lt;&gt;13,"Eingabe max. 13 Zahlen!","x"))</f>
        <v>o</v>
      </c>
      <c r="CQ84" s="133" t="str">
        <f>IF('Kaufland intern'!AA83="","o",IF(LEN('Kaufland intern'!AA83)&lt;&gt;13,"Eingabe max. 13 Zahlen!","x"))</f>
        <v>o</v>
      </c>
      <c r="CR84" s="133" t="str">
        <f>IF('Kaufland intern'!AB83="","o",IF(LEN('Kaufland intern'!AB83)&lt;&gt;13,"Eingabe max. 13 Zahlen!","x"))</f>
        <v>o</v>
      </c>
      <c r="CS84" s="133" t="str">
        <f>IF('Kaufland intern'!AC83="","o",IF('Kaufland intern'!AC83="x","x","Bitte nur 'x' für Ja pflegen!"))</f>
        <v>o</v>
      </c>
      <c r="CT84" s="133" t="str">
        <f>IF('Kaufland intern'!AD83="","o",IF('Kaufland intern'!AD83="x","x","Bitte nur 'x' für Ja pflegen!"))</f>
        <v>o</v>
      </c>
      <c r="CU84" s="133" t="str">
        <f>IF('Kaufland intern'!AE83="","o",IF('Kaufland intern'!AE83="x","x","Bitte nur 'x' für Ja pflegen!"))</f>
        <v>o</v>
      </c>
      <c r="CV84" s="133" t="str">
        <f>IF('Kaufland intern'!AF83="","o",IF('Kaufland intern'!AF83="x","x","Bitte nur 'x' für Ja pflegen!"))</f>
        <v>o</v>
      </c>
      <c r="CW84" s="133" t="str">
        <f>IF('Kaufland intern'!AG83="","o",IF('Kaufland intern'!AG83="x","x","Bitte nur 'x' für Ja pflegen!"))</f>
        <v>o</v>
      </c>
      <c r="CX84" s="133" t="str">
        <f>IF('Kaufland intern'!AH83="","o",IF('Kaufland intern'!AH83="x","x","Bitte nur 'x' für Ja pflegen!"))</f>
        <v>o</v>
      </c>
      <c r="CY84" s="133" t="str">
        <f>IF('Kaufland intern'!AI83="","o",IF(LEN('Kaufland intern'!AI83)&lt;&gt;11,"Eingabe 11 Zeichen!","x"))</f>
        <v>o</v>
      </c>
      <c r="CZ84" s="133" t="str">
        <f>IF('Kaufland intern'!AJ83="","o",IF(LEN('Kaufland intern'!AJ83)&lt;&gt;11,"Eingabe 11 Zeichen!","x"))</f>
        <v>o</v>
      </c>
      <c r="DA84" s="133" t="str">
        <f>IF('Kaufland intern'!AK83="","o",IF(LEN('Kaufland intern'!AK83)&lt;&gt;11,"Eingabe 11 Zeichen!","x"))</f>
        <v>o</v>
      </c>
      <c r="DB84" s="133" t="str">
        <f>IF('Kaufland intern'!AL83="","o",IF(LEN('Kaufland intern'!AL83)&lt;&gt;11,"Eingabe 11 Zeichen!","x"))</f>
        <v>o</v>
      </c>
      <c r="DC84" s="133" t="str">
        <f>IF('Kaufland intern'!AM83="","o",IF(LEN('Kaufland intern'!AM83)&lt;&gt;11,"Eingabe 11 Zeichen!","x"))</f>
        <v>o</v>
      </c>
      <c r="DD84" s="133" t="str">
        <f>IF('Kaufland intern'!AN83="","o",IF(LEN('Kaufland intern'!AN83)&lt;&gt;11,"Eingabe 11 Zeichen!","x"))</f>
        <v>o</v>
      </c>
    </row>
    <row r="85" spans="1:108" ht="30">
      <c r="A85" s="128">
        <f>Food!C84</f>
        <v>0</v>
      </c>
      <c r="B85" s="129">
        <f>Food!E84</f>
        <v>0</v>
      </c>
      <c r="C85" s="128">
        <f>Food!O84</f>
        <v>0</v>
      </c>
      <c r="D85" s="133" t="str">
        <f>IF(Food!$A84="","Bitte Datum pflegen!",IF(ISNUMBER(Food!$A84)=FALSE,"Bitte Datum überprüfen!","x"))</f>
        <v>Bitte Datum pflegen!</v>
      </c>
      <c r="E85" s="133" t="str">
        <f>IF(Food!$C84="","Bitte Lieferantenartikelnr. pflegen!",IF(LEN(Food!$C84)&gt;13,"Eingabe max. 13 Zeichen!","x"))</f>
        <v>Bitte Lieferantenartikelnr. pflegen!</v>
      </c>
      <c r="F85" s="133" t="str">
        <f>IF(Food!$D84="","o",IF(LEN(Food!$D84)&gt;13,"Eingabe max. 13 Zeichen!","x"))</f>
        <v>o</v>
      </c>
      <c r="G85" s="145" t="str">
        <f>IF(Food!$F84="","o",IF(ISNUMBER(Food!$F84)=FALSE,"Bitte Gewicht ohne Einheit pflegen!","x"))</f>
        <v>o</v>
      </c>
      <c r="H85" s="133" t="str">
        <f>IF(Food!$G84="","o",IF(ISNA(VLOOKUP(Food!$G84,Auswahlisten!$A:$A,1,0))=FALSE,"x","Bitte Gewichtseinheit korrekt pflegen!"))</f>
        <v>o</v>
      </c>
      <c r="I85" s="133" t="str">
        <f>IF(Food!$H84="","Bitte Steuer pflegen!",IF(OR(Food!$H84=7,Food!$H84=19),"x","Bitte nur 7 oder 19 pflegen!"))</f>
        <v>Bitte Steuer pflegen!</v>
      </c>
      <c r="J85" s="133" t="str">
        <f>IF(Food!$I84="","o",IF(Food!$I84="x","x","Bitte nur 'x' für Ja pflegen!"))</f>
        <v>o</v>
      </c>
      <c r="K85" s="145" t="str">
        <f>IF(Food!$L84="","o",IF(ISNUMBER(Food!$L84)=FALSE,"Bitte Temperatur von ohne Einheit pflegen!","x"))</f>
        <v>o</v>
      </c>
      <c r="L85" s="145" t="str">
        <f>IF(Food!$M84="","o",IF(ISNUMBER(Food!$M84)=FALSE,"Bitte Temperatur bis ohne Einheit pflegen!","x"))</f>
        <v>o</v>
      </c>
      <c r="M85" s="133" t="str">
        <f>IF(Food!$J84="","o",IF(Food!$J84="x","x","Bitte nur 'x' für Ja pflegen!"))</f>
        <v>o</v>
      </c>
      <c r="N85" s="133" t="str">
        <f>IF(Food!$P84="","Bitte Bruttogewicht pflegen!",IF(ISNUMBER(Food!$P84)=FALSE,"Bitte Bruttogwicht ohne Einheit pflegen!","x"))</f>
        <v>Bitte Bruttogewicht pflegen!</v>
      </c>
      <c r="O85" s="133" t="str">
        <f>IF(Food!$Q84="","Bitte Länge pflegen!",IF(ISNUMBER(Food!$Q84)=FALSE,"Bitte Länge ohne Einheit pflegen!","x"))</f>
        <v>Bitte Länge pflegen!</v>
      </c>
      <c r="P85" s="133" t="str">
        <f>IF(Food!$R84="","Bitte Breite pflegen!",IF(ISNUMBER(Food!$R84)=FALSE,"Bitte Breite ohne Einheit pflegen!","x"))</f>
        <v>Bitte Breite pflegen!</v>
      </c>
      <c r="Q85" s="133" t="str">
        <f>IF(Food!$S84="","Bitte Höhe pflegen!",IF(ISNUMBER(Food!$S84)=FALSE,"Bitte Höhe ohne Einheit pflegen!","x"))</f>
        <v>Bitte Höhe pflegen!</v>
      </c>
      <c r="R85" s="133" t="str">
        <f>IF(Food!$V84="","o",IF(ISNUMBER(Food!$V84)=FALSE,"Bitte Bruttogewicht ohne Einheit pflegen!","x"))</f>
        <v>o</v>
      </c>
      <c r="S85" s="133" t="str">
        <f>IF(Food!$W84="","o",IF(ISNUMBER(Food!$W84)=FALSE,"Bitte Länge ohne Einheit pflegen!","x"))</f>
        <v>o</v>
      </c>
      <c r="T85" s="133" t="str">
        <f>IF(Food!$X84="","o",IF(ISNUMBER(Food!$X84)=FALSE,"Bitte Länge ohne Einheit pflegen!","x"))</f>
        <v>o</v>
      </c>
      <c r="U85" s="133" t="str">
        <f>IF(Food!$Y84="","o",IF(ISNUMBER(Food!$Y84)=FALSE,"Bitte Länge ohne Einheit pflegen!","x"))</f>
        <v>o</v>
      </c>
      <c r="V85" s="133" t="str">
        <f>IF(Food!$AB84="","o",IF(ISNUMBER(Food!$AB84)=FALSE,"Bitte Bruttogewicht ohne Einheit pflegen!","x"))</f>
        <v>o</v>
      </c>
      <c r="W85" s="133" t="str">
        <f>IF(Food!$AC84="","o",IF(ISNUMBER(Food!$AC84)=FALSE,"Bitte Länge ohne Einheit pflegen!","x"))</f>
        <v>o</v>
      </c>
      <c r="X85" s="133" t="str">
        <f>IF(Food!$AD84="","o",IF(ISNUMBER(Food!$AD84)=FALSE,"Bitte Breite ohne Einheit pflegen!","x"))</f>
        <v>o</v>
      </c>
      <c r="Y85" s="133" t="str">
        <f>IF(Food!$AE84="","o",IF(ISNUMBER(Food!$AE84)=FALSE,"Bitte Höhe ohne Einheit pflegen!","x"))</f>
        <v>o</v>
      </c>
      <c r="Z85" s="133" t="str">
        <f>IF(Food!$AG84="","o",IF(ISNUMBER(Food!$AG84)=FALSE,"Bitte Bruttogewicht ohne Einheit pflegen!","x"))</f>
        <v>o</v>
      </c>
      <c r="AA85" s="133" t="str">
        <f>IF(Food!$AH84="","o",IF(ISNUMBER(Food!$AH84)=FALSE,"Bitte Länge ohne Einheit pflegen!","x"))</f>
        <v>o</v>
      </c>
      <c r="AB85" s="133" t="str">
        <f>IF(Food!$AI84="","o",IF(ISNUMBER(Food!$AI84)=FALSE,"Bitte Breite ohne Einheit pflegen!","x"))</f>
        <v>o</v>
      </c>
      <c r="AC85" s="133" t="str">
        <f>IF(Food!$AJ84="","o",IF(ISNUMBER(Food!$AJ84)=FALSE,"Bitte Höhe ohne Einheit pflegen!","x"))</f>
        <v>o</v>
      </c>
      <c r="AD85" s="133" t="str">
        <f>IF(Food!$AL84="","o",IF(ISNUMBER(Food!$AL84)=FALSE,"Bitte Bruttogewicht ohne Einheit pflegen!","x"))</f>
        <v>o</v>
      </c>
      <c r="AE85" s="133" t="str">
        <f>IF(Food!$AM84="","o",IF(ISNUMBER(Food!$AM84)=FALSE,"Bitte Länge ohne Einheit pflegen!","x"))</f>
        <v>o</v>
      </c>
      <c r="AF85" s="133" t="str">
        <f>IF(Food!$AN84="","o",IF(ISNUMBER(Food!$AN84)=FALSE,"Bitte Breite ohne Einheit pflegen!","x"))</f>
        <v>o</v>
      </c>
      <c r="AG85" s="133" t="str">
        <f>IF(Food!$AO84="","o",IF(ISNUMBER(Food!$AO84)=FALSE,"Bitte Höhe ohne Einheit pflegen!","x"))</f>
        <v>o</v>
      </c>
      <c r="AH85" s="133" t="str">
        <f>IF(Food!$BX84="","o",IF(Food!$BX84="x","x","Bitte nur 'x' für Ja pflegen!"))</f>
        <v>o</v>
      </c>
      <c r="AI85" s="133" t="str">
        <f>IF(Food!$BY84="","o",IF(ISNUMBER(Food!$BY84),"x","Bitte ausschließlich Zahlen pflegen!"))</f>
        <v>o</v>
      </c>
      <c r="AJ85" s="133" t="str">
        <f>IF(Food!$AR84="","Bitte Verpackungsart pflegen!",IF(Food!$AR84="","o",IF(ISNA(VLOOKUP(Food!$AR84,Auswahlisten!$D:$D,1,0))=FALSE,"x","Bitte Verpackungsart korrekt pflegen!")))</f>
        <v>Bitte Verpackungsart pflegen!</v>
      </c>
      <c r="AK85" s="133" t="str">
        <f>IF(Food!$AS84="","o",IF(ISNUMBER(Food!$AS84)=FALSE,"Bitte nur Anzahl der Tage pflegen!","x"))</f>
        <v>o</v>
      </c>
      <c r="AL85" s="133" t="str">
        <f>IF(Food!$AT84="","o",IF(ISNUMBER(Food!$AT84)=FALSE,"Bitte nur Anzahl der Tage pflegen!","x"))</f>
        <v>o</v>
      </c>
      <c r="AM85" s="133" t="str">
        <f>IF(Food!$AU84="","o",IF(ISNA(VLOOKUP(Food!$AU84,Auswahlisten!$H:$H,1,0))=FALSE,"x","Bitte Produktionsland korrekt pflegen!"))</f>
        <v>o</v>
      </c>
      <c r="AN85" s="133" t="str">
        <f>IF(Food!$AV84="","o",IF(ISNA(VLOOKUP(Food!$AV84,Auswahlisten!$I:$I,1,0))=FALSE,"x","Bitte Region korrekt pflegen!"))</f>
        <v>o</v>
      </c>
      <c r="AO85" s="133" t="str">
        <f>IF(Food!$AW84="","o",IF(LEN(Food!$AW84)&gt;8,"Eingabe max. 8 Zahlen!","x"))</f>
        <v>o</v>
      </c>
      <c r="AP85" s="133" t="str">
        <f>IF(Food!$CC84="","o",IF(Food!$CC84="x","x","Bitte nur 'x' für Ja pflegen!"))</f>
        <v>o</v>
      </c>
      <c r="AQ85" s="133" t="str">
        <f>IF(Food!$AY84="","o",IF(Food!$AY84="x","x","Bitte nur 'x' für Ja pflegen!"))</f>
        <v>o</v>
      </c>
      <c r="AR85" s="133" t="str">
        <f>IF(Food!$AZ84="","o",IF(Food!$AZ84="x","x","Bitte nur 'x' für Ja pflegen!"))</f>
        <v>o</v>
      </c>
      <c r="AS85" s="133" t="str">
        <f>IF(Food!$BA84="","o",IF(Food!$BA84="x","x","Bitte nur 'x' für Ja pflegen!"))</f>
        <v>o</v>
      </c>
      <c r="AT85" s="133" t="str">
        <f>IF(Food!$BB84="","o",IF(Food!$BB84="x","x","Bitte nur 'x' für Ja pflegen!"))</f>
        <v>o</v>
      </c>
      <c r="AU85" s="133" t="str">
        <f ca="1">IF(Food!$BC84="","o",IF(OR(LEFT(CELL("format",Food!$BC84),1)="S",LEFT(CELL("format",Food!$BC84),1)=".",LEFT(CELL("format",Food!$BC84),1)="F"),"x","Bitte ausschließlich Zahlen pflegen!"))</f>
        <v>o</v>
      </c>
      <c r="AV85" s="133" t="str">
        <f>IF(Food!$BD84="","o",IF(Food!$BD84="x","x","Bitte nur 'x' für Ja pflegen!"))</f>
        <v>o</v>
      </c>
      <c r="AW85" s="133" t="str">
        <f ca="1">IF(Food!$BE84="","o",IF(OR(LEFT(CELL("format",Food!$BE84),1)="S",LEFT(CELL("format",Food!$BE84),1)=".",LEFT(CELL("format",Food!$BE84),1)="F"),"x","Bitte ausschließlich Zahlen pflegen!"))</f>
        <v>o</v>
      </c>
      <c r="AX85" s="133" t="str">
        <f>IF(Food!$BF84="","o",IF(Food!$BF84="x","x","Bitte nur 'x' für Ja pflegen!"))</f>
        <v>o</v>
      </c>
      <c r="AY85" s="133" t="str">
        <f ca="1">IF(Food!$BG84="","o",IF(OR(LEFT(CELL("format",Food!$BG84),1)="S",LEFT(CELL("format",Food!$BG84),1)=".",LEFT(CELL("format",Food!$BG84),1)="F"),"x","Bitte ausschließlich Zahlen pflegen!"))</f>
        <v>o</v>
      </c>
      <c r="AZ85" s="133" t="str">
        <f>IF(Food!$BH84="","o",IF(Food!$BH84="x","x","Bitte nur 'x' für Ja pflegen!"))</f>
        <v>o</v>
      </c>
      <c r="BA85" s="133" t="str">
        <f ca="1">IF(Food!$BI84="","o",IF(OR(LEFT(CELL("format",Food!$BI84),1)="S",LEFT(CELL("format",Food!$BI84),1)=".",LEFT(CELL("format",Food!$BI84),1)="F"),"x","Bitte ausschließlich Zahlen pflegen!"))</f>
        <v>o</v>
      </c>
      <c r="BB85" s="133" t="str">
        <f>IF(Food!$BJ84="","o",IF(ISNUMBER(Food!$BJ84),"x","Bitte ausschließlich Zahlen pflegen!"))</f>
        <v>o</v>
      </c>
      <c r="BC85" s="133" t="str">
        <f ca="1">IF(Food!$BK84="","o",IF(OR(LEFT(CELL("format",Food!$BK84),1)="S",LEFT(CELL("format",Food!$BK84),1)=".",LEFT(CELL("format",Food!$BK84),1)="F"),"x","Bitte ausschließlich Zahlen pflegen!"))</f>
        <v>o</v>
      </c>
      <c r="BD85" s="133" t="str">
        <f>IF(Food!$BL84="","o",IF(ISNUMBER(Food!$BL84),"x","Bitte ausschließlich Zahlen pflegen!"))</f>
        <v>o</v>
      </c>
      <c r="BE85" s="133" t="str">
        <f>IF(Food!$BM84="","o",IF(ISNUMBER(Food!$BM84),"x","Bitte ausschließlich Zahlen pflegen!"))</f>
        <v>o</v>
      </c>
      <c r="BF85" s="133" t="str">
        <f>IF(Food!$BS84="","o",IF(ISNA(VLOOKUP(Food!$BS84,Auswahlisten!$H:$H,1,0))=FALSE,"x","Bitte Produktionsland korrekt pflegen!"))</f>
        <v>o</v>
      </c>
      <c r="BG85" s="133" t="str">
        <f>IF(Food!$BU84="","o",IF(ISNUMBER(Food!$BU84),"x","Bitte ausschließlich Zahlen pflegen!"))</f>
        <v>o</v>
      </c>
      <c r="BH85" s="133" t="str">
        <f>IF(Food!$BV84="","o",IF(ISNUMBER(Food!$BV84),"x","Bitte ausschließlich Zahlen pflegen!"))</f>
        <v>o</v>
      </c>
      <c r="BI85" s="133" t="str">
        <f>IF(Food!$BW84="","o",IF(ISNUMBER(Food!$BW84),"x","Bitte ausschließlich Zahlen pflegen!"))</f>
        <v>o</v>
      </c>
      <c r="BJ85" s="133" t="str">
        <f>IF(Food!$BZ84="","o",IF(ISNA(VLOOKUP(Food!$BZ84,Auswahlisten!$AE:$AE,1,0))=FALSE,"x","Bitte Pfandart korrekt pflegen!"))</f>
        <v>o</v>
      </c>
      <c r="BK85" s="133" t="str">
        <f>IF(Food!$CA84="","o",IF(ISNUMBER(Food!$CA84),"x","Bitte ausschließlich Zahlen pflegen!"))</f>
        <v>o</v>
      </c>
      <c r="BL85" s="133" t="str">
        <f>IF(Food!$CD84="","o",IF(ISNUMBER(Food!$CD84),"x","Bitte ausschließlich Zahlen pflegen!"))</f>
        <v>o</v>
      </c>
      <c r="BM85" s="133" t="str">
        <f>IF(Food!$CE84="","o",IF(ISNA(VLOOKUP(Food!$CE84,Auswahlisten!$A:$A,1,0))=FALSE,"x","Bitte Gewichtseinheit korrekt pflegen!"))</f>
        <v>o</v>
      </c>
      <c r="BN85" s="133" t="str">
        <f>IF(Food!$CF84="","o",IF(ISNUMBER(Food!$CF84),"x","Bitte ausschließlich Zahlen pflegen!"))</f>
        <v>o</v>
      </c>
      <c r="BO85" s="133" t="str">
        <f>IF(Food!$CG84="","o",IF(ISNUMBER(Food!$CG84),"x","Bitte ausschließlich Zahlen pflegen!"))</f>
        <v>o</v>
      </c>
      <c r="BP85" s="133" t="str">
        <f>IF(Food!$CH84="","o",IF(ISNA(VLOOKUP(Food!$CH84,Auswahlisten!$A:$A,1,0))=FALSE,"x","Bitte Gewichtseinheit korrekt pflegen!"))</f>
        <v>o</v>
      </c>
      <c r="BQ85" s="133" t="str">
        <f>IF(Food!$CI84="","o",IF(ISNA(VLOOKUP(Food!$CI84,Auswahlisten!$F:$F,1,0))=FALSE,"x","Bitte JuSchu korrekt pflegen!"))</f>
        <v>o</v>
      </c>
      <c r="BR85" s="133" t="str">
        <f>IF(Verpackung!$D84="","o",IF(ISNUMBER(Verpackung!$D84),"x","Bitte ausschließlich Zahlen pflegen!"))</f>
        <v>o</v>
      </c>
      <c r="BS85" s="133" t="str">
        <f>IF(Verpackung!$E84="","o",IF(ISNUMBER(Verpackung!$E84),"x","Bitte ausschließlich Zahlen pflegen!"))</f>
        <v>o</v>
      </c>
      <c r="BT85" s="133" t="str">
        <f>IF(Verpackung!$F84="","o",IF(ISNUMBER(Verpackung!$F84),"x","Bitte ausschließlich Zahlen pflegen!"))</f>
        <v>o</v>
      </c>
      <c r="BU85" s="133" t="str">
        <f>IF(Verpackung!$G84="","o",IF(ISNUMBER(Verpackung!$G84),"x","Bitte ausschließlich Zahlen pflegen!"))</f>
        <v>o</v>
      </c>
      <c r="BV85" s="133" t="str">
        <f>IF(Verpackung!$H84="","o",IF(ISNUMBER(Verpackung!$H84),"x","Bitte ausschließlich Zahlen pflegen!"))</f>
        <v>o</v>
      </c>
      <c r="BW85" s="133" t="str">
        <f>IF(Verpackung!$I84="","o",IF(ISNUMBER(Verpackung!$I84),"x","Bitte ausschließlich Zahlen pflegen!"))</f>
        <v>o</v>
      </c>
      <c r="BX85" s="133" t="str">
        <f>IF(Verpackung!$J84="","o",IF(ISNUMBER(Verpackung!$J84),"x","Bitte ausschließlich Zahlen pflegen!"))</f>
        <v>o</v>
      </c>
      <c r="BY85" s="133" t="str">
        <f>IF(Verpackung!$K84="","o",IF(ISNUMBER(Verpackung!$K84),"x","Bitte ausschließlich Zahlen pflegen!"))</f>
        <v>o</v>
      </c>
      <c r="BZ85" s="133" t="str">
        <f>IF('Kaufland intern'!D84="","o",IF(LEN('Kaufland intern'!D84)&gt;40,"Eingabe max. 40 Zeichen!","x"))</f>
        <v>o</v>
      </c>
      <c r="CA85" s="133" t="str">
        <f>IF('Kaufland intern'!F84="","o",IF(AND(ISNUMBER('Kaufland intern'!F84),'Kaufland intern'!F84&gt;=1000000,'Kaufland intern'!F84&lt;=9999999),"x","Bitte Eingabe prüfen!"))</f>
        <v>o</v>
      </c>
      <c r="CB85" s="133" t="str">
        <f>IF('Kaufland intern'!G84="","o",IF(LEN('Kaufland intern'!G84)&gt;18,"Eingabe max. 18 Zeichen!","x"))</f>
        <v>o</v>
      </c>
      <c r="CC85" s="133" t="str">
        <f>IF('Kaufland intern'!I84="","o",IF(LEN('Kaufland intern'!I84)&gt;3,"Eingabe max. 3 Zeichen!","x"))</f>
        <v>o</v>
      </c>
      <c r="CD85" s="133" t="str">
        <f>IF('Kaufland intern'!J84="","o",IF(LEN('Kaufland intern'!J84)&gt;6,"Eingabe max. 6 Zeichen!","x"))</f>
        <v>o</v>
      </c>
      <c r="CE85" s="133" t="str">
        <f>IF('Kaufland intern'!K84="","o",IF(LEN('Kaufland intern'!K84)&gt;4,"Eingabe max. 4 Zeichen!","x"))</f>
        <v>o</v>
      </c>
      <c r="CF85" s="133" t="str">
        <f>IF('Kaufland intern'!L84="","o",IF(ISNA(VLOOKUP('Kaufland intern'!L84,Auswahlisten!$Z:$Z,1,0))=FALSE,"x","Bitte Etikettenart korrekt pflegen!"))</f>
        <v>o</v>
      </c>
      <c r="CG85" s="133" t="str">
        <f>IF('Kaufland intern'!M84="","o",IF(LEN('Kaufland intern'!M84)&gt;20,"Eingabe max. 20 Zeichen!","x"))</f>
        <v>o</v>
      </c>
      <c r="CH85" s="133" t="str">
        <f>IF('Kaufland intern'!O84="","o",IF(LEN('Kaufland intern'!O84)&gt;20,"Eingabe max. 20 Zeichen!","x"))</f>
        <v>o</v>
      </c>
      <c r="CI85" s="133" t="str">
        <f>IF('Kaufland intern'!Q84="","o",IF(LEN('Kaufland intern'!Q84)&gt;20,"Eingabe max. 20 Zeichen!","x"))</f>
        <v>o</v>
      </c>
      <c r="CJ85" s="133" t="str">
        <f>IF('Kaufland intern'!S84="","o",IF(LEN('Kaufland intern'!S84)&gt;8,"Eingabe max. 8 Zeichen!","x"))</f>
        <v>o</v>
      </c>
      <c r="CK85" s="133" t="str">
        <f>IF('Kaufland intern'!U84="","o",IF(ISNA(VLOOKUP('Kaufland intern'!U84,Auswahlisten!$D:$D,1,0))=FALSE,"x","Bitte Verpackungsart korrekt pflegen!"))</f>
        <v>o</v>
      </c>
      <c r="CL85" s="133" t="str">
        <f>IF('Kaufland intern'!V84="","o",IF(ISNUMBER('Kaufland intern'!V84),"x","Bitte ausschließlich Zahlen pflegen!"))</f>
        <v>o</v>
      </c>
      <c r="CM85" s="133" t="str">
        <f>IF('Kaufland intern'!W84="","o",IF(ISNA(VLOOKUP('Kaufland intern'!W84,Auswahlisten!$AA:$AA,1,0))=FALSE,"x","Bitte Bezugsweg korrekt pflegen!"))</f>
        <v>o</v>
      </c>
      <c r="CN85" s="133" t="str">
        <f>IF('Kaufland intern'!X84="","o",IF(ISNA(VLOOKUP('Kaufland intern'!X84,Auswahlisten!$AB:$AB,1,0))=FALSE,"x","Bitte Bezugsvorschrift korrekt pflegen!"))</f>
        <v>o</v>
      </c>
      <c r="CO85" s="133" t="str">
        <f>IF('Kaufland intern'!Y84="","o",IF(ISNA(VLOOKUP('Kaufland intern'!Y84,Auswahlisten!$AC:$AC,1,0))=FALSE,"x","Bitte Sortimentsstufenlistung korrekt pflegen!"))</f>
        <v>o</v>
      </c>
      <c r="CP85" s="133" t="str">
        <f>IF('Kaufland intern'!Z84="","o",IF(LEN('Kaufland intern'!Z84)&lt;&gt;13,"Eingabe max. 13 Zahlen!","x"))</f>
        <v>o</v>
      </c>
      <c r="CQ85" s="133" t="str">
        <f>IF('Kaufland intern'!AA84="","o",IF(LEN('Kaufland intern'!AA84)&lt;&gt;13,"Eingabe max. 13 Zahlen!","x"))</f>
        <v>o</v>
      </c>
      <c r="CR85" s="133" t="str">
        <f>IF('Kaufland intern'!AB84="","o",IF(LEN('Kaufland intern'!AB84)&lt;&gt;13,"Eingabe max. 13 Zahlen!","x"))</f>
        <v>o</v>
      </c>
      <c r="CS85" s="133" t="str">
        <f>IF('Kaufland intern'!AC84="","o",IF('Kaufland intern'!AC84="x","x","Bitte nur 'x' für Ja pflegen!"))</f>
        <v>o</v>
      </c>
      <c r="CT85" s="133" t="str">
        <f>IF('Kaufland intern'!AD84="","o",IF('Kaufland intern'!AD84="x","x","Bitte nur 'x' für Ja pflegen!"))</f>
        <v>o</v>
      </c>
      <c r="CU85" s="133" t="str">
        <f>IF('Kaufland intern'!AE84="","o",IF('Kaufland intern'!AE84="x","x","Bitte nur 'x' für Ja pflegen!"))</f>
        <v>o</v>
      </c>
      <c r="CV85" s="133" t="str">
        <f>IF('Kaufland intern'!AF84="","o",IF('Kaufland intern'!AF84="x","x","Bitte nur 'x' für Ja pflegen!"))</f>
        <v>o</v>
      </c>
      <c r="CW85" s="133" t="str">
        <f>IF('Kaufland intern'!AG84="","o",IF('Kaufland intern'!AG84="x","x","Bitte nur 'x' für Ja pflegen!"))</f>
        <v>o</v>
      </c>
      <c r="CX85" s="133" t="str">
        <f>IF('Kaufland intern'!AH84="","o",IF('Kaufland intern'!AH84="x","x","Bitte nur 'x' für Ja pflegen!"))</f>
        <v>o</v>
      </c>
      <c r="CY85" s="133" t="str">
        <f>IF('Kaufland intern'!AI84="","o",IF(LEN('Kaufland intern'!AI84)&lt;&gt;11,"Eingabe 11 Zeichen!","x"))</f>
        <v>o</v>
      </c>
      <c r="CZ85" s="133" t="str">
        <f>IF('Kaufland intern'!AJ84="","o",IF(LEN('Kaufland intern'!AJ84)&lt;&gt;11,"Eingabe 11 Zeichen!","x"))</f>
        <v>o</v>
      </c>
      <c r="DA85" s="133" t="str">
        <f>IF('Kaufland intern'!AK84="","o",IF(LEN('Kaufland intern'!AK84)&lt;&gt;11,"Eingabe 11 Zeichen!","x"))</f>
        <v>o</v>
      </c>
      <c r="DB85" s="133" t="str">
        <f>IF('Kaufland intern'!AL84="","o",IF(LEN('Kaufland intern'!AL84)&lt;&gt;11,"Eingabe 11 Zeichen!","x"))</f>
        <v>o</v>
      </c>
      <c r="DC85" s="133" t="str">
        <f>IF('Kaufland intern'!AM84="","o",IF(LEN('Kaufland intern'!AM84)&lt;&gt;11,"Eingabe 11 Zeichen!","x"))</f>
        <v>o</v>
      </c>
      <c r="DD85" s="133" t="str">
        <f>IF('Kaufland intern'!AN84="","o",IF(LEN('Kaufland intern'!AN84)&lt;&gt;11,"Eingabe 11 Zeichen!","x"))</f>
        <v>o</v>
      </c>
    </row>
    <row r="86" spans="1:108" ht="30">
      <c r="A86" s="128">
        <f>Food!C85</f>
        <v>0</v>
      </c>
      <c r="B86" s="129">
        <f>Food!E85</f>
        <v>0</v>
      </c>
      <c r="C86" s="128">
        <f>Food!O85</f>
        <v>0</v>
      </c>
      <c r="D86" s="133" t="str">
        <f>IF(Food!$A85="","Bitte Datum pflegen!",IF(ISNUMBER(Food!$A85)=FALSE,"Bitte Datum überprüfen!","x"))</f>
        <v>Bitte Datum pflegen!</v>
      </c>
      <c r="E86" s="133" t="str">
        <f>IF(Food!$C85="","Bitte Lieferantenartikelnr. pflegen!",IF(LEN(Food!$C85)&gt;13,"Eingabe max. 13 Zeichen!","x"))</f>
        <v>Bitte Lieferantenartikelnr. pflegen!</v>
      </c>
      <c r="F86" s="133" t="str">
        <f>IF(Food!$D85="","o",IF(LEN(Food!$D85)&gt;13,"Eingabe max. 13 Zeichen!","x"))</f>
        <v>o</v>
      </c>
      <c r="G86" s="145" t="str">
        <f>IF(Food!$F85="","o",IF(ISNUMBER(Food!$F85)=FALSE,"Bitte Gewicht ohne Einheit pflegen!","x"))</f>
        <v>o</v>
      </c>
      <c r="H86" s="133" t="str">
        <f>IF(Food!$G85="","o",IF(ISNA(VLOOKUP(Food!$G85,Auswahlisten!$A:$A,1,0))=FALSE,"x","Bitte Gewichtseinheit korrekt pflegen!"))</f>
        <v>o</v>
      </c>
      <c r="I86" s="133" t="str">
        <f>IF(Food!$H85="","Bitte Steuer pflegen!",IF(OR(Food!$H85=7,Food!$H85=19),"x","Bitte nur 7 oder 19 pflegen!"))</f>
        <v>Bitte Steuer pflegen!</v>
      </c>
      <c r="J86" s="133" t="str">
        <f>IF(Food!$I85="","o",IF(Food!$I85="x","x","Bitte nur 'x' für Ja pflegen!"))</f>
        <v>o</v>
      </c>
      <c r="K86" s="145" t="str">
        <f>IF(Food!$L85="","o",IF(ISNUMBER(Food!$L85)=FALSE,"Bitte Temperatur von ohne Einheit pflegen!","x"))</f>
        <v>o</v>
      </c>
      <c r="L86" s="145" t="str">
        <f>IF(Food!$M85="","o",IF(ISNUMBER(Food!$M85)=FALSE,"Bitte Temperatur bis ohne Einheit pflegen!","x"))</f>
        <v>o</v>
      </c>
      <c r="M86" s="133" t="str">
        <f>IF(Food!$J85="","o",IF(Food!$J85="x","x","Bitte nur 'x' für Ja pflegen!"))</f>
        <v>o</v>
      </c>
      <c r="N86" s="133" t="str">
        <f>IF(Food!$P85="","Bitte Bruttogewicht pflegen!",IF(ISNUMBER(Food!$P85)=FALSE,"Bitte Bruttogwicht ohne Einheit pflegen!","x"))</f>
        <v>Bitte Bruttogewicht pflegen!</v>
      </c>
      <c r="O86" s="133" t="str">
        <f>IF(Food!$Q85="","Bitte Länge pflegen!",IF(ISNUMBER(Food!$Q85)=FALSE,"Bitte Länge ohne Einheit pflegen!","x"))</f>
        <v>Bitte Länge pflegen!</v>
      </c>
      <c r="P86" s="133" t="str">
        <f>IF(Food!$R85="","Bitte Breite pflegen!",IF(ISNUMBER(Food!$R85)=FALSE,"Bitte Breite ohne Einheit pflegen!","x"))</f>
        <v>Bitte Breite pflegen!</v>
      </c>
      <c r="Q86" s="133" t="str">
        <f>IF(Food!$S85="","Bitte Höhe pflegen!",IF(ISNUMBER(Food!$S85)=FALSE,"Bitte Höhe ohne Einheit pflegen!","x"))</f>
        <v>Bitte Höhe pflegen!</v>
      </c>
      <c r="R86" s="133" t="str">
        <f>IF(Food!$V85="","o",IF(ISNUMBER(Food!$V85)=FALSE,"Bitte Bruttogewicht ohne Einheit pflegen!","x"))</f>
        <v>o</v>
      </c>
      <c r="S86" s="133" t="str">
        <f>IF(Food!$W85="","o",IF(ISNUMBER(Food!$W85)=FALSE,"Bitte Länge ohne Einheit pflegen!","x"))</f>
        <v>o</v>
      </c>
      <c r="T86" s="133" t="str">
        <f>IF(Food!$X85="","o",IF(ISNUMBER(Food!$X85)=FALSE,"Bitte Länge ohne Einheit pflegen!","x"))</f>
        <v>o</v>
      </c>
      <c r="U86" s="133" t="str">
        <f>IF(Food!$Y85="","o",IF(ISNUMBER(Food!$Y85)=FALSE,"Bitte Länge ohne Einheit pflegen!","x"))</f>
        <v>o</v>
      </c>
      <c r="V86" s="133" t="str">
        <f>IF(Food!$AB85="","o",IF(ISNUMBER(Food!$AB85)=FALSE,"Bitte Bruttogewicht ohne Einheit pflegen!","x"))</f>
        <v>o</v>
      </c>
      <c r="W86" s="133" t="str">
        <f>IF(Food!$AC85="","o",IF(ISNUMBER(Food!$AC85)=FALSE,"Bitte Länge ohne Einheit pflegen!","x"))</f>
        <v>o</v>
      </c>
      <c r="X86" s="133" t="str">
        <f>IF(Food!$AD85="","o",IF(ISNUMBER(Food!$AD85)=FALSE,"Bitte Breite ohne Einheit pflegen!","x"))</f>
        <v>o</v>
      </c>
      <c r="Y86" s="133" t="str">
        <f>IF(Food!$AE85="","o",IF(ISNUMBER(Food!$AE85)=FALSE,"Bitte Höhe ohne Einheit pflegen!","x"))</f>
        <v>o</v>
      </c>
      <c r="Z86" s="133" t="str">
        <f>IF(Food!$AG85="","o",IF(ISNUMBER(Food!$AG85)=FALSE,"Bitte Bruttogewicht ohne Einheit pflegen!","x"))</f>
        <v>o</v>
      </c>
      <c r="AA86" s="133" t="str">
        <f>IF(Food!$AH85="","o",IF(ISNUMBER(Food!$AH85)=FALSE,"Bitte Länge ohne Einheit pflegen!","x"))</f>
        <v>o</v>
      </c>
      <c r="AB86" s="133" t="str">
        <f>IF(Food!$AI85="","o",IF(ISNUMBER(Food!$AI85)=FALSE,"Bitte Breite ohne Einheit pflegen!","x"))</f>
        <v>o</v>
      </c>
      <c r="AC86" s="133" t="str">
        <f>IF(Food!$AJ85="","o",IF(ISNUMBER(Food!$AJ85)=FALSE,"Bitte Höhe ohne Einheit pflegen!","x"))</f>
        <v>o</v>
      </c>
      <c r="AD86" s="133" t="str">
        <f>IF(Food!$AL85="","o",IF(ISNUMBER(Food!$AL85)=FALSE,"Bitte Bruttogewicht ohne Einheit pflegen!","x"))</f>
        <v>o</v>
      </c>
      <c r="AE86" s="133" t="str">
        <f>IF(Food!$AM85="","o",IF(ISNUMBER(Food!$AM85)=FALSE,"Bitte Länge ohne Einheit pflegen!","x"))</f>
        <v>o</v>
      </c>
      <c r="AF86" s="133" t="str">
        <f>IF(Food!$AN85="","o",IF(ISNUMBER(Food!$AN85)=FALSE,"Bitte Breite ohne Einheit pflegen!","x"))</f>
        <v>o</v>
      </c>
      <c r="AG86" s="133" t="str">
        <f>IF(Food!$AO85="","o",IF(ISNUMBER(Food!$AO85)=FALSE,"Bitte Höhe ohne Einheit pflegen!","x"))</f>
        <v>o</v>
      </c>
      <c r="AH86" s="133" t="str">
        <f>IF(Food!$BX85="","o",IF(Food!$BX85="x","x","Bitte nur 'x' für Ja pflegen!"))</f>
        <v>o</v>
      </c>
      <c r="AI86" s="133" t="str">
        <f>IF(Food!$BY85="","o",IF(ISNUMBER(Food!$BY85),"x","Bitte ausschließlich Zahlen pflegen!"))</f>
        <v>o</v>
      </c>
      <c r="AJ86" s="133" t="str">
        <f>IF(Food!$AR85="","Bitte Verpackungsart pflegen!",IF(Food!$AR85="","o",IF(ISNA(VLOOKUP(Food!$AR85,Auswahlisten!$D:$D,1,0))=FALSE,"x","Bitte Verpackungsart korrekt pflegen!")))</f>
        <v>Bitte Verpackungsart pflegen!</v>
      </c>
      <c r="AK86" s="133" t="str">
        <f>IF(Food!$AS85="","o",IF(ISNUMBER(Food!$AS85)=FALSE,"Bitte nur Anzahl der Tage pflegen!","x"))</f>
        <v>o</v>
      </c>
      <c r="AL86" s="133" t="str">
        <f>IF(Food!$AT85="","o",IF(ISNUMBER(Food!$AT85)=FALSE,"Bitte nur Anzahl der Tage pflegen!","x"))</f>
        <v>o</v>
      </c>
      <c r="AM86" s="133" t="str">
        <f>IF(Food!$AU85="","o",IF(ISNA(VLOOKUP(Food!$AU85,Auswahlisten!$H:$H,1,0))=FALSE,"x","Bitte Produktionsland korrekt pflegen!"))</f>
        <v>o</v>
      </c>
      <c r="AN86" s="133" t="str">
        <f>IF(Food!$AV85="","o",IF(ISNA(VLOOKUP(Food!$AV85,Auswahlisten!$I:$I,1,0))=FALSE,"x","Bitte Region korrekt pflegen!"))</f>
        <v>o</v>
      </c>
      <c r="AO86" s="133" t="str">
        <f>IF(Food!$AW85="","o",IF(LEN(Food!$AW85)&gt;8,"Eingabe max. 8 Zahlen!","x"))</f>
        <v>o</v>
      </c>
      <c r="AP86" s="133" t="str">
        <f>IF(Food!$CC85="","o",IF(Food!$CC85="x","x","Bitte nur 'x' für Ja pflegen!"))</f>
        <v>o</v>
      </c>
      <c r="AQ86" s="133" t="str">
        <f>IF(Food!$AY85="","o",IF(Food!$AY85="x","x","Bitte nur 'x' für Ja pflegen!"))</f>
        <v>o</v>
      </c>
      <c r="AR86" s="133" t="str">
        <f>IF(Food!$AZ85="","o",IF(Food!$AZ85="x","x","Bitte nur 'x' für Ja pflegen!"))</f>
        <v>o</v>
      </c>
      <c r="AS86" s="133" t="str">
        <f>IF(Food!$BA85="","o",IF(Food!$BA85="x","x","Bitte nur 'x' für Ja pflegen!"))</f>
        <v>o</v>
      </c>
      <c r="AT86" s="133" t="str">
        <f>IF(Food!$BB85="","o",IF(Food!$BB85="x","x","Bitte nur 'x' für Ja pflegen!"))</f>
        <v>o</v>
      </c>
      <c r="AU86" s="133" t="str">
        <f ca="1">IF(Food!$BC85="","o",IF(OR(LEFT(CELL("format",Food!$BC85),1)="S",LEFT(CELL("format",Food!$BC85),1)=".",LEFT(CELL("format",Food!$BC85),1)="F"),"x","Bitte ausschließlich Zahlen pflegen!"))</f>
        <v>o</v>
      </c>
      <c r="AV86" s="133" t="str">
        <f>IF(Food!$BD85="","o",IF(Food!$BD85="x","x","Bitte nur 'x' für Ja pflegen!"))</f>
        <v>o</v>
      </c>
      <c r="AW86" s="133" t="str">
        <f ca="1">IF(Food!$BE85="","o",IF(OR(LEFT(CELL("format",Food!$BE85),1)="S",LEFT(CELL("format",Food!$BE85),1)=".",LEFT(CELL("format",Food!$BE85),1)="F"),"x","Bitte ausschließlich Zahlen pflegen!"))</f>
        <v>o</v>
      </c>
      <c r="AX86" s="133" t="str">
        <f>IF(Food!$BF85="","o",IF(Food!$BF85="x","x","Bitte nur 'x' für Ja pflegen!"))</f>
        <v>o</v>
      </c>
      <c r="AY86" s="133" t="str">
        <f ca="1">IF(Food!$BG85="","o",IF(OR(LEFT(CELL("format",Food!$BG85),1)="S",LEFT(CELL("format",Food!$BG85),1)=".",LEFT(CELL("format",Food!$BG85),1)="F"),"x","Bitte ausschließlich Zahlen pflegen!"))</f>
        <v>o</v>
      </c>
      <c r="AZ86" s="133" t="str">
        <f>IF(Food!$BH85="","o",IF(Food!$BH85="x","x","Bitte nur 'x' für Ja pflegen!"))</f>
        <v>o</v>
      </c>
      <c r="BA86" s="133" t="str">
        <f ca="1">IF(Food!$BI85="","o",IF(OR(LEFT(CELL("format",Food!$BI85),1)="S",LEFT(CELL("format",Food!$BI85),1)=".",LEFT(CELL("format",Food!$BI85),1)="F"),"x","Bitte ausschließlich Zahlen pflegen!"))</f>
        <v>o</v>
      </c>
      <c r="BB86" s="133" t="str">
        <f>IF(Food!$BJ85="","o",IF(ISNUMBER(Food!$BJ85),"x","Bitte ausschließlich Zahlen pflegen!"))</f>
        <v>o</v>
      </c>
      <c r="BC86" s="133" t="str">
        <f ca="1">IF(Food!$BK85="","o",IF(OR(LEFT(CELL("format",Food!$BK85),1)="S",LEFT(CELL("format",Food!$BK85),1)=".",LEFT(CELL("format",Food!$BK85),1)="F"),"x","Bitte ausschließlich Zahlen pflegen!"))</f>
        <v>o</v>
      </c>
      <c r="BD86" s="133" t="str">
        <f>IF(Food!$BL85="","o",IF(ISNUMBER(Food!$BL85),"x","Bitte ausschließlich Zahlen pflegen!"))</f>
        <v>o</v>
      </c>
      <c r="BE86" s="133" t="str">
        <f>IF(Food!$BM85="","o",IF(ISNUMBER(Food!$BM85),"x","Bitte ausschließlich Zahlen pflegen!"))</f>
        <v>o</v>
      </c>
      <c r="BF86" s="133" t="str">
        <f>IF(Food!$BS85="","o",IF(ISNA(VLOOKUP(Food!$BS85,Auswahlisten!$H:$H,1,0))=FALSE,"x","Bitte Produktionsland korrekt pflegen!"))</f>
        <v>o</v>
      </c>
      <c r="BG86" s="133" t="str">
        <f>IF(Food!$BU85="","o",IF(ISNUMBER(Food!$BU85),"x","Bitte ausschließlich Zahlen pflegen!"))</f>
        <v>o</v>
      </c>
      <c r="BH86" s="133" t="str">
        <f>IF(Food!$BV85="","o",IF(ISNUMBER(Food!$BV85),"x","Bitte ausschließlich Zahlen pflegen!"))</f>
        <v>o</v>
      </c>
      <c r="BI86" s="133" t="str">
        <f>IF(Food!$BW85="","o",IF(ISNUMBER(Food!$BW85),"x","Bitte ausschließlich Zahlen pflegen!"))</f>
        <v>o</v>
      </c>
      <c r="BJ86" s="133" t="str">
        <f>IF(Food!$BZ85="","o",IF(ISNA(VLOOKUP(Food!$BZ85,Auswahlisten!$AE:$AE,1,0))=FALSE,"x","Bitte Pfandart korrekt pflegen!"))</f>
        <v>o</v>
      </c>
      <c r="BK86" s="133" t="str">
        <f>IF(Food!$CA85="","o",IF(ISNUMBER(Food!$CA85),"x","Bitte ausschließlich Zahlen pflegen!"))</f>
        <v>o</v>
      </c>
      <c r="BL86" s="133" t="str">
        <f>IF(Food!$CD85="","o",IF(ISNUMBER(Food!$CD85),"x","Bitte ausschließlich Zahlen pflegen!"))</f>
        <v>o</v>
      </c>
      <c r="BM86" s="133" t="str">
        <f>IF(Food!$CE85="","o",IF(ISNA(VLOOKUP(Food!$CE85,Auswahlisten!$A:$A,1,0))=FALSE,"x","Bitte Gewichtseinheit korrekt pflegen!"))</f>
        <v>o</v>
      </c>
      <c r="BN86" s="133" t="str">
        <f>IF(Food!$CF85="","o",IF(ISNUMBER(Food!$CF85),"x","Bitte ausschließlich Zahlen pflegen!"))</f>
        <v>o</v>
      </c>
      <c r="BO86" s="133" t="str">
        <f>IF(Food!$CG85="","o",IF(ISNUMBER(Food!$CG85),"x","Bitte ausschließlich Zahlen pflegen!"))</f>
        <v>o</v>
      </c>
      <c r="BP86" s="133" t="str">
        <f>IF(Food!$CH85="","o",IF(ISNA(VLOOKUP(Food!$CH85,Auswahlisten!$A:$A,1,0))=FALSE,"x","Bitte Gewichtseinheit korrekt pflegen!"))</f>
        <v>o</v>
      </c>
      <c r="BQ86" s="133" t="str">
        <f>IF(Food!$CI85="","o",IF(ISNA(VLOOKUP(Food!$CI85,Auswahlisten!$F:$F,1,0))=FALSE,"x","Bitte JuSchu korrekt pflegen!"))</f>
        <v>o</v>
      </c>
      <c r="BR86" s="133" t="str">
        <f>IF(Verpackung!$D85="","o",IF(ISNUMBER(Verpackung!$D85),"x","Bitte ausschließlich Zahlen pflegen!"))</f>
        <v>o</v>
      </c>
      <c r="BS86" s="133" t="str">
        <f>IF(Verpackung!$E85="","o",IF(ISNUMBER(Verpackung!$E85),"x","Bitte ausschließlich Zahlen pflegen!"))</f>
        <v>o</v>
      </c>
      <c r="BT86" s="133" t="str">
        <f>IF(Verpackung!$F85="","o",IF(ISNUMBER(Verpackung!$F85),"x","Bitte ausschließlich Zahlen pflegen!"))</f>
        <v>o</v>
      </c>
      <c r="BU86" s="133" t="str">
        <f>IF(Verpackung!$G85="","o",IF(ISNUMBER(Verpackung!$G85),"x","Bitte ausschließlich Zahlen pflegen!"))</f>
        <v>o</v>
      </c>
      <c r="BV86" s="133" t="str">
        <f>IF(Verpackung!$H85="","o",IF(ISNUMBER(Verpackung!$H85),"x","Bitte ausschließlich Zahlen pflegen!"))</f>
        <v>o</v>
      </c>
      <c r="BW86" s="133" t="str">
        <f>IF(Verpackung!$I85="","o",IF(ISNUMBER(Verpackung!$I85),"x","Bitte ausschließlich Zahlen pflegen!"))</f>
        <v>o</v>
      </c>
      <c r="BX86" s="133" t="str">
        <f>IF(Verpackung!$J85="","o",IF(ISNUMBER(Verpackung!$J85),"x","Bitte ausschließlich Zahlen pflegen!"))</f>
        <v>o</v>
      </c>
      <c r="BY86" s="133" t="str">
        <f>IF(Verpackung!$K85="","o",IF(ISNUMBER(Verpackung!$K85),"x","Bitte ausschließlich Zahlen pflegen!"))</f>
        <v>o</v>
      </c>
      <c r="BZ86" s="133" t="str">
        <f>IF('Kaufland intern'!D85="","o",IF(LEN('Kaufland intern'!D85)&gt;40,"Eingabe max. 40 Zeichen!","x"))</f>
        <v>o</v>
      </c>
      <c r="CA86" s="133" t="str">
        <f>IF('Kaufland intern'!F85="","o",IF(AND(ISNUMBER('Kaufland intern'!F85),'Kaufland intern'!F85&gt;=1000000,'Kaufland intern'!F85&lt;=9999999),"x","Bitte Eingabe prüfen!"))</f>
        <v>o</v>
      </c>
      <c r="CB86" s="133" t="str">
        <f>IF('Kaufland intern'!G85="","o",IF(LEN('Kaufland intern'!G85)&gt;18,"Eingabe max. 18 Zeichen!","x"))</f>
        <v>o</v>
      </c>
      <c r="CC86" s="133" t="str">
        <f>IF('Kaufland intern'!I85="","o",IF(LEN('Kaufland intern'!I85)&gt;3,"Eingabe max. 3 Zeichen!","x"))</f>
        <v>o</v>
      </c>
      <c r="CD86" s="133" t="str">
        <f>IF('Kaufland intern'!J85="","o",IF(LEN('Kaufland intern'!J85)&gt;6,"Eingabe max. 6 Zeichen!","x"))</f>
        <v>o</v>
      </c>
      <c r="CE86" s="133" t="str">
        <f>IF('Kaufland intern'!K85="","o",IF(LEN('Kaufland intern'!K85)&gt;4,"Eingabe max. 4 Zeichen!","x"))</f>
        <v>o</v>
      </c>
      <c r="CF86" s="133" t="str">
        <f>IF('Kaufland intern'!L85="","o",IF(ISNA(VLOOKUP('Kaufland intern'!L85,Auswahlisten!$Z:$Z,1,0))=FALSE,"x","Bitte Etikettenart korrekt pflegen!"))</f>
        <v>o</v>
      </c>
      <c r="CG86" s="133" t="str">
        <f>IF('Kaufland intern'!M85="","o",IF(LEN('Kaufland intern'!M85)&gt;20,"Eingabe max. 20 Zeichen!","x"))</f>
        <v>o</v>
      </c>
      <c r="CH86" s="133" t="str">
        <f>IF('Kaufland intern'!O85="","o",IF(LEN('Kaufland intern'!O85)&gt;20,"Eingabe max. 20 Zeichen!","x"))</f>
        <v>o</v>
      </c>
      <c r="CI86" s="133" t="str">
        <f>IF('Kaufland intern'!Q85="","o",IF(LEN('Kaufland intern'!Q85)&gt;20,"Eingabe max. 20 Zeichen!","x"))</f>
        <v>o</v>
      </c>
      <c r="CJ86" s="133" t="str">
        <f>IF('Kaufland intern'!S85="","o",IF(LEN('Kaufland intern'!S85)&gt;8,"Eingabe max. 8 Zeichen!","x"))</f>
        <v>o</v>
      </c>
      <c r="CK86" s="133" t="str">
        <f>IF('Kaufland intern'!U85="","o",IF(ISNA(VLOOKUP('Kaufland intern'!U85,Auswahlisten!$D:$D,1,0))=FALSE,"x","Bitte Verpackungsart korrekt pflegen!"))</f>
        <v>o</v>
      </c>
      <c r="CL86" s="133" t="str">
        <f>IF('Kaufland intern'!V85="","o",IF(ISNUMBER('Kaufland intern'!V85),"x","Bitte ausschließlich Zahlen pflegen!"))</f>
        <v>o</v>
      </c>
      <c r="CM86" s="133" t="str">
        <f>IF('Kaufland intern'!W85="","o",IF(ISNA(VLOOKUP('Kaufland intern'!W85,Auswahlisten!$AA:$AA,1,0))=FALSE,"x","Bitte Bezugsweg korrekt pflegen!"))</f>
        <v>o</v>
      </c>
      <c r="CN86" s="133" t="str">
        <f>IF('Kaufland intern'!X85="","o",IF(ISNA(VLOOKUP('Kaufland intern'!X85,Auswahlisten!$AB:$AB,1,0))=FALSE,"x","Bitte Bezugsvorschrift korrekt pflegen!"))</f>
        <v>o</v>
      </c>
      <c r="CO86" s="133" t="str">
        <f>IF('Kaufland intern'!Y85="","o",IF(ISNA(VLOOKUP('Kaufland intern'!Y85,Auswahlisten!$AC:$AC,1,0))=FALSE,"x","Bitte Sortimentsstufenlistung korrekt pflegen!"))</f>
        <v>o</v>
      </c>
      <c r="CP86" s="133" t="str">
        <f>IF('Kaufland intern'!Z85="","o",IF(LEN('Kaufland intern'!Z85)&lt;&gt;13,"Eingabe max. 13 Zahlen!","x"))</f>
        <v>o</v>
      </c>
      <c r="CQ86" s="133" t="str">
        <f>IF('Kaufland intern'!AA85="","o",IF(LEN('Kaufland intern'!AA85)&lt;&gt;13,"Eingabe max. 13 Zahlen!","x"))</f>
        <v>o</v>
      </c>
      <c r="CR86" s="133" t="str">
        <f>IF('Kaufland intern'!AB85="","o",IF(LEN('Kaufland intern'!AB85)&lt;&gt;13,"Eingabe max. 13 Zahlen!","x"))</f>
        <v>o</v>
      </c>
      <c r="CS86" s="133" t="str">
        <f>IF('Kaufland intern'!AC85="","o",IF('Kaufland intern'!AC85="x","x","Bitte nur 'x' für Ja pflegen!"))</f>
        <v>o</v>
      </c>
      <c r="CT86" s="133" t="str">
        <f>IF('Kaufland intern'!AD85="","o",IF('Kaufland intern'!AD85="x","x","Bitte nur 'x' für Ja pflegen!"))</f>
        <v>o</v>
      </c>
      <c r="CU86" s="133" t="str">
        <f>IF('Kaufland intern'!AE85="","o",IF('Kaufland intern'!AE85="x","x","Bitte nur 'x' für Ja pflegen!"))</f>
        <v>o</v>
      </c>
      <c r="CV86" s="133" t="str">
        <f>IF('Kaufland intern'!AF85="","o",IF('Kaufland intern'!AF85="x","x","Bitte nur 'x' für Ja pflegen!"))</f>
        <v>o</v>
      </c>
      <c r="CW86" s="133" t="str">
        <f>IF('Kaufland intern'!AG85="","o",IF('Kaufland intern'!AG85="x","x","Bitte nur 'x' für Ja pflegen!"))</f>
        <v>o</v>
      </c>
      <c r="CX86" s="133" t="str">
        <f>IF('Kaufland intern'!AH85="","o",IF('Kaufland intern'!AH85="x","x","Bitte nur 'x' für Ja pflegen!"))</f>
        <v>o</v>
      </c>
      <c r="CY86" s="133" t="str">
        <f>IF('Kaufland intern'!AI85="","o",IF(LEN('Kaufland intern'!AI85)&lt;&gt;11,"Eingabe 11 Zeichen!","x"))</f>
        <v>o</v>
      </c>
      <c r="CZ86" s="133" t="str">
        <f>IF('Kaufland intern'!AJ85="","o",IF(LEN('Kaufland intern'!AJ85)&lt;&gt;11,"Eingabe 11 Zeichen!","x"))</f>
        <v>o</v>
      </c>
      <c r="DA86" s="133" t="str">
        <f>IF('Kaufland intern'!AK85="","o",IF(LEN('Kaufland intern'!AK85)&lt;&gt;11,"Eingabe 11 Zeichen!","x"))</f>
        <v>o</v>
      </c>
      <c r="DB86" s="133" t="str">
        <f>IF('Kaufland intern'!AL85="","o",IF(LEN('Kaufland intern'!AL85)&lt;&gt;11,"Eingabe 11 Zeichen!","x"))</f>
        <v>o</v>
      </c>
      <c r="DC86" s="133" t="str">
        <f>IF('Kaufland intern'!AM85="","o",IF(LEN('Kaufland intern'!AM85)&lt;&gt;11,"Eingabe 11 Zeichen!","x"))</f>
        <v>o</v>
      </c>
      <c r="DD86" s="133" t="str">
        <f>IF('Kaufland intern'!AN85="","o",IF(LEN('Kaufland intern'!AN85)&lt;&gt;11,"Eingabe 11 Zeichen!","x"))</f>
        <v>o</v>
      </c>
    </row>
    <row r="87" spans="1:108" ht="30">
      <c r="A87" s="128">
        <f>Food!C86</f>
        <v>0</v>
      </c>
      <c r="B87" s="129">
        <f>Food!E86</f>
        <v>0</v>
      </c>
      <c r="C87" s="128">
        <f>Food!O86</f>
        <v>0</v>
      </c>
      <c r="D87" s="133" t="str">
        <f>IF(Food!$A86="","Bitte Datum pflegen!",IF(ISNUMBER(Food!$A86)=FALSE,"Bitte Datum überprüfen!","x"))</f>
        <v>Bitte Datum pflegen!</v>
      </c>
      <c r="E87" s="133" t="str">
        <f>IF(Food!$C86="","Bitte Lieferantenartikelnr. pflegen!",IF(LEN(Food!$C86)&gt;13,"Eingabe max. 13 Zeichen!","x"))</f>
        <v>Bitte Lieferantenartikelnr. pflegen!</v>
      </c>
      <c r="F87" s="133" t="str">
        <f>IF(Food!$D86="","o",IF(LEN(Food!$D86)&gt;13,"Eingabe max. 13 Zeichen!","x"))</f>
        <v>o</v>
      </c>
      <c r="G87" s="145" t="str">
        <f>IF(Food!$F86="","o",IF(ISNUMBER(Food!$F86)=FALSE,"Bitte Gewicht ohne Einheit pflegen!","x"))</f>
        <v>o</v>
      </c>
      <c r="H87" s="133" t="str">
        <f>IF(Food!$G86="","o",IF(ISNA(VLOOKUP(Food!$G86,Auswahlisten!$A:$A,1,0))=FALSE,"x","Bitte Gewichtseinheit korrekt pflegen!"))</f>
        <v>o</v>
      </c>
      <c r="I87" s="133" t="str">
        <f>IF(Food!$H86="","Bitte Steuer pflegen!",IF(OR(Food!$H86=7,Food!$H86=19),"x","Bitte nur 7 oder 19 pflegen!"))</f>
        <v>Bitte Steuer pflegen!</v>
      </c>
      <c r="J87" s="133" t="str">
        <f>IF(Food!$I86="","o",IF(Food!$I86="x","x","Bitte nur 'x' für Ja pflegen!"))</f>
        <v>o</v>
      </c>
      <c r="K87" s="145" t="str">
        <f>IF(Food!$L86="","o",IF(ISNUMBER(Food!$L86)=FALSE,"Bitte Temperatur von ohne Einheit pflegen!","x"))</f>
        <v>o</v>
      </c>
      <c r="L87" s="145" t="str">
        <f>IF(Food!$M86="","o",IF(ISNUMBER(Food!$M86)=FALSE,"Bitte Temperatur bis ohne Einheit pflegen!","x"))</f>
        <v>o</v>
      </c>
      <c r="M87" s="133" t="str">
        <f>IF(Food!$J86="","o",IF(Food!$J86="x","x","Bitte nur 'x' für Ja pflegen!"))</f>
        <v>o</v>
      </c>
      <c r="N87" s="133" t="str">
        <f>IF(Food!$P86="","Bitte Bruttogewicht pflegen!",IF(ISNUMBER(Food!$P86)=FALSE,"Bitte Bruttogwicht ohne Einheit pflegen!","x"))</f>
        <v>Bitte Bruttogewicht pflegen!</v>
      </c>
      <c r="O87" s="133" t="str">
        <f>IF(Food!$Q86="","Bitte Länge pflegen!",IF(ISNUMBER(Food!$Q86)=FALSE,"Bitte Länge ohne Einheit pflegen!","x"))</f>
        <v>Bitte Länge pflegen!</v>
      </c>
      <c r="P87" s="133" t="str">
        <f>IF(Food!$R86="","Bitte Breite pflegen!",IF(ISNUMBER(Food!$R86)=FALSE,"Bitte Breite ohne Einheit pflegen!","x"))</f>
        <v>Bitte Breite pflegen!</v>
      </c>
      <c r="Q87" s="133" t="str">
        <f>IF(Food!$S86="","Bitte Höhe pflegen!",IF(ISNUMBER(Food!$S86)=FALSE,"Bitte Höhe ohne Einheit pflegen!","x"))</f>
        <v>Bitte Höhe pflegen!</v>
      </c>
      <c r="R87" s="133" t="str">
        <f>IF(Food!$V86="","o",IF(ISNUMBER(Food!$V86)=FALSE,"Bitte Bruttogewicht ohne Einheit pflegen!","x"))</f>
        <v>o</v>
      </c>
      <c r="S87" s="133" t="str">
        <f>IF(Food!$W86="","o",IF(ISNUMBER(Food!$W86)=FALSE,"Bitte Länge ohne Einheit pflegen!","x"))</f>
        <v>o</v>
      </c>
      <c r="T87" s="133" t="str">
        <f>IF(Food!$X86="","o",IF(ISNUMBER(Food!$X86)=FALSE,"Bitte Länge ohne Einheit pflegen!","x"))</f>
        <v>o</v>
      </c>
      <c r="U87" s="133" t="str">
        <f>IF(Food!$Y86="","o",IF(ISNUMBER(Food!$Y86)=FALSE,"Bitte Länge ohne Einheit pflegen!","x"))</f>
        <v>o</v>
      </c>
      <c r="V87" s="133" t="str">
        <f>IF(Food!$AB86="","o",IF(ISNUMBER(Food!$AB86)=FALSE,"Bitte Bruttogewicht ohne Einheit pflegen!","x"))</f>
        <v>o</v>
      </c>
      <c r="W87" s="133" t="str">
        <f>IF(Food!$AC86="","o",IF(ISNUMBER(Food!$AC86)=FALSE,"Bitte Länge ohne Einheit pflegen!","x"))</f>
        <v>o</v>
      </c>
      <c r="X87" s="133" t="str">
        <f>IF(Food!$AD86="","o",IF(ISNUMBER(Food!$AD86)=FALSE,"Bitte Breite ohne Einheit pflegen!","x"))</f>
        <v>o</v>
      </c>
      <c r="Y87" s="133" t="str">
        <f>IF(Food!$AE86="","o",IF(ISNUMBER(Food!$AE86)=FALSE,"Bitte Höhe ohne Einheit pflegen!","x"))</f>
        <v>o</v>
      </c>
      <c r="Z87" s="133" t="str">
        <f>IF(Food!$AG86="","o",IF(ISNUMBER(Food!$AG86)=FALSE,"Bitte Bruttogewicht ohne Einheit pflegen!","x"))</f>
        <v>o</v>
      </c>
      <c r="AA87" s="133" t="str">
        <f>IF(Food!$AH86="","o",IF(ISNUMBER(Food!$AH86)=FALSE,"Bitte Länge ohne Einheit pflegen!","x"))</f>
        <v>o</v>
      </c>
      <c r="AB87" s="133" t="str">
        <f>IF(Food!$AI86="","o",IF(ISNUMBER(Food!$AI86)=FALSE,"Bitte Breite ohne Einheit pflegen!","x"))</f>
        <v>o</v>
      </c>
      <c r="AC87" s="133" t="str">
        <f>IF(Food!$AJ86="","o",IF(ISNUMBER(Food!$AJ86)=FALSE,"Bitte Höhe ohne Einheit pflegen!","x"))</f>
        <v>o</v>
      </c>
      <c r="AD87" s="133" t="str">
        <f>IF(Food!$AL86="","o",IF(ISNUMBER(Food!$AL86)=FALSE,"Bitte Bruttogewicht ohne Einheit pflegen!","x"))</f>
        <v>o</v>
      </c>
      <c r="AE87" s="133" t="str">
        <f>IF(Food!$AM86="","o",IF(ISNUMBER(Food!$AM86)=FALSE,"Bitte Länge ohne Einheit pflegen!","x"))</f>
        <v>o</v>
      </c>
      <c r="AF87" s="133" t="str">
        <f>IF(Food!$AN86="","o",IF(ISNUMBER(Food!$AN86)=FALSE,"Bitte Breite ohne Einheit pflegen!","x"))</f>
        <v>o</v>
      </c>
      <c r="AG87" s="133" t="str">
        <f>IF(Food!$AO86="","o",IF(ISNUMBER(Food!$AO86)=FALSE,"Bitte Höhe ohne Einheit pflegen!","x"))</f>
        <v>o</v>
      </c>
      <c r="AH87" s="133" t="str">
        <f>IF(Food!$BX86="","o",IF(Food!$BX86="x","x","Bitte nur 'x' für Ja pflegen!"))</f>
        <v>o</v>
      </c>
      <c r="AI87" s="133" t="str">
        <f>IF(Food!$BY86="","o",IF(ISNUMBER(Food!$BY86),"x","Bitte ausschließlich Zahlen pflegen!"))</f>
        <v>o</v>
      </c>
      <c r="AJ87" s="133" t="str">
        <f>IF(Food!$AR86="","Bitte Verpackungsart pflegen!",IF(Food!$AR86="","o",IF(ISNA(VLOOKUP(Food!$AR86,Auswahlisten!$D:$D,1,0))=FALSE,"x","Bitte Verpackungsart korrekt pflegen!")))</f>
        <v>Bitte Verpackungsart pflegen!</v>
      </c>
      <c r="AK87" s="133" t="str">
        <f>IF(Food!$AS86="","o",IF(ISNUMBER(Food!$AS86)=FALSE,"Bitte nur Anzahl der Tage pflegen!","x"))</f>
        <v>o</v>
      </c>
      <c r="AL87" s="133" t="str">
        <f>IF(Food!$AT86="","o",IF(ISNUMBER(Food!$AT86)=FALSE,"Bitte nur Anzahl der Tage pflegen!","x"))</f>
        <v>o</v>
      </c>
      <c r="AM87" s="133" t="str">
        <f>IF(Food!$AU86="","o",IF(ISNA(VLOOKUP(Food!$AU86,Auswahlisten!$H:$H,1,0))=FALSE,"x","Bitte Produktionsland korrekt pflegen!"))</f>
        <v>o</v>
      </c>
      <c r="AN87" s="133" t="str">
        <f>IF(Food!$AV86="","o",IF(ISNA(VLOOKUP(Food!$AV86,Auswahlisten!$I:$I,1,0))=FALSE,"x","Bitte Region korrekt pflegen!"))</f>
        <v>o</v>
      </c>
      <c r="AO87" s="133" t="str">
        <f>IF(Food!$AW86="","o",IF(LEN(Food!$AW86)&gt;8,"Eingabe max. 8 Zahlen!","x"))</f>
        <v>o</v>
      </c>
      <c r="AP87" s="133" t="str">
        <f>IF(Food!$CC86="","o",IF(Food!$CC86="x","x","Bitte nur 'x' für Ja pflegen!"))</f>
        <v>o</v>
      </c>
      <c r="AQ87" s="133" t="str">
        <f>IF(Food!$AY86="","o",IF(Food!$AY86="x","x","Bitte nur 'x' für Ja pflegen!"))</f>
        <v>o</v>
      </c>
      <c r="AR87" s="133" t="str">
        <f>IF(Food!$AZ86="","o",IF(Food!$AZ86="x","x","Bitte nur 'x' für Ja pflegen!"))</f>
        <v>o</v>
      </c>
      <c r="AS87" s="133" t="str">
        <f>IF(Food!$BA86="","o",IF(Food!$BA86="x","x","Bitte nur 'x' für Ja pflegen!"))</f>
        <v>o</v>
      </c>
      <c r="AT87" s="133" t="str">
        <f>IF(Food!$BB86="","o",IF(Food!$BB86="x","x","Bitte nur 'x' für Ja pflegen!"))</f>
        <v>o</v>
      </c>
      <c r="AU87" s="133" t="str">
        <f ca="1">IF(Food!$BC86="","o",IF(OR(LEFT(CELL("format",Food!$BC86),1)="S",LEFT(CELL("format",Food!$BC86),1)=".",LEFT(CELL("format",Food!$BC86),1)="F"),"x","Bitte ausschließlich Zahlen pflegen!"))</f>
        <v>o</v>
      </c>
      <c r="AV87" s="133" t="str">
        <f>IF(Food!$BD86="","o",IF(Food!$BD86="x","x","Bitte nur 'x' für Ja pflegen!"))</f>
        <v>o</v>
      </c>
      <c r="AW87" s="133" t="str">
        <f ca="1">IF(Food!$BE86="","o",IF(OR(LEFT(CELL("format",Food!$BE86),1)="S",LEFT(CELL("format",Food!$BE86),1)=".",LEFT(CELL("format",Food!$BE86),1)="F"),"x","Bitte ausschließlich Zahlen pflegen!"))</f>
        <v>o</v>
      </c>
      <c r="AX87" s="133" t="str">
        <f>IF(Food!$BF86="","o",IF(Food!$BF86="x","x","Bitte nur 'x' für Ja pflegen!"))</f>
        <v>o</v>
      </c>
      <c r="AY87" s="133" t="str">
        <f ca="1">IF(Food!$BG86="","o",IF(OR(LEFT(CELL("format",Food!$BG86),1)="S",LEFT(CELL("format",Food!$BG86),1)=".",LEFT(CELL("format",Food!$BG86),1)="F"),"x","Bitte ausschließlich Zahlen pflegen!"))</f>
        <v>o</v>
      </c>
      <c r="AZ87" s="133" t="str">
        <f>IF(Food!$BH86="","o",IF(Food!$BH86="x","x","Bitte nur 'x' für Ja pflegen!"))</f>
        <v>o</v>
      </c>
      <c r="BA87" s="133" t="str">
        <f ca="1">IF(Food!$BI86="","o",IF(OR(LEFT(CELL("format",Food!$BI86),1)="S",LEFT(CELL("format",Food!$BI86),1)=".",LEFT(CELL("format",Food!$BI86),1)="F"),"x","Bitte ausschließlich Zahlen pflegen!"))</f>
        <v>o</v>
      </c>
      <c r="BB87" s="133" t="str">
        <f>IF(Food!$BJ86="","o",IF(ISNUMBER(Food!$BJ86),"x","Bitte ausschließlich Zahlen pflegen!"))</f>
        <v>o</v>
      </c>
      <c r="BC87" s="133" t="str">
        <f ca="1">IF(Food!$BK86="","o",IF(OR(LEFT(CELL("format",Food!$BK86),1)="S",LEFT(CELL("format",Food!$BK86),1)=".",LEFT(CELL("format",Food!$BK86),1)="F"),"x","Bitte ausschließlich Zahlen pflegen!"))</f>
        <v>o</v>
      </c>
      <c r="BD87" s="133" t="str">
        <f>IF(Food!$BL86="","o",IF(ISNUMBER(Food!$BL86),"x","Bitte ausschließlich Zahlen pflegen!"))</f>
        <v>o</v>
      </c>
      <c r="BE87" s="133" t="str">
        <f>IF(Food!$BM86="","o",IF(ISNUMBER(Food!$BM86),"x","Bitte ausschließlich Zahlen pflegen!"))</f>
        <v>o</v>
      </c>
      <c r="BF87" s="133" t="str">
        <f>IF(Food!$BS86="","o",IF(ISNA(VLOOKUP(Food!$BS86,Auswahlisten!$H:$H,1,0))=FALSE,"x","Bitte Produktionsland korrekt pflegen!"))</f>
        <v>o</v>
      </c>
      <c r="BG87" s="133" t="str">
        <f>IF(Food!$BU86="","o",IF(ISNUMBER(Food!$BU86),"x","Bitte ausschließlich Zahlen pflegen!"))</f>
        <v>o</v>
      </c>
      <c r="BH87" s="133" t="str">
        <f>IF(Food!$BV86="","o",IF(ISNUMBER(Food!$BV86),"x","Bitte ausschließlich Zahlen pflegen!"))</f>
        <v>o</v>
      </c>
      <c r="BI87" s="133" t="str">
        <f>IF(Food!$BW86="","o",IF(ISNUMBER(Food!$BW86),"x","Bitte ausschließlich Zahlen pflegen!"))</f>
        <v>o</v>
      </c>
      <c r="BJ87" s="133" t="str">
        <f>IF(Food!$BZ86="","o",IF(ISNA(VLOOKUP(Food!$BZ86,Auswahlisten!$AE:$AE,1,0))=FALSE,"x","Bitte Pfandart korrekt pflegen!"))</f>
        <v>o</v>
      </c>
      <c r="BK87" s="133" t="str">
        <f>IF(Food!$CA86="","o",IF(ISNUMBER(Food!$CA86),"x","Bitte ausschließlich Zahlen pflegen!"))</f>
        <v>o</v>
      </c>
      <c r="BL87" s="133" t="str">
        <f>IF(Food!$CD86="","o",IF(ISNUMBER(Food!$CD86),"x","Bitte ausschließlich Zahlen pflegen!"))</f>
        <v>o</v>
      </c>
      <c r="BM87" s="133" t="str">
        <f>IF(Food!$CE86="","o",IF(ISNA(VLOOKUP(Food!$CE86,Auswahlisten!$A:$A,1,0))=FALSE,"x","Bitte Gewichtseinheit korrekt pflegen!"))</f>
        <v>o</v>
      </c>
      <c r="BN87" s="133" t="str">
        <f>IF(Food!$CF86="","o",IF(ISNUMBER(Food!$CF86),"x","Bitte ausschließlich Zahlen pflegen!"))</f>
        <v>o</v>
      </c>
      <c r="BO87" s="133" t="str">
        <f>IF(Food!$CG86="","o",IF(ISNUMBER(Food!$CG86),"x","Bitte ausschließlich Zahlen pflegen!"))</f>
        <v>o</v>
      </c>
      <c r="BP87" s="133" t="str">
        <f>IF(Food!$CH86="","o",IF(ISNA(VLOOKUP(Food!$CH86,Auswahlisten!$A:$A,1,0))=FALSE,"x","Bitte Gewichtseinheit korrekt pflegen!"))</f>
        <v>o</v>
      </c>
      <c r="BQ87" s="133" t="str">
        <f>IF(Food!$CI86="","o",IF(ISNA(VLOOKUP(Food!$CI86,Auswahlisten!$F:$F,1,0))=FALSE,"x","Bitte JuSchu korrekt pflegen!"))</f>
        <v>o</v>
      </c>
      <c r="BR87" s="133" t="str">
        <f>IF(Verpackung!$D86="","o",IF(ISNUMBER(Verpackung!$D86),"x","Bitte ausschließlich Zahlen pflegen!"))</f>
        <v>o</v>
      </c>
      <c r="BS87" s="133" t="str">
        <f>IF(Verpackung!$E86="","o",IF(ISNUMBER(Verpackung!$E86),"x","Bitte ausschließlich Zahlen pflegen!"))</f>
        <v>o</v>
      </c>
      <c r="BT87" s="133" t="str">
        <f>IF(Verpackung!$F86="","o",IF(ISNUMBER(Verpackung!$F86),"x","Bitte ausschließlich Zahlen pflegen!"))</f>
        <v>o</v>
      </c>
      <c r="BU87" s="133" t="str">
        <f>IF(Verpackung!$G86="","o",IF(ISNUMBER(Verpackung!$G86),"x","Bitte ausschließlich Zahlen pflegen!"))</f>
        <v>o</v>
      </c>
      <c r="BV87" s="133" t="str">
        <f>IF(Verpackung!$H86="","o",IF(ISNUMBER(Verpackung!$H86),"x","Bitte ausschließlich Zahlen pflegen!"))</f>
        <v>o</v>
      </c>
      <c r="BW87" s="133" t="str">
        <f>IF(Verpackung!$I86="","o",IF(ISNUMBER(Verpackung!$I86),"x","Bitte ausschließlich Zahlen pflegen!"))</f>
        <v>o</v>
      </c>
      <c r="BX87" s="133" t="str">
        <f>IF(Verpackung!$J86="","o",IF(ISNUMBER(Verpackung!$J86),"x","Bitte ausschließlich Zahlen pflegen!"))</f>
        <v>o</v>
      </c>
      <c r="BY87" s="133" t="str">
        <f>IF(Verpackung!$K86="","o",IF(ISNUMBER(Verpackung!$K86),"x","Bitte ausschließlich Zahlen pflegen!"))</f>
        <v>o</v>
      </c>
      <c r="BZ87" s="133" t="str">
        <f>IF('Kaufland intern'!D86="","o",IF(LEN('Kaufland intern'!D86)&gt;40,"Eingabe max. 40 Zeichen!","x"))</f>
        <v>o</v>
      </c>
      <c r="CA87" s="133" t="str">
        <f>IF('Kaufland intern'!F86="","o",IF(AND(ISNUMBER('Kaufland intern'!F86),'Kaufland intern'!F86&gt;=1000000,'Kaufland intern'!F86&lt;=9999999),"x","Bitte Eingabe prüfen!"))</f>
        <v>o</v>
      </c>
      <c r="CB87" s="133" t="str">
        <f>IF('Kaufland intern'!G86="","o",IF(LEN('Kaufland intern'!G86)&gt;18,"Eingabe max. 18 Zeichen!","x"))</f>
        <v>o</v>
      </c>
      <c r="CC87" s="133" t="str">
        <f>IF('Kaufland intern'!I86="","o",IF(LEN('Kaufland intern'!I86)&gt;3,"Eingabe max. 3 Zeichen!","x"))</f>
        <v>o</v>
      </c>
      <c r="CD87" s="133" t="str">
        <f>IF('Kaufland intern'!J86="","o",IF(LEN('Kaufland intern'!J86)&gt;6,"Eingabe max. 6 Zeichen!","x"))</f>
        <v>o</v>
      </c>
      <c r="CE87" s="133" t="str">
        <f>IF('Kaufland intern'!K86="","o",IF(LEN('Kaufland intern'!K86)&gt;4,"Eingabe max. 4 Zeichen!","x"))</f>
        <v>o</v>
      </c>
      <c r="CF87" s="133" t="str">
        <f>IF('Kaufland intern'!L86="","o",IF(ISNA(VLOOKUP('Kaufland intern'!L86,Auswahlisten!$Z:$Z,1,0))=FALSE,"x","Bitte Etikettenart korrekt pflegen!"))</f>
        <v>o</v>
      </c>
      <c r="CG87" s="133" t="str">
        <f>IF('Kaufland intern'!M86="","o",IF(LEN('Kaufland intern'!M86)&gt;20,"Eingabe max. 20 Zeichen!","x"))</f>
        <v>o</v>
      </c>
      <c r="CH87" s="133" t="str">
        <f>IF('Kaufland intern'!O86="","o",IF(LEN('Kaufland intern'!O86)&gt;20,"Eingabe max. 20 Zeichen!","x"))</f>
        <v>o</v>
      </c>
      <c r="CI87" s="133" t="str">
        <f>IF('Kaufland intern'!Q86="","o",IF(LEN('Kaufland intern'!Q86)&gt;20,"Eingabe max. 20 Zeichen!","x"))</f>
        <v>o</v>
      </c>
      <c r="CJ87" s="133" t="str">
        <f>IF('Kaufland intern'!S86="","o",IF(LEN('Kaufland intern'!S86)&gt;8,"Eingabe max. 8 Zeichen!","x"))</f>
        <v>o</v>
      </c>
      <c r="CK87" s="133" t="str">
        <f>IF('Kaufland intern'!U86="","o",IF(ISNA(VLOOKUP('Kaufland intern'!U86,Auswahlisten!$D:$D,1,0))=FALSE,"x","Bitte Verpackungsart korrekt pflegen!"))</f>
        <v>o</v>
      </c>
      <c r="CL87" s="133" t="str">
        <f>IF('Kaufland intern'!V86="","o",IF(ISNUMBER('Kaufland intern'!V86),"x","Bitte ausschließlich Zahlen pflegen!"))</f>
        <v>o</v>
      </c>
      <c r="CM87" s="133" t="str">
        <f>IF('Kaufland intern'!W86="","o",IF(ISNA(VLOOKUP('Kaufland intern'!W86,Auswahlisten!$AA:$AA,1,0))=FALSE,"x","Bitte Bezugsweg korrekt pflegen!"))</f>
        <v>o</v>
      </c>
      <c r="CN87" s="133" t="str">
        <f>IF('Kaufland intern'!X86="","o",IF(ISNA(VLOOKUP('Kaufland intern'!X86,Auswahlisten!$AB:$AB,1,0))=FALSE,"x","Bitte Bezugsvorschrift korrekt pflegen!"))</f>
        <v>o</v>
      </c>
      <c r="CO87" s="133" t="str">
        <f>IF('Kaufland intern'!Y86="","o",IF(ISNA(VLOOKUP('Kaufland intern'!Y86,Auswahlisten!$AC:$AC,1,0))=FALSE,"x","Bitte Sortimentsstufenlistung korrekt pflegen!"))</f>
        <v>o</v>
      </c>
      <c r="CP87" s="133" t="str">
        <f>IF('Kaufland intern'!Z86="","o",IF(LEN('Kaufland intern'!Z86)&lt;&gt;13,"Eingabe max. 13 Zahlen!","x"))</f>
        <v>o</v>
      </c>
      <c r="CQ87" s="133" t="str">
        <f>IF('Kaufland intern'!AA86="","o",IF(LEN('Kaufland intern'!AA86)&lt;&gt;13,"Eingabe max. 13 Zahlen!","x"))</f>
        <v>o</v>
      </c>
      <c r="CR87" s="133" t="str">
        <f>IF('Kaufland intern'!AB86="","o",IF(LEN('Kaufland intern'!AB86)&lt;&gt;13,"Eingabe max. 13 Zahlen!","x"))</f>
        <v>o</v>
      </c>
      <c r="CS87" s="133" t="str">
        <f>IF('Kaufland intern'!AC86="","o",IF('Kaufland intern'!AC86="x","x","Bitte nur 'x' für Ja pflegen!"))</f>
        <v>o</v>
      </c>
      <c r="CT87" s="133" t="str">
        <f>IF('Kaufland intern'!AD86="","o",IF('Kaufland intern'!AD86="x","x","Bitte nur 'x' für Ja pflegen!"))</f>
        <v>o</v>
      </c>
      <c r="CU87" s="133" t="str">
        <f>IF('Kaufland intern'!AE86="","o",IF('Kaufland intern'!AE86="x","x","Bitte nur 'x' für Ja pflegen!"))</f>
        <v>o</v>
      </c>
      <c r="CV87" s="133" t="str">
        <f>IF('Kaufland intern'!AF86="","o",IF('Kaufland intern'!AF86="x","x","Bitte nur 'x' für Ja pflegen!"))</f>
        <v>o</v>
      </c>
      <c r="CW87" s="133" t="str">
        <f>IF('Kaufland intern'!AG86="","o",IF('Kaufland intern'!AG86="x","x","Bitte nur 'x' für Ja pflegen!"))</f>
        <v>o</v>
      </c>
      <c r="CX87" s="133" t="str">
        <f>IF('Kaufland intern'!AH86="","o",IF('Kaufland intern'!AH86="x","x","Bitte nur 'x' für Ja pflegen!"))</f>
        <v>o</v>
      </c>
      <c r="CY87" s="133" t="str">
        <f>IF('Kaufland intern'!AI86="","o",IF(LEN('Kaufland intern'!AI86)&lt;&gt;11,"Eingabe 11 Zeichen!","x"))</f>
        <v>o</v>
      </c>
      <c r="CZ87" s="133" t="str">
        <f>IF('Kaufland intern'!AJ86="","o",IF(LEN('Kaufland intern'!AJ86)&lt;&gt;11,"Eingabe 11 Zeichen!","x"))</f>
        <v>o</v>
      </c>
      <c r="DA87" s="133" t="str">
        <f>IF('Kaufland intern'!AK86="","o",IF(LEN('Kaufland intern'!AK86)&lt;&gt;11,"Eingabe 11 Zeichen!","x"))</f>
        <v>o</v>
      </c>
      <c r="DB87" s="133" t="str">
        <f>IF('Kaufland intern'!AL86="","o",IF(LEN('Kaufland intern'!AL86)&lt;&gt;11,"Eingabe 11 Zeichen!","x"))</f>
        <v>o</v>
      </c>
      <c r="DC87" s="133" t="str">
        <f>IF('Kaufland intern'!AM86="","o",IF(LEN('Kaufland intern'!AM86)&lt;&gt;11,"Eingabe 11 Zeichen!","x"))</f>
        <v>o</v>
      </c>
      <c r="DD87" s="133" t="str">
        <f>IF('Kaufland intern'!AN86="","o",IF(LEN('Kaufland intern'!AN86)&lt;&gt;11,"Eingabe 11 Zeichen!","x"))</f>
        <v>o</v>
      </c>
    </row>
    <row r="88" spans="1:108" ht="30">
      <c r="A88" s="128">
        <f>Food!C87</f>
        <v>0</v>
      </c>
      <c r="B88" s="129">
        <f>Food!E87</f>
        <v>0</v>
      </c>
      <c r="C88" s="128">
        <f>Food!O87</f>
        <v>0</v>
      </c>
      <c r="D88" s="133" t="str">
        <f>IF(Food!$A87="","Bitte Datum pflegen!",IF(ISNUMBER(Food!$A87)=FALSE,"Bitte Datum überprüfen!","x"))</f>
        <v>Bitte Datum pflegen!</v>
      </c>
      <c r="E88" s="133" t="str">
        <f>IF(Food!$C87="","Bitte Lieferantenartikelnr. pflegen!",IF(LEN(Food!$C87)&gt;13,"Eingabe max. 13 Zeichen!","x"))</f>
        <v>Bitte Lieferantenartikelnr. pflegen!</v>
      </c>
      <c r="F88" s="133" t="str">
        <f>IF(Food!$D87="","o",IF(LEN(Food!$D87)&gt;13,"Eingabe max. 13 Zeichen!","x"))</f>
        <v>o</v>
      </c>
      <c r="G88" s="145" t="str">
        <f>IF(Food!$F87="","o",IF(ISNUMBER(Food!$F87)=FALSE,"Bitte Gewicht ohne Einheit pflegen!","x"))</f>
        <v>o</v>
      </c>
      <c r="H88" s="133" t="str">
        <f>IF(Food!$G87="","o",IF(ISNA(VLOOKUP(Food!$G87,Auswahlisten!$A:$A,1,0))=FALSE,"x","Bitte Gewichtseinheit korrekt pflegen!"))</f>
        <v>o</v>
      </c>
      <c r="I88" s="133" t="str">
        <f>IF(Food!$H87="","Bitte Steuer pflegen!",IF(OR(Food!$H87=7,Food!$H87=19),"x","Bitte nur 7 oder 19 pflegen!"))</f>
        <v>Bitte Steuer pflegen!</v>
      </c>
      <c r="J88" s="133" t="str">
        <f>IF(Food!$I87="","o",IF(Food!$I87="x","x","Bitte nur 'x' für Ja pflegen!"))</f>
        <v>o</v>
      </c>
      <c r="K88" s="145" t="str">
        <f>IF(Food!$L87="","o",IF(ISNUMBER(Food!$L87)=FALSE,"Bitte Temperatur von ohne Einheit pflegen!","x"))</f>
        <v>o</v>
      </c>
      <c r="L88" s="145" t="str">
        <f>IF(Food!$M87="","o",IF(ISNUMBER(Food!$M87)=FALSE,"Bitte Temperatur bis ohne Einheit pflegen!","x"))</f>
        <v>o</v>
      </c>
      <c r="M88" s="133" t="str">
        <f>IF(Food!$J87="","o",IF(Food!$J87="x","x","Bitte nur 'x' für Ja pflegen!"))</f>
        <v>o</v>
      </c>
      <c r="N88" s="133" t="str">
        <f>IF(Food!$P87="","Bitte Bruttogewicht pflegen!",IF(ISNUMBER(Food!$P87)=FALSE,"Bitte Bruttogwicht ohne Einheit pflegen!","x"))</f>
        <v>Bitte Bruttogewicht pflegen!</v>
      </c>
      <c r="O88" s="133" t="str">
        <f>IF(Food!$Q87="","Bitte Länge pflegen!",IF(ISNUMBER(Food!$Q87)=FALSE,"Bitte Länge ohne Einheit pflegen!","x"))</f>
        <v>Bitte Länge pflegen!</v>
      </c>
      <c r="P88" s="133" t="str">
        <f>IF(Food!$R87="","Bitte Breite pflegen!",IF(ISNUMBER(Food!$R87)=FALSE,"Bitte Breite ohne Einheit pflegen!","x"))</f>
        <v>Bitte Breite pflegen!</v>
      </c>
      <c r="Q88" s="133" t="str">
        <f>IF(Food!$S87="","Bitte Höhe pflegen!",IF(ISNUMBER(Food!$S87)=FALSE,"Bitte Höhe ohne Einheit pflegen!","x"))</f>
        <v>Bitte Höhe pflegen!</v>
      </c>
      <c r="R88" s="133" t="str">
        <f>IF(Food!$V87="","o",IF(ISNUMBER(Food!$V87)=FALSE,"Bitte Bruttogewicht ohne Einheit pflegen!","x"))</f>
        <v>o</v>
      </c>
      <c r="S88" s="133" t="str">
        <f>IF(Food!$W87="","o",IF(ISNUMBER(Food!$W87)=FALSE,"Bitte Länge ohne Einheit pflegen!","x"))</f>
        <v>o</v>
      </c>
      <c r="T88" s="133" t="str">
        <f>IF(Food!$X87="","o",IF(ISNUMBER(Food!$X87)=FALSE,"Bitte Länge ohne Einheit pflegen!","x"))</f>
        <v>o</v>
      </c>
      <c r="U88" s="133" t="str">
        <f>IF(Food!$Y87="","o",IF(ISNUMBER(Food!$Y87)=FALSE,"Bitte Länge ohne Einheit pflegen!","x"))</f>
        <v>o</v>
      </c>
      <c r="V88" s="133" t="str">
        <f>IF(Food!$AB87="","o",IF(ISNUMBER(Food!$AB87)=FALSE,"Bitte Bruttogewicht ohne Einheit pflegen!","x"))</f>
        <v>o</v>
      </c>
      <c r="W88" s="133" t="str">
        <f>IF(Food!$AC87="","o",IF(ISNUMBER(Food!$AC87)=FALSE,"Bitte Länge ohne Einheit pflegen!","x"))</f>
        <v>o</v>
      </c>
      <c r="X88" s="133" t="str">
        <f>IF(Food!$AD87="","o",IF(ISNUMBER(Food!$AD87)=FALSE,"Bitte Breite ohne Einheit pflegen!","x"))</f>
        <v>o</v>
      </c>
      <c r="Y88" s="133" t="str">
        <f>IF(Food!$AE87="","o",IF(ISNUMBER(Food!$AE87)=FALSE,"Bitte Höhe ohne Einheit pflegen!","x"))</f>
        <v>o</v>
      </c>
      <c r="Z88" s="133" t="str">
        <f>IF(Food!$AG87="","o",IF(ISNUMBER(Food!$AG87)=FALSE,"Bitte Bruttogewicht ohne Einheit pflegen!","x"))</f>
        <v>o</v>
      </c>
      <c r="AA88" s="133" t="str">
        <f>IF(Food!$AH87="","o",IF(ISNUMBER(Food!$AH87)=FALSE,"Bitte Länge ohne Einheit pflegen!","x"))</f>
        <v>o</v>
      </c>
      <c r="AB88" s="133" t="str">
        <f>IF(Food!$AI87="","o",IF(ISNUMBER(Food!$AI87)=FALSE,"Bitte Breite ohne Einheit pflegen!","x"))</f>
        <v>o</v>
      </c>
      <c r="AC88" s="133" t="str">
        <f>IF(Food!$AJ87="","o",IF(ISNUMBER(Food!$AJ87)=FALSE,"Bitte Höhe ohne Einheit pflegen!","x"))</f>
        <v>o</v>
      </c>
      <c r="AD88" s="133" t="str">
        <f>IF(Food!$AL87="","o",IF(ISNUMBER(Food!$AL87)=FALSE,"Bitte Bruttogewicht ohne Einheit pflegen!","x"))</f>
        <v>o</v>
      </c>
      <c r="AE88" s="133" t="str">
        <f>IF(Food!$AM87="","o",IF(ISNUMBER(Food!$AM87)=FALSE,"Bitte Länge ohne Einheit pflegen!","x"))</f>
        <v>o</v>
      </c>
      <c r="AF88" s="133" t="str">
        <f>IF(Food!$AN87="","o",IF(ISNUMBER(Food!$AN87)=FALSE,"Bitte Breite ohne Einheit pflegen!","x"))</f>
        <v>o</v>
      </c>
      <c r="AG88" s="133" t="str">
        <f>IF(Food!$AO87="","o",IF(ISNUMBER(Food!$AO87)=FALSE,"Bitte Höhe ohne Einheit pflegen!","x"))</f>
        <v>o</v>
      </c>
      <c r="AH88" s="133" t="str">
        <f>IF(Food!$BX87="","o",IF(Food!$BX87="x","x","Bitte nur 'x' für Ja pflegen!"))</f>
        <v>o</v>
      </c>
      <c r="AI88" s="133" t="str">
        <f>IF(Food!$BY87="","o",IF(ISNUMBER(Food!$BY87),"x","Bitte ausschließlich Zahlen pflegen!"))</f>
        <v>o</v>
      </c>
      <c r="AJ88" s="133" t="str">
        <f>IF(Food!$AR87="","Bitte Verpackungsart pflegen!",IF(Food!$AR87="","o",IF(ISNA(VLOOKUP(Food!$AR87,Auswahlisten!$D:$D,1,0))=FALSE,"x","Bitte Verpackungsart korrekt pflegen!")))</f>
        <v>Bitte Verpackungsart pflegen!</v>
      </c>
      <c r="AK88" s="133" t="str">
        <f>IF(Food!$AS87="","o",IF(ISNUMBER(Food!$AS87)=FALSE,"Bitte nur Anzahl der Tage pflegen!","x"))</f>
        <v>o</v>
      </c>
      <c r="AL88" s="133" t="str">
        <f>IF(Food!$AT87="","o",IF(ISNUMBER(Food!$AT87)=FALSE,"Bitte nur Anzahl der Tage pflegen!","x"))</f>
        <v>o</v>
      </c>
      <c r="AM88" s="133" t="str">
        <f>IF(Food!$AU87="","o",IF(ISNA(VLOOKUP(Food!$AU87,Auswahlisten!$H:$H,1,0))=FALSE,"x","Bitte Produktionsland korrekt pflegen!"))</f>
        <v>o</v>
      </c>
      <c r="AN88" s="133" t="str">
        <f>IF(Food!$AV87="","o",IF(ISNA(VLOOKUP(Food!$AV87,Auswahlisten!$I:$I,1,0))=FALSE,"x","Bitte Region korrekt pflegen!"))</f>
        <v>o</v>
      </c>
      <c r="AO88" s="133" t="str">
        <f>IF(Food!$AW87="","o",IF(LEN(Food!$AW87)&gt;8,"Eingabe max. 8 Zahlen!","x"))</f>
        <v>o</v>
      </c>
      <c r="AP88" s="133" t="str">
        <f>IF(Food!$CC87="","o",IF(Food!$CC87="x","x","Bitte nur 'x' für Ja pflegen!"))</f>
        <v>o</v>
      </c>
      <c r="AQ88" s="133" t="str">
        <f>IF(Food!$AY87="","o",IF(Food!$AY87="x","x","Bitte nur 'x' für Ja pflegen!"))</f>
        <v>o</v>
      </c>
      <c r="AR88" s="133" t="str">
        <f>IF(Food!$AZ87="","o",IF(Food!$AZ87="x","x","Bitte nur 'x' für Ja pflegen!"))</f>
        <v>o</v>
      </c>
      <c r="AS88" s="133" t="str">
        <f>IF(Food!$BA87="","o",IF(Food!$BA87="x","x","Bitte nur 'x' für Ja pflegen!"))</f>
        <v>o</v>
      </c>
      <c r="AT88" s="133" t="str">
        <f>IF(Food!$BB87="","o",IF(Food!$BB87="x","x","Bitte nur 'x' für Ja pflegen!"))</f>
        <v>o</v>
      </c>
      <c r="AU88" s="133" t="str">
        <f ca="1">IF(Food!$BC87="","o",IF(OR(LEFT(CELL("format",Food!$BC87),1)="S",LEFT(CELL("format",Food!$BC87),1)=".",LEFT(CELL("format",Food!$BC87),1)="F"),"x","Bitte ausschließlich Zahlen pflegen!"))</f>
        <v>o</v>
      </c>
      <c r="AV88" s="133" t="str">
        <f>IF(Food!$BD87="","o",IF(Food!$BD87="x","x","Bitte nur 'x' für Ja pflegen!"))</f>
        <v>o</v>
      </c>
      <c r="AW88" s="133" t="str">
        <f ca="1">IF(Food!$BE87="","o",IF(OR(LEFT(CELL("format",Food!$BE87),1)="S",LEFT(CELL("format",Food!$BE87),1)=".",LEFT(CELL("format",Food!$BE87),1)="F"),"x","Bitte ausschließlich Zahlen pflegen!"))</f>
        <v>o</v>
      </c>
      <c r="AX88" s="133" t="str">
        <f>IF(Food!$BF87="","o",IF(Food!$BF87="x","x","Bitte nur 'x' für Ja pflegen!"))</f>
        <v>o</v>
      </c>
      <c r="AY88" s="133" t="str">
        <f ca="1">IF(Food!$BG87="","o",IF(OR(LEFT(CELL("format",Food!$BG87),1)="S",LEFT(CELL("format",Food!$BG87),1)=".",LEFT(CELL("format",Food!$BG87),1)="F"),"x","Bitte ausschließlich Zahlen pflegen!"))</f>
        <v>o</v>
      </c>
      <c r="AZ88" s="133" t="str">
        <f>IF(Food!$BH87="","o",IF(Food!$BH87="x","x","Bitte nur 'x' für Ja pflegen!"))</f>
        <v>o</v>
      </c>
      <c r="BA88" s="133" t="str">
        <f ca="1">IF(Food!$BI87="","o",IF(OR(LEFT(CELL("format",Food!$BI87),1)="S",LEFT(CELL("format",Food!$BI87),1)=".",LEFT(CELL("format",Food!$BI87),1)="F"),"x","Bitte ausschließlich Zahlen pflegen!"))</f>
        <v>o</v>
      </c>
      <c r="BB88" s="133" t="str">
        <f>IF(Food!$BJ87="","o",IF(ISNUMBER(Food!$BJ87),"x","Bitte ausschließlich Zahlen pflegen!"))</f>
        <v>o</v>
      </c>
      <c r="BC88" s="133" t="str">
        <f ca="1">IF(Food!$BK87="","o",IF(OR(LEFT(CELL("format",Food!$BK87),1)="S",LEFT(CELL("format",Food!$BK87),1)=".",LEFT(CELL("format",Food!$BK87),1)="F"),"x","Bitte ausschließlich Zahlen pflegen!"))</f>
        <v>o</v>
      </c>
      <c r="BD88" s="133" t="str">
        <f>IF(Food!$BL87="","o",IF(ISNUMBER(Food!$BL87),"x","Bitte ausschließlich Zahlen pflegen!"))</f>
        <v>o</v>
      </c>
      <c r="BE88" s="133" t="str">
        <f>IF(Food!$BM87="","o",IF(ISNUMBER(Food!$BM87),"x","Bitte ausschließlich Zahlen pflegen!"))</f>
        <v>o</v>
      </c>
      <c r="BF88" s="133" t="str">
        <f>IF(Food!$BS87="","o",IF(ISNA(VLOOKUP(Food!$BS87,Auswahlisten!$H:$H,1,0))=FALSE,"x","Bitte Produktionsland korrekt pflegen!"))</f>
        <v>o</v>
      </c>
      <c r="BG88" s="133" t="str">
        <f>IF(Food!$BU87="","o",IF(ISNUMBER(Food!$BU87),"x","Bitte ausschließlich Zahlen pflegen!"))</f>
        <v>o</v>
      </c>
      <c r="BH88" s="133" t="str">
        <f>IF(Food!$BV87="","o",IF(ISNUMBER(Food!$BV87),"x","Bitte ausschließlich Zahlen pflegen!"))</f>
        <v>o</v>
      </c>
      <c r="BI88" s="133" t="str">
        <f>IF(Food!$BW87="","o",IF(ISNUMBER(Food!$BW87),"x","Bitte ausschließlich Zahlen pflegen!"))</f>
        <v>o</v>
      </c>
      <c r="BJ88" s="133" t="str">
        <f>IF(Food!$BZ87="","o",IF(ISNA(VLOOKUP(Food!$BZ87,Auswahlisten!$AE:$AE,1,0))=FALSE,"x","Bitte Pfandart korrekt pflegen!"))</f>
        <v>o</v>
      </c>
      <c r="BK88" s="133" t="str">
        <f>IF(Food!$CA87="","o",IF(ISNUMBER(Food!$CA87),"x","Bitte ausschließlich Zahlen pflegen!"))</f>
        <v>o</v>
      </c>
      <c r="BL88" s="133" t="str">
        <f>IF(Food!$CD87="","o",IF(ISNUMBER(Food!$CD87),"x","Bitte ausschließlich Zahlen pflegen!"))</f>
        <v>o</v>
      </c>
      <c r="BM88" s="133" t="str">
        <f>IF(Food!$CE87="","o",IF(ISNA(VLOOKUP(Food!$CE87,Auswahlisten!$A:$A,1,0))=FALSE,"x","Bitte Gewichtseinheit korrekt pflegen!"))</f>
        <v>o</v>
      </c>
      <c r="BN88" s="133" t="str">
        <f>IF(Food!$CF87="","o",IF(ISNUMBER(Food!$CF87),"x","Bitte ausschließlich Zahlen pflegen!"))</f>
        <v>o</v>
      </c>
      <c r="BO88" s="133" t="str">
        <f>IF(Food!$CG87="","o",IF(ISNUMBER(Food!$CG87),"x","Bitte ausschließlich Zahlen pflegen!"))</f>
        <v>o</v>
      </c>
      <c r="BP88" s="133" t="str">
        <f>IF(Food!$CH87="","o",IF(ISNA(VLOOKUP(Food!$CH87,Auswahlisten!$A:$A,1,0))=FALSE,"x","Bitte Gewichtseinheit korrekt pflegen!"))</f>
        <v>o</v>
      </c>
      <c r="BQ88" s="133" t="str">
        <f>IF(Food!$CI87="","o",IF(ISNA(VLOOKUP(Food!$CI87,Auswahlisten!$F:$F,1,0))=FALSE,"x","Bitte JuSchu korrekt pflegen!"))</f>
        <v>o</v>
      </c>
      <c r="BR88" s="133" t="str">
        <f>IF(Verpackung!$D87="","o",IF(ISNUMBER(Verpackung!$D87),"x","Bitte ausschließlich Zahlen pflegen!"))</f>
        <v>o</v>
      </c>
      <c r="BS88" s="133" t="str">
        <f>IF(Verpackung!$E87="","o",IF(ISNUMBER(Verpackung!$E87),"x","Bitte ausschließlich Zahlen pflegen!"))</f>
        <v>o</v>
      </c>
      <c r="BT88" s="133" t="str">
        <f>IF(Verpackung!$F87="","o",IF(ISNUMBER(Verpackung!$F87),"x","Bitte ausschließlich Zahlen pflegen!"))</f>
        <v>o</v>
      </c>
      <c r="BU88" s="133" t="str">
        <f>IF(Verpackung!$G87="","o",IF(ISNUMBER(Verpackung!$G87),"x","Bitte ausschließlich Zahlen pflegen!"))</f>
        <v>o</v>
      </c>
      <c r="BV88" s="133" t="str">
        <f>IF(Verpackung!$H87="","o",IF(ISNUMBER(Verpackung!$H87),"x","Bitte ausschließlich Zahlen pflegen!"))</f>
        <v>o</v>
      </c>
      <c r="BW88" s="133" t="str">
        <f>IF(Verpackung!$I87="","o",IF(ISNUMBER(Verpackung!$I87),"x","Bitte ausschließlich Zahlen pflegen!"))</f>
        <v>o</v>
      </c>
      <c r="BX88" s="133" t="str">
        <f>IF(Verpackung!$J87="","o",IF(ISNUMBER(Verpackung!$J87),"x","Bitte ausschließlich Zahlen pflegen!"))</f>
        <v>o</v>
      </c>
      <c r="BY88" s="133" t="str">
        <f>IF(Verpackung!$K87="","o",IF(ISNUMBER(Verpackung!$K87),"x","Bitte ausschließlich Zahlen pflegen!"))</f>
        <v>o</v>
      </c>
      <c r="BZ88" s="133" t="str">
        <f>IF('Kaufland intern'!D87="","o",IF(LEN('Kaufland intern'!D87)&gt;40,"Eingabe max. 40 Zeichen!","x"))</f>
        <v>o</v>
      </c>
      <c r="CA88" s="133" t="str">
        <f>IF('Kaufland intern'!F87="","o",IF(AND(ISNUMBER('Kaufland intern'!F87),'Kaufland intern'!F87&gt;=1000000,'Kaufland intern'!F87&lt;=9999999),"x","Bitte Eingabe prüfen!"))</f>
        <v>o</v>
      </c>
      <c r="CB88" s="133" t="str">
        <f>IF('Kaufland intern'!G87="","o",IF(LEN('Kaufland intern'!G87)&gt;18,"Eingabe max. 18 Zeichen!","x"))</f>
        <v>o</v>
      </c>
      <c r="CC88" s="133" t="str">
        <f>IF('Kaufland intern'!I87="","o",IF(LEN('Kaufland intern'!I87)&gt;3,"Eingabe max. 3 Zeichen!","x"))</f>
        <v>o</v>
      </c>
      <c r="CD88" s="133" t="str">
        <f>IF('Kaufland intern'!J87="","o",IF(LEN('Kaufland intern'!J87)&gt;6,"Eingabe max. 6 Zeichen!","x"))</f>
        <v>o</v>
      </c>
      <c r="CE88" s="133" t="str">
        <f>IF('Kaufland intern'!K87="","o",IF(LEN('Kaufland intern'!K87)&gt;4,"Eingabe max. 4 Zeichen!","x"))</f>
        <v>o</v>
      </c>
      <c r="CF88" s="133" t="str">
        <f>IF('Kaufland intern'!L87="","o",IF(ISNA(VLOOKUP('Kaufland intern'!L87,Auswahlisten!$Z:$Z,1,0))=FALSE,"x","Bitte Etikettenart korrekt pflegen!"))</f>
        <v>o</v>
      </c>
      <c r="CG88" s="133" t="str">
        <f>IF('Kaufland intern'!M87="","o",IF(LEN('Kaufland intern'!M87)&gt;20,"Eingabe max. 20 Zeichen!","x"))</f>
        <v>o</v>
      </c>
      <c r="CH88" s="133" t="str">
        <f>IF('Kaufland intern'!O87="","o",IF(LEN('Kaufland intern'!O87)&gt;20,"Eingabe max. 20 Zeichen!","x"))</f>
        <v>o</v>
      </c>
      <c r="CI88" s="133" t="str">
        <f>IF('Kaufland intern'!Q87="","o",IF(LEN('Kaufland intern'!Q87)&gt;20,"Eingabe max. 20 Zeichen!","x"))</f>
        <v>o</v>
      </c>
      <c r="CJ88" s="133" t="str">
        <f>IF('Kaufland intern'!S87="","o",IF(LEN('Kaufland intern'!S87)&gt;8,"Eingabe max. 8 Zeichen!","x"))</f>
        <v>o</v>
      </c>
      <c r="CK88" s="133" t="str">
        <f>IF('Kaufland intern'!U87="","o",IF(ISNA(VLOOKUP('Kaufland intern'!U87,Auswahlisten!$D:$D,1,0))=FALSE,"x","Bitte Verpackungsart korrekt pflegen!"))</f>
        <v>o</v>
      </c>
      <c r="CL88" s="133" t="str">
        <f>IF('Kaufland intern'!V87="","o",IF(ISNUMBER('Kaufland intern'!V87),"x","Bitte ausschließlich Zahlen pflegen!"))</f>
        <v>o</v>
      </c>
      <c r="CM88" s="133" t="str">
        <f>IF('Kaufland intern'!W87="","o",IF(ISNA(VLOOKUP('Kaufland intern'!W87,Auswahlisten!$AA:$AA,1,0))=FALSE,"x","Bitte Bezugsweg korrekt pflegen!"))</f>
        <v>o</v>
      </c>
      <c r="CN88" s="133" t="str">
        <f>IF('Kaufland intern'!X87="","o",IF(ISNA(VLOOKUP('Kaufland intern'!X87,Auswahlisten!$AB:$AB,1,0))=FALSE,"x","Bitte Bezugsvorschrift korrekt pflegen!"))</f>
        <v>o</v>
      </c>
      <c r="CO88" s="133" t="str">
        <f>IF('Kaufland intern'!Y87="","o",IF(ISNA(VLOOKUP('Kaufland intern'!Y87,Auswahlisten!$AC:$AC,1,0))=FALSE,"x","Bitte Sortimentsstufenlistung korrekt pflegen!"))</f>
        <v>o</v>
      </c>
      <c r="CP88" s="133" t="str">
        <f>IF('Kaufland intern'!Z87="","o",IF(LEN('Kaufland intern'!Z87)&lt;&gt;13,"Eingabe max. 13 Zahlen!","x"))</f>
        <v>o</v>
      </c>
      <c r="CQ88" s="133" t="str">
        <f>IF('Kaufland intern'!AA87="","o",IF(LEN('Kaufland intern'!AA87)&lt;&gt;13,"Eingabe max. 13 Zahlen!","x"))</f>
        <v>o</v>
      </c>
      <c r="CR88" s="133" t="str">
        <f>IF('Kaufland intern'!AB87="","o",IF(LEN('Kaufland intern'!AB87)&lt;&gt;13,"Eingabe max. 13 Zahlen!","x"))</f>
        <v>o</v>
      </c>
      <c r="CS88" s="133" t="str">
        <f>IF('Kaufland intern'!AC87="","o",IF('Kaufland intern'!AC87="x","x","Bitte nur 'x' für Ja pflegen!"))</f>
        <v>o</v>
      </c>
      <c r="CT88" s="133" t="str">
        <f>IF('Kaufland intern'!AD87="","o",IF('Kaufland intern'!AD87="x","x","Bitte nur 'x' für Ja pflegen!"))</f>
        <v>o</v>
      </c>
      <c r="CU88" s="133" t="str">
        <f>IF('Kaufland intern'!AE87="","o",IF('Kaufland intern'!AE87="x","x","Bitte nur 'x' für Ja pflegen!"))</f>
        <v>o</v>
      </c>
      <c r="CV88" s="133" t="str">
        <f>IF('Kaufland intern'!AF87="","o",IF('Kaufland intern'!AF87="x","x","Bitte nur 'x' für Ja pflegen!"))</f>
        <v>o</v>
      </c>
      <c r="CW88" s="133" t="str">
        <f>IF('Kaufland intern'!AG87="","o",IF('Kaufland intern'!AG87="x","x","Bitte nur 'x' für Ja pflegen!"))</f>
        <v>o</v>
      </c>
      <c r="CX88" s="133" t="str">
        <f>IF('Kaufland intern'!AH87="","o",IF('Kaufland intern'!AH87="x","x","Bitte nur 'x' für Ja pflegen!"))</f>
        <v>o</v>
      </c>
      <c r="CY88" s="133" t="str">
        <f>IF('Kaufland intern'!AI87="","o",IF(LEN('Kaufland intern'!AI87)&lt;&gt;11,"Eingabe 11 Zeichen!","x"))</f>
        <v>o</v>
      </c>
      <c r="CZ88" s="133" t="str">
        <f>IF('Kaufland intern'!AJ87="","o",IF(LEN('Kaufland intern'!AJ87)&lt;&gt;11,"Eingabe 11 Zeichen!","x"))</f>
        <v>o</v>
      </c>
      <c r="DA88" s="133" t="str">
        <f>IF('Kaufland intern'!AK87="","o",IF(LEN('Kaufland intern'!AK87)&lt;&gt;11,"Eingabe 11 Zeichen!","x"))</f>
        <v>o</v>
      </c>
      <c r="DB88" s="133" t="str">
        <f>IF('Kaufland intern'!AL87="","o",IF(LEN('Kaufland intern'!AL87)&lt;&gt;11,"Eingabe 11 Zeichen!","x"))</f>
        <v>o</v>
      </c>
      <c r="DC88" s="133" t="str">
        <f>IF('Kaufland intern'!AM87="","o",IF(LEN('Kaufland intern'!AM87)&lt;&gt;11,"Eingabe 11 Zeichen!","x"))</f>
        <v>o</v>
      </c>
      <c r="DD88" s="133" t="str">
        <f>IF('Kaufland intern'!AN87="","o",IF(LEN('Kaufland intern'!AN87)&lt;&gt;11,"Eingabe 11 Zeichen!","x"))</f>
        <v>o</v>
      </c>
    </row>
    <row r="89" spans="1:108" ht="30">
      <c r="A89" s="128">
        <f>Food!C88</f>
        <v>0</v>
      </c>
      <c r="B89" s="129">
        <f>Food!E88</f>
        <v>0</v>
      </c>
      <c r="C89" s="128">
        <f>Food!O88</f>
        <v>0</v>
      </c>
      <c r="D89" s="133" t="str">
        <f>IF(Food!$A88="","Bitte Datum pflegen!",IF(ISNUMBER(Food!$A88)=FALSE,"Bitte Datum überprüfen!","x"))</f>
        <v>Bitte Datum pflegen!</v>
      </c>
      <c r="E89" s="133" t="str">
        <f>IF(Food!$C88="","Bitte Lieferantenartikelnr. pflegen!",IF(LEN(Food!$C88)&gt;13,"Eingabe max. 13 Zeichen!","x"))</f>
        <v>Bitte Lieferantenartikelnr. pflegen!</v>
      </c>
      <c r="F89" s="133" t="str">
        <f>IF(Food!$D88="","o",IF(LEN(Food!$D88)&gt;13,"Eingabe max. 13 Zeichen!","x"))</f>
        <v>o</v>
      </c>
      <c r="G89" s="145" t="str">
        <f>IF(Food!$F88="","o",IF(ISNUMBER(Food!$F88)=FALSE,"Bitte Gewicht ohne Einheit pflegen!","x"))</f>
        <v>o</v>
      </c>
      <c r="H89" s="133" t="str">
        <f>IF(Food!$G88="","o",IF(ISNA(VLOOKUP(Food!$G88,Auswahlisten!$A:$A,1,0))=FALSE,"x","Bitte Gewichtseinheit korrekt pflegen!"))</f>
        <v>o</v>
      </c>
      <c r="I89" s="133" t="str">
        <f>IF(Food!$H88="","Bitte Steuer pflegen!",IF(OR(Food!$H88=7,Food!$H88=19),"x","Bitte nur 7 oder 19 pflegen!"))</f>
        <v>Bitte Steuer pflegen!</v>
      </c>
      <c r="J89" s="133" t="str">
        <f>IF(Food!$I88="","o",IF(Food!$I88="x","x","Bitte nur 'x' für Ja pflegen!"))</f>
        <v>o</v>
      </c>
      <c r="K89" s="145" t="str">
        <f>IF(Food!$L88="","o",IF(ISNUMBER(Food!$L88)=FALSE,"Bitte Temperatur von ohne Einheit pflegen!","x"))</f>
        <v>o</v>
      </c>
      <c r="L89" s="145" t="str">
        <f>IF(Food!$M88="","o",IF(ISNUMBER(Food!$M88)=FALSE,"Bitte Temperatur bis ohne Einheit pflegen!","x"))</f>
        <v>o</v>
      </c>
      <c r="M89" s="133" t="str">
        <f>IF(Food!$J88="","o",IF(Food!$J88="x","x","Bitte nur 'x' für Ja pflegen!"))</f>
        <v>o</v>
      </c>
      <c r="N89" s="133" t="str">
        <f>IF(Food!$P88="","Bitte Bruttogewicht pflegen!",IF(ISNUMBER(Food!$P88)=FALSE,"Bitte Bruttogwicht ohne Einheit pflegen!","x"))</f>
        <v>Bitte Bruttogewicht pflegen!</v>
      </c>
      <c r="O89" s="133" t="str">
        <f>IF(Food!$Q88="","Bitte Länge pflegen!",IF(ISNUMBER(Food!$Q88)=FALSE,"Bitte Länge ohne Einheit pflegen!","x"))</f>
        <v>Bitte Länge pflegen!</v>
      </c>
      <c r="P89" s="133" t="str">
        <f>IF(Food!$R88="","Bitte Breite pflegen!",IF(ISNUMBER(Food!$R88)=FALSE,"Bitte Breite ohne Einheit pflegen!","x"))</f>
        <v>Bitte Breite pflegen!</v>
      </c>
      <c r="Q89" s="133" t="str">
        <f>IF(Food!$S88="","Bitte Höhe pflegen!",IF(ISNUMBER(Food!$S88)=FALSE,"Bitte Höhe ohne Einheit pflegen!","x"))</f>
        <v>Bitte Höhe pflegen!</v>
      </c>
      <c r="R89" s="133" t="str">
        <f>IF(Food!$V88="","o",IF(ISNUMBER(Food!$V88)=FALSE,"Bitte Bruttogewicht ohne Einheit pflegen!","x"))</f>
        <v>o</v>
      </c>
      <c r="S89" s="133" t="str">
        <f>IF(Food!$W88="","o",IF(ISNUMBER(Food!$W88)=FALSE,"Bitte Länge ohne Einheit pflegen!","x"))</f>
        <v>o</v>
      </c>
      <c r="T89" s="133" t="str">
        <f>IF(Food!$X88="","o",IF(ISNUMBER(Food!$X88)=FALSE,"Bitte Länge ohne Einheit pflegen!","x"))</f>
        <v>o</v>
      </c>
      <c r="U89" s="133" t="str">
        <f>IF(Food!$Y88="","o",IF(ISNUMBER(Food!$Y88)=FALSE,"Bitte Länge ohne Einheit pflegen!","x"))</f>
        <v>o</v>
      </c>
      <c r="V89" s="133" t="str">
        <f>IF(Food!$AB88="","o",IF(ISNUMBER(Food!$AB88)=FALSE,"Bitte Bruttogewicht ohne Einheit pflegen!","x"))</f>
        <v>o</v>
      </c>
      <c r="W89" s="133" t="str">
        <f>IF(Food!$AC88="","o",IF(ISNUMBER(Food!$AC88)=FALSE,"Bitte Länge ohne Einheit pflegen!","x"))</f>
        <v>o</v>
      </c>
      <c r="X89" s="133" t="str">
        <f>IF(Food!$AD88="","o",IF(ISNUMBER(Food!$AD88)=FALSE,"Bitte Breite ohne Einheit pflegen!","x"))</f>
        <v>o</v>
      </c>
      <c r="Y89" s="133" t="str">
        <f>IF(Food!$AE88="","o",IF(ISNUMBER(Food!$AE88)=FALSE,"Bitte Höhe ohne Einheit pflegen!","x"))</f>
        <v>o</v>
      </c>
      <c r="Z89" s="133" t="str">
        <f>IF(Food!$AG88="","o",IF(ISNUMBER(Food!$AG88)=FALSE,"Bitte Bruttogewicht ohne Einheit pflegen!","x"))</f>
        <v>o</v>
      </c>
      <c r="AA89" s="133" t="str">
        <f>IF(Food!$AH88="","o",IF(ISNUMBER(Food!$AH88)=FALSE,"Bitte Länge ohne Einheit pflegen!","x"))</f>
        <v>o</v>
      </c>
      <c r="AB89" s="133" t="str">
        <f>IF(Food!$AI88="","o",IF(ISNUMBER(Food!$AI88)=FALSE,"Bitte Breite ohne Einheit pflegen!","x"))</f>
        <v>o</v>
      </c>
      <c r="AC89" s="133" t="str">
        <f>IF(Food!$AJ88="","o",IF(ISNUMBER(Food!$AJ88)=FALSE,"Bitte Höhe ohne Einheit pflegen!","x"))</f>
        <v>o</v>
      </c>
      <c r="AD89" s="133" t="str">
        <f>IF(Food!$AL88="","o",IF(ISNUMBER(Food!$AL88)=FALSE,"Bitte Bruttogewicht ohne Einheit pflegen!","x"))</f>
        <v>o</v>
      </c>
      <c r="AE89" s="133" t="str">
        <f>IF(Food!$AM88="","o",IF(ISNUMBER(Food!$AM88)=FALSE,"Bitte Länge ohne Einheit pflegen!","x"))</f>
        <v>o</v>
      </c>
      <c r="AF89" s="133" t="str">
        <f>IF(Food!$AN88="","o",IF(ISNUMBER(Food!$AN88)=FALSE,"Bitte Breite ohne Einheit pflegen!","x"))</f>
        <v>o</v>
      </c>
      <c r="AG89" s="133" t="str">
        <f>IF(Food!$AO88="","o",IF(ISNUMBER(Food!$AO88)=FALSE,"Bitte Höhe ohne Einheit pflegen!","x"))</f>
        <v>o</v>
      </c>
      <c r="AH89" s="133" t="str">
        <f>IF(Food!$BX88="","o",IF(Food!$BX88="x","x","Bitte nur 'x' für Ja pflegen!"))</f>
        <v>o</v>
      </c>
      <c r="AI89" s="133" t="str">
        <f>IF(Food!$BY88="","o",IF(ISNUMBER(Food!$BY88),"x","Bitte ausschließlich Zahlen pflegen!"))</f>
        <v>o</v>
      </c>
      <c r="AJ89" s="133" t="str">
        <f>IF(Food!$AR88="","Bitte Verpackungsart pflegen!",IF(Food!$AR88="","o",IF(ISNA(VLOOKUP(Food!$AR88,Auswahlisten!$D:$D,1,0))=FALSE,"x","Bitte Verpackungsart korrekt pflegen!")))</f>
        <v>Bitte Verpackungsart pflegen!</v>
      </c>
      <c r="AK89" s="133" t="str">
        <f>IF(Food!$AS88="","o",IF(ISNUMBER(Food!$AS88)=FALSE,"Bitte nur Anzahl der Tage pflegen!","x"))</f>
        <v>o</v>
      </c>
      <c r="AL89" s="133" t="str">
        <f>IF(Food!$AT88="","o",IF(ISNUMBER(Food!$AT88)=FALSE,"Bitte nur Anzahl der Tage pflegen!","x"))</f>
        <v>o</v>
      </c>
      <c r="AM89" s="133" t="str">
        <f>IF(Food!$AU88="","o",IF(ISNA(VLOOKUP(Food!$AU88,Auswahlisten!$H:$H,1,0))=FALSE,"x","Bitte Produktionsland korrekt pflegen!"))</f>
        <v>o</v>
      </c>
      <c r="AN89" s="133" t="str">
        <f>IF(Food!$AV88="","o",IF(ISNA(VLOOKUP(Food!$AV88,Auswahlisten!$I:$I,1,0))=FALSE,"x","Bitte Region korrekt pflegen!"))</f>
        <v>o</v>
      </c>
      <c r="AO89" s="133" t="str">
        <f>IF(Food!$AW88="","o",IF(LEN(Food!$AW88)&gt;8,"Eingabe max. 8 Zahlen!","x"))</f>
        <v>o</v>
      </c>
      <c r="AP89" s="133" t="str">
        <f>IF(Food!$CC88="","o",IF(Food!$CC88="x","x","Bitte nur 'x' für Ja pflegen!"))</f>
        <v>o</v>
      </c>
      <c r="AQ89" s="133" t="str">
        <f>IF(Food!$AY88="","o",IF(Food!$AY88="x","x","Bitte nur 'x' für Ja pflegen!"))</f>
        <v>o</v>
      </c>
      <c r="AR89" s="133" t="str">
        <f>IF(Food!$AZ88="","o",IF(Food!$AZ88="x","x","Bitte nur 'x' für Ja pflegen!"))</f>
        <v>o</v>
      </c>
      <c r="AS89" s="133" t="str">
        <f>IF(Food!$BA88="","o",IF(Food!$BA88="x","x","Bitte nur 'x' für Ja pflegen!"))</f>
        <v>o</v>
      </c>
      <c r="AT89" s="133" t="str">
        <f>IF(Food!$BB88="","o",IF(Food!$BB88="x","x","Bitte nur 'x' für Ja pflegen!"))</f>
        <v>o</v>
      </c>
      <c r="AU89" s="133" t="str">
        <f ca="1">IF(Food!$BC88="","o",IF(OR(LEFT(CELL("format",Food!$BC88),1)="S",LEFT(CELL("format",Food!$BC88),1)=".",LEFT(CELL("format",Food!$BC88),1)="F"),"x","Bitte ausschließlich Zahlen pflegen!"))</f>
        <v>o</v>
      </c>
      <c r="AV89" s="133" t="str">
        <f>IF(Food!$BD88="","o",IF(Food!$BD88="x","x","Bitte nur 'x' für Ja pflegen!"))</f>
        <v>o</v>
      </c>
      <c r="AW89" s="133" t="str">
        <f ca="1">IF(Food!$BE88="","o",IF(OR(LEFT(CELL("format",Food!$BE88),1)="S",LEFT(CELL("format",Food!$BE88),1)=".",LEFT(CELL("format",Food!$BE88),1)="F"),"x","Bitte ausschließlich Zahlen pflegen!"))</f>
        <v>o</v>
      </c>
      <c r="AX89" s="133" t="str">
        <f>IF(Food!$BF88="","o",IF(Food!$BF88="x","x","Bitte nur 'x' für Ja pflegen!"))</f>
        <v>o</v>
      </c>
      <c r="AY89" s="133" t="str">
        <f ca="1">IF(Food!$BG88="","o",IF(OR(LEFT(CELL("format",Food!$BG88),1)="S",LEFT(CELL("format",Food!$BG88),1)=".",LEFT(CELL("format",Food!$BG88),1)="F"),"x","Bitte ausschließlich Zahlen pflegen!"))</f>
        <v>o</v>
      </c>
      <c r="AZ89" s="133" t="str">
        <f>IF(Food!$BH88="","o",IF(Food!$BH88="x","x","Bitte nur 'x' für Ja pflegen!"))</f>
        <v>o</v>
      </c>
      <c r="BA89" s="133" t="str">
        <f ca="1">IF(Food!$BI88="","o",IF(OR(LEFT(CELL("format",Food!$BI88),1)="S",LEFT(CELL("format",Food!$BI88),1)=".",LEFT(CELL("format",Food!$BI88),1)="F"),"x","Bitte ausschließlich Zahlen pflegen!"))</f>
        <v>o</v>
      </c>
      <c r="BB89" s="133" t="str">
        <f>IF(Food!$BJ88="","o",IF(ISNUMBER(Food!$BJ88),"x","Bitte ausschließlich Zahlen pflegen!"))</f>
        <v>o</v>
      </c>
      <c r="BC89" s="133" t="str">
        <f ca="1">IF(Food!$BK88="","o",IF(OR(LEFT(CELL("format",Food!$BK88),1)="S",LEFT(CELL("format",Food!$BK88),1)=".",LEFT(CELL("format",Food!$BK88),1)="F"),"x","Bitte ausschließlich Zahlen pflegen!"))</f>
        <v>o</v>
      </c>
      <c r="BD89" s="133" t="str">
        <f>IF(Food!$BL88="","o",IF(ISNUMBER(Food!$BL88),"x","Bitte ausschließlich Zahlen pflegen!"))</f>
        <v>o</v>
      </c>
      <c r="BE89" s="133" t="str">
        <f>IF(Food!$BM88="","o",IF(ISNUMBER(Food!$BM88),"x","Bitte ausschließlich Zahlen pflegen!"))</f>
        <v>o</v>
      </c>
      <c r="BF89" s="133" t="str">
        <f>IF(Food!$BS88="","o",IF(ISNA(VLOOKUP(Food!$BS88,Auswahlisten!$H:$H,1,0))=FALSE,"x","Bitte Produktionsland korrekt pflegen!"))</f>
        <v>o</v>
      </c>
      <c r="BG89" s="133" t="str">
        <f>IF(Food!$BU88="","o",IF(ISNUMBER(Food!$BU88),"x","Bitte ausschließlich Zahlen pflegen!"))</f>
        <v>o</v>
      </c>
      <c r="BH89" s="133" t="str">
        <f>IF(Food!$BV88="","o",IF(ISNUMBER(Food!$BV88),"x","Bitte ausschließlich Zahlen pflegen!"))</f>
        <v>o</v>
      </c>
      <c r="BI89" s="133" t="str">
        <f>IF(Food!$BW88="","o",IF(ISNUMBER(Food!$BW88),"x","Bitte ausschließlich Zahlen pflegen!"))</f>
        <v>o</v>
      </c>
      <c r="BJ89" s="133" t="str">
        <f>IF(Food!$BZ88="","o",IF(ISNA(VLOOKUP(Food!$BZ88,Auswahlisten!$AE:$AE,1,0))=FALSE,"x","Bitte Pfandart korrekt pflegen!"))</f>
        <v>o</v>
      </c>
      <c r="BK89" s="133" t="str">
        <f>IF(Food!$CA88="","o",IF(ISNUMBER(Food!$CA88),"x","Bitte ausschließlich Zahlen pflegen!"))</f>
        <v>o</v>
      </c>
      <c r="BL89" s="133" t="str">
        <f>IF(Food!$CD88="","o",IF(ISNUMBER(Food!$CD88),"x","Bitte ausschließlich Zahlen pflegen!"))</f>
        <v>o</v>
      </c>
      <c r="BM89" s="133" t="str">
        <f>IF(Food!$CE88="","o",IF(ISNA(VLOOKUP(Food!$CE88,Auswahlisten!$A:$A,1,0))=FALSE,"x","Bitte Gewichtseinheit korrekt pflegen!"))</f>
        <v>o</v>
      </c>
      <c r="BN89" s="133" t="str">
        <f>IF(Food!$CF88="","o",IF(ISNUMBER(Food!$CF88),"x","Bitte ausschließlich Zahlen pflegen!"))</f>
        <v>o</v>
      </c>
      <c r="BO89" s="133" t="str">
        <f>IF(Food!$CG88="","o",IF(ISNUMBER(Food!$CG88),"x","Bitte ausschließlich Zahlen pflegen!"))</f>
        <v>o</v>
      </c>
      <c r="BP89" s="133" t="str">
        <f>IF(Food!$CH88="","o",IF(ISNA(VLOOKUP(Food!$CH88,Auswahlisten!$A:$A,1,0))=FALSE,"x","Bitte Gewichtseinheit korrekt pflegen!"))</f>
        <v>o</v>
      </c>
      <c r="BQ89" s="133" t="str">
        <f>IF(Food!$CI88="","o",IF(ISNA(VLOOKUP(Food!$CI88,Auswahlisten!$F:$F,1,0))=FALSE,"x","Bitte JuSchu korrekt pflegen!"))</f>
        <v>o</v>
      </c>
      <c r="BR89" s="133" t="str">
        <f>IF(Verpackung!$D88="","o",IF(ISNUMBER(Verpackung!$D88),"x","Bitte ausschließlich Zahlen pflegen!"))</f>
        <v>o</v>
      </c>
      <c r="BS89" s="133" t="str">
        <f>IF(Verpackung!$E88="","o",IF(ISNUMBER(Verpackung!$E88),"x","Bitte ausschließlich Zahlen pflegen!"))</f>
        <v>o</v>
      </c>
      <c r="BT89" s="133" t="str">
        <f>IF(Verpackung!$F88="","o",IF(ISNUMBER(Verpackung!$F88),"x","Bitte ausschließlich Zahlen pflegen!"))</f>
        <v>o</v>
      </c>
      <c r="BU89" s="133" t="str">
        <f>IF(Verpackung!$G88="","o",IF(ISNUMBER(Verpackung!$G88),"x","Bitte ausschließlich Zahlen pflegen!"))</f>
        <v>o</v>
      </c>
      <c r="BV89" s="133" t="str">
        <f>IF(Verpackung!$H88="","o",IF(ISNUMBER(Verpackung!$H88),"x","Bitte ausschließlich Zahlen pflegen!"))</f>
        <v>o</v>
      </c>
      <c r="BW89" s="133" t="str">
        <f>IF(Verpackung!$I88="","o",IF(ISNUMBER(Verpackung!$I88),"x","Bitte ausschließlich Zahlen pflegen!"))</f>
        <v>o</v>
      </c>
      <c r="BX89" s="133" t="str">
        <f>IF(Verpackung!$J88="","o",IF(ISNUMBER(Verpackung!$J88),"x","Bitte ausschließlich Zahlen pflegen!"))</f>
        <v>o</v>
      </c>
      <c r="BY89" s="133" t="str">
        <f>IF(Verpackung!$K88="","o",IF(ISNUMBER(Verpackung!$K88),"x","Bitte ausschließlich Zahlen pflegen!"))</f>
        <v>o</v>
      </c>
      <c r="BZ89" s="133" t="str">
        <f>IF('Kaufland intern'!D88="","o",IF(LEN('Kaufland intern'!D88)&gt;40,"Eingabe max. 40 Zeichen!","x"))</f>
        <v>o</v>
      </c>
      <c r="CA89" s="133" t="str">
        <f>IF('Kaufland intern'!F88="","o",IF(AND(ISNUMBER('Kaufland intern'!F88),'Kaufland intern'!F88&gt;=1000000,'Kaufland intern'!F88&lt;=9999999),"x","Bitte Eingabe prüfen!"))</f>
        <v>o</v>
      </c>
      <c r="CB89" s="133" t="str">
        <f>IF('Kaufland intern'!G88="","o",IF(LEN('Kaufland intern'!G88)&gt;18,"Eingabe max. 18 Zeichen!","x"))</f>
        <v>o</v>
      </c>
      <c r="CC89" s="133" t="str">
        <f>IF('Kaufland intern'!I88="","o",IF(LEN('Kaufland intern'!I88)&gt;3,"Eingabe max. 3 Zeichen!","x"))</f>
        <v>o</v>
      </c>
      <c r="CD89" s="133" t="str">
        <f>IF('Kaufland intern'!J88="","o",IF(LEN('Kaufland intern'!J88)&gt;6,"Eingabe max. 6 Zeichen!","x"))</f>
        <v>o</v>
      </c>
      <c r="CE89" s="133" t="str">
        <f>IF('Kaufland intern'!K88="","o",IF(LEN('Kaufland intern'!K88)&gt;4,"Eingabe max. 4 Zeichen!","x"))</f>
        <v>o</v>
      </c>
      <c r="CF89" s="133" t="str">
        <f>IF('Kaufland intern'!L88="","o",IF(ISNA(VLOOKUP('Kaufland intern'!L88,Auswahlisten!$Z:$Z,1,0))=FALSE,"x","Bitte Etikettenart korrekt pflegen!"))</f>
        <v>o</v>
      </c>
      <c r="CG89" s="133" t="str">
        <f>IF('Kaufland intern'!M88="","o",IF(LEN('Kaufland intern'!M88)&gt;20,"Eingabe max. 20 Zeichen!","x"))</f>
        <v>o</v>
      </c>
      <c r="CH89" s="133" t="str">
        <f>IF('Kaufland intern'!O88="","o",IF(LEN('Kaufland intern'!O88)&gt;20,"Eingabe max. 20 Zeichen!","x"))</f>
        <v>o</v>
      </c>
      <c r="CI89" s="133" t="str">
        <f>IF('Kaufland intern'!Q88="","o",IF(LEN('Kaufland intern'!Q88)&gt;20,"Eingabe max. 20 Zeichen!","x"))</f>
        <v>o</v>
      </c>
      <c r="CJ89" s="133" t="str">
        <f>IF('Kaufland intern'!S88="","o",IF(LEN('Kaufland intern'!S88)&gt;8,"Eingabe max. 8 Zeichen!","x"))</f>
        <v>o</v>
      </c>
      <c r="CK89" s="133" t="str">
        <f>IF('Kaufland intern'!U88="","o",IF(ISNA(VLOOKUP('Kaufland intern'!U88,Auswahlisten!$D:$D,1,0))=FALSE,"x","Bitte Verpackungsart korrekt pflegen!"))</f>
        <v>o</v>
      </c>
      <c r="CL89" s="133" t="str">
        <f>IF('Kaufland intern'!V88="","o",IF(ISNUMBER('Kaufland intern'!V88),"x","Bitte ausschließlich Zahlen pflegen!"))</f>
        <v>o</v>
      </c>
      <c r="CM89" s="133" t="str">
        <f>IF('Kaufland intern'!W88="","o",IF(ISNA(VLOOKUP('Kaufland intern'!W88,Auswahlisten!$AA:$AA,1,0))=FALSE,"x","Bitte Bezugsweg korrekt pflegen!"))</f>
        <v>o</v>
      </c>
      <c r="CN89" s="133" t="str">
        <f>IF('Kaufland intern'!X88="","o",IF(ISNA(VLOOKUP('Kaufland intern'!X88,Auswahlisten!$AB:$AB,1,0))=FALSE,"x","Bitte Bezugsvorschrift korrekt pflegen!"))</f>
        <v>o</v>
      </c>
      <c r="CO89" s="133" t="str">
        <f>IF('Kaufland intern'!Y88="","o",IF(ISNA(VLOOKUP('Kaufland intern'!Y88,Auswahlisten!$AC:$AC,1,0))=FALSE,"x","Bitte Sortimentsstufenlistung korrekt pflegen!"))</f>
        <v>o</v>
      </c>
      <c r="CP89" s="133" t="str">
        <f>IF('Kaufland intern'!Z88="","o",IF(LEN('Kaufland intern'!Z88)&lt;&gt;13,"Eingabe max. 13 Zahlen!","x"))</f>
        <v>o</v>
      </c>
      <c r="CQ89" s="133" t="str">
        <f>IF('Kaufland intern'!AA88="","o",IF(LEN('Kaufland intern'!AA88)&lt;&gt;13,"Eingabe max. 13 Zahlen!","x"))</f>
        <v>o</v>
      </c>
      <c r="CR89" s="133" t="str">
        <f>IF('Kaufland intern'!AB88="","o",IF(LEN('Kaufland intern'!AB88)&lt;&gt;13,"Eingabe max. 13 Zahlen!","x"))</f>
        <v>o</v>
      </c>
      <c r="CS89" s="133" t="str">
        <f>IF('Kaufland intern'!AC88="","o",IF('Kaufland intern'!AC88="x","x","Bitte nur 'x' für Ja pflegen!"))</f>
        <v>o</v>
      </c>
      <c r="CT89" s="133" t="str">
        <f>IF('Kaufland intern'!AD88="","o",IF('Kaufland intern'!AD88="x","x","Bitte nur 'x' für Ja pflegen!"))</f>
        <v>o</v>
      </c>
      <c r="CU89" s="133" t="str">
        <f>IF('Kaufland intern'!AE88="","o",IF('Kaufland intern'!AE88="x","x","Bitte nur 'x' für Ja pflegen!"))</f>
        <v>o</v>
      </c>
      <c r="CV89" s="133" t="str">
        <f>IF('Kaufland intern'!AF88="","o",IF('Kaufland intern'!AF88="x","x","Bitte nur 'x' für Ja pflegen!"))</f>
        <v>o</v>
      </c>
      <c r="CW89" s="133" t="str">
        <f>IF('Kaufland intern'!AG88="","o",IF('Kaufland intern'!AG88="x","x","Bitte nur 'x' für Ja pflegen!"))</f>
        <v>o</v>
      </c>
      <c r="CX89" s="133" t="str">
        <f>IF('Kaufland intern'!AH88="","o",IF('Kaufland intern'!AH88="x","x","Bitte nur 'x' für Ja pflegen!"))</f>
        <v>o</v>
      </c>
      <c r="CY89" s="133" t="str">
        <f>IF('Kaufland intern'!AI88="","o",IF(LEN('Kaufland intern'!AI88)&lt;&gt;11,"Eingabe 11 Zeichen!","x"))</f>
        <v>o</v>
      </c>
      <c r="CZ89" s="133" t="str">
        <f>IF('Kaufland intern'!AJ88="","o",IF(LEN('Kaufland intern'!AJ88)&lt;&gt;11,"Eingabe 11 Zeichen!","x"))</f>
        <v>o</v>
      </c>
      <c r="DA89" s="133" t="str">
        <f>IF('Kaufland intern'!AK88="","o",IF(LEN('Kaufland intern'!AK88)&lt;&gt;11,"Eingabe 11 Zeichen!","x"))</f>
        <v>o</v>
      </c>
      <c r="DB89" s="133" t="str">
        <f>IF('Kaufland intern'!AL88="","o",IF(LEN('Kaufland intern'!AL88)&lt;&gt;11,"Eingabe 11 Zeichen!","x"))</f>
        <v>o</v>
      </c>
      <c r="DC89" s="133" t="str">
        <f>IF('Kaufland intern'!AM88="","o",IF(LEN('Kaufland intern'!AM88)&lt;&gt;11,"Eingabe 11 Zeichen!","x"))</f>
        <v>o</v>
      </c>
      <c r="DD89" s="133" t="str">
        <f>IF('Kaufland intern'!AN88="","o",IF(LEN('Kaufland intern'!AN88)&lt;&gt;11,"Eingabe 11 Zeichen!","x"))</f>
        <v>o</v>
      </c>
    </row>
    <row r="90" spans="1:108" ht="30">
      <c r="A90" s="128">
        <f>Food!C89</f>
        <v>0</v>
      </c>
      <c r="B90" s="129">
        <f>Food!E89</f>
        <v>0</v>
      </c>
      <c r="C90" s="128">
        <f>Food!O89</f>
        <v>0</v>
      </c>
      <c r="D90" s="133" t="str">
        <f>IF(Food!$A89="","Bitte Datum pflegen!",IF(ISNUMBER(Food!$A89)=FALSE,"Bitte Datum überprüfen!","x"))</f>
        <v>Bitte Datum pflegen!</v>
      </c>
      <c r="E90" s="133" t="str">
        <f>IF(Food!$C89="","Bitte Lieferantenartikelnr. pflegen!",IF(LEN(Food!$C89)&gt;13,"Eingabe max. 13 Zeichen!","x"))</f>
        <v>Bitte Lieferantenartikelnr. pflegen!</v>
      </c>
      <c r="F90" s="133" t="str">
        <f>IF(Food!$D89="","o",IF(LEN(Food!$D89)&gt;13,"Eingabe max. 13 Zeichen!","x"))</f>
        <v>o</v>
      </c>
      <c r="G90" s="145" t="str">
        <f>IF(Food!$F89="","o",IF(ISNUMBER(Food!$F89)=FALSE,"Bitte Gewicht ohne Einheit pflegen!","x"))</f>
        <v>o</v>
      </c>
      <c r="H90" s="133" t="str">
        <f>IF(Food!$G89="","o",IF(ISNA(VLOOKUP(Food!$G89,Auswahlisten!$A:$A,1,0))=FALSE,"x","Bitte Gewichtseinheit korrekt pflegen!"))</f>
        <v>o</v>
      </c>
      <c r="I90" s="133" t="str">
        <f>IF(Food!$H89="","Bitte Steuer pflegen!",IF(OR(Food!$H89=7,Food!$H89=19),"x","Bitte nur 7 oder 19 pflegen!"))</f>
        <v>Bitte Steuer pflegen!</v>
      </c>
      <c r="J90" s="133" t="str">
        <f>IF(Food!$I89="","o",IF(Food!$I89="x","x","Bitte nur 'x' für Ja pflegen!"))</f>
        <v>o</v>
      </c>
      <c r="K90" s="145" t="str">
        <f>IF(Food!$L89="","o",IF(ISNUMBER(Food!$L89)=FALSE,"Bitte Temperatur von ohne Einheit pflegen!","x"))</f>
        <v>o</v>
      </c>
      <c r="L90" s="145" t="str">
        <f>IF(Food!$M89="","o",IF(ISNUMBER(Food!$M89)=FALSE,"Bitte Temperatur bis ohne Einheit pflegen!","x"))</f>
        <v>o</v>
      </c>
      <c r="M90" s="133" t="str">
        <f>IF(Food!$J89="","o",IF(Food!$J89="x","x","Bitte nur 'x' für Ja pflegen!"))</f>
        <v>o</v>
      </c>
      <c r="N90" s="133" t="str">
        <f>IF(Food!$P89="","Bitte Bruttogewicht pflegen!",IF(ISNUMBER(Food!$P89)=FALSE,"Bitte Bruttogwicht ohne Einheit pflegen!","x"))</f>
        <v>Bitte Bruttogewicht pflegen!</v>
      </c>
      <c r="O90" s="133" t="str">
        <f>IF(Food!$Q89="","Bitte Länge pflegen!",IF(ISNUMBER(Food!$Q89)=FALSE,"Bitte Länge ohne Einheit pflegen!","x"))</f>
        <v>Bitte Länge pflegen!</v>
      </c>
      <c r="P90" s="133" t="str">
        <f>IF(Food!$R89="","Bitte Breite pflegen!",IF(ISNUMBER(Food!$R89)=FALSE,"Bitte Breite ohne Einheit pflegen!","x"))</f>
        <v>Bitte Breite pflegen!</v>
      </c>
      <c r="Q90" s="133" t="str">
        <f>IF(Food!$S89="","Bitte Höhe pflegen!",IF(ISNUMBER(Food!$S89)=FALSE,"Bitte Höhe ohne Einheit pflegen!","x"))</f>
        <v>Bitte Höhe pflegen!</v>
      </c>
      <c r="R90" s="133" t="str">
        <f>IF(Food!$V89="","o",IF(ISNUMBER(Food!$V89)=FALSE,"Bitte Bruttogewicht ohne Einheit pflegen!","x"))</f>
        <v>o</v>
      </c>
      <c r="S90" s="133" t="str">
        <f>IF(Food!$W89="","o",IF(ISNUMBER(Food!$W89)=FALSE,"Bitte Länge ohne Einheit pflegen!","x"))</f>
        <v>o</v>
      </c>
      <c r="T90" s="133" t="str">
        <f>IF(Food!$X89="","o",IF(ISNUMBER(Food!$X89)=FALSE,"Bitte Länge ohne Einheit pflegen!","x"))</f>
        <v>o</v>
      </c>
      <c r="U90" s="133" t="str">
        <f>IF(Food!$Y89="","o",IF(ISNUMBER(Food!$Y89)=FALSE,"Bitte Länge ohne Einheit pflegen!","x"))</f>
        <v>o</v>
      </c>
      <c r="V90" s="133" t="str">
        <f>IF(Food!$AB89="","o",IF(ISNUMBER(Food!$AB89)=FALSE,"Bitte Bruttogewicht ohne Einheit pflegen!","x"))</f>
        <v>o</v>
      </c>
      <c r="W90" s="133" t="str">
        <f>IF(Food!$AC89="","o",IF(ISNUMBER(Food!$AC89)=FALSE,"Bitte Länge ohne Einheit pflegen!","x"))</f>
        <v>o</v>
      </c>
      <c r="X90" s="133" t="str">
        <f>IF(Food!$AD89="","o",IF(ISNUMBER(Food!$AD89)=FALSE,"Bitte Breite ohne Einheit pflegen!","x"))</f>
        <v>o</v>
      </c>
      <c r="Y90" s="133" t="str">
        <f>IF(Food!$AE89="","o",IF(ISNUMBER(Food!$AE89)=FALSE,"Bitte Höhe ohne Einheit pflegen!","x"))</f>
        <v>o</v>
      </c>
      <c r="Z90" s="133" t="str">
        <f>IF(Food!$AG89="","o",IF(ISNUMBER(Food!$AG89)=FALSE,"Bitte Bruttogewicht ohne Einheit pflegen!","x"))</f>
        <v>o</v>
      </c>
      <c r="AA90" s="133" t="str">
        <f>IF(Food!$AH89="","o",IF(ISNUMBER(Food!$AH89)=FALSE,"Bitte Länge ohne Einheit pflegen!","x"))</f>
        <v>o</v>
      </c>
      <c r="AB90" s="133" t="str">
        <f>IF(Food!$AI89="","o",IF(ISNUMBER(Food!$AI89)=FALSE,"Bitte Breite ohne Einheit pflegen!","x"))</f>
        <v>o</v>
      </c>
      <c r="AC90" s="133" t="str">
        <f>IF(Food!$AJ89="","o",IF(ISNUMBER(Food!$AJ89)=FALSE,"Bitte Höhe ohne Einheit pflegen!","x"))</f>
        <v>o</v>
      </c>
      <c r="AD90" s="133" t="str">
        <f>IF(Food!$AL89="","o",IF(ISNUMBER(Food!$AL89)=FALSE,"Bitte Bruttogewicht ohne Einheit pflegen!","x"))</f>
        <v>o</v>
      </c>
      <c r="AE90" s="133" t="str">
        <f>IF(Food!$AM89="","o",IF(ISNUMBER(Food!$AM89)=FALSE,"Bitte Länge ohne Einheit pflegen!","x"))</f>
        <v>o</v>
      </c>
      <c r="AF90" s="133" t="str">
        <f>IF(Food!$AN89="","o",IF(ISNUMBER(Food!$AN89)=FALSE,"Bitte Breite ohne Einheit pflegen!","x"))</f>
        <v>o</v>
      </c>
      <c r="AG90" s="133" t="str">
        <f>IF(Food!$AO89="","o",IF(ISNUMBER(Food!$AO89)=FALSE,"Bitte Höhe ohne Einheit pflegen!","x"))</f>
        <v>o</v>
      </c>
      <c r="AH90" s="133" t="str">
        <f>IF(Food!$BX89="","o",IF(Food!$BX89="x","x","Bitte nur 'x' für Ja pflegen!"))</f>
        <v>o</v>
      </c>
      <c r="AI90" s="133" t="str">
        <f>IF(Food!$BY89="","o",IF(ISNUMBER(Food!$BY89),"x","Bitte ausschließlich Zahlen pflegen!"))</f>
        <v>o</v>
      </c>
      <c r="AJ90" s="133" t="str">
        <f>IF(Food!$AR89="","Bitte Verpackungsart pflegen!",IF(Food!$AR89="","o",IF(ISNA(VLOOKUP(Food!$AR89,Auswahlisten!$D:$D,1,0))=FALSE,"x","Bitte Verpackungsart korrekt pflegen!")))</f>
        <v>Bitte Verpackungsart pflegen!</v>
      </c>
      <c r="AK90" s="133" t="str">
        <f>IF(Food!$AS89="","o",IF(ISNUMBER(Food!$AS89)=FALSE,"Bitte nur Anzahl der Tage pflegen!","x"))</f>
        <v>o</v>
      </c>
      <c r="AL90" s="133" t="str">
        <f>IF(Food!$AT89="","o",IF(ISNUMBER(Food!$AT89)=FALSE,"Bitte nur Anzahl der Tage pflegen!","x"))</f>
        <v>o</v>
      </c>
      <c r="AM90" s="133" t="str">
        <f>IF(Food!$AU89="","o",IF(ISNA(VLOOKUP(Food!$AU89,Auswahlisten!$H:$H,1,0))=FALSE,"x","Bitte Produktionsland korrekt pflegen!"))</f>
        <v>o</v>
      </c>
      <c r="AN90" s="133" t="str">
        <f>IF(Food!$AV89="","o",IF(ISNA(VLOOKUP(Food!$AV89,Auswahlisten!$I:$I,1,0))=FALSE,"x","Bitte Region korrekt pflegen!"))</f>
        <v>o</v>
      </c>
      <c r="AO90" s="133" t="str">
        <f>IF(Food!$AW89="","o",IF(LEN(Food!$AW89)&gt;8,"Eingabe max. 8 Zahlen!","x"))</f>
        <v>o</v>
      </c>
      <c r="AP90" s="133" t="str">
        <f>IF(Food!$CC89="","o",IF(Food!$CC89="x","x","Bitte nur 'x' für Ja pflegen!"))</f>
        <v>o</v>
      </c>
      <c r="AQ90" s="133" t="str">
        <f>IF(Food!$AY89="","o",IF(Food!$AY89="x","x","Bitte nur 'x' für Ja pflegen!"))</f>
        <v>o</v>
      </c>
      <c r="AR90" s="133" t="str">
        <f>IF(Food!$AZ89="","o",IF(Food!$AZ89="x","x","Bitte nur 'x' für Ja pflegen!"))</f>
        <v>o</v>
      </c>
      <c r="AS90" s="133" t="str">
        <f>IF(Food!$BA89="","o",IF(Food!$BA89="x","x","Bitte nur 'x' für Ja pflegen!"))</f>
        <v>o</v>
      </c>
      <c r="AT90" s="133" t="str">
        <f>IF(Food!$BB89="","o",IF(Food!$BB89="x","x","Bitte nur 'x' für Ja pflegen!"))</f>
        <v>o</v>
      </c>
      <c r="AU90" s="133" t="str">
        <f ca="1">IF(Food!$BC89="","o",IF(OR(LEFT(CELL("format",Food!$BC89),1)="S",LEFT(CELL("format",Food!$BC89),1)=".",LEFT(CELL("format",Food!$BC89),1)="F"),"x","Bitte ausschließlich Zahlen pflegen!"))</f>
        <v>o</v>
      </c>
      <c r="AV90" s="133" t="str">
        <f>IF(Food!$BD89="","o",IF(Food!$BD89="x","x","Bitte nur 'x' für Ja pflegen!"))</f>
        <v>o</v>
      </c>
      <c r="AW90" s="133" t="str">
        <f ca="1">IF(Food!$BE89="","o",IF(OR(LEFT(CELL("format",Food!$BE89),1)="S",LEFT(CELL("format",Food!$BE89),1)=".",LEFT(CELL("format",Food!$BE89),1)="F"),"x","Bitte ausschließlich Zahlen pflegen!"))</f>
        <v>o</v>
      </c>
      <c r="AX90" s="133" t="str">
        <f>IF(Food!$BF89="","o",IF(Food!$BF89="x","x","Bitte nur 'x' für Ja pflegen!"))</f>
        <v>o</v>
      </c>
      <c r="AY90" s="133" t="str">
        <f ca="1">IF(Food!$BG89="","o",IF(OR(LEFT(CELL("format",Food!$BG89),1)="S",LEFT(CELL("format",Food!$BG89),1)=".",LEFT(CELL("format",Food!$BG89),1)="F"),"x","Bitte ausschließlich Zahlen pflegen!"))</f>
        <v>o</v>
      </c>
      <c r="AZ90" s="133" t="str">
        <f>IF(Food!$BH89="","o",IF(Food!$BH89="x","x","Bitte nur 'x' für Ja pflegen!"))</f>
        <v>o</v>
      </c>
      <c r="BA90" s="133" t="str">
        <f ca="1">IF(Food!$BI89="","o",IF(OR(LEFT(CELL("format",Food!$BI89),1)="S",LEFT(CELL("format",Food!$BI89),1)=".",LEFT(CELL("format",Food!$BI89),1)="F"),"x","Bitte ausschließlich Zahlen pflegen!"))</f>
        <v>o</v>
      </c>
      <c r="BB90" s="133" t="str">
        <f>IF(Food!$BJ89="","o",IF(ISNUMBER(Food!$BJ89),"x","Bitte ausschließlich Zahlen pflegen!"))</f>
        <v>o</v>
      </c>
      <c r="BC90" s="133" t="str">
        <f ca="1">IF(Food!$BK89="","o",IF(OR(LEFT(CELL("format",Food!$BK89),1)="S",LEFT(CELL("format",Food!$BK89),1)=".",LEFT(CELL("format",Food!$BK89),1)="F"),"x","Bitte ausschließlich Zahlen pflegen!"))</f>
        <v>o</v>
      </c>
      <c r="BD90" s="133" t="str">
        <f>IF(Food!$BL89="","o",IF(ISNUMBER(Food!$BL89),"x","Bitte ausschließlich Zahlen pflegen!"))</f>
        <v>o</v>
      </c>
      <c r="BE90" s="133" t="str">
        <f>IF(Food!$BM89="","o",IF(ISNUMBER(Food!$BM89),"x","Bitte ausschließlich Zahlen pflegen!"))</f>
        <v>o</v>
      </c>
      <c r="BF90" s="133" t="str">
        <f>IF(Food!$BS89="","o",IF(ISNA(VLOOKUP(Food!$BS89,Auswahlisten!$H:$H,1,0))=FALSE,"x","Bitte Produktionsland korrekt pflegen!"))</f>
        <v>o</v>
      </c>
      <c r="BG90" s="133" t="str">
        <f>IF(Food!$BU89="","o",IF(ISNUMBER(Food!$BU89),"x","Bitte ausschließlich Zahlen pflegen!"))</f>
        <v>o</v>
      </c>
      <c r="BH90" s="133" t="str">
        <f>IF(Food!$BV89="","o",IF(ISNUMBER(Food!$BV89),"x","Bitte ausschließlich Zahlen pflegen!"))</f>
        <v>o</v>
      </c>
      <c r="BI90" s="133" t="str">
        <f>IF(Food!$BW89="","o",IF(ISNUMBER(Food!$BW89),"x","Bitte ausschließlich Zahlen pflegen!"))</f>
        <v>o</v>
      </c>
      <c r="BJ90" s="133" t="str">
        <f>IF(Food!$BZ89="","o",IF(ISNA(VLOOKUP(Food!$BZ89,Auswahlisten!$AE:$AE,1,0))=FALSE,"x","Bitte Pfandart korrekt pflegen!"))</f>
        <v>o</v>
      </c>
      <c r="BK90" s="133" t="str">
        <f>IF(Food!$CA89="","o",IF(ISNUMBER(Food!$CA89),"x","Bitte ausschließlich Zahlen pflegen!"))</f>
        <v>o</v>
      </c>
      <c r="BL90" s="133" t="str">
        <f>IF(Food!$CD89="","o",IF(ISNUMBER(Food!$CD89),"x","Bitte ausschließlich Zahlen pflegen!"))</f>
        <v>o</v>
      </c>
      <c r="BM90" s="133" t="str">
        <f>IF(Food!$CE89="","o",IF(ISNA(VLOOKUP(Food!$CE89,Auswahlisten!$A:$A,1,0))=FALSE,"x","Bitte Gewichtseinheit korrekt pflegen!"))</f>
        <v>o</v>
      </c>
      <c r="BN90" s="133" t="str">
        <f>IF(Food!$CF89="","o",IF(ISNUMBER(Food!$CF89),"x","Bitte ausschließlich Zahlen pflegen!"))</f>
        <v>o</v>
      </c>
      <c r="BO90" s="133" t="str">
        <f>IF(Food!$CG89="","o",IF(ISNUMBER(Food!$CG89),"x","Bitte ausschließlich Zahlen pflegen!"))</f>
        <v>o</v>
      </c>
      <c r="BP90" s="133" t="str">
        <f>IF(Food!$CH89="","o",IF(ISNA(VLOOKUP(Food!$CH89,Auswahlisten!$A:$A,1,0))=FALSE,"x","Bitte Gewichtseinheit korrekt pflegen!"))</f>
        <v>o</v>
      </c>
      <c r="BQ90" s="133" t="str">
        <f>IF(Food!$CI89="","o",IF(ISNA(VLOOKUP(Food!$CI89,Auswahlisten!$F:$F,1,0))=FALSE,"x","Bitte JuSchu korrekt pflegen!"))</f>
        <v>o</v>
      </c>
      <c r="BR90" s="133" t="str">
        <f>IF(Verpackung!$D89="","o",IF(ISNUMBER(Verpackung!$D89),"x","Bitte ausschließlich Zahlen pflegen!"))</f>
        <v>o</v>
      </c>
      <c r="BS90" s="133" t="str">
        <f>IF(Verpackung!$E89="","o",IF(ISNUMBER(Verpackung!$E89),"x","Bitte ausschließlich Zahlen pflegen!"))</f>
        <v>o</v>
      </c>
      <c r="BT90" s="133" t="str">
        <f>IF(Verpackung!$F89="","o",IF(ISNUMBER(Verpackung!$F89),"x","Bitte ausschließlich Zahlen pflegen!"))</f>
        <v>o</v>
      </c>
      <c r="BU90" s="133" t="str">
        <f>IF(Verpackung!$G89="","o",IF(ISNUMBER(Verpackung!$G89),"x","Bitte ausschließlich Zahlen pflegen!"))</f>
        <v>o</v>
      </c>
      <c r="BV90" s="133" t="str">
        <f>IF(Verpackung!$H89="","o",IF(ISNUMBER(Verpackung!$H89),"x","Bitte ausschließlich Zahlen pflegen!"))</f>
        <v>o</v>
      </c>
      <c r="BW90" s="133" t="str">
        <f>IF(Verpackung!$I89="","o",IF(ISNUMBER(Verpackung!$I89),"x","Bitte ausschließlich Zahlen pflegen!"))</f>
        <v>o</v>
      </c>
      <c r="BX90" s="133" t="str">
        <f>IF(Verpackung!$J89="","o",IF(ISNUMBER(Verpackung!$J89),"x","Bitte ausschließlich Zahlen pflegen!"))</f>
        <v>o</v>
      </c>
      <c r="BY90" s="133" t="str">
        <f>IF(Verpackung!$K89="","o",IF(ISNUMBER(Verpackung!$K89),"x","Bitte ausschließlich Zahlen pflegen!"))</f>
        <v>o</v>
      </c>
      <c r="BZ90" s="133" t="str">
        <f>IF('Kaufland intern'!D89="","o",IF(LEN('Kaufland intern'!D89)&gt;40,"Eingabe max. 40 Zeichen!","x"))</f>
        <v>o</v>
      </c>
      <c r="CA90" s="133" t="str">
        <f>IF('Kaufland intern'!F89="","o",IF(AND(ISNUMBER('Kaufland intern'!F89),'Kaufland intern'!F89&gt;=1000000,'Kaufland intern'!F89&lt;=9999999),"x","Bitte Eingabe prüfen!"))</f>
        <v>o</v>
      </c>
      <c r="CB90" s="133" t="str">
        <f>IF('Kaufland intern'!G89="","o",IF(LEN('Kaufland intern'!G89)&gt;18,"Eingabe max. 18 Zeichen!","x"))</f>
        <v>o</v>
      </c>
      <c r="CC90" s="133" t="str">
        <f>IF('Kaufland intern'!I89="","o",IF(LEN('Kaufland intern'!I89)&gt;3,"Eingabe max. 3 Zeichen!","x"))</f>
        <v>o</v>
      </c>
      <c r="CD90" s="133" t="str">
        <f>IF('Kaufland intern'!J89="","o",IF(LEN('Kaufland intern'!J89)&gt;6,"Eingabe max. 6 Zeichen!","x"))</f>
        <v>o</v>
      </c>
      <c r="CE90" s="133" t="str">
        <f>IF('Kaufland intern'!K89="","o",IF(LEN('Kaufland intern'!K89)&gt;4,"Eingabe max. 4 Zeichen!","x"))</f>
        <v>o</v>
      </c>
      <c r="CF90" s="133" t="str">
        <f>IF('Kaufland intern'!L89="","o",IF(ISNA(VLOOKUP('Kaufland intern'!L89,Auswahlisten!$Z:$Z,1,0))=FALSE,"x","Bitte Etikettenart korrekt pflegen!"))</f>
        <v>o</v>
      </c>
      <c r="CG90" s="133" t="str">
        <f>IF('Kaufland intern'!M89="","o",IF(LEN('Kaufland intern'!M89)&gt;20,"Eingabe max. 20 Zeichen!","x"))</f>
        <v>o</v>
      </c>
      <c r="CH90" s="133" t="str">
        <f>IF('Kaufland intern'!O89="","o",IF(LEN('Kaufland intern'!O89)&gt;20,"Eingabe max. 20 Zeichen!","x"))</f>
        <v>o</v>
      </c>
      <c r="CI90" s="133" t="str">
        <f>IF('Kaufland intern'!Q89="","o",IF(LEN('Kaufland intern'!Q89)&gt;20,"Eingabe max. 20 Zeichen!","x"))</f>
        <v>o</v>
      </c>
      <c r="CJ90" s="133" t="str">
        <f>IF('Kaufland intern'!S89="","o",IF(LEN('Kaufland intern'!S89)&gt;8,"Eingabe max. 8 Zeichen!","x"))</f>
        <v>o</v>
      </c>
      <c r="CK90" s="133" t="str">
        <f>IF('Kaufland intern'!U89="","o",IF(ISNA(VLOOKUP('Kaufland intern'!U89,Auswahlisten!$D:$D,1,0))=FALSE,"x","Bitte Verpackungsart korrekt pflegen!"))</f>
        <v>o</v>
      </c>
      <c r="CL90" s="133" t="str">
        <f>IF('Kaufland intern'!V89="","o",IF(ISNUMBER('Kaufland intern'!V89),"x","Bitte ausschließlich Zahlen pflegen!"))</f>
        <v>o</v>
      </c>
      <c r="CM90" s="133" t="str">
        <f>IF('Kaufland intern'!W89="","o",IF(ISNA(VLOOKUP('Kaufland intern'!W89,Auswahlisten!$AA:$AA,1,0))=FALSE,"x","Bitte Bezugsweg korrekt pflegen!"))</f>
        <v>o</v>
      </c>
      <c r="CN90" s="133" t="str">
        <f>IF('Kaufland intern'!X89="","o",IF(ISNA(VLOOKUP('Kaufland intern'!X89,Auswahlisten!$AB:$AB,1,0))=FALSE,"x","Bitte Bezugsvorschrift korrekt pflegen!"))</f>
        <v>o</v>
      </c>
      <c r="CO90" s="133" t="str">
        <f>IF('Kaufland intern'!Y89="","o",IF(ISNA(VLOOKUP('Kaufland intern'!Y89,Auswahlisten!$AC:$AC,1,0))=FALSE,"x","Bitte Sortimentsstufenlistung korrekt pflegen!"))</f>
        <v>o</v>
      </c>
      <c r="CP90" s="133" t="str">
        <f>IF('Kaufland intern'!Z89="","o",IF(LEN('Kaufland intern'!Z89)&lt;&gt;13,"Eingabe max. 13 Zahlen!","x"))</f>
        <v>o</v>
      </c>
      <c r="CQ90" s="133" t="str">
        <f>IF('Kaufland intern'!AA89="","o",IF(LEN('Kaufland intern'!AA89)&lt;&gt;13,"Eingabe max. 13 Zahlen!","x"))</f>
        <v>o</v>
      </c>
      <c r="CR90" s="133" t="str">
        <f>IF('Kaufland intern'!AB89="","o",IF(LEN('Kaufland intern'!AB89)&lt;&gt;13,"Eingabe max. 13 Zahlen!","x"))</f>
        <v>o</v>
      </c>
      <c r="CS90" s="133" t="str">
        <f>IF('Kaufland intern'!AC89="","o",IF('Kaufland intern'!AC89="x","x","Bitte nur 'x' für Ja pflegen!"))</f>
        <v>o</v>
      </c>
      <c r="CT90" s="133" t="str">
        <f>IF('Kaufland intern'!AD89="","o",IF('Kaufland intern'!AD89="x","x","Bitte nur 'x' für Ja pflegen!"))</f>
        <v>o</v>
      </c>
      <c r="CU90" s="133" t="str">
        <f>IF('Kaufland intern'!AE89="","o",IF('Kaufland intern'!AE89="x","x","Bitte nur 'x' für Ja pflegen!"))</f>
        <v>o</v>
      </c>
      <c r="CV90" s="133" t="str">
        <f>IF('Kaufland intern'!AF89="","o",IF('Kaufland intern'!AF89="x","x","Bitte nur 'x' für Ja pflegen!"))</f>
        <v>o</v>
      </c>
      <c r="CW90" s="133" t="str">
        <f>IF('Kaufland intern'!AG89="","o",IF('Kaufland intern'!AG89="x","x","Bitte nur 'x' für Ja pflegen!"))</f>
        <v>o</v>
      </c>
      <c r="CX90" s="133" t="str">
        <f>IF('Kaufland intern'!AH89="","o",IF('Kaufland intern'!AH89="x","x","Bitte nur 'x' für Ja pflegen!"))</f>
        <v>o</v>
      </c>
      <c r="CY90" s="133" t="str">
        <f>IF('Kaufland intern'!AI89="","o",IF(LEN('Kaufland intern'!AI89)&lt;&gt;11,"Eingabe 11 Zeichen!","x"))</f>
        <v>o</v>
      </c>
      <c r="CZ90" s="133" t="str">
        <f>IF('Kaufland intern'!AJ89="","o",IF(LEN('Kaufland intern'!AJ89)&lt;&gt;11,"Eingabe 11 Zeichen!","x"))</f>
        <v>o</v>
      </c>
      <c r="DA90" s="133" t="str">
        <f>IF('Kaufland intern'!AK89="","o",IF(LEN('Kaufland intern'!AK89)&lt;&gt;11,"Eingabe 11 Zeichen!","x"))</f>
        <v>o</v>
      </c>
      <c r="DB90" s="133" t="str">
        <f>IF('Kaufland intern'!AL89="","o",IF(LEN('Kaufland intern'!AL89)&lt;&gt;11,"Eingabe 11 Zeichen!","x"))</f>
        <v>o</v>
      </c>
      <c r="DC90" s="133" t="str">
        <f>IF('Kaufland intern'!AM89="","o",IF(LEN('Kaufland intern'!AM89)&lt;&gt;11,"Eingabe 11 Zeichen!","x"))</f>
        <v>o</v>
      </c>
      <c r="DD90" s="133" t="str">
        <f>IF('Kaufland intern'!AN89="","o",IF(LEN('Kaufland intern'!AN89)&lt;&gt;11,"Eingabe 11 Zeichen!","x"))</f>
        <v>o</v>
      </c>
    </row>
    <row r="91" spans="1:108" ht="30">
      <c r="A91" s="128">
        <f>Food!C90</f>
        <v>0</v>
      </c>
      <c r="B91" s="129">
        <f>Food!E90</f>
        <v>0</v>
      </c>
      <c r="C91" s="128">
        <f>Food!O90</f>
        <v>0</v>
      </c>
      <c r="D91" s="133" t="str">
        <f>IF(Food!$A90="","Bitte Datum pflegen!",IF(ISNUMBER(Food!$A90)=FALSE,"Bitte Datum überprüfen!","x"))</f>
        <v>Bitte Datum pflegen!</v>
      </c>
      <c r="E91" s="133" t="str">
        <f>IF(Food!$C90="","Bitte Lieferantenartikelnr. pflegen!",IF(LEN(Food!$C90)&gt;13,"Eingabe max. 13 Zeichen!","x"))</f>
        <v>Bitte Lieferantenartikelnr. pflegen!</v>
      </c>
      <c r="F91" s="133" t="str">
        <f>IF(Food!$D90="","o",IF(LEN(Food!$D90)&gt;13,"Eingabe max. 13 Zeichen!","x"))</f>
        <v>o</v>
      </c>
      <c r="G91" s="145" t="str">
        <f>IF(Food!$F90="","o",IF(ISNUMBER(Food!$F90)=FALSE,"Bitte Gewicht ohne Einheit pflegen!","x"))</f>
        <v>o</v>
      </c>
      <c r="H91" s="133" t="str">
        <f>IF(Food!$G90="","o",IF(ISNA(VLOOKUP(Food!$G90,Auswahlisten!$A:$A,1,0))=FALSE,"x","Bitte Gewichtseinheit korrekt pflegen!"))</f>
        <v>o</v>
      </c>
      <c r="I91" s="133" t="str">
        <f>IF(Food!$H90="","Bitte Steuer pflegen!",IF(OR(Food!$H90=7,Food!$H90=19),"x","Bitte nur 7 oder 19 pflegen!"))</f>
        <v>Bitte Steuer pflegen!</v>
      </c>
      <c r="J91" s="133" t="str">
        <f>IF(Food!$I90="","o",IF(Food!$I90="x","x","Bitte nur 'x' für Ja pflegen!"))</f>
        <v>o</v>
      </c>
      <c r="K91" s="145" t="str">
        <f>IF(Food!$L90="","o",IF(ISNUMBER(Food!$L90)=FALSE,"Bitte Temperatur von ohne Einheit pflegen!","x"))</f>
        <v>o</v>
      </c>
      <c r="L91" s="145" t="str">
        <f>IF(Food!$M90="","o",IF(ISNUMBER(Food!$M90)=FALSE,"Bitte Temperatur bis ohne Einheit pflegen!","x"))</f>
        <v>o</v>
      </c>
      <c r="M91" s="133" t="str">
        <f>IF(Food!$J90="","o",IF(Food!$J90="x","x","Bitte nur 'x' für Ja pflegen!"))</f>
        <v>o</v>
      </c>
      <c r="N91" s="133" t="str">
        <f>IF(Food!$P90="","Bitte Bruttogewicht pflegen!",IF(ISNUMBER(Food!$P90)=FALSE,"Bitte Bruttogwicht ohne Einheit pflegen!","x"))</f>
        <v>Bitte Bruttogewicht pflegen!</v>
      </c>
      <c r="O91" s="133" t="str">
        <f>IF(Food!$Q90="","Bitte Länge pflegen!",IF(ISNUMBER(Food!$Q90)=FALSE,"Bitte Länge ohne Einheit pflegen!","x"))</f>
        <v>Bitte Länge pflegen!</v>
      </c>
      <c r="P91" s="133" t="str">
        <f>IF(Food!$R90="","Bitte Breite pflegen!",IF(ISNUMBER(Food!$R90)=FALSE,"Bitte Breite ohne Einheit pflegen!","x"))</f>
        <v>Bitte Breite pflegen!</v>
      </c>
      <c r="Q91" s="133" t="str">
        <f>IF(Food!$S90="","Bitte Höhe pflegen!",IF(ISNUMBER(Food!$S90)=FALSE,"Bitte Höhe ohne Einheit pflegen!","x"))</f>
        <v>Bitte Höhe pflegen!</v>
      </c>
      <c r="R91" s="133" t="str">
        <f>IF(Food!$V90="","o",IF(ISNUMBER(Food!$V90)=FALSE,"Bitte Bruttogewicht ohne Einheit pflegen!","x"))</f>
        <v>o</v>
      </c>
      <c r="S91" s="133" t="str">
        <f>IF(Food!$W90="","o",IF(ISNUMBER(Food!$W90)=FALSE,"Bitte Länge ohne Einheit pflegen!","x"))</f>
        <v>o</v>
      </c>
      <c r="T91" s="133" t="str">
        <f>IF(Food!$X90="","o",IF(ISNUMBER(Food!$X90)=FALSE,"Bitte Länge ohne Einheit pflegen!","x"))</f>
        <v>o</v>
      </c>
      <c r="U91" s="133" t="str">
        <f>IF(Food!$Y90="","o",IF(ISNUMBER(Food!$Y90)=FALSE,"Bitte Länge ohne Einheit pflegen!","x"))</f>
        <v>o</v>
      </c>
      <c r="V91" s="133" t="str">
        <f>IF(Food!$AB90="","o",IF(ISNUMBER(Food!$AB90)=FALSE,"Bitte Bruttogewicht ohne Einheit pflegen!","x"))</f>
        <v>o</v>
      </c>
      <c r="W91" s="133" t="str">
        <f>IF(Food!$AC90="","o",IF(ISNUMBER(Food!$AC90)=FALSE,"Bitte Länge ohne Einheit pflegen!","x"))</f>
        <v>o</v>
      </c>
      <c r="X91" s="133" t="str">
        <f>IF(Food!$AD90="","o",IF(ISNUMBER(Food!$AD90)=FALSE,"Bitte Breite ohne Einheit pflegen!","x"))</f>
        <v>o</v>
      </c>
      <c r="Y91" s="133" t="str">
        <f>IF(Food!$AE90="","o",IF(ISNUMBER(Food!$AE90)=FALSE,"Bitte Höhe ohne Einheit pflegen!","x"))</f>
        <v>o</v>
      </c>
      <c r="Z91" s="133" t="str">
        <f>IF(Food!$AG90="","o",IF(ISNUMBER(Food!$AG90)=FALSE,"Bitte Bruttogewicht ohne Einheit pflegen!","x"))</f>
        <v>o</v>
      </c>
      <c r="AA91" s="133" t="str">
        <f>IF(Food!$AH90="","o",IF(ISNUMBER(Food!$AH90)=FALSE,"Bitte Länge ohne Einheit pflegen!","x"))</f>
        <v>o</v>
      </c>
      <c r="AB91" s="133" t="str">
        <f>IF(Food!$AI90="","o",IF(ISNUMBER(Food!$AI90)=FALSE,"Bitte Breite ohne Einheit pflegen!","x"))</f>
        <v>o</v>
      </c>
      <c r="AC91" s="133" t="str">
        <f>IF(Food!$AJ90="","o",IF(ISNUMBER(Food!$AJ90)=FALSE,"Bitte Höhe ohne Einheit pflegen!","x"))</f>
        <v>o</v>
      </c>
      <c r="AD91" s="133" t="str">
        <f>IF(Food!$AL90="","o",IF(ISNUMBER(Food!$AL90)=FALSE,"Bitte Bruttogewicht ohne Einheit pflegen!","x"))</f>
        <v>o</v>
      </c>
      <c r="AE91" s="133" t="str">
        <f>IF(Food!$AM90="","o",IF(ISNUMBER(Food!$AM90)=FALSE,"Bitte Länge ohne Einheit pflegen!","x"))</f>
        <v>o</v>
      </c>
      <c r="AF91" s="133" t="str">
        <f>IF(Food!$AN90="","o",IF(ISNUMBER(Food!$AN90)=FALSE,"Bitte Breite ohne Einheit pflegen!","x"))</f>
        <v>o</v>
      </c>
      <c r="AG91" s="133" t="str">
        <f>IF(Food!$AO90="","o",IF(ISNUMBER(Food!$AO90)=FALSE,"Bitte Höhe ohne Einheit pflegen!","x"))</f>
        <v>o</v>
      </c>
      <c r="AH91" s="133" t="str">
        <f>IF(Food!$BX90="","o",IF(Food!$BX90="x","x","Bitte nur 'x' für Ja pflegen!"))</f>
        <v>o</v>
      </c>
      <c r="AI91" s="133" t="str">
        <f>IF(Food!$BY90="","o",IF(ISNUMBER(Food!$BY90),"x","Bitte ausschließlich Zahlen pflegen!"))</f>
        <v>o</v>
      </c>
      <c r="AJ91" s="133" t="str">
        <f>IF(Food!$AR90="","Bitte Verpackungsart pflegen!",IF(Food!$AR90="","o",IF(ISNA(VLOOKUP(Food!$AR90,Auswahlisten!$D:$D,1,0))=FALSE,"x","Bitte Verpackungsart korrekt pflegen!")))</f>
        <v>Bitte Verpackungsart pflegen!</v>
      </c>
      <c r="AK91" s="133" t="str">
        <f>IF(Food!$AS90="","o",IF(ISNUMBER(Food!$AS90)=FALSE,"Bitte nur Anzahl der Tage pflegen!","x"))</f>
        <v>o</v>
      </c>
      <c r="AL91" s="133" t="str">
        <f>IF(Food!$AT90="","o",IF(ISNUMBER(Food!$AT90)=FALSE,"Bitte nur Anzahl der Tage pflegen!","x"))</f>
        <v>o</v>
      </c>
      <c r="AM91" s="133" t="str">
        <f>IF(Food!$AU90="","o",IF(ISNA(VLOOKUP(Food!$AU90,Auswahlisten!$H:$H,1,0))=FALSE,"x","Bitte Produktionsland korrekt pflegen!"))</f>
        <v>o</v>
      </c>
      <c r="AN91" s="133" t="str">
        <f>IF(Food!$AV90="","o",IF(ISNA(VLOOKUP(Food!$AV90,Auswahlisten!$I:$I,1,0))=FALSE,"x","Bitte Region korrekt pflegen!"))</f>
        <v>o</v>
      </c>
      <c r="AO91" s="133" t="str">
        <f>IF(Food!$AW90="","o",IF(LEN(Food!$AW90)&gt;8,"Eingabe max. 8 Zahlen!","x"))</f>
        <v>o</v>
      </c>
      <c r="AP91" s="133" t="str">
        <f>IF(Food!$CC90="","o",IF(Food!$CC90="x","x","Bitte nur 'x' für Ja pflegen!"))</f>
        <v>o</v>
      </c>
      <c r="AQ91" s="133" t="str">
        <f>IF(Food!$AY90="","o",IF(Food!$AY90="x","x","Bitte nur 'x' für Ja pflegen!"))</f>
        <v>o</v>
      </c>
      <c r="AR91" s="133" t="str">
        <f>IF(Food!$AZ90="","o",IF(Food!$AZ90="x","x","Bitte nur 'x' für Ja pflegen!"))</f>
        <v>o</v>
      </c>
      <c r="AS91" s="133" t="str">
        <f>IF(Food!$BA90="","o",IF(Food!$BA90="x","x","Bitte nur 'x' für Ja pflegen!"))</f>
        <v>o</v>
      </c>
      <c r="AT91" s="133" t="str">
        <f>IF(Food!$BB90="","o",IF(Food!$BB90="x","x","Bitte nur 'x' für Ja pflegen!"))</f>
        <v>o</v>
      </c>
      <c r="AU91" s="133" t="str">
        <f ca="1">IF(Food!$BC90="","o",IF(OR(LEFT(CELL("format",Food!$BC90),1)="S",LEFT(CELL("format",Food!$BC90),1)=".",LEFT(CELL("format",Food!$BC90),1)="F"),"x","Bitte ausschließlich Zahlen pflegen!"))</f>
        <v>o</v>
      </c>
      <c r="AV91" s="133" t="str">
        <f>IF(Food!$BD90="","o",IF(Food!$BD90="x","x","Bitte nur 'x' für Ja pflegen!"))</f>
        <v>o</v>
      </c>
      <c r="AW91" s="133" t="str">
        <f ca="1">IF(Food!$BE90="","o",IF(OR(LEFT(CELL("format",Food!$BE90),1)="S",LEFT(CELL("format",Food!$BE90),1)=".",LEFT(CELL("format",Food!$BE90),1)="F"),"x","Bitte ausschließlich Zahlen pflegen!"))</f>
        <v>o</v>
      </c>
      <c r="AX91" s="133" t="str">
        <f>IF(Food!$BF90="","o",IF(Food!$BF90="x","x","Bitte nur 'x' für Ja pflegen!"))</f>
        <v>o</v>
      </c>
      <c r="AY91" s="133" t="str">
        <f ca="1">IF(Food!$BG90="","o",IF(OR(LEFT(CELL("format",Food!$BG90),1)="S",LEFT(CELL("format",Food!$BG90),1)=".",LEFT(CELL("format",Food!$BG90),1)="F"),"x","Bitte ausschließlich Zahlen pflegen!"))</f>
        <v>o</v>
      </c>
      <c r="AZ91" s="133" t="str">
        <f>IF(Food!$BH90="","o",IF(Food!$BH90="x","x","Bitte nur 'x' für Ja pflegen!"))</f>
        <v>o</v>
      </c>
      <c r="BA91" s="133" t="str">
        <f ca="1">IF(Food!$BI90="","o",IF(OR(LEFT(CELL("format",Food!$BI90),1)="S",LEFT(CELL("format",Food!$BI90),1)=".",LEFT(CELL("format",Food!$BI90),1)="F"),"x","Bitte ausschließlich Zahlen pflegen!"))</f>
        <v>o</v>
      </c>
      <c r="BB91" s="133" t="str">
        <f>IF(Food!$BJ90="","o",IF(ISNUMBER(Food!$BJ90),"x","Bitte ausschließlich Zahlen pflegen!"))</f>
        <v>o</v>
      </c>
      <c r="BC91" s="133" t="str">
        <f ca="1">IF(Food!$BK90="","o",IF(OR(LEFT(CELL("format",Food!$BK90),1)="S",LEFT(CELL("format",Food!$BK90),1)=".",LEFT(CELL("format",Food!$BK90),1)="F"),"x","Bitte ausschließlich Zahlen pflegen!"))</f>
        <v>o</v>
      </c>
      <c r="BD91" s="133" t="str">
        <f>IF(Food!$BL90="","o",IF(ISNUMBER(Food!$BL90),"x","Bitte ausschließlich Zahlen pflegen!"))</f>
        <v>o</v>
      </c>
      <c r="BE91" s="133" t="str">
        <f>IF(Food!$BM90="","o",IF(ISNUMBER(Food!$BM90),"x","Bitte ausschließlich Zahlen pflegen!"))</f>
        <v>o</v>
      </c>
      <c r="BF91" s="133" t="str">
        <f>IF(Food!$BS90="","o",IF(ISNA(VLOOKUP(Food!$BS90,Auswahlisten!$H:$H,1,0))=FALSE,"x","Bitte Produktionsland korrekt pflegen!"))</f>
        <v>o</v>
      </c>
      <c r="BG91" s="133" t="str">
        <f>IF(Food!$BU90="","o",IF(ISNUMBER(Food!$BU90),"x","Bitte ausschließlich Zahlen pflegen!"))</f>
        <v>o</v>
      </c>
      <c r="BH91" s="133" t="str">
        <f>IF(Food!$BV90="","o",IF(ISNUMBER(Food!$BV90),"x","Bitte ausschließlich Zahlen pflegen!"))</f>
        <v>o</v>
      </c>
      <c r="BI91" s="133" t="str">
        <f>IF(Food!$BW90="","o",IF(ISNUMBER(Food!$BW90),"x","Bitte ausschließlich Zahlen pflegen!"))</f>
        <v>o</v>
      </c>
      <c r="BJ91" s="133" t="str">
        <f>IF(Food!$BZ90="","o",IF(ISNA(VLOOKUP(Food!$BZ90,Auswahlisten!$AE:$AE,1,0))=FALSE,"x","Bitte Pfandart korrekt pflegen!"))</f>
        <v>o</v>
      </c>
      <c r="BK91" s="133" t="str">
        <f>IF(Food!$CA90="","o",IF(ISNUMBER(Food!$CA90),"x","Bitte ausschließlich Zahlen pflegen!"))</f>
        <v>o</v>
      </c>
      <c r="BL91" s="133" t="str">
        <f>IF(Food!$CD90="","o",IF(ISNUMBER(Food!$CD90),"x","Bitte ausschließlich Zahlen pflegen!"))</f>
        <v>o</v>
      </c>
      <c r="BM91" s="133" t="str">
        <f>IF(Food!$CE90="","o",IF(ISNA(VLOOKUP(Food!$CE90,Auswahlisten!$A:$A,1,0))=FALSE,"x","Bitte Gewichtseinheit korrekt pflegen!"))</f>
        <v>o</v>
      </c>
      <c r="BN91" s="133" t="str">
        <f>IF(Food!$CF90="","o",IF(ISNUMBER(Food!$CF90),"x","Bitte ausschließlich Zahlen pflegen!"))</f>
        <v>o</v>
      </c>
      <c r="BO91" s="133" t="str">
        <f>IF(Food!$CG90="","o",IF(ISNUMBER(Food!$CG90),"x","Bitte ausschließlich Zahlen pflegen!"))</f>
        <v>o</v>
      </c>
      <c r="BP91" s="133" t="str">
        <f>IF(Food!$CH90="","o",IF(ISNA(VLOOKUP(Food!$CH90,Auswahlisten!$A:$A,1,0))=FALSE,"x","Bitte Gewichtseinheit korrekt pflegen!"))</f>
        <v>o</v>
      </c>
      <c r="BQ91" s="133" t="str">
        <f>IF(Food!$CI90="","o",IF(ISNA(VLOOKUP(Food!$CI90,Auswahlisten!$F:$F,1,0))=FALSE,"x","Bitte JuSchu korrekt pflegen!"))</f>
        <v>o</v>
      </c>
      <c r="BR91" s="133" t="str">
        <f>IF(Verpackung!$D90="","o",IF(ISNUMBER(Verpackung!$D90),"x","Bitte ausschließlich Zahlen pflegen!"))</f>
        <v>o</v>
      </c>
      <c r="BS91" s="133" t="str">
        <f>IF(Verpackung!$E90="","o",IF(ISNUMBER(Verpackung!$E90),"x","Bitte ausschließlich Zahlen pflegen!"))</f>
        <v>o</v>
      </c>
      <c r="BT91" s="133" t="str">
        <f>IF(Verpackung!$F90="","o",IF(ISNUMBER(Verpackung!$F90),"x","Bitte ausschließlich Zahlen pflegen!"))</f>
        <v>o</v>
      </c>
      <c r="BU91" s="133" t="str">
        <f>IF(Verpackung!$G90="","o",IF(ISNUMBER(Verpackung!$G90),"x","Bitte ausschließlich Zahlen pflegen!"))</f>
        <v>o</v>
      </c>
      <c r="BV91" s="133" t="str">
        <f>IF(Verpackung!$H90="","o",IF(ISNUMBER(Verpackung!$H90),"x","Bitte ausschließlich Zahlen pflegen!"))</f>
        <v>o</v>
      </c>
      <c r="BW91" s="133" t="str">
        <f>IF(Verpackung!$I90="","o",IF(ISNUMBER(Verpackung!$I90),"x","Bitte ausschließlich Zahlen pflegen!"))</f>
        <v>o</v>
      </c>
      <c r="BX91" s="133" t="str">
        <f>IF(Verpackung!$J90="","o",IF(ISNUMBER(Verpackung!$J90),"x","Bitte ausschließlich Zahlen pflegen!"))</f>
        <v>o</v>
      </c>
      <c r="BY91" s="133" t="str">
        <f>IF(Verpackung!$K90="","o",IF(ISNUMBER(Verpackung!$K90),"x","Bitte ausschließlich Zahlen pflegen!"))</f>
        <v>o</v>
      </c>
      <c r="BZ91" s="133" t="str">
        <f>IF('Kaufland intern'!D90="","o",IF(LEN('Kaufland intern'!D90)&gt;40,"Eingabe max. 40 Zeichen!","x"))</f>
        <v>o</v>
      </c>
      <c r="CA91" s="133" t="str">
        <f>IF('Kaufland intern'!F90="","o",IF(AND(ISNUMBER('Kaufland intern'!F90),'Kaufland intern'!F90&gt;=1000000,'Kaufland intern'!F90&lt;=9999999),"x","Bitte Eingabe prüfen!"))</f>
        <v>o</v>
      </c>
      <c r="CB91" s="133" t="str">
        <f>IF('Kaufland intern'!G90="","o",IF(LEN('Kaufland intern'!G90)&gt;18,"Eingabe max. 18 Zeichen!","x"))</f>
        <v>o</v>
      </c>
      <c r="CC91" s="133" t="str">
        <f>IF('Kaufland intern'!I90="","o",IF(LEN('Kaufland intern'!I90)&gt;3,"Eingabe max. 3 Zeichen!","x"))</f>
        <v>o</v>
      </c>
      <c r="CD91" s="133" t="str">
        <f>IF('Kaufland intern'!J90="","o",IF(LEN('Kaufland intern'!J90)&gt;6,"Eingabe max. 6 Zeichen!","x"))</f>
        <v>o</v>
      </c>
      <c r="CE91" s="133" t="str">
        <f>IF('Kaufland intern'!K90="","o",IF(LEN('Kaufland intern'!K90)&gt;4,"Eingabe max. 4 Zeichen!","x"))</f>
        <v>o</v>
      </c>
      <c r="CF91" s="133" t="str">
        <f>IF('Kaufland intern'!L90="","o",IF(ISNA(VLOOKUP('Kaufland intern'!L90,Auswahlisten!$Z:$Z,1,0))=FALSE,"x","Bitte Etikettenart korrekt pflegen!"))</f>
        <v>o</v>
      </c>
      <c r="CG91" s="133" t="str">
        <f>IF('Kaufland intern'!M90="","o",IF(LEN('Kaufland intern'!M90)&gt;20,"Eingabe max. 20 Zeichen!","x"))</f>
        <v>o</v>
      </c>
      <c r="CH91" s="133" t="str">
        <f>IF('Kaufland intern'!O90="","o",IF(LEN('Kaufland intern'!O90)&gt;20,"Eingabe max. 20 Zeichen!","x"))</f>
        <v>o</v>
      </c>
      <c r="CI91" s="133" t="str">
        <f>IF('Kaufland intern'!Q90="","o",IF(LEN('Kaufland intern'!Q90)&gt;20,"Eingabe max. 20 Zeichen!","x"))</f>
        <v>o</v>
      </c>
      <c r="CJ91" s="133" t="str">
        <f>IF('Kaufland intern'!S90="","o",IF(LEN('Kaufland intern'!S90)&gt;8,"Eingabe max. 8 Zeichen!","x"))</f>
        <v>o</v>
      </c>
      <c r="CK91" s="133" t="str">
        <f>IF('Kaufland intern'!U90="","o",IF(ISNA(VLOOKUP('Kaufland intern'!U90,Auswahlisten!$D:$D,1,0))=FALSE,"x","Bitte Verpackungsart korrekt pflegen!"))</f>
        <v>o</v>
      </c>
      <c r="CL91" s="133" t="str">
        <f>IF('Kaufland intern'!V90="","o",IF(ISNUMBER('Kaufland intern'!V90),"x","Bitte ausschließlich Zahlen pflegen!"))</f>
        <v>o</v>
      </c>
      <c r="CM91" s="133" t="str">
        <f>IF('Kaufland intern'!W90="","o",IF(ISNA(VLOOKUP('Kaufland intern'!W90,Auswahlisten!$AA:$AA,1,0))=FALSE,"x","Bitte Bezugsweg korrekt pflegen!"))</f>
        <v>o</v>
      </c>
      <c r="CN91" s="133" t="str">
        <f>IF('Kaufland intern'!X90="","o",IF(ISNA(VLOOKUP('Kaufland intern'!X90,Auswahlisten!$AB:$AB,1,0))=FALSE,"x","Bitte Bezugsvorschrift korrekt pflegen!"))</f>
        <v>o</v>
      </c>
      <c r="CO91" s="133" t="str">
        <f>IF('Kaufland intern'!Y90="","o",IF(ISNA(VLOOKUP('Kaufland intern'!Y90,Auswahlisten!$AC:$AC,1,0))=FALSE,"x","Bitte Sortimentsstufenlistung korrekt pflegen!"))</f>
        <v>o</v>
      </c>
      <c r="CP91" s="133" t="str">
        <f>IF('Kaufland intern'!Z90="","o",IF(LEN('Kaufland intern'!Z90)&lt;&gt;13,"Eingabe max. 13 Zahlen!","x"))</f>
        <v>o</v>
      </c>
      <c r="CQ91" s="133" t="str">
        <f>IF('Kaufland intern'!AA90="","o",IF(LEN('Kaufland intern'!AA90)&lt;&gt;13,"Eingabe max. 13 Zahlen!","x"))</f>
        <v>o</v>
      </c>
      <c r="CR91" s="133" t="str">
        <f>IF('Kaufland intern'!AB90="","o",IF(LEN('Kaufland intern'!AB90)&lt;&gt;13,"Eingabe max. 13 Zahlen!","x"))</f>
        <v>o</v>
      </c>
      <c r="CS91" s="133" t="str">
        <f>IF('Kaufland intern'!AC90="","o",IF('Kaufland intern'!AC90="x","x","Bitte nur 'x' für Ja pflegen!"))</f>
        <v>o</v>
      </c>
      <c r="CT91" s="133" t="str">
        <f>IF('Kaufland intern'!AD90="","o",IF('Kaufland intern'!AD90="x","x","Bitte nur 'x' für Ja pflegen!"))</f>
        <v>o</v>
      </c>
      <c r="CU91" s="133" t="str">
        <f>IF('Kaufland intern'!AE90="","o",IF('Kaufland intern'!AE90="x","x","Bitte nur 'x' für Ja pflegen!"))</f>
        <v>o</v>
      </c>
      <c r="CV91" s="133" t="str">
        <f>IF('Kaufland intern'!AF90="","o",IF('Kaufland intern'!AF90="x","x","Bitte nur 'x' für Ja pflegen!"))</f>
        <v>o</v>
      </c>
      <c r="CW91" s="133" t="str">
        <f>IF('Kaufland intern'!AG90="","o",IF('Kaufland intern'!AG90="x","x","Bitte nur 'x' für Ja pflegen!"))</f>
        <v>o</v>
      </c>
      <c r="CX91" s="133" t="str">
        <f>IF('Kaufland intern'!AH90="","o",IF('Kaufland intern'!AH90="x","x","Bitte nur 'x' für Ja pflegen!"))</f>
        <v>o</v>
      </c>
      <c r="CY91" s="133" t="str">
        <f>IF('Kaufland intern'!AI90="","o",IF(LEN('Kaufland intern'!AI90)&lt;&gt;11,"Eingabe 11 Zeichen!","x"))</f>
        <v>o</v>
      </c>
      <c r="CZ91" s="133" t="str">
        <f>IF('Kaufland intern'!AJ90="","o",IF(LEN('Kaufland intern'!AJ90)&lt;&gt;11,"Eingabe 11 Zeichen!","x"))</f>
        <v>o</v>
      </c>
      <c r="DA91" s="133" t="str">
        <f>IF('Kaufland intern'!AK90="","o",IF(LEN('Kaufland intern'!AK90)&lt;&gt;11,"Eingabe 11 Zeichen!","x"))</f>
        <v>o</v>
      </c>
      <c r="DB91" s="133" t="str">
        <f>IF('Kaufland intern'!AL90="","o",IF(LEN('Kaufland intern'!AL90)&lt;&gt;11,"Eingabe 11 Zeichen!","x"))</f>
        <v>o</v>
      </c>
      <c r="DC91" s="133" t="str">
        <f>IF('Kaufland intern'!AM90="","o",IF(LEN('Kaufland intern'!AM90)&lt;&gt;11,"Eingabe 11 Zeichen!","x"))</f>
        <v>o</v>
      </c>
      <c r="DD91" s="133" t="str">
        <f>IF('Kaufland intern'!AN90="","o",IF(LEN('Kaufland intern'!AN90)&lt;&gt;11,"Eingabe 11 Zeichen!","x"))</f>
        <v>o</v>
      </c>
    </row>
    <row r="92" spans="1:108" ht="30">
      <c r="A92" s="128">
        <f>Food!C91</f>
        <v>0</v>
      </c>
      <c r="B92" s="129">
        <f>Food!E91</f>
        <v>0</v>
      </c>
      <c r="C92" s="128">
        <f>Food!O91</f>
        <v>0</v>
      </c>
      <c r="D92" s="133" t="str">
        <f>IF(Food!$A91="","Bitte Datum pflegen!",IF(ISNUMBER(Food!$A91)=FALSE,"Bitte Datum überprüfen!","x"))</f>
        <v>Bitte Datum pflegen!</v>
      </c>
      <c r="E92" s="133" t="str">
        <f>IF(Food!$C91="","Bitte Lieferantenartikelnr. pflegen!",IF(LEN(Food!$C91)&gt;13,"Eingabe max. 13 Zeichen!","x"))</f>
        <v>Bitte Lieferantenartikelnr. pflegen!</v>
      </c>
      <c r="F92" s="133" t="str">
        <f>IF(Food!$D91="","o",IF(LEN(Food!$D91)&gt;13,"Eingabe max. 13 Zeichen!","x"))</f>
        <v>o</v>
      </c>
      <c r="G92" s="145" t="str">
        <f>IF(Food!$F91="","o",IF(ISNUMBER(Food!$F91)=FALSE,"Bitte Gewicht ohne Einheit pflegen!","x"))</f>
        <v>o</v>
      </c>
      <c r="H92" s="133" t="str">
        <f>IF(Food!$G91="","o",IF(ISNA(VLOOKUP(Food!$G91,Auswahlisten!$A:$A,1,0))=FALSE,"x","Bitte Gewichtseinheit korrekt pflegen!"))</f>
        <v>o</v>
      </c>
      <c r="I92" s="133" t="str">
        <f>IF(Food!$H91="","Bitte Steuer pflegen!",IF(OR(Food!$H91=7,Food!$H91=19),"x","Bitte nur 7 oder 19 pflegen!"))</f>
        <v>Bitte Steuer pflegen!</v>
      </c>
      <c r="J92" s="133" t="str">
        <f>IF(Food!$I91="","o",IF(Food!$I91="x","x","Bitte nur 'x' für Ja pflegen!"))</f>
        <v>o</v>
      </c>
      <c r="K92" s="145" t="str">
        <f>IF(Food!$L91="","o",IF(ISNUMBER(Food!$L91)=FALSE,"Bitte Temperatur von ohne Einheit pflegen!","x"))</f>
        <v>o</v>
      </c>
      <c r="L92" s="145" t="str">
        <f>IF(Food!$M91="","o",IF(ISNUMBER(Food!$M91)=FALSE,"Bitte Temperatur bis ohne Einheit pflegen!","x"))</f>
        <v>o</v>
      </c>
      <c r="M92" s="133" t="str">
        <f>IF(Food!$J91="","o",IF(Food!$J91="x","x","Bitte nur 'x' für Ja pflegen!"))</f>
        <v>o</v>
      </c>
      <c r="N92" s="133" t="str">
        <f>IF(Food!$P91="","Bitte Bruttogewicht pflegen!",IF(ISNUMBER(Food!$P91)=FALSE,"Bitte Bruttogwicht ohne Einheit pflegen!","x"))</f>
        <v>Bitte Bruttogewicht pflegen!</v>
      </c>
      <c r="O92" s="133" t="str">
        <f>IF(Food!$Q91="","Bitte Länge pflegen!",IF(ISNUMBER(Food!$Q91)=FALSE,"Bitte Länge ohne Einheit pflegen!","x"))</f>
        <v>Bitte Länge pflegen!</v>
      </c>
      <c r="P92" s="133" t="str">
        <f>IF(Food!$R91="","Bitte Breite pflegen!",IF(ISNUMBER(Food!$R91)=FALSE,"Bitte Breite ohne Einheit pflegen!","x"))</f>
        <v>Bitte Breite pflegen!</v>
      </c>
      <c r="Q92" s="133" t="str">
        <f>IF(Food!$S91="","Bitte Höhe pflegen!",IF(ISNUMBER(Food!$S91)=FALSE,"Bitte Höhe ohne Einheit pflegen!","x"))</f>
        <v>Bitte Höhe pflegen!</v>
      </c>
      <c r="R92" s="133" t="str">
        <f>IF(Food!$V91="","o",IF(ISNUMBER(Food!$V91)=FALSE,"Bitte Bruttogewicht ohne Einheit pflegen!","x"))</f>
        <v>o</v>
      </c>
      <c r="S92" s="133" t="str">
        <f>IF(Food!$W91="","o",IF(ISNUMBER(Food!$W91)=FALSE,"Bitte Länge ohne Einheit pflegen!","x"))</f>
        <v>o</v>
      </c>
      <c r="T92" s="133" t="str">
        <f>IF(Food!$X91="","o",IF(ISNUMBER(Food!$X91)=FALSE,"Bitte Länge ohne Einheit pflegen!","x"))</f>
        <v>o</v>
      </c>
      <c r="U92" s="133" t="str">
        <f>IF(Food!$Y91="","o",IF(ISNUMBER(Food!$Y91)=FALSE,"Bitte Länge ohne Einheit pflegen!","x"))</f>
        <v>o</v>
      </c>
      <c r="V92" s="133" t="str">
        <f>IF(Food!$AB91="","o",IF(ISNUMBER(Food!$AB91)=FALSE,"Bitte Bruttogewicht ohne Einheit pflegen!","x"))</f>
        <v>o</v>
      </c>
      <c r="W92" s="133" t="str">
        <f>IF(Food!$AC91="","o",IF(ISNUMBER(Food!$AC91)=FALSE,"Bitte Länge ohne Einheit pflegen!","x"))</f>
        <v>o</v>
      </c>
      <c r="X92" s="133" t="str">
        <f>IF(Food!$AD91="","o",IF(ISNUMBER(Food!$AD91)=FALSE,"Bitte Breite ohne Einheit pflegen!","x"))</f>
        <v>o</v>
      </c>
      <c r="Y92" s="133" t="str">
        <f>IF(Food!$AE91="","o",IF(ISNUMBER(Food!$AE91)=FALSE,"Bitte Höhe ohne Einheit pflegen!","x"))</f>
        <v>o</v>
      </c>
      <c r="Z92" s="133" t="str">
        <f>IF(Food!$AG91="","o",IF(ISNUMBER(Food!$AG91)=FALSE,"Bitte Bruttogewicht ohne Einheit pflegen!","x"))</f>
        <v>o</v>
      </c>
      <c r="AA92" s="133" t="str">
        <f>IF(Food!$AH91="","o",IF(ISNUMBER(Food!$AH91)=FALSE,"Bitte Länge ohne Einheit pflegen!","x"))</f>
        <v>o</v>
      </c>
      <c r="AB92" s="133" t="str">
        <f>IF(Food!$AI91="","o",IF(ISNUMBER(Food!$AI91)=FALSE,"Bitte Breite ohne Einheit pflegen!","x"))</f>
        <v>o</v>
      </c>
      <c r="AC92" s="133" t="str">
        <f>IF(Food!$AJ91="","o",IF(ISNUMBER(Food!$AJ91)=FALSE,"Bitte Höhe ohne Einheit pflegen!","x"))</f>
        <v>o</v>
      </c>
      <c r="AD92" s="133" t="str">
        <f>IF(Food!$AL91="","o",IF(ISNUMBER(Food!$AL91)=FALSE,"Bitte Bruttogewicht ohne Einheit pflegen!","x"))</f>
        <v>o</v>
      </c>
      <c r="AE92" s="133" t="str">
        <f>IF(Food!$AM91="","o",IF(ISNUMBER(Food!$AM91)=FALSE,"Bitte Länge ohne Einheit pflegen!","x"))</f>
        <v>o</v>
      </c>
      <c r="AF92" s="133" t="str">
        <f>IF(Food!$AN91="","o",IF(ISNUMBER(Food!$AN91)=FALSE,"Bitte Breite ohne Einheit pflegen!","x"))</f>
        <v>o</v>
      </c>
      <c r="AG92" s="133" t="str">
        <f>IF(Food!$AO91="","o",IF(ISNUMBER(Food!$AO91)=FALSE,"Bitte Höhe ohne Einheit pflegen!","x"))</f>
        <v>o</v>
      </c>
      <c r="AH92" s="133" t="str">
        <f>IF(Food!$BX91="","o",IF(Food!$BX91="x","x","Bitte nur 'x' für Ja pflegen!"))</f>
        <v>o</v>
      </c>
      <c r="AI92" s="133" t="str">
        <f>IF(Food!$BY91="","o",IF(ISNUMBER(Food!$BY91),"x","Bitte ausschließlich Zahlen pflegen!"))</f>
        <v>o</v>
      </c>
      <c r="AJ92" s="133" t="str">
        <f>IF(Food!$AR91="","Bitte Verpackungsart pflegen!",IF(Food!$AR91="","o",IF(ISNA(VLOOKUP(Food!$AR91,Auswahlisten!$D:$D,1,0))=FALSE,"x","Bitte Verpackungsart korrekt pflegen!")))</f>
        <v>Bitte Verpackungsart pflegen!</v>
      </c>
      <c r="AK92" s="133" t="str">
        <f>IF(Food!$AS91="","o",IF(ISNUMBER(Food!$AS91)=FALSE,"Bitte nur Anzahl der Tage pflegen!","x"))</f>
        <v>o</v>
      </c>
      <c r="AL92" s="133" t="str">
        <f>IF(Food!$AT91="","o",IF(ISNUMBER(Food!$AT91)=FALSE,"Bitte nur Anzahl der Tage pflegen!","x"))</f>
        <v>o</v>
      </c>
      <c r="AM92" s="133" t="str">
        <f>IF(Food!$AU91="","o",IF(ISNA(VLOOKUP(Food!$AU91,Auswahlisten!$H:$H,1,0))=FALSE,"x","Bitte Produktionsland korrekt pflegen!"))</f>
        <v>o</v>
      </c>
      <c r="AN92" s="133" t="str">
        <f>IF(Food!$AV91="","o",IF(ISNA(VLOOKUP(Food!$AV91,Auswahlisten!$I:$I,1,0))=FALSE,"x","Bitte Region korrekt pflegen!"))</f>
        <v>o</v>
      </c>
      <c r="AO92" s="133" t="str">
        <f>IF(Food!$AW91="","o",IF(LEN(Food!$AW91)&gt;8,"Eingabe max. 8 Zahlen!","x"))</f>
        <v>o</v>
      </c>
      <c r="AP92" s="133" t="str">
        <f>IF(Food!$CC91="","o",IF(Food!$CC91="x","x","Bitte nur 'x' für Ja pflegen!"))</f>
        <v>o</v>
      </c>
      <c r="AQ92" s="133" t="str">
        <f>IF(Food!$AY91="","o",IF(Food!$AY91="x","x","Bitte nur 'x' für Ja pflegen!"))</f>
        <v>o</v>
      </c>
      <c r="AR92" s="133" t="str">
        <f>IF(Food!$AZ91="","o",IF(Food!$AZ91="x","x","Bitte nur 'x' für Ja pflegen!"))</f>
        <v>o</v>
      </c>
      <c r="AS92" s="133" t="str">
        <f>IF(Food!$BA91="","o",IF(Food!$BA91="x","x","Bitte nur 'x' für Ja pflegen!"))</f>
        <v>o</v>
      </c>
      <c r="AT92" s="133" t="str">
        <f>IF(Food!$BB91="","o",IF(Food!$BB91="x","x","Bitte nur 'x' für Ja pflegen!"))</f>
        <v>o</v>
      </c>
      <c r="AU92" s="133" t="str">
        <f ca="1">IF(Food!$BC91="","o",IF(OR(LEFT(CELL("format",Food!$BC91),1)="S",LEFT(CELL("format",Food!$BC91),1)=".",LEFT(CELL("format",Food!$BC91),1)="F"),"x","Bitte ausschließlich Zahlen pflegen!"))</f>
        <v>o</v>
      </c>
      <c r="AV92" s="133" t="str">
        <f>IF(Food!$BD91="","o",IF(Food!$BD91="x","x","Bitte nur 'x' für Ja pflegen!"))</f>
        <v>o</v>
      </c>
      <c r="AW92" s="133" t="str">
        <f ca="1">IF(Food!$BE91="","o",IF(OR(LEFT(CELL("format",Food!$BE91),1)="S",LEFT(CELL("format",Food!$BE91),1)=".",LEFT(CELL("format",Food!$BE91),1)="F"),"x","Bitte ausschließlich Zahlen pflegen!"))</f>
        <v>o</v>
      </c>
      <c r="AX92" s="133" t="str">
        <f>IF(Food!$BF91="","o",IF(Food!$BF91="x","x","Bitte nur 'x' für Ja pflegen!"))</f>
        <v>o</v>
      </c>
      <c r="AY92" s="133" t="str">
        <f ca="1">IF(Food!$BG91="","o",IF(OR(LEFT(CELL("format",Food!$BG91),1)="S",LEFT(CELL("format",Food!$BG91),1)=".",LEFT(CELL("format",Food!$BG91),1)="F"),"x","Bitte ausschließlich Zahlen pflegen!"))</f>
        <v>o</v>
      </c>
      <c r="AZ92" s="133" t="str">
        <f>IF(Food!$BH91="","o",IF(Food!$BH91="x","x","Bitte nur 'x' für Ja pflegen!"))</f>
        <v>o</v>
      </c>
      <c r="BA92" s="133" t="str">
        <f ca="1">IF(Food!$BI91="","o",IF(OR(LEFT(CELL("format",Food!$BI91),1)="S",LEFT(CELL("format",Food!$BI91),1)=".",LEFT(CELL("format",Food!$BI91),1)="F"),"x","Bitte ausschließlich Zahlen pflegen!"))</f>
        <v>o</v>
      </c>
      <c r="BB92" s="133" t="str">
        <f>IF(Food!$BJ91="","o",IF(ISNUMBER(Food!$BJ91),"x","Bitte ausschließlich Zahlen pflegen!"))</f>
        <v>o</v>
      </c>
      <c r="BC92" s="133" t="str">
        <f ca="1">IF(Food!$BK91="","o",IF(OR(LEFT(CELL("format",Food!$BK91),1)="S",LEFT(CELL("format",Food!$BK91),1)=".",LEFT(CELL("format",Food!$BK91),1)="F"),"x","Bitte ausschließlich Zahlen pflegen!"))</f>
        <v>o</v>
      </c>
      <c r="BD92" s="133" t="str">
        <f>IF(Food!$BL91="","o",IF(ISNUMBER(Food!$BL91),"x","Bitte ausschließlich Zahlen pflegen!"))</f>
        <v>o</v>
      </c>
      <c r="BE92" s="133" t="str">
        <f>IF(Food!$BM91="","o",IF(ISNUMBER(Food!$BM91),"x","Bitte ausschließlich Zahlen pflegen!"))</f>
        <v>o</v>
      </c>
      <c r="BF92" s="133" t="str">
        <f>IF(Food!$BS91="","o",IF(ISNA(VLOOKUP(Food!$BS91,Auswahlisten!$H:$H,1,0))=FALSE,"x","Bitte Produktionsland korrekt pflegen!"))</f>
        <v>o</v>
      </c>
      <c r="BG92" s="133" t="str">
        <f>IF(Food!$BU91="","o",IF(ISNUMBER(Food!$BU91),"x","Bitte ausschließlich Zahlen pflegen!"))</f>
        <v>o</v>
      </c>
      <c r="BH92" s="133" t="str">
        <f>IF(Food!$BV91="","o",IF(ISNUMBER(Food!$BV91),"x","Bitte ausschließlich Zahlen pflegen!"))</f>
        <v>o</v>
      </c>
      <c r="BI92" s="133" t="str">
        <f>IF(Food!$BW91="","o",IF(ISNUMBER(Food!$BW91),"x","Bitte ausschließlich Zahlen pflegen!"))</f>
        <v>o</v>
      </c>
      <c r="BJ92" s="133" t="str">
        <f>IF(Food!$BZ91="","o",IF(ISNA(VLOOKUP(Food!$BZ91,Auswahlisten!$AE:$AE,1,0))=FALSE,"x","Bitte Pfandart korrekt pflegen!"))</f>
        <v>o</v>
      </c>
      <c r="BK92" s="133" t="str">
        <f>IF(Food!$CA91="","o",IF(ISNUMBER(Food!$CA91),"x","Bitte ausschließlich Zahlen pflegen!"))</f>
        <v>o</v>
      </c>
      <c r="BL92" s="133" t="str">
        <f>IF(Food!$CD91="","o",IF(ISNUMBER(Food!$CD91),"x","Bitte ausschließlich Zahlen pflegen!"))</f>
        <v>o</v>
      </c>
      <c r="BM92" s="133" t="str">
        <f>IF(Food!$CE91="","o",IF(ISNA(VLOOKUP(Food!$CE91,Auswahlisten!$A:$A,1,0))=FALSE,"x","Bitte Gewichtseinheit korrekt pflegen!"))</f>
        <v>o</v>
      </c>
      <c r="BN92" s="133" t="str">
        <f>IF(Food!$CF91="","o",IF(ISNUMBER(Food!$CF91),"x","Bitte ausschließlich Zahlen pflegen!"))</f>
        <v>o</v>
      </c>
      <c r="BO92" s="133" t="str">
        <f>IF(Food!$CG91="","o",IF(ISNUMBER(Food!$CG91),"x","Bitte ausschließlich Zahlen pflegen!"))</f>
        <v>o</v>
      </c>
      <c r="BP92" s="133" t="str">
        <f>IF(Food!$CH91="","o",IF(ISNA(VLOOKUP(Food!$CH91,Auswahlisten!$A:$A,1,0))=FALSE,"x","Bitte Gewichtseinheit korrekt pflegen!"))</f>
        <v>o</v>
      </c>
      <c r="BQ92" s="133" t="str">
        <f>IF(Food!$CI91="","o",IF(ISNA(VLOOKUP(Food!$CI91,Auswahlisten!$F:$F,1,0))=FALSE,"x","Bitte JuSchu korrekt pflegen!"))</f>
        <v>o</v>
      </c>
      <c r="BR92" s="133" t="str">
        <f>IF(Verpackung!$D91="","o",IF(ISNUMBER(Verpackung!$D91),"x","Bitte ausschließlich Zahlen pflegen!"))</f>
        <v>o</v>
      </c>
      <c r="BS92" s="133" t="str">
        <f>IF(Verpackung!$E91="","o",IF(ISNUMBER(Verpackung!$E91),"x","Bitte ausschließlich Zahlen pflegen!"))</f>
        <v>o</v>
      </c>
      <c r="BT92" s="133" t="str">
        <f>IF(Verpackung!$F91="","o",IF(ISNUMBER(Verpackung!$F91),"x","Bitte ausschließlich Zahlen pflegen!"))</f>
        <v>o</v>
      </c>
      <c r="BU92" s="133" t="str">
        <f>IF(Verpackung!$G91="","o",IF(ISNUMBER(Verpackung!$G91),"x","Bitte ausschließlich Zahlen pflegen!"))</f>
        <v>o</v>
      </c>
      <c r="BV92" s="133" t="str">
        <f>IF(Verpackung!$H91="","o",IF(ISNUMBER(Verpackung!$H91),"x","Bitte ausschließlich Zahlen pflegen!"))</f>
        <v>o</v>
      </c>
      <c r="BW92" s="133" t="str">
        <f>IF(Verpackung!$I91="","o",IF(ISNUMBER(Verpackung!$I91),"x","Bitte ausschließlich Zahlen pflegen!"))</f>
        <v>o</v>
      </c>
      <c r="BX92" s="133" t="str">
        <f>IF(Verpackung!$J91="","o",IF(ISNUMBER(Verpackung!$J91),"x","Bitte ausschließlich Zahlen pflegen!"))</f>
        <v>o</v>
      </c>
      <c r="BY92" s="133" t="str">
        <f>IF(Verpackung!$K91="","o",IF(ISNUMBER(Verpackung!$K91),"x","Bitte ausschließlich Zahlen pflegen!"))</f>
        <v>o</v>
      </c>
      <c r="BZ92" s="133" t="str">
        <f>IF('Kaufland intern'!D91="","o",IF(LEN('Kaufland intern'!D91)&gt;40,"Eingabe max. 40 Zeichen!","x"))</f>
        <v>o</v>
      </c>
      <c r="CA92" s="133" t="str">
        <f>IF('Kaufland intern'!F91="","o",IF(AND(ISNUMBER('Kaufland intern'!F91),'Kaufland intern'!F91&gt;=1000000,'Kaufland intern'!F91&lt;=9999999),"x","Bitte Eingabe prüfen!"))</f>
        <v>o</v>
      </c>
      <c r="CB92" s="133" t="str">
        <f>IF('Kaufland intern'!G91="","o",IF(LEN('Kaufland intern'!G91)&gt;18,"Eingabe max. 18 Zeichen!","x"))</f>
        <v>o</v>
      </c>
      <c r="CC92" s="133" t="str">
        <f>IF('Kaufland intern'!I91="","o",IF(LEN('Kaufland intern'!I91)&gt;3,"Eingabe max. 3 Zeichen!","x"))</f>
        <v>o</v>
      </c>
      <c r="CD92" s="133" t="str">
        <f>IF('Kaufland intern'!J91="","o",IF(LEN('Kaufland intern'!J91)&gt;6,"Eingabe max. 6 Zeichen!","x"))</f>
        <v>o</v>
      </c>
      <c r="CE92" s="133" t="str">
        <f>IF('Kaufland intern'!K91="","o",IF(LEN('Kaufland intern'!K91)&gt;4,"Eingabe max. 4 Zeichen!","x"))</f>
        <v>o</v>
      </c>
      <c r="CF92" s="133" t="str">
        <f>IF('Kaufland intern'!L91="","o",IF(ISNA(VLOOKUP('Kaufland intern'!L91,Auswahlisten!$Z:$Z,1,0))=FALSE,"x","Bitte Etikettenart korrekt pflegen!"))</f>
        <v>o</v>
      </c>
      <c r="CG92" s="133" t="str">
        <f>IF('Kaufland intern'!M91="","o",IF(LEN('Kaufland intern'!M91)&gt;20,"Eingabe max. 20 Zeichen!","x"))</f>
        <v>o</v>
      </c>
      <c r="CH92" s="133" t="str">
        <f>IF('Kaufland intern'!O91="","o",IF(LEN('Kaufland intern'!O91)&gt;20,"Eingabe max. 20 Zeichen!","x"))</f>
        <v>o</v>
      </c>
      <c r="CI92" s="133" t="str">
        <f>IF('Kaufland intern'!Q91="","o",IF(LEN('Kaufland intern'!Q91)&gt;20,"Eingabe max. 20 Zeichen!","x"))</f>
        <v>o</v>
      </c>
      <c r="CJ92" s="133" t="str">
        <f>IF('Kaufland intern'!S91="","o",IF(LEN('Kaufland intern'!S91)&gt;8,"Eingabe max. 8 Zeichen!","x"))</f>
        <v>o</v>
      </c>
      <c r="CK92" s="133" t="str">
        <f>IF('Kaufland intern'!U91="","o",IF(ISNA(VLOOKUP('Kaufland intern'!U91,Auswahlisten!$D:$D,1,0))=FALSE,"x","Bitte Verpackungsart korrekt pflegen!"))</f>
        <v>o</v>
      </c>
      <c r="CL92" s="133" t="str">
        <f>IF('Kaufland intern'!V91="","o",IF(ISNUMBER('Kaufland intern'!V91),"x","Bitte ausschließlich Zahlen pflegen!"))</f>
        <v>o</v>
      </c>
      <c r="CM92" s="133" t="str">
        <f>IF('Kaufland intern'!W91="","o",IF(ISNA(VLOOKUP('Kaufland intern'!W91,Auswahlisten!$AA:$AA,1,0))=FALSE,"x","Bitte Bezugsweg korrekt pflegen!"))</f>
        <v>o</v>
      </c>
      <c r="CN92" s="133" t="str">
        <f>IF('Kaufland intern'!X91="","o",IF(ISNA(VLOOKUP('Kaufland intern'!X91,Auswahlisten!$AB:$AB,1,0))=FALSE,"x","Bitte Bezugsvorschrift korrekt pflegen!"))</f>
        <v>o</v>
      </c>
      <c r="CO92" s="133" t="str">
        <f>IF('Kaufland intern'!Y91="","o",IF(ISNA(VLOOKUP('Kaufland intern'!Y91,Auswahlisten!$AC:$AC,1,0))=FALSE,"x","Bitte Sortimentsstufenlistung korrekt pflegen!"))</f>
        <v>o</v>
      </c>
      <c r="CP92" s="133" t="str">
        <f>IF('Kaufland intern'!Z91="","o",IF(LEN('Kaufland intern'!Z91)&lt;&gt;13,"Eingabe max. 13 Zahlen!","x"))</f>
        <v>o</v>
      </c>
      <c r="CQ92" s="133" t="str">
        <f>IF('Kaufland intern'!AA91="","o",IF(LEN('Kaufland intern'!AA91)&lt;&gt;13,"Eingabe max. 13 Zahlen!","x"))</f>
        <v>o</v>
      </c>
      <c r="CR92" s="133" t="str">
        <f>IF('Kaufland intern'!AB91="","o",IF(LEN('Kaufland intern'!AB91)&lt;&gt;13,"Eingabe max. 13 Zahlen!","x"))</f>
        <v>o</v>
      </c>
      <c r="CS92" s="133" t="str">
        <f>IF('Kaufland intern'!AC91="","o",IF('Kaufland intern'!AC91="x","x","Bitte nur 'x' für Ja pflegen!"))</f>
        <v>o</v>
      </c>
      <c r="CT92" s="133" t="str">
        <f>IF('Kaufland intern'!AD91="","o",IF('Kaufland intern'!AD91="x","x","Bitte nur 'x' für Ja pflegen!"))</f>
        <v>o</v>
      </c>
      <c r="CU92" s="133" t="str">
        <f>IF('Kaufland intern'!AE91="","o",IF('Kaufland intern'!AE91="x","x","Bitte nur 'x' für Ja pflegen!"))</f>
        <v>o</v>
      </c>
      <c r="CV92" s="133" t="str">
        <f>IF('Kaufland intern'!AF91="","o",IF('Kaufland intern'!AF91="x","x","Bitte nur 'x' für Ja pflegen!"))</f>
        <v>o</v>
      </c>
      <c r="CW92" s="133" t="str">
        <f>IF('Kaufland intern'!AG91="","o",IF('Kaufland intern'!AG91="x","x","Bitte nur 'x' für Ja pflegen!"))</f>
        <v>o</v>
      </c>
      <c r="CX92" s="133" t="str">
        <f>IF('Kaufland intern'!AH91="","o",IF('Kaufland intern'!AH91="x","x","Bitte nur 'x' für Ja pflegen!"))</f>
        <v>o</v>
      </c>
      <c r="CY92" s="133" t="str">
        <f>IF('Kaufland intern'!AI91="","o",IF(LEN('Kaufland intern'!AI91)&lt;&gt;11,"Eingabe 11 Zeichen!","x"))</f>
        <v>o</v>
      </c>
      <c r="CZ92" s="133" t="str">
        <f>IF('Kaufland intern'!AJ91="","o",IF(LEN('Kaufland intern'!AJ91)&lt;&gt;11,"Eingabe 11 Zeichen!","x"))</f>
        <v>o</v>
      </c>
      <c r="DA92" s="133" t="str">
        <f>IF('Kaufland intern'!AK91="","o",IF(LEN('Kaufland intern'!AK91)&lt;&gt;11,"Eingabe 11 Zeichen!","x"))</f>
        <v>o</v>
      </c>
      <c r="DB92" s="133" t="str">
        <f>IF('Kaufland intern'!AL91="","o",IF(LEN('Kaufland intern'!AL91)&lt;&gt;11,"Eingabe 11 Zeichen!","x"))</f>
        <v>o</v>
      </c>
      <c r="DC92" s="133" t="str">
        <f>IF('Kaufland intern'!AM91="","o",IF(LEN('Kaufland intern'!AM91)&lt;&gt;11,"Eingabe 11 Zeichen!","x"))</f>
        <v>o</v>
      </c>
      <c r="DD92" s="133" t="str">
        <f>IF('Kaufland intern'!AN91="","o",IF(LEN('Kaufland intern'!AN91)&lt;&gt;11,"Eingabe 11 Zeichen!","x"))</f>
        <v>o</v>
      </c>
    </row>
    <row r="93" spans="1:108" ht="30">
      <c r="A93" s="128">
        <f>Food!C92</f>
        <v>0</v>
      </c>
      <c r="B93" s="129">
        <f>Food!E92</f>
        <v>0</v>
      </c>
      <c r="C93" s="128">
        <f>Food!O92</f>
        <v>0</v>
      </c>
      <c r="D93" s="133" t="str">
        <f>IF(Food!$A92="","Bitte Datum pflegen!",IF(ISNUMBER(Food!$A92)=FALSE,"Bitte Datum überprüfen!","x"))</f>
        <v>Bitte Datum pflegen!</v>
      </c>
      <c r="E93" s="133" t="str">
        <f>IF(Food!$C92="","Bitte Lieferantenartikelnr. pflegen!",IF(LEN(Food!$C92)&gt;13,"Eingabe max. 13 Zeichen!","x"))</f>
        <v>Bitte Lieferantenartikelnr. pflegen!</v>
      </c>
      <c r="F93" s="133" t="str">
        <f>IF(Food!$D92="","o",IF(LEN(Food!$D92)&gt;13,"Eingabe max. 13 Zeichen!","x"))</f>
        <v>o</v>
      </c>
      <c r="G93" s="145" t="str">
        <f>IF(Food!$F92="","o",IF(ISNUMBER(Food!$F92)=FALSE,"Bitte Gewicht ohne Einheit pflegen!","x"))</f>
        <v>o</v>
      </c>
      <c r="H93" s="133" t="str">
        <f>IF(Food!$G92="","o",IF(ISNA(VLOOKUP(Food!$G92,Auswahlisten!$A:$A,1,0))=FALSE,"x","Bitte Gewichtseinheit korrekt pflegen!"))</f>
        <v>o</v>
      </c>
      <c r="I93" s="133" t="str">
        <f>IF(Food!$H92="","Bitte Steuer pflegen!",IF(OR(Food!$H92=7,Food!$H92=19),"x","Bitte nur 7 oder 19 pflegen!"))</f>
        <v>Bitte Steuer pflegen!</v>
      </c>
      <c r="J93" s="133" t="str">
        <f>IF(Food!$I92="","o",IF(Food!$I92="x","x","Bitte nur 'x' für Ja pflegen!"))</f>
        <v>o</v>
      </c>
      <c r="K93" s="145" t="str">
        <f>IF(Food!$L92="","o",IF(ISNUMBER(Food!$L92)=FALSE,"Bitte Temperatur von ohne Einheit pflegen!","x"))</f>
        <v>o</v>
      </c>
      <c r="L93" s="145" t="str">
        <f>IF(Food!$M92="","o",IF(ISNUMBER(Food!$M92)=FALSE,"Bitte Temperatur bis ohne Einheit pflegen!","x"))</f>
        <v>o</v>
      </c>
      <c r="M93" s="133" t="str">
        <f>IF(Food!$J92="","o",IF(Food!$J92="x","x","Bitte nur 'x' für Ja pflegen!"))</f>
        <v>o</v>
      </c>
      <c r="N93" s="133" t="str">
        <f>IF(Food!$P92="","Bitte Bruttogewicht pflegen!",IF(ISNUMBER(Food!$P92)=FALSE,"Bitte Bruttogwicht ohne Einheit pflegen!","x"))</f>
        <v>Bitte Bruttogewicht pflegen!</v>
      </c>
      <c r="O93" s="133" t="str">
        <f>IF(Food!$Q92="","Bitte Länge pflegen!",IF(ISNUMBER(Food!$Q92)=FALSE,"Bitte Länge ohne Einheit pflegen!","x"))</f>
        <v>Bitte Länge pflegen!</v>
      </c>
      <c r="P93" s="133" t="str">
        <f>IF(Food!$R92="","Bitte Breite pflegen!",IF(ISNUMBER(Food!$R92)=FALSE,"Bitte Breite ohne Einheit pflegen!","x"))</f>
        <v>Bitte Breite pflegen!</v>
      </c>
      <c r="Q93" s="133" t="str">
        <f>IF(Food!$S92="","Bitte Höhe pflegen!",IF(ISNUMBER(Food!$S92)=FALSE,"Bitte Höhe ohne Einheit pflegen!","x"))</f>
        <v>Bitte Höhe pflegen!</v>
      </c>
      <c r="R93" s="133" t="str">
        <f>IF(Food!$V92="","o",IF(ISNUMBER(Food!$V92)=FALSE,"Bitte Bruttogewicht ohne Einheit pflegen!","x"))</f>
        <v>o</v>
      </c>
      <c r="S93" s="133" t="str">
        <f>IF(Food!$W92="","o",IF(ISNUMBER(Food!$W92)=FALSE,"Bitte Länge ohne Einheit pflegen!","x"))</f>
        <v>o</v>
      </c>
      <c r="T93" s="133" t="str">
        <f>IF(Food!$X92="","o",IF(ISNUMBER(Food!$X92)=FALSE,"Bitte Länge ohne Einheit pflegen!","x"))</f>
        <v>o</v>
      </c>
      <c r="U93" s="133" t="str">
        <f>IF(Food!$Y92="","o",IF(ISNUMBER(Food!$Y92)=FALSE,"Bitte Länge ohne Einheit pflegen!","x"))</f>
        <v>o</v>
      </c>
      <c r="V93" s="133" t="str">
        <f>IF(Food!$AB92="","o",IF(ISNUMBER(Food!$AB92)=FALSE,"Bitte Bruttogewicht ohne Einheit pflegen!","x"))</f>
        <v>o</v>
      </c>
      <c r="W93" s="133" t="str">
        <f>IF(Food!$AC92="","o",IF(ISNUMBER(Food!$AC92)=FALSE,"Bitte Länge ohne Einheit pflegen!","x"))</f>
        <v>o</v>
      </c>
      <c r="X93" s="133" t="str">
        <f>IF(Food!$AD92="","o",IF(ISNUMBER(Food!$AD92)=FALSE,"Bitte Breite ohne Einheit pflegen!","x"))</f>
        <v>o</v>
      </c>
      <c r="Y93" s="133" t="str">
        <f>IF(Food!$AE92="","o",IF(ISNUMBER(Food!$AE92)=FALSE,"Bitte Höhe ohne Einheit pflegen!","x"))</f>
        <v>o</v>
      </c>
      <c r="Z93" s="133" t="str">
        <f>IF(Food!$AG92="","o",IF(ISNUMBER(Food!$AG92)=FALSE,"Bitte Bruttogewicht ohne Einheit pflegen!","x"))</f>
        <v>o</v>
      </c>
      <c r="AA93" s="133" t="str">
        <f>IF(Food!$AH92="","o",IF(ISNUMBER(Food!$AH92)=FALSE,"Bitte Länge ohne Einheit pflegen!","x"))</f>
        <v>o</v>
      </c>
      <c r="AB93" s="133" t="str">
        <f>IF(Food!$AI92="","o",IF(ISNUMBER(Food!$AI92)=FALSE,"Bitte Breite ohne Einheit pflegen!","x"))</f>
        <v>o</v>
      </c>
      <c r="AC93" s="133" t="str">
        <f>IF(Food!$AJ92="","o",IF(ISNUMBER(Food!$AJ92)=FALSE,"Bitte Höhe ohne Einheit pflegen!","x"))</f>
        <v>o</v>
      </c>
      <c r="AD93" s="133" t="str">
        <f>IF(Food!$AL92="","o",IF(ISNUMBER(Food!$AL92)=FALSE,"Bitte Bruttogewicht ohne Einheit pflegen!","x"))</f>
        <v>o</v>
      </c>
      <c r="AE93" s="133" t="str">
        <f>IF(Food!$AM92="","o",IF(ISNUMBER(Food!$AM92)=FALSE,"Bitte Länge ohne Einheit pflegen!","x"))</f>
        <v>o</v>
      </c>
      <c r="AF93" s="133" t="str">
        <f>IF(Food!$AN92="","o",IF(ISNUMBER(Food!$AN92)=FALSE,"Bitte Breite ohne Einheit pflegen!","x"))</f>
        <v>o</v>
      </c>
      <c r="AG93" s="133" t="str">
        <f>IF(Food!$AO92="","o",IF(ISNUMBER(Food!$AO92)=FALSE,"Bitte Höhe ohne Einheit pflegen!","x"))</f>
        <v>o</v>
      </c>
      <c r="AH93" s="133" t="str">
        <f>IF(Food!$BX92="","o",IF(Food!$BX92="x","x","Bitte nur 'x' für Ja pflegen!"))</f>
        <v>o</v>
      </c>
      <c r="AI93" s="133" t="str">
        <f>IF(Food!$BY92="","o",IF(ISNUMBER(Food!$BY92),"x","Bitte ausschließlich Zahlen pflegen!"))</f>
        <v>o</v>
      </c>
      <c r="AJ93" s="133" t="str">
        <f>IF(Food!$AR92="","Bitte Verpackungsart pflegen!",IF(Food!$AR92="","o",IF(ISNA(VLOOKUP(Food!$AR92,Auswahlisten!$D:$D,1,0))=FALSE,"x","Bitte Verpackungsart korrekt pflegen!")))</f>
        <v>Bitte Verpackungsart pflegen!</v>
      </c>
      <c r="AK93" s="133" t="str">
        <f>IF(Food!$AS92="","o",IF(ISNUMBER(Food!$AS92)=FALSE,"Bitte nur Anzahl der Tage pflegen!","x"))</f>
        <v>o</v>
      </c>
      <c r="AL93" s="133" t="str">
        <f>IF(Food!$AT92="","o",IF(ISNUMBER(Food!$AT92)=FALSE,"Bitte nur Anzahl der Tage pflegen!","x"))</f>
        <v>o</v>
      </c>
      <c r="AM93" s="133" t="str">
        <f>IF(Food!$AU92="","o",IF(ISNA(VLOOKUP(Food!$AU92,Auswahlisten!$H:$H,1,0))=FALSE,"x","Bitte Produktionsland korrekt pflegen!"))</f>
        <v>o</v>
      </c>
      <c r="AN93" s="133" t="str">
        <f>IF(Food!$AV92="","o",IF(ISNA(VLOOKUP(Food!$AV92,Auswahlisten!$I:$I,1,0))=FALSE,"x","Bitte Region korrekt pflegen!"))</f>
        <v>o</v>
      </c>
      <c r="AO93" s="133" t="str">
        <f>IF(Food!$AW92="","o",IF(LEN(Food!$AW92)&gt;8,"Eingabe max. 8 Zahlen!","x"))</f>
        <v>o</v>
      </c>
      <c r="AP93" s="133" t="str">
        <f>IF(Food!$CC92="","o",IF(Food!$CC92="x","x","Bitte nur 'x' für Ja pflegen!"))</f>
        <v>o</v>
      </c>
      <c r="AQ93" s="133" t="str">
        <f>IF(Food!$AY92="","o",IF(Food!$AY92="x","x","Bitte nur 'x' für Ja pflegen!"))</f>
        <v>o</v>
      </c>
      <c r="AR93" s="133" t="str">
        <f>IF(Food!$AZ92="","o",IF(Food!$AZ92="x","x","Bitte nur 'x' für Ja pflegen!"))</f>
        <v>o</v>
      </c>
      <c r="AS93" s="133" t="str">
        <f>IF(Food!$BA92="","o",IF(Food!$BA92="x","x","Bitte nur 'x' für Ja pflegen!"))</f>
        <v>o</v>
      </c>
      <c r="AT93" s="133" t="str">
        <f>IF(Food!$BB92="","o",IF(Food!$BB92="x","x","Bitte nur 'x' für Ja pflegen!"))</f>
        <v>o</v>
      </c>
      <c r="AU93" s="133" t="str">
        <f ca="1">IF(Food!$BC92="","o",IF(OR(LEFT(CELL("format",Food!$BC92),1)="S",LEFT(CELL("format",Food!$BC92),1)=".",LEFT(CELL("format",Food!$BC92),1)="F"),"x","Bitte ausschließlich Zahlen pflegen!"))</f>
        <v>o</v>
      </c>
      <c r="AV93" s="133" t="str">
        <f>IF(Food!$BD92="","o",IF(Food!$BD92="x","x","Bitte nur 'x' für Ja pflegen!"))</f>
        <v>o</v>
      </c>
      <c r="AW93" s="133" t="str">
        <f ca="1">IF(Food!$BE92="","o",IF(OR(LEFT(CELL("format",Food!$BE92),1)="S",LEFT(CELL("format",Food!$BE92),1)=".",LEFT(CELL("format",Food!$BE92),1)="F"),"x","Bitte ausschließlich Zahlen pflegen!"))</f>
        <v>o</v>
      </c>
      <c r="AX93" s="133" t="str">
        <f>IF(Food!$BF92="","o",IF(Food!$BF92="x","x","Bitte nur 'x' für Ja pflegen!"))</f>
        <v>o</v>
      </c>
      <c r="AY93" s="133" t="str">
        <f ca="1">IF(Food!$BG92="","o",IF(OR(LEFT(CELL("format",Food!$BG92),1)="S",LEFT(CELL("format",Food!$BG92),1)=".",LEFT(CELL("format",Food!$BG92),1)="F"),"x","Bitte ausschließlich Zahlen pflegen!"))</f>
        <v>o</v>
      </c>
      <c r="AZ93" s="133" t="str">
        <f>IF(Food!$BH92="","o",IF(Food!$BH92="x","x","Bitte nur 'x' für Ja pflegen!"))</f>
        <v>o</v>
      </c>
      <c r="BA93" s="133" t="str">
        <f ca="1">IF(Food!$BI92="","o",IF(OR(LEFT(CELL("format",Food!$BI92),1)="S",LEFT(CELL("format",Food!$BI92),1)=".",LEFT(CELL("format",Food!$BI92),1)="F"),"x","Bitte ausschließlich Zahlen pflegen!"))</f>
        <v>o</v>
      </c>
      <c r="BB93" s="133" t="str">
        <f>IF(Food!$BJ92="","o",IF(ISNUMBER(Food!$BJ92),"x","Bitte ausschließlich Zahlen pflegen!"))</f>
        <v>o</v>
      </c>
      <c r="BC93" s="133" t="str">
        <f ca="1">IF(Food!$BK92="","o",IF(OR(LEFT(CELL("format",Food!$BK92),1)="S",LEFT(CELL("format",Food!$BK92),1)=".",LEFT(CELL("format",Food!$BK92),1)="F"),"x","Bitte ausschließlich Zahlen pflegen!"))</f>
        <v>o</v>
      </c>
      <c r="BD93" s="133" t="str">
        <f>IF(Food!$BL92="","o",IF(ISNUMBER(Food!$BL92),"x","Bitte ausschließlich Zahlen pflegen!"))</f>
        <v>o</v>
      </c>
      <c r="BE93" s="133" t="str">
        <f>IF(Food!$BM92="","o",IF(ISNUMBER(Food!$BM92),"x","Bitte ausschließlich Zahlen pflegen!"))</f>
        <v>o</v>
      </c>
      <c r="BF93" s="133" t="str">
        <f>IF(Food!$BS92="","o",IF(ISNA(VLOOKUP(Food!$BS92,Auswahlisten!$H:$H,1,0))=FALSE,"x","Bitte Produktionsland korrekt pflegen!"))</f>
        <v>o</v>
      </c>
      <c r="BG93" s="133" t="str">
        <f>IF(Food!$BU92="","o",IF(ISNUMBER(Food!$BU92),"x","Bitte ausschließlich Zahlen pflegen!"))</f>
        <v>o</v>
      </c>
      <c r="BH93" s="133" t="str">
        <f>IF(Food!$BV92="","o",IF(ISNUMBER(Food!$BV92),"x","Bitte ausschließlich Zahlen pflegen!"))</f>
        <v>o</v>
      </c>
      <c r="BI93" s="133" t="str">
        <f>IF(Food!$BW92="","o",IF(ISNUMBER(Food!$BW92),"x","Bitte ausschließlich Zahlen pflegen!"))</f>
        <v>o</v>
      </c>
      <c r="BJ93" s="133" t="str">
        <f>IF(Food!$BZ92="","o",IF(ISNA(VLOOKUP(Food!$BZ92,Auswahlisten!$AE:$AE,1,0))=FALSE,"x","Bitte Pfandart korrekt pflegen!"))</f>
        <v>o</v>
      </c>
      <c r="BK93" s="133" t="str">
        <f>IF(Food!$CA92="","o",IF(ISNUMBER(Food!$CA92),"x","Bitte ausschließlich Zahlen pflegen!"))</f>
        <v>o</v>
      </c>
      <c r="BL93" s="133" t="str">
        <f>IF(Food!$CD92="","o",IF(ISNUMBER(Food!$CD92),"x","Bitte ausschließlich Zahlen pflegen!"))</f>
        <v>o</v>
      </c>
      <c r="BM93" s="133" t="str">
        <f>IF(Food!$CE92="","o",IF(ISNA(VLOOKUP(Food!$CE92,Auswahlisten!$A:$A,1,0))=FALSE,"x","Bitte Gewichtseinheit korrekt pflegen!"))</f>
        <v>o</v>
      </c>
      <c r="BN93" s="133" t="str">
        <f>IF(Food!$CF92="","o",IF(ISNUMBER(Food!$CF92),"x","Bitte ausschließlich Zahlen pflegen!"))</f>
        <v>o</v>
      </c>
      <c r="BO93" s="133" t="str">
        <f>IF(Food!$CG92="","o",IF(ISNUMBER(Food!$CG92),"x","Bitte ausschließlich Zahlen pflegen!"))</f>
        <v>o</v>
      </c>
      <c r="BP93" s="133" t="str">
        <f>IF(Food!$CH92="","o",IF(ISNA(VLOOKUP(Food!$CH92,Auswahlisten!$A:$A,1,0))=FALSE,"x","Bitte Gewichtseinheit korrekt pflegen!"))</f>
        <v>o</v>
      </c>
      <c r="BQ93" s="133" t="str">
        <f>IF(Food!$CI92="","o",IF(ISNA(VLOOKUP(Food!$CI92,Auswahlisten!$F:$F,1,0))=FALSE,"x","Bitte JuSchu korrekt pflegen!"))</f>
        <v>o</v>
      </c>
      <c r="BR93" s="133" t="str">
        <f>IF(Verpackung!$D92="","o",IF(ISNUMBER(Verpackung!$D92),"x","Bitte ausschließlich Zahlen pflegen!"))</f>
        <v>o</v>
      </c>
      <c r="BS93" s="133" t="str">
        <f>IF(Verpackung!$E92="","o",IF(ISNUMBER(Verpackung!$E92),"x","Bitte ausschließlich Zahlen pflegen!"))</f>
        <v>o</v>
      </c>
      <c r="BT93" s="133" t="str">
        <f>IF(Verpackung!$F92="","o",IF(ISNUMBER(Verpackung!$F92),"x","Bitte ausschließlich Zahlen pflegen!"))</f>
        <v>o</v>
      </c>
      <c r="BU93" s="133" t="str">
        <f>IF(Verpackung!$G92="","o",IF(ISNUMBER(Verpackung!$G92),"x","Bitte ausschließlich Zahlen pflegen!"))</f>
        <v>o</v>
      </c>
      <c r="BV93" s="133" t="str">
        <f>IF(Verpackung!$H92="","o",IF(ISNUMBER(Verpackung!$H92),"x","Bitte ausschließlich Zahlen pflegen!"))</f>
        <v>o</v>
      </c>
      <c r="BW93" s="133" t="str">
        <f>IF(Verpackung!$I92="","o",IF(ISNUMBER(Verpackung!$I92),"x","Bitte ausschließlich Zahlen pflegen!"))</f>
        <v>o</v>
      </c>
      <c r="BX93" s="133" t="str">
        <f>IF(Verpackung!$J92="","o",IF(ISNUMBER(Verpackung!$J92),"x","Bitte ausschließlich Zahlen pflegen!"))</f>
        <v>o</v>
      </c>
      <c r="BY93" s="133" t="str">
        <f>IF(Verpackung!$K92="","o",IF(ISNUMBER(Verpackung!$K92),"x","Bitte ausschließlich Zahlen pflegen!"))</f>
        <v>o</v>
      </c>
      <c r="BZ93" s="133" t="str">
        <f>IF('Kaufland intern'!D92="","o",IF(LEN('Kaufland intern'!D92)&gt;40,"Eingabe max. 40 Zeichen!","x"))</f>
        <v>o</v>
      </c>
      <c r="CA93" s="133" t="str">
        <f>IF('Kaufland intern'!F92="","o",IF(AND(ISNUMBER('Kaufland intern'!F92),'Kaufland intern'!F92&gt;=1000000,'Kaufland intern'!F92&lt;=9999999),"x","Bitte Eingabe prüfen!"))</f>
        <v>o</v>
      </c>
      <c r="CB93" s="133" t="str">
        <f>IF('Kaufland intern'!G92="","o",IF(LEN('Kaufland intern'!G92)&gt;18,"Eingabe max. 18 Zeichen!","x"))</f>
        <v>o</v>
      </c>
      <c r="CC93" s="133" t="str">
        <f>IF('Kaufland intern'!I92="","o",IF(LEN('Kaufland intern'!I92)&gt;3,"Eingabe max. 3 Zeichen!","x"))</f>
        <v>o</v>
      </c>
      <c r="CD93" s="133" t="str">
        <f>IF('Kaufland intern'!J92="","o",IF(LEN('Kaufland intern'!J92)&gt;6,"Eingabe max. 6 Zeichen!","x"))</f>
        <v>o</v>
      </c>
      <c r="CE93" s="133" t="str">
        <f>IF('Kaufland intern'!K92="","o",IF(LEN('Kaufland intern'!K92)&gt;4,"Eingabe max. 4 Zeichen!","x"))</f>
        <v>o</v>
      </c>
      <c r="CF93" s="133" t="str">
        <f>IF('Kaufland intern'!L92="","o",IF(ISNA(VLOOKUP('Kaufland intern'!L92,Auswahlisten!$Z:$Z,1,0))=FALSE,"x","Bitte Etikettenart korrekt pflegen!"))</f>
        <v>o</v>
      </c>
      <c r="CG93" s="133" t="str">
        <f>IF('Kaufland intern'!M92="","o",IF(LEN('Kaufland intern'!M92)&gt;20,"Eingabe max. 20 Zeichen!","x"))</f>
        <v>o</v>
      </c>
      <c r="CH93" s="133" t="str">
        <f>IF('Kaufland intern'!O92="","o",IF(LEN('Kaufland intern'!O92)&gt;20,"Eingabe max. 20 Zeichen!","x"))</f>
        <v>o</v>
      </c>
      <c r="CI93" s="133" t="str">
        <f>IF('Kaufland intern'!Q92="","o",IF(LEN('Kaufland intern'!Q92)&gt;20,"Eingabe max. 20 Zeichen!","x"))</f>
        <v>o</v>
      </c>
      <c r="CJ93" s="133" t="str">
        <f>IF('Kaufland intern'!S92="","o",IF(LEN('Kaufland intern'!S92)&gt;8,"Eingabe max. 8 Zeichen!","x"))</f>
        <v>o</v>
      </c>
      <c r="CK93" s="133" t="str">
        <f>IF('Kaufland intern'!U92="","o",IF(ISNA(VLOOKUP('Kaufland intern'!U92,Auswahlisten!$D:$D,1,0))=FALSE,"x","Bitte Verpackungsart korrekt pflegen!"))</f>
        <v>o</v>
      </c>
      <c r="CL93" s="133" t="str">
        <f>IF('Kaufland intern'!V92="","o",IF(ISNUMBER('Kaufland intern'!V92),"x","Bitte ausschließlich Zahlen pflegen!"))</f>
        <v>o</v>
      </c>
      <c r="CM93" s="133" t="str">
        <f>IF('Kaufland intern'!W92="","o",IF(ISNA(VLOOKUP('Kaufland intern'!W92,Auswahlisten!$AA:$AA,1,0))=FALSE,"x","Bitte Bezugsweg korrekt pflegen!"))</f>
        <v>o</v>
      </c>
      <c r="CN93" s="133" t="str">
        <f>IF('Kaufland intern'!X92="","o",IF(ISNA(VLOOKUP('Kaufland intern'!X92,Auswahlisten!$AB:$AB,1,0))=FALSE,"x","Bitte Bezugsvorschrift korrekt pflegen!"))</f>
        <v>o</v>
      </c>
      <c r="CO93" s="133" t="str">
        <f>IF('Kaufland intern'!Y92="","o",IF(ISNA(VLOOKUP('Kaufland intern'!Y92,Auswahlisten!$AC:$AC,1,0))=FALSE,"x","Bitte Sortimentsstufenlistung korrekt pflegen!"))</f>
        <v>o</v>
      </c>
      <c r="CP93" s="133" t="str">
        <f>IF('Kaufland intern'!Z92="","o",IF(LEN('Kaufland intern'!Z92)&lt;&gt;13,"Eingabe max. 13 Zahlen!","x"))</f>
        <v>o</v>
      </c>
      <c r="CQ93" s="133" t="str">
        <f>IF('Kaufland intern'!AA92="","o",IF(LEN('Kaufland intern'!AA92)&lt;&gt;13,"Eingabe max. 13 Zahlen!","x"))</f>
        <v>o</v>
      </c>
      <c r="CR93" s="133" t="str">
        <f>IF('Kaufland intern'!AB92="","o",IF(LEN('Kaufland intern'!AB92)&lt;&gt;13,"Eingabe max. 13 Zahlen!","x"))</f>
        <v>o</v>
      </c>
      <c r="CS93" s="133" t="str">
        <f>IF('Kaufland intern'!AC92="","o",IF('Kaufland intern'!AC92="x","x","Bitte nur 'x' für Ja pflegen!"))</f>
        <v>o</v>
      </c>
      <c r="CT93" s="133" t="str">
        <f>IF('Kaufland intern'!AD92="","o",IF('Kaufland intern'!AD92="x","x","Bitte nur 'x' für Ja pflegen!"))</f>
        <v>o</v>
      </c>
      <c r="CU93" s="133" t="str">
        <f>IF('Kaufland intern'!AE92="","o",IF('Kaufland intern'!AE92="x","x","Bitte nur 'x' für Ja pflegen!"))</f>
        <v>o</v>
      </c>
      <c r="CV93" s="133" t="str">
        <f>IF('Kaufland intern'!AF92="","o",IF('Kaufland intern'!AF92="x","x","Bitte nur 'x' für Ja pflegen!"))</f>
        <v>o</v>
      </c>
      <c r="CW93" s="133" t="str">
        <f>IF('Kaufland intern'!AG92="","o",IF('Kaufland intern'!AG92="x","x","Bitte nur 'x' für Ja pflegen!"))</f>
        <v>o</v>
      </c>
      <c r="CX93" s="133" t="str">
        <f>IF('Kaufland intern'!AH92="","o",IF('Kaufland intern'!AH92="x","x","Bitte nur 'x' für Ja pflegen!"))</f>
        <v>o</v>
      </c>
      <c r="CY93" s="133" t="str">
        <f>IF('Kaufland intern'!AI92="","o",IF(LEN('Kaufland intern'!AI92)&lt;&gt;11,"Eingabe 11 Zeichen!","x"))</f>
        <v>o</v>
      </c>
      <c r="CZ93" s="133" t="str">
        <f>IF('Kaufland intern'!AJ92="","o",IF(LEN('Kaufland intern'!AJ92)&lt;&gt;11,"Eingabe 11 Zeichen!","x"))</f>
        <v>o</v>
      </c>
      <c r="DA93" s="133" t="str">
        <f>IF('Kaufland intern'!AK92="","o",IF(LEN('Kaufland intern'!AK92)&lt;&gt;11,"Eingabe 11 Zeichen!","x"))</f>
        <v>o</v>
      </c>
      <c r="DB93" s="133" t="str">
        <f>IF('Kaufland intern'!AL92="","o",IF(LEN('Kaufland intern'!AL92)&lt;&gt;11,"Eingabe 11 Zeichen!","x"))</f>
        <v>o</v>
      </c>
      <c r="DC93" s="133" t="str">
        <f>IF('Kaufland intern'!AM92="","o",IF(LEN('Kaufland intern'!AM92)&lt;&gt;11,"Eingabe 11 Zeichen!","x"))</f>
        <v>o</v>
      </c>
      <c r="DD93" s="133" t="str">
        <f>IF('Kaufland intern'!AN92="","o",IF(LEN('Kaufland intern'!AN92)&lt;&gt;11,"Eingabe 11 Zeichen!","x"))</f>
        <v>o</v>
      </c>
    </row>
    <row r="94" spans="1:108" ht="30">
      <c r="A94" s="128">
        <f>Food!C93</f>
        <v>0</v>
      </c>
      <c r="B94" s="129">
        <f>Food!E93</f>
        <v>0</v>
      </c>
      <c r="C94" s="128">
        <f>Food!O93</f>
        <v>0</v>
      </c>
      <c r="D94" s="133" t="str">
        <f>IF(Food!$A93="","Bitte Datum pflegen!",IF(ISNUMBER(Food!$A93)=FALSE,"Bitte Datum überprüfen!","x"))</f>
        <v>Bitte Datum pflegen!</v>
      </c>
      <c r="E94" s="133" t="str">
        <f>IF(Food!$C93="","Bitte Lieferantenartikelnr. pflegen!",IF(LEN(Food!$C93)&gt;13,"Eingabe max. 13 Zeichen!","x"))</f>
        <v>Bitte Lieferantenartikelnr. pflegen!</v>
      </c>
      <c r="F94" s="133" t="str">
        <f>IF(Food!$D93="","o",IF(LEN(Food!$D93)&gt;13,"Eingabe max. 13 Zeichen!","x"))</f>
        <v>o</v>
      </c>
      <c r="G94" s="145" t="str">
        <f>IF(Food!$F93="","o",IF(ISNUMBER(Food!$F93)=FALSE,"Bitte Gewicht ohne Einheit pflegen!","x"))</f>
        <v>o</v>
      </c>
      <c r="H94" s="133" t="str">
        <f>IF(Food!$G93="","o",IF(ISNA(VLOOKUP(Food!$G93,Auswahlisten!$A:$A,1,0))=FALSE,"x","Bitte Gewichtseinheit korrekt pflegen!"))</f>
        <v>o</v>
      </c>
      <c r="I94" s="133" t="str">
        <f>IF(Food!$H93="","Bitte Steuer pflegen!",IF(OR(Food!$H93=7,Food!$H93=19),"x","Bitte nur 7 oder 19 pflegen!"))</f>
        <v>Bitte Steuer pflegen!</v>
      </c>
      <c r="J94" s="133" t="str">
        <f>IF(Food!$I93="","o",IF(Food!$I93="x","x","Bitte nur 'x' für Ja pflegen!"))</f>
        <v>o</v>
      </c>
      <c r="K94" s="145" t="str">
        <f>IF(Food!$L93="","o",IF(ISNUMBER(Food!$L93)=FALSE,"Bitte Temperatur von ohne Einheit pflegen!","x"))</f>
        <v>o</v>
      </c>
      <c r="L94" s="145" t="str">
        <f>IF(Food!$M93="","o",IF(ISNUMBER(Food!$M93)=FALSE,"Bitte Temperatur bis ohne Einheit pflegen!","x"))</f>
        <v>o</v>
      </c>
      <c r="M94" s="133" t="str">
        <f>IF(Food!$J93="","o",IF(Food!$J93="x","x","Bitte nur 'x' für Ja pflegen!"))</f>
        <v>o</v>
      </c>
      <c r="N94" s="133" t="str">
        <f>IF(Food!$P93="","Bitte Bruttogewicht pflegen!",IF(ISNUMBER(Food!$P93)=FALSE,"Bitte Bruttogwicht ohne Einheit pflegen!","x"))</f>
        <v>Bitte Bruttogewicht pflegen!</v>
      </c>
      <c r="O94" s="133" t="str">
        <f>IF(Food!$Q93="","Bitte Länge pflegen!",IF(ISNUMBER(Food!$Q93)=FALSE,"Bitte Länge ohne Einheit pflegen!","x"))</f>
        <v>Bitte Länge pflegen!</v>
      </c>
      <c r="P94" s="133" t="str">
        <f>IF(Food!$R93="","Bitte Breite pflegen!",IF(ISNUMBER(Food!$R93)=FALSE,"Bitte Breite ohne Einheit pflegen!","x"))</f>
        <v>Bitte Breite pflegen!</v>
      </c>
      <c r="Q94" s="133" t="str">
        <f>IF(Food!$S93="","Bitte Höhe pflegen!",IF(ISNUMBER(Food!$S93)=FALSE,"Bitte Höhe ohne Einheit pflegen!","x"))</f>
        <v>Bitte Höhe pflegen!</v>
      </c>
      <c r="R94" s="133" t="str">
        <f>IF(Food!$V93="","o",IF(ISNUMBER(Food!$V93)=FALSE,"Bitte Bruttogewicht ohne Einheit pflegen!","x"))</f>
        <v>o</v>
      </c>
      <c r="S94" s="133" t="str">
        <f>IF(Food!$W93="","o",IF(ISNUMBER(Food!$W93)=FALSE,"Bitte Länge ohne Einheit pflegen!","x"))</f>
        <v>o</v>
      </c>
      <c r="T94" s="133" t="str">
        <f>IF(Food!$X93="","o",IF(ISNUMBER(Food!$X93)=FALSE,"Bitte Länge ohne Einheit pflegen!","x"))</f>
        <v>o</v>
      </c>
      <c r="U94" s="133" t="str">
        <f>IF(Food!$Y93="","o",IF(ISNUMBER(Food!$Y93)=FALSE,"Bitte Länge ohne Einheit pflegen!","x"))</f>
        <v>o</v>
      </c>
      <c r="V94" s="133" t="str">
        <f>IF(Food!$AB93="","o",IF(ISNUMBER(Food!$AB93)=FALSE,"Bitte Bruttogewicht ohne Einheit pflegen!","x"))</f>
        <v>o</v>
      </c>
      <c r="W94" s="133" t="str">
        <f>IF(Food!$AC93="","o",IF(ISNUMBER(Food!$AC93)=FALSE,"Bitte Länge ohne Einheit pflegen!","x"))</f>
        <v>o</v>
      </c>
      <c r="X94" s="133" t="str">
        <f>IF(Food!$AD93="","o",IF(ISNUMBER(Food!$AD93)=FALSE,"Bitte Breite ohne Einheit pflegen!","x"))</f>
        <v>o</v>
      </c>
      <c r="Y94" s="133" t="str">
        <f>IF(Food!$AE93="","o",IF(ISNUMBER(Food!$AE93)=FALSE,"Bitte Höhe ohne Einheit pflegen!","x"))</f>
        <v>o</v>
      </c>
      <c r="Z94" s="133" t="str">
        <f>IF(Food!$AG93="","o",IF(ISNUMBER(Food!$AG93)=FALSE,"Bitte Bruttogewicht ohne Einheit pflegen!","x"))</f>
        <v>o</v>
      </c>
      <c r="AA94" s="133" t="str">
        <f>IF(Food!$AH93="","o",IF(ISNUMBER(Food!$AH93)=FALSE,"Bitte Länge ohne Einheit pflegen!","x"))</f>
        <v>o</v>
      </c>
      <c r="AB94" s="133" t="str">
        <f>IF(Food!$AI93="","o",IF(ISNUMBER(Food!$AI93)=FALSE,"Bitte Breite ohne Einheit pflegen!","x"))</f>
        <v>o</v>
      </c>
      <c r="AC94" s="133" t="str">
        <f>IF(Food!$AJ93="","o",IF(ISNUMBER(Food!$AJ93)=FALSE,"Bitte Höhe ohne Einheit pflegen!","x"))</f>
        <v>o</v>
      </c>
      <c r="AD94" s="133" t="str">
        <f>IF(Food!$AL93="","o",IF(ISNUMBER(Food!$AL93)=FALSE,"Bitte Bruttogewicht ohne Einheit pflegen!","x"))</f>
        <v>o</v>
      </c>
      <c r="AE94" s="133" t="str">
        <f>IF(Food!$AM93="","o",IF(ISNUMBER(Food!$AM93)=FALSE,"Bitte Länge ohne Einheit pflegen!","x"))</f>
        <v>o</v>
      </c>
      <c r="AF94" s="133" t="str">
        <f>IF(Food!$AN93="","o",IF(ISNUMBER(Food!$AN93)=FALSE,"Bitte Breite ohne Einheit pflegen!","x"))</f>
        <v>o</v>
      </c>
      <c r="AG94" s="133" t="str">
        <f>IF(Food!$AO93="","o",IF(ISNUMBER(Food!$AO93)=FALSE,"Bitte Höhe ohne Einheit pflegen!","x"))</f>
        <v>o</v>
      </c>
      <c r="AH94" s="133" t="str">
        <f>IF(Food!$BX93="","o",IF(Food!$BX93="x","x","Bitte nur 'x' für Ja pflegen!"))</f>
        <v>o</v>
      </c>
      <c r="AI94" s="133" t="str">
        <f>IF(Food!$BY93="","o",IF(ISNUMBER(Food!$BY93),"x","Bitte ausschließlich Zahlen pflegen!"))</f>
        <v>o</v>
      </c>
      <c r="AJ94" s="133" t="str">
        <f>IF(Food!$AR93="","Bitte Verpackungsart pflegen!",IF(Food!$AR93="","o",IF(ISNA(VLOOKUP(Food!$AR93,Auswahlisten!$D:$D,1,0))=FALSE,"x","Bitte Verpackungsart korrekt pflegen!")))</f>
        <v>Bitte Verpackungsart pflegen!</v>
      </c>
      <c r="AK94" s="133" t="str">
        <f>IF(Food!$AS93="","o",IF(ISNUMBER(Food!$AS93)=FALSE,"Bitte nur Anzahl der Tage pflegen!","x"))</f>
        <v>o</v>
      </c>
      <c r="AL94" s="133" t="str">
        <f>IF(Food!$AT93="","o",IF(ISNUMBER(Food!$AT93)=FALSE,"Bitte nur Anzahl der Tage pflegen!","x"))</f>
        <v>o</v>
      </c>
      <c r="AM94" s="133" t="str">
        <f>IF(Food!$AU93="","o",IF(ISNA(VLOOKUP(Food!$AU93,Auswahlisten!$H:$H,1,0))=FALSE,"x","Bitte Produktionsland korrekt pflegen!"))</f>
        <v>o</v>
      </c>
      <c r="AN94" s="133" t="str">
        <f>IF(Food!$AV93="","o",IF(ISNA(VLOOKUP(Food!$AV93,Auswahlisten!$I:$I,1,0))=FALSE,"x","Bitte Region korrekt pflegen!"))</f>
        <v>o</v>
      </c>
      <c r="AO94" s="133" t="str">
        <f>IF(Food!$AW93="","o",IF(LEN(Food!$AW93)&gt;8,"Eingabe max. 8 Zahlen!","x"))</f>
        <v>o</v>
      </c>
      <c r="AP94" s="133" t="str">
        <f>IF(Food!$CC93="","o",IF(Food!$CC93="x","x","Bitte nur 'x' für Ja pflegen!"))</f>
        <v>o</v>
      </c>
      <c r="AQ94" s="133" t="str">
        <f>IF(Food!$AY93="","o",IF(Food!$AY93="x","x","Bitte nur 'x' für Ja pflegen!"))</f>
        <v>o</v>
      </c>
      <c r="AR94" s="133" t="str">
        <f>IF(Food!$AZ93="","o",IF(Food!$AZ93="x","x","Bitte nur 'x' für Ja pflegen!"))</f>
        <v>o</v>
      </c>
      <c r="AS94" s="133" t="str">
        <f>IF(Food!$BA93="","o",IF(Food!$BA93="x","x","Bitte nur 'x' für Ja pflegen!"))</f>
        <v>o</v>
      </c>
      <c r="AT94" s="133" t="str">
        <f>IF(Food!$BB93="","o",IF(Food!$BB93="x","x","Bitte nur 'x' für Ja pflegen!"))</f>
        <v>o</v>
      </c>
      <c r="AU94" s="133" t="str">
        <f ca="1">IF(Food!$BC93="","o",IF(OR(LEFT(CELL("format",Food!$BC93),1)="S",LEFT(CELL("format",Food!$BC93),1)=".",LEFT(CELL("format",Food!$BC93),1)="F"),"x","Bitte ausschließlich Zahlen pflegen!"))</f>
        <v>o</v>
      </c>
      <c r="AV94" s="133" t="str">
        <f>IF(Food!$BD93="","o",IF(Food!$BD93="x","x","Bitte nur 'x' für Ja pflegen!"))</f>
        <v>o</v>
      </c>
      <c r="AW94" s="133" t="str">
        <f ca="1">IF(Food!$BE93="","o",IF(OR(LEFT(CELL("format",Food!$BE93),1)="S",LEFT(CELL("format",Food!$BE93),1)=".",LEFT(CELL("format",Food!$BE93),1)="F"),"x","Bitte ausschließlich Zahlen pflegen!"))</f>
        <v>o</v>
      </c>
      <c r="AX94" s="133" t="str">
        <f>IF(Food!$BF93="","o",IF(Food!$BF93="x","x","Bitte nur 'x' für Ja pflegen!"))</f>
        <v>o</v>
      </c>
      <c r="AY94" s="133" t="str">
        <f ca="1">IF(Food!$BG93="","o",IF(OR(LEFT(CELL("format",Food!$BG93),1)="S",LEFT(CELL("format",Food!$BG93),1)=".",LEFT(CELL("format",Food!$BG93),1)="F"),"x","Bitte ausschließlich Zahlen pflegen!"))</f>
        <v>o</v>
      </c>
      <c r="AZ94" s="133" t="str">
        <f>IF(Food!$BH93="","o",IF(Food!$BH93="x","x","Bitte nur 'x' für Ja pflegen!"))</f>
        <v>o</v>
      </c>
      <c r="BA94" s="133" t="str">
        <f ca="1">IF(Food!$BI93="","o",IF(OR(LEFT(CELL("format",Food!$BI93),1)="S",LEFT(CELL("format",Food!$BI93),1)=".",LEFT(CELL("format",Food!$BI93),1)="F"),"x","Bitte ausschließlich Zahlen pflegen!"))</f>
        <v>o</v>
      </c>
      <c r="BB94" s="133" t="str">
        <f>IF(Food!$BJ93="","o",IF(ISNUMBER(Food!$BJ93),"x","Bitte ausschließlich Zahlen pflegen!"))</f>
        <v>o</v>
      </c>
      <c r="BC94" s="133" t="str">
        <f ca="1">IF(Food!$BK93="","o",IF(OR(LEFT(CELL("format",Food!$BK93),1)="S",LEFT(CELL("format",Food!$BK93),1)=".",LEFT(CELL("format",Food!$BK93),1)="F"),"x","Bitte ausschließlich Zahlen pflegen!"))</f>
        <v>o</v>
      </c>
      <c r="BD94" s="133" t="str">
        <f>IF(Food!$BL93="","o",IF(ISNUMBER(Food!$BL93),"x","Bitte ausschließlich Zahlen pflegen!"))</f>
        <v>o</v>
      </c>
      <c r="BE94" s="133" t="str">
        <f>IF(Food!$BM93="","o",IF(ISNUMBER(Food!$BM93),"x","Bitte ausschließlich Zahlen pflegen!"))</f>
        <v>o</v>
      </c>
      <c r="BF94" s="133" t="str">
        <f>IF(Food!$BS93="","o",IF(ISNA(VLOOKUP(Food!$BS93,Auswahlisten!$H:$H,1,0))=FALSE,"x","Bitte Produktionsland korrekt pflegen!"))</f>
        <v>o</v>
      </c>
      <c r="BG94" s="133" t="str">
        <f>IF(Food!$BU93="","o",IF(ISNUMBER(Food!$BU93),"x","Bitte ausschließlich Zahlen pflegen!"))</f>
        <v>o</v>
      </c>
      <c r="BH94" s="133" t="str">
        <f>IF(Food!$BV93="","o",IF(ISNUMBER(Food!$BV93),"x","Bitte ausschließlich Zahlen pflegen!"))</f>
        <v>o</v>
      </c>
      <c r="BI94" s="133" t="str">
        <f>IF(Food!$BW93="","o",IF(ISNUMBER(Food!$BW93),"x","Bitte ausschließlich Zahlen pflegen!"))</f>
        <v>o</v>
      </c>
      <c r="BJ94" s="133" t="str">
        <f>IF(Food!$BZ93="","o",IF(ISNA(VLOOKUP(Food!$BZ93,Auswahlisten!$AE:$AE,1,0))=FALSE,"x","Bitte Pfandart korrekt pflegen!"))</f>
        <v>o</v>
      </c>
      <c r="BK94" s="133" t="str">
        <f>IF(Food!$CA93="","o",IF(ISNUMBER(Food!$CA93),"x","Bitte ausschließlich Zahlen pflegen!"))</f>
        <v>o</v>
      </c>
      <c r="BL94" s="133" t="str">
        <f>IF(Food!$CD93="","o",IF(ISNUMBER(Food!$CD93),"x","Bitte ausschließlich Zahlen pflegen!"))</f>
        <v>o</v>
      </c>
      <c r="BM94" s="133" t="str">
        <f>IF(Food!$CE93="","o",IF(ISNA(VLOOKUP(Food!$CE93,Auswahlisten!$A:$A,1,0))=FALSE,"x","Bitte Gewichtseinheit korrekt pflegen!"))</f>
        <v>o</v>
      </c>
      <c r="BN94" s="133" t="str">
        <f>IF(Food!$CF93="","o",IF(ISNUMBER(Food!$CF93),"x","Bitte ausschließlich Zahlen pflegen!"))</f>
        <v>o</v>
      </c>
      <c r="BO94" s="133" t="str">
        <f>IF(Food!$CG93="","o",IF(ISNUMBER(Food!$CG93),"x","Bitte ausschließlich Zahlen pflegen!"))</f>
        <v>o</v>
      </c>
      <c r="BP94" s="133" t="str">
        <f>IF(Food!$CH93="","o",IF(ISNA(VLOOKUP(Food!$CH93,Auswahlisten!$A:$A,1,0))=FALSE,"x","Bitte Gewichtseinheit korrekt pflegen!"))</f>
        <v>o</v>
      </c>
      <c r="BQ94" s="133" t="str">
        <f>IF(Food!$CI93="","o",IF(ISNA(VLOOKUP(Food!$CI93,Auswahlisten!$F:$F,1,0))=FALSE,"x","Bitte JuSchu korrekt pflegen!"))</f>
        <v>o</v>
      </c>
      <c r="BR94" s="133" t="str">
        <f>IF(Verpackung!$D93="","o",IF(ISNUMBER(Verpackung!$D93),"x","Bitte ausschließlich Zahlen pflegen!"))</f>
        <v>o</v>
      </c>
      <c r="BS94" s="133" t="str">
        <f>IF(Verpackung!$E93="","o",IF(ISNUMBER(Verpackung!$E93),"x","Bitte ausschließlich Zahlen pflegen!"))</f>
        <v>o</v>
      </c>
      <c r="BT94" s="133" t="str">
        <f>IF(Verpackung!$F93="","o",IF(ISNUMBER(Verpackung!$F93),"x","Bitte ausschließlich Zahlen pflegen!"))</f>
        <v>o</v>
      </c>
      <c r="BU94" s="133" t="str">
        <f>IF(Verpackung!$G93="","o",IF(ISNUMBER(Verpackung!$G93),"x","Bitte ausschließlich Zahlen pflegen!"))</f>
        <v>o</v>
      </c>
      <c r="BV94" s="133" t="str">
        <f>IF(Verpackung!$H93="","o",IF(ISNUMBER(Verpackung!$H93),"x","Bitte ausschließlich Zahlen pflegen!"))</f>
        <v>o</v>
      </c>
      <c r="BW94" s="133" t="str">
        <f>IF(Verpackung!$I93="","o",IF(ISNUMBER(Verpackung!$I93),"x","Bitte ausschließlich Zahlen pflegen!"))</f>
        <v>o</v>
      </c>
      <c r="BX94" s="133" t="str">
        <f>IF(Verpackung!$J93="","o",IF(ISNUMBER(Verpackung!$J93),"x","Bitte ausschließlich Zahlen pflegen!"))</f>
        <v>o</v>
      </c>
      <c r="BY94" s="133" t="str">
        <f>IF(Verpackung!$K93="","o",IF(ISNUMBER(Verpackung!$K93),"x","Bitte ausschließlich Zahlen pflegen!"))</f>
        <v>o</v>
      </c>
      <c r="BZ94" s="133" t="str">
        <f>IF('Kaufland intern'!D93="","o",IF(LEN('Kaufland intern'!D93)&gt;40,"Eingabe max. 40 Zeichen!","x"))</f>
        <v>o</v>
      </c>
      <c r="CA94" s="133" t="str">
        <f>IF('Kaufland intern'!F93="","o",IF(AND(ISNUMBER('Kaufland intern'!F93),'Kaufland intern'!F93&gt;=1000000,'Kaufland intern'!F93&lt;=9999999),"x","Bitte Eingabe prüfen!"))</f>
        <v>o</v>
      </c>
      <c r="CB94" s="133" t="str">
        <f>IF('Kaufland intern'!G93="","o",IF(LEN('Kaufland intern'!G93)&gt;18,"Eingabe max. 18 Zeichen!","x"))</f>
        <v>o</v>
      </c>
      <c r="CC94" s="133" t="str">
        <f>IF('Kaufland intern'!I93="","o",IF(LEN('Kaufland intern'!I93)&gt;3,"Eingabe max. 3 Zeichen!","x"))</f>
        <v>o</v>
      </c>
      <c r="CD94" s="133" t="str">
        <f>IF('Kaufland intern'!J93="","o",IF(LEN('Kaufland intern'!J93)&gt;6,"Eingabe max. 6 Zeichen!","x"))</f>
        <v>o</v>
      </c>
      <c r="CE94" s="133" t="str">
        <f>IF('Kaufland intern'!K93="","o",IF(LEN('Kaufland intern'!K93)&gt;4,"Eingabe max. 4 Zeichen!","x"))</f>
        <v>o</v>
      </c>
      <c r="CF94" s="133" t="str">
        <f>IF('Kaufland intern'!L93="","o",IF(ISNA(VLOOKUP('Kaufland intern'!L93,Auswahlisten!$Z:$Z,1,0))=FALSE,"x","Bitte Etikettenart korrekt pflegen!"))</f>
        <v>o</v>
      </c>
      <c r="CG94" s="133" t="str">
        <f>IF('Kaufland intern'!M93="","o",IF(LEN('Kaufland intern'!M93)&gt;20,"Eingabe max. 20 Zeichen!","x"))</f>
        <v>o</v>
      </c>
      <c r="CH94" s="133" t="str">
        <f>IF('Kaufland intern'!O93="","o",IF(LEN('Kaufland intern'!O93)&gt;20,"Eingabe max. 20 Zeichen!","x"))</f>
        <v>o</v>
      </c>
      <c r="CI94" s="133" t="str">
        <f>IF('Kaufland intern'!Q93="","o",IF(LEN('Kaufland intern'!Q93)&gt;20,"Eingabe max. 20 Zeichen!","x"))</f>
        <v>o</v>
      </c>
      <c r="CJ94" s="133" t="str">
        <f>IF('Kaufland intern'!S93="","o",IF(LEN('Kaufland intern'!S93)&gt;8,"Eingabe max. 8 Zeichen!","x"))</f>
        <v>o</v>
      </c>
      <c r="CK94" s="133" t="str">
        <f>IF('Kaufland intern'!U93="","o",IF(ISNA(VLOOKUP('Kaufland intern'!U93,Auswahlisten!$D:$D,1,0))=FALSE,"x","Bitte Verpackungsart korrekt pflegen!"))</f>
        <v>o</v>
      </c>
      <c r="CL94" s="133" t="str">
        <f>IF('Kaufland intern'!V93="","o",IF(ISNUMBER('Kaufland intern'!V93),"x","Bitte ausschließlich Zahlen pflegen!"))</f>
        <v>o</v>
      </c>
      <c r="CM94" s="133" t="str">
        <f>IF('Kaufland intern'!W93="","o",IF(ISNA(VLOOKUP('Kaufland intern'!W93,Auswahlisten!$AA:$AA,1,0))=FALSE,"x","Bitte Bezugsweg korrekt pflegen!"))</f>
        <v>o</v>
      </c>
      <c r="CN94" s="133" t="str">
        <f>IF('Kaufland intern'!X93="","o",IF(ISNA(VLOOKUP('Kaufland intern'!X93,Auswahlisten!$AB:$AB,1,0))=FALSE,"x","Bitte Bezugsvorschrift korrekt pflegen!"))</f>
        <v>o</v>
      </c>
      <c r="CO94" s="133" t="str">
        <f>IF('Kaufland intern'!Y93="","o",IF(ISNA(VLOOKUP('Kaufland intern'!Y93,Auswahlisten!$AC:$AC,1,0))=FALSE,"x","Bitte Sortimentsstufenlistung korrekt pflegen!"))</f>
        <v>o</v>
      </c>
      <c r="CP94" s="133" t="str">
        <f>IF('Kaufland intern'!Z93="","o",IF(LEN('Kaufland intern'!Z93)&lt;&gt;13,"Eingabe max. 13 Zahlen!","x"))</f>
        <v>o</v>
      </c>
      <c r="CQ94" s="133" t="str">
        <f>IF('Kaufland intern'!AA93="","o",IF(LEN('Kaufland intern'!AA93)&lt;&gt;13,"Eingabe max. 13 Zahlen!","x"))</f>
        <v>o</v>
      </c>
      <c r="CR94" s="133" t="str">
        <f>IF('Kaufland intern'!AB93="","o",IF(LEN('Kaufland intern'!AB93)&lt;&gt;13,"Eingabe max. 13 Zahlen!","x"))</f>
        <v>o</v>
      </c>
      <c r="CS94" s="133" t="str">
        <f>IF('Kaufland intern'!AC93="","o",IF('Kaufland intern'!AC93="x","x","Bitte nur 'x' für Ja pflegen!"))</f>
        <v>o</v>
      </c>
      <c r="CT94" s="133" t="str">
        <f>IF('Kaufland intern'!AD93="","o",IF('Kaufland intern'!AD93="x","x","Bitte nur 'x' für Ja pflegen!"))</f>
        <v>o</v>
      </c>
      <c r="CU94" s="133" t="str">
        <f>IF('Kaufland intern'!AE93="","o",IF('Kaufland intern'!AE93="x","x","Bitte nur 'x' für Ja pflegen!"))</f>
        <v>o</v>
      </c>
      <c r="CV94" s="133" t="str">
        <f>IF('Kaufland intern'!AF93="","o",IF('Kaufland intern'!AF93="x","x","Bitte nur 'x' für Ja pflegen!"))</f>
        <v>o</v>
      </c>
      <c r="CW94" s="133" t="str">
        <f>IF('Kaufland intern'!AG93="","o",IF('Kaufland intern'!AG93="x","x","Bitte nur 'x' für Ja pflegen!"))</f>
        <v>o</v>
      </c>
      <c r="CX94" s="133" t="str">
        <f>IF('Kaufland intern'!AH93="","o",IF('Kaufland intern'!AH93="x","x","Bitte nur 'x' für Ja pflegen!"))</f>
        <v>o</v>
      </c>
      <c r="CY94" s="133" t="str">
        <f>IF('Kaufland intern'!AI93="","o",IF(LEN('Kaufland intern'!AI93)&lt;&gt;11,"Eingabe 11 Zeichen!","x"))</f>
        <v>o</v>
      </c>
      <c r="CZ94" s="133" t="str">
        <f>IF('Kaufland intern'!AJ93="","o",IF(LEN('Kaufland intern'!AJ93)&lt;&gt;11,"Eingabe 11 Zeichen!","x"))</f>
        <v>o</v>
      </c>
      <c r="DA94" s="133" t="str">
        <f>IF('Kaufland intern'!AK93="","o",IF(LEN('Kaufland intern'!AK93)&lt;&gt;11,"Eingabe 11 Zeichen!","x"))</f>
        <v>o</v>
      </c>
      <c r="DB94" s="133" t="str">
        <f>IF('Kaufland intern'!AL93="","o",IF(LEN('Kaufland intern'!AL93)&lt;&gt;11,"Eingabe 11 Zeichen!","x"))</f>
        <v>o</v>
      </c>
      <c r="DC94" s="133" t="str">
        <f>IF('Kaufland intern'!AM93="","o",IF(LEN('Kaufland intern'!AM93)&lt;&gt;11,"Eingabe 11 Zeichen!","x"))</f>
        <v>o</v>
      </c>
      <c r="DD94" s="133" t="str">
        <f>IF('Kaufland intern'!AN93="","o",IF(LEN('Kaufland intern'!AN93)&lt;&gt;11,"Eingabe 11 Zeichen!","x"))</f>
        <v>o</v>
      </c>
    </row>
    <row r="95" spans="1:108" ht="30">
      <c r="A95" s="128">
        <f>Food!C94</f>
        <v>0</v>
      </c>
      <c r="B95" s="129">
        <f>Food!E94</f>
        <v>0</v>
      </c>
      <c r="C95" s="128">
        <f>Food!O94</f>
        <v>0</v>
      </c>
      <c r="D95" s="133" t="str">
        <f>IF(Food!$A94="","Bitte Datum pflegen!",IF(ISNUMBER(Food!$A94)=FALSE,"Bitte Datum überprüfen!","x"))</f>
        <v>Bitte Datum pflegen!</v>
      </c>
      <c r="E95" s="133" t="str">
        <f>IF(Food!$C94="","Bitte Lieferantenartikelnr. pflegen!",IF(LEN(Food!$C94)&gt;13,"Eingabe max. 13 Zeichen!","x"))</f>
        <v>Bitte Lieferantenartikelnr. pflegen!</v>
      </c>
      <c r="F95" s="133" t="str">
        <f>IF(Food!$D94="","o",IF(LEN(Food!$D94)&gt;13,"Eingabe max. 13 Zeichen!","x"))</f>
        <v>o</v>
      </c>
      <c r="G95" s="145" t="str">
        <f>IF(Food!$F94="","o",IF(ISNUMBER(Food!$F94)=FALSE,"Bitte Gewicht ohne Einheit pflegen!","x"))</f>
        <v>o</v>
      </c>
      <c r="H95" s="133" t="str">
        <f>IF(Food!$G94="","o",IF(ISNA(VLOOKUP(Food!$G94,Auswahlisten!$A:$A,1,0))=FALSE,"x","Bitte Gewichtseinheit korrekt pflegen!"))</f>
        <v>o</v>
      </c>
      <c r="I95" s="133" t="str">
        <f>IF(Food!$H94="","Bitte Steuer pflegen!",IF(OR(Food!$H94=7,Food!$H94=19),"x","Bitte nur 7 oder 19 pflegen!"))</f>
        <v>Bitte Steuer pflegen!</v>
      </c>
      <c r="J95" s="133" t="str">
        <f>IF(Food!$I94="","o",IF(Food!$I94="x","x","Bitte nur 'x' für Ja pflegen!"))</f>
        <v>o</v>
      </c>
      <c r="K95" s="145" t="str">
        <f>IF(Food!$L94="","o",IF(ISNUMBER(Food!$L94)=FALSE,"Bitte Temperatur von ohne Einheit pflegen!","x"))</f>
        <v>o</v>
      </c>
      <c r="L95" s="145" t="str">
        <f>IF(Food!$M94="","o",IF(ISNUMBER(Food!$M94)=FALSE,"Bitte Temperatur bis ohne Einheit pflegen!","x"))</f>
        <v>o</v>
      </c>
      <c r="M95" s="133" t="str">
        <f>IF(Food!$J94="","o",IF(Food!$J94="x","x","Bitte nur 'x' für Ja pflegen!"))</f>
        <v>o</v>
      </c>
      <c r="N95" s="133" t="str">
        <f>IF(Food!$P94="","Bitte Bruttogewicht pflegen!",IF(ISNUMBER(Food!$P94)=FALSE,"Bitte Bruttogwicht ohne Einheit pflegen!","x"))</f>
        <v>Bitte Bruttogewicht pflegen!</v>
      </c>
      <c r="O95" s="133" t="str">
        <f>IF(Food!$Q94="","Bitte Länge pflegen!",IF(ISNUMBER(Food!$Q94)=FALSE,"Bitte Länge ohne Einheit pflegen!","x"))</f>
        <v>Bitte Länge pflegen!</v>
      </c>
      <c r="P95" s="133" t="str">
        <f>IF(Food!$R94="","Bitte Breite pflegen!",IF(ISNUMBER(Food!$R94)=FALSE,"Bitte Breite ohne Einheit pflegen!","x"))</f>
        <v>Bitte Breite pflegen!</v>
      </c>
      <c r="Q95" s="133" t="str">
        <f>IF(Food!$S94="","Bitte Höhe pflegen!",IF(ISNUMBER(Food!$S94)=FALSE,"Bitte Höhe ohne Einheit pflegen!","x"))</f>
        <v>Bitte Höhe pflegen!</v>
      </c>
      <c r="R95" s="133" t="str">
        <f>IF(Food!$V94="","o",IF(ISNUMBER(Food!$V94)=FALSE,"Bitte Bruttogewicht ohne Einheit pflegen!","x"))</f>
        <v>o</v>
      </c>
      <c r="S95" s="133" t="str">
        <f>IF(Food!$W94="","o",IF(ISNUMBER(Food!$W94)=FALSE,"Bitte Länge ohne Einheit pflegen!","x"))</f>
        <v>o</v>
      </c>
      <c r="T95" s="133" t="str">
        <f>IF(Food!$X94="","o",IF(ISNUMBER(Food!$X94)=FALSE,"Bitte Länge ohne Einheit pflegen!","x"))</f>
        <v>o</v>
      </c>
      <c r="U95" s="133" t="str">
        <f>IF(Food!$Y94="","o",IF(ISNUMBER(Food!$Y94)=FALSE,"Bitte Länge ohne Einheit pflegen!","x"))</f>
        <v>o</v>
      </c>
      <c r="V95" s="133" t="str">
        <f>IF(Food!$AB94="","o",IF(ISNUMBER(Food!$AB94)=FALSE,"Bitte Bruttogewicht ohne Einheit pflegen!","x"))</f>
        <v>o</v>
      </c>
      <c r="W95" s="133" t="str">
        <f>IF(Food!$AC94="","o",IF(ISNUMBER(Food!$AC94)=FALSE,"Bitte Länge ohne Einheit pflegen!","x"))</f>
        <v>o</v>
      </c>
      <c r="X95" s="133" t="str">
        <f>IF(Food!$AD94="","o",IF(ISNUMBER(Food!$AD94)=FALSE,"Bitte Breite ohne Einheit pflegen!","x"))</f>
        <v>o</v>
      </c>
      <c r="Y95" s="133" t="str">
        <f>IF(Food!$AE94="","o",IF(ISNUMBER(Food!$AE94)=FALSE,"Bitte Höhe ohne Einheit pflegen!","x"))</f>
        <v>o</v>
      </c>
      <c r="Z95" s="133" t="str">
        <f>IF(Food!$AG94="","o",IF(ISNUMBER(Food!$AG94)=FALSE,"Bitte Bruttogewicht ohne Einheit pflegen!","x"))</f>
        <v>o</v>
      </c>
      <c r="AA95" s="133" t="str">
        <f>IF(Food!$AH94="","o",IF(ISNUMBER(Food!$AH94)=FALSE,"Bitte Länge ohne Einheit pflegen!","x"))</f>
        <v>o</v>
      </c>
      <c r="AB95" s="133" t="str">
        <f>IF(Food!$AI94="","o",IF(ISNUMBER(Food!$AI94)=FALSE,"Bitte Breite ohne Einheit pflegen!","x"))</f>
        <v>o</v>
      </c>
      <c r="AC95" s="133" t="str">
        <f>IF(Food!$AJ94="","o",IF(ISNUMBER(Food!$AJ94)=FALSE,"Bitte Höhe ohne Einheit pflegen!","x"))</f>
        <v>o</v>
      </c>
      <c r="AD95" s="133" t="str">
        <f>IF(Food!$AL94="","o",IF(ISNUMBER(Food!$AL94)=FALSE,"Bitte Bruttogewicht ohne Einheit pflegen!","x"))</f>
        <v>o</v>
      </c>
      <c r="AE95" s="133" t="str">
        <f>IF(Food!$AM94="","o",IF(ISNUMBER(Food!$AM94)=FALSE,"Bitte Länge ohne Einheit pflegen!","x"))</f>
        <v>o</v>
      </c>
      <c r="AF95" s="133" t="str">
        <f>IF(Food!$AN94="","o",IF(ISNUMBER(Food!$AN94)=FALSE,"Bitte Breite ohne Einheit pflegen!","x"))</f>
        <v>o</v>
      </c>
      <c r="AG95" s="133" t="str">
        <f>IF(Food!$AO94="","o",IF(ISNUMBER(Food!$AO94)=FALSE,"Bitte Höhe ohne Einheit pflegen!","x"))</f>
        <v>o</v>
      </c>
      <c r="AH95" s="133" t="str">
        <f>IF(Food!$BX94="","o",IF(Food!$BX94="x","x","Bitte nur 'x' für Ja pflegen!"))</f>
        <v>o</v>
      </c>
      <c r="AI95" s="133" t="str">
        <f>IF(Food!$BY94="","o",IF(ISNUMBER(Food!$BY94),"x","Bitte ausschließlich Zahlen pflegen!"))</f>
        <v>o</v>
      </c>
      <c r="AJ95" s="133" t="str">
        <f>IF(Food!$AR94="","Bitte Verpackungsart pflegen!",IF(Food!$AR94="","o",IF(ISNA(VLOOKUP(Food!$AR94,Auswahlisten!$D:$D,1,0))=FALSE,"x","Bitte Verpackungsart korrekt pflegen!")))</f>
        <v>Bitte Verpackungsart pflegen!</v>
      </c>
      <c r="AK95" s="133" t="str">
        <f>IF(Food!$AS94="","o",IF(ISNUMBER(Food!$AS94)=FALSE,"Bitte nur Anzahl der Tage pflegen!","x"))</f>
        <v>o</v>
      </c>
      <c r="AL95" s="133" t="str">
        <f>IF(Food!$AT94="","o",IF(ISNUMBER(Food!$AT94)=FALSE,"Bitte nur Anzahl der Tage pflegen!","x"))</f>
        <v>o</v>
      </c>
      <c r="AM95" s="133" t="str">
        <f>IF(Food!$AU94="","o",IF(ISNA(VLOOKUP(Food!$AU94,Auswahlisten!$H:$H,1,0))=FALSE,"x","Bitte Produktionsland korrekt pflegen!"))</f>
        <v>o</v>
      </c>
      <c r="AN95" s="133" t="str">
        <f>IF(Food!$AV94="","o",IF(ISNA(VLOOKUP(Food!$AV94,Auswahlisten!$I:$I,1,0))=FALSE,"x","Bitte Region korrekt pflegen!"))</f>
        <v>o</v>
      </c>
      <c r="AO95" s="133" t="str">
        <f>IF(Food!$AW94="","o",IF(LEN(Food!$AW94)&gt;8,"Eingabe max. 8 Zahlen!","x"))</f>
        <v>o</v>
      </c>
      <c r="AP95" s="133" t="str">
        <f>IF(Food!$CC94="","o",IF(Food!$CC94="x","x","Bitte nur 'x' für Ja pflegen!"))</f>
        <v>o</v>
      </c>
      <c r="AQ95" s="133" t="str">
        <f>IF(Food!$AY94="","o",IF(Food!$AY94="x","x","Bitte nur 'x' für Ja pflegen!"))</f>
        <v>o</v>
      </c>
      <c r="AR95" s="133" t="str">
        <f>IF(Food!$AZ94="","o",IF(Food!$AZ94="x","x","Bitte nur 'x' für Ja pflegen!"))</f>
        <v>o</v>
      </c>
      <c r="AS95" s="133" t="str">
        <f>IF(Food!$BA94="","o",IF(Food!$BA94="x","x","Bitte nur 'x' für Ja pflegen!"))</f>
        <v>o</v>
      </c>
      <c r="AT95" s="133" t="str">
        <f>IF(Food!$BB94="","o",IF(Food!$BB94="x","x","Bitte nur 'x' für Ja pflegen!"))</f>
        <v>o</v>
      </c>
      <c r="AU95" s="133" t="str">
        <f ca="1">IF(Food!$BC94="","o",IF(OR(LEFT(CELL("format",Food!$BC94),1)="S",LEFT(CELL("format",Food!$BC94),1)=".",LEFT(CELL("format",Food!$BC94),1)="F"),"x","Bitte ausschließlich Zahlen pflegen!"))</f>
        <v>o</v>
      </c>
      <c r="AV95" s="133" t="str">
        <f>IF(Food!$BD94="","o",IF(Food!$BD94="x","x","Bitte nur 'x' für Ja pflegen!"))</f>
        <v>o</v>
      </c>
      <c r="AW95" s="133" t="str">
        <f ca="1">IF(Food!$BE94="","o",IF(OR(LEFT(CELL("format",Food!$BE94),1)="S",LEFT(CELL("format",Food!$BE94),1)=".",LEFT(CELL("format",Food!$BE94),1)="F"),"x","Bitte ausschließlich Zahlen pflegen!"))</f>
        <v>o</v>
      </c>
      <c r="AX95" s="133" t="str">
        <f>IF(Food!$BF94="","o",IF(Food!$BF94="x","x","Bitte nur 'x' für Ja pflegen!"))</f>
        <v>o</v>
      </c>
      <c r="AY95" s="133" t="str">
        <f ca="1">IF(Food!$BG94="","o",IF(OR(LEFT(CELL("format",Food!$BG94),1)="S",LEFT(CELL("format",Food!$BG94),1)=".",LEFT(CELL("format",Food!$BG94),1)="F"),"x","Bitte ausschließlich Zahlen pflegen!"))</f>
        <v>o</v>
      </c>
      <c r="AZ95" s="133" t="str">
        <f>IF(Food!$BH94="","o",IF(Food!$BH94="x","x","Bitte nur 'x' für Ja pflegen!"))</f>
        <v>o</v>
      </c>
      <c r="BA95" s="133" t="str">
        <f ca="1">IF(Food!$BI94="","o",IF(OR(LEFT(CELL("format",Food!$BI94),1)="S",LEFT(CELL("format",Food!$BI94),1)=".",LEFT(CELL("format",Food!$BI94),1)="F"),"x","Bitte ausschließlich Zahlen pflegen!"))</f>
        <v>o</v>
      </c>
      <c r="BB95" s="133" t="str">
        <f>IF(Food!$BJ94="","o",IF(ISNUMBER(Food!$BJ94),"x","Bitte ausschließlich Zahlen pflegen!"))</f>
        <v>o</v>
      </c>
      <c r="BC95" s="133" t="str">
        <f ca="1">IF(Food!$BK94="","o",IF(OR(LEFT(CELL("format",Food!$BK94),1)="S",LEFT(CELL("format",Food!$BK94),1)=".",LEFT(CELL("format",Food!$BK94),1)="F"),"x","Bitte ausschließlich Zahlen pflegen!"))</f>
        <v>o</v>
      </c>
      <c r="BD95" s="133" t="str">
        <f>IF(Food!$BL94="","o",IF(ISNUMBER(Food!$BL94),"x","Bitte ausschließlich Zahlen pflegen!"))</f>
        <v>o</v>
      </c>
      <c r="BE95" s="133" t="str">
        <f>IF(Food!$BM94="","o",IF(ISNUMBER(Food!$BM94),"x","Bitte ausschließlich Zahlen pflegen!"))</f>
        <v>o</v>
      </c>
      <c r="BF95" s="133" t="str">
        <f>IF(Food!$BS94="","o",IF(ISNA(VLOOKUP(Food!$BS94,Auswahlisten!$H:$H,1,0))=FALSE,"x","Bitte Produktionsland korrekt pflegen!"))</f>
        <v>o</v>
      </c>
      <c r="BG95" s="133" t="str">
        <f>IF(Food!$BU94="","o",IF(ISNUMBER(Food!$BU94),"x","Bitte ausschließlich Zahlen pflegen!"))</f>
        <v>o</v>
      </c>
      <c r="BH95" s="133" t="str">
        <f>IF(Food!$BV94="","o",IF(ISNUMBER(Food!$BV94),"x","Bitte ausschließlich Zahlen pflegen!"))</f>
        <v>o</v>
      </c>
      <c r="BI95" s="133" t="str">
        <f>IF(Food!$BW94="","o",IF(ISNUMBER(Food!$BW94),"x","Bitte ausschließlich Zahlen pflegen!"))</f>
        <v>o</v>
      </c>
      <c r="BJ95" s="133" t="str">
        <f>IF(Food!$BZ94="","o",IF(ISNA(VLOOKUP(Food!$BZ94,Auswahlisten!$AE:$AE,1,0))=FALSE,"x","Bitte Pfandart korrekt pflegen!"))</f>
        <v>o</v>
      </c>
      <c r="BK95" s="133" t="str">
        <f>IF(Food!$CA94="","o",IF(ISNUMBER(Food!$CA94),"x","Bitte ausschließlich Zahlen pflegen!"))</f>
        <v>o</v>
      </c>
      <c r="BL95" s="133" t="str">
        <f>IF(Food!$CD94="","o",IF(ISNUMBER(Food!$CD94),"x","Bitte ausschließlich Zahlen pflegen!"))</f>
        <v>o</v>
      </c>
      <c r="BM95" s="133" t="str">
        <f>IF(Food!$CE94="","o",IF(ISNA(VLOOKUP(Food!$CE94,Auswahlisten!$A:$A,1,0))=FALSE,"x","Bitte Gewichtseinheit korrekt pflegen!"))</f>
        <v>o</v>
      </c>
      <c r="BN95" s="133" t="str">
        <f>IF(Food!$CF94="","o",IF(ISNUMBER(Food!$CF94),"x","Bitte ausschließlich Zahlen pflegen!"))</f>
        <v>o</v>
      </c>
      <c r="BO95" s="133" t="str">
        <f>IF(Food!$CG94="","o",IF(ISNUMBER(Food!$CG94),"x","Bitte ausschließlich Zahlen pflegen!"))</f>
        <v>o</v>
      </c>
      <c r="BP95" s="133" t="str">
        <f>IF(Food!$CH94="","o",IF(ISNA(VLOOKUP(Food!$CH94,Auswahlisten!$A:$A,1,0))=FALSE,"x","Bitte Gewichtseinheit korrekt pflegen!"))</f>
        <v>o</v>
      </c>
      <c r="BQ95" s="133" t="str">
        <f>IF(Food!$CI94="","o",IF(ISNA(VLOOKUP(Food!$CI94,Auswahlisten!$F:$F,1,0))=FALSE,"x","Bitte JuSchu korrekt pflegen!"))</f>
        <v>o</v>
      </c>
      <c r="BR95" s="133" t="str">
        <f>IF(Verpackung!$D94="","o",IF(ISNUMBER(Verpackung!$D94),"x","Bitte ausschließlich Zahlen pflegen!"))</f>
        <v>o</v>
      </c>
      <c r="BS95" s="133" t="str">
        <f>IF(Verpackung!$E94="","o",IF(ISNUMBER(Verpackung!$E94),"x","Bitte ausschließlich Zahlen pflegen!"))</f>
        <v>o</v>
      </c>
      <c r="BT95" s="133" t="str">
        <f>IF(Verpackung!$F94="","o",IF(ISNUMBER(Verpackung!$F94),"x","Bitte ausschließlich Zahlen pflegen!"))</f>
        <v>o</v>
      </c>
      <c r="BU95" s="133" t="str">
        <f>IF(Verpackung!$G94="","o",IF(ISNUMBER(Verpackung!$G94),"x","Bitte ausschließlich Zahlen pflegen!"))</f>
        <v>o</v>
      </c>
      <c r="BV95" s="133" t="str">
        <f>IF(Verpackung!$H94="","o",IF(ISNUMBER(Verpackung!$H94),"x","Bitte ausschließlich Zahlen pflegen!"))</f>
        <v>o</v>
      </c>
      <c r="BW95" s="133" t="str">
        <f>IF(Verpackung!$I94="","o",IF(ISNUMBER(Verpackung!$I94),"x","Bitte ausschließlich Zahlen pflegen!"))</f>
        <v>o</v>
      </c>
      <c r="BX95" s="133" t="str">
        <f>IF(Verpackung!$J94="","o",IF(ISNUMBER(Verpackung!$J94),"x","Bitte ausschließlich Zahlen pflegen!"))</f>
        <v>o</v>
      </c>
      <c r="BY95" s="133" t="str">
        <f>IF(Verpackung!$K94="","o",IF(ISNUMBER(Verpackung!$K94),"x","Bitte ausschließlich Zahlen pflegen!"))</f>
        <v>o</v>
      </c>
      <c r="BZ95" s="133" t="str">
        <f>IF('Kaufland intern'!D94="","o",IF(LEN('Kaufland intern'!D94)&gt;40,"Eingabe max. 40 Zeichen!","x"))</f>
        <v>o</v>
      </c>
      <c r="CA95" s="133" t="str">
        <f>IF('Kaufland intern'!F94="","o",IF(AND(ISNUMBER('Kaufland intern'!F94),'Kaufland intern'!F94&gt;=1000000,'Kaufland intern'!F94&lt;=9999999),"x","Bitte Eingabe prüfen!"))</f>
        <v>o</v>
      </c>
      <c r="CB95" s="133" t="str">
        <f>IF('Kaufland intern'!G94="","o",IF(LEN('Kaufland intern'!G94)&gt;18,"Eingabe max. 18 Zeichen!","x"))</f>
        <v>o</v>
      </c>
      <c r="CC95" s="133" t="str">
        <f>IF('Kaufland intern'!I94="","o",IF(LEN('Kaufland intern'!I94)&gt;3,"Eingabe max. 3 Zeichen!","x"))</f>
        <v>o</v>
      </c>
      <c r="CD95" s="133" t="str">
        <f>IF('Kaufland intern'!J94="","o",IF(LEN('Kaufland intern'!J94)&gt;6,"Eingabe max. 6 Zeichen!","x"))</f>
        <v>o</v>
      </c>
      <c r="CE95" s="133" t="str">
        <f>IF('Kaufland intern'!K94="","o",IF(LEN('Kaufland intern'!K94)&gt;4,"Eingabe max. 4 Zeichen!","x"))</f>
        <v>o</v>
      </c>
      <c r="CF95" s="133" t="str">
        <f>IF('Kaufland intern'!L94="","o",IF(ISNA(VLOOKUP('Kaufland intern'!L94,Auswahlisten!$Z:$Z,1,0))=FALSE,"x","Bitte Etikettenart korrekt pflegen!"))</f>
        <v>o</v>
      </c>
      <c r="CG95" s="133" t="str">
        <f>IF('Kaufland intern'!M94="","o",IF(LEN('Kaufland intern'!M94)&gt;20,"Eingabe max. 20 Zeichen!","x"))</f>
        <v>o</v>
      </c>
      <c r="CH95" s="133" t="str">
        <f>IF('Kaufland intern'!O94="","o",IF(LEN('Kaufland intern'!O94)&gt;20,"Eingabe max. 20 Zeichen!","x"))</f>
        <v>o</v>
      </c>
      <c r="CI95" s="133" t="str">
        <f>IF('Kaufland intern'!Q94="","o",IF(LEN('Kaufland intern'!Q94)&gt;20,"Eingabe max. 20 Zeichen!","x"))</f>
        <v>o</v>
      </c>
      <c r="CJ95" s="133" t="str">
        <f>IF('Kaufland intern'!S94="","o",IF(LEN('Kaufland intern'!S94)&gt;8,"Eingabe max. 8 Zeichen!","x"))</f>
        <v>o</v>
      </c>
      <c r="CK95" s="133" t="str">
        <f>IF('Kaufland intern'!U94="","o",IF(ISNA(VLOOKUP('Kaufland intern'!U94,Auswahlisten!$D:$D,1,0))=FALSE,"x","Bitte Verpackungsart korrekt pflegen!"))</f>
        <v>o</v>
      </c>
      <c r="CL95" s="133" t="str">
        <f>IF('Kaufland intern'!V94="","o",IF(ISNUMBER('Kaufland intern'!V94),"x","Bitte ausschließlich Zahlen pflegen!"))</f>
        <v>o</v>
      </c>
      <c r="CM95" s="133" t="str">
        <f>IF('Kaufland intern'!W94="","o",IF(ISNA(VLOOKUP('Kaufland intern'!W94,Auswahlisten!$AA:$AA,1,0))=FALSE,"x","Bitte Bezugsweg korrekt pflegen!"))</f>
        <v>o</v>
      </c>
      <c r="CN95" s="133" t="str">
        <f>IF('Kaufland intern'!X94="","o",IF(ISNA(VLOOKUP('Kaufland intern'!X94,Auswahlisten!$AB:$AB,1,0))=FALSE,"x","Bitte Bezugsvorschrift korrekt pflegen!"))</f>
        <v>o</v>
      </c>
      <c r="CO95" s="133" t="str">
        <f>IF('Kaufland intern'!Y94="","o",IF(ISNA(VLOOKUP('Kaufland intern'!Y94,Auswahlisten!$AC:$AC,1,0))=FALSE,"x","Bitte Sortimentsstufenlistung korrekt pflegen!"))</f>
        <v>o</v>
      </c>
      <c r="CP95" s="133" t="str">
        <f>IF('Kaufland intern'!Z94="","o",IF(LEN('Kaufland intern'!Z94)&lt;&gt;13,"Eingabe max. 13 Zahlen!","x"))</f>
        <v>o</v>
      </c>
      <c r="CQ95" s="133" t="str">
        <f>IF('Kaufland intern'!AA94="","o",IF(LEN('Kaufland intern'!AA94)&lt;&gt;13,"Eingabe max. 13 Zahlen!","x"))</f>
        <v>o</v>
      </c>
      <c r="CR95" s="133" t="str">
        <f>IF('Kaufland intern'!AB94="","o",IF(LEN('Kaufland intern'!AB94)&lt;&gt;13,"Eingabe max. 13 Zahlen!","x"))</f>
        <v>o</v>
      </c>
      <c r="CS95" s="133" t="str">
        <f>IF('Kaufland intern'!AC94="","o",IF('Kaufland intern'!AC94="x","x","Bitte nur 'x' für Ja pflegen!"))</f>
        <v>o</v>
      </c>
      <c r="CT95" s="133" t="str">
        <f>IF('Kaufland intern'!AD94="","o",IF('Kaufland intern'!AD94="x","x","Bitte nur 'x' für Ja pflegen!"))</f>
        <v>o</v>
      </c>
      <c r="CU95" s="133" t="str">
        <f>IF('Kaufland intern'!AE94="","o",IF('Kaufland intern'!AE94="x","x","Bitte nur 'x' für Ja pflegen!"))</f>
        <v>o</v>
      </c>
      <c r="CV95" s="133" t="str">
        <f>IF('Kaufland intern'!AF94="","o",IF('Kaufland intern'!AF94="x","x","Bitte nur 'x' für Ja pflegen!"))</f>
        <v>o</v>
      </c>
      <c r="CW95" s="133" t="str">
        <f>IF('Kaufland intern'!AG94="","o",IF('Kaufland intern'!AG94="x","x","Bitte nur 'x' für Ja pflegen!"))</f>
        <v>o</v>
      </c>
      <c r="CX95" s="133" t="str">
        <f>IF('Kaufland intern'!AH94="","o",IF('Kaufland intern'!AH94="x","x","Bitte nur 'x' für Ja pflegen!"))</f>
        <v>o</v>
      </c>
      <c r="CY95" s="133" t="str">
        <f>IF('Kaufland intern'!AI94="","o",IF(LEN('Kaufland intern'!AI94)&lt;&gt;11,"Eingabe 11 Zeichen!","x"))</f>
        <v>o</v>
      </c>
      <c r="CZ95" s="133" t="str">
        <f>IF('Kaufland intern'!AJ94="","o",IF(LEN('Kaufland intern'!AJ94)&lt;&gt;11,"Eingabe 11 Zeichen!","x"))</f>
        <v>o</v>
      </c>
      <c r="DA95" s="133" t="str">
        <f>IF('Kaufland intern'!AK94="","o",IF(LEN('Kaufland intern'!AK94)&lt;&gt;11,"Eingabe 11 Zeichen!","x"))</f>
        <v>o</v>
      </c>
      <c r="DB95" s="133" t="str">
        <f>IF('Kaufland intern'!AL94="","o",IF(LEN('Kaufland intern'!AL94)&lt;&gt;11,"Eingabe 11 Zeichen!","x"))</f>
        <v>o</v>
      </c>
      <c r="DC95" s="133" t="str">
        <f>IF('Kaufland intern'!AM94="","o",IF(LEN('Kaufland intern'!AM94)&lt;&gt;11,"Eingabe 11 Zeichen!","x"))</f>
        <v>o</v>
      </c>
      <c r="DD95" s="133" t="str">
        <f>IF('Kaufland intern'!AN94="","o",IF(LEN('Kaufland intern'!AN94)&lt;&gt;11,"Eingabe 11 Zeichen!","x"))</f>
        <v>o</v>
      </c>
    </row>
    <row r="96" spans="1:108" ht="30">
      <c r="A96" s="128">
        <f>Food!C95</f>
        <v>0</v>
      </c>
      <c r="B96" s="129">
        <f>Food!E95</f>
        <v>0</v>
      </c>
      <c r="C96" s="128">
        <f>Food!O95</f>
        <v>0</v>
      </c>
      <c r="D96" s="133" t="str">
        <f>IF(Food!$A95="","Bitte Datum pflegen!",IF(ISNUMBER(Food!$A95)=FALSE,"Bitte Datum überprüfen!","x"))</f>
        <v>Bitte Datum pflegen!</v>
      </c>
      <c r="E96" s="133" t="str">
        <f>IF(Food!$C95="","Bitte Lieferantenartikelnr. pflegen!",IF(LEN(Food!$C95)&gt;13,"Eingabe max. 13 Zeichen!","x"))</f>
        <v>Bitte Lieferantenartikelnr. pflegen!</v>
      </c>
      <c r="F96" s="133" t="str">
        <f>IF(Food!$D95="","o",IF(LEN(Food!$D95)&gt;13,"Eingabe max. 13 Zeichen!","x"))</f>
        <v>o</v>
      </c>
      <c r="G96" s="145" t="str">
        <f>IF(Food!$F95="","o",IF(ISNUMBER(Food!$F95)=FALSE,"Bitte Gewicht ohne Einheit pflegen!","x"))</f>
        <v>o</v>
      </c>
      <c r="H96" s="133" t="str">
        <f>IF(Food!$G95="","o",IF(ISNA(VLOOKUP(Food!$G95,Auswahlisten!$A:$A,1,0))=FALSE,"x","Bitte Gewichtseinheit korrekt pflegen!"))</f>
        <v>o</v>
      </c>
      <c r="I96" s="133" t="str">
        <f>IF(Food!$H95="","Bitte Steuer pflegen!",IF(OR(Food!$H95=7,Food!$H95=19),"x","Bitte nur 7 oder 19 pflegen!"))</f>
        <v>Bitte Steuer pflegen!</v>
      </c>
      <c r="J96" s="133" t="str">
        <f>IF(Food!$I95="","o",IF(Food!$I95="x","x","Bitte nur 'x' für Ja pflegen!"))</f>
        <v>o</v>
      </c>
      <c r="K96" s="145" t="str">
        <f>IF(Food!$L95="","o",IF(ISNUMBER(Food!$L95)=FALSE,"Bitte Temperatur von ohne Einheit pflegen!","x"))</f>
        <v>o</v>
      </c>
      <c r="L96" s="145" t="str">
        <f>IF(Food!$M95="","o",IF(ISNUMBER(Food!$M95)=FALSE,"Bitte Temperatur bis ohne Einheit pflegen!","x"))</f>
        <v>o</v>
      </c>
      <c r="M96" s="133" t="str">
        <f>IF(Food!$J95="","o",IF(Food!$J95="x","x","Bitte nur 'x' für Ja pflegen!"))</f>
        <v>o</v>
      </c>
      <c r="N96" s="133" t="str">
        <f>IF(Food!$P95="","Bitte Bruttogewicht pflegen!",IF(ISNUMBER(Food!$P95)=FALSE,"Bitte Bruttogwicht ohne Einheit pflegen!","x"))</f>
        <v>Bitte Bruttogewicht pflegen!</v>
      </c>
      <c r="O96" s="133" t="str">
        <f>IF(Food!$Q95="","Bitte Länge pflegen!",IF(ISNUMBER(Food!$Q95)=FALSE,"Bitte Länge ohne Einheit pflegen!","x"))</f>
        <v>Bitte Länge pflegen!</v>
      </c>
      <c r="P96" s="133" t="str">
        <f>IF(Food!$R95="","Bitte Breite pflegen!",IF(ISNUMBER(Food!$R95)=FALSE,"Bitte Breite ohne Einheit pflegen!","x"))</f>
        <v>Bitte Breite pflegen!</v>
      </c>
      <c r="Q96" s="133" t="str">
        <f>IF(Food!$S95="","Bitte Höhe pflegen!",IF(ISNUMBER(Food!$S95)=FALSE,"Bitte Höhe ohne Einheit pflegen!","x"))</f>
        <v>Bitte Höhe pflegen!</v>
      </c>
      <c r="R96" s="133" t="str">
        <f>IF(Food!$V95="","o",IF(ISNUMBER(Food!$V95)=FALSE,"Bitte Bruttogewicht ohne Einheit pflegen!","x"))</f>
        <v>o</v>
      </c>
      <c r="S96" s="133" t="str">
        <f>IF(Food!$W95="","o",IF(ISNUMBER(Food!$W95)=FALSE,"Bitte Länge ohne Einheit pflegen!","x"))</f>
        <v>o</v>
      </c>
      <c r="T96" s="133" t="str">
        <f>IF(Food!$X95="","o",IF(ISNUMBER(Food!$X95)=FALSE,"Bitte Länge ohne Einheit pflegen!","x"))</f>
        <v>o</v>
      </c>
      <c r="U96" s="133" t="str">
        <f>IF(Food!$Y95="","o",IF(ISNUMBER(Food!$Y95)=FALSE,"Bitte Länge ohne Einheit pflegen!","x"))</f>
        <v>o</v>
      </c>
      <c r="V96" s="133" t="str">
        <f>IF(Food!$AB95="","o",IF(ISNUMBER(Food!$AB95)=FALSE,"Bitte Bruttogewicht ohne Einheit pflegen!","x"))</f>
        <v>o</v>
      </c>
      <c r="W96" s="133" t="str">
        <f>IF(Food!$AC95="","o",IF(ISNUMBER(Food!$AC95)=FALSE,"Bitte Länge ohne Einheit pflegen!","x"))</f>
        <v>o</v>
      </c>
      <c r="X96" s="133" t="str">
        <f>IF(Food!$AD95="","o",IF(ISNUMBER(Food!$AD95)=FALSE,"Bitte Breite ohne Einheit pflegen!","x"))</f>
        <v>o</v>
      </c>
      <c r="Y96" s="133" t="str">
        <f>IF(Food!$AE95="","o",IF(ISNUMBER(Food!$AE95)=FALSE,"Bitte Höhe ohne Einheit pflegen!","x"))</f>
        <v>o</v>
      </c>
      <c r="Z96" s="133" t="str">
        <f>IF(Food!$AG95="","o",IF(ISNUMBER(Food!$AG95)=FALSE,"Bitte Bruttogewicht ohne Einheit pflegen!","x"))</f>
        <v>o</v>
      </c>
      <c r="AA96" s="133" t="str">
        <f>IF(Food!$AH95="","o",IF(ISNUMBER(Food!$AH95)=FALSE,"Bitte Länge ohne Einheit pflegen!","x"))</f>
        <v>o</v>
      </c>
      <c r="AB96" s="133" t="str">
        <f>IF(Food!$AI95="","o",IF(ISNUMBER(Food!$AI95)=FALSE,"Bitte Breite ohne Einheit pflegen!","x"))</f>
        <v>o</v>
      </c>
      <c r="AC96" s="133" t="str">
        <f>IF(Food!$AJ95="","o",IF(ISNUMBER(Food!$AJ95)=FALSE,"Bitte Höhe ohne Einheit pflegen!","x"))</f>
        <v>o</v>
      </c>
      <c r="AD96" s="133" t="str">
        <f>IF(Food!$AL95="","o",IF(ISNUMBER(Food!$AL95)=FALSE,"Bitte Bruttogewicht ohne Einheit pflegen!","x"))</f>
        <v>o</v>
      </c>
      <c r="AE96" s="133" t="str">
        <f>IF(Food!$AM95="","o",IF(ISNUMBER(Food!$AM95)=FALSE,"Bitte Länge ohne Einheit pflegen!","x"))</f>
        <v>o</v>
      </c>
      <c r="AF96" s="133" t="str">
        <f>IF(Food!$AN95="","o",IF(ISNUMBER(Food!$AN95)=FALSE,"Bitte Breite ohne Einheit pflegen!","x"))</f>
        <v>o</v>
      </c>
      <c r="AG96" s="133" t="str">
        <f>IF(Food!$AO95="","o",IF(ISNUMBER(Food!$AO95)=FALSE,"Bitte Höhe ohne Einheit pflegen!","x"))</f>
        <v>o</v>
      </c>
      <c r="AH96" s="133" t="str">
        <f>IF(Food!$BX95="","o",IF(Food!$BX95="x","x","Bitte nur 'x' für Ja pflegen!"))</f>
        <v>o</v>
      </c>
      <c r="AI96" s="133" t="str">
        <f>IF(Food!$BY95="","o",IF(ISNUMBER(Food!$BY95),"x","Bitte ausschließlich Zahlen pflegen!"))</f>
        <v>o</v>
      </c>
      <c r="AJ96" s="133" t="str">
        <f>IF(Food!$AR95="","Bitte Verpackungsart pflegen!",IF(Food!$AR95="","o",IF(ISNA(VLOOKUP(Food!$AR95,Auswahlisten!$D:$D,1,0))=FALSE,"x","Bitte Verpackungsart korrekt pflegen!")))</f>
        <v>Bitte Verpackungsart pflegen!</v>
      </c>
      <c r="AK96" s="133" t="str">
        <f>IF(Food!$AS95="","o",IF(ISNUMBER(Food!$AS95)=FALSE,"Bitte nur Anzahl der Tage pflegen!","x"))</f>
        <v>o</v>
      </c>
      <c r="AL96" s="133" t="str">
        <f>IF(Food!$AT95="","o",IF(ISNUMBER(Food!$AT95)=FALSE,"Bitte nur Anzahl der Tage pflegen!","x"))</f>
        <v>o</v>
      </c>
      <c r="AM96" s="133" t="str">
        <f>IF(Food!$AU95="","o",IF(ISNA(VLOOKUP(Food!$AU95,Auswahlisten!$H:$H,1,0))=FALSE,"x","Bitte Produktionsland korrekt pflegen!"))</f>
        <v>o</v>
      </c>
      <c r="AN96" s="133" t="str">
        <f>IF(Food!$AV95="","o",IF(ISNA(VLOOKUP(Food!$AV95,Auswahlisten!$I:$I,1,0))=FALSE,"x","Bitte Region korrekt pflegen!"))</f>
        <v>o</v>
      </c>
      <c r="AO96" s="133" t="str">
        <f>IF(Food!$AW95="","o",IF(LEN(Food!$AW95)&gt;8,"Eingabe max. 8 Zahlen!","x"))</f>
        <v>o</v>
      </c>
      <c r="AP96" s="133" t="str">
        <f>IF(Food!$CC95="","o",IF(Food!$CC95="x","x","Bitte nur 'x' für Ja pflegen!"))</f>
        <v>o</v>
      </c>
      <c r="AQ96" s="133" t="str">
        <f>IF(Food!$AY95="","o",IF(Food!$AY95="x","x","Bitte nur 'x' für Ja pflegen!"))</f>
        <v>o</v>
      </c>
      <c r="AR96" s="133" t="str">
        <f>IF(Food!$AZ95="","o",IF(Food!$AZ95="x","x","Bitte nur 'x' für Ja pflegen!"))</f>
        <v>o</v>
      </c>
      <c r="AS96" s="133" t="str">
        <f>IF(Food!$BA95="","o",IF(Food!$BA95="x","x","Bitte nur 'x' für Ja pflegen!"))</f>
        <v>o</v>
      </c>
      <c r="AT96" s="133" t="str">
        <f>IF(Food!$BB95="","o",IF(Food!$BB95="x","x","Bitte nur 'x' für Ja pflegen!"))</f>
        <v>o</v>
      </c>
      <c r="AU96" s="133" t="str">
        <f ca="1">IF(Food!$BC95="","o",IF(OR(LEFT(CELL("format",Food!$BC95),1)="S",LEFT(CELL("format",Food!$BC95),1)=".",LEFT(CELL("format",Food!$BC95),1)="F"),"x","Bitte ausschließlich Zahlen pflegen!"))</f>
        <v>o</v>
      </c>
      <c r="AV96" s="133" t="str">
        <f>IF(Food!$BD95="","o",IF(Food!$BD95="x","x","Bitte nur 'x' für Ja pflegen!"))</f>
        <v>o</v>
      </c>
      <c r="AW96" s="133" t="str">
        <f ca="1">IF(Food!$BE95="","o",IF(OR(LEFT(CELL("format",Food!$BE95),1)="S",LEFT(CELL("format",Food!$BE95),1)=".",LEFT(CELL("format",Food!$BE95),1)="F"),"x","Bitte ausschließlich Zahlen pflegen!"))</f>
        <v>o</v>
      </c>
      <c r="AX96" s="133" t="str">
        <f>IF(Food!$BF95="","o",IF(Food!$BF95="x","x","Bitte nur 'x' für Ja pflegen!"))</f>
        <v>o</v>
      </c>
      <c r="AY96" s="133" t="str">
        <f ca="1">IF(Food!$BG95="","o",IF(OR(LEFT(CELL("format",Food!$BG95),1)="S",LEFT(CELL("format",Food!$BG95),1)=".",LEFT(CELL("format",Food!$BG95),1)="F"),"x","Bitte ausschließlich Zahlen pflegen!"))</f>
        <v>o</v>
      </c>
      <c r="AZ96" s="133" t="str">
        <f>IF(Food!$BH95="","o",IF(Food!$BH95="x","x","Bitte nur 'x' für Ja pflegen!"))</f>
        <v>o</v>
      </c>
      <c r="BA96" s="133" t="str">
        <f ca="1">IF(Food!$BI95="","o",IF(OR(LEFT(CELL("format",Food!$BI95),1)="S",LEFT(CELL("format",Food!$BI95),1)=".",LEFT(CELL("format",Food!$BI95),1)="F"),"x","Bitte ausschließlich Zahlen pflegen!"))</f>
        <v>o</v>
      </c>
      <c r="BB96" s="133" t="str">
        <f>IF(Food!$BJ95="","o",IF(ISNUMBER(Food!$BJ95),"x","Bitte ausschließlich Zahlen pflegen!"))</f>
        <v>o</v>
      </c>
      <c r="BC96" s="133" t="str">
        <f ca="1">IF(Food!$BK95="","o",IF(OR(LEFT(CELL("format",Food!$BK95),1)="S",LEFT(CELL("format",Food!$BK95),1)=".",LEFT(CELL("format",Food!$BK95),1)="F"),"x","Bitte ausschließlich Zahlen pflegen!"))</f>
        <v>o</v>
      </c>
      <c r="BD96" s="133" t="str">
        <f>IF(Food!$BL95="","o",IF(ISNUMBER(Food!$BL95),"x","Bitte ausschließlich Zahlen pflegen!"))</f>
        <v>o</v>
      </c>
      <c r="BE96" s="133" t="str">
        <f>IF(Food!$BM95="","o",IF(ISNUMBER(Food!$BM95),"x","Bitte ausschließlich Zahlen pflegen!"))</f>
        <v>o</v>
      </c>
      <c r="BF96" s="133" t="str">
        <f>IF(Food!$BS95="","o",IF(ISNA(VLOOKUP(Food!$BS95,Auswahlisten!$H:$H,1,0))=FALSE,"x","Bitte Produktionsland korrekt pflegen!"))</f>
        <v>o</v>
      </c>
      <c r="BG96" s="133" t="str">
        <f>IF(Food!$BU95="","o",IF(ISNUMBER(Food!$BU95),"x","Bitte ausschließlich Zahlen pflegen!"))</f>
        <v>o</v>
      </c>
      <c r="BH96" s="133" t="str">
        <f>IF(Food!$BV95="","o",IF(ISNUMBER(Food!$BV95),"x","Bitte ausschließlich Zahlen pflegen!"))</f>
        <v>o</v>
      </c>
      <c r="BI96" s="133" t="str">
        <f>IF(Food!$BW95="","o",IF(ISNUMBER(Food!$BW95),"x","Bitte ausschließlich Zahlen pflegen!"))</f>
        <v>o</v>
      </c>
      <c r="BJ96" s="133" t="str">
        <f>IF(Food!$BZ95="","o",IF(ISNA(VLOOKUP(Food!$BZ95,Auswahlisten!$AE:$AE,1,0))=FALSE,"x","Bitte Pfandart korrekt pflegen!"))</f>
        <v>o</v>
      </c>
      <c r="BK96" s="133" t="str">
        <f>IF(Food!$CA95="","o",IF(ISNUMBER(Food!$CA95),"x","Bitte ausschließlich Zahlen pflegen!"))</f>
        <v>o</v>
      </c>
      <c r="BL96" s="133" t="str">
        <f>IF(Food!$CD95="","o",IF(ISNUMBER(Food!$CD95),"x","Bitte ausschließlich Zahlen pflegen!"))</f>
        <v>o</v>
      </c>
      <c r="BM96" s="133" t="str">
        <f>IF(Food!$CE95="","o",IF(ISNA(VLOOKUP(Food!$CE95,Auswahlisten!$A:$A,1,0))=FALSE,"x","Bitte Gewichtseinheit korrekt pflegen!"))</f>
        <v>o</v>
      </c>
      <c r="BN96" s="133" t="str">
        <f>IF(Food!$CF95="","o",IF(ISNUMBER(Food!$CF95),"x","Bitte ausschließlich Zahlen pflegen!"))</f>
        <v>o</v>
      </c>
      <c r="BO96" s="133" t="str">
        <f>IF(Food!$CG95="","o",IF(ISNUMBER(Food!$CG95),"x","Bitte ausschließlich Zahlen pflegen!"))</f>
        <v>o</v>
      </c>
      <c r="BP96" s="133" t="str">
        <f>IF(Food!$CH95="","o",IF(ISNA(VLOOKUP(Food!$CH95,Auswahlisten!$A:$A,1,0))=FALSE,"x","Bitte Gewichtseinheit korrekt pflegen!"))</f>
        <v>o</v>
      </c>
      <c r="BQ96" s="133" t="str">
        <f>IF(Food!$CI95="","o",IF(ISNA(VLOOKUP(Food!$CI95,Auswahlisten!$F:$F,1,0))=FALSE,"x","Bitte JuSchu korrekt pflegen!"))</f>
        <v>o</v>
      </c>
      <c r="BR96" s="133" t="str">
        <f>IF(Verpackung!$D95="","o",IF(ISNUMBER(Verpackung!$D95),"x","Bitte ausschließlich Zahlen pflegen!"))</f>
        <v>o</v>
      </c>
      <c r="BS96" s="133" t="str">
        <f>IF(Verpackung!$E95="","o",IF(ISNUMBER(Verpackung!$E95),"x","Bitte ausschließlich Zahlen pflegen!"))</f>
        <v>o</v>
      </c>
      <c r="BT96" s="133" t="str">
        <f>IF(Verpackung!$F95="","o",IF(ISNUMBER(Verpackung!$F95),"x","Bitte ausschließlich Zahlen pflegen!"))</f>
        <v>o</v>
      </c>
      <c r="BU96" s="133" t="str">
        <f>IF(Verpackung!$G95="","o",IF(ISNUMBER(Verpackung!$G95),"x","Bitte ausschließlich Zahlen pflegen!"))</f>
        <v>o</v>
      </c>
      <c r="BV96" s="133" t="str">
        <f>IF(Verpackung!$H95="","o",IF(ISNUMBER(Verpackung!$H95),"x","Bitte ausschließlich Zahlen pflegen!"))</f>
        <v>o</v>
      </c>
      <c r="BW96" s="133" t="str">
        <f>IF(Verpackung!$I95="","o",IF(ISNUMBER(Verpackung!$I95),"x","Bitte ausschließlich Zahlen pflegen!"))</f>
        <v>o</v>
      </c>
      <c r="BX96" s="133" t="str">
        <f>IF(Verpackung!$J95="","o",IF(ISNUMBER(Verpackung!$J95),"x","Bitte ausschließlich Zahlen pflegen!"))</f>
        <v>o</v>
      </c>
      <c r="BY96" s="133" t="str">
        <f>IF(Verpackung!$K95="","o",IF(ISNUMBER(Verpackung!$K95),"x","Bitte ausschließlich Zahlen pflegen!"))</f>
        <v>o</v>
      </c>
      <c r="BZ96" s="133" t="str">
        <f>IF('Kaufland intern'!D95="","o",IF(LEN('Kaufland intern'!D95)&gt;40,"Eingabe max. 40 Zeichen!","x"))</f>
        <v>o</v>
      </c>
      <c r="CA96" s="133" t="str">
        <f>IF('Kaufland intern'!F95="","o",IF(AND(ISNUMBER('Kaufland intern'!F95),'Kaufland intern'!F95&gt;=1000000,'Kaufland intern'!F95&lt;=9999999),"x","Bitte Eingabe prüfen!"))</f>
        <v>o</v>
      </c>
      <c r="CB96" s="133" t="str">
        <f>IF('Kaufland intern'!G95="","o",IF(LEN('Kaufland intern'!G95)&gt;18,"Eingabe max. 18 Zeichen!","x"))</f>
        <v>o</v>
      </c>
      <c r="CC96" s="133" t="str">
        <f>IF('Kaufland intern'!I95="","o",IF(LEN('Kaufland intern'!I95)&gt;3,"Eingabe max. 3 Zeichen!","x"))</f>
        <v>o</v>
      </c>
      <c r="CD96" s="133" t="str">
        <f>IF('Kaufland intern'!J95="","o",IF(LEN('Kaufland intern'!J95)&gt;6,"Eingabe max. 6 Zeichen!","x"))</f>
        <v>o</v>
      </c>
      <c r="CE96" s="133" t="str">
        <f>IF('Kaufland intern'!K95="","o",IF(LEN('Kaufland intern'!K95)&gt;4,"Eingabe max. 4 Zeichen!","x"))</f>
        <v>o</v>
      </c>
      <c r="CF96" s="133" t="str">
        <f>IF('Kaufland intern'!L95="","o",IF(ISNA(VLOOKUP('Kaufland intern'!L95,Auswahlisten!$Z:$Z,1,0))=FALSE,"x","Bitte Etikettenart korrekt pflegen!"))</f>
        <v>o</v>
      </c>
      <c r="CG96" s="133" t="str">
        <f>IF('Kaufland intern'!M95="","o",IF(LEN('Kaufland intern'!M95)&gt;20,"Eingabe max. 20 Zeichen!","x"))</f>
        <v>o</v>
      </c>
      <c r="CH96" s="133" t="str">
        <f>IF('Kaufland intern'!O95="","o",IF(LEN('Kaufland intern'!O95)&gt;20,"Eingabe max. 20 Zeichen!","x"))</f>
        <v>o</v>
      </c>
      <c r="CI96" s="133" t="str">
        <f>IF('Kaufland intern'!Q95="","o",IF(LEN('Kaufland intern'!Q95)&gt;20,"Eingabe max. 20 Zeichen!","x"))</f>
        <v>o</v>
      </c>
      <c r="CJ96" s="133" t="str">
        <f>IF('Kaufland intern'!S95="","o",IF(LEN('Kaufland intern'!S95)&gt;8,"Eingabe max. 8 Zeichen!","x"))</f>
        <v>o</v>
      </c>
      <c r="CK96" s="133" t="str">
        <f>IF('Kaufland intern'!U95="","o",IF(ISNA(VLOOKUP('Kaufland intern'!U95,Auswahlisten!$D:$D,1,0))=FALSE,"x","Bitte Verpackungsart korrekt pflegen!"))</f>
        <v>o</v>
      </c>
      <c r="CL96" s="133" t="str">
        <f>IF('Kaufland intern'!V95="","o",IF(ISNUMBER('Kaufland intern'!V95),"x","Bitte ausschließlich Zahlen pflegen!"))</f>
        <v>o</v>
      </c>
      <c r="CM96" s="133" t="str">
        <f>IF('Kaufland intern'!W95="","o",IF(ISNA(VLOOKUP('Kaufland intern'!W95,Auswahlisten!$AA:$AA,1,0))=FALSE,"x","Bitte Bezugsweg korrekt pflegen!"))</f>
        <v>o</v>
      </c>
      <c r="CN96" s="133" t="str">
        <f>IF('Kaufland intern'!X95="","o",IF(ISNA(VLOOKUP('Kaufland intern'!X95,Auswahlisten!$AB:$AB,1,0))=FALSE,"x","Bitte Bezugsvorschrift korrekt pflegen!"))</f>
        <v>o</v>
      </c>
      <c r="CO96" s="133" t="str">
        <f>IF('Kaufland intern'!Y95="","o",IF(ISNA(VLOOKUP('Kaufland intern'!Y95,Auswahlisten!$AC:$AC,1,0))=FALSE,"x","Bitte Sortimentsstufenlistung korrekt pflegen!"))</f>
        <v>o</v>
      </c>
      <c r="CP96" s="133" t="str">
        <f>IF('Kaufland intern'!Z95="","o",IF(LEN('Kaufland intern'!Z95)&lt;&gt;13,"Eingabe max. 13 Zahlen!","x"))</f>
        <v>o</v>
      </c>
      <c r="CQ96" s="133" t="str">
        <f>IF('Kaufland intern'!AA95="","o",IF(LEN('Kaufland intern'!AA95)&lt;&gt;13,"Eingabe max. 13 Zahlen!","x"))</f>
        <v>o</v>
      </c>
      <c r="CR96" s="133" t="str">
        <f>IF('Kaufland intern'!AB95="","o",IF(LEN('Kaufland intern'!AB95)&lt;&gt;13,"Eingabe max. 13 Zahlen!","x"))</f>
        <v>o</v>
      </c>
      <c r="CS96" s="133" t="str">
        <f>IF('Kaufland intern'!AC95="","o",IF('Kaufland intern'!AC95="x","x","Bitte nur 'x' für Ja pflegen!"))</f>
        <v>o</v>
      </c>
      <c r="CT96" s="133" t="str">
        <f>IF('Kaufland intern'!AD95="","o",IF('Kaufland intern'!AD95="x","x","Bitte nur 'x' für Ja pflegen!"))</f>
        <v>o</v>
      </c>
      <c r="CU96" s="133" t="str">
        <f>IF('Kaufland intern'!AE95="","o",IF('Kaufland intern'!AE95="x","x","Bitte nur 'x' für Ja pflegen!"))</f>
        <v>o</v>
      </c>
      <c r="CV96" s="133" t="str">
        <f>IF('Kaufland intern'!AF95="","o",IF('Kaufland intern'!AF95="x","x","Bitte nur 'x' für Ja pflegen!"))</f>
        <v>o</v>
      </c>
      <c r="CW96" s="133" t="str">
        <f>IF('Kaufland intern'!AG95="","o",IF('Kaufland intern'!AG95="x","x","Bitte nur 'x' für Ja pflegen!"))</f>
        <v>o</v>
      </c>
      <c r="CX96" s="133" t="str">
        <f>IF('Kaufland intern'!AH95="","o",IF('Kaufland intern'!AH95="x","x","Bitte nur 'x' für Ja pflegen!"))</f>
        <v>o</v>
      </c>
      <c r="CY96" s="133" t="str">
        <f>IF('Kaufland intern'!AI95="","o",IF(LEN('Kaufland intern'!AI95)&lt;&gt;11,"Eingabe 11 Zeichen!","x"))</f>
        <v>o</v>
      </c>
      <c r="CZ96" s="133" t="str">
        <f>IF('Kaufland intern'!AJ95="","o",IF(LEN('Kaufland intern'!AJ95)&lt;&gt;11,"Eingabe 11 Zeichen!","x"))</f>
        <v>o</v>
      </c>
      <c r="DA96" s="133" t="str">
        <f>IF('Kaufland intern'!AK95="","o",IF(LEN('Kaufland intern'!AK95)&lt;&gt;11,"Eingabe 11 Zeichen!","x"))</f>
        <v>o</v>
      </c>
      <c r="DB96" s="133" t="str">
        <f>IF('Kaufland intern'!AL95="","o",IF(LEN('Kaufland intern'!AL95)&lt;&gt;11,"Eingabe 11 Zeichen!","x"))</f>
        <v>o</v>
      </c>
      <c r="DC96" s="133" t="str">
        <f>IF('Kaufland intern'!AM95="","o",IF(LEN('Kaufland intern'!AM95)&lt;&gt;11,"Eingabe 11 Zeichen!","x"))</f>
        <v>o</v>
      </c>
      <c r="DD96" s="133" t="str">
        <f>IF('Kaufland intern'!AN95="","o",IF(LEN('Kaufland intern'!AN95)&lt;&gt;11,"Eingabe 11 Zeichen!","x"))</f>
        <v>o</v>
      </c>
    </row>
    <row r="97" spans="1:108" ht="30">
      <c r="A97" s="128">
        <f>Food!C96</f>
        <v>0</v>
      </c>
      <c r="B97" s="129">
        <f>Food!E96</f>
        <v>0</v>
      </c>
      <c r="C97" s="128">
        <f>Food!O96</f>
        <v>0</v>
      </c>
      <c r="D97" s="133" t="str">
        <f>IF(Food!$A96="","Bitte Datum pflegen!",IF(ISNUMBER(Food!$A96)=FALSE,"Bitte Datum überprüfen!","x"))</f>
        <v>Bitte Datum pflegen!</v>
      </c>
      <c r="E97" s="133" t="str">
        <f>IF(Food!$C96="","Bitte Lieferantenartikelnr. pflegen!",IF(LEN(Food!$C96)&gt;13,"Eingabe max. 13 Zeichen!","x"))</f>
        <v>Bitte Lieferantenartikelnr. pflegen!</v>
      </c>
      <c r="F97" s="133" t="str">
        <f>IF(Food!$D96="","o",IF(LEN(Food!$D96)&gt;13,"Eingabe max. 13 Zeichen!","x"))</f>
        <v>o</v>
      </c>
      <c r="G97" s="145" t="str">
        <f>IF(Food!$F96="","o",IF(ISNUMBER(Food!$F96)=FALSE,"Bitte Gewicht ohne Einheit pflegen!","x"))</f>
        <v>o</v>
      </c>
      <c r="H97" s="133" t="str">
        <f>IF(Food!$G96="","o",IF(ISNA(VLOOKUP(Food!$G96,Auswahlisten!$A:$A,1,0))=FALSE,"x","Bitte Gewichtseinheit korrekt pflegen!"))</f>
        <v>o</v>
      </c>
      <c r="I97" s="133" t="str">
        <f>IF(Food!$H96="","Bitte Steuer pflegen!",IF(OR(Food!$H96=7,Food!$H96=19),"x","Bitte nur 7 oder 19 pflegen!"))</f>
        <v>Bitte Steuer pflegen!</v>
      </c>
      <c r="J97" s="133" t="str">
        <f>IF(Food!$I96="","o",IF(Food!$I96="x","x","Bitte nur 'x' für Ja pflegen!"))</f>
        <v>o</v>
      </c>
      <c r="K97" s="145" t="str">
        <f>IF(Food!$L96="","o",IF(ISNUMBER(Food!$L96)=FALSE,"Bitte Temperatur von ohne Einheit pflegen!","x"))</f>
        <v>o</v>
      </c>
      <c r="L97" s="145" t="str">
        <f>IF(Food!$M96="","o",IF(ISNUMBER(Food!$M96)=FALSE,"Bitte Temperatur bis ohne Einheit pflegen!","x"))</f>
        <v>o</v>
      </c>
      <c r="M97" s="133" t="str">
        <f>IF(Food!$J96="","o",IF(Food!$J96="x","x","Bitte nur 'x' für Ja pflegen!"))</f>
        <v>o</v>
      </c>
      <c r="N97" s="133" t="str">
        <f>IF(Food!$P96="","Bitte Bruttogewicht pflegen!",IF(ISNUMBER(Food!$P96)=FALSE,"Bitte Bruttogwicht ohne Einheit pflegen!","x"))</f>
        <v>Bitte Bruttogewicht pflegen!</v>
      </c>
      <c r="O97" s="133" t="str">
        <f>IF(Food!$Q96="","Bitte Länge pflegen!",IF(ISNUMBER(Food!$Q96)=FALSE,"Bitte Länge ohne Einheit pflegen!","x"))</f>
        <v>Bitte Länge pflegen!</v>
      </c>
      <c r="P97" s="133" t="str">
        <f>IF(Food!$R96="","Bitte Breite pflegen!",IF(ISNUMBER(Food!$R96)=FALSE,"Bitte Breite ohne Einheit pflegen!","x"))</f>
        <v>Bitte Breite pflegen!</v>
      </c>
      <c r="Q97" s="133" t="str">
        <f>IF(Food!$S96="","Bitte Höhe pflegen!",IF(ISNUMBER(Food!$S96)=FALSE,"Bitte Höhe ohne Einheit pflegen!","x"))</f>
        <v>Bitte Höhe pflegen!</v>
      </c>
      <c r="R97" s="133" t="str">
        <f>IF(Food!$V96="","o",IF(ISNUMBER(Food!$V96)=FALSE,"Bitte Bruttogewicht ohne Einheit pflegen!","x"))</f>
        <v>o</v>
      </c>
      <c r="S97" s="133" t="str">
        <f>IF(Food!$W96="","o",IF(ISNUMBER(Food!$W96)=FALSE,"Bitte Länge ohne Einheit pflegen!","x"))</f>
        <v>o</v>
      </c>
      <c r="T97" s="133" t="str">
        <f>IF(Food!$X96="","o",IF(ISNUMBER(Food!$X96)=FALSE,"Bitte Länge ohne Einheit pflegen!","x"))</f>
        <v>o</v>
      </c>
      <c r="U97" s="133" t="str">
        <f>IF(Food!$Y96="","o",IF(ISNUMBER(Food!$Y96)=FALSE,"Bitte Länge ohne Einheit pflegen!","x"))</f>
        <v>o</v>
      </c>
      <c r="V97" s="133" t="str">
        <f>IF(Food!$AB96="","o",IF(ISNUMBER(Food!$AB96)=FALSE,"Bitte Bruttogewicht ohne Einheit pflegen!","x"))</f>
        <v>o</v>
      </c>
      <c r="W97" s="133" t="str">
        <f>IF(Food!$AC96="","o",IF(ISNUMBER(Food!$AC96)=FALSE,"Bitte Länge ohne Einheit pflegen!","x"))</f>
        <v>o</v>
      </c>
      <c r="X97" s="133" t="str">
        <f>IF(Food!$AD96="","o",IF(ISNUMBER(Food!$AD96)=FALSE,"Bitte Breite ohne Einheit pflegen!","x"))</f>
        <v>o</v>
      </c>
      <c r="Y97" s="133" t="str">
        <f>IF(Food!$AE96="","o",IF(ISNUMBER(Food!$AE96)=FALSE,"Bitte Höhe ohne Einheit pflegen!","x"))</f>
        <v>o</v>
      </c>
      <c r="Z97" s="133" t="str">
        <f>IF(Food!$AG96="","o",IF(ISNUMBER(Food!$AG96)=FALSE,"Bitte Bruttogewicht ohne Einheit pflegen!","x"))</f>
        <v>o</v>
      </c>
      <c r="AA97" s="133" t="str">
        <f>IF(Food!$AH96="","o",IF(ISNUMBER(Food!$AH96)=FALSE,"Bitte Länge ohne Einheit pflegen!","x"))</f>
        <v>o</v>
      </c>
      <c r="AB97" s="133" t="str">
        <f>IF(Food!$AI96="","o",IF(ISNUMBER(Food!$AI96)=FALSE,"Bitte Breite ohne Einheit pflegen!","x"))</f>
        <v>o</v>
      </c>
      <c r="AC97" s="133" t="str">
        <f>IF(Food!$AJ96="","o",IF(ISNUMBER(Food!$AJ96)=FALSE,"Bitte Höhe ohne Einheit pflegen!","x"))</f>
        <v>o</v>
      </c>
      <c r="AD97" s="133" t="str">
        <f>IF(Food!$AL96="","o",IF(ISNUMBER(Food!$AL96)=FALSE,"Bitte Bruttogewicht ohne Einheit pflegen!","x"))</f>
        <v>o</v>
      </c>
      <c r="AE97" s="133" t="str">
        <f>IF(Food!$AM96="","o",IF(ISNUMBER(Food!$AM96)=FALSE,"Bitte Länge ohne Einheit pflegen!","x"))</f>
        <v>o</v>
      </c>
      <c r="AF97" s="133" t="str">
        <f>IF(Food!$AN96="","o",IF(ISNUMBER(Food!$AN96)=FALSE,"Bitte Breite ohne Einheit pflegen!","x"))</f>
        <v>o</v>
      </c>
      <c r="AG97" s="133" t="str">
        <f>IF(Food!$AO96="","o",IF(ISNUMBER(Food!$AO96)=FALSE,"Bitte Höhe ohne Einheit pflegen!","x"))</f>
        <v>o</v>
      </c>
      <c r="AH97" s="133" t="str">
        <f>IF(Food!$BX96="","o",IF(Food!$BX96="x","x","Bitte nur 'x' für Ja pflegen!"))</f>
        <v>o</v>
      </c>
      <c r="AI97" s="133" t="str">
        <f>IF(Food!$BY96="","o",IF(ISNUMBER(Food!$BY96),"x","Bitte ausschließlich Zahlen pflegen!"))</f>
        <v>o</v>
      </c>
      <c r="AJ97" s="133" t="str">
        <f>IF(Food!$AR96="","Bitte Verpackungsart pflegen!",IF(Food!$AR96="","o",IF(ISNA(VLOOKUP(Food!$AR96,Auswahlisten!$D:$D,1,0))=FALSE,"x","Bitte Verpackungsart korrekt pflegen!")))</f>
        <v>Bitte Verpackungsart pflegen!</v>
      </c>
      <c r="AK97" s="133" t="str">
        <f>IF(Food!$AS96="","o",IF(ISNUMBER(Food!$AS96)=FALSE,"Bitte nur Anzahl der Tage pflegen!","x"))</f>
        <v>o</v>
      </c>
      <c r="AL97" s="133" t="str">
        <f>IF(Food!$AT96="","o",IF(ISNUMBER(Food!$AT96)=FALSE,"Bitte nur Anzahl der Tage pflegen!","x"))</f>
        <v>o</v>
      </c>
      <c r="AM97" s="133" t="str">
        <f>IF(Food!$AU96="","o",IF(ISNA(VLOOKUP(Food!$AU96,Auswahlisten!$H:$H,1,0))=FALSE,"x","Bitte Produktionsland korrekt pflegen!"))</f>
        <v>o</v>
      </c>
      <c r="AN97" s="133" t="str">
        <f>IF(Food!$AV96="","o",IF(ISNA(VLOOKUP(Food!$AV96,Auswahlisten!$I:$I,1,0))=FALSE,"x","Bitte Region korrekt pflegen!"))</f>
        <v>o</v>
      </c>
      <c r="AO97" s="133" t="str">
        <f>IF(Food!$AW96="","o",IF(LEN(Food!$AW96)&gt;8,"Eingabe max. 8 Zahlen!","x"))</f>
        <v>o</v>
      </c>
      <c r="AP97" s="133" t="str">
        <f>IF(Food!$CC96="","o",IF(Food!$CC96="x","x","Bitte nur 'x' für Ja pflegen!"))</f>
        <v>o</v>
      </c>
      <c r="AQ97" s="133" t="str">
        <f>IF(Food!$AY96="","o",IF(Food!$AY96="x","x","Bitte nur 'x' für Ja pflegen!"))</f>
        <v>o</v>
      </c>
      <c r="AR97" s="133" t="str">
        <f>IF(Food!$AZ96="","o",IF(Food!$AZ96="x","x","Bitte nur 'x' für Ja pflegen!"))</f>
        <v>o</v>
      </c>
      <c r="AS97" s="133" t="str">
        <f>IF(Food!$BA96="","o",IF(Food!$BA96="x","x","Bitte nur 'x' für Ja pflegen!"))</f>
        <v>o</v>
      </c>
      <c r="AT97" s="133" t="str">
        <f>IF(Food!$BB96="","o",IF(Food!$BB96="x","x","Bitte nur 'x' für Ja pflegen!"))</f>
        <v>o</v>
      </c>
      <c r="AU97" s="133" t="str">
        <f ca="1">IF(Food!$BC96="","o",IF(OR(LEFT(CELL("format",Food!$BC96),1)="S",LEFT(CELL("format",Food!$BC96),1)=".",LEFT(CELL("format",Food!$BC96),1)="F"),"x","Bitte ausschließlich Zahlen pflegen!"))</f>
        <v>o</v>
      </c>
      <c r="AV97" s="133" t="str">
        <f>IF(Food!$BD96="","o",IF(Food!$BD96="x","x","Bitte nur 'x' für Ja pflegen!"))</f>
        <v>o</v>
      </c>
      <c r="AW97" s="133" t="str">
        <f ca="1">IF(Food!$BE96="","o",IF(OR(LEFT(CELL("format",Food!$BE96),1)="S",LEFT(CELL("format",Food!$BE96),1)=".",LEFT(CELL("format",Food!$BE96),1)="F"),"x","Bitte ausschließlich Zahlen pflegen!"))</f>
        <v>o</v>
      </c>
      <c r="AX97" s="133" t="str">
        <f>IF(Food!$BF96="","o",IF(Food!$BF96="x","x","Bitte nur 'x' für Ja pflegen!"))</f>
        <v>o</v>
      </c>
      <c r="AY97" s="133" t="str">
        <f ca="1">IF(Food!$BG96="","o",IF(OR(LEFT(CELL("format",Food!$BG96),1)="S",LEFT(CELL("format",Food!$BG96),1)=".",LEFT(CELL("format",Food!$BG96),1)="F"),"x","Bitte ausschließlich Zahlen pflegen!"))</f>
        <v>o</v>
      </c>
      <c r="AZ97" s="133" t="str">
        <f>IF(Food!$BH96="","o",IF(Food!$BH96="x","x","Bitte nur 'x' für Ja pflegen!"))</f>
        <v>o</v>
      </c>
      <c r="BA97" s="133" t="str">
        <f ca="1">IF(Food!$BI96="","o",IF(OR(LEFT(CELL("format",Food!$BI96),1)="S",LEFT(CELL("format",Food!$BI96),1)=".",LEFT(CELL("format",Food!$BI96),1)="F"),"x","Bitte ausschließlich Zahlen pflegen!"))</f>
        <v>o</v>
      </c>
      <c r="BB97" s="133" t="str">
        <f>IF(Food!$BJ96="","o",IF(ISNUMBER(Food!$BJ96),"x","Bitte ausschließlich Zahlen pflegen!"))</f>
        <v>o</v>
      </c>
      <c r="BC97" s="133" t="str">
        <f ca="1">IF(Food!$BK96="","o",IF(OR(LEFT(CELL("format",Food!$BK96),1)="S",LEFT(CELL("format",Food!$BK96),1)=".",LEFT(CELL("format",Food!$BK96),1)="F"),"x","Bitte ausschließlich Zahlen pflegen!"))</f>
        <v>o</v>
      </c>
      <c r="BD97" s="133" t="str">
        <f>IF(Food!$BL96="","o",IF(ISNUMBER(Food!$BL96),"x","Bitte ausschließlich Zahlen pflegen!"))</f>
        <v>o</v>
      </c>
      <c r="BE97" s="133" t="str">
        <f>IF(Food!$BM96="","o",IF(ISNUMBER(Food!$BM96),"x","Bitte ausschließlich Zahlen pflegen!"))</f>
        <v>o</v>
      </c>
      <c r="BF97" s="133" t="str">
        <f>IF(Food!$BS96="","o",IF(ISNA(VLOOKUP(Food!$BS96,Auswahlisten!$H:$H,1,0))=FALSE,"x","Bitte Produktionsland korrekt pflegen!"))</f>
        <v>o</v>
      </c>
      <c r="BG97" s="133" t="str">
        <f>IF(Food!$BU96="","o",IF(ISNUMBER(Food!$BU96),"x","Bitte ausschließlich Zahlen pflegen!"))</f>
        <v>o</v>
      </c>
      <c r="BH97" s="133" t="str">
        <f>IF(Food!$BV96="","o",IF(ISNUMBER(Food!$BV96),"x","Bitte ausschließlich Zahlen pflegen!"))</f>
        <v>o</v>
      </c>
      <c r="BI97" s="133" t="str">
        <f>IF(Food!$BW96="","o",IF(ISNUMBER(Food!$BW96),"x","Bitte ausschließlich Zahlen pflegen!"))</f>
        <v>o</v>
      </c>
      <c r="BJ97" s="133" t="str">
        <f>IF(Food!$BZ96="","o",IF(ISNA(VLOOKUP(Food!$BZ96,Auswahlisten!$AE:$AE,1,0))=FALSE,"x","Bitte Pfandart korrekt pflegen!"))</f>
        <v>o</v>
      </c>
      <c r="BK97" s="133" t="str">
        <f>IF(Food!$CA96="","o",IF(ISNUMBER(Food!$CA96),"x","Bitte ausschließlich Zahlen pflegen!"))</f>
        <v>o</v>
      </c>
      <c r="BL97" s="133" t="str">
        <f>IF(Food!$CD96="","o",IF(ISNUMBER(Food!$CD96),"x","Bitte ausschließlich Zahlen pflegen!"))</f>
        <v>o</v>
      </c>
      <c r="BM97" s="133" t="str">
        <f>IF(Food!$CE96="","o",IF(ISNA(VLOOKUP(Food!$CE96,Auswahlisten!$A:$A,1,0))=FALSE,"x","Bitte Gewichtseinheit korrekt pflegen!"))</f>
        <v>o</v>
      </c>
      <c r="BN97" s="133" t="str">
        <f>IF(Food!$CF96="","o",IF(ISNUMBER(Food!$CF96),"x","Bitte ausschließlich Zahlen pflegen!"))</f>
        <v>o</v>
      </c>
      <c r="BO97" s="133" t="str">
        <f>IF(Food!$CG96="","o",IF(ISNUMBER(Food!$CG96),"x","Bitte ausschließlich Zahlen pflegen!"))</f>
        <v>o</v>
      </c>
      <c r="BP97" s="133" t="str">
        <f>IF(Food!$CH96="","o",IF(ISNA(VLOOKUP(Food!$CH96,Auswahlisten!$A:$A,1,0))=FALSE,"x","Bitte Gewichtseinheit korrekt pflegen!"))</f>
        <v>o</v>
      </c>
      <c r="BQ97" s="133" t="str">
        <f>IF(Food!$CI96="","o",IF(ISNA(VLOOKUP(Food!$CI96,Auswahlisten!$F:$F,1,0))=FALSE,"x","Bitte JuSchu korrekt pflegen!"))</f>
        <v>o</v>
      </c>
      <c r="BR97" s="133" t="str">
        <f>IF(Verpackung!$D96="","o",IF(ISNUMBER(Verpackung!$D96),"x","Bitte ausschließlich Zahlen pflegen!"))</f>
        <v>o</v>
      </c>
      <c r="BS97" s="133" t="str">
        <f>IF(Verpackung!$E96="","o",IF(ISNUMBER(Verpackung!$E96),"x","Bitte ausschließlich Zahlen pflegen!"))</f>
        <v>o</v>
      </c>
      <c r="BT97" s="133" t="str">
        <f>IF(Verpackung!$F96="","o",IF(ISNUMBER(Verpackung!$F96),"x","Bitte ausschließlich Zahlen pflegen!"))</f>
        <v>o</v>
      </c>
      <c r="BU97" s="133" t="str">
        <f>IF(Verpackung!$G96="","o",IF(ISNUMBER(Verpackung!$G96),"x","Bitte ausschließlich Zahlen pflegen!"))</f>
        <v>o</v>
      </c>
      <c r="BV97" s="133" t="str">
        <f>IF(Verpackung!$H96="","o",IF(ISNUMBER(Verpackung!$H96),"x","Bitte ausschließlich Zahlen pflegen!"))</f>
        <v>o</v>
      </c>
      <c r="BW97" s="133" t="str">
        <f>IF(Verpackung!$I96="","o",IF(ISNUMBER(Verpackung!$I96),"x","Bitte ausschließlich Zahlen pflegen!"))</f>
        <v>o</v>
      </c>
      <c r="BX97" s="133" t="str">
        <f>IF(Verpackung!$J96="","o",IF(ISNUMBER(Verpackung!$J96),"x","Bitte ausschließlich Zahlen pflegen!"))</f>
        <v>o</v>
      </c>
      <c r="BY97" s="133" t="str">
        <f>IF(Verpackung!$K96="","o",IF(ISNUMBER(Verpackung!$K96),"x","Bitte ausschließlich Zahlen pflegen!"))</f>
        <v>o</v>
      </c>
      <c r="BZ97" s="133" t="str">
        <f>IF('Kaufland intern'!D96="","o",IF(LEN('Kaufland intern'!D96)&gt;40,"Eingabe max. 40 Zeichen!","x"))</f>
        <v>o</v>
      </c>
      <c r="CA97" s="133" t="str">
        <f>IF('Kaufland intern'!F96="","o",IF(AND(ISNUMBER('Kaufland intern'!F96),'Kaufland intern'!F96&gt;=1000000,'Kaufland intern'!F96&lt;=9999999),"x","Bitte Eingabe prüfen!"))</f>
        <v>o</v>
      </c>
      <c r="CB97" s="133" t="str">
        <f>IF('Kaufland intern'!G96="","o",IF(LEN('Kaufland intern'!G96)&gt;18,"Eingabe max. 18 Zeichen!","x"))</f>
        <v>o</v>
      </c>
      <c r="CC97" s="133" t="str">
        <f>IF('Kaufland intern'!I96="","o",IF(LEN('Kaufland intern'!I96)&gt;3,"Eingabe max. 3 Zeichen!","x"))</f>
        <v>o</v>
      </c>
      <c r="CD97" s="133" t="str">
        <f>IF('Kaufland intern'!J96="","o",IF(LEN('Kaufland intern'!J96)&gt;6,"Eingabe max. 6 Zeichen!","x"))</f>
        <v>o</v>
      </c>
      <c r="CE97" s="133" t="str">
        <f>IF('Kaufland intern'!K96="","o",IF(LEN('Kaufland intern'!K96)&gt;4,"Eingabe max. 4 Zeichen!","x"))</f>
        <v>o</v>
      </c>
      <c r="CF97" s="133" t="str">
        <f>IF('Kaufland intern'!L96="","o",IF(ISNA(VLOOKUP('Kaufland intern'!L96,Auswahlisten!$Z:$Z,1,0))=FALSE,"x","Bitte Etikettenart korrekt pflegen!"))</f>
        <v>o</v>
      </c>
      <c r="CG97" s="133" t="str">
        <f>IF('Kaufland intern'!M96="","o",IF(LEN('Kaufland intern'!M96)&gt;20,"Eingabe max. 20 Zeichen!","x"))</f>
        <v>o</v>
      </c>
      <c r="CH97" s="133" t="str">
        <f>IF('Kaufland intern'!O96="","o",IF(LEN('Kaufland intern'!O96)&gt;20,"Eingabe max. 20 Zeichen!","x"))</f>
        <v>o</v>
      </c>
      <c r="CI97" s="133" t="str">
        <f>IF('Kaufland intern'!Q96="","o",IF(LEN('Kaufland intern'!Q96)&gt;20,"Eingabe max. 20 Zeichen!","x"))</f>
        <v>o</v>
      </c>
      <c r="CJ97" s="133" t="str">
        <f>IF('Kaufland intern'!S96="","o",IF(LEN('Kaufland intern'!S96)&gt;8,"Eingabe max. 8 Zeichen!","x"))</f>
        <v>o</v>
      </c>
      <c r="CK97" s="133" t="str">
        <f>IF('Kaufland intern'!U96="","o",IF(ISNA(VLOOKUP('Kaufland intern'!U96,Auswahlisten!$D:$D,1,0))=FALSE,"x","Bitte Verpackungsart korrekt pflegen!"))</f>
        <v>o</v>
      </c>
      <c r="CL97" s="133" t="str">
        <f>IF('Kaufland intern'!V96="","o",IF(ISNUMBER('Kaufland intern'!V96),"x","Bitte ausschließlich Zahlen pflegen!"))</f>
        <v>o</v>
      </c>
      <c r="CM97" s="133" t="str">
        <f>IF('Kaufland intern'!W96="","o",IF(ISNA(VLOOKUP('Kaufland intern'!W96,Auswahlisten!$AA:$AA,1,0))=FALSE,"x","Bitte Bezugsweg korrekt pflegen!"))</f>
        <v>o</v>
      </c>
      <c r="CN97" s="133" t="str">
        <f>IF('Kaufland intern'!X96="","o",IF(ISNA(VLOOKUP('Kaufland intern'!X96,Auswahlisten!$AB:$AB,1,0))=FALSE,"x","Bitte Bezugsvorschrift korrekt pflegen!"))</f>
        <v>o</v>
      </c>
      <c r="CO97" s="133" t="str">
        <f>IF('Kaufland intern'!Y96="","o",IF(ISNA(VLOOKUP('Kaufland intern'!Y96,Auswahlisten!$AC:$AC,1,0))=FALSE,"x","Bitte Sortimentsstufenlistung korrekt pflegen!"))</f>
        <v>o</v>
      </c>
      <c r="CP97" s="133" t="str">
        <f>IF('Kaufland intern'!Z96="","o",IF(LEN('Kaufland intern'!Z96)&lt;&gt;13,"Eingabe max. 13 Zahlen!","x"))</f>
        <v>o</v>
      </c>
      <c r="CQ97" s="133" t="str">
        <f>IF('Kaufland intern'!AA96="","o",IF(LEN('Kaufland intern'!AA96)&lt;&gt;13,"Eingabe max. 13 Zahlen!","x"))</f>
        <v>o</v>
      </c>
      <c r="CR97" s="133" t="str">
        <f>IF('Kaufland intern'!AB96="","o",IF(LEN('Kaufland intern'!AB96)&lt;&gt;13,"Eingabe max. 13 Zahlen!","x"))</f>
        <v>o</v>
      </c>
      <c r="CS97" s="133" t="str">
        <f>IF('Kaufland intern'!AC96="","o",IF('Kaufland intern'!AC96="x","x","Bitte nur 'x' für Ja pflegen!"))</f>
        <v>o</v>
      </c>
      <c r="CT97" s="133" t="str">
        <f>IF('Kaufland intern'!AD96="","o",IF('Kaufland intern'!AD96="x","x","Bitte nur 'x' für Ja pflegen!"))</f>
        <v>o</v>
      </c>
      <c r="CU97" s="133" t="str">
        <f>IF('Kaufland intern'!AE96="","o",IF('Kaufland intern'!AE96="x","x","Bitte nur 'x' für Ja pflegen!"))</f>
        <v>o</v>
      </c>
      <c r="CV97" s="133" t="str">
        <f>IF('Kaufland intern'!AF96="","o",IF('Kaufland intern'!AF96="x","x","Bitte nur 'x' für Ja pflegen!"))</f>
        <v>o</v>
      </c>
      <c r="CW97" s="133" t="str">
        <f>IF('Kaufland intern'!AG96="","o",IF('Kaufland intern'!AG96="x","x","Bitte nur 'x' für Ja pflegen!"))</f>
        <v>o</v>
      </c>
      <c r="CX97" s="133" t="str">
        <f>IF('Kaufland intern'!AH96="","o",IF('Kaufland intern'!AH96="x","x","Bitte nur 'x' für Ja pflegen!"))</f>
        <v>o</v>
      </c>
      <c r="CY97" s="133" t="str">
        <f>IF('Kaufland intern'!AI96="","o",IF(LEN('Kaufland intern'!AI96)&lt;&gt;11,"Eingabe 11 Zeichen!","x"))</f>
        <v>o</v>
      </c>
      <c r="CZ97" s="133" t="str">
        <f>IF('Kaufland intern'!AJ96="","o",IF(LEN('Kaufland intern'!AJ96)&lt;&gt;11,"Eingabe 11 Zeichen!","x"))</f>
        <v>o</v>
      </c>
      <c r="DA97" s="133" t="str">
        <f>IF('Kaufland intern'!AK96="","o",IF(LEN('Kaufland intern'!AK96)&lt;&gt;11,"Eingabe 11 Zeichen!","x"))</f>
        <v>o</v>
      </c>
      <c r="DB97" s="133" t="str">
        <f>IF('Kaufland intern'!AL96="","o",IF(LEN('Kaufland intern'!AL96)&lt;&gt;11,"Eingabe 11 Zeichen!","x"))</f>
        <v>o</v>
      </c>
      <c r="DC97" s="133" t="str">
        <f>IF('Kaufland intern'!AM96="","o",IF(LEN('Kaufland intern'!AM96)&lt;&gt;11,"Eingabe 11 Zeichen!","x"))</f>
        <v>o</v>
      </c>
      <c r="DD97" s="133" t="str">
        <f>IF('Kaufland intern'!AN96="","o",IF(LEN('Kaufland intern'!AN96)&lt;&gt;11,"Eingabe 11 Zeichen!","x"))</f>
        <v>o</v>
      </c>
    </row>
    <row r="98" spans="1:108" ht="30">
      <c r="A98" s="128">
        <f>Food!C97</f>
        <v>0</v>
      </c>
      <c r="B98" s="129">
        <f>Food!E97</f>
        <v>0</v>
      </c>
      <c r="C98" s="128">
        <f>Food!O97</f>
        <v>0</v>
      </c>
      <c r="D98" s="133" t="str">
        <f>IF(Food!$A97="","Bitte Datum pflegen!",IF(ISNUMBER(Food!$A97)=FALSE,"Bitte Datum überprüfen!","x"))</f>
        <v>Bitte Datum pflegen!</v>
      </c>
      <c r="E98" s="133" t="str">
        <f>IF(Food!$C97="","Bitte Lieferantenartikelnr. pflegen!",IF(LEN(Food!$C97)&gt;13,"Eingabe max. 13 Zeichen!","x"))</f>
        <v>Bitte Lieferantenartikelnr. pflegen!</v>
      </c>
      <c r="F98" s="133" t="str">
        <f>IF(Food!$D97="","o",IF(LEN(Food!$D97)&gt;13,"Eingabe max. 13 Zeichen!","x"))</f>
        <v>o</v>
      </c>
      <c r="G98" s="145" t="str">
        <f>IF(Food!$F97="","o",IF(ISNUMBER(Food!$F97)=FALSE,"Bitte Gewicht ohne Einheit pflegen!","x"))</f>
        <v>o</v>
      </c>
      <c r="H98" s="133" t="str">
        <f>IF(Food!$G97="","o",IF(ISNA(VLOOKUP(Food!$G97,Auswahlisten!$A:$A,1,0))=FALSE,"x","Bitte Gewichtseinheit korrekt pflegen!"))</f>
        <v>o</v>
      </c>
      <c r="I98" s="133" t="str">
        <f>IF(Food!$H97="","Bitte Steuer pflegen!",IF(OR(Food!$H97=7,Food!$H97=19),"x","Bitte nur 7 oder 19 pflegen!"))</f>
        <v>Bitte Steuer pflegen!</v>
      </c>
      <c r="J98" s="133" t="str">
        <f>IF(Food!$I97="","o",IF(Food!$I97="x","x","Bitte nur 'x' für Ja pflegen!"))</f>
        <v>o</v>
      </c>
      <c r="K98" s="145" t="str">
        <f>IF(Food!$L97="","o",IF(ISNUMBER(Food!$L97)=FALSE,"Bitte Temperatur von ohne Einheit pflegen!","x"))</f>
        <v>o</v>
      </c>
      <c r="L98" s="145" t="str">
        <f>IF(Food!$M97="","o",IF(ISNUMBER(Food!$M97)=FALSE,"Bitte Temperatur bis ohne Einheit pflegen!","x"))</f>
        <v>o</v>
      </c>
      <c r="M98" s="133" t="str">
        <f>IF(Food!$J97="","o",IF(Food!$J97="x","x","Bitte nur 'x' für Ja pflegen!"))</f>
        <v>o</v>
      </c>
      <c r="N98" s="133" t="str">
        <f>IF(Food!$P97="","Bitte Bruttogewicht pflegen!",IF(ISNUMBER(Food!$P97)=FALSE,"Bitte Bruttogwicht ohne Einheit pflegen!","x"))</f>
        <v>Bitte Bruttogewicht pflegen!</v>
      </c>
      <c r="O98" s="133" t="str">
        <f>IF(Food!$Q97="","Bitte Länge pflegen!",IF(ISNUMBER(Food!$Q97)=FALSE,"Bitte Länge ohne Einheit pflegen!","x"))</f>
        <v>Bitte Länge pflegen!</v>
      </c>
      <c r="P98" s="133" t="str">
        <f>IF(Food!$R97="","Bitte Breite pflegen!",IF(ISNUMBER(Food!$R97)=FALSE,"Bitte Breite ohne Einheit pflegen!","x"))</f>
        <v>Bitte Breite pflegen!</v>
      </c>
      <c r="Q98" s="133" t="str">
        <f>IF(Food!$S97="","Bitte Höhe pflegen!",IF(ISNUMBER(Food!$S97)=FALSE,"Bitte Höhe ohne Einheit pflegen!","x"))</f>
        <v>Bitte Höhe pflegen!</v>
      </c>
      <c r="R98" s="133" t="str">
        <f>IF(Food!$V97="","o",IF(ISNUMBER(Food!$V97)=FALSE,"Bitte Bruttogewicht ohne Einheit pflegen!","x"))</f>
        <v>o</v>
      </c>
      <c r="S98" s="133" t="str">
        <f>IF(Food!$W97="","o",IF(ISNUMBER(Food!$W97)=FALSE,"Bitte Länge ohne Einheit pflegen!","x"))</f>
        <v>o</v>
      </c>
      <c r="T98" s="133" t="str">
        <f>IF(Food!$X97="","o",IF(ISNUMBER(Food!$X97)=FALSE,"Bitte Länge ohne Einheit pflegen!","x"))</f>
        <v>o</v>
      </c>
      <c r="U98" s="133" t="str">
        <f>IF(Food!$Y97="","o",IF(ISNUMBER(Food!$Y97)=FALSE,"Bitte Länge ohne Einheit pflegen!","x"))</f>
        <v>o</v>
      </c>
      <c r="V98" s="133" t="str">
        <f>IF(Food!$AB97="","o",IF(ISNUMBER(Food!$AB97)=FALSE,"Bitte Bruttogewicht ohne Einheit pflegen!","x"))</f>
        <v>o</v>
      </c>
      <c r="W98" s="133" t="str">
        <f>IF(Food!$AC97="","o",IF(ISNUMBER(Food!$AC97)=FALSE,"Bitte Länge ohne Einheit pflegen!","x"))</f>
        <v>o</v>
      </c>
      <c r="X98" s="133" t="str">
        <f>IF(Food!$AD97="","o",IF(ISNUMBER(Food!$AD97)=FALSE,"Bitte Breite ohne Einheit pflegen!","x"))</f>
        <v>o</v>
      </c>
      <c r="Y98" s="133" t="str">
        <f>IF(Food!$AE97="","o",IF(ISNUMBER(Food!$AE97)=FALSE,"Bitte Höhe ohne Einheit pflegen!","x"))</f>
        <v>o</v>
      </c>
      <c r="Z98" s="133" t="str">
        <f>IF(Food!$AG97="","o",IF(ISNUMBER(Food!$AG97)=FALSE,"Bitte Bruttogewicht ohne Einheit pflegen!","x"))</f>
        <v>o</v>
      </c>
      <c r="AA98" s="133" t="str">
        <f>IF(Food!$AH97="","o",IF(ISNUMBER(Food!$AH97)=FALSE,"Bitte Länge ohne Einheit pflegen!","x"))</f>
        <v>o</v>
      </c>
      <c r="AB98" s="133" t="str">
        <f>IF(Food!$AI97="","o",IF(ISNUMBER(Food!$AI97)=FALSE,"Bitte Breite ohne Einheit pflegen!","x"))</f>
        <v>o</v>
      </c>
      <c r="AC98" s="133" t="str">
        <f>IF(Food!$AJ97="","o",IF(ISNUMBER(Food!$AJ97)=FALSE,"Bitte Höhe ohne Einheit pflegen!","x"))</f>
        <v>o</v>
      </c>
      <c r="AD98" s="133" t="str">
        <f>IF(Food!$AL97="","o",IF(ISNUMBER(Food!$AL97)=FALSE,"Bitte Bruttogewicht ohne Einheit pflegen!","x"))</f>
        <v>o</v>
      </c>
      <c r="AE98" s="133" t="str">
        <f>IF(Food!$AM97="","o",IF(ISNUMBER(Food!$AM97)=FALSE,"Bitte Länge ohne Einheit pflegen!","x"))</f>
        <v>o</v>
      </c>
      <c r="AF98" s="133" t="str">
        <f>IF(Food!$AN97="","o",IF(ISNUMBER(Food!$AN97)=FALSE,"Bitte Breite ohne Einheit pflegen!","x"))</f>
        <v>o</v>
      </c>
      <c r="AG98" s="133" t="str">
        <f>IF(Food!$AO97="","o",IF(ISNUMBER(Food!$AO97)=FALSE,"Bitte Höhe ohne Einheit pflegen!","x"))</f>
        <v>o</v>
      </c>
      <c r="AH98" s="133" t="str">
        <f>IF(Food!$BX97="","o",IF(Food!$BX97="x","x","Bitte nur 'x' für Ja pflegen!"))</f>
        <v>o</v>
      </c>
      <c r="AI98" s="133" t="str">
        <f>IF(Food!$BY97="","o",IF(ISNUMBER(Food!$BY97),"x","Bitte ausschließlich Zahlen pflegen!"))</f>
        <v>o</v>
      </c>
      <c r="AJ98" s="133" t="str">
        <f>IF(Food!$AR97="","Bitte Verpackungsart pflegen!",IF(Food!$AR97="","o",IF(ISNA(VLOOKUP(Food!$AR97,Auswahlisten!$D:$D,1,0))=FALSE,"x","Bitte Verpackungsart korrekt pflegen!")))</f>
        <v>Bitte Verpackungsart pflegen!</v>
      </c>
      <c r="AK98" s="133" t="str">
        <f>IF(Food!$AS97="","o",IF(ISNUMBER(Food!$AS97)=FALSE,"Bitte nur Anzahl der Tage pflegen!","x"))</f>
        <v>o</v>
      </c>
      <c r="AL98" s="133" t="str">
        <f>IF(Food!$AT97="","o",IF(ISNUMBER(Food!$AT97)=FALSE,"Bitte nur Anzahl der Tage pflegen!","x"))</f>
        <v>o</v>
      </c>
      <c r="AM98" s="133" t="str">
        <f>IF(Food!$AU97="","o",IF(ISNA(VLOOKUP(Food!$AU97,Auswahlisten!$H:$H,1,0))=FALSE,"x","Bitte Produktionsland korrekt pflegen!"))</f>
        <v>o</v>
      </c>
      <c r="AN98" s="133" t="str">
        <f>IF(Food!$AV97="","o",IF(ISNA(VLOOKUP(Food!$AV97,Auswahlisten!$I:$I,1,0))=FALSE,"x","Bitte Region korrekt pflegen!"))</f>
        <v>o</v>
      </c>
      <c r="AO98" s="133" t="str">
        <f>IF(Food!$AW97="","o",IF(LEN(Food!$AW97)&gt;8,"Eingabe max. 8 Zahlen!","x"))</f>
        <v>o</v>
      </c>
      <c r="AP98" s="133" t="str">
        <f>IF(Food!$CC97="","o",IF(Food!$CC97="x","x","Bitte nur 'x' für Ja pflegen!"))</f>
        <v>o</v>
      </c>
      <c r="AQ98" s="133" t="str">
        <f>IF(Food!$AY97="","o",IF(Food!$AY97="x","x","Bitte nur 'x' für Ja pflegen!"))</f>
        <v>o</v>
      </c>
      <c r="AR98" s="133" t="str">
        <f>IF(Food!$AZ97="","o",IF(Food!$AZ97="x","x","Bitte nur 'x' für Ja pflegen!"))</f>
        <v>o</v>
      </c>
      <c r="AS98" s="133" t="str">
        <f>IF(Food!$BA97="","o",IF(Food!$BA97="x","x","Bitte nur 'x' für Ja pflegen!"))</f>
        <v>o</v>
      </c>
      <c r="AT98" s="133" t="str">
        <f>IF(Food!$BB97="","o",IF(Food!$BB97="x","x","Bitte nur 'x' für Ja pflegen!"))</f>
        <v>o</v>
      </c>
      <c r="AU98" s="133" t="str">
        <f ca="1">IF(Food!$BC97="","o",IF(OR(LEFT(CELL("format",Food!$BC97),1)="S",LEFT(CELL("format",Food!$BC97),1)=".",LEFT(CELL("format",Food!$BC97),1)="F"),"x","Bitte ausschließlich Zahlen pflegen!"))</f>
        <v>o</v>
      </c>
      <c r="AV98" s="133" t="str">
        <f>IF(Food!$BD97="","o",IF(Food!$BD97="x","x","Bitte nur 'x' für Ja pflegen!"))</f>
        <v>o</v>
      </c>
      <c r="AW98" s="133" t="str">
        <f ca="1">IF(Food!$BE97="","o",IF(OR(LEFT(CELL("format",Food!$BE97),1)="S",LEFT(CELL("format",Food!$BE97),1)=".",LEFT(CELL("format",Food!$BE97),1)="F"),"x","Bitte ausschließlich Zahlen pflegen!"))</f>
        <v>o</v>
      </c>
      <c r="AX98" s="133" t="str">
        <f>IF(Food!$BF97="","o",IF(Food!$BF97="x","x","Bitte nur 'x' für Ja pflegen!"))</f>
        <v>o</v>
      </c>
      <c r="AY98" s="133" t="str">
        <f ca="1">IF(Food!$BG97="","o",IF(OR(LEFT(CELL("format",Food!$BG97),1)="S",LEFT(CELL("format",Food!$BG97),1)=".",LEFT(CELL("format",Food!$BG97),1)="F"),"x","Bitte ausschließlich Zahlen pflegen!"))</f>
        <v>o</v>
      </c>
      <c r="AZ98" s="133" t="str">
        <f>IF(Food!$BH97="","o",IF(Food!$BH97="x","x","Bitte nur 'x' für Ja pflegen!"))</f>
        <v>o</v>
      </c>
      <c r="BA98" s="133" t="str">
        <f ca="1">IF(Food!$BI97="","o",IF(OR(LEFT(CELL("format",Food!$BI97),1)="S",LEFT(CELL("format",Food!$BI97),1)=".",LEFT(CELL("format",Food!$BI97),1)="F"),"x","Bitte ausschließlich Zahlen pflegen!"))</f>
        <v>o</v>
      </c>
      <c r="BB98" s="133" t="str">
        <f>IF(Food!$BJ97="","o",IF(ISNUMBER(Food!$BJ97),"x","Bitte ausschließlich Zahlen pflegen!"))</f>
        <v>o</v>
      </c>
      <c r="BC98" s="133" t="str">
        <f ca="1">IF(Food!$BK97="","o",IF(OR(LEFT(CELL("format",Food!$BK97),1)="S",LEFT(CELL("format",Food!$BK97),1)=".",LEFT(CELL("format",Food!$BK97),1)="F"),"x","Bitte ausschließlich Zahlen pflegen!"))</f>
        <v>o</v>
      </c>
      <c r="BD98" s="133" t="str">
        <f>IF(Food!$BL97="","o",IF(ISNUMBER(Food!$BL97),"x","Bitte ausschließlich Zahlen pflegen!"))</f>
        <v>o</v>
      </c>
      <c r="BE98" s="133" t="str">
        <f>IF(Food!$BM97="","o",IF(ISNUMBER(Food!$BM97),"x","Bitte ausschließlich Zahlen pflegen!"))</f>
        <v>o</v>
      </c>
      <c r="BF98" s="133" t="str">
        <f>IF(Food!$BS97="","o",IF(ISNA(VLOOKUP(Food!$BS97,Auswahlisten!$H:$H,1,0))=FALSE,"x","Bitte Produktionsland korrekt pflegen!"))</f>
        <v>o</v>
      </c>
      <c r="BG98" s="133" t="str">
        <f>IF(Food!$BU97="","o",IF(ISNUMBER(Food!$BU97),"x","Bitte ausschließlich Zahlen pflegen!"))</f>
        <v>o</v>
      </c>
      <c r="BH98" s="133" t="str">
        <f>IF(Food!$BV97="","o",IF(ISNUMBER(Food!$BV97),"x","Bitte ausschließlich Zahlen pflegen!"))</f>
        <v>o</v>
      </c>
      <c r="BI98" s="133" t="str">
        <f>IF(Food!$BW97="","o",IF(ISNUMBER(Food!$BW97),"x","Bitte ausschließlich Zahlen pflegen!"))</f>
        <v>o</v>
      </c>
      <c r="BJ98" s="133" t="str">
        <f>IF(Food!$BZ97="","o",IF(ISNA(VLOOKUP(Food!$BZ97,Auswahlisten!$AE:$AE,1,0))=FALSE,"x","Bitte Pfandart korrekt pflegen!"))</f>
        <v>o</v>
      </c>
      <c r="BK98" s="133" t="str">
        <f>IF(Food!$CA97="","o",IF(ISNUMBER(Food!$CA97),"x","Bitte ausschließlich Zahlen pflegen!"))</f>
        <v>o</v>
      </c>
      <c r="BL98" s="133" t="str">
        <f>IF(Food!$CD97="","o",IF(ISNUMBER(Food!$CD97),"x","Bitte ausschließlich Zahlen pflegen!"))</f>
        <v>o</v>
      </c>
      <c r="BM98" s="133" t="str">
        <f>IF(Food!$CE97="","o",IF(ISNA(VLOOKUP(Food!$CE97,Auswahlisten!$A:$A,1,0))=FALSE,"x","Bitte Gewichtseinheit korrekt pflegen!"))</f>
        <v>o</v>
      </c>
      <c r="BN98" s="133" t="str">
        <f>IF(Food!$CF97="","o",IF(ISNUMBER(Food!$CF97),"x","Bitte ausschließlich Zahlen pflegen!"))</f>
        <v>o</v>
      </c>
      <c r="BO98" s="133" t="str">
        <f>IF(Food!$CG97="","o",IF(ISNUMBER(Food!$CG97),"x","Bitte ausschließlich Zahlen pflegen!"))</f>
        <v>o</v>
      </c>
      <c r="BP98" s="133" t="str">
        <f>IF(Food!$CH97="","o",IF(ISNA(VLOOKUP(Food!$CH97,Auswahlisten!$A:$A,1,0))=FALSE,"x","Bitte Gewichtseinheit korrekt pflegen!"))</f>
        <v>o</v>
      </c>
      <c r="BQ98" s="133" t="str">
        <f>IF(Food!$CI97="","o",IF(ISNA(VLOOKUP(Food!$CI97,Auswahlisten!$F:$F,1,0))=FALSE,"x","Bitte JuSchu korrekt pflegen!"))</f>
        <v>o</v>
      </c>
      <c r="BR98" s="133" t="str">
        <f>IF(Verpackung!$D97="","o",IF(ISNUMBER(Verpackung!$D97),"x","Bitte ausschließlich Zahlen pflegen!"))</f>
        <v>o</v>
      </c>
      <c r="BS98" s="133" t="str">
        <f>IF(Verpackung!$E97="","o",IF(ISNUMBER(Verpackung!$E97),"x","Bitte ausschließlich Zahlen pflegen!"))</f>
        <v>o</v>
      </c>
      <c r="BT98" s="133" t="str">
        <f>IF(Verpackung!$F97="","o",IF(ISNUMBER(Verpackung!$F97),"x","Bitte ausschließlich Zahlen pflegen!"))</f>
        <v>o</v>
      </c>
      <c r="BU98" s="133" t="str">
        <f>IF(Verpackung!$G97="","o",IF(ISNUMBER(Verpackung!$G97),"x","Bitte ausschließlich Zahlen pflegen!"))</f>
        <v>o</v>
      </c>
      <c r="BV98" s="133" t="str">
        <f>IF(Verpackung!$H97="","o",IF(ISNUMBER(Verpackung!$H97),"x","Bitte ausschließlich Zahlen pflegen!"))</f>
        <v>o</v>
      </c>
      <c r="BW98" s="133" t="str">
        <f>IF(Verpackung!$I97="","o",IF(ISNUMBER(Verpackung!$I97),"x","Bitte ausschließlich Zahlen pflegen!"))</f>
        <v>o</v>
      </c>
      <c r="BX98" s="133" t="str">
        <f>IF(Verpackung!$J97="","o",IF(ISNUMBER(Verpackung!$J97),"x","Bitte ausschließlich Zahlen pflegen!"))</f>
        <v>o</v>
      </c>
      <c r="BY98" s="133" t="str">
        <f>IF(Verpackung!$K97="","o",IF(ISNUMBER(Verpackung!$K97),"x","Bitte ausschließlich Zahlen pflegen!"))</f>
        <v>o</v>
      </c>
      <c r="BZ98" s="133" t="str">
        <f>IF('Kaufland intern'!D97="","o",IF(LEN('Kaufland intern'!D97)&gt;40,"Eingabe max. 40 Zeichen!","x"))</f>
        <v>o</v>
      </c>
      <c r="CA98" s="133" t="str">
        <f>IF('Kaufland intern'!F97="","o",IF(AND(ISNUMBER('Kaufland intern'!F97),'Kaufland intern'!F97&gt;=1000000,'Kaufland intern'!F97&lt;=9999999),"x","Bitte Eingabe prüfen!"))</f>
        <v>o</v>
      </c>
      <c r="CB98" s="133" t="str">
        <f>IF('Kaufland intern'!G97="","o",IF(LEN('Kaufland intern'!G97)&gt;18,"Eingabe max. 18 Zeichen!","x"))</f>
        <v>o</v>
      </c>
      <c r="CC98" s="133" t="str">
        <f>IF('Kaufland intern'!I97="","o",IF(LEN('Kaufland intern'!I97)&gt;3,"Eingabe max. 3 Zeichen!","x"))</f>
        <v>o</v>
      </c>
      <c r="CD98" s="133" t="str">
        <f>IF('Kaufland intern'!J97="","o",IF(LEN('Kaufland intern'!J97)&gt;6,"Eingabe max. 6 Zeichen!","x"))</f>
        <v>o</v>
      </c>
      <c r="CE98" s="133" t="str">
        <f>IF('Kaufland intern'!K97="","o",IF(LEN('Kaufland intern'!K97)&gt;4,"Eingabe max. 4 Zeichen!","x"))</f>
        <v>o</v>
      </c>
      <c r="CF98" s="133" t="str">
        <f>IF('Kaufland intern'!L97="","o",IF(ISNA(VLOOKUP('Kaufland intern'!L97,Auswahlisten!$Z:$Z,1,0))=FALSE,"x","Bitte Etikettenart korrekt pflegen!"))</f>
        <v>o</v>
      </c>
      <c r="CG98" s="133" t="str">
        <f>IF('Kaufland intern'!M97="","o",IF(LEN('Kaufland intern'!M97)&gt;20,"Eingabe max. 20 Zeichen!","x"))</f>
        <v>o</v>
      </c>
      <c r="CH98" s="133" t="str">
        <f>IF('Kaufland intern'!O97="","o",IF(LEN('Kaufland intern'!O97)&gt;20,"Eingabe max. 20 Zeichen!","x"))</f>
        <v>o</v>
      </c>
      <c r="CI98" s="133" t="str">
        <f>IF('Kaufland intern'!Q97="","o",IF(LEN('Kaufland intern'!Q97)&gt;20,"Eingabe max. 20 Zeichen!","x"))</f>
        <v>o</v>
      </c>
      <c r="CJ98" s="133" t="str">
        <f>IF('Kaufland intern'!S97="","o",IF(LEN('Kaufland intern'!S97)&gt;8,"Eingabe max. 8 Zeichen!","x"))</f>
        <v>o</v>
      </c>
      <c r="CK98" s="133" t="str">
        <f>IF('Kaufland intern'!U97="","o",IF(ISNA(VLOOKUP('Kaufland intern'!U97,Auswahlisten!$D:$D,1,0))=FALSE,"x","Bitte Verpackungsart korrekt pflegen!"))</f>
        <v>o</v>
      </c>
      <c r="CL98" s="133" t="str">
        <f>IF('Kaufland intern'!V97="","o",IF(ISNUMBER('Kaufland intern'!V97),"x","Bitte ausschließlich Zahlen pflegen!"))</f>
        <v>o</v>
      </c>
      <c r="CM98" s="133" t="str">
        <f>IF('Kaufland intern'!W97="","o",IF(ISNA(VLOOKUP('Kaufland intern'!W97,Auswahlisten!$AA:$AA,1,0))=FALSE,"x","Bitte Bezugsweg korrekt pflegen!"))</f>
        <v>o</v>
      </c>
      <c r="CN98" s="133" t="str">
        <f>IF('Kaufland intern'!X97="","o",IF(ISNA(VLOOKUP('Kaufland intern'!X97,Auswahlisten!$AB:$AB,1,0))=FALSE,"x","Bitte Bezugsvorschrift korrekt pflegen!"))</f>
        <v>o</v>
      </c>
      <c r="CO98" s="133" t="str">
        <f>IF('Kaufland intern'!Y97="","o",IF(ISNA(VLOOKUP('Kaufland intern'!Y97,Auswahlisten!$AC:$AC,1,0))=FALSE,"x","Bitte Sortimentsstufenlistung korrekt pflegen!"))</f>
        <v>o</v>
      </c>
      <c r="CP98" s="133" t="str">
        <f>IF('Kaufland intern'!Z97="","o",IF(LEN('Kaufland intern'!Z97)&lt;&gt;13,"Eingabe max. 13 Zahlen!","x"))</f>
        <v>o</v>
      </c>
      <c r="CQ98" s="133" t="str">
        <f>IF('Kaufland intern'!AA97="","o",IF(LEN('Kaufland intern'!AA97)&lt;&gt;13,"Eingabe max. 13 Zahlen!","x"))</f>
        <v>o</v>
      </c>
      <c r="CR98" s="133" t="str">
        <f>IF('Kaufland intern'!AB97="","o",IF(LEN('Kaufland intern'!AB97)&lt;&gt;13,"Eingabe max. 13 Zahlen!","x"))</f>
        <v>o</v>
      </c>
      <c r="CS98" s="133" t="str">
        <f>IF('Kaufland intern'!AC97="","o",IF('Kaufland intern'!AC97="x","x","Bitte nur 'x' für Ja pflegen!"))</f>
        <v>o</v>
      </c>
      <c r="CT98" s="133" t="str">
        <f>IF('Kaufland intern'!AD97="","o",IF('Kaufland intern'!AD97="x","x","Bitte nur 'x' für Ja pflegen!"))</f>
        <v>o</v>
      </c>
      <c r="CU98" s="133" t="str">
        <f>IF('Kaufland intern'!AE97="","o",IF('Kaufland intern'!AE97="x","x","Bitte nur 'x' für Ja pflegen!"))</f>
        <v>o</v>
      </c>
      <c r="CV98" s="133" t="str">
        <f>IF('Kaufland intern'!AF97="","o",IF('Kaufland intern'!AF97="x","x","Bitte nur 'x' für Ja pflegen!"))</f>
        <v>o</v>
      </c>
      <c r="CW98" s="133" t="str">
        <f>IF('Kaufland intern'!AG97="","o",IF('Kaufland intern'!AG97="x","x","Bitte nur 'x' für Ja pflegen!"))</f>
        <v>o</v>
      </c>
      <c r="CX98" s="133" t="str">
        <f>IF('Kaufland intern'!AH97="","o",IF('Kaufland intern'!AH97="x","x","Bitte nur 'x' für Ja pflegen!"))</f>
        <v>o</v>
      </c>
      <c r="CY98" s="133" t="str">
        <f>IF('Kaufland intern'!AI97="","o",IF(LEN('Kaufland intern'!AI97)&lt;&gt;11,"Eingabe 11 Zeichen!","x"))</f>
        <v>o</v>
      </c>
      <c r="CZ98" s="133" t="str">
        <f>IF('Kaufland intern'!AJ97="","o",IF(LEN('Kaufland intern'!AJ97)&lt;&gt;11,"Eingabe 11 Zeichen!","x"))</f>
        <v>o</v>
      </c>
      <c r="DA98" s="133" t="str">
        <f>IF('Kaufland intern'!AK97="","o",IF(LEN('Kaufland intern'!AK97)&lt;&gt;11,"Eingabe 11 Zeichen!","x"))</f>
        <v>o</v>
      </c>
      <c r="DB98" s="133" t="str">
        <f>IF('Kaufland intern'!AL97="","o",IF(LEN('Kaufland intern'!AL97)&lt;&gt;11,"Eingabe 11 Zeichen!","x"))</f>
        <v>o</v>
      </c>
      <c r="DC98" s="133" t="str">
        <f>IF('Kaufland intern'!AM97="","o",IF(LEN('Kaufland intern'!AM97)&lt;&gt;11,"Eingabe 11 Zeichen!","x"))</f>
        <v>o</v>
      </c>
      <c r="DD98" s="133" t="str">
        <f>IF('Kaufland intern'!AN97="","o",IF(LEN('Kaufland intern'!AN97)&lt;&gt;11,"Eingabe 11 Zeichen!","x"))</f>
        <v>o</v>
      </c>
    </row>
    <row r="99" spans="1:108" ht="30">
      <c r="A99" s="128">
        <f>Food!C98</f>
        <v>0</v>
      </c>
      <c r="B99" s="129">
        <f>Food!E98</f>
        <v>0</v>
      </c>
      <c r="C99" s="128">
        <f>Food!O98</f>
        <v>0</v>
      </c>
      <c r="D99" s="133" t="str">
        <f>IF(Food!$A98="","Bitte Datum pflegen!",IF(ISNUMBER(Food!$A98)=FALSE,"Bitte Datum überprüfen!","x"))</f>
        <v>Bitte Datum pflegen!</v>
      </c>
      <c r="E99" s="133" t="str">
        <f>IF(Food!$C98="","Bitte Lieferantenartikelnr. pflegen!",IF(LEN(Food!$C98)&gt;13,"Eingabe max. 13 Zeichen!","x"))</f>
        <v>Bitte Lieferantenartikelnr. pflegen!</v>
      </c>
      <c r="F99" s="133" t="str">
        <f>IF(Food!$D98="","o",IF(LEN(Food!$D98)&gt;13,"Eingabe max. 13 Zeichen!","x"))</f>
        <v>o</v>
      </c>
      <c r="G99" s="145" t="str">
        <f>IF(Food!$F98="","o",IF(ISNUMBER(Food!$F98)=FALSE,"Bitte Gewicht ohne Einheit pflegen!","x"))</f>
        <v>o</v>
      </c>
      <c r="H99" s="133" t="str">
        <f>IF(Food!$G98="","o",IF(ISNA(VLOOKUP(Food!$G98,Auswahlisten!$A:$A,1,0))=FALSE,"x","Bitte Gewichtseinheit korrekt pflegen!"))</f>
        <v>o</v>
      </c>
      <c r="I99" s="133" t="str">
        <f>IF(Food!$H98="","Bitte Steuer pflegen!",IF(OR(Food!$H98=7,Food!$H98=19),"x","Bitte nur 7 oder 19 pflegen!"))</f>
        <v>Bitte Steuer pflegen!</v>
      </c>
      <c r="J99" s="133" t="str">
        <f>IF(Food!$I98="","o",IF(Food!$I98="x","x","Bitte nur 'x' für Ja pflegen!"))</f>
        <v>o</v>
      </c>
      <c r="K99" s="145" t="str">
        <f>IF(Food!$L98="","o",IF(ISNUMBER(Food!$L98)=FALSE,"Bitte Temperatur von ohne Einheit pflegen!","x"))</f>
        <v>o</v>
      </c>
      <c r="L99" s="145" t="str">
        <f>IF(Food!$M98="","o",IF(ISNUMBER(Food!$M98)=FALSE,"Bitte Temperatur bis ohne Einheit pflegen!","x"))</f>
        <v>o</v>
      </c>
      <c r="M99" s="133" t="str">
        <f>IF(Food!$J98="","o",IF(Food!$J98="x","x","Bitte nur 'x' für Ja pflegen!"))</f>
        <v>o</v>
      </c>
      <c r="N99" s="133" t="str">
        <f>IF(Food!$P98="","Bitte Bruttogewicht pflegen!",IF(ISNUMBER(Food!$P98)=FALSE,"Bitte Bruttogwicht ohne Einheit pflegen!","x"))</f>
        <v>Bitte Bruttogewicht pflegen!</v>
      </c>
      <c r="O99" s="133" t="str">
        <f>IF(Food!$Q98="","Bitte Länge pflegen!",IF(ISNUMBER(Food!$Q98)=FALSE,"Bitte Länge ohne Einheit pflegen!","x"))</f>
        <v>Bitte Länge pflegen!</v>
      </c>
      <c r="P99" s="133" t="str">
        <f>IF(Food!$R98="","Bitte Breite pflegen!",IF(ISNUMBER(Food!$R98)=FALSE,"Bitte Breite ohne Einheit pflegen!","x"))</f>
        <v>Bitte Breite pflegen!</v>
      </c>
      <c r="Q99" s="133" t="str">
        <f>IF(Food!$S98="","Bitte Höhe pflegen!",IF(ISNUMBER(Food!$S98)=FALSE,"Bitte Höhe ohne Einheit pflegen!","x"))</f>
        <v>Bitte Höhe pflegen!</v>
      </c>
      <c r="R99" s="133" t="str">
        <f>IF(Food!$V98="","o",IF(ISNUMBER(Food!$V98)=FALSE,"Bitte Bruttogewicht ohne Einheit pflegen!","x"))</f>
        <v>o</v>
      </c>
      <c r="S99" s="133" t="str">
        <f>IF(Food!$W98="","o",IF(ISNUMBER(Food!$W98)=FALSE,"Bitte Länge ohne Einheit pflegen!","x"))</f>
        <v>o</v>
      </c>
      <c r="T99" s="133" t="str">
        <f>IF(Food!$X98="","o",IF(ISNUMBER(Food!$X98)=FALSE,"Bitte Länge ohne Einheit pflegen!","x"))</f>
        <v>o</v>
      </c>
      <c r="U99" s="133" t="str">
        <f>IF(Food!$Y98="","o",IF(ISNUMBER(Food!$Y98)=FALSE,"Bitte Länge ohne Einheit pflegen!","x"))</f>
        <v>o</v>
      </c>
      <c r="V99" s="133" t="str">
        <f>IF(Food!$AB98="","o",IF(ISNUMBER(Food!$AB98)=FALSE,"Bitte Bruttogewicht ohne Einheit pflegen!","x"))</f>
        <v>o</v>
      </c>
      <c r="W99" s="133" t="str">
        <f>IF(Food!$AC98="","o",IF(ISNUMBER(Food!$AC98)=FALSE,"Bitte Länge ohne Einheit pflegen!","x"))</f>
        <v>o</v>
      </c>
      <c r="X99" s="133" t="str">
        <f>IF(Food!$AD98="","o",IF(ISNUMBER(Food!$AD98)=FALSE,"Bitte Breite ohne Einheit pflegen!","x"))</f>
        <v>o</v>
      </c>
      <c r="Y99" s="133" t="str">
        <f>IF(Food!$AE98="","o",IF(ISNUMBER(Food!$AE98)=FALSE,"Bitte Höhe ohne Einheit pflegen!","x"))</f>
        <v>o</v>
      </c>
      <c r="Z99" s="133" t="str">
        <f>IF(Food!$AG98="","o",IF(ISNUMBER(Food!$AG98)=FALSE,"Bitte Bruttogewicht ohne Einheit pflegen!","x"))</f>
        <v>o</v>
      </c>
      <c r="AA99" s="133" t="str">
        <f>IF(Food!$AH98="","o",IF(ISNUMBER(Food!$AH98)=FALSE,"Bitte Länge ohne Einheit pflegen!","x"))</f>
        <v>o</v>
      </c>
      <c r="AB99" s="133" t="str">
        <f>IF(Food!$AI98="","o",IF(ISNUMBER(Food!$AI98)=FALSE,"Bitte Breite ohne Einheit pflegen!","x"))</f>
        <v>o</v>
      </c>
      <c r="AC99" s="133" t="str">
        <f>IF(Food!$AJ98="","o",IF(ISNUMBER(Food!$AJ98)=FALSE,"Bitte Höhe ohne Einheit pflegen!","x"))</f>
        <v>o</v>
      </c>
      <c r="AD99" s="133" t="str">
        <f>IF(Food!$AL98="","o",IF(ISNUMBER(Food!$AL98)=FALSE,"Bitte Bruttogewicht ohne Einheit pflegen!","x"))</f>
        <v>o</v>
      </c>
      <c r="AE99" s="133" t="str">
        <f>IF(Food!$AM98="","o",IF(ISNUMBER(Food!$AM98)=FALSE,"Bitte Länge ohne Einheit pflegen!","x"))</f>
        <v>o</v>
      </c>
      <c r="AF99" s="133" t="str">
        <f>IF(Food!$AN98="","o",IF(ISNUMBER(Food!$AN98)=FALSE,"Bitte Breite ohne Einheit pflegen!","x"))</f>
        <v>o</v>
      </c>
      <c r="AG99" s="133" t="str">
        <f>IF(Food!$AO98="","o",IF(ISNUMBER(Food!$AO98)=FALSE,"Bitte Höhe ohne Einheit pflegen!","x"))</f>
        <v>o</v>
      </c>
      <c r="AH99" s="133" t="str">
        <f>IF(Food!$BX98="","o",IF(Food!$BX98="x","x","Bitte nur 'x' für Ja pflegen!"))</f>
        <v>o</v>
      </c>
      <c r="AI99" s="133" t="str">
        <f>IF(Food!$BY98="","o",IF(ISNUMBER(Food!$BY98),"x","Bitte ausschließlich Zahlen pflegen!"))</f>
        <v>o</v>
      </c>
      <c r="AJ99" s="133" t="str">
        <f>IF(Food!$AR98="","Bitte Verpackungsart pflegen!",IF(Food!$AR98="","o",IF(ISNA(VLOOKUP(Food!$AR98,Auswahlisten!$D:$D,1,0))=FALSE,"x","Bitte Verpackungsart korrekt pflegen!")))</f>
        <v>Bitte Verpackungsart pflegen!</v>
      </c>
      <c r="AK99" s="133" t="str">
        <f>IF(Food!$AS98="","o",IF(ISNUMBER(Food!$AS98)=FALSE,"Bitte nur Anzahl der Tage pflegen!","x"))</f>
        <v>o</v>
      </c>
      <c r="AL99" s="133" t="str">
        <f>IF(Food!$AT98="","o",IF(ISNUMBER(Food!$AT98)=FALSE,"Bitte nur Anzahl der Tage pflegen!","x"))</f>
        <v>o</v>
      </c>
      <c r="AM99" s="133" t="str">
        <f>IF(Food!$AU98="","o",IF(ISNA(VLOOKUP(Food!$AU98,Auswahlisten!$H:$H,1,0))=FALSE,"x","Bitte Produktionsland korrekt pflegen!"))</f>
        <v>o</v>
      </c>
      <c r="AN99" s="133" t="str">
        <f>IF(Food!$AV98="","o",IF(ISNA(VLOOKUP(Food!$AV98,Auswahlisten!$I:$I,1,0))=FALSE,"x","Bitte Region korrekt pflegen!"))</f>
        <v>o</v>
      </c>
      <c r="AO99" s="133" t="str">
        <f>IF(Food!$AW98="","o",IF(LEN(Food!$AW98)&gt;8,"Eingabe max. 8 Zahlen!","x"))</f>
        <v>o</v>
      </c>
      <c r="AP99" s="133" t="str">
        <f>IF(Food!$CC98="","o",IF(Food!$CC98="x","x","Bitte nur 'x' für Ja pflegen!"))</f>
        <v>o</v>
      </c>
      <c r="AQ99" s="133" t="str">
        <f>IF(Food!$AY98="","o",IF(Food!$AY98="x","x","Bitte nur 'x' für Ja pflegen!"))</f>
        <v>o</v>
      </c>
      <c r="AR99" s="133" t="str">
        <f>IF(Food!$AZ98="","o",IF(Food!$AZ98="x","x","Bitte nur 'x' für Ja pflegen!"))</f>
        <v>o</v>
      </c>
      <c r="AS99" s="133" t="str">
        <f>IF(Food!$BA98="","o",IF(Food!$BA98="x","x","Bitte nur 'x' für Ja pflegen!"))</f>
        <v>o</v>
      </c>
      <c r="AT99" s="133" t="str">
        <f>IF(Food!$BB98="","o",IF(Food!$BB98="x","x","Bitte nur 'x' für Ja pflegen!"))</f>
        <v>o</v>
      </c>
      <c r="AU99" s="133" t="str">
        <f ca="1">IF(Food!$BC98="","o",IF(OR(LEFT(CELL("format",Food!$BC98),1)="S",LEFT(CELL("format",Food!$BC98),1)=".",LEFT(CELL("format",Food!$BC98),1)="F"),"x","Bitte ausschließlich Zahlen pflegen!"))</f>
        <v>o</v>
      </c>
      <c r="AV99" s="133" t="str">
        <f>IF(Food!$BD98="","o",IF(Food!$BD98="x","x","Bitte nur 'x' für Ja pflegen!"))</f>
        <v>o</v>
      </c>
      <c r="AW99" s="133" t="str">
        <f ca="1">IF(Food!$BE98="","o",IF(OR(LEFT(CELL("format",Food!$BE98),1)="S",LEFT(CELL("format",Food!$BE98),1)=".",LEFT(CELL("format",Food!$BE98),1)="F"),"x","Bitte ausschließlich Zahlen pflegen!"))</f>
        <v>o</v>
      </c>
      <c r="AX99" s="133" t="str">
        <f>IF(Food!$BF98="","o",IF(Food!$BF98="x","x","Bitte nur 'x' für Ja pflegen!"))</f>
        <v>o</v>
      </c>
      <c r="AY99" s="133" t="str">
        <f ca="1">IF(Food!$BG98="","o",IF(OR(LEFT(CELL("format",Food!$BG98),1)="S",LEFT(CELL("format",Food!$BG98),1)=".",LEFT(CELL("format",Food!$BG98),1)="F"),"x","Bitte ausschließlich Zahlen pflegen!"))</f>
        <v>o</v>
      </c>
      <c r="AZ99" s="133" t="str">
        <f>IF(Food!$BH98="","o",IF(Food!$BH98="x","x","Bitte nur 'x' für Ja pflegen!"))</f>
        <v>o</v>
      </c>
      <c r="BA99" s="133" t="str">
        <f ca="1">IF(Food!$BI98="","o",IF(OR(LEFT(CELL("format",Food!$BI98),1)="S",LEFT(CELL("format",Food!$BI98),1)=".",LEFT(CELL("format",Food!$BI98),1)="F"),"x","Bitte ausschließlich Zahlen pflegen!"))</f>
        <v>o</v>
      </c>
      <c r="BB99" s="133" t="str">
        <f>IF(Food!$BJ98="","o",IF(ISNUMBER(Food!$BJ98),"x","Bitte ausschließlich Zahlen pflegen!"))</f>
        <v>o</v>
      </c>
      <c r="BC99" s="133" t="str">
        <f ca="1">IF(Food!$BK98="","o",IF(OR(LEFT(CELL("format",Food!$BK98),1)="S",LEFT(CELL("format",Food!$BK98),1)=".",LEFT(CELL("format",Food!$BK98),1)="F"),"x","Bitte ausschließlich Zahlen pflegen!"))</f>
        <v>o</v>
      </c>
      <c r="BD99" s="133" t="str">
        <f>IF(Food!$BL98="","o",IF(ISNUMBER(Food!$BL98),"x","Bitte ausschließlich Zahlen pflegen!"))</f>
        <v>o</v>
      </c>
      <c r="BE99" s="133" t="str">
        <f>IF(Food!$BM98="","o",IF(ISNUMBER(Food!$BM98),"x","Bitte ausschließlich Zahlen pflegen!"))</f>
        <v>o</v>
      </c>
      <c r="BF99" s="133" t="str">
        <f>IF(Food!$BS98="","o",IF(ISNA(VLOOKUP(Food!$BS98,Auswahlisten!$H:$H,1,0))=FALSE,"x","Bitte Produktionsland korrekt pflegen!"))</f>
        <v>o</v>
      </c>
      <c r="BG99" s="133" t="str">
        <f>IF(Food!$BU98="","o",IF(ISNUMBER(Food!$BU98),"x","Bitte ausschließlich Zahlen pflegen!"))</f>
        <v>o</v>
      </c>
      <c r="BH99" s="133" t="str">
        <f>IF(Food!$BV98="","o",IF(ISNUMBER(Food!$BV98),"x","Bitte ausschließlich Zahlen pflegen!"))</f>
        <v>o</v>
      </c>
      <c r="BI99" s="133" t="str">
        <f>IF(Food!$BW98="","o",IF(ISNUMBER(Food!$BW98),"x","Bitte ausschließlich Zahlen pflegen!"))</f>
        <v>o</v>
      </c>
      <c r="BJ99" s="133" t="str">
        <f>IF(Food!$BZ98="","o",IF(ISNA(VLOOKUP(Food!$BZ98,Auswahlisten!$AE:$AE,1,0))=FALSE,"x","Bitte Pfandart korrekt pflegen!"))</f>
        <v>o</v>
      </c>
      <c r="BK99" s="133" t="str">
        <f>IF(Food!$CA98="","o",IF(ISNUMBER(Food!$CA98),"x","Bitte ausschließlich Zahlen pflegen!"))</f>
        <v>o</v>
      </c>
      <c r="BL99" s="133" t="str">
        <f>IF(Food!$CD98="","o",IF(ISNUMBER(Food!$CD98),"x","Bitte ausschließlich Zahlen pflegen!"))</f>
        <v>o</v>
      </c>
      <c r="BM99" s="133" t="str">
        <f>IF(Food!$CE98="","o",IF(ISNA(VLOOKUP(Food!$CE98,Auswahlisten!$A:$A,1,0))=FALSE,"x","Bitte Gewichtseinheit korrekt pflegen!"))</f>
        <v>o</v>
      </c>
      <c r="BN99" s="133" t="str">
        <f>IF(Food!$CF98="","o",IF(ISNUMBER(Food!$CF98),"x","Bitte ausschließlich Zahlen pflegen!"))</f>
        <v>o</v>
      </c>
      <c r="BO99" s="133" t="str">
        <f>IF(Food!$CG98="","o",IF(ISNUMBER(Food!$CG98),"x","Bitte ausschließlich Zahlen pflegen!"))</f>
        <v>o</v>
      </c>
      <c r="BP99" s="133" t="str">
        <f>IF(Food!$CH98="","o",IF(ISNA(VLOOKUP(Food!$CH98,Auswahlisten!$A:$A,1,0))=FALSE,"x","Bitte Gewichtseinheit korrekt pflegen!"))</f>
        <v>o</v>
      </c>
      <c r="BQ99" s="133" t="str">
        <f>IF(Food!$CI98="","o",IF(ISNA(VLOOKUP(Food!$CI98,Auswahlisten!$F:$F,1,0))=FALSE,"x","Bitte JuSchu korrekt pflegen!"))</f>
        <v>o</v>
      </c>
      <c r="BR99" s="133" t="str">
        <f>IF(Verpackung!$D98="","o",IF(ISNUMBER(Verpackung!$D98),"x","Bitte ausschließlich Zahlen pflegen!"))</f>
        <v>o</v>
      </c>
      <c r="BS99" s="133" t="str">
        <f>IF(Verpackung!$E98="","o",IF(ISNUMBER(Verpackung!$E98),"x","Bitte ausschließlich Zahlen pflegen!"))</f>
        <v>o</v>
      </c>
      <c r="BT99" s="133" t="str">
        <f>IF(Verpackung!$F98="","o",IF(ISNUMBER(Verpackung!$F98),"x","Bitte ausschließlich Zahlen pflegen!"))</f>
        <v>o</v>
      </c>
      <c r="BU99" s="133" t="str">
        <f>IF(Verpackung!$G98="","o",IF(ISNUMBER(Verpackung!$G98),"x","Bitte ausschließlich Zahlen pflegen!"))</f>
        <v>o</v>
      </c>
      <c r="BV99" s="133" t="str">
        <f>IF(Verpackung!$H98="","o",IF(ISNUMBER(Verpackung!$H98),"x","Bitte ausschließlich Zahlen pflegen!"))</f>
        <v>o</v>
      </c>
      <c r="BW99" s="133" t="str">
        <f>IF(Verpackung!$I98="","o",IF(ISNUMBER(Verpackung!$I98),"x","Bitte ausschließlich Zahlen pflegen!"))</f>
        <v>o</v>
      </c>
      <c r="BX99" s="133" t="str">
        <f>IF(Verpackung!$J98="","o",IF(ISNUMBER(Verpackung!$J98),"x","Bitte ausschließlich Zahlen pflegen!"))</f>
        <v>o</v>
      </c>
      <c r="BY99" s="133" t="str">
        <f>IF(Verpackung!$K98="","o",IF(ISNUMBER(Verpackung!$K98),"x","Bitte ausschließlich Zahlen pflegen!"))</f>
        <v>o</v>
      </c>
      <c r="BZ99" s="133" t="str">
        <f>IF('Kaufland intern'!D98="","o",IF(LEN('Kaufland intern'!D98)&gt;40,"Eingabe max. 40 Zeichen!","x"))</f>
        <v>o</v>
      </c>
      <c r="CA99" s="133" t="str">
        <f>IF('Kaufland intern'!F98="","o",IF(AND(ISNUMBER('Kaufland intern'!F98),'Kaufland intern'!F98&gt;=1000000,'Kaufland intern'!F98&lt;=9999999),"x","Bitte Eingabe prüfen!"))</f>
        <v>o</v>
      </c>
      <c r="CB99" s="133" t="str">
        <f>IF('Kaufland intern'!G98="","o",IF(LEN('Kaufland intern'!G98)&gt;18,"Eingabe max. 18 Zeichen!","x"))</f>
        <v>o</v>
      </c>
      <c r="CC99" s="133" t="str">
        <f>IF('Kaufland intern'!I98="","o",IF(LEN('Kaufland intern'!I98)&gt;3,"Eingabe max. 3 Zeichen!","x"))</f>
        <v>o</v>
      </c>
      <c r="CD99" s="133" t="str">
        <f>IF('Kaufland intern'!J98="","o",IF(LEN('Kaufland intern'!J98)&gt;6,"Eingabe max. 6 Zeichen!","x"))</f>
        <v>o</v>
      </c>
      <c r="CE99" s="133" t="str">
        <f>IF('Kaufland intern'!K98="","o",IF(LEN('Kaufland intern'!K98)&gt;4,"Eingabe max. 4 Zeichen!","x"))</f>
        <v>o</v>
      </c>
      <c r="CF99" s="133" t="str">
        <f>IF('Kaufland intern'!L98="","o",IF(ISNA(VLOOKUP('Kaufland intern'!L98,Auswahlisten!$Z:$Z,1,0))=FALSE,"x","Bitte Etikettenart korrekt pflegen!"))</f>
        <v>o</v>
      </c>
      <c r="CG99" s="133" t="str">
        <f>IF('Kaufland intern'!M98="","o",IF(LEN('Kaufland intern'!M98)&gt;20,"Eingabe max. 20 Zeichen!","x"))</f>
        <v>o</v>
      </c>
      <c r="CH99" s="133" t="str">
        <f>IF('Kaufland intern'!O98="","o",IF(LEN('Kaufland intern'!O98)&gt;20,"Eingabe max. 20 Zeichen!","x"))</f>
        <v>o</v>
      </c>
      <c r="CI99" s="133" t="str">
        <f>IF('Kaufland intern'!Q98="","o",IF(LEN('Kaufland intern'!Q98)&gt;20,"Eingabe max. 20 Zeichen!","x"))</f>
        <v>o</v>
      </c>
      <c r="CJ99" s="133" t="str">
        <f>IF('Kaufland intern'!S98="","o",IF(LEN('Kaufland intern'!S98)&gt;8,"Eingabe max. 8 Zeichen!","x"))</f>
        <v>o</v>
      </c>
      <c r="CK99" s="133" t="str">
        <f>IF('Kaufland intern'!U98="","o",IF(ISNA(VLOOKUP('Kaufland intern'!U98,Auswahlisten!$D:$D,1,0))=FALSE,"x","Bitte Verpackungsart korrekt pflegen!"))</f>
        <v>o</v>
      </c>
      <c r="CL99" s="133" t="str">
        <f>IF('Kaufland intern'!V98="","o",IF(ISNUMBER('Kaufland intern'!V98),"x","Bitte ausschließlich Zahlen pflegen!"))</f>
        <v>o</v>
      </c>
      <c r="CM99" s="133" t="str">
        <f>IF('Kaufland intern'!W98="","o",IF(ISNA(VLOOKUP('Kaufland intern'!W98,Auswahlisten!$AA:$AA,1,0))=FALSE,"x","Bitte Bezugsweg korrekt pflegen!"))</f>
        <v>o</v>
      </c>
      <c r="CN99" s="133" t="str">
        <f>IF('Kaufland intern'!X98="","o",IF(ISNA(VLOOKUP('Kaufland intern'!X98,Auswahlisten!$AB:$AB,1,0))=FALSE,"x","Bitte Bezugsvorschrift korrekt pflegen!"))</f>
        <v>o</v>
      </c>
      <c r="CO99" s="133" t="str">
        <f>IF('Kaufland intern'!Y98="","o",IF(ISNA(VLOOKUP('Kaufland intern'!Y98,Auswahlisten!$AC:$AC,1,0))=FALSE,"x","Bitte Sortimentsstufenlistung korrekt pflegen!"))</f>
        <v>o</v>
      </c>
      <c r="CP99" s="133" t="str">
        <f>IF('Kaufland intern'!Z98="","o",IF(LEN('Kaufland intern'!Z98)&lt;&gt;13,"Eingabe max. 13 Zahlen!","x"))</f>
        <v>o</v>
      </c>
      <c r="CQ99" s="133" t="str">
        <f>IF('Kaufland intern'!AA98="","o",IF(LEN('Kaufland intern'!AA98)&lt;&gt;13,"Eingabe max. 13 Zahlen!","x"))</f>
        <v>o</v>
      </c>
      <c r="CR99" s="133" t="str">
        <f>IF('Kaufland intern'!AB98="","o",IF(LEN('Kaufland intern'!AB98)&lt;&gt;13,"Eingabe max. 13 Zahlen!","x"))</f>
        <v>o</v>
      </c>
      <c r="CS99" s="133" t="str">
        <f>IF('Kaufland intern'!AC98="","o",IF('Kaufland intern'!AC98="x","x","Bitte nur 'x' für Ja pflegen!"))</f>
        <v>o</v>
      </c>
      <c r="CT99" s="133" t="str">
        <f>IF('Kaufland intern'!AD98="","o",IF('Kaufland intern'!AD98="x","x","Bitte nur 'x' für Ja pflegen!"))</f>
        <v>o</v>
      </c>
      <c r="CU99" s="133" t="str">
        <f>IF('Kaufland intern'!AE98="","o",IF('Kaufland intern'!AE98="x","x","Bitte nur 'x' für Ja pflegen!"))</f>
        <v>o</v>
      </c>
      <c r="CV99" s="133" t="str">
        <f>IF('Kaufland intern'!AF98="","o",IF('Kaufland intern'!AF98="x","x","Bitte nur 'x' für Ja pflegen!"))</f>
        <v>o</v>
      </c>
      <c r="CW99" s="133" t="str">
        <f>IF('Kaufland intern'!AG98="","o",IF('Kaufland intern'!AG98="x","x","Bitte nur 'x' für Ja pflegen!"))</f>
        <v>o</v>
      </c>
      <c r="CX99" s="133" t="str">
        <f>IF('Kaufland intern'!AH98="","o",IF('Kaufland intern'!AH98="x","x","Bitte nur 'x' für Ja pflegen!"))</f>
        <v>o</v>
      </c>
      <c r="CY99" s="133" t="str">
        <f>IF('Kaufland intern'!AI98="","o",IF(LEN('Kaufland intern'!AI98)&lt;&gt;11,"Eingabe 11 Zeichen!","x"))</f>
        <v>o</v>
      </c>
      <c r="CZ99" s="133" t="str">
        <f>IF('Kaufland intern'!AJ98="","o",IF(LEN('Kaufland intern'!AJ98)&lt;&gt;11,"Eingabe 11 Zeichen!","x"))</f>
        <v>o</v>
      </c>
      <c r="DA99" s="133" t="str">
        <f>IF('Kaufland intern'!AK98="","o",IF(LEN('Kaufland intern'!AK98)&lt;&gt;11,"Eingabe 11 Zeichen!","x"))</f>
        <v>o</v>
      </c>
      <c r="DB99" s="133" t="str">
        <f>IF('Kaufland intern'!AL98="","o",IF(LEN('Kaufland intern'!AL98)&lt;&gt;11,"Eingabe 11 Zeichen!","x"))</f>
        <v>o</v>
      </c>
      <c r="DC99" s="133" t="str">
        <f>IF('Kaufland intern'!AM98="","o",IF(LEN('Kaufland intern'!AM98)&lt;&gt;11,"Eingabe 11 Zeichen!","x"))</f>
        <v>o</v>
      </c>
      <c r="DD99" s="133" t="str">
        <f>IF('Kaufland intern'!AN98="","o",IF(LEN('Kaufland intern'!AN98)&lt;&gt;11,"Eingabe 11 Zeichen!","x"))</f>
        <v>o</v>
      </c>
    </row>
    <row r="100" spans="1:108" ht="30">
      <c r="A100" s="128">
        <f>Food!C99</f>
        <v>0</v>
      </c>
      <c r="B100" s="129">
        <f>Food!E99</f>
        <v>0</v>
      </c>
      <c r="C100" s="128">
        <f>Food!O99</f>
        <v>0</v>
      </c>
      <c r="D100" s="133" t="str">
        <f>IF(Food!$A99="","Bitte Datum pflegen!",IF(ISNUMBER(Food!$A99)=FALSE,"Bitte Datum überprüfen!","x"))</f>
        <v>Bitte Datum pflegen!</v>
      </c>
      <c r="E100" s="133" t="str">
        <f>IF(Food!$C99="","Bitte Lieferantenartikelnr. pflegen!",IF(LEN(Food!$C99)&gt;13,"Eingabe max. 13 Zeichen!","x"))</f>
        <v>Bitte Lieferantenartikelnr. pflegen!</v>
      </c>
      <c r="F100" s="133" t="str">
        <f>IF(Food!$D99="","o",IF(LEN(Food!$D99)&gt;13,"Eingabe max. 13 Zeichen!","x"))</f>
        <v>o</v>
      </c>
      <c r="G100" s="145" t="str">
        <f>IF(Food!$F99="","o",IF(ISNUMBER(Food!$F99)=FALSE,"Bitte Gewicht ohne Einheit pflegen!","x"))</f>
        <v>o</v>
      </c>
      <c r="H100" s="133" t="str">
        <f>IF(Food!$G99="","o",IF(ISNA(VLOOKUP(Food!$G99,Auswahlisten!$A:$A,1,0))=FALSE,"x","Bitte Gewichtseinheit korrekt pflegen!"))</f>
        <v>o</v>
      </c>
      <c r="I100" s="133" t="str">
        <f>IF(Food!$H99="","Bitte Steuer pflegen!",IF(OR(Food!$H99=7,Food!$H99=19),"x","Bitte nur 7 oder 19 pflegen!"))</f>
        <v>Bitte Steuer pflegen!</v>
      </c>
      <c r="J100" s="133" t="str">
        <f>IF(Food!$I99="","o",IF(Food!$I99="x","x","Bitte nur 'x' für Ja pflegen!"))</f>
        <v>o</v>
      </c>
      <c r="K100" s="145" t="str">
        <f>IF(Food!$L99="","o",IF(ISNUMBER(Food!$L99)=FALSE,"Bitte Temperatur von ohne Einheit pflegen!","x"))</f>
        <v>o</v>
      </c>
      <c r="L100" s="145" t="str">
        <f>IF(Food!$M99="","o",IF(ISNUMBER(Food!$M99)=FALSE,"Bitte Temperatur bis ohne Einheit pflegen!","x"))</f>
        <v>o</v>
      </c>
      <c r="M100" s="133" t="str">
        <f>IF(Food!$J99="","o",IF(Food!$J99="x","x","Bitte nur 'x' für Ja pflegen!"))</f>
        <v>o</v>
      </c>
      <c r="N100" s="133" t="str">
        <f>IF(Food!$P99="","Bitte Bruttogewicht pflegen!",IF(ISNUMBER(Food!$P99)=FALSE,"Bitte Bruttogwicht ohne Einheit pflegen!","x"))</f>
        <v>Bitte Bruttogewicht pflegen!</v>
      </c>
      <c r="O100" s="133" t="str">
        <f>IF(Food!$Q99="","Bitte Länge pflegen!",IF(ISNUMBER(Food!$Q99)=FALSE,"Bitte Länge ohne Einheit pflegen!","x"))</f>
        <v>Bitte Länge pflegen!</v>
      </c>
      <c r="P100" s="133" t="str">
        <f>IF(Food!$R99="","Bitte Breite pflegen!",IF(ISNUMBER(Food!$R99)=FALSE,"Bitte Breite ohne Einheit pflegen!","x"))</f>
        <v>Bitte Breite pflegen!</v>
      </c>
      <c r="Q100" s="133" t="str">
        <f>IF(Food!$S99="","Bitte Höhe pflegen!",IF(ISNUMBER(Food!$S99)=FALSE,"Bitte Höhe ohne Einheit pflegen!","x"))</f>
        <v>Bitte Höhe pflegen!</v>
      </c>
      <c r="R100" s="133" t="str">
        <f>IF(Food!$V99="","o",IF(ISNUMBER(Food!$V99)=FALSE,"Bitte Bruttogewicht ohne Einheit pflegen!","x"))</f>
        <v>o</v>
      </c>
      <c r="S100" s="133" t="str">
        <f>IF(Food!$W99="","o",IF(ISNUMBER(Food!$W99)=FALSE,"Bitte Länge ohne Einheit pflegen!","x"))</f>
        <v>o</v>
      </c>
      <c r="T100" s="133" t="str">
        <f>IF(Food!$X99="","o",IF(ISNUMBER(Food!$X99)=FALSE,"Bitte Länge ohne Einheit pflegen!","x"))</f>
        <v>o</v>
      </c>
      <c r="U100" s="133" t="str">
        <f>IF(Food!$Y99="","o",IF(ISNUMBER(Food!$Y99)=FALSE,"Bitte Länge ohne Einheit pflegen!","x"))</f>
        <v>o</v>
      </c>
      <c r="V100" s="133" t="str">
        <f>IF(Food!$AB99="","o",IF(ISNUMBER(Food!$AB99)=FALSE,"Bitte Bruttogewicht ohne Einheit pflegen!","x"))</f>
        <v>o</v>
      </c>
      <c r="W100" s="133" t="str">
        <f>IF(Food!$AC99="","o",IF(ISNUMBER(Food!$AC99)=FALSE,"Bitte Länge ohne Einheit pflegen!","x"))</f>
        <v>o</v>
      </c>
      <c r="X100" s="133" t="str">
        <f>IF(Food!$AD99="","o",IF(ISNUMBER(Food!$AD99)=FALSE,"Bitte Breite ohne Einheit pflegen!","x"))</f>
        <v>o</v>
      </c>
      <c r="Y100" s="133" t="str">
        <f>IF(Food!$AE99="","o",IF(ISNUMBER(Food!$AE99)=FALSE,"Bitte Höhe ohne Einheit pflegen!","x"))</f>
        <v>o</v>
      </c>
      <c r="Z100" s="133" t="str">
        <f>IF(Food!$AG99="","o",IF(ISNUMBER(Food!$AG99)=FALSE,"Bitte Bruttogewicht ohne Einheit pflegen!","x"))</f>
        <v>o</v>
      </c>
      <c r="AA100" s="133" t="str">
        <f>IF(Food!$AH99="","o",IF(ISNUMBER(Food!$AH99)=FALSE,"Bitte Länge ohne Einheit pflegen!","x"))</f>
        <v>o</v>
      </c>
      <c r="AB100" s="133" t="str">
        <f>IF(Food!$AI99="","o",IF(ISNUMBER(Food!$AI99)=FALSE,"Bitte Breite ohne Einheit pflegen!","x"))</f>
        <v>o</v>
      </c>
      <c r="AC100" s="133" t="str">
        <f>IF(Food!$AJ99="","o",IF(ISNUMBER(Food!$AJ99)=FALSE,"Bitte Höhe ohne Einheit pflegen!","x"))</f>
        <v>o</v>
      </c>
      <c r="AD100" s="133" t="str">
        <f>IF(Food!$AL99="","o",IF(ISNUMBER(Food!$AL99)=FALSE,"Bitte Bruttogewicht ohne Einheit pflegen!","x"))</f>
        <v>o</v>
      </c>
      <c r="AE100" s="133" t="str">
        <f>IF(Food!$AM99="","o",IF(ISNUMBER(Food!$AM99)=FALSE,"Bitte Länge ohne Einheit pflegen!","x"))</f>
        <v>o</v>
      </c>
      <c r="AF100" s="133" t="str">
        <f>IF(Food!$AN99="","o",IF(ISNUMBER(Food!$AN99)=FALSE,"Bitte Breite ohne Einheit pflegen!","x"))</f>
        <v>o</v>
      </c>
      <c r="AG100" s="133" t="str">
        <f>IF(Food!$AO99="","o",IF(ISNUMBER(Food!$AO99)=FALSE,"Bitte Höhe ohne Einheit pflegen!","x"))</f>
        <v>o</v>
      </c>
      <c r="AH100" s="133" t="str">
        <f>IF(Food!$BX99="","o",IF(Food!$BX99="x","x","Bitte nur 'x' für Ja pflegen!"))</f>
        <v>o</v>
      </c>
      <c r="AI100" s="133" t="str">
        <f>IF(Food!$BY99="","o",IF(ISNUMBER(Food!$BY99),"x","Bitte ausschließlich Zahlen pflegen!"))</f>
        <v>o</v>
      </c>
      <c r="AJ100" s="133" t="str">
        <f>IF(Food!$AR99="","Bitte Verpackungsart pflegen!",IF(Food!$AR99="","o",IF(ISNA(VLOOKUP(Food!$AR99,Auswahlisten!$D:$D,1,0))=FALSE,"x","Bitte Verpackungsart korrekt pflegen!")))</f>
        <v>Bitte Verpackungsart pflegen!</v>
      </c>
      <c r="AK100" s="133" t="str">
        <f>IF(Food!$AS99="","o",IF(ISNUMBER(Food!$AS99)=FALSE,"Bitte nur Anzahl der Tage pflegen!","x"))</f>
        <v>o</v>
      </c>
      <c r="AL100" s="133" t="str">
        <f>IF(Food!$AT99="","o",IF(ISNUMBER(Food!$AT99)=FALSE,"Bitte nur Anzahl der Tage pflegen!","x"))</f>
        <v>o</v>
      </c>
      <c r="AM100" s="133" t="str">
        <f>IF(Food!$AU99="","o",IF(ISNA(VLOOKUP(Food!$AU99,Auswahlisten!$H:$H,1,0))=FALSE,"x","Bitte Produktionsland korrekt pflegen!"))</f>
        <v>o</v>
      </c>
      <c r="AN100" s="133" t="str">
        <f>IF(Food!$AV99="","o",IF(ISNA(VLOOKUP(Food!$AV99,Auswahlisten!$I:$I,1,0))=FALSE,"x","Bitte Region korrekt pflegen!"))</f>
        <v>o</v>
      </c>
      <c r="AO100" s="133" t="str">
        <f>IF(Food!$AW99="","o",IF(LEN(Food!$AW99)&gt;8,"Eingabe max. 8 Zahlen!","x"))</f>
        <v>o</v>
      </c>
      <c r="AP100" s="133" t="str">
        <f>IF(Food!$CC99="","o",IF(Food!$CC99="x","x","Bitte nur 'x' für Ja pflegen!"))</f>
        <v>o</v>
      </c>
      <c r="AQ100" s="133" t="str">
        <f>IF(Food!$AY99="","o",IF(Food!$AY99="x","x","Bitte nur 'x' für Ja pflegen!"))</f>
        <v>o</v>
      </c>
      <c r="AR100" s="133" t="str">
        <f>IF(Food!$AZ99="","o",IF(Food!$AZ99="x","x","Bitte nur 'x' für Ja pflegen!"))</f>
        <v>o</v>
      </c>
      <c r="AS100" s="133" t="str">
        <f>IF(Food!$BA99="","o",IF(Food!$BA99="x","x","Bitte nur 'x' für Ja pflegen!"))</f>
        <v>o</v>
      </c>
      <c r="AT100" s="133" t="str">
        <f>IF(Food!$BB99="","o",IF(Food!$BB99="x","x","Bitte nur 'x' für Ja pflegen!"))</f>
        <v>o</v>
      </c>
      <c r="AU100" s="133" t="str">
        <f ca="1">IF(Food!$BC99="","o",IF(OR(LEFT(CELL("format",Food!$BC99),1)="S",LEFT(CELL("format",Food!$BC99),1)=".",LEFT(CELL("format",Food!$BC99),1)="F"),"x","Bitte ausschließlich Zahlen pflegen!"))</f>
        <v>o</v>
      </c>
      <c r="AV100" s="133" t="str">
        <f>IF(Food!$BD99="","o",IF(Food!$BD99="x","x","Bitte nur 'x' für Ja pflegen!"))</f>
        <v>o</v>
      </c>
      <c r="AW100" s="133" t="str">
        <f ca="1">IF(Food!$BE99="","o",IF(OR(LEFT(CELL("format",Food!$BE99),1)="S",LEFT(CELL("format",Food!$BE99),1)=".",LEFT(CELL("format",Food!$BE99),1)="F"),"x","Bitte ausschließlich Zahlen pflegen!"))</f>
        <v>o</v>
      </c>
      <c r="AX100" s="133" t="str">
        <f>IF(Food!$BF99="","o",IF(Food!$BF99="x","x","Bitte nur 'x' für Ja pflegen!"))</f>
        <v>o</v>
      </c>
      <c r="AY100" s="133" t="str">
        <f ca="1">IF(Food!$BG99="","o",IF(OR(LEFT(CELL("format",Food!$BG99),1)="S",LEFT(CELL("format",Food!$BG99),1)=".",LEFT(CELL("format",Food!$BG99),1)="F"),"x","Bitte ausschließlich Zahlen pflegen!"))</f>
        <v>o</v>
      </c>
      <c r="AZ100" s="133" t="str">
        <f>IF(Food!$BH99="","o",IF(Food!$BH99="x","x","Bitte nur 'x' für Ja pflegen!"))</f>
        <v>o</v>
      </c>
      <c r="BA100" s="133" t="str">
        <f ca="1">IF(Food!$BI99="","o",IF(OR(LEFT(CELL("format",Food!$BI99),1)="S",LEFT(CELL("format",Food!$BI99),1)=".",LEFT(CELL("format",Food!$BI99),1)="F"),"x","Bitte ausschließlich Zahlen pflegen!"))</f>
        <v>o</v>
      </c>
      <c r="BB100" s="133" t="str">
        <f>IF(Food!$BJ99="","o",IF(ISNUMBER(Food!$BJ99),"x","Bitte ausschließlich Zahlen pflegen!"))</f>
        <v>o</v>
      </c>
      <c r="BC100" s="133" t="str">
        <f ca="1">IF(Food!$BK99="","o",IF(OR(LEFT(CELL("format",Food!$BK99),1)="S",LEFT(CELL("format",Food!$BK99),1)=".",LEFT(CELL("format",Food!$BK99),1)="F"),"x","Bitte ausschließlich Zahlen pflegen!"))</f>
        <v>o</v>
      </c>
      <c r="BD100" s="133" t="str">
        <f>IF(Food!$BL99="","o",IF(ISNUMBER(Food!$BL99),"x","Bitte ausschließlich Zahlen pflegen!"))</f>
        <v>o</v>
      </c>
      <c r="BE100" s="133" t="str">
        <f>IF(Food!$BM99="","o",IF(ISNUMBER(Food!$BM99),"x","Bitte ausschließlich Zahlen pflegen!"))</f>
        <v>o</v>
      </c>
      <c r="BF100" s="133" t="str">
        <f>IF(Food!$BS99="","o",IF(ISNA(VLOOKUP(Food!$BS99,Auswahlisten!$H:$H,1,0))=FALSE,"x","Bitte Produktionsland korrekt pflegen!"))</f>
        <v>o</v>
      </c>
      <c r="BG100" s="133" t="str">
        <f>IF(Food!$BU99="","o",IF(ISNUMBER(Food!$BU99),"x","Bitte ausschließlich Zahlen pflegen!"))</f>
        <v>o</v>
      </c>
      <c r="BH100" s="133" t="str">
        <f>IF(Food!$BV99="","o",IF(ISNUMBER(Food!$BV99),"x","Bitte ausschließlich Zahlen pflegen!"))</f>
        <v>o</v>
      </c>
      <c r="BI100" s="133" t="str">
        <f>IF(Food!$BW99="","o",IF(ISNUMBER(Food!$BW99),"x","Bitte ausschließlich Zahlen pflegen!"))</f>
        <v>o</v>
      </c>
      <c r="BJ100" s="133" t="str">
        <f>IF(Food!$BZ99="","o",IF(ISNA(VLOOKUP(Food!$BZ99,Auswahlisten!$AE:$AE,1,0))=FALSE,"x","Bitte Pfandart korrekt pflegen!"))</f>
        <v>o</v>
      </c>
      <c r="BK100" s="133" t="str">
        <f>IF(Food!$CA99="","o",IF(ISNUMBER(Food!$CA99),"x","Bitte ausschließlich Zahlen pflegen!"))</f>
        <v>o</v>
      </c>
      <c r="BL100" s="133" t="str">
        <f>IF(Food!$CD99="","o",IF(ISNUMBER(Food!$CD99),"x","Bitte ausschließlich Zahlen pflegen!"))</f>
        <v>o</v>
      </c>
      <c r="BM100" s="133" t="str">
        <f>IF(Food!$CE99="","o",IF(ISNA(VLOOKUP(Food!$CE99,Auswahlisten!$A:$A,1,0))=FALSE,"x","Bitte Gewichtseinheit korrekt pflegen!"))</f>
        <v>o</v>
      </c>
      <c r="BN100" s="133" t="str">
        <f>IF(Food!$CF99="","o",IF(ISNUMBER(Food!$CF99),"x","Bitte ausschließlich Zahlen pflegen!"))</f>
        <v>o</v>
      </c>
      <c r="BO100" s="133" t="str">
        <f>IF(Food!$CG99="","o",IF(ISNUMBER(Food!$CG99),"x","Bitte ausschließlich Zahlen pflegen!"))</f>
        <v>o</v>
      </c>
      <c r="BP100" s="133" t="str">
        <f>IF(Food!$CH99="","o",IF(ISNA(VLOOKUP(Food!$CH99,Auswahlisten!$A:$A,1,0))=FALSE,"x","Bitte Gewichtseinheit korrekt pflegen!"))</f>
        <v>o</v>
      </c>
      <c r="BQ100" s="133" t="str">
        <f>IF(Food!$CI99="","o",IF(ISNA(VLOOKUP(Food!$CI99,Auswahlisten!$F:$F,1,0))=FALSE,"x","Bitte JuSchu korrekt pflegen!"))</f>
        <v>o</v>
      </c>
      <c r="BR100" s="133" t="str">
        <f>IF(Verpackung!$D99="","o",IF(ISNUMBER(Verpackung!$D99),"x","Bitte ausschließlich Zahlen pflegen!"))</f>
        <v>o</v>
      </c>
      <c r="BS100" s="133" t="str">
        <f>IF(Verpackung!$E99="","o",IF(ISNUMBER(Verpackung!$E99),"x","Bitte ausschließlich Zahlen pflegen!"))</f>
        <v>o</v>
      </c>
      <c r="BT100" s="133" t="str">
        <f>IF(Verpackung!$F99="","o",IF(ISNUMBER(Verpackung!$F99),"x","Bitte ausschließlich Zahlen pflegen!"))</f>
        <v>o</v>
      </c>
      <c r="BU100" s="133" t="str">
        <f>IF(Verpackung!$G99="","o",IF(ISNUMBER(Verpackung!$G99),"x","Bitte ausschließlich Zahlen pflegen!"))</f>
        <v>o</v>
      </c>
      <c r="BV100" s="133" t="str">
        <f>IF(Verpackung!$H99="","o",IF(ISNUMBER(Verpackung!$H99),"x","Bitte ausschließlich Zahlen pflegen!"))</f>
        <v>o</v>
      </c>
      <c r="BW100" s="133" t="str">
        <f>IF(Verpackung!$I99="","o",IF(ISNUMBER(Verpackung!$I99),"x","Bitte ausschließlich Zahlen pflegen!"))</f>
        <v>o</v>
      </c>
      <c r="BX100" s="133" t="str">
        <f>IF(Verpackung!$J99="","o",IF(ISNUMBER(Verpackung!$J99),"x","Bitte ausschließlich Zahlen pflegen!"))</f>
        <v>o</v>
      </c>
      <c r="BY100" s="133" t="str">
        <f>IF(Verpackung!$K99="","o",IF(ISNUMBER(Verpackung!$K99),"x","Bitte ausschließlich Zahlen pflegen!"))</f>
        <v>o</v>
      </c>
      <c r="BZ100" s="133" t="str">
        <f>IF('Kaufland intern'!D99="","o",IF(LEN('Kaufland intern'!D99)&gt;40,"Eingabe max. 40 Zeichen!","x"))</f>
        <v>o</v>
      </c>
      <c r="CA100" s="133" t="str">
        <f>IF('Kaufland intern'!F99="","o",IF(AND(ISNUMBER('Kaufland intern'!F99),'Kaufland intern'!F99&gt;=1000000,'Kaufland intern'!F99&lt;=9999999),"x","Bitte Eingabe prüfen!"))</f>
        <v>o</v>
      </c>
      <c r="CB100" s="133" t="str">
        <f>IF('Kaufland intern'!G99="","o",IF(LEN('Kaufland intern'!G99)&gt;18,"Eingabe max. 18 Zeichen!","x"))</f>
        <v>o</v>
      </c>
      <c r="CC100" s="133" t="str">
        <f>IF('Kaufland intern'!I99="","o",IF(LEN('Kaufland intern'!I99)&gt;3,"Eingabe max. 3 Zeichen!","x"))</f>
        <v>o</v>
      </c>
      <c r="CD100" s="133" t="str">
        <f>IF('Kaufland intern'!J99="","o",IF(LEN('Kaufland intern'!J99)&gt;6,"Eingabe max. 6 Zeichen!","x"))</f>
        <v>o</v>
      </c>
      <c r="CE100" s="133" t="str">
        <f>IF('Kaufland intern'!K99="","o",IF(LEN('Kaufland intern'!K99)&gt;4,"Eingabe max. 4 Zeichen!","x"))</f>
        <v>o</v>
      </c>
      <c r="CF100" s="133" t="str">
        <f>IF('Kaufland intern'!L99="","o",IF(ISNA(VLOOKUP('Kaufland intern'!L99,Auswahlisten!$Z:$Z,1,0))=FALSE,"x","Bitte Etikettenart korrekt pflegen!"))</f>
        <v>o</v>
      </c>
      <c r="CG100" s="133" t="str">
        <f>IF('Kaufland intern'!M99="","o",IF(LEN('Kaufland intern'!M99)&gt;20,"Eingabe max. 20 Zeichen!","x"))</f>
        <v>o</v>
      </c>
      <c r="CH100" s="133" t="str">
        <f>IF('Kaufland intern'!O99="","o",IF(LEN('Kaufland intern'!O99)&gt;20,"Eingabe max. 20 Zeichen!","x"))</f>
        <v>o</v>
      </c>
      <c r="CI100" s="133" t="str">
        <f>IF('Kaufland intern'!Q99="","o",IF(LEN('Kaufland intern'!Q99)&gt;20,"Eingabe max. 20 Zeichen!","x"))</f>
        <v>o</v>
      </c>
      <c r="CJ100" s="133" t="str">
        <f>IF('Kaufland intern'!S99="","o",IF(LEN('Kaufland intern'!S99)&gt;8,"Eingabe max. 8 Zeichen!","x"))</f>
        <v>o</v>
      </c>
      <c r="CK100" s="133" t="str">
        <f>IF('Kaufland intern'!U99="","o",IF(ISNA(VLOOKUP('Kaufland intern'!U99,Auswahlisten!$D:$D,1,0))=FALSE,"x","Bitte Verpackungsart korrekt pflegen!"))</f>
        <v>o</v>
      </c>
      <c r="CL100" s="133" t="str">
        <f>IF('Kaufland intern'!V99="","o",IF(ISNUMBER('Kaufland intern'!V99),"x","Bitte ausschließlich Zahlen pflegen!"))</f>
        <v>o</v>
      </c>
      <c r="CM100" s="133" t="str">
        <f>IF('Kaufland intern'!W99="","o",IF(ISNA(VLOOKUP('Kaufland intern'!W99,Auswahlisten!$AA:$AA,1,0))=FALSE,"x","Bitte Bezugsweg korrekt pflegen!"))</f>
        <v>o</v>
      </c>
      <c r="CN100" s="133" t="str">
        <f>IF('Kaufland intern'!X99="","o",IF(ISNA(VLOOKUP('Kaufland intern'!X99,Auswahlisten!$AB:$AB,1,0))=FALSE,"x","Bitte Bezugsvorschrift korrekt pflegen!"))</f>
        <v>o</v>
      </c>
      <c r="CO100" s="133" t="str">
        <f>IF('Kaufland intern'!Y99="","o",IF(ISNA(VLOOKUP('Kaufland intern'!Y99,Auswahlisten!$AC:$AC,1,0))=FALSE,"x","Bitte Sortimentsstufenlistung korrekt pflegen!"))</f>
        <v>o</v>
      </c>
      <c r="CP100" s="133" t="str">
        <f>IF('Kaufland intern'!Z99="","o",IF(LEN('Kaufland intern'!Z99)&lt;&gt;13,"Eingabe max. 13 Zahlen!","x"))</f>
        <v>o</v>
      </c>
      <c r="CQ100" s="133" t="str">
        <f>IF('Kaufland intern'!AA99="","o",IF(LEN('Kaufland intern'!AA99)&lt;&gt;13,"Eingabe max. 13 Zahlen!","x"))</f>
        <v>o</v>
      </c>
      <c r="CR100" s="133" t="str">
        <f>IF('Kaufland intern'!AB99="","o",IF(LEN('Kaufland intern'!AB99)&lt;&gt;13,"Eingabe max. 13 Zahlen!","x"))</f>
        <v>o</v>
      </c>
      <c r="CS100" s="133" t="str">
        <f>IF('Kaufland intern'!AC99="","o",IF('Kaufland intern'!AC99="x","x","Bitte nur 'x' für Ja pflegen!"))</f>
        <v>o</v>
      </c>
      <c r="CT100" s="133" t="str">
        <f>IF('Kaufland intern'!AD99="","o",IF('Kaufland intern'!AD99="x","x","Bitte nur 'x' für Ja pflegen!"))</f>
        <v>o</v>
      </c>
      <c r="CU100" s="133" t="str">
        <f>IF('Kaufland intern'!AE99="","o",IF('Kaufland intern'!AE99="x","x","Bitte nur 'x' für Ja pflegen!"))</f>
        <v>o</v>
      </c>
      <c r="CV100" s="133" t="str">
        <f>IF('Kaufland intern'!AF99="","o",IF('Kaufland intern'!AF99="x","x","Bitte nur 'x' für Ja pflegen!"))</f>
        <v>o</v>
      </c>
      <c r="CW100" s="133" t="str">
        <f>IF('Kaufland intern'!AG99="","o",IF('Kaufland intern'!AG99="x","x","Bitte nur 'x' für Ja pflegen!"))</f>
        <v>o</v>
      </c>
      <c r="CX100" s="133" t="str">
        <f>IF('Kaufland intern'!AH99="","o",IF('Kaufland intern'!AH99="x","x","Bitte nur 'x' für Ja pflegen!"))</f>
        <v>o</v>
      </c>
      <c r="CY100" s="133" t="str">
        <f>IF('Kaufland intern'!AI99="","o",IF(LEN('Kaufland intern'!AI99)&lt;&gt;11,"Eingabe 11 Zeichen!","x"))</f>
        <v>o</v>
      </c>
      <c r="CZ100" s="133" t="str">
        <f>IF('Kaufland intern'!AJ99="","o",IF(LEN('Kaufland intern'!AJ99)&lt;&gt;11,"Eingabe 11 Zeichen!","x"))</f>
        <v>o</v>
      </c>
      <c r="DA100" s="133" t="str">
        <f>IF('Kaufland intern'!AK99="","o",IF(LEN('Kaufland intern'!AK99)&lt;&gt;11,"Eingabe 11 Zeichen!","x"))</f>
        <v>o</v>
      </c>
      <c r="DB100" s="133" t="str">
        <f>IF('Kaufland intern'!AL99="","o",IF(LEN('Kaufland intern'!AL99)&lt;&gt;11,"Eingabe 11 Zeichen!","x"))</f>
        <v>o</v>
      </c>
      <c r="DC100" s="133" t="str">
        <f>IF('Kaufland intern'!AM99="","o",IF(LEN('Kaufland intern'!AM99)&lt;&gt;11,"Eingabe 11 Zeichen!","x"))</f>
        <v>o</v>
      </c>
      <c r="DD100" s="133" t="str">
        <f>IF('Kaufland intern'!AN99="","o",IF(LEN('Kaufland intern'!AN99)&lt;&gt;11,"Eingabe 11 Zeichen!","x"))</f>
        <v>o</v>
      </c>
    </row>
    <row r="101" spans="1:108" ht="30">
      <c r="A101" s="128">
        <f>Food!C100</f>
        <v>0</v>
      </c>
      <c r="B101" s="129">
        <f>Food!E100</f>
        <v>0</v>
      </c>
      <c r="C101" s="128">
        <f>Food!O100</f>
        <v>0</v>
      </c>
      <c r="D101" s="133" t="str">
        <f>IF(Food!$A100="","Bitte Datum pflegen!",IF(ISNUMBER(Food!$A100)=FALSE,"Bitte Datum überprüfen!","x"))</f>
        <v>Bitte Datum pflegen!</v>
      </c>
      <c r="E101" s="133" t="str">
        <f>IF(Food!$C100="","Bitte Lieferantenartikelnr. pflegen!",IF(LEN(Food!$C100)&gt;13,"Eingabe max. 13 Zeichen!","x"))</f>
        <v>Bitte Lieferantenartikelnr. pflegen!</v>
      </c>
      <c r="F101" s="133" t="str">
        <f>IF(Food!$D100="","o",IF(LEN(Food!$D100)&gt;13,"Eingabe max. 13 Zeichen!","x"))</f>
        <v>o</v>
      </c>
      <c r="G101" s="145" t="str">
        <f>IF(Food!$F100="","o",IF(ISNUMBER(Food!$F100)=FALSE,"Bitte Gewicht ohne Einheit pflegen!","x"))</f>
        <v>o</v>
      </c>
      <c r="H101" s="133" t="str">
        <f>IF(Food!$G100="","o",IF(ISNA(VLOOKUP(Food!$G100,Auswahlisten!$A:$A,1,0))=FALSE,"x","Bitte Gewichtseinheit korrekt pflegen!"))</f>
        <v>o</v>
      </c>
      <c r="I101" s="133" t="str">
        <f>IF(Food!$H100="","Bitte Steuer pflegen!",IF(OR(Food!$H100=7,Food!$H100=19),"x","Bitte nur 7 oder 19 pflegen!"))</f>
        <v>Bitte Steuer pflegen!</v>
      </c>
      <c r="J101" s="133" t="str">
        <f>IF(Food!$I100="","o",IF(Food!$I100="x","x","Bitte nur 'x' für Ja pflegen!"))</f>
        <v>o</v>
      </c>
      <c r="K101" s="145" t="str">
        <f>IF(Food!$L100="","o",IF(ISNUMBER(Food!$L100)=FALSE,"Bitte Temperatur von ohne Einheit pflegen!","x"))</f>
        <v>o</v>
      </c>
      <c r="L101" s="145" t="str">
        <f>IF(Food!$M100="","o",IF(ISNUMBER(Food!$M100)=FALSE,"Bitte Temperatur bis ohne Einheit pflegen!","x"))</f>
        <v>o</v>
      </c>
      <c r="M101" s="133" t="str">
        <f>IF(Food!$J100="","o",IF(Food!$J100="x","x","Bitte nur 'x' für Ja pflegen!"))</f>
        <v>o</v>
      </c>
      <c r="N101" s="133" t="str">
        <f>IF(Food!$P100="","Bitte Bruttogewicht pflegen!",IF(ISNUMBER(Food!$P100)=FALSE,"Bitte Bruttogwicht ohne Einheit pflegen!","x"))</f>
        <v>Bitte Bruttogewicht pflegen!</v>
      </c>
      <c r="O101" s="133" t="str">
        <f>IF(Food!$Q100="","Bitte Länge pflegen!",IF(ISNUMBER(Food!$Q100)=FALSE,"Bitte Länge ohne Einheit pflegen!","x"))</f>
        <v>Bitte Länge pflegen!</v>
      </c>
      <c r="P101" s="133" t="str">
        <f>IF(Food!$R100="","Bitte Breite pflegen!",IF(ISNUMBER(Food!$R100)=FALSE,"Bitte Breite ohne Einheit pflegen!","x"))</f>
        <v>Bitte Breite pflegen!</v>
      </c>
      <c r="Q101" s="133" t="str">
        <f>IF(Food!$S100="","Bitte Höhe pflegen!",IF(ISNUMBER(Food!$S100)=FALSE,"Bitte Höhe ohne Einheit pflegen!","x"))</f>
        <v>Bitte Höhe pflegen!</v>
      </c>
      <c r="R101" s="133" t="str">
        <f>IF(Food!$V100="","o",IF(ISNUMBER(Food!$V100)=FALSE,"Bitte Bruttogewicht ohne Einheit pflegen!","x"))</f>
        <v>o</v>
      </c>
      <c r="S101" s="133" t="str">
        <f>IF(Food!$W100="","o",IF(ISNUMBER(Food!$W100)=FALSE,"Bitte Länge ohne Einheit pflegen!","x"))</f>
        <v>o</v>
      </c>
      <c r="T101" s="133" t="str">
        <f>IF(Food!$X100="","o",IF(ISNUMBER(Food!$X100)=FALSE,"Bitte Länge ohne Einheit pflegen!","x"))</f>
        <v>o</v>
      </c>
      <c r="U101" s="133" t="str">
        <f>IF(Food!$Y100="","o",IF(ISNUMBER(Food!$Y100)=FALSE,"Bitte Länge ohne Einheit pflegen!","x"))</f>
        <v>o</v>
      </c>
      <c r="V101" s="133" t="str">
        <f>IF(Food!$AB100="","o",IF(ISNUMBER(Food!$AB100)=FALSE,"Bitte Bruttogewicht ohne Einheit pflegen!","x"))</f>
        <v>o</v>
      </c>
      <c r="W101" s="133" t="str">
        <f>IF(Food!$AC100="","o",IF(ISNUMBER(Food!$AC100)=FALSE,"Bitte Länge ohne Einheit pflegen!","x"))</f>
        <v>o</v>
      </c>
      <c r="X101" s="133" t="str">
        <f>IF(Food!$AD100="","o",IF(ISNUMBER(Food!$AD100)=FALSE,"Bitte Breite ohne Einheit pflegen!","x"))</f>
        <v>o</v>
      </c>
      <c r="Y101" s="133" t="str">
        <f>IF(Food!$AE100="","o",IF(ISNUMBER(Food!$AE100)=FALSE,"Bitte Höhe ohne Einheit pflegen!","x"))</f>
        <v>o</v>
      </c>
      <c r="Z101" s="133" t="str">
        <f>IF(Food!$AG100="","o",IF(ISNUMBER(Food!$AG100)=FALSE,"Bitte Bruttogewicht ohne Einheit pflegen!","x"))</f>
        <v>o</v>
      </c>
      <c r="AA101" s="133" t="str">
        <f>IF(Food!$AH100="","o",IF(ISNUMBER(Food!$AH100)=FALSE,"Bitte Länge ohne Einheit pflegen!","x"))</f>
        <v>o</v>
      </c>
      <c r="AB101" s="133" t="str">
        <f>IF(Food!$AI100="","o",IF(ISNUMBER(Food!$AI100)=FALSE,"Bitte Breite ohne Einheit pflegen!","x"))</f>
        <v>o</v>
      </c>
      <c r="AC101" s="133" t="str">
        <f>IF(Food!$AJ100="","o",IF(ISNUMBER(Food!$AJ100)=FALSE,"Bitte Höhe ohne Einheit pflegen!","x"))</f>
        <v>o</v>
      </c>
      <c r="AD101" s="133" t="str">
        <f>IF(Food!$AL100="","o",IF(ISNUMBER(Food!$AL100)=FALSE,"Bitte Bruttogewicht ohne Einheit pflegen!","x"))</f>
        <v>o</v>
      </c>
      <c r="AE101" s="133" t="str">
        <f>IF(Food!$AM100="","o",IF(ISNUMBER(Food!$AM100)=FALSE,"Bitte Länge ohne Einheit pflegen!","x"))</f>
        <v>o</v>
      </c>
      <c r="AF101" s="133" t="str">
        <f>IF(Food!$AN100="","o",IF(ISNUMBER(Food!$AN100)=FALSE,"Bitte Breite ohne Einheit pflegen!","x"))</f>
        <v>o</v>
      </c>
      <c r="AG101" s="133" t="str">
        <f>IF(Food!$AO100="","o",IF(ISNUMBER(Food!$AO100)=FALSE,"Bitte Höhe ohne Einheit pflegen!","x"))</f>
        <v>o</v>
      </c>
      <c r="AH101" s="133" t="str">
        <f>IF(Food!$BX100="","o",IF(Food!$BX100="x","x","Bitte nur 'x' für Ja pflegen!"))</f>
        <v>o</v>
      </c>
      <c r="AI101" s="133" t="str">
        <f>IF(Food!$BY100="","o",IF(ISNUMBER(Food!$BY100),"x","Bitte ausschließlich Zahlen pflegen!"))</f>
        <v>o</v>
      </c>
      <c r="AJ101" s="133" t="str">
        <f>IF(Food!$AR100="","Bitte Verpackungsart pflegen!",IF(Food!$AR100="","o",IF(ISNA(VLOOKUP(Food!$AR100,Auswahlisten!$D:$D,1,0))=FALSE,"x","Bitte Verpackungsart korrekt pflegen!")))</f>
        <v>Bitte Verpackungsart pflegen!</v>
      </c>
      <c r="AK101" s="133" t="str">
        <f>IF(Food!$AS100="","o",IF(ISNUMBER(Food!$AS100)=FALSE,"Bitte nur Anzahl der Tage pflegen!","x"))</f>
        <v>o</v>
      </c>
      <c r="AL101" s="133" t="str">
        <f>IF(Food!$AT100="","o",IF(ISNUMBER(Food!$AT100)=FALSE,"Bitte nur Anzahl der Tage pflegen!","x"))</f>
        <v>o</v>
      </c>
      <c r="AM101" s="133" t="str">
        <f>IF(Food!$AU100="","o",IF(ISNA(VLOOKUP(Food!$AU100,Auswahlisten!$H:$H,1,0))=FALSE,"x","Bitte Produktionsland korrekt pflegen!"))</f>
        <v>o</v>
      </c>
      <c r="AN101" s="133" t="str">
        <f>IF(Food!$AV100="","o",IF(ISNA(VLOOKUP(Food!$AV100,Auswahlisten!$I:$I,1,0))=FALSE,"x","Bitte Region korrekt pflegen!"))</f>
        <v>o</v>
      </c>
      <c r="AO101" s="133" t="str">
        <f>IF(Food!$AW100="","o",IF(LEN(Food!$AW100)&gt;8,"Eingabe max. 8 Zahlen!","x"))</f>
        <v>o</v>
      </c>
      <c r="AP101" s="133" t="str">
        <f>IF(Food!$CC100="","o",IF(Food!$CC100="x","x","Bitte nur 'x' für Ja pflegen!"))</f>
        <v>o</v>
      </c>
      <c r="AQ101" s="133" t="str">
        <f>IF(Food!$AY100="","o",IF(Food!$AY100="x","x","Bitte nur 'x' für Ja pflegen!"))</f>
        <v>o</v>
      </c>
      <c r="AR101" s="133" t="str">
        <f>IF(Food!$AZ100="","o",IF(Food!$AZ100="x","x","Bitte nur 'x' für Ja pflegen!"))</f>
        <v>o</v>
      </c>
      <c r="AS101" s="133" t="str">
        <f>IF(Food!$BA100="","o",IF(Food!$BA100="x","x","Bitte nur 'x' für Ja pflegen!"))</f>
        <v>o</v>
      </c>
      <c r="AT101" s="133" t="str">
        <f>IF(Food!$BB100="","o",IF(Food!$BB100="x","x","Bitte nur 'x' für Ja pflegen!"))</f>
        <v>o</v>
      </c>
      <c r="AU101" s="133" t="str">
        <f ca="1">IF(Food!$BC100="","o",IF(OR(LEFT(CELL("format",Food!$BC100),1)="S",LEFT(CELL("format",Food!$BC100),1)=".",LEFT(CELL("format",Food!$BC100),1)="F"),"x","Bitte ausschließlich Zahlen pflegen!"))</f>
        <v>o</v>
      </c>
      <c r="AV101" s="133" t="str">
        <f>IF(Food!$BD100="","o",IF(Food!$BD100="x","x","Bitte nur 'x' für Ja pflegen!"))</f>
        <v>o</v>
      </c>
      <c r="AW101" s="133" t="str">
        <f ca="1">IF(Food!$BE100="","o",IF(OR(LEFT(CELL("format",Food!$BE100),1)="S",LEFT(CELL("format",Food!$BE100),1)=".",LEFT(CELL("format",Food!$BE100),1)="F"),"x","Bitte ausschließlich Zahlen pflegen!"))</f>
        <v>o</v>
      </c>
      <c r="AX101" s="133" t="str">
        <f>IF(Food!$BF100="","o",IF(Food!$BF100="x","x","Bitte nur 'x' für Ja pflegen!"))</f>
        <v>o</v>
      </c>
      <c r="AY101" s="133" t="str">
        <f ca="1">IF(Food!$BG100="","o",IF(OR(LEFT(CELL("format",Food!$BG100),1)="S",LEFT(CELL("format",Food!$BG100),1)=".",LEFT(CELL("format",Food!$BG100),1)="F"),"x","Bitte ausschließlich Zahlen pflegen!"))</f>
        <v>o</v>
      </c>
      <c r="AZ101" s="133" t="str">
        <f>IF(Food!$BH100="","o",IF(Food!$BH100="x","x","Bitte nur 'x' für Ja pflegen!"))</f>
        <v>o</v>
      </c>
      <c r="BA101" s="133" t="str">
        <f ca="1">IF(Food!$BI100="","o",IF(OR(LEFT(CELL("format",Food!$BI100),1)="S",LEFT(CELL("format",Food!$BI100),1)=".",LEFT(CELL("format",Food!$BI100),1)="F"),"x","Bitte ausschließlich Zahlen pflegen!"))</f>
        <v>o</v>
      </c>
      <c r="BB101" s="133" t="str">
        <f>IF(Food!$BJ100="","o",IF(ISNUMBER(Food!$BJ100),"x","Bitte ausschließlich Zahlen pflegen!"))</f>
        <v>o</v>
      </c>
      <c r="BC101" s="133" t="str">
        <f ca="1">IF(Food!$BK100="","o",IF(OR(LEFT(CELL("format",Food!$BK100),1)="S",LEFT(CELL("format",Food!$BK100),1)=".",LEFT(CELL("format",Food!$BK100),1)="F"),"x","Bitte ausschließlich Zahlen pflegen!"))</f>
        <v>o</v>
      </c>
      <c r="BD101" s="133" t="str">
        <f>IF(Food!$BL100="","o",IF(ISNUMBER(Food!$BL100),"x","Bitte ausschließlich Zahlen pflegen!"))</f>
        <v>o</v>
      </c>
      <c r="BE101" s="133" t="str">
        <f>IF(Food!$BM100="","o",IF(ISNUMBER(Food!$BM100),"x","Bitte ausschließlich Zahlen pflegen!"))</f>
        <v>o</v>
      </c>
      <c r="BF101" s="133" t="str">
        <f>IF(Food!$BS100="","o",IF(ISNA(VLOOKUP(Food!$BS100,Auswahlisten!$H:$H,1,0))=FALSE,"x","Bitte Produktionsland korrekt pflegen!"))</f>
        <v>o</v>
      </c>
      <c r="BG101" s="133" t="str">
        <f>IF(Food!$BU100="","o",IF(ISNUMBER(Food!$BU100),"x","Bitte ausschließlich Zahlen pflegen!"))</f>
        <v>o</v>
      </c>
      <c r="BH101" s="133" t="str">
        <f>IF(Food!$BV100="","o",IF(ISNUMBER(Food!$BV100),"x","Bitte ausschließlich Zahlen pflegen!"))</f>
        <v>o</v>
      </c>
      <c r="BI101" s="133" t="str">
        <f>IF(Food!$BW100="","o",IF(ISNUMBER(Food!$BW100),"x","Bitte ausschließlich Zahlen pflegen!"))</f>
        <v>o</v>
      </c>
      <c r="BJ101" s="133" t="str">
        <f>IF(Food!$BZ100="","o",IF(ISNA(VLOOKUP(Food!$BZ100,Auswahlisten!$AE:$AE,1,0))=FALSE,"x","Bitte Pfandart korrekt pflegen!"))</f>
        <v>o</v>
      </c>
      <c r="BK101" s="133" t="str">
        <f>IF(Food!$CA100="","o",IF(ISNUMBER(Food!$CA100),"x","Bitte ausschließlich Zahlen pflegen!"))</f>
        <v>o</v>
      </c>
      <c r="BL101" s="133" t="str">
        <f>IF(Food!$CD100="","o",IF(ISNUMBER(Food!$CD100),"x","Bitte ausschließlich Zahlen pflegen!"))</f>
        <v>o</v>
      </c>
      <c r="BM101" s="133" t="str">
        <f>IF(Food!$CE100="","o",IF(ISNA(VLOOKUP(Food!$CE100,Auswahlisten!$A:$A,1,0))=FALSE,"x","Bitte Gewichtseinheit korrekt pflegen!"))</f>
        <v>o</v>
      </c>
      <c r="BN101" s="133" t="str">
        <f>IF(Food!$CF100="","o",IF(ISNUMBER(Food!$CF100),"x","Bitte ausschließlich Zahlen pflegen!"))</f>
        <v>o</v>
      </c>
      <c r="BO101" s="133" t="str">
        <f>IF(Food!$CG100="","o",IF(ISNUMBER(Food!$CG100),"x","Bitte ausschließlich Zahlen pflegen!"))</f>
        <v>o</v>
      </c>
      <c r="BP101" s="133" t="str">
        <f>IF(Food!$CH100="","o",IF(ISNA(VLOOKUP(Food!$CH100,Auswahlisten!$A:$A,1,0))=FALSE,"x","Bitte Gewichtseinheit korrekt pflegen!"))</f>
        <v>o</v>
      </c>
      <c r="BQ101" s="133" t="str">
        <f>IF(Food!$CI100="","o",IF(ISNA(VLOOKUP(Food!$CI100,Auswahlisten!$F:$F,1,0))=FALSE,"x","Bitte JuSchu korrekt pflegen!"))</f>
        <v>o</v>
      </c>
      <c r="BR101" s="133" t="str">
        <f>IF(Verpackung!$D100="","o",IF(ISNUMBER(Verpackung!$D100),"x","Bitte ausschließlich Zahlen pflegen!"))</f>
        <v>o</v>
      </c>
      <c r="BS101" s="133" t="str">
        <f>IF(Verpackung!$E100="","o",IF(ISNUMBER(Verpackung!$E100),"x","Bitte ausschließlich Zahlen pflegen!"))</f>
        <v>o</v>
      </c>
      <c r="BT101" s="133" t="str">
        <f>IF(Verpackung!$F100="","o",IF(ISNUMBER(Verpackung!$F100),"x","Bitte ausschließlich Zahlen pflegen!"))</f>
        <v>o</v>
      </c>
      <c r="BU101" s="133" t="str">
        <f>IF(Verpackung!$G100="","o",IF(ISNUMBER(Verpackung!$G100),"x","Bitte ausschließlich Zahlen pflegen!"))</f>
        <v>o</v>
      </c>
      <c r="BV101" s="133" t="str">
        <f>IF(Verpackung!$H100="","o",IF(ISNUMBER(Verpackung!$H100),"x","Bitte ausschließlich Zahlen pflegen!"))</f>
        <v>o</v>
      </c>
      <c r="BW101" s="133" t="str">
        <f>IF(Verpackung!$I100="","o",IF(ISNUMBER(Verpackung!$I100),"x","Bitte ausschließlich Zahlen pflegen!"))</f>
        <v>o</v>
      </c>
      <c r="BX101" s="133" t="str">
        <f>IF(Verpackung!$J100="","o",IF(ISNUMBER(Verpackung!$J100),"x","Bitte ausschließlich Zahlen pflegen!"))</f>
        <v>o</v>
      </c>
      <c r="BY101" s="133" t="str">
        <f>IF(Verpackung!$K100="","o",IF(ISNUMBER(Verpackung!$K100),"x","Bitte ausschließlich Zahlen pflegen!"))</f>
        <v>o</v>
      </c>
      <c r="BZ101" s="133" t="str">
        <f>IF('Kaufland intern'!D100="","o",IF(LEN('Kaufland intern'!D100)&gt;40,"Eingabe max. 40 Zeichen!","x"))</f>
        <v>o</v>
      </c>
      <c r="CA101" s="133" t="str">
        <f>IF('Kaufland intern'!F100="","o",IF(AND(ISNUMBER('Kaufland intern'!F100),'Kaufland intern'!F100&gt;=1000000,'Kaufland intern'!F100&lt;=9999999),"x","Bitte Eingabe prüfen!"))</f>
        <v>o</v>
      </c>
      <c r="CB101" s="133" t="str">
        <f>IF('Kaufland intern'!G100="","o",IF(LEN('Kaufland intern'!G100)&gt;18,"Eingabe max. 18 Zeichen!","x"))</f>
        <v>o</v>
      </c>
      <c r="CC101" s="133" t="str">
        <f>IF('Kaufland intern'!I100="","o",IF(LEN('Kaufland intern'!I100)&gt;3,"Eingabe max. 3 Zeichen!","x"))</f>
        <v>o</v>
      </c>
      <c r="CD101" s="133" t="str">
        <f>IF('Kaufland intern'!J100="","o",IF(LEN('Kaufland intern'!J100)&gt;6,"Eingabe max. 6 Zeichen!","x"))</f>
        <v>o</v>
      </c>
      <c r="CE101" s="133" t="str">
        <f>IF('Kaufland intern'!K100="","o",IF(LEN('Kaufland intern'!K100)&gt;4,"Eingabe max. 4 Zeichen!","x"))</f>
        <v>o</v>
      </c>
      <c r="CF101" s="133" t="str">
        <f>IF('Kaufland intern'!L100="","o",IF(ISNA(VLOOKUP('Kaufland intern'!L100,Auswahlisten!$Z:$Z,1,0))=FALSE,"x","Bitte Etikettenart korrekt pflegen!"))</f>
        <v>o</v>
      </c>
      <c r="CG101" s="133" t="str">
        <f>IF('Kaufland intern'!M100="","o",IF(LEN('Kaufland intern'!M100)&gt;20,"Eingabe max. 20 Zeichen!","x"))</f>
        <v>o</v>
      </c>
      <c r="CH101" s="133" t="str">
        <f>IF('Kaufland intern'!O100="","o",IF(LEN('Kaufland intern'!O100)&gt;20,"Eingabe max. 20 Zeichen!","x"))</f>
        <v>o</v>
      </c>
      <c r="CI101" s="133" t="str">
        <f>IF('Kaufland intern'!Q100="","o",IF(LEN('Kaufland intern'!Q100)&gt;20,"Eingabe max. 20 Zeichen!","x"))</f>
        <v>o</v>
      </c>
      <c r="CJ101" s="133" t="str">
        <f>IF('Kaufland intern'!S100="","o",IF(LEN('Kaufland intern'!S100)&gt;8,"Eingabe max. 8 Zeichen!","x"))</f>
        <v>o</v>
      </c>
      <c r="CK101" s="133" t="str">
        <f>IF('Kaufland intern'!U100="","o",IF(ISNA(VLOOKUP('Kaufland intern'!U100,Auswahlisten!$D:$D,1,0))=FALSE,"x","Bitte Verpackungsart korrekt pflegen!"))</f>
        <v>o</v>
      </c>
      <c r="CL101" s="133" t="str">
        <f>IF('Kaufland intern'!V100="","o",IF(ISNUMBER('Kaufland intern'!V100),"x","Bitte ausschließlich Zahlen pflegen!"))</f>
        <v>o</v>
      </c>
      <c r="CM101" s="133" t="str">
        <f>IF('Kaufland intern'!W100="","o",IF(ISNA(VLOOKUP('Kaufland intern'!W100,Auswahlisten!$AA:$AA,1,0))=FALSE,"x","Bitte Bezugsweg korrekt pflegen!"))</f>
        <v>o</v>
      </c>
      <c r="CN101" s="133" t="str">
        <f>IF('Kaufland intern'!X100="","o",IF(ISNA(VLOOKUP('Kaufland intern'!X100,Auswahlisten!$AB:$AB,1,0))=FALSE,"x","Bitte Bezugsvorschrift korrekt pflegen!"))</f>
        <v>o</v>
      </c>
      <c r="CO101" s="133" t="str">
        <f>IF('Kaufland intern'!Y100="","o",IF(ISNA(VLOOKUP('Kaufland intern'!Y100,Auswahlisten!$AC:$AC,1,0))=FALSE,"x","Bitte Sortimentsstufenlistung korrekt pflegen!"))</f>
        <v>o</v>
      </c>
      <c r="CP101" s="133" t="str">
        <f>IF('Kaufland intern'!Z100="","o",IF(LEN('Kaufland intern'!Z100)&lt;&gt;13,"Eingabe max. 13 Zahlen!","x"))</f>
        <v>o</v>
      </c>
      <c r="CQ101" s="133" t="str">
        <f>IF('Kaufland intern'!AA100="","o",IF(LEN('Kaufland intern'!AA100)&lt;&gt;13,"Eingabe max. 13 Zahlen!","x"))</f>
        <v>o</v>
      </c>
      <c r="CR101" s="133" t="str">
        <f>IF('Kaufland intern'!AB100="","o",IF(LEN('Kaufland intern'!AB100)&lt;&gt;13,"Eingabe max. 13 Zahlen!","x"))</f>
        <v>o</v>
      </c>
      <c r="CS101" s="133" t="str">
        <f>IF('Kaufland intern'!AC100="","o",IF('Kaufland intern'!AC100="x","x","Bitte nur 'x' für Ja pflegen!"))</f>
        <v>o</v>
      </c>
      <c r="CT101" s="133" t="str">
        <f>IF('Kaufland intern'!AD100="","o",IF('Kaufland intern'!AD100="x","x","Bitte nur 'x' für Ja pflegen!"))</f>
        <v>o</v>
      </c>
      <c r="CU101" s="133" t="str">
        <f>IF('Kaufland intern'!AE100="","o",IF('Kaufland intern'!AE100="x","x","Bitte nur 'x' für Ja pflegen!"))</f>
        <v>o</v>
      </c>
      <c r="CV101" s="133" t="str">
        <f>IF('Kaufland intern'!AF100="","o",IF('Kaufland intern'!AF100="x","x","Bitte nur 'x' für Ja pflegen!"))</f>
        <v>o</v>
      </c>
      <c r="CW101" s="133" t="str">
        <f>IF('Kaufland intern'!AG100="","o",IF('Kaufland intern'!AG100="x","x","Bitte nur 'x' für Ja pflegen!"))</f>
        <v>o</v>
      </c>
      <c r="CX101" s="133" t="str">
        <f>IF('Kaufland intern'!AH100="","o",IF('Kaufland intern'!AH100="x","x","Bitte nur 'x' für Ja pflegen!"))</f>
        <v>o</v>
      </c>
      <c r="CY101" s="133" t="str">
        <f>IF('Kaufland intern'!AI100="","o",IF(LEN('Kaufland intern'!AI100)&lt;&gt;11,"Eingabe 11 Zeichen!","x"))</f>
        <v>o</v>
      </c>
      <c r="CZ101" s="133" t="str">
        <f>IF('Kaufland intern'!AJ100="","o",IF(LEN('Kaufland intern'!AJ100)&lt;&gt;11,"Eingabe 11 Zeichen!","x"))</f>
        <v>o</v>
      </c>
      <c r="DA101" s="133" t="str">
        <f>IF('Kaufland intern'!AK100="","o",IF(LEN('Kaufland intern'!AK100)&lt;&gt;11,"Eingabe 11 Zeichen!","x"))</f>
        <v>o</v>
      </c>
      <c r="DB101" s="133" t="str">
        <f>IF('Kaufland intern'!AL100="","o",IF(LEN('Kaufland intern'!AL100)&lt;&gt;11,"Eingabe 11 Zeichen!","x"))</f>
        <v>o</v>
      </c>
      <c r="DC101" s="133" t="str">
        <f>IF('Kaufland intern'!AM100="","o",IF(LEN('Kaufland intern'!AM100)&lt;&gt;11,"Eingabe 11 Zeichen!","x"))</f>
        <v>o</v>
      </c>
      <c r="DD101" s="133" t="str">
        <f>IF('Kaufland intern'!AN100="","o",IF(LEN('Kaufland intern'!AN100)&lt;&gt;11,"Eingabe 11 Zeichen!","x"))</f>
        <v>o</v>
      </c>
    </row>
    <row r="102" spans="1:108" ht="30">
      <c r="A102" s="128">
        <f>Food!C101</f>
        <v>0</v>
      </c>
      <c r="B102" s="129">
        <f>Food!E101</f>
        <v>0</v>
      </c>
      <c r="C102" s="128">
        <f>Food!O101</f>
        <v>0</v>
      </c>
      <c r="D102" s="133" t="str">
        <f>IF(Food!$A101="","Bitte Datum pflegen!",IF(ISNUMBER(Food!$A101)=FALSE,"Bitte Datum überprüfen!","x"))</f>
        <v>Bitte Datum pflegen!</v>
      </c>
      <c r="E102" s="133" t="str">
        <f>IF(Food!$C101="","Bitte Lieferantenartikelnr. pflegen!",IF(LEN(Food!$C101)&gt;13,"Eingabe max. 13 Zeichen!","x"))</f>
        <v>Bitte Lieferantenartikelnr. pflegen!</v>
      </c>
      <c r="F102" s="133" t="str">
        <f>IF(Food!$D101="","o",IF(LEN(Food!$D101)&gt;13,"Eingabe max. 13 Zeichen!","x"))</f>
        <v>o</v>
      </c>
      <c r="G102" s="145" t="str">
        <f>IF(Food!$F101="","o",IF(ISNUMBER(Food!$F101)=FALSE,"Bitte Gewicht ohne Einheit pflegen!","x"))</f>
        <v>o</v>
      </c>
      <c r="H102" s="133" t="str">
        <f>IF(Food!$G101="","o",IF(ISNA(VLOOKUP(Food!$G101,Auswahlisten!$A:$A,1,0))=FALSE,"x","Bitte Gewichtseinheit korrekt pflegen!"))</f>
        <v>o</v>
      </c>
      <c r="I102" s="133" t="str">
        <f>IF(Food!$H101="","Bitte Steuer pflegen!",IF(OR(Food!$H101=7,Food!$H101=19),"x","Bitte nur 7 oder 19 pflegen!"))</f>
        <v>Bitte Steuer pflegen!</v>
      </c>
      <c r="J102" s="133" t="str">
        <f>IF(Food!$I101="","o",IF(Food!$I101="x","x","Bitte nur 'x' für Ja pflegen!"))</f>
        <v>o</v>
      </c>
      <c r="K102" s="145" t="str">
        <f>IF(Food!$L101="","o",IF(ISNUMBER(Food!$L101)=FALSE,"Bitte Temperatur von ohne Einheit pflegen!","x"))</f>
        <v>o</v>
      </c>
      <c r="L102" s="145" t="str">
        <f>IF(Food!$M101="","o",IF(ISNUMBER(Food!$M101)=FALSE,"Bitte Temperatur bis ohne Einheit pflegen!","x"))</f>
        <v>o</v>
      </c>
      <c r="M102" s="133" t="str">
        <f>IF(Food!$J101="","o",IF(Food!$J101="x","x","Bitte nur 'x' für Ja pflegen!"))</f>
        <v>o</v>
      </c>
      <c r="N102" s="133" t="str">
        <f>IF(Food!$P101="","Bitte Bruttogewicht pflegen!",IF(ISNUMBER(Food!$P101)=FALSE,"Bitte Bruttogwicht ohne Einheit pflegen!","x"))</f>
        <v>Bitte Bruttogewicht pflegen!</v>
      </c>
      <c r="O102" s="133" t="str">
        <f>IF(Food!$Q101="","Bitte Länge pflegen!",IF(ISNUMBER(Food!$Q101)=FALSE,"Bitte Länge ohne Einheit pflegen!","x"))</f>
        <v>Bitte Länge pflegen!</v>
      </c>
      <c r="P102" s="133" t="str">
        <f>IF(Food!$R101="","Bitte Breite pflegen!",IF(ISNUMBER(Food!$R101)=FALSE,"Bitte Breite ohne Einheit pflegen!","x"))</f>
        <v>Bitte Breite pflegen!</v>
      </c>
      <c r="Q102" s="133" t="str">
        <f>IF(Food!$S101="","Bitte Höhe pflegen!",IF(ISNUMBER(Food!$S101)=FALSE,"Bitte Höhe ohne Einheit pflegen!","x"))</f>
        <v>Bitte Höhe pflegen!</v>
      </c>
      <c r="R102" s="133" t="str">
        <f>IF(Food!$V101="","o",IF(ISNUMBER(Food!$V101)=FALSE,"Bitte Bruttogewicht ohne Einheit pflegen!","x"))</f>
        <v>o</v>
      </c>
      <c r="S102" s="133" t="str">
        <f>IF(Food!$W101="","o",IF(ISNUMBER(Food!$W101)=FALSE,"Bitte Länge ohne Einheit pflegen!","x"))</f>
        <v>o</v>
      </c>
      <c r="T102" s="133" t="str">
        <f>IF(Food!$X101="","o",IF(ISNUMBER(Food!$X101)=FALSE,"Bitte Länge ohne Einheit pflegen!","x"))</f>
        <v>o</v>
      </c>
      <c r="U102" s="133" t="str">
        <f>IF(Food!$Y101="","o",IF(ISNUMBER(Food!$Y101)=FALSE,"Bitte Länge ohne Einheit pflegen!","x"))</f>
        <v>o</v>
      </c>
      <c r="V102" s="133" t="str">
        <f>IF(Food!$AB101="","o",IF(ISNUMBER(Food!$AB101)=FALSE,"Bitte Bruttogewicht ohne Einheit pflegen!","x"))</f>
        <v>o</v>
      </c>
      <c r="W102" s="133" t="str">
        <f>IF(Food!$AC101="","o",IF(ISNUMBER(Food!$AC101)=FALSE,"Bitte Länge ohne Einheit pflegen!","x"))</f>
        <v>o</v>
      </c>
      <c r="X102" s="133" t="str">
        <f>IF(Food!$AD101="","o",IF(ISNUMBER(Food!$AD101)=FALSE,"Bitte Breite ohne Einheit pflegen!","x"))</f>
        <v>o</v>
      </c>
      <c r="Y102" s="133" t="str">
        <f>IF(Food!$AE101="","o",IF(ISNUMBER(Food!$AE101)=FALSE,"Bitte Höhe ohne Einheit pflegen!","x"))</f>
        <v>o</v>
      </c>
      <c r="Z102" s="133" t="str">
        <f>IF(Food!$AG101="","o",IF(ISNUMBER(Food!$AG101)=FALSE,"Bitte Bruttogewicht ohne Einheit pflegen!","x"))</f>
        <v>o</v>
      </c>
      <c r="AA102" s="133" t="str">
        <f>IF(Food!$AH101="","o",IF(ISNUMBER(Food!$AH101)=FALSE,"Bitte Länge ohne Einheit pflegen!","x"))</f>
        <v>o</v>
      </c>
      <c r="AB102" s="133" t="str">
        <f>IF(Food!$AI101="","o",IF(ISNUMBER(Food!$AI101)=FALSE,"Bitte Breite ohne Einheit pflegen!","x"))</f>
        <v>o</v>
      </c>
      <c r="AC102" s="133" t="str">
        <f>IF(Food!$AJ101="","o",IF(ISNUMBER(Food!$AJ101)=FALSE,"Bitte Höhe ohne Einheit pflegen!","x"))</f>
        <v>o</v>
      </c>
      <c r="AD102" s="133" t="str">
        <f>IF(Food!$AL101="","o",IF(ISNUMBER(Food!$AL101)=FALSE,"Bitte Bruttogewicht ohne Einheit pflegen!","x"))</f>
        <v>o</v>
      </c>
      <c r="AE102" s="133" t="str">
        <f>IF(Food!$AM101="","o",IF(ISNUMBER(Food!$AM101)=FALSE,"Bitte Länge ohne Einheit pflegen!","x"))</f>
        <v>o</v>
      </c>
      <c r="AF102" s="133" t="str">
        <f>IF(Food!$AN101="","o",IF(ISNUMBER(Food!$AN101)=FALSE,"Bitte Breite ohne Einheit pflegen!","x"))</f>
        <v>o</v>
      </c>
      <c r="AG102" s="133" t="str">
        <f>IF(Food!$AO101="","o",IF(ISNUMBER(Food!$AO101)=FALSE,"Bitte Höhe ohne Einheit pflegen!","x"))</f>
        <v>o</v>
      </c>
      <c r="AH102" s="133" t="str">
        <f>IF(Food!$BX101="","o",IF(Food!$BX101="x","x","Bitte nur 'x' für Ja pflegen!"))</f>
        <v>o</v>
      </c>
      <c r="AI102" s="133" t="str">
        <f>IF(Food!$BY101="","o",IF(ISNUMBER(Food!$BY101),"x","Bitte ausschließlich Zahlen pflegen!"))</f>
        <v>o</v>
      </c>
      <c r="AJ102" s="133" t="str">
        <f>IF(Food!$AR101="","Bitte Verpackungsart pflegen!",IF(Food!$AR101="","o",IF(ISNA(VLOOKUP(Food!$AR101,Auswahlisten!$D:$D,1,0))=FALSE,"x","Bitte Verpackungsart korrekt pflegen!")))</f>
        <v>Bitte Verpackungsart pflegen!</v>
      </c>
      <c r="AK102" s="133" t="str">
        <f>IF(Food!$AS101="","o",IF(ISNUMBER(Food!$AS101)=FALSE,"Bitte nur Anzahl der Tage pflegen!","x"))</f>
        <v>o</v>
      </c>
      <c r="AL102" s="133" t="str">
        <f>IF(Food!$AT101="","o",IF(ISNUMBER(Food!$AT101)=FALSE,"Bitte nur Anzahl der Tage pflegen!","x"))</f>
        <v>o</v>
      </c>
      <c r="AM102" s="133" t="str">
        <f>IF(Food!$AU101="","o",IF(ISNA(VLOOKUP(Food!$AU101,Auswahlisten!$H:$H,1,0))=FALSE,"x","Bitte Produktionsland korrekt pflegen!"))</f>
        <v>o</v>
      </c>
      <c r="AN102" s="133" t="str">
        <f>IF(Food!$AV101="","o",IF(ISNA(VLOOKUP(Food!$AV101,Auswahlisten!$I:$I,1,0))=FALSE,"x","Bitte Region korrekt pflegen!"))</f>
        <v>o</v>
      </c>
      <c r="AO102" s="133" t="str">
        <f>IF(Food!$AW101="","o",IF(LEN(Food!$AW101)&gt;8,"Eingabe max. 8 Zahlen!","x"))</f>
        <v>o</v>
      </c>
      <c r="AP102" s="133" t="str">
        <f>IF(Food!$CC101="","o",IF(Food!$CC101="x","x","Bitte nur 'x' für Ja pflegen!"))</f>
        <v>o</v>
      </c>
      <c r="AQ102" s="133" t="str">
        <f>IF(Food!$AY101="","o",IF(Food!$AY101="x","x","Bitte nur 'x' für Ja pflegen!"))</f>
        <v>o</v>
      </c>
      <c r="AR102" s="133" t="str">
        <f>IF(Food!$AZ101="","o",IF(Food!$AZ101="x","x","Bitte nur 'x' für Ja pflegen!"))</f>
        <v>o</v>
      </c>
      <c r="AS102" s="133" t="str">
        <f>IF(Food!$BA101="","o",IF(Food!$BA101="x","x","Bitte nur 'x' für Ja pflegen!"))</f>
        <v>o</v>
      </c>
      <c r="AT102" s="133" t="str">
        <f>IF(Food!$BB101="","o",IF(Food!$BB101="x","x","Bitte nur 'x' für Ja pflegen!"))</f>
        <v>o</v>
      </c>
      <c r="AU102" s="133" t="str">
        <f ca="1">IF(Food!$BC101="","o",IF(OR(LEFT(CELL("format",Food!$BC101),1)="S",LEFT(CELL("format",Food!$BC101),1)=".",LEFT(CELL("format",Food!$BC101),1)="F"),"x","Bitte ausschließlich Zahlen pflegen!"))</f>
        <v>o</v>
      </c>
      <c r="AV102" s="133" t="str">
        <f>IF(Food!$BD101="","o",IF(Food!$BD101="x","x","Bitte nur 'x' für Ja pflegen!"))</f>
        <v>o</v>
      </c>
      <c r="AW102" s="133" t="str">
        <f ca="1">IF(Food!$BE101="","o",IF(OR(LEFT(CELL("format",Food!$BE101),1)="S",LEFT(CELL("format",Food!$BE101),1)=".",LEFT(CELL("format",Food!$BE101),1)="F"),"x","Bitte ausschließlich Zahlen pflegen!"))</f>
        <v>o</v>
      </c>
      <c r="AX102" s="133" t="str">
        <f>IF(Food!$BF101="","o",IF(Food!$BF101="x","x","Bitte nur 'x' für Ja pflegen!"))</f>
        <v>o</v>
      </c>
      <c r="AY102" s="133" t="str">
        <f ca="1">IF(Food!$BG101="","o",IF(OR(LEFT(CELL("format",Food!$BG101),1)="S",LEFT(CELL("format",Food!$BG101),1)=".",LEFT(CELL("format",Food!$BG101),1)="F"),"x","Bitte ausschließlich Zahlen pflegen!"))</f>
        <v>o</v>
      </c>
      <c r="AZ102" s="133" t="str">
        <f>IF(Food!$BH101="","o",IF(Food!$BH101="x","x","Bitte nur 'x' für Ja pflegen!"))</f>
        <v>o</v>
      </c>
      <c r="BA102" s="133" t="str">
        <f ca="1">IF(Food!$BI101="","o",IF(OR(LEFT(CELL("format",Food!$BI101),1)="S",LEFT(CELL("format",Food!$BI101),1)=".",LEFT(CELL("format",Food!$BI101),1)="F"),"x","Bitte ausschließlich Zahlen pflegen!"))</f>
        <v>o</v>
      </c>
      <c r="BB102" s="133" t="str">
        <f>IF(Food!$BJ101="","o",IF(ISNUMBER(Food!$BJ101),"x","Bitte ausschließlich Zahlen pflegen!"))</f>
        <v>o</v>
      </c>
      <c r="BC102" s="133" t="str">
        <f ca="1">IF(Food!$BK101="","o",IF(OR(LEFT(CELL("format",Food!$BK101),1)="S",LEFT(CELL("format",Food!$BK101),1)=".",LEFT(CELL("format",Food!$BK101),1)="F"),"x","Bitte ausschließlich Zahlen pflegen!"))</f>
        <v>o</v>
      </c>
      <c r="BD102" s="133" t="str">
        <f>IF(Food!$BL101="","o",IF(ISNUMBER(Food!$BL101),"x","Bitte ausschließlich Zahlen pflegen!"))</f>
        <v>o</v>
      </c>
      <c r="BE102" s="133" t="str">
        <f>IF(Food!$BM101="","o",IF(ISNUMBER(Food!$BM101),"x","Bitte ausschließlich Zahlen pflegen!"))</f>
        <v>o</v>
      </c>
      <c r="BF102" s="133" t="str">
        <f>IF(Food!$BS101="","o",IF(ISNA(VLOOKUP(Food!$BS101,Auswahlisten!$H:$H,1,0))=FALSE,"x","Bitte Produktionsland korrekt pflegen!"))</f>
        <v>o</v>
      </c>
      <c r="BG102" s="133" t="str">
        <f>IF(Food!$BU101="","o",IF(ISNUMBER(Food!$BU101),"x","Bitte ausschließlich Zahlen pflegen!"))</f>
        <v>o</v>
      </c>
      <c r="BH102" s="133" t="str">
        <f>IF(Food!$BV101="","o",IF(ISNUMBER(Food!$BV101),"x","Bitte ausschließlich Zahlen pflegen!"))</f>
        <v>o</v>
      </c>
      <c r="BI102" s="133" t="str">
        <f>IF(Food!$BW101="","o",IF(ISNUMBER(Food!$BW101),"x","Bitte ausschließlich Zahlen pflegen!"))</f>
        <v>o</v>
      </c>
      <c r="BJ102" s="133" t="str">
        <f>IF(Food!$BZ101="","o",IF(ISNA(VLOOKUP(Food!$BZ101,Auswahlisten!$AE:$AE,1,0))=FALSE,"x","Bitte Pfandart korrekt pflegen!"))</f>
        <v>o</v>
      </c>
      <c r="BK102" s="133" t="str">
        <f>IF(Food!$CA101="","o",IF(ISNUMBER(Food!$CA101),"x","Bitte ausschließlich Zahlen pflegen!"))</f>
        <v>o</v>
      </c>
      <c r="BL102" s="133" t="str">
        <f>IF(Food!$CD101="","o",IF(ISNUMBER(Food!$CD101),"x","Bitte ausschließlich Zahlen pflegen!"))</f>
        <v>o</v>
      </c>
      <c r="BM102" s="133" t="str">
        <f>IF(Food!$CE101="","o",IF(ISNA(VLOOKUP(Food!$CE101,Auswahlisten!$A:$A,1,0))=FALSE,"x","Bitte Gewichtseinheit korrekt pflegen!"))</f>
        <v>o</v>
      </c>
      <c r="BN102" s="133" t="str">
        <f>IF(Food!$CF101="","o",IF(ISNUMBER(Food!$CF101),"x","Bitte ausschließlich Zahlen pflegen!"))</f>
        <v>o</v>
      </c>
      <c r="BO102" s="133" t="str">
        <f>IF(Food!$CG101="","o",IF(ISNUMBER(Food!$CG101),"x","Bitte ausschließlich Zahlen pflegen!"))</f>
        <v>o</v>
      </c>
      <c r="BP102" s="133" t="str">
        <f>IF(Food!$CH101="","o",IF(ISNA(VLOOKUP(Food!$CH101,Auswahlisten!$A:$A,1,0))=FALSE,"x","Bitte Gewichtseinheit korrekt pflegen!"))</f>
        <v>o</v>
      </c>
      <c r="BQ102" s="133" t="str">
        <f>IF(Food!$CI101="","o",IF(ISNA(VLOOKUP(Food!$CI101,Auswahlisten!$F:$F,1,0))=FALSE,"x","Bitte JuSchu korrekt pflegen!"))</f>
        <v>o</v>
      </c>
      <c r="BR102" s="133" t="str">
        <f>IF(Verpackung!$D101="","o",IF(ISNUMBER(Verpackung!$D101),"x","Bitte ausschließlich Zahlen pflegen!"))</f>
        <v>o</v>
      </c>
      <c r="BS102" s="133" t="str">
        <f>IF(Verpackung!$E101="","o",IF(ISNUMBER(Verpackung!$E101),"x","Bitte ausschließlich Zahlen pflegen!"))</f>
        <v>o</v>
      </c>
      <c r="BT102" s="133" t="str">
        <f>IF(Verpackung!$F101="","o",IF(ISNUMBER(Verpackung!$F101),"x","Bitte ausschließlich Zahlen pflegen!"))</f>
        <v>o</v>
      </c>
      <c r="BU102" s="133" t="str">
        <f>IF(Verpackung!$G101="","o",IF(ISNUMBER(Verpackung!$G101),"x","Bitte ausschließlich Zahlen pflegen!"))</f>
        <v>o</v>
      </c>
      <c r="BV102" s="133" t="str">
        <f>IF(Verpackung!$H101="","o",IF(ISNUMBER(Verpackung!$H101),"x","Bitte ausschließlich Zahlen pflegen!"))</f>
        <v>o</v>
      </c>
      <c r="BW102" s="133" t="str">
        <f>IF(Verpackung!$I101="","o",IF(ISNUMBER(Verpackung!$I101),"x","Bitte ausschließlich Zahlen pflegen!"))</f>
        <v>o</v>
      </c>
      <c r="BX102" s="133" t="str">
        <f>IF(Verpackung!$J101="","o",IF(ISNUMBER(Verpackung!$J101),"x","Bitte ausschließlich Zahlen pflegen!"))</f>
        <v>o</v>
      </c>
      <c r="BY102" s="133" t="str">
        <f>IF(Verpackung!$K101="","o",IF(ISNUMBER(Verpackung!$K101),"x","Bitte ausschließlich Zahlen pflegen!"))</f>
        <v>o</v>
      </c>
      <c r="BZ102" s="133" t="str">
        <f>IF('Kaufland intern'!D101="","o",IF(LEN('Kaufland intern'!D101)&gt;40,"Eingabe max. 40 Zeichen!","x"))</f>
        <v>o</v>
      </c>
      <c r="CA102" s="133" t="str">
        <f>IF('Kaufland intern'!F101="","o",IF(AND(ISNUMBER('Kaufland intern'!F101),'Kaufland intern'!F101&gt;=1000000,'Kaufland intern'!F101&lt;=9999999),"x","Bitte Eingabe prüfen!"))</f>
        <v>o</v>
      </c>
      <c r="CB102" s="133" t="str">
        <f>IF('Kaufland intern'!G101="","o",IF(LEN('Kaufland intern'!G101)&gt;18,"Eingabe max. 18 Zeichen!","x"))</f>
        <v>o</v>
      </c>
      <c r="CC102" s="133" t="str">
        <f>IF('Kaufland intern'!I101="","o",IF(LEN('Kaufland intern'!I101)&gt;3,"Eingabe max. 3 Zeichen!","x"))</f>
        <v>o</v>
      </c>
      <c r="CD102" s="133" t="str">
        <f>IF('Kaufland intern'!J101="","o",IF(LEN('Kaufland intern'!J101)&gt;6,"Eingabe max. 6 Zeichen!","x"))</f>
        <v>o</v>
      </c>
      <c r="CE102" s="133" t="str">
        <f>IF('Kaufland intern'!K101="","o",IF(LEN('Kaufland intern'!K101)&gt;4,"Eingabe max. 4 Zeichen!","x"))</f>
        <v>o</v>
      </c>
      <c r="CF102" s="133" t="str">
        <f>IF('Kaufland intern'!L101="","o",IF(ISNA(VLOOKUP('Kaufland intern'!L101,Auswahlisten!$Z:$Z,1,0))=FALSE,"x","Bitte Etikettenart korrekt pflegen!"))</f>
        <v>o</v>
      </c>
      <c r="CG102" s="133" t="str">
        <f>IF('Kaufland intern'!M101="","o",IF(LEN('Kaufland intern'!M101)&gt;20,"Eingabe max. 20 Zeichen!","x"))</f>
        <v>o</v>
      </c>
      <c r="CH102" s="133" t="str">
        <f>IF('Kaufland intern'!O101="","o",IF(LEN('Kaufland intern'!O101)&gt;20,"Eingabe max. 20 Zeichen!","x"))</f>
        <v>o</v>
      </c>
      <c r="CI102" s="133" t="str">
        <f>IF('Kaufland intern'!Q101="","o",IF(LEN('Kaufland intern'!Q101)&gt;20,"Eingabe max. 20 Zeichen!","x"))</f>
        <v>o</v>
      </c>
      <c r="CJ102" s="133" t="str">
        <f>IF('Kaufland intern'!S101="","o",IF(LEN('Kaufland intern'!S101)&gt;8,"Eingabe max. 8 Zeichen!","x"))</f>
        <v>o</v>
      </c>
      <c r="CK102" s="133" t="str">
        <f>IF('Kaufland intern'!U101="","o",IF(ISNA(VLOOKUP('Kaufland intern'!U101,Auswahlisten!$D:$D,1,0))=FALSE,"x","Bitte Verpackungsart korrekt pflegen!"))</f>
        <v>o</v>
      </c>
      <c r="CL102" s="133" t="str">
        <f>IF('Kaufland intern'!V101="","o",IF(ISNUMBER('Kaufland intern'!V101),"x","Bitte ausschließlich Zahlen pflegen!"))</f>
        <v>o</v>
      </c>
      <c r="CM102" s="133" t="str">
        <f>IF('Kaufland intern'!W101="","o",IF(ISNA(VLOOKUP('Kaufland intern'!W101,Auswahlisten!$AA:$AA,1,0))=FALSE,"x","Bitte Bezugsweg korrekt pflegen!"))</f>
        <v>o</v>
      </c>
      <c r="CN102" s="133" t="str">
        <f>IF('Kaufland intern'!X101="","o",IF(ISNA(VLOOKUP('Kaufland intern'!X101,Auswahlisten!$AB:$AB,1,0))=FALSE,"x","Bitte Bezugsvorschrift korrekt pflegen!"))</f>
        <v>o</v>
      </c>
      <c r="CO102" s="133" t="str">
        <f>IF('Kaufland intern'!Y101="","o",IF(ISNA(VLOOKUP('Kaufland intern'!Y101,Auswahlisten!$AC:$AC,1,0))=FALSE,"x","Bitte Sortimentsstufenlistung korrekt pflegen!"))</f>
        <v>o</v>
      </c>
      <c r="CP102" s="133" t="str">
        <f>IF('Kaufland intern'!Z101="","o",IF(LEN('Kaufland intern'!Z101)&lt;&gt;13,"Eingabe max. 13 Zahlen!","x"))</f>
        <v>o</v>
      </c>
      <c r="CQ102" s="133" t="str">
        <f>IF('Kaufland intern'!AA101="","o",IF(LEN('Kaufland intern'!AA101)&lt;&gt;13,"Eingabe max. 13 Zahlen!","x"))</f>
        <v>o</v>
      </c>
      <c r="CR102" s="133" t="str">
        <f>IF('Kaufland intern'!AB101="","o",IF(LEN('Kaufland intern'!AB101)&lt;&gt;13,"Eingabe max. 13 Zahlen!","x"))</f>
        <v>o</v>
      </c>
      <c r="CS102" s="133" t="str">
        <f>IF('Kaufland intern'!AC101="","o",IF('Kaufland intern'!AC101="x","x","Bitte nur 'x' für Ja pflegen!"))</f>
        <v>o</v>
      </c>
      <c r="CT102" s="133" t="str">
        <f>IF('Kaufland intern'!AD101="","o",IF('Kaufland intern'!AD101="x","x","Bitte nur 'x' für Ja pflegen!"))</f>
        <v>o</v>
      </c>
      <c r="CU102" s="133" t="str">
        <f>IF('Kaufland intern'!AE101="","o",IF('Kaufland intern'!AE101="x","x","Bitte nur 'x' für Ja pflegen!"))</f>
        <v>o</v>
      </c>
      <c r="CV102" s="133" t="str">
        <f>IF('Kaufland intern'!AF101="","o",IF('Kaufland intern'!AF101="x","x","Bitte nur 'x' für Ja pflegen!"))</f>
        <v>o</v>
      </c>
      <c r="CW102" s="133" t="str">
        <f>IF('Kaufland intern'!AG101="","o",IF('Kaufland intern'!AG101="x","x","Bitte nur 'x' für Ja pflegen!"))</f>
        <v>o</v>
      </c>
      <c r="CX102" s="133" t="str">
        <f>IF('Kaufland intern'!AH101="","o",IF('Kaufland intern'!AH101="x","x","Bitte nur 'x' für Ja pflegen!"))</f>
        <v>o</v>
      </c>
      <c r="CY102" s="133" t="str">
        <f>IF('Kaufland intern'!AI101="","o",IF(LEN('Kaufland intern'!AI101)&lt;&gt;11,"Eingabe 11 Zeichen!","x"))</f>
        <v>o</v>
      </c>
      <c r="CZ102" s="133" t="str">
        <f>IF('Kaufland intern'!AJ101="","o",IF(LEN('Kaufland intern'!AJ101)&lt;&gt;11,"Eingabe 11 Zeichen!","x"))</f>
        <v>o</v>
      </c>
      <c r="DA102" s="133" t="str">
        <f>IF('Kaufland intern'!AK101="","o",IF(LEN('Kaufland intern'!AK101)&lt;&gt;11,"Eingabe 11 Zeichen!","x"))</f>
        <v>o</v>
      </c>
      <c r="DB102" s="133" t="str">
        <f>IF('Kaufland intern'!AL101="","o",IF(LEN('Kaufland intern'!AL101)&lt;&gt;11,"Eingabe 11 Zeichen!","x"))</f>
        <v>o</v>
      </c>
      <c r="DC102" s="133" t="str">
        <f>IF('Kaufland intern'!AM101="","o",IF(LEN('Kaufland intern'!AM101)&lt;&gt;11,"Eingabe 11 Zeichen!","x"))</f>
        <v>o</v>
      </c>
      <c r="DD102" s="133" t="str">
        <f>IF('Kaufland intern'!AN101="","o",IF(LEN('Kaufland intern'!AN101)&lt;&gt;11,"Eingabe 11 Zeichen!","x"))</f>
        <v>o</v>
      </c>
    </row>
    <row r="103" spans="1:108" ht="30">
      <c r="A103" s="128">
        <f>Food!C102</f>
        <v>0</v>
      </c>
      <c r="B103" s="129">
        <f>Food!E102</f>
        <v>0</v>
      </c>
      <c r="C103" s="128">
        <f>Food!O102</f>
        <v>0</v>
      </c>
      <c r="D103" s="133" t="str">
        <f>IF(Food!$A102="","Bitte Datum pflegen!",IF(ISNUMBER(Food!$A102)=FALSE,"Bitte Datum überprüfen!","x"))</f>
        <v>Bitte Datum pflegen!</v>
      </c>
      <c r="E103" s="133" t="str">
        <f>IF(Food!$C102="","Bitte Lieferantenartikelnr. pflegen!",IF(LEN(Food!$C102)&gt;13,"Eingabe max. 13 Zeichen!","x"))</f>
        <v>Bitte Lieferantenartikelnr. pflegen!</v>
      </c>
      <c r="F103" s="133" t="str">
        <f>IF(Food!$D102="","o",IF(LEN(Food!$D102)&gt;13,"Eingabe max. 13 Zeichen!","x"))</f>
        <v>o</v>
      </c>
      <c r="G103" s="145" t="str">
        <f>IF(Food!$F102="","o",IF(ISNUMBER(Food!$F102)=FALSE,"Bitte Gewicht ohne Einheit pflegen!","x"))</f>
        <v>o</v>
      </c>
      <c r="H103" s="133" t="str">
        <f>IF(Food!$G102="","o",IF(ISNA(VLOOKUP(Food!$G102,Auswahlisten!$A:$A,1,0))=FALSE,"x","Bitte Gewichtseinheit korrekt pflegen!"))</f>
        <v>o</v>
      </c>
      <c r="I103" s="133" t="str">
        <f>IF(Food!$H102="","Bitte Steuer pflegen!",IF(OR(Food!$H102=7,Food!$H102=19),"x","Bitte nur 7 oder 19 pflegen!"))</f>
        <v>Bitte Steuer pflegen!</v>
      </c>
      <c r="J103" s="133" t="str">
        <f>IF(Food!$I102="","o",IF(Food!$I102="x","x","Bitte nur 'x' für Ja pflegen!"))</f>
        <v>o</v>
      </c>
      <c r="K103" s="145" t="str">
        <f>IF(Food!$L102="","o",IF(ISNUMBER(Food!$L102)=FALSE,"Bitte Temperatur von ohne Einheit pflegen!","x"))</f>
        <v>o</v>
      </c>
      <c r="L103" s="145" t="str">
        <f>IF(Food!$M102="","o",IF(ISNUMBER(Food!$M102)=FALSE,"Bitte Temperatur bis ohne Einheit pflegen!","x"))</f>
        <v>o</v>
      </c>
      <c r="M103" s="133" t="str">
        <f>IF(Food!$J102="","o",IF(Food!$J102="x","x","Bitte nur 'x' für Ja pflegen!"))</f>
        <v>o</v>
      </c>
      <c r="N103" s="133" t="str">
        <f>IF(Food!$P102="","Bitte Bruttogewicht pflegen!",IF(ISNUMBER(Food!$P102)=FALSE,"Bitte Bruttogwicht ohne Einheit pflegen!","x"))</f>
        <v>Bitte Bruttogewicht pflegen!</v>
      </c>
      <c r="O103" s="133" t="str">
        <f>IF(Food!$Q102="","Bitte Länge pflegen!",IF(ISNUMBER(Food!$Q102)=FALSE,"Bitte Länge ohne Einheit pflegen!","x"))</f>
        <v>Bitte Länge pflegen!</v>
      </c>
      <c r="P103" s="133" t="str">
        <f>IF(Food!$R102="","Bitte Breite pflegen!",IF(ISNUMBER(Food!$R102)=FALSE,"Bitte Breite ohne Einheit pflegen!","x"))</f>
        <v>Bitte Breite pflegen!</v>
      </c>
      <c r="Q103" s="133" t="str">
        <f>IF(Food!$S102="","Bitte Höhe pflegen!",IF(ISNUMBER(Food!$S102)=FALSE,"Bitte Höhe ohne Einheit pflegen!","x"))</f>
        <v>Bitte Höhe pflegen!</v>
      </c>
      <c r="R103" s="133" t="str">
        <f>IF(Food!$V102="","o",IF(ISNUMBER(Food!$V102)=FALSE,"Bitte Bruttogewicht ohne Einheit pflegen!","x"))</f>
        <v>o</v>
      </c>
      <c r="S103" s="133" t="str">
        <f>IF(Food!$W102="","o",IF(ISNUMBER(Food!$W102)=FALSE,"Bitte Länge ohne Einheit pflegen!","x"))</f>
        <v>o</v>
      </c>
      <c r="T103" s="133" t="str">
        <f>IF(Food!$X102="","o",IF(ISNUMBER(Food!$X102)=FALSE,"Bitte Länge ohne Einheit pflegen!","x"))</f>
        <v>o</v>
      </c>
      <c r="U103" s="133" t="str">
        <f>IF(Food!$Y102="","o",IF(ISNUMBER(Food!$Y102)=FALSE,"Bitte Länge ohne Einheit pflegen!","x"))</f>
        <v>o</v>
      </c>
      <c r="V103" s="133" t="str">
        <f>IF(Food!$AB102="","o",IF(ISNUMBER(Food!$AB102)=FALSE,"Bitte Bruttogewicht ohne Einheit pflegen!","x"))</f>
        <v>o</v>
      </c>
      <c r="W103" s="133" t="str">
        <f>IF(Food!$AC102="","o",IF(ISNUMBER(Food!$AC102)=FALSE,"Bitte Länge ohne Einheit pflegen!","x"))</f>
        <v>o</v>
      </c>
      <c r="X103" s="133" t="str">
        <f>IF(Food!$AD102="","o",IF(ISNUMBER(Food!$AD102)=FALSE,"Bitte Breite ohne Einheit pflegen!","x"))</f>
        <v>o</v>
      </c>
      <c r="Y103" s="133" t="str">
        <f>IF(Food!$AE102="","o",IF(ISNUMBER(Food!$AE102)=FALSE,"Bitte Höhe ohne Einheit pflegen!","x"))</f>
        <v>o</v>
      </c>
      <c r="Z103" s="133" t="str">
        <f>IF(Food!$AG102="","o",IF(ISNUMBER(Food!$AG102)=FALSE,"Bitte Bruttogewicht ohne Einheit pflegen!","x"))</f>
        <v>o</v>
      </c>
      <c r="AA103" s="133" t="str">
        <f>IF(Food!$AH102="","o",IF(ISNUMBER(Food!$AH102)=FALSE,"Bitte Länge ohne Einheit pflegen!","x"))</f>
        <v>o</v>
      </c>
      <c r="AB103" s="133" t="str">
        <f>IF(Food!$AI102="","o",IF(ISNUMBER(Food!$AI102)=FALSE,"Bitte Breite ohne Einheit pflegen!","x"))</f>
        <v>o</v>
      </c>
      <c r="AC103" s="133" t="str">
        <f>IF(Food!$AJ102="","o",IF(ISNUMBER(Food!$AJ102)=FALSE,"Bitte Höhe ohne Einheit pflegen!","x"))</f>
        <v>o</v>
      </c>
      <c r="AD103" s="133" t="str">
        <f>IF(Food!$AL102="","o",IF(ISNUMBER(Food!$AL102)=FALSE,"Bitte Bruttogewicht ohne Einheit pflegen!","x"))</f>
        <v>o</v>
      </c>
      <c r="AE103" s="133" t="str">
        <f>IF(Food!$AM102="","o",IF(ISNUMBER(Food!$AM102)=FALSE,"Bitte Länge ohne Einheit pflegen!","x"))</f>
        <v>o</v>
      </c>
      <c r="AF103" s="133" t="str">
        <f>IF(Food!$AN102="","o",IF(ISNUMBER(Food!$AN102)=FALSE,"Bitte Breite ohne Einheit pflegen!","x"))</f>
        <v>o</v>
      </c>
      <c r="AG103" s="133" t="str">
        <f>IF(Food!$AO102="","o",IF(ISNUMBER(Food!$AO102)=FALSE,"Bitte Höhe ohne Einheit pflegen!","x"))</f>
        <v>o</v>
      </c>
      <c r="AH103" s="133" t="str">
        <f>IF(Food!$BX102="","o",IF(Food!$BX102="x","x","Bitte nur 'x' für Ja pflegen!"))</f>
        <v>o</v>
      </c>
      <c r="AI103" s="133" t="str">
        <f>IF(Food!$BY102="","o",IF(ISNUMBER(Food!$BY102),"x","Bitte ausschließlich Zahlen pflegen!"))</f>
        <v>o</v>
      </c>
      <c r="AJ103" s="133" t="str">
        <f>IF(Food!$AR102="","Bitte Verpackungsart pflegen!",IF(Food!$AR102="","o",IF(ISNA(VLOOKUP(Food!$AR102,Auswahlisten!$D:$D,1,0))=FALSE,"x","Bitte Verpackungsart korrekt pflegen!")))</f>
        <v>Bitte Verpackungsart pflegen!</v>
      </c>
      <c r="AK103" s="133" t="str">
        <f>IF(Food!$AS102="","o",IF(ISNUMBER(Food!$AS102)=FALSE,"Bitte nur Anzahl der Tage pflegen!","x"))</f>
        <v>o</v>
      </c>
      <c r="AL103" s="133" t="str">
        <f>IF(Food!$AT102="","o",IF(ISNUMBER(Food!$AT102)=FALSE,"Bitte nur Anzahl der Tage pflegen!","x"))</f>
        <v>o</v>
      </c>
      <c r="AM103" s="133" t="str">
        <f>IF(Food!$AU102="","o",IF(ISNA(VLOOKUP(Food!$AU102,Auswahlisten!$H:$H,1,0))=FALSE,"x","Bitte Produktionsland korrekt pflegen!"))</f>
        <v>o</v>
      </c>
      <c r="AN103" s="133" t="str">
        <f>IF(Food!$AV102="","o",IF(ISNA(VLOOKUP(Food!$AV102,Auswahlisten!$I:$I,1,0))=FALSE,"x","Bitte Region korrekt pflegen!"))</f>
        <v>o</v>
      </c>
      <c r="AO103" s="133" t="str">
        <f>IF(Food!$AW102="","o",IF(LEN(Food!$AW102)&gt;8,"Eingabe max. 8 Zahlen!","x"))</f>
        <v>o</v>
      </c>
      <c r="AP103" s="133" t="str">
        <f>IF(Food!$CC102="","o",IF(Food!$CC102="x","x","Bitte nur 'x' für Ja pflegen!"))</f>
        <v>o</v>
      </c>
      <c r="AQ103" s="133" t="str">
        <f>IF(Food!$AY102="","o",IF(Food!$AY102="x","x","Bitte nur 'x' für Ja pflegen!"))</f>
        <v>o</v>
      </c>
      <c r="AR103" s="133" t="str">
        <f>IF(Food!$AZ102="","o",IF(Food!$AZ102="x","x","Bitte nur 'x' für Ja pflegen!"))</f>
        <v>o</v>
      </c>
      <c r="AS103" s="133" t="str">
        <f>IF(Food!$BA102="","o",IF(Food!$BA102="x","x","Bitte nur 'x' für Ja pflegen!"))</f>
        <v>o</v>
      </c>
      <c r="AT103" s="133" t="str">
        <f>IF(Food!$BB102="","o",IF(Food!$BB102="x","x","Bitte nur 'x' für Ja pflegen!"))</f>
        <v>o</v>
      </c>
      <c r="AU103" s="133" t="str">
        <f ca="1">IF(Food!$BC102="","o",IF(OR(LEFT(CELL("format",Food!$BC102),1)="S",LEFT(CELL("format",Food!$BC102),1)=".",LEFT(CELL("format",Food!$BC102),1)="F"),"x","Bitte ausschließlich Zahlen pflegen!"))</f>
        <v>o</v>
      </c>
      <c r="AV103" s="133" t="str">
        <f>IF(Food!$BD102="","o",IF(Food!$BD102="x","x","Bitte nur 'x' für Ja pflegen!"))</f>
        <v>o</v>
      </c>
      <c r="AW103" s="133" t="str">
        <f ca="1">IF(Food!$BE102="","o",IF(OR(LEFT(CELL("format",Food!$BE102),1)="S",LEFT(CELL("format",Food!$BE102),1)=".",LEFT(CELL("format",Food!$BE102),1)="F"),"x","Bitte ausschließlich Zahlen pflegen!"))</f>
        <v>o</v>
      </c>
      <c r="AX103" s="133" t="str">
        <f>IF(Food!$BF102="","o",IF(Food!$BF102="x","x","Bitte nur 'x' für Ja pflegen!"))</f>
        <v>o</v>
      </c>
      <c r="AY103" s="133" t="str">
        <f ca="1">IF(Food!$BG102="","o",IF(OR(LEFT(CELL("format",Food!$BG102),1)="S",LEFT(CELL("format",Food!$BG102),1)=".",LEFT(CELL("format",Food!$BG102),1)="F"),"x","Bitte ausschließlich Zahlen pflegen!"))</f>
        <v>o</v>
      </c>
      <c r="AZ103" s="133" t="str">
        <f>IF(Food!$BH102="","o",IF(Food!$BH102="x","x","Bitte nur 'x' für Ja pflegen!"))</f>
        <v>o</v>
      </c>
      <c r="BA103" s="133" t="str">
        <f ca="1">IF(Food!$BI102="","o",IF(OR(LEFT(CELL("format",Food!$BI102),1)="S",LEFT(CELL("format",Food!$BI102),1)=".",LEFT(CELL("format",Food!$BI102),1)="F"),"x","Bitte ausschließlich Zahlen pflegen!"))</f>
        <v>o</v>
      </c>
      <c r="BB103" s="133" t="str">
        <f>IF(Food!$BJ102="","o",IF(ISNUMBER(Food!$BJ102),"x","Bitte ausschließlich Zahlen pflegen!"))</f>
        <v>o</v>
      </c>
      <c r="BC103" s="133" t="str">
        <f ca="1">IF(Food!$BK102="","o",IF(OR(LEFT(CELL("format",Food!$BK102),1)="S",LEFT(CELL("format",Food!$BK102),1)=".",LEFT(CELL("format",Food!$BK102),1)="F"),"x","Bitte ausschließlich Zahlen pflegen!"))</f>
        <v>o</v>
      </c>
      <c r="BD103" s="133" t="str">
        <f>IF(Food!$BL102="","o",IF(ISNUMBER(Food!$BL102),"x","Bitte ausschließlich Zahlen pflegen!"))</f>
        <v>o</v>
      </c>
      <c r="BE103" s="133" t="str">
        <f>IF(Food!$BM102="","o",IF(ISNUMBER(Food!$BM102),"x","Bitte ausschließlich Zahlen pflegen!"))</f>
        <v>o</v>
      </c>
      <c r="BF103" s="133" t="str">
        <f>IF(Food!$BS102="","o",IF(ISNA(VLOOKUP(Food!$BS102,Auswahlisten!$H:$H,1,0))=FALSE,"x","Bitte Produktionsland korrekt pflegen!"))</f>
        <v>o</v>
      </c>
      <c r="BG103" s="133" t="str">
        <f>IF(Food!$BU102="","o",IF(ISNUMBER(Food!$BU102),"x","Bitte ausschließlich Zahlen pflegen!"))</f>
        <v>o</v>
      </c>
      <c r="BH103" s="133" t="str">
        <f>IF(Food!$BV102="","o",IF(ISNUMBER(Food!$BV102),"x","Bitte ausschließlich Zahlen pflegen!"))</f>
        <v>o</v>
      </c>
      <c r="BI103" s="133" t="str">
        <f>IF(Food!$BW102="","o",IF(ISNUMBER(Food!$BW102),"x","Bitte ausschließlich Zahlen pflegen!"))</f>
        <v>o</v>
      </c>
      <c r="BJ103" s="133" t="str">
        <f>IF(Food!$BZ102="","o",IF(ISNA(VLOOKUP(Food!$BZ102,Auswahlisten!$AE:$AE,1,0))=FALSE,"x","Bitte Pfandart korrekt pflegen!"))</f>
        <v>o</v>
      </c>
      <c r="BK103" s="133" t="str">
        <f>IF(Food!$CA102="","o",IF(ISNUMBER(Food!$CA102),"x","Bitte ausschließlich Zahlen pflegen!"))</f>
        <v>o</v>
      </c>
      <c r="BL103" s="133" t="str">
        <f>IF(Food!$CD102="","o",IF(ISNUMBER(Food!$CD102),"x","Bitte ausschließlich Zahlen pflegen!"))</f>
        <v>o</v>
      </c>
      <c r="BM103" s="133" t="str">
        <f>IF(Food!$CE102="","o",IF(ISNA(VLOOKUP(Food!$CE102,Auswahlisten!$A:$A,1,0))=FALSE,"x","Bitte Gewichtseinheit korrekt pflegen!"))</f>
        <v>o</v>
      </c>
      <c r="BN103" s="133" t="str">
        <f>IF(Food!$CF102="","o",IF(ISNUMBER(Food!$CF102),"x","Bitte ausschließlich Zahlen pflegen!"))</f>
        <v>o</v>
      </c>
      <c r="BO103" s="133" t="str">
        <f>IF(Food!$CG102="","o",IF(ISNUMBER(Food!$CG102),"x","Bitte ausschließlich Zahlen pflegen!"))</f>
        <v>o</v>
      </c>
      <c r="BP103" s="133" t="str">
        <f>IF(Food!$CH102="","o",IF(ISNA(VLOOKUP(Food!$CH102,Auswahlisten!$A:$A,1,0))=FALSE,"x","Bitte Gewichtseinheit korrekt pflegen!"))</f>
        <v>o</v>
      </c>
      <c r="BQ103" s="133" t="str">
        <f>IF(Food!$CI102="","o",IF(ISNA(VLOOKUP(Food!$CI102,Auswahlisten!$F:$F,1,0))=FALSE,"x","Bitte JuSchu korrekt pflegen!"))</f>
        <v>o</v>
      </c>
      <c r="BR103" s="133" t="str">
        <f>IF(Verpackung!$D102="","o",IF(ISNUMBER(Verpackung!$D102),"x","Bitte ausschließlich Zahlen pflegen!"))</f>
        <v>o</v>
      </c>
      <c r="BS103" s="133" t="str">
        <f>IF(Verpackung!$E102="","o",IF(ISNUMBER(Verpackung!$E102),"x","Bitte ausschließlich Zahlen pflegen!"))</f>
        <v>o</v>
      </c>
      <c r="BT103" s="133" t="str">
        <f>IF(Verpackung!$F102="","o",IF(ISNUMBER(Verpackung!$F102),"x","Bitte ausschließlich Zahlen pflegen!"))</f>
        <v>o</v>
      </c>
      <c r="BU103" s="133" t="str">
        <f>IF(Verpackung!$G102="","o",IF(ISNUMBER(Verpackung!$G102),"x","Bitte ausschließlich Zahlen pflegen!"))</f>
        <v>o</v>
      </c>
      <c r="BV103" s="133" t="str">
        <f>IF(Verpackung!$H102="","o",IF(ISNUMBER(Verpackung!$H102),"x","Bitte ausschließlich Zahlen pflegen!"))</f>
        <v>o</v>
      </c>
      <c r="BW103" s="133" t="str">
        <f>IF(Verpackung!$I102="","o",IF(ISNUMBER(Verpackung!$I102),"x","Bitte ausschließlich Zahlen pflegen!"))</f>
        <v>o</v>
      </c>
      <c r="BX103" s="133" t="str">
        <f>IF(Verpackung!$J102="","o",IF(ISNUMBER(Verpackung!$J102),"x","Bitte ausschließlich Zahlen pflegen!"))</f>
        <v>o</v>
      </c>
      <c r="BY103" s="133" t="str">
        <f>IF(Verpackung!$K102="","o",IF(ISNUMBER(Verpackung!$K102),"x","Bitte ausschließlich Zahlen pflegen!"))</f>
        <v>o</v>
      </c>
      <c r="BZ103" s="133" t="str">
        <f>IF('Kaufland intern'!D102="","o",IF(LEN('Kaufland intern'!D102)&gt;40,"Eingabe max. 40 Zeichen!","x"))</f>
        <v>o</v>
      </c>
      <c r="CA103" s="133" t="str">
        <f>IF('Kaufland intern'!F102="","o",IF(AND(ISNUMBER('Kaufland intern'!F102),'Kaufland intern'!F102&gt;=1000000,'Kaufland intern'!F102&lt;=9999999),"x","Bitte Eingabe prüfen!"))</f>
        <v>o</v>
      </c>
      <c r="CB103" s="133" t="str">
        <f>IF('Kaufland intern'!G102="","o",IF(LEN('Kaufland intern'!G102)&gt;18,"Eingabe max. 18 Zeichen!","x"))</f>
        <v>o</v>
      </c>
      <c r="CC103" s="133" t="str">
        <f>IF('Kaufland intern'!I102="","o",IF(LEN('Kaufland intern'!I102)&gt;3,"Eingabe max. 3 Zeichen!","x"))</f>
        <v>o</v>
      </c>
      <c r="CD103" s="133" t="str">
        <f>IF('Kaufland intern'!J102="","o",IF(LEN('Kaufland intern'!J102)&gt;6,"Eingabe max. 6 Zeichen!","x"))</f>
        <v>o</v>
      </c>
      <c r="CE103" s="133" t="str">
        <f>IF('Kaufland intern'!K102="","o",IF(LEN('Kaufland intern'!K102)&gt;4,"Eingabe max. 4 Zeichen!","x"))</f>
        <v>o</v>
      </c>
      <c r="CF103" s="133" t="str">
        <f>IF('Kaufland intern'!L102="","o",IF(ISNA(VLOOKUP('Kaufland intern'!L102,Auswahlisten!$Z:$Z,1,0))=FALSE,"x","Bitte Etikettenart korrekt pflegen!"))</f>
        <v>o</v>
      </c>
      <c r="CG103" s="133" t="str">
        <f>IF('Kaufland intern'!M102="","o",IF(LEN('Kaufland intern'!M102)&gt;20,"Eingabe max. 20 Zeichen!","x"))</f>
        <v>o</v>
      </c>
      <c r="CH103" s="133" t="str">
        <f>IF('Kaufland intern'!O102="","o",IF(LEN('Kaufland intern'!O102)&gt;20,"Eingabe max. 20 Zeichen!","x"))</f>
        <v>o</v>
      </c>
      <c r="CI103" s="133" t="str">
        <f>IF('Kaufland intern'!Q102="","o",IF(LEN('Kaufland intern'!Q102)&gt;20,"Eingabe max. 20 Zeichen!","x"))</f>
        <v>o</v>
      </c>
      <c r="CJ103" s="133" t="str">
        <f>IF('Kaufland intern'!S102="","o",IF(LEN('Kaufland intern'!S102)&gt;8,"Eingabe max. 8 Zeichen!","x"))</f>
        <v>o</v>
      </c>
      <c r="CK103" s="133" t="str">
        <f>IF('Kaufland intern'!U102="","o",IF(ISNA(VLOOKUP('Kaufland intern'!U102,Auswahlisten!$D:$D,1,0))=FALSE,"x","Bitte Verpackungsart korrekt pflegen!"))</f>
        <v>o</v>
      </c>
      <c r="CL103" s="133" t="str">
        <f>IF('Kaufland intern'!V102="","o",IF(ISNUMBER('Kaufland intern'!V102),"x","Bitte ausschließlich Zahlen pflegen!"))</f>
        <v>o</v>
      </c>
      <c r="CM103" s="133" t="str">
        <f>IF('Kaufland intern'!W102="","o",IF(ISNA(VLOOKUP('Kaufland intern'!W102,Auswahlisten!$AA:$AA,1,0))=FALSE,"x","Bitte Bezugsweg korrekt pflegen!"))</f>
        <v>o</v>
      </c>
      <c r="CN103" s="133" t="str">
        <f>IF('Kaufland intern'!X102="","o",IF(ISNA(VLOOKUP('Kaufland intern'!X102,Auswahlisten!$AB:$AB,1,0))=FALSE,"x","Bitte Bezugsvorschrift korrekt pflegen!"))</f>
        <v>o</v>
      </c>
      <c r="CO103" s="133" t="str">
        <f>IF('Kaufland intern'!Y102="","o",IF(ISNA(VLOOKUP('Kaufland intern'!Y102,Auswahlisten!$AC:$AC,1,0))=FALSE,"x","Bitte Sortimentsstufenlistung korrekt pflegen!"))</f>
        <v>o</v>
      </c>
      <c r="CP103" s="133" t="str">
        <f>IF('Kaufland intern'!Z102="","o",IF(LEN('Kaufland intern'!Z102)&lt;&gt;13,"Eingabe max. 13 Zahlen!","x"))</f>
        <v>o</v>
      </c>
      <c r="CQ103" s="133" t="str">
        <f>IF('Kaufland intern'!AA102="","o",IF(LEN('Kaufland intern'!AA102)&lt;&gt;13,"Eingabe max. 13 Zahlen!","x"))</f>
        <v>o</v>
      </c>
      <c r="CR103" s="133" t="str">
        <f>IF('Kaufland intern'!AB102="","o",IF(LEN('Kaufland intern'!AB102)&lt;&gt;13,"Eingabe max. 13 Zahlen!","x"))</f>
        <v>o</v>
      </c>
      <c r="CS103" s="133" t="str">
        <f>IF('Kaufland intern'!AC102="","o",IF('Kaufland intern'!AC102="x","x","Bitte nur 'x' für Ja pflegen!"))</f>
        <v>o</v>
      </c>
      <c r="CT103" s="133" t="str">
        <f>IF('Kaufland intern'!AD102="","o",IF('Kaufland intern'!AD102="x","x","Bitte nur 'x' für Ja pflegen!"))</f>
        <v>o</v>
      </c>
      <c r="CU103" s="133" t="str">
        <f>IF('Kaufland intern'!AE102="","o",IF('Kaufland intern'!AE102="x","x","Bitte nur 'x' für Ja pflegen!"))</f>
        <v>o</v>
      </c>
      <c r="CV103" s="133" t="str">
        <f>IF('Kaufland intern'!AF102="","o",IF('Kaufland intern'!AF102="x","x","Bitte nur 'x' für Ja pflegen!"))</f>
        <v>o</v>
      </c>
      <c r="CW103" s="133" t="str">
        <f>IF('Kaufland intern'!AG102="","o",IF('Kaufland intern'!AG102="x","x","Bitte nur 'x' für Ja pflegen!"))</f>
        <v>o</v>
      </c>
      <c r="CX103" s="133" t="str">
        <f>IF('Kaufland intern'!AH102="","o",IF('Kaufland intern'!AH102="x","x","Bitte nur 'x' für Ja pflegen!"))</f>
        <v>o</v>
      </c>
      <c r="CY103" s="133" t="str">
        <f>IF('Kaufland intern'!AI102="","o",IF(LEN('Kaufland intern'!AI102)&lt;&gt;11,"Eingabe 11 Zeichen!","x"))</f>
        <v>o</v>
      </c>
      <c r="CZ103" s="133" t="str">
        <f>IF('Kaufland intern'!AJ102="","o",IF(LEN('Kaufland intern'!AJ102)&lt;&gt;11,"Eingabe 11 Zeichen!","x"))</f>
        <v>o</v>
      </c>
      <c r="DA103" s="133" t="str">
        <f>IF('Kaufland intern'!AK102="","o",IF(LEN('Kaufland intern'!AK102)&lt;&gt;11,"Eingabe 11 Zeichen!","x"))</f>
        <v>o</v>
      </c>
      <c r="DB103" s="133" t="str">
        <f>IF('Kaufland intern'!AL102="","o",IF(LEN('Kaufland intern'!AL102)&lt;&gt;11,"Eingabe 11 Zeichen!","x"))</f>
        <v>o</v>
      </c>
      <c r="DC103" s="133" t="str">
        <f>IF('Kaufland intern'!AM102="","o",IF(LEN('Kaufland intern'!AM102)&lt;&gt;11,"Eingabe 11 Zeichen!","x"))</f>
        <v>o</v>
      </c>
      <c r="DD103" s="133" t="str">
        <f>IF('Kaufland intern'!AN102="","o",IF(LEN('Kaufland intern'!AN102)&lt;&gt;11,"Eingabe 11 Zeichen!","x"))</f>
        <v>o</v>
      </c>
    </row>
    <row r="104" spans="1:108" ht="30">
      <c r="A104" s="128">
        <f>Food!C103</f>
        <v>0</v>
      </c>
      <c r="B104" s="129">
        <f>Food!E103</f>
        <v>0</v>
      </c>
      <c r="C104" s="128">
        <f>Food!O103</f>
        <v>0</v>
      </c>
      <c r="D104" s="133" t="str">
        <f>IF(Food!$A103="","Bitte Datum pflegen!",IF(ISNUMBER(Food!$A103)=FALSE,"Bitte Datum überprüfen!","x"))</f>
        <v>Bitte Datum pflegen!</v>
      </c>
      <c r="E104" s="133" t="str">
        <f>IF(Food!$C103="","Bitte Lieferantenartikelnr. pflegen!",IF(LEN(Food!$C103)&gt;13,"Eingabe max. 13 Zeichen!","x"))</f>
        <v>Bitte Lieferantenartikelnr. pflegen!</v>
      </c>
      <c r="F104" s="133" t="str">
        <f>IF(Food!$D103="","o",IF(LEN(Food!$D103)&gt;13,"Eingabe max. 13 Zeichen!","x"))</f>
        <v>o</v>
      </c>
      <c r="G104" s="145" t="str">
        <f>IF(Food!$F103="","o",IF(ISNUMBER(Food!$F103)=FALSE,"Bitte Gewicht ohne Einheit pflegen!","x"))</f>
        <v>o</v>
      </c>
      <c r="H104" s="133" t="str">
        <f>IF(Food!$G103="","o",IF(ISNA(VLOOKUP(Food!$G103,Auswahlisten!$A:$A,1,0))=FALSE,"x","Bitte Gewichtseinheit korrekt pflegen!"))</f>
        <v>o</v>
      </c>
      <c r="I104" s="133" t="str">
        <f>IF(Food!$H103="","Bitte Steuer pflegen!",IF(OR(Food!$H103=7,Food!$H103=19),"x","Bitte nur 7 oder 19 pflegen!"))</f>
        <v>Bitte Steuer pflegen!</v>
      </c>
      <c r="J104" s="133" t="str">
        <f>IF(Food!$I103="","o",IF(Food!$I103="x","x","Bitte nur 'x' für Ja pflegen!"))</f>
        <v>o</v>
      </c>
      <c r="K104" s="145" t="str">
        <f>IF(Food!$L103="","o",IF(ISNUMBER(Food!$L103)=FALSE,"Bitte Temperatur von ohne Einheit pflegen!","x"))</f>
        <v>o</v>
      </c>
      <c r="L104" s="145" t="str">
        <f>IF(Food!$M103="","o",IF(ISNUMBER(Food!$M103)=FALSE,"Bitte Temperatur bis ohne Einheit pflegen!","x"))</f>
        <v>o</v>
      </c>
      <c r="M104" s="133" t="str">
        <f>IF(Food!$J103="","o",IF(Food!$J103="x","x","Bitte nur 'x' für Ja pflegen!"))</f>
        <v>o</v>
      </c>
      <c r="N104" s="133" t="str">
        <f>IF(Food!$P103="","Bitte Bruttogewicht pflegen!",IF(ISNUMBER(Food!$P103)=FALSE,"Bitte Bruttogwicht ohne Einheit pflegen!","x"))</f>
        <v>Bitte Bruttogewicht pflegen!</v>
      </c>
      <c r="O104" s="133" t="str">
        <f>IF(Food!$Q103="","Bitte Länge pflegen!",IF(ISNUMBER(Food!$Q103)=FALSE,"Bitte Länge ohne Einheit pflegen!","x"))</f>
        <v>Bitte Länge pflegen!</v>
      </c>
      <c r="P104" s="133" t="str">
        <f>IF(Food!$R103="","Bitte Breite pflegen!",IF(ISNUMBER(Food!$R103)=FALSE,"Bitte Breite ohne Einheit pflegen!","x"))</f>
        <v>Bitte Breite pflegen!</v>
      </c>
      <c r="Q104" s="133" t="str">
        <f>IF(Food!$S103="","Bitte Höhe pflegen!",IF(ISNUMBER(Food!$S103)=FALSE,"Bitte Höhe ohne Einheit pflegen!","x"))</f>
        <v>Bitte Höhe pflegen!</v>
      </c>
      <c r="R104" s="133" t="str">
        <f>IF(Food!$V103="","o",IF(ISNUMBER(Food!$V103)=FALSE,"Bitte Bruttogewicht ohne Einheit pflegen!","x"))</f>
        <v>o</v>
      </c>
      <c r="S104" s="133" t="str">
        <f>IF(Food!$W103="","o",IF(ISNUMBER(Food!$W103)=FALSE,"Bitte Länge ohne Einheit pflegen!","x"))</f>
        <v>o</v>
      </c>
      <c r="T104" s="133" t="str">
        <f>IF(Food!$X103="","o",IF(ISNUMBER(Food!$X103)=FALSE,"Bitte Länge ohne Einheit pflegen!","x"))</f>
        <v>o</v>
      </c>
      <c r="U104" s="133" t="str">
        <f>IF(Food!$Y103="","o",IF(ISNUMBER(Food!$Y103)=FALSE,"Bitte Länge ohne Einheit pflegen!","x"))</f>
        <v>o</v>
      </c>
      <c r="V104" s="133" t="str">
        <f>IF(Food!$AB103="","o",IF(ISNUMBER(Food!$AB103)=FALSE,"Bitte Bruttogewicht ohne Einheit pflegen!","x"))</f>
        <v>o</v>
      </c>
      <c r="W104" s="133" t="str">
        <f>IF(Food!$AC103="","o",IF(ISNUMBER(Food!$AC103)=FALSE,"Bitte Länge ohne Einheit pflegen!","x"))</f>
        <v>o</v>
      </c>
      <c r="X104" s="133" t="str">
        <f>IF(Food!$AD103="","o",IF(ISNUMBER(Food!$AD103)=FALSE,"Bitte Breite ohne Einheit pflegen!","x"))</f>
        <v>o</v>
      </c>
      <c r="Y104" s="133" t="str">
        <f>IF(Food!$AE103="","o",IF(ISNUMBER(Food!$AE103)=FALSE,"Bitte Höhe ohne Einheit pflegen!","x"))</f>
        <v>o</v>
      </c>
      <c r="Z104" s="133" t="str">
        <f>IF(Food!$AG103="","o",IF(ISNUMBER(Food!$AG103)=FALSE,"Bitte Bruttogewicht ohne Einheit pflegen!","x"))</f>
        <v>o</v>
      </c>
      <c r="AA104" s="133" t="str">
        <f>IF(Food!$AH103="","o",IF(ISNUMBER(Food!$AH103)=FALSE,"Bitte Länge ohne Einheit pflegen!","x"))</f>
        <v>o</v>
      </c>
      <c r="AB104" s="133" t="str">
        <f>IF(Food!$AI103="","o",IF(ISNUMBER(Food!$AI103)=FALSE,"Bitte Breite ohne Einheit pflegen!","x"))</f>
        <v>o</v>
      </c>
      <c r="AC104" s="133" t="str">
        <f>IF(Food!$AJ103="","o",IF(ISNUMBER(Food!$AJ103)=FALSE,"Bitte Höhe ohne Einheit pflegen!","x"))</f>
        <v>o</v>
      </c>
      <c r="AD104" s="133" t="str">
        <f>IF(Food!$AL103="","o",IF(ISNUMBER(Food!$AL103)=FALSE,"Bitte Bruttogewicht ohne Einheit pflegen!","x"))</f>
        <v>o</v>
      </c>
      <c r="AE104" s="133" t="str">
        <f>IF(Food!$AM103="","o",IF(ISNUMBER(Food!$AM103)=FALSE,"Bitte Länge ohne Einheit pflegen!","x"))</f>
        <v>o</v>
      </c>
      <c r="AF104" s="133" t="str">
        <f>IF(Food!$AN103="","o",IF(ISNUMBER(Food!$AN103)=FALSE,"Bitte Breite ohne Einheit pflegen!","x"))</f>
        <v>o</v>
      </c>
      <c r="AG104" s="133" t="str">
        <f>IF(Food!$AO103="","o",IF(ISNUMBER(Food!$AO103)=FALSE,"Bitte Höhe ohne Einheit pflegen!","x"))</f>
        <v>o</v>
      </c>
      <c r="AH104" s="133" t="str">
        <f>IF(Food!$BX103="","o",IF(Food!$BX103="x","x","Bitte nur 'x' für Ja pflegen!"))</f>
        <v>o</v>
      </c>
      <c r="AI104" s="133" t="str">
        <f>IF(Food!$BY103="","o",IF(ISNUMBER(Food!$BY103),"x","Bitte ausschließlich Zahlen pflegen!"))</f>
        <v>o</v>
      </c>
      <c r="AJ104" s="133" t="str">
        <f>IF(Food!$AR103="","Bitte Verpackungsart pflegen!",IF(Food!$AR103="","o",IF(ISNA(VLOOKUP(Food!$AR103,Auswahlisten!$D:$D,1,0))=FALSE,"x","Bitte Verpackungsart korrekt pflegen!")))</f>
        <v>Bitte Verpackungsart pflegen!</v>
      </c>
      <c r="AK104" s="133" t="str">
        <f>IF(Food!$AS103="","o",IF(ISNUMBER(Food!$AS103)=FALSE,"Bitte nur Anzahl der Tage pflegen!","x"))</f>
        <v>o</v>
      </c>
      <c r="AL104" s="133" t="str">
        <f>IF(Food!$AT103="","o",IF(ISNUMBER(Food!$AT103)=FALSE,"Bitte nur Anzahl der Tage pflegen!","x"))</f>
        <v>o</v>
      </c>
      <c r="AM104" s="133" t="str">
        <f>IF(Food!$AU103="","o",IF(ISNA(VLOOKUP(Food!$AU103,Auswahlisten!$H:$H,1,0))=FALSE,"x","Bitte Produktionsland korrekt pflegen!"))</f>
        <v>o</v>
      </c>
      <c r="AN104" s="133" t="str">
        <f>IF(Food!$AV103="","o",IF(ISNA(VLOOKUP(Food!$AV103,Auswahlisten!$I:$I,1,0))=FALSE,"x","Bitte Region korrekt pflegen!"))</f>
        <v>o</v>
      </c>
      <c r="AO104" s="133" t="str">
        <f>IF(Food!$AW103="","o",IF(LEN(Food!$AW103)&gt;8,"Eingabe max. 8 Zahlen!","x"))</f>
        <v>o</v>
      </c>
      <c r="AP104" s="133" t="str">
        <f>IF(Food!$CC103="","o",IF(Food!$CC103="x","x","Bitte nur 'x' für Ja pflegen!"))</f>
        <v>o</v>
      </c>
      <c r="AQ104" s="133" t="str">
        <f>IF(Food!$AY103="","o",IF(Food!$AY103="x","x","Bitte nur 'x' für Ja pflegen!"))</f>
        <v>o</v>
      </c>
      <c r="AR104" s="133" t="str">
        <f>IF(Food!$AZ103="","o",IF(Food!$AZ103="x","x","Bitte nur 'x' für Ja pflegen!"))</f>
        <v>o</v>
      </c>
      <c r="AS104" s="133" t="str">
        <f>IF(Food!$BA103="","o",IF(Food!$BA103="x","x","Bitte nur 'x' für Ja pflegen!"))</f>
        <v>o</v>
      </c>
      <c r="AT104" s="133" t="str">
        <f>IF(Food!$BB103="","o",IF(Food!$BB103="x","x","Bitte nur 'x' für Ja pflegen!"))</f>
        <v>o</v>
      </c>
      <c r="AU104" s="133" t="str">
        <f ca="1">IF(Food!$BC103="","o",IF(OR(LEFT(CELL("format",Food!$BC103),1)="S",LEFT(CELL("format",Food!$BC103),1)=".",LEFT(CELL("format",Food!$BC103),1)="F"),"x","Bitte ausschließlich Zahlen pflegen!"))</f>
        <v>o</v>
      </c>
      <c r="AV104" s="133" t="str">
        <f>IF(Food!$BD103="","o",IF(Food!$BD103="x","x","Bitte nur 'x' für Ja pflegen!"))</f>
        <v>o</v>
      </c>
      <c r="AW104" s="133" t="str">
        <f ca="1">IF(Food!$BE103="","o",IF(OR(LEFT(CELL("format",Food!$BE103),1)="S",LEFT(CELL("format",Food!$BE103),1)=".",LEFT(CELL("format",Food!$BE103),1)="F"),"x","Bitte ausschließlich Zahlen pflegen!"))</f>
        <v>o</v>
      </c>
      <c r="AX104" s="133" t="str">
        <f>IF(Food!$BF103="","o",IF(Food!$BF103="x","x","Bitte nur 'x' für Ja pflegen!"))</f>
        <v>o</v>
      </c>
      <c r="AY104" s="133" t="str">
        <f ca="1">IF(Food!$BG103="","o",IF(OR(LEFT(CELL("format",Food!$BG103),1)="S",LEFT(CELL("format",Food!$BG103),1)=".",LEFT(CELL("format",Food!$BG103),1)="F"),"x","Bitte ausschließlich Zahlen pflegen!"))</f>
        <v>o</v>
      </c>
      <c r="AZ104" s="133" t="str">
        <f>IF(Food!$BH103="","o",IF(Food!$BH103="x","x","Bitte nur 'x' für Ja pflegen!"))</f>
        <v>o</v>
      </c>
      <c r="BA104" s="133" t="str">
        <f ca="1">IF(Food!$BI103="","o",IF(OR(LEFT(CELL("format",Food!$BI103),1)="S",LEFT(CELL("format",Food!$BI103),1)=".",LEFT(CELL("format",Food!$BI103),1)="F"),"x","Bitte ausschließlich Zahlen pflegen!"))</f>
        <v>o</v>
      </c>
      <c r="BB104" s="133" t="str">
        <f>IF(Food!$BJ103="","o",IF(ISNUMBER(Food!$BJ103),"x","Bitte ausschließlich Zahlen pflegen!"))</f>
        <v>o</v>
      </c>
      <c r="BC104" s="133" t="str">
        <f ca="1">IF(Food!$BK103="","o",IF(OR(LEFT(CELL("format",Food!$BK103),1)="S",LEFT(CELL("format",Food!$BK103),1)=".",LEFT(CELL("format",Food!$BK103),1)="F"),"x","Bitte ausschließlich Zahlen pflegen!"))</f>
        <v>o</v>
      </c>
      <c r="BD104" s="133" t="str">
        <f>IF(Food!$BL103="","o",IF(ISNUMBER(Food!$BL103),"x","Bitte ausschließlich Zahlen pflegen!"))</f>
        <v>o</v>
      </c>
      <c r="BE104" s="133" t="str">
        <f>IF(Food!$BM103="","o",IF(ISNUMBER(Food!$BM103),"x","Bitte ausschließlich Zahlen pflegen!"))</f>
        <v>o</v>
      </c>
      <c r="BF104" s="133" t="str">
        <f>IF(Food!$BS103="","o",IF(ISNA(VLOOKUP(Food!$BS103,Auswahlisten!$H:$H,1,0))=FALSE,"x","Bitte Produktionsland korrekt pflegen!"))</f>
        <v>o</v>
      </c>
      <c r="BG104" s="133" t="str">
        <f>IF(Food!$BU103="","o",IF(ISNUMBER(Food!$BU103),"x","Bitte ausschließlich Zahlen pflegen!"))</f>
        <v>o</v>
      </c>
      <c r="BH104" s="133" t="str">
        <f>IF(Food!$BV103="","o",IF(ISNUMBER(Food!$BV103),"x","Bitte ausschließlich Zahlen pflegen!"))</f>
        <v>o</v>
      </c>
      <c r="BI104" s="133" t="str">
        <f>IF(Food!$BW103="","o",IF(ISNUMBER(Food!$BW103),"x","Bitte ausschließlich Zahlen pflegen!"))</f>
        <v>o</v>
      </c>
      <c r="BJ104" s="133" t="str">
        <f>IF(Food!$BZ103="","o",IF(ISNA(VLOOKUP(Food!$BZ103,Auswahlisten!$AE:$AE,1,0))=FALSE,"x","Bitte Pfandart korrekt pflegen!"))</f>
        <v>o</v>
      </c>
      <c r="BK104" s="133" t="str">
        <f>IF(Food!$CA103="","o",IF(ISNUMBER(Food!$CA103),"x","Bitte ausschließlich Zahlen pflegen!"))</f>
        <v>o</v>
      </c>
      <c r="BL104" s="133" t="str">
        <f>IF(Food!$CD103="","o",IF(ISNUMBER(Food!$CD103),"x","Bitte ausschließlich Zahlen pflegen!"))</f>
        <v>o</v>
      </c>
      <c r="BM104" s="133" t="str">
        <f>IF(Food!$CE103="","o",IF(ISNA(VLOOKUP(Food!$CE103,Auswahlisten!$A:$A,1,0))=FALSE,"x","Bitte Gewichtseinheit korrekt pflegen!"))</f>
        <v>o</v>
      </c>
      <c r="BN104" s="133" t="str">
        <f>IF(Food!$CF103="","o",IF(ISNUMBER(Food!$CF103),"x","Bitte ausschließlich Zahlen pflegen!"))</f>
        <v>o</v>
      </c>
      <c r="BO104" s="133" t="str">
        <f>IF(Food!$CG103="","o",IF(ISNUMBER(Food!$CG103),"x","Bitte ausschließlich Zahlen pflegen!"))</f>
        <v>o</v>
      </c>
      <c r="BP104" s="133" t="str">
        <f>IF(Food!$CH103="","o",IF(ISNA(VLOOKUP(Food!$CH103,Auswahlisten!$A:$A,1,0))=FALSE,"x","Bitte Gewichtseinheit korrekt pflegen!"))</f>
        <v>o</v>
      </c>
      <c r="BQ104" s="133" t="str">
        <f>IF(Food!$CI103="","o",IF(ISNA(VLOOKUP(Food!$CI103,Auswahlisten!$F:$F,1,0))=FALSE,"x","Bitte JuSchu korrekt pflegen!"))</f>
        <v>o</v>
      </c>
      <c r="BR104" s="133" t="str">
        <f>IF(Verpackung!$D103="","o",IF(ISNUMBER(Verpackung!$D103),"x","Bitte ausschließlich Zahlen pflegen!"))</f>
        <v>o</v>
      </c>
      <c r="BS104" s="133" t="str">
        <f>IF(Verpackung!$E103="","o",IF(ISNUMBER(Verpackung!$E103),"x","Bitte ausschließlich Zahlen pflegen!"))</f>
        <v>o</v>
      </c>
      <c r="BT104" s="133" t="str">
        <f>IF(Verpackung!$F103="","o",IF(ISNUMBER(Verpackung!$F103),"x","Bitte ausschließlich Zahlen pflegen!"))</f>
        <v>o</v>
      </c>
      <c r="BU104" s="133" t="str">
        <f>IF(Verpackung!$G103="","o",IF(ISNUMBER(Verpackung!$G103),"x","Bitte ausschließlich Zahlen pflegen!"))</f>
        <v>o</v>
      </c>
      <c r="BV104" s="133" t="str">
        <f>IF(Verpackung!$H103="","o",IF(ISNUMBER(Verpackung!$H103),"x","Bitte ausschließlich Zahlen pflegen!"))</f>
        <v>o</v>
      </c>
      <c r="BW104" s="133" t="str">
        <f>IF(Verpackung!$I103="","o",IF(ISNUMBER(Verpackung!$I103),"x","Bitte ausschließlich Zahlen pflegen!"))</f>
        <v>o</v>
      </c>
      <c r="BX104" s="133" t="str">
        <f>IF(Verpackung!$J103="","o",IF(ISNUMBER(Verpackung!$J103),"x","Bitte ausschließlich Zahlen pflegen!"))</f>
        <v>o</v>
      </c>
      <c r="BY104" s="133" t="str">
        <f>IF(Verpackung!$K103="","o",IF(ISNUMBER(Verpackung!$K103),"x","Bitte ausschließlich Zahlen pflegen!"))</f>
        <v>o</v>
      </c>
      <c r="BZ104" s="133" t="str">
        <f>IF('Kaufland intern'!D103="","o",IF(LEN('Kaufland intern'!D103)&gt;40,"Eingabe max. 40 Zeichen!","x"))</f>
        <v>o</v>
      </c>
      <c r="CA104" s="133" t="str">
        <f>IF('Kaufland intern'!F103="","o",IF(AND(ISNUMBER('Kaufland intern'!F103),'Kaufland intern'!F103&gt;=1000000,'Kaufland intern'!F103&lt;=9999999),"x","Bitte Eingabe prüfen!"))</f>
        <v>o</v>
      </c>
      <c r="CB104" s="133" t="str">
        <f>IF('Kaufland intern'!G103="","o",IF(LEN('Kaufland intern'!G103)&gt;18,"Eingabe max. 18 Zeichen!","x"))</f>
        <v>o</v>
      </c>
      <c r="CC104" s="133" t="str">
        <f>IF('Kaufland intern'!I103="","o",IF(LEN('Kaufland intern'!I103)&gt;3,"Eingabe max. 3 Zeichen!","x"))</f>
        <v>o</v>
      </c>
      <c r="CD104" s="133" t="str">
        <f>IF('Kaufland intern'!J103="","o",IF(LEN('Kaufland intern'!J103)&gt;6,"Eingabe max. 6 Zeichen!","x"))</f>
        <v>o</v>
      </c>
      <c r="CE104" s="133" t="str">
        <f>IF('Kaufland intern'!K103="","o",IF(LEN('Kaufland intern'!K103)&gt;4,"Eingabe max. 4 Zeichen!","x"))</f>
        <v>o</v>
      </c>
      <c r="CF104" s="133" t="str">
        <f>IF('Kaufland intern'!L103="","o",IF(ISNA(VLOOKUP('Kaufland intern'!L103,Auswahlisten!$Z:$Z,1,0))=FALSE,"x","Bitte Etikettenart korrekt pflegen!"))</f>
        <v>o</v>
      </c>
      <c r="CG104" s="133" t="str">
        <f>IF('Kaufland intern'!M103="","o",IF(LEN('Kaufland intern'!M103)&gt;20,"Eingabe max. 20 Zeichen!","x"))</f>
        <v>o</v>
      </c>
      <c r="CH104" s="133" t="str">
        <f>IF('Kaufland intern'!O103="","o",IF(LEN('Kaufland intern'!O103)&gt;20,"Eingabe max. 20 Zeichen!","x"))</f>
        <v>o</v>
      </c>
      <c r="CI104" s="133" t="str">
        <f>IF('Kaufland intern'!Q103="","o",IF(LEN('Kaufland intern'!Q103)&gt;20,"Eingabe max. 20 Zeichen!","x"))</f>
        <v>o</v>
      </c>
      <c r="CJ104" s="133" t="str">
        <f>IF('Kaufland intern'!S103="","o",IF(LEN('Kaufland intern'!S103)&gt;8,"Eingabe max. 8 Zeichen!","x"))</f>
        <v>o</v>
      </c>
      <c r="CK104" s="133" t="str">
        <f>IF('Kaufland intern'!U103="","o",IF(ISNA(VLOOKUP('Kaufland intern'!U103,Auswahlisten!$D:$D,1,0))=FALSE,"x","Bitte Verpackungsart korrekt pflegen!"))</f>
        <v>o</v>
      </c>
      <c r="CL104" s="133" t="str">
        <f>IF('Kaufland intern'!V103="","o",IF(ISNUMBER('Kaufland intern'!V103),"x","Bitte ausschließlich Zahlen pflegen!"))</f>
        <v>o</v>
      </c>
      <c r="CM104" s="133" t="str">
        <f>IF('Kaufland intern'!W103="","o",IF(ISNA(VLOOKUP('Kaufland intern'!W103,Auswahlisten!$AA:$AA,1,0))=FALSE,"x","Bitte Bezugsweg korrekt pflegen!"))</f>
        <v>o</v>
      </c>
      <c r="CN104" s="133" t="str">
        <f>IF('Kaufland intern'!X103="","o",IF(ISNA(VLOOKUP('Kaufland intern'!X103,Auswahlisten!$AB:$AB,1,0))=FALSE,"x","Bitte Bezugsvorschrift korrekt pflegen!"))</f>
        <v>o</v>
      </c>
      <c r="CO104" s="133" t="str">
        <f>IF('Kaufland intern'!Y103="","o",IF(ISNA(VLOOKUP('Kaufland intern'!Y103,Auswahlisten!$AC:$AC,1,0))=FALSE,"x","Bitte Sortimentsstufenlistung korrekt pflegen!"))</f>
        <v>o</v>
      </c>
      <c r="CP104" s="133" t="str">
        <f>IF('Kaufland intern'!Z103="","o",IF(LEN('Kaufland intern'!Z103)&lt;&gt;13,"Eingabe max. 13 Zahlen!","x"))</f>
        <v>o</v>
      </c>
      <c r="CQ104" s="133" t="str">
        <f>IF('Kaufland intern'!AA103="","o",IF(LEN('Kaufland intern'!AA103)&lt;&gt;13,"Eingabe max. 13 Zahlen!","x"))</f>
        <v>o</v>
      </c>
      <c r="CR104" s="133" t="str">
        <f>IF('Kaufland intern'!AB103="","o",IF(LEN('Kaufland intern'!AB103)&lt;&gt;13,"Eingabe max. 13 Zahlen!","x"))</f>
        <v>o</v>
      </c>
      <c r="CS104" s="133" t="str">
        <f>IF('Kaufland intern'!AC103="","o",IF('Kaufland intern'!AC103="x","x","Bitte nur 'x' für Ja pflegen!"))</f>
        <v>o</v>
      </c>
      <c r="CT104" s="133" t="str">
        <f>IF('Kaufland intern'!AD103="","o",IF('Kaufland intern'!AD103="x","x","Bitte nur 'x' für Ja pflegen!"))</f>
        <v>o</v>
      </c>
      <c r="CU104" s="133" t="str">
        <f>IF('Kaufland intern'!AE103="","o",IF('Kaufland intern'!AE103="x","x","Bitte nur 'x' für Ja pflegen!"))</f>
        <v>o</v>
      </c>
      <c r="CV104" s="133" t="str">
        <f>IF('Kaufland intern'!AF103="","o",IF('Kaufland intern'!AF103="x","x","Bitte nur 'x' für Ja pflegen!"))</f>
        <v>o</v>
      </c>
      <c r="CW104" s="133" t="str">
        <f>IF('Kaufland intern'!AG103="","o",IF('Kaufland intern'!AG103="x","x","Bitte nur 'x' für Ja pflegen!"))</f>
        <v>o</v>
      </c>
      <c r="CX104" s="133" t="str">
        <f>IF('Kaufland intern'!AH103="","o",IF('Kaufland intern'!AH103="x","x","Bitte nur 'x' für Ja pflegen!"))</f>
        <v>o</v>
      </c>
      <c r="CY104" s="133" t="str">
        <f>IF('Kaufland intern'!AI103="","o",IF(LEN('Kaufland intern'!AI103)&lt;&gt;11,"Eingabe 11 Zeichen!","x"))</f>
        <v>o</v>
      </c>
      <c r="CZ104" s="133" t="str">
        <f>IF('Kaufland intern'!AJ103="","o",IF(LEN('Kaufland intern'!AJ103)&lt;&gt;11,"Eingabe 11 Zeichen!","x"))</f>
        <v>o</v>
      </c>
      <c r="DA104" s="133" t="str">
        <f>IF('Kaufland intern'!AK103="","o",IF(LEN('Kaufland intern'!AK103)&lt;&gt;11,"Eingabe 11 Zeichen!","x"))</f>
        <v>o</v>
      </c>
      <c r="DB104" s="133" t="str">
        <f>IF('Kaufland intern'!AL103="","o",IF(LEN('Kaufland intern'!AL103)&lt;&gt;11,"Eingabe 11 Zeichen!","x"))</f>
        <v>o</v>
      </c>
      <c r="DC104" s="133" t="str">
        <f>IF('Kaufland intern'!AM103="","o",IF(LEN('Kaufland intern'!AM103)&lt;&gt;11,"Eingabe 11 Zeichen!","x"))</f>
        <v>o</v>
      </c>
      <c r="DD104" s="133" t="str">
        <f>IF('Kaufland intern'!AN103="","o",IF(LEN('Kaufland intern'!AN103)&lt;&gt;11,"Eingabe 11 Zeichen!","x"))</f>
        <v>o</v>
      </c>
    </row>
    <row r="105" spans="1:108" ht="30">
      <c r="A105" s="128">
        <f>Food!C104</f>
        <v>0</v>
      </c>
      <c r="B105" s="129">
        <f>Food!E104</f>
        <v>0</v>
      </c>
      <c r="C105" s="128">
        <f>Food!O104</f>
        <v>0</v>
      </c>
      <c r="D105" s="133" t="str">
        <f>IF(Food!$A104="","Bitte Datum pflegen!",IF(ISNUMBER(Food!$A104)=FALSE,"Bitte Datum überprüfen!","x"))</f>
        <v>Bitte Datum pflegen!</v>
      </c>
      <c r="E105" s="133" t="str">
        <f>IF(Food!$C104="","Bitte Lieferantenartikelnr. pflegen!",IF(LEN(Food!$C104)&gt;13,"Eingabe max. 13 Zeichen!","x"))</f>
        <v>Bitte Lieferantenartikelnr. pflegen!</v>
      </c>
      <c r="F105" s="133" t="str">
        <f>IF(Food!$D104="","o",IF(LEN(Food!$D104)&gt;13,"Eingabe max. 13 Zeichen!","x"))</f>
        <v>o</v>
      </c>
      <c r="G105" s="145" t="str">
        <f>IF(Food!$F104="","o",IF(ISNUMBER(Food!$F104)=FALSE,"Bitte Gewicht ohne Einheit pflegen!","x"))</f>
        <v>o</v>
      </c>
      <c r="H105" s="133" t="str">
        <f>IF(Food!$G104="","o",IF(ISNA(VLOOKUP(Food!$G104,Auswahlisten!$A:$A,1,0))=FALSE,"x","Bitte Gewichtseinheit korrekt pflegen!"))</f>
        <v>o</v>
      </c>
      <c r="I105" s="133" t="str">
        <f>IF(Food!$H104="","Bitte Steuer pflegen!",IF(OR(Food!$H104=7,Food!$H104=19),"x","Bitte nur 7 oder 19 pflegen!"))</f>
        <v>Bitte Steuer pflegen!</v>
      </c>
      <c r="J105" s="133" t="str">
        <f>IF(Food!$I104="","o",IF(Food!$I104="x","x","Bitte nur 'x' für Ja pflegen!"))</f>
        <v>o</v>
      </c>
      <c r="K105" s="145" t="str">
        <f>IF(Food!$L104="","o",IF(ISNUMBER(Food!$L104)=FALSE,"Bitte Temperatur von ohne Einheit pflegen!","x"))</f>
        <v>o</v>
      </c>
      <c r="L105" s="145" t="str">
        <f>IF(Food!$M104="","o",IF(ISNUMBER(Food!$M104)=FALSE,"Bitte Temperatur bis ohne Einheit pflegen!","x"))</f>
        <v>o</v>
      </c>
      <c r="M105" s="133" t="str">
        <f>IF(Food!$J104="","o",IF(Food!$J104="x","x","Bitte nur 'x' für Ja pflegen!"))</f>
        <v>o</v>
      </c>
      <c r="N105" s="133" t="str">
        <f>IF(Food!$P104="","Bitte Bruttogewicht pflegen!",IF(ISNUMBER(Food!$P104)=FALSE,"Bitte Bruttogwicht ohne Einheit pflegen!","x"))</f>
        <v>Bitte Bruttogewicht pflegen!</v>
      </c>
      <c r="O105" s="133" t="str">
        <f>IF(Food!$Q104="","Bitte Länge pflegen!",IF(ISNUMBER(Food!$Q104)=FALSE,"Bitte Länge ohne Einheit pflegen!","x"))</f>
        <v>Bitte Länge pflegen!</v>
      </c>
      <c r="P105" s="133" t="str">
        <f>IF(Food!$R104="","Bitte Breite pflegen!",IF(ISNUMBER(Food!$R104)=FALSE,"Bitte Breite ohne Einheit pflegen!","x"))</f>
        <v>Bitte Breite pflegen!</v>
      </c>
      <c r="Q105" s="133" t="str">
        <f>IF(Food!$S104="","Bitte Höhe pflegen!",IF(ISNUMBER(Food!$S104)=FALSE,"Bitte Höhe ohne Einheit pflegen!","x"))</f>
        <v>Bitte Höhe pflegen!</v>
      </c>
      <c r="R105" s="133" t="str">
        <f>IF(Food!$V104="","o",IF(ISNUMBER(Food!$V104)=FALSE,"Bitte Bruttogewicht ohne Einheit pflegen!","x"))</f>
        <v>o</v>
      </c>
      <c r="S105" s="133" t="str">
        <f>IF(Food!$W104="","o",IF(ISNUMBER(Food!$W104)=FALSE,"Bitte Länge ohne Einheit pflegen!","x"))</f>
        <v>o</v>
      </c>
      <c r="T105" s="133" t="str">
        <f>IF(Food!$X104="","o",IF(ISNUMBER(Food!$X104)=FALSE,"Bitte Länge ohne Einheit pflegen!","x"))</f>
        <v>o</v>
      </c>
      <c r="U105" s="133" t="str">
        <f>IF(Food!$Y104="","o",IF(ISNUMBER(Food!$Y104)=FALSE,"Bitte Länge ohne Einheit pflegen!","x"))</f>
        <v>o</v>
      </c>
      <c r="V105" s="133" t="str">
        <f>IF(Food!$AB104="","o",IF(ISNUMBER(Food!$AB104)=FALSE,"Bitte Bruttogewicht ohne Einheit pflegen!","x"))</f>
        <v>o</v>
      </c>
      <c r="W105" s="133" t="str">
        <f>IF(Food!$AC104="","o",IF(ISNUMBER(Food!$AC104)=FALSE,"Bitte Länge ohne Einheit pflegen!","x"))</f>
        <v>o</v>
      </c>
      <c r="X105" s="133" t="str">
        <f>IF(Food!$AD104="","o",IF(ISNUMBER(Food!$AD104)=FALSE,"Bitte Breite ohne Einheit pflegen!","x"))</f>
        <v>o</v>
      </c>
      <c r="Y105" s="133" t="str">
        <f>IF(Food!$AE104="","o",IF(ISNUMBER(Food!$AE104)=FALSE,"Bitte Höhe ohne Einheit pflegen!","x"))</f>
        <v>o</v>
      </c>
      <c r="Z105" s="133" t="str">
        <f>IF(Food!$AG104="","o",IF(ISNUMBER(Food!$AG104)=FALSE,"Bitte Bruttogewicht ohne Einheit pflegen!","x"))</f>
        <v>o</v>
      </c>
      <c r="AA105" s="133" t="str">
        <f>IF(Food!$AH104="","o",IF(ISNUMBER(Food!$AH104)=FALSE,"Bitte Länge ohne Einheit pflegen!","x"))</f>
        <v>o</v>
      </c>
      <c r="AB105" s="133" t="str">
        <f>IF(Food!$AI104="","o",IF(ISNUMBER(Food!$AI104)=FALSE,"Bitte Breite ohne Einheit pflegen!","x"))</f>
        <v>o</v>
      </c>
      <c r="AC105" s="133" t="str">
        <f>IF(Food!$AJ104="","o",IF(ISNUMBER(Food!$AJ104)=FALSE,"Bitte Höhe ohne Einheit pflegen!","x"))</f>
        <v>o</v>
      </c>
      <c r="AD105" s="133" t="str">
        <f>IF(Food!$AL104="","o",IF(ISNUMBER(Food!$AL104)=FALSE,"Bitte Bruttogewicht ohne Einheit pflegen!","x"))</f>
        <v>o</v>
      </c>
      <c r="AE105" s="133" t="str">
        <f>IF(Food!$AM104="","o",IF(ISNUMBER(Food!$AM104)=FALSE,"Bitte Länge ohne Einheit pflegen!","x"))</f>
        <v>o</v>
      </c>
      <c r="AF105" s="133" t="str">
        <f>IF(Food!$AN104="","o",IF(ISNUMBER(Food!$AN104)=FALSE,"Bitte Breite ohne Einheit pflegen!","x"))</f>
        <v>o</v>
      </c>
      <c r="AG105" s="133" t="str">
        <f>IF(Food!$AO104="","o",IF(ISNUMBER(Food!$AO104)=FALSE,"Bitte Höhe ohne Einheit pflegen!","x"))</f>
        <v>o</v>
      </c>
      <c r="AH105" s="133" t="str">
        <f>IF(Food!$BX104="","o",IF(Food!$BX104="x","x","Bitte nur 'x' für Ja pflegen!"))</f>
        <v>o</v>
      </c>
      <c r="AI105" s="133" t="str">
        <f>IF(Food!$BY104="","o",IF(ISNUMBER(Food!$BY104),"x","Bitte ausschließlich Zahlen pflegen!"))</f>
        <v>o</v>
      </c>
      <c r="AJ105" s="133" t="str">
        <f>IF(Food!$AR104="","Bitte Verpackungsart pflegen!",IF(Food!$AR104="","o",IF(ISNA(VLOOKUP(Food!$AR104,Auswahlisten!$D:$D,1,0))=FALSE,"x","Bitte Verpackungsart korrekt pflegen!")))</f>
        <v>Bitte Verpackungsart pflegen!</v>
      </c>
      <c r="AK105" s="133" t="str">
        <f>IF(Food!$AS104="","o",IF(ISNUMBER(Food!$AS104)=FALSE,"Bitte nur Anzahl der Tage pflegen!","x"))</f>
        <v>o</v>
      </c>
      <c r="AL105" s="133" t="str">
        <f>IF(Food!$AT104="","o",IF(ISNUMBER(Food!$AT104)=FALSE,"Bitte nur Anzahl der Tage pflegen!","x"))</f>
        <v>o</v>
      </c>
      <c r="AM105" s="133" t="str">
        <f>IF(Food!$AU104="","o",IF(ISNA(VLOOKUP(Food!$AU104,Auswahlisten!$H:$H,1,0))=FALSE,"x","Bitte Produktionsland korrekt pflegen!"))</f>
        <v>o</v>
      </c>
      <c r="AN105" s="133" t="str">
        <f>IF(Food!$AV104="","o",IF(ISNA(VLOOKUP(Food!$AV104,Auswahlisten!$I:$I,1,0))=FALSE,"x","Bitte Region korrekt pflegen!"))</f>
        <v>o</v>
      </c>
      <c r="AO105" s="133" t="str">
        <f>IF(Food!$AW104="","o",IF(LEN(Food!$AW104)&gt;8,"Eingabe max. 8 Zahlen!","x"))</f>
        <v>o</v>
      </c>
      <c r="AP105" s="133" t="str">
        <f>IF(Food!$CC104="","o",IF(Food!$CC104="x","x","Bitte nur 'x' für Ja pflegen!"))</f>
        <v>o</v>
      </c>
      <c r="AQ105" s="133" t="str">
        <f>IF(Food!$AY104="","o",IF(Food!$AY104="x","x","Bitte nur 'x' für Ja pflegen!"))</f>
        <v>o</v>
      </c>
      <c r="AR105" s="133" t="str">
        <f>IF(Food!$AZ104="","o",IF(Food!$AZ104="x","x","Bitte nur 'x' für Ja pflegen!"))</f>
        <v>o</v>
      </c>
      <c r="AS105" s="133" t="str">
        <f>IF(Food!$BA104="","o",IF(Food!$BA104="x","x","Bitte nur 'x' für Ja pflegen!"))</f>
        <v>o</v>
      </c>
      <c r="AT105" s="133" t="str">
        <f>IF(Food!$BB104="","o",IF(Food!$BB104="x","x","Bitte nur 'x' für Ja pflegen!"))</f>
        <v>o</v>
      </c>
      <c r="AU105" s="133" t="str">
        <f ca="1">IF(Food!$BC104="","o",IF(OR(LEFT(CELL("format",Food!$BC104),1)="S",LEFT(CELL("format",Food!$BC104),1)=".",LEFT(CELL("format",Food!$BC104),1)="F"),"x","Bitte ausschließlich Zahlen pflegen!"))</f>
        <v>o</v>
      </c>
      <c r="AV105" s="133" t="str">
        <f>IF(Food!$BD104="","o",IF(Food!$BD104="x","x","Bitte nur 'x' für Ja pflegen!"))</f>
        <v>o</v>
      </c>
      <c r="AW105" s="133" t="str">
        <f ca="1">IF(Food!$BE104="","o",IF(OR(LEFT(CELL("format",Food!$BE104),1)="S",LEFT(CELL("format",Food!$BE104),1)=".",LEFT(CELL("format",Food!$BE104),1)="F"),"x","Bitte ausschließlich Zahlen pflegen!"))</f>
        <v>o</v>
      </c>
      <c r="AX105" s="133" t="str">
        <f>IF(Food!$BF104="","o",IF(Food!$BF104="x","x","Bitte nur 'x' für Ja pflegen!"))</f>
        <v>o</v>
      </c>
      <c r="AY105" s="133" t="str">
        <f ca="1">IF(Food!$BG104="","o",IF(OR(LEFT(CELL("format",Food!$BG104),1)="S",LEFT(CELL("format",Food!$BG104),1)=".",LEFT(CELL("format",Food!$BG104),1)="F"),"x","Bitte ausschließlich Zahlen pflegen!"))</f>
        <v>o</v>
      </c>
      <c r="AZ105" s="133" t="str">
        <f>IF(Food!$BH104="","o",IF(Food!$BH104="x","x","Bitte nur 'x' für Ja pflegen!"))</f>
        <v>o</v>
      </c>
      <c r="BA105" s="133" t="str">
        <f ca="1">IF(Food!$BI104="","o",IF(OR(LEFT(CELL("format",Food!$BI104),1)="S",LEFT(CELL("format",Food!$BI104),1)=".",LEFT(CELL("format",Food!$BI104),1)="F"),"x","Bitte ausschließlich Zahlen pflegen!"))</f>
        <v>o</v>
      </c>
      <c r="BB105" s="133" t="str">
        <f>IF(Food!$BJ104="","o",IF(ISNUMBER(Food!$BJ104),"x","Bitte ausschließlich Zahlen pflegen!"))</f>
        <v>o</v>
      </c>
      <c r="BC105" s="133" t="str">
        <f ca="1">IF(Food!$BK104="","o",IF(OR(LEFT(CELL("format",Food!$BK104),1)="S",LEFT(CELL("format",Food!$BK104),1)=".",LEFT(CELL("format",Food!$BK104),1)="F"),"x","Bitte ausschließlich Zahlen pflegen!"))</f>
        <v>o</v>
      </c>
      <c r="BD105" s="133" t="str">
        <f>IF(Food!$BL104="","o",IF(ISNUMBER(Food!$BL104),"x","Bitte ausschließlich Zahlen pflegen!"))</f>
        <v>o</v>
      </c>
      <c r="BE105" s="133" t="str">
        <f>IF(Food!$BM104="","o",IF(ISNUMBER(Food!$BM104),"x","Bitte ausschließlich Zahlen pflegen!"))</f>
        <v>o</v>
      </c>
      <c r="BF105" s="133" t="str">
        <f>IF(Food!$BS104="","o",IF(ISNA(VLOOKUP(Food!$BS104,Auswahlisten!$H:$H,1,0))=FALSE,"x","Bitte Produktionsland korrekt pflegen!"))</f>
        <v>o</v>
      </c>
      <c r="BG105" s="133" t="str">
        <f>IF(Food!$BU104="","o",IF(ISNUMBER(Food!$BU104),"x","Bitte ausschließlich Zahlen pflegen!"))</f>
        <v>o</v>
      </c>
      <c r="BH105" s="133" t="str">
        <f>IF(Food!$BV104="","o",IF(ISNUMBER(Food!$BV104),"x","Bitte ausschließlich Zahlen pflegen!"))</f>
        <v>o</v>
      </c>
      <c r="BI105" s="133" t="str">
        <f>IF(Food!$BW104="","o",IF(ISNUMBER(Food!$BW104),"x","Bitte ausschließlich Zahlen pflegen!"))</f>
        <v>o</v>
      </c>
      <c r="BJ105" s="133" t="str">
        <f>IF(Food!$BZ104="","o",IF(ISNA(VLOOKUP(Food!$BZ104,Auswahlisten!$AE:$AE,1,0))=FALSE,"x","Bitte Pfandart korrekt pflegen!"))</f>
        <v>o</v>
      </c>
      <c r="BK105" s="133" t="str">
        <f>IF(Food!$CA104="","o",IF(ISNUMBER(Food!$CA104),"x","Bitte ausschließlich Zahlen pflegen!"))</f>
        <v>o</v>
      </c>
      <c r="BL105" s="133" t="str">
        <f>IF(Food!$CD104="","o",IF(ISNUMBER(Food!$CD104),"x","Bitte ausschließlich Zahlen pflegen!"))</f>
        <v>o</v>
      </c>
      <c r="BM105" s="133" t="str">
        <f>IF(Food!$CE104="","o",IF(ISNA(VLOOKUP(Food!$CE104,Auswahlisten!$A:$A,1,0))=FALSE,"x","Bitte Gewichtseinheit korrekt pflegen!"))</f>
        <v>o</v>
      </c>
      <c r="BN105" s="133" t="str">
        <f>IF(Food!$CF104="","o",IF(ISNUMBER(Food!$CF104),"x","Bitte ausschließlich Zahlen pflegen!"))</f>
        <v>o</v>
      </c>
      <c r="BO105" s="133" t="str">
        <f>IF(Food!$CG104="","o",IF(ISNUMBER(Food!$CG104),"x","Bitte ausschließlich Zahlen pflegen!"))</f>
        <v>o</v>
      </c>
      <c r="BP105" s="133" t="str">
        <f>IF(Food!$CH104="","o",IF(ISNA(VLOOKUP(Food!$CH104,Auswahlisten!$A:$A,1,0))=FALSE,"x","Bitte Gewichtseinheit korrekt pflegen!"))</f>
        <v>o</v>
      </c>
      <c r="BQ105" s="133" t="str">
        <f>IF(Food!$CI104="","o",IF(ISNA(VLOOKUP(Food!$CI104,Auswahlisten!$F:$F,1,0))=FALSE,"x","Bitte JuSchu korrekt pflegen!"))</f>
        <v>o</v>
      </c>
      <c r="BR105" s="133" t="str">
        <f>IF(Verpackung!$D104="","o",IF(ISNUMBER(Verpackung!$D104),"x","Bitte ausschließlich Zahlen pflegen!"))</f>
        <v>o</v>
      </c>
      <c r="BS105" s="133" t="str">
        <f>IF(Verpackung!$E104="","o",IF(ISNUMBER(Verpackung!$E104),"x","Bitte ausschließlich Zahlen pflegen!"))</f>
        <v>o</v>
      </c>
      <c r="BT105" s="133" t="str">
        <f>IF(Verpackung!$F104="","o",IF(ISNUMBER(Verpackung!$F104),"x","Bitte ausschließlich Zahlen pflegen!"))</f>
        <v>o</v>
      </c>
      <c r="BU105" s="133" t="str">
        <f>IF(Verpackung!$G104="","o",IF(ISNUMBER(Verpackung!$G104),"x","Bitte ausschließlich Zahlen pflegen!"))</f>
        <v>o</v>
      </c>
      <c r="BV105" s="133" t="str">
        <f>IF(Verpackung!$H104="","o",IF(ISNUMBER(Verpackung!$H104),"x","Bitte ausschließlich Zahlen pflegen!"))</f>
        <v>o</v>
      </c>
      <c r="BW105" s="133" t="str">
        <f>IF(Verpackung!$I104="","o",IF(ISNUMBER(Verpackung!$I104),"x","Bitte ausschließlich Zahlen pflegen!"))</f>
        <v>o</v>
      </c>
      <c r="BX105" s="133" t="str">
        <f>IF(Verpackung!$J104="","o",IF(ISNUMBER(Verpackung!$J104),"x","Bitte ausschließlich Zahlen pflegen!"))</f>
        <v>o</v>
      </c>
      <c r="BY105" s="133" t="str">
        <f>IF(Verpackung!$K104="","o",IF(ISNUMBER(Verpackung!$K104),"x","Bitte ausschließlich Zahlen pflegen!"))</f>
        <v>o</v>
      </c>
      <c r="BZ105" s="133" t="str">
        <f>IF('Kaufland intern'!D104="","o",IF(LEN('Kaufland intern'!D104)&gt;40,"Eingabe max. 40 Zeichen!","x"))</f>
        <v>o</v>
      </c>
      <c r="CA105" s="133" t="str">
        <f>IF('Kaufland intern'!F104="","o",IF(AND(ISNUMBER('Kaufland intern'!F104),'Kaufland intern'!F104&gt;=1000000,'Kaufland intern'!F104&lt;=9999999),"x","Bitte Eingabe prüfen!"))</f>
        <v>o</v>
      </c>
      <c r="CB105" s="133" t="str">
        <f>IF('Kaufland intern'!G104="","o",IF(LEN('Kaufland intern'!G104)&gt;18,"Eingabe max. 18 Zeichen!","x"))</f>
        <v>o</v>
      </c>
      <c r="CC105" s="133" t="str">
        <f>IF('Kaufland intern'!I104="","o",IF(LEN('Kaufland intern'!I104)&gt;3,"Eingabe max. 3 Zeichen!","x"))</f>
        <v>o</v>
      </c>
      <c r="CD105" s="133" t="str">
        <f>IF('Kaufland intern'!J104="","o",IF(LEN('Kaufland intern'!J104)&gt;6,"Eingabe max. 6 Zeichen!","x"))</f>
        <v>o</v>
      </c>
      <c r="CE105" s="133" t="str">
        <f>IF('Kaufland intern'!K104="","o",IF(LEN('Kaufland intern'!K104)&gt;4,"Eingabe max. 4 Zeichen!","x"))</f>
        <v>o</v>
      </c>
      <c r="CF105" s="133" t="str">
        <f>IF('Kaufland intern'!L104="","o",IF(ISNA(VLOOKUP('Kaufland intern'!L104,Auswahlisten!$Z:$Z,1,0))=FALSE,"x","Bitte Etikettenart korrekt pflegen!"))</f>
        <v>o</v>
      </c>
      <c r="CG105" s="133" t="str">
        <f>IF('Kaufland intern'!M104="","o",IF(LEN('Kaufland intern'!M104)&gt;20,"Eingabe max. 20 Zeichen!","x"))</f>
        <v>o</v>
      </c>
      <c r="CH105" s="133" t="str">
        <f>IF('Kaufland intern'!O104="","o",IF(LEN('Kaufland intern'!O104)&gt;20,"Eingabe max. 20 Zeichen!","x"))</f>
        <v>o</v>
      </c>
      <c r="CI105" s="133" t="str">
        <f>IF('Kaufland intern'!Q104="","o",IF(LEN('Kaufland intern'!Q104)&gt;20,"Eingabe max. 20 Zeichen!","x"))</f>
        <v>o</v>
      </c>
      <c r="CJ105" s="133" t="str">
        <f>IF('Kaufland intern'!S104="","o",IF(LEN('Kaufland intern'!S104)&gt;8,"Eingabe max. 8 Zeichen!","x"))</f>
        <v>o</v>
      </c>
      <c r="CK105" s="133" t="str">
        <f>IF('Kaufland intern'!U104="","o",IF(ISNA(VLOOKUP('Kaufland intern'!U104,Auswahlisten!$D:$D,1,0))=FALSE,"x","Bitte Verpackungsart korrekt pflegen!"))</f>
        <v>o</v>
      </c>
      <c r="CL105" s="133" t="str">
        <f>IF('Kaufland intern'!V104="","o",IF(ISNUMBER('Kaufland intern'!V104),"x","Bitte ausschließlich Zahlen pflegen!"))</f>
        <v>o</v>
      </c>
      <c r="CM105" s="133" t="str">
        <f>IF('Kaufland intern'!W104="","o",IF(ISNA(VLOOKUP('Kaufland intern'!W104,Auswahlisten!$AA:$AA,1,0))=FALSE,"x","Bitte Bezugsweg korrekt pflegen!"))</f>
        <v>o</v>
      </c>
      <c r="CN105" s="133" t="str">
        <f>IF('Kaufland intern'!X104="","o",IF(ISNA(VLOOKUP('Kaufland intern'!X104,Auswahlisten!$AB:$AB,1,0))=FALSE,"x","Bitte Bezugsvorschrift korrekt pflegen!"))</f>
        <v>o</v>
      </c>
      <c r="CO105" s="133" t="str">
        <f>IF('Kaufland intern'!Y104="","o",IF(ISNA(VLOOKUP('Kaufland intern'!Y104,Auswahlisten!$AC:$AC,1,0))=FALSE,"x","Bitte Sortimentsstufenlistung korrekt pflegen!"))</f>
        <v>o</v>
      </c>
      <c r="CP105" s="133" t="str">
        <f>IF('Kaufland intern'!Z104="","o",IF(LEN('Kaufland intern'!Z104)&lt;&gt;13,"Eingabe max. 13 Zahlen!","x"))</f>
        <v>o</v>
      </c>
      <c r="CQ105" s="133" t="str">
        <f>IF('Kaufland intern'!AA104="","o",IF(LEN('Kaufland intern'!AA104)&lt;&gt;13,"Eingabe max. 13 Zahlen!","x"))</f>
        <v>o</v>
      </c>
      <c r="CR105" s="133" t="str">
        <f>IF('Kaufland intern'!AB104="","o",IF(LEN('Kaufland intern'!AB104)&lt;&gt;13,"Eingabe max. 13 Zahlen!","x"))</f>
        <v>o</v>
      </c>
      <c r="CS105" s="133" t="str">
        <f>IF('Kaufland intern'!AC104="","o",IF('Kaufland intern'!AC104="x","x","Bitte nur 'x' für Ja pflegen!"))</f>
        <v>o</v>
      </c>
      <c r="CT105" s="133" t="str">
        <f>IF('Kaufland intern'!AD104="","o",IF('Kaufland intern'!AD104="x","x","Bitte nur 'x' für Ja pflegen!"))</f>
        <v>o</v>
      </c>
      <c r="CU105" s="133" t="str">
        <f>IF('Kaufland intern'!AE104="","o",IF('Kaufland intern'!AE104="x","x","Bitte nur 'x' für Ja pflegen!"))</f>
        <v>o</v>
      </c>
      <c r="CV105" s="133" t="str">
        <f>IF('Kaufland intern'!AF104="","o",IF('Kaufland intern'!AF104="x","x","Bitte nur 'x' für Ja pflegen!"))</f>
        <v>o</v>
      </c>
      <c r="CW105" s="133" t="str">
        <f>IF('Kaufland intern'!AG104="","o",IF('Kaufland intern'!AG104="x","x","Bitte nur 'x' für Ja pflegen!"))</f>
        <v>o</v>
      </c>
      <c r="CX105" s="133" t="str">
        <f>IF('Kaufland intern'!AH104="","o",IF('Kaufland intern'!AH104="x","x","Bitte nur 'x' für Ja pflegen!"))</f>
        <v>o</v>
      </c>
      <c r="CY105" s="133" t="str">
        <f>IF('Kaufland intern'!AI104="","o",IF(LEN('Kaufland intern'!AI104)&lt;&gt;11,"Eingabe 11 Zeichen!","x"))</f>
        <v>o</v>
      </c>
      <c r="CZ105" s="133" t="str">
        <f>IF('Kaufland intern'!AJ104="","o",IF(LEN('Kaufland intern'!AJ104)&lt;&gt;11,"Eingabe 11 Zeichen!","x"))</f>
        <v>o</v>
      </c>
      <c r="DA105" s="133" t="str">
        <f>IF('Kaufland intern'!AK104="","o",IF(LEN('Kaufland intern'!AK104)&lt;&gt;11,"Eingabe 11 Zeichen!","x"))</f>
        <v>o</v>
      </c>
      <c r="DB105" s="133" t="str">
        <f>IF('Kaufland intern'!AL104="","o",IF(LEN('Kaufland intern'!AL104)&lt;&gt;11,"Eingabe 11 Zeichen!","x"))</f>
        <v>o</v>
      </c>
      <c r="DC105" s="133" t="str">
        <f>IF('Kaufland intern'!AM104="","o",IF(LEN('Kaufland intern'!AM104)&lt;&gt;11,"Eingabe 11 Zeichen!","x"))</f>
        <v>o</v>
      </c>
      <c r="DD105" s="133" t="str">
        <f>IF('Kaufland intern'!AN104="","o",IF(LEN('Kaufland intern'!AN104)&lt;&gt;11,"Eingabe 11 Zeichen!","x"))</f>
        <v>o</v>
      </c>
    </row>
    <row r="106" spans="1:108" ht="30">
      <c r="A106" s="128">
        <f>Food!C105</f>
        <v>0</v>
      </c>
      <c r="B106" s="129">
        <f>Food!E105</f>
        <v>0</v>
      </c>
      <c r="C106" s="128">
        <f>Food!O105</f>
        <v>0</v>
      </c>
      <c r="D106" s="133" t="str">
        <f>IF(Food!$A105="","Bitte Datum pflegen!",IF(ISNUMBER(Food!$A105)=FALSE,"Bitte Datum überprüfen!","x"))</f>
        <v>Bitte Datum pflegen!</v>
      </c>
      <c r="E106" s="133" t="str">
        <f>IF(Food!$C105="","Bitte Lieferantenartikelnr. pflegen!",IF(LEN(Food!$C105)&gt;13,"Eingabe max. 13 Zeichen!","x"))</f>
        <v>Bitte Lieferantenartikelnr. pflegen!</v>
      </c>
      <c r="F106" s="133" t="str">
        <f>IF(Food!$D105="","o",IF(LEN(Food!$D105)&gt;13,"Eingabe max. 13 Zeichen!","x"))</f>
        <v>o</v>
      </c>
      <c r="G106" s="145" t="str">
        <f>IF(Food!$F105="","o",IF(ISNUMBER(Food!$F105)=FALSE,"Bitte Gewicht ohne Einheit pflegen!","x"))</f>
        <v>o</v>
      </c>
      <c r="H106" s="133" t="str">
        <f>IF(Food!$G105="","o",IF(ISNA(VLOOKUP(Food!$G105,Auswahlisten!$A:$A,1,0))=FALSE,"x","Bitte Gewichtseinheit korrekt pflegen!"))</f>
        <v>o</v>
      </c>
      <c r="I106" s="133" t="str">
        <f>IF(Food!$H105="","Bitte Steuer pflegen!",IF(OR(Food!$H105=7,Food!$H105=19),"x","Bitte nur 7 oder 19 pflegen!"))</f>
        <v>Bitte Steuer pflegen!</v>
      </c>
      <c r="J106" s="133" t="str">
        <f>IF(Food!$I105="","o",IF(Food!$I105="x","x","Bitte nur 'x' für Ja pflegen!"))</f>
        <v>o</v>
      </c>
      <c r="K106" s="145" t="str">
        <f>IF(Food!$L105="","o",IF(ISNUMBER(Food!$L105)=FALSE,"Bitte Temperatur von ohne Einheit pflegen!","x"))</f>
        <v>o</v>
      </c>
      <c r="L106" s="145" t="str">
        <f>IF(Food!$M105="","o",IF(ISNUMBER(Food!$M105)=FALSE,"Bitte Temperatur bis ohne Einheit pflegen!","x"))</f>
        <v>o</v>
      </c>
      <c r="M106" s="133" t="str">
        <f>IF(Food!$J105="","o",IF(Food!$J105="x","x","Bitte nur 'x' für Ja pflegen!"))</f>
        <v>o</v>
      </c>
      <c r="N106" s="133" t="str">
        <f>IF(Food!$P105="","Bitte Bruttogewicht pflegen!",IF(ISNUMBER(Food!$P105)=FALSE,"Bitte Bruttogwicht ohne Einheit pflegen!","x"))</f>
        <v>Bitte Bruttogewicht pflegen!</v>
      </c>
      <c r="O106" s="133" t="str">
        <f>IF(Food!$Q105="","Bitte Länge pflegen!",IF(ISNUMBER(Food!$Q105)=FALSE,"Bitte Länge ohne Einheit pflegen!","x"))</f>
        <v>Bitte Länge pflegen!</v>
      </c>
      <c r="P106" s="133" t="str">
        <f>IF(Food!$R105="","Bitte Breite pflegen!",IF(ISNUMBER(Food!$R105)=FALSE,"Bitte Breite ohne Einheit pflegen!","x"))</f>
        <v>Bitte Breite pflegen!</v>
      </c>
      <c r="Q106" s="133" t="str">
        <f>IF(Food!$S105="","Bitte Höhe pflegen!",IF(ISNUMBER(Food!$S105)=FALSE,"Bitte Höhe ohne Einheit pflegen!","x"))</f>
        <v>Bitte Höhe pflegen!</v>
      </c>
      <c r="R106" s="133" t="str">
        <f>IF(Food!$V105="","o",IF(ISNUMBER(Food!$V105)=FALSE,"Bitte Bruttogewicht ohne Einheit pflegen!","x"))</f>
        <v>o</v>
      </c>
      <c r="S106" s="133" t="str">
        <f>IF(Food!$W105="","o",IF(ISNUMBER(Food!$W105)=FALSE,"Bitte Länge ohne Einheit pflegen!","x"))</f>
        <v>o</v>
      </c>
      <c r="T106" s="133" t="str">
        <f>IF(Food!$X105="","o",IF(ISNUMBER(Food!$X105)=FALSE,"Bitte Länge ohne Einheit pflegen!","x"))</f>
        <v>o</v>
      </c>
      <c r="U106" s="133" t="str">
        <f>IF(Food!$Y105="","o",IF(ISNUMBER(Food!$Y105)=FALSE,"Bitte Länge ohne Einheit pflegen!","x"))</f>
        <v>o</v>
      </c>
      <c r="V106" s="133" t="str">
        <f>IF(Food!$AB105="","o",IF(ISNUMBER(Food!$AB105)=FALSE,"Bitte Bruttogewicht ohne Einheit pflegen!","x"))</f>
        <v>o</v>
      </c>
      <c r="W106" s="133" t="str">
        <f>IF(Food!$AC105="","o",IF(ISNUMBER(Food!$AC105)=FALSE,"Bitte Länge ohne Einheit pflegen!","x"))</f>
        <v>o</v>
      </c>
      <c r="X106" s="133" t="str">
        <f>IF(Food!$AD105="","o",IF(ISNUMBER(Food!$AD105)=FALSE,"Bitte Breite ohne Einheit pflegen!","x"))</f>
        <v>o</v>
      </c>
      <c r="Y106" s="133" t="str">
        <f>IF(Food!$AE105="","o",IF(ISNUMBER(Food!$AE105)=FALSE,"Bitte Höhe ohne Einheit pflegen!","x"))</f>
        <v>o</v>
      </c>
      <c r="Z106" s="133" t="str">
        <f>IF(Food!$AG105="","o",IF(ISNUMBER(Food!$AG105)=FALSE,"Bitte Bruttogewicht ohne Einheit pflegen!","x"))</f>
        <v>o</v>
      </c>
      <c r="AA106" s="133" t="str">
        <f>IF(Food!$AH105="","o",IF(ISNUMBER(Food!$AH105)=FALSE,"Bitte Länge ohne Einheit pflegen!","x"))</f>
        <v>o</v>
      </c>
      <c r="AB106" s="133" t="str">
        <f>IF(Food!$AI105="","o",IF(ISNUMBER(Food!$AI105)=FALSE,"Bitte Breite ohne Einheit pflegen!","x"))</f>
        <v>o</v>
      </c>
      <c r="AC106" s="133" t="str">
        <f>IF(Food!$AJ105="","o",IF(ISNUMBER(Food!$AJ105)=FALSE,"Bitte Höhe ohne Einheit pflegen!","x"))</f>
        <v>o</v>
      </c>
      <c r="AD106" s="133" t="str">
        <f>IF(Food!$AL105="","o",IF(ISNUMBER(Food!$AL105)=FALSE,"Bitte Bruttogewicht ohne Einheit pflegen!","x"))</f>
        <v>o</v>
      </c>
      <c r="AE106" s="133" t="str">
        <f>IF(Food!$AM105="","o",IF(ISNUMBER(Food!$AM105)=FALSE,"Bitte Länge ohne Einheit pflegen!","x"))</f>
        <v>o</v>
      </c>
      <c r="AF106" s="133" t="str">
        <f>IF(Food!$AN105="","o",IF(ISNUMBER(Food!$AN105)=FALSE,"Bitte Breite ohne Einheit pflegen!","x"))</f>
        <v>o</v>
      </c>
      <c r="AG106" s="133" t="str">
        <f>IF(Food!$AO105="","o",IF(ISNUMBER(Food!$AO105)=FALSE,"Bitte Höhe ohne Einheit pflegen!","x"))</f>
        <v>o</v>
      </c>
      <c r="AH106" s="133" t="str">
        <f>IF(Food!$BX105="","o",IF(Food!$BX105="x","x","Bitte nur 'x' für Ja pflegen!"))</f>
        <v>o</v>
      </c>
      <c r="AI106" s="133" t="str">
        <f>IF(Food!$BY105="","o",IF(ISNUMBER(Food!$BY105),"x","Bitte ausschließlich Zahlen pflegen!"))</f>
        <v>o</v>
      </c>
      <c r="AJ106" s="133" t="str">
        <f>IF(Food!$AR105="","Bitte Verpackungsart pflegen!",IF(Food!$AR105="","o",IF(ISNA(VLOOKUP(Food!$AR105,Auswahlisten!$D:$D,1,0))=FALSE,"x","Bitte Verpackungsart korrekt pflegen!")))</f>
        <v>Bitte Verpackungsart pflegen!</v>
      </c>
      <c r="AK106" s="133" t="str">
        <f>IF(Food!$AS105="","o",IF(ISNUMBER(Food!$AS105)=FALSE,"Bitte nur Anzahl der Tage pflegen!","x"))</f>
        <v>o</v>
      </c>
      <c r="AL106" s="133" t="str">
        <f>IF(Food!$AT105="","o",IF(ISNUMBER(Food!$AT105)=FALSE,"Bitte nur Anzahl der Tage pflegen!","x"))</f>
        <v>o</v>
      </c>
      <c r="AM106" s="133" t="str">
        <f>IF(Food!$AU105="","o",IF(ISNA(VLOOKUP(Food!$AU105,Auswahlisten!$H:$H,1,0))=FALSE,"x","Bitte Produktionsland korrekt pflegen!"))</f>
        <v>o</v>
      </c>
      <c r="AN106" s="133" t="str">
        <f>IF(Food!$AV105="","o",IF(ISNA(VLOOKUP(Food!$AV105,Auswahlisten!$I:$I,1,0))=FALSE,"x","Bitte Region korrekt pflegen!"))</f>
        <v>o</v>
      </c>
      <c r="AO106" s="133" t="str">
        <f>IF(Food!$AW105="","o",IF(LEN(Food!$AW105)&gt;8,"Eingabe max. 8 Zahlen!","x"))</f>
        <v>o</v>
      </c>
      <c r="AP106" s="133" t="str">
        <f>IF(Food!$CC105="","o",IF(Food!$CC105="x","x","Bitte nur 'x' für Ja pflegen!"))</f>
        <v>o</v>
      </c>
      <c r="AQ106" s="133" t="str">
        <f>IF(Food!$AY105="","o",IF(Food!$AY105="x","x","Bitte nur 'x' für Ja pflegen!"))</f>
        <v>o</v>
      </c>
      <c r="AR106" s="133" t="str">
        <f>IF(Food!$AZ105="","o",IF(Food!$AZ105="x","x","Bitte nur 'x' für Ja pflegen!"))</f>
        <v>o</v>
      </c>
      <c r="AS106" s="133" t="str">
        <f>IF(Food!$BA105="","o",IF(Food!$BA105="x","x","Bitte nur 'x' für Ja pflegen!"))</f>
        <v>o</v>
      </c>
      <c r="AT106" s="133" t="str">
        <f>IF(Food!$BB105="","o",IF(Food!$BB105="x","x","Bitte nur 'x' für Ja pflegen!"))</f>
        <v>o</v>
      </c>
      <c r="AU106" s="133" t="str">
        <f ca="1">IF(Food!$BC105="","o",IF(OR(LEFT(CELL("format",Food!$BC105),1)="S",LEFT(CELL("format",Food!$BC105),1)=".",LEFT(CELL("format",Food!$BC105),1)="F"),"x","Bitte ausschließlich Zahlen pflegen!"))</f>
        <v>o</v>
      </c>
      <c r="AV106" s="133" t="str">
        <f>IF(Food!$BD105="","o",IF(Food!$BD105="x","x","Bitte nur 'x' für Ja pflegen!"))</f>
        <v>o</v>
      </c>
      <c r="AW106" s="133" t="str">
        <f ca="1">IF(Food!$BE105="","o",IF(OR(LEFT(CELL("format",Food!$BE105),1)="S",LEFT(CELL("format",Food!$BE105),1)=".",LEFT(CELL("format",Food!$BE105),1)="F"),"x","Bitte ausschließlich Zahlen pflegen!"))</f>
        <v>o</v>
      </c>
      <c r="AX106" s="133" t="str">
        <f>IF(Food!$BF105="","o",IF(Food!$BF105="x","x","Bitte nur 'x' für Ja pflegen!"))</f>
        <v>o</v>
      </c>
      <c r="AY106" s="133" t="str">
        <f ca="1">IF(Food!$BG105="","o",IF(OR(LEFT(CELL("format",Food!$BG105),1)="S",LEFT(CELL("format",Food!$BG105),1)=".",LEFT(CELL("format",Food!$BG105),1)="F"),"x","Bitte ausschließlich Zahlen pflegen!"))</f>
        <v>o</v>
      </c>
      <c r="AZ106" s="133" t="str">
        <f>IF(Food!$BH105="","o",IF(Food!$BH105="x","x","Bitte nur 'x' für Ja pflegen!"))</f>
        <v>o</v>
      </c>
      <c r="BA106" s="133" t="str">
        <f ca="1">IF(Food!$BI105="","o",IF(OR(LEFT(CELL("format",Food!$BI105),1)="S",LEFT(CELL("format",Food!$BI105),1)=".",LEFT(CELL("format",Food!$BI105),1)="F"),"x","Bitte ausschließlich Zahlen pflegen!"))</f>
        <v>o</v>
      </c>
      <c r="BB106" s="133" t="str">
        <f>IF(Food!$BJ105="","o",IF(ISNUMBER(Food!$BJ105),"x","Bitte ausschließlich Zahlen pflegen!"))</f>
        <v>o</v>
      </c>
      <c r="BC106" s="133" t="str">
        <f ca="1">IF(Food!$BK105="","o",IF(OR(LEFT(CELL("format",Food!$BK105),1)="S",LEFT(CELL("format",Food!$BK105),1)=".",LEFT(CELL("format",Food!$BK105),1)="F"),"x","Bitte ausschließlich Zahlen pflegen!"))</f>
        <v>o</v>
      </c>
      <c r="BD106" s="133" t="str">
        <f>IF(Food!$BL105="","o",IF(ISNUMBER(Food!$BL105),"x","Bitte ausschließlich Zahlen pflegen!"))</f>
        <v>o</v>
      </c>
      <c r="BE106" s="133" t="str">
        <f>IF(Food!$BM105="","o",IF(ISNUMBER(Food!$BM105),"x","Bitte ausschließlich Zahlen pflegen!"))</f>
        <v>o</v>
      </c>
      <c r="BF106" s="133" t="str">
        <f>IF(Food!$BS105="","o",IF(ISNA(VLOOKUP(Food!$BS105,Auswahlisten!$H:$H,1,0))=FALSE,"x","Bitte Produktionsland korrekt pflegen!"))</f>
        <v>o</v>
      </c>
      <c r="BG106" s="133" t="str">
        <f>IF(Food!$BU105="","o",IF(ISNUMBER(Food!$BU105),"x","Bitte ausschließlich Zahlen pflegen!"))</f>
        <v>o</v>
      </c>
      <c r="BH106" s="133" t="str">
        <f>IF(Food!$BV105="","o",IF(ISNUMBER(Food!$BV105),"x","Bitte ausschließlich Zahlen pflegen!"))</f>
        <v>o</v>
      </c>
      <c r="BI106" s="133" t="str">
        <f>IF(Food!$BW105="","o",IF(ISNUMBER(Food!$BW105),"x","Bitte ausschließlich Zahlen pflegen!"))</f>
        <v>o</v>
      </c>
      <c r="BJ106" s="133" t="str">
        <f>IF(Food!$BZ105="","o",IF(ISNA(VLOOKUP(Food!$BZ105,Auswahlisten!$AE:$AE,1,0))=FALSE,"x","Bitte Pfandart korrekt pflegen!"))</f>
        <v>o</v>
      </c>
      <c r="BK106" s="133" t="str">
        <f>IF(Food!$CA105="","o",IF(ISNUMBER(Food!$CA105),"x","Bitte ausschließlich Zahlen pflegen!"))</f>
        <v>o</v>
      </c>
      <c r="BL106" s="133" t="str">
        <f>IF(Food!$CD105="","o",IF(ISNUMBER(Food!$CD105),"x","Bitte ausschließlich Zahlen pflegen!"))</f>
        <v>o</v>
      </c>
      <c r="BM106" s="133" t="str">
        <f>IF(Food!$CE105="","o",IF(ISNA(VLOOKUP(Food!$CE105,Auswahlisten!$A:$A,1,0))=FALSE,"x","Bitte Gewichtseinheit korrekt pflegen!"))</f>
        <v>o</v>
      </c>
      <c r="BN106" s="133" t="str">
        <f>IF(Food!$CF105="","o",IF(ISNUMBER(Food!$CF105),"x","Bitte ausschließlich Zahlen pflegen!"))</f>
        <v>o</v>
      </c>
      <c r="BO106" s="133" t="str">
        <f>IF(Food!$CG105="","o",IF(ISNUMBER(Food!$CG105),"x","Bitte ausschließlich Zahlen pflegen!"))</f>
        <v>o</v>
      </c>
      <c r="BP106" s="133" t="str">
        <f>IF(Food!$CH105="","o",IF(ISNA(VLOOKUP(Food!$CH105,Auswahlisten!$A:$A,1,0))=FALSE,"x","Bitte Gewichtseinheit korrekt pflegen!"))</f>
        <v>o</v>
      </c>
      <c r="BQ106" s="133" t="str">
        <f>IF(Food!$CI105="","o",IF(ISNA(VLOOKUP(Food!$CI105,Auswahlisten!$F:$F,1,0))=FALSE,"x","Bitte JuSchu korrekt pflegen!"))</f>
        <v>o</v>
      </c>
      <c r="BR106" s="133" t="str">
        <f>IF(Verpackung!$D105="","o",IF(ISNUMBER(Verpackung!$D105),"x","Bitte ausschließlich Zahlen pflegen!"))</f>
        <v>o</v>
      </c>
      <c r="BS106" s="133" t="str">
        <f>IF(Verpackung!$E105="","o",IF(ISNUMBER(Verpackung!$E105),"x","Bitte ausschließlich Zahlen pflegen!"))</f>
        <v>o</v>
      </c>
      <c r="BT106" s="133" t="str">
        <f>IF(Verpackung!$F105="","o",IF(ISNUMBER(Verpackung!$F105),"x","Bitte ausschließlich Zahlen pflegen!"))</f>
        <v>o</v>
      </c>
      <c r="BU106" s="133" t="str">
        <f>IF(Verpackung!$G105="","o",IF(ISNUMBER(Verpackung!$G105),"x","Bitte ausschließlich Zahlen pflegen!"))</f>
        <v>o</v>
      </c>
      <c r="BV106" s="133" t="str">
        <f>IF(Verpackung!$H105="","o",IF(ISNUMBER(Verpackung!$H105),"x","Bitte ausschließlich Zahlen pflegen!"))</f>
        <v>o</v>
      </c>
      <c r="BW106" s="133" t="str">
        <f>IF(Verpackung!$I105="","o",IF(ISNUMBER(Verpackung!$I105),"x","Bitte ausschließlich Zahlen pflegen!"))</f>
        <v>o</v>
      </c>
      <c r="BX106" s="133" t="str">
        <f>IF(Verpackung!$J105="","o",IF(ISNUMBER(Verpackung!$J105),"x","Bitte ausschließlich Zahlen pflegen!"))</f>
        <v>o</v>
      </c>
      <c r="BY106" s="133" t="str">
        <f>IF(Verpackung!$K105="","o",IF(ISNUMBER(Verpackung!$K105),"x","Bitte ausschließlich Zahlen pflegen!"))</f>
        <v>o</v>
      </c>
      <c r="BZ106" s="133" t="str">
        <f>IF('Kaufland intern'!D105="","o",IF(LEN('Kaufland intern'!D105)&gt;40,"Eingabe max. 40 Zeichen!","x"))</f>
        <v>o</v>
      </c>
      <c r="CA106" s="133" t="str">
        <f>IF('Kaufland intern'!F105="","o",IF(AND(ISNUMBER('Kaufland intern'!F105),'Kaufland intern'!F105&gt;=1000000,'Kaufland intern'!F105&lt;=9999999),"x","Bitte Eingabe prüfen!"))</f>
        <v>o</v>
      </c>
      <c r="CB106" s="133" t="str">
        <f>IF('Kaufland intern'!G105="","o",IF(LEN('Kaufland intern'!G105)&gt;18,"Eingabe max. 18 Zeichen!","x"))</f>
        <v>o</v>
      </c>
      <c r="CC106" s="133" t="str">
        <f>IF('Kaufland intern'!I105="","o",IF(LEN('Kaufland intern'!I105)&gt;3,"Eingabe max. 3 Zeichen!","x"))</f>
        <v>o</v>
      </c>
      <c r="CD106" s="133" t="str">
        <f>IF('Kaufland intern'!J105="","o",IF(LEN('Kaufland intern'!J105)&gt;6,"Eingabe max. 6 Zeichen!","x"))</f>
        <v>o</v>
      </c>
      <c r="CE106" s="133" t="str">
        <f>IF('Kaufland intern'!K105="","o",IF(LEN('Kaufland intern'!K105)&gt;4,"Eingabe max. 4 Zeichen!","x"))</f>
        <v>o</v>
      </c>
      <c r="CF106" s="133" t="str">
        <f>IF('Kaufland intern'!L105="","o",IF(ISNA(VLOOKUP('Kaufland intern'!L105,Auswahlisten!$Z:$Z,1,0))=FALSE,"x","Bitte Etikettenart korrekt pflegen!"))</f>
        <v>o</v>
      </c>
      <c r="CG106" s="133" t="str">
        <f>IF('Kaufland intern'!M105="","o",IF(LEN('Kaufland intern'!M105)&gt;20,"Eingabe max. 20 Zeichen!","x"))</f>
        <v>o</v>
      </c>
      <c r="CH106" s="133" t="str">
        <f>IF('Kaufland intern'!O105="","o",IF(LEN('Kaufland intern'!O105)&gt;20,"Eingabe max. 20 Zeichen!","x"))</f>
        <v>o</v>
      </c>
      <c r="CI106" s="133" t="str">
        <f>IF('Kaufland intern'!Q105="","o",IF(LEN('Kaufland intern'!Q105)&gt;20,"Eingabe max. 20 Zeichen!","x"))</f>
        <v>o</v>
      </c>
      <c r="CJ106" s="133" t="str">
        <f>IF('Kaufland intern'!S105="","o",IF(LEN('Kaufland intern'!S105)&gt;8,"Eingabe max. 8 Zeichen!","x"))</f>
        <v>o</v>
      </c>
      <c r="CK106" s="133" t="str">
        <f>IF('Kaufland intern'!U105="","o",IF(ISNA(VLOOKUP('Kaufland intern'!U105,Auswahlisten!$D:$D,1,0))=FALSE,"x","Bitte Verpackungsart korrekt pflegen!"))</f>
        <v>o</v>
      </c>
      <c r="CL106" s="133" t="str">
        <f>IF('Kaufland intern'!V105="","o",IF(ISNUMBER('Kaufland intern'!V105),"x","Bitte ausschließlich Zahlen pflegen!"))</f>
        <v>o</v>
      </c>
      <c r="CM106" s="133" t="str">
        <f>IF('Kaufland intern'!W105="","o",IF(ISNA(VLOOKUP('Kaufland intern'!W105,Auswahlisten!$AA:$AA,1,0))=FALSE,"x","Bitte Bezugsweg korrekt pflegen!"))</f>
        <v>o</v>
      </c>
      <c r="CN106" s="133" t="str">
        <f>IF('Kaufland intern'!X105="","o",IF(ISNA(VLOOKUP('Kaufland intern'!X105,Auswahlisten!$AB:$AB,1,0))=FALSE,"x","Bitte Bezugsvorschrift korrekt pflegen!"))</f>
        <v>o</v>
      </c>
      <c r="CO106" s="133" t="str">
        <f>IF('Kaufland intern'!Y105="","o",IF(ISNA(VLOOKUP('Kaufland intern'!Y105,Auswahlisten!$AC:$AC,1,0))=FALSE,"x","Bitte Sortimentsstufenlistung korrekt pflegen!"))</f>
        <v>o</v>
      </c>
      <c r="CP106" s="133" t="str">
        <f>IF('Kaufland intern'!Z105="","o",IF(LEN('Kaufland intern'!Z105)&lt;&gt;13,"Eingabe max. 13 Zahlen!","x"))</f>
        <v>o</v>
      </c>
      <c r="CQ106" s="133" t="str">
        <f>IF('Kaufland intern'!AA105="","o",IF(LEN('Kaufland intern'!AA105)&lt;&gt;13,"Eingabe max. 13 Zahlen!","x"))</f>
        <v>o</v>
      </c>
      <c r="CR106" s="133" t="str">
        <f>IF('Kaufland intern'!AB105="","o",IF(LEN('Kaufland intern'!AB105)&lt;&gt;13,"Eingabe max. 13 Zahlen!","x"))</f>
        <v>o</v>
      </c>
      <c r="CS106" s="133" t="str">
        <f>IF('Kaufland intern'!AC105="","o",IF('Kaufland intern'!AC105="x","x","Bitte nur 'x' für Ja pflegen!"))</f>
        <v>o</v>
      </c>
      <c r="CT106" s="133" t="str">
        <f>IF('Kaufland intern'!AD105="","o",IF('Kaufland intern'!AD105="x","x","Bitte nur 'x' für Ja pflegen!"))</f>
        <v>o</v>
      </c>
      <c r="CU106" s="133" t="str">
        <f>IF('Kaufland intern'!AE105="","o",IF('Kaufland intern'!AE105="x","x","Bitte nur 'x' für Ja pflegen!"))</f>
        <v>o</v>
      </c>
      <c r="CV106" s="133" t="str">
        <f>IF('Kaufland intern'!AF105="","o",IF('Kaufland intern'!AF105="x","x","Bitte nur 'x' für Ja pflegen!"))</f>
        <v>o</v>
      </c>
      <c r="CW106" s="133" t="str">
        <f>IF('Kaufland intern'!AG105="","o",IF('Kaufland intern'!AG105="x","x","Bitte nur 'x' für Ja pflegen!"))</f>
        <v>o</v>
      </c>
      <c r="CX106" s="133" t="str">
        <f>IF('Kaufland intern'!AH105="","o",IF('Kaufland intern'!AH105="x","x","Bitte nur 'x' für Ja pflegen!"))</f>
        <v>o</v>
      </c>
      <c r="CY106" s="133" t="str">
        <f>IF('Kaufland intern'!AI105="","o",IF(LEN('Kaufland intern'!AI105)&lt;&gt;11,"Eingabe 11 Zeichen!","x"))</f>
        <v>o</v>
      </c>
      <c r="CZ106" s="133" t="str">
        <f>IF('Kaufland intern'!AJ105="","o",IF(LEN('Kaufland intern'!AJ105)&lt;&gt;11,"Eingabe 11 Zeichen!","x"))</f>
        <v>o</v>
      </c>
      <c r="DA106" s="133" t="str">
        <f>IF('Kaufland intern'!AK105="","o",IF(LEN('Kaufland intern'!AK105)&lt;&gt;11,"Eingabe 11 Zeichen!","x"))</f>
        <v>o</v>
      </c>
      <c r="DB106" s="133" t="str">
        <f>IF('Kaufland intern'!AL105="","o",IF(LEN('Kaufland intern'!AL105)&lt;&gt;11,"Eingabe 11 Zeichen!","x"))</f>
        <v>o</v>
      </c>
      <c r="DC106" s="133" t="str">
        <f>IF('Kaufland intern'!AM105="","o",IF(LEN('Kaufland intern'!AM105)&lt;&gt;11,"Eingabe 11 Zeichen!","x"))</f>
        <v>o</v>
      </c>
      <c r="DD106" s="133" t="str">
        <f>IF('Kaufland intern'!AN105="","o",IF(LEN('Kaufland intern'!AN105)&lt;&gt;11,"Eingabe 11 Zeichen!","x"))</f>
        <v>o</v>
      </c>
    </row>
    <row r="107" spans="1:108" ht="30">
      <c r="A107" s="128">
        <f>Food!C106</f>
        <v>0</v>
      </c>
      <c r="B107" s="129">
        <f>Food!E106</f>
        <v>0</v>
      </c>
      <c r="C107" s="128">
        <f>Food!O106</f>
        <v>0</v>
      </c>
      <c r="D107" s="133" t="str">
        <f>IF(Food!$A106="","Bitte Datum pflegen!",IF(ISNUMBER(Food!$A106)=FALSE,"Bitte Datum überprüfen!","x"))</f>
        <v>Bitte Datum pflegen!</v>
      </c>
      <c r="E107" s="133" t="str">
        <f>IF(Food!$C106="","Bitte Lieferantenartikelnr. pflegen!",IF(LEN(Food!$C106)&gt;13,"Eingabe max. 13 Zeichen!","x"))</f>
        <v>Bitte Lieferantenartikelnr. pflegen!</v>
      </c>
      <c r="F107" s="133" t="str">
        <f>IF(Food!$D106="","o",IF(LEN(Food!$D106)&gt;13,"Eingabe max. 13 Zeichen!","x"))</f>
        <v>o</v>
      </c>
      <c r="G107" s="145" t="str">
        <f>IF(Food!$F106="","o",IF(ISNUMBER(Food!$F106)=FALSE,"Bitte Gewicht ohne Einheit pflegen!","x"))</f>
        <v>o</v>
      </c>
      <c r="H107" s="133" t="str">
        <f>IF(Food!$G106="","o",IF(ISNA(VLOOKUP(Food!$G106,Auswahlisten!$A:$A,1,0))=FALSE,"x","Bitte Gewichtseinheit korrekt pflegen!"))</f>
        <v>o</v>
      </c>
      <c r="I107" s="133" t="str">
        <f>IF(Food!$H106="","Bitte Steuer pflegen!",IF(OR(Food!$H106=7,Food!$H106=19),"x","Bitte nur 7 oder 19 pflegen!"))</f>
        <v>Bitte Steuer pflegen!</v>
      </c>
      <c r="J107" s="133" t="str">
        <f>IF(Food!$I106="","o",IF(Food!$I106="x","x","Bitte nur 'x' für Ja pflegen!"))</f>
        <v>o</v>
      </c>
      <c r="K107" s="145" t="str">
        <f>IF(Food!$L106="","o",IF(ISNUMBER(Food!$L106)=FALSE,"Bitte Temperatur von ohne Einheit pflegen!","x"))</f>
        <v>o</v>
      </c>
      <c r="L107" s="145" t="str">
        <f>IF(Food!$M106="","o",IF(ISNUMBER(Food!$M106)=FALSE,"Bitte Temperatur bis ohne Einheit pflegen!","x"))</f>
        <v>o</v>
      </c>
      <c r="M107" s="133" t="str">
        <f>IF(Food!$J106="","o",IF(Food!$J106="x","x","Bitte nur 'x' für Ja pflegen!"))</f>
        <v>o</v>
      </c>
      <c r="N107" s="133" t="str">
        <f>IF(Food!$P106="","Bitte Bruttogewicht pflegen!",IF(ISNUMBER(Food!$P106)=FALSE,"Bitte Bruttogwicht ohne Einheit pflegen!","x"))</f>
        <v>Bitte Bruttogewicht pflegen!</v>
      </c>
      <c r="O107" s="133" t="str">
        <f>IF(Food!$Q106="","Bitte Länge pflegen!",IF(ISNUMBER(Food!$Q106)=FALSE,"Bitte Länge ohne Einheit pflegen!","x"))</f>
        <v>Bitte Länge pflegen!</v>
      </c>
      <c r="P107" s="133" t="str">
        <f>IF(Food!$R106="","Bitte Breite pflegen!",IF(ISNUMBER(Food!$R106)=FALSE,"Bitte Breite ohne Einheit pflegen!","x"))</f>
        <v>Bitte Breite pflegen!</v>
      </c>
      <c r="Q107" s="133" t="str">
        <f>IF(Food!$S106="","Bitte Höhe pflegen!",IF(ISNUMBER(Food!$S106)=FALSE,"Bitte Höhe ohne Einheit pflegen!","x"))</f>
        <v>Bitte Höhe pflegen!</v>
      </c>
      <c r="R107" s="133" t="str">
        <f>IF(Food!$V106="","o",IF(ISNUMBER(Food!$V106)=FALSE,"Bitte Bruttogewicht ohne Einheit pflegen!","x"))</f>
        <v>o</v>
      </c>
      <c r="S107" s="133" t="str">
        <f>IF(Food!$W106="","o",IF(ISNUMBER(Food!$W106)=FALSE,"Bitte Länge ohne Einheit pflegen!","x"))</f>
        <v>o</v>
      </c>
      <c r="T107" s="133" t="str">
        <f>IF(Food!$X106="","o",IF(ISNUMBER(Food!$X106)=FALSE,"Bitte Länge ohne Einheit pflegen!","x"))</f>
        <v>o</v>
      </c>
      <c r="U107" s="133" t="str">
        <f>IF(Food!$Y106="","o",IF(ISNUMBER(Food!$Y106)=FALSE,"Bitte Länge ohne Einheit pflegen!","x"))</f>
        <v>o</v>
      </c>
      <c r="V107" s="133" t="str">
        <f>IF(Food!$AB106="","o",IF(ISNUMBER(Food!$AB106)=FALSE,"Bitte Bruttogewicht ohne Einheit pflegen!","x"))</f>
        <v>o</v>
      </c>
      <c r="W107" s="133" t="str">
        <f>IF(Food!$AC106="","o",IF(ISNUMBER(Food!$AC106)=FALSE,"Bitte Länge ohne Einheit pflegen!","x"))</f>
        <v>o</v>
      </c>
      <c r="X107" s="133" t="str">
        <f>IF(Food!$AD106="","o",IF(ISNUMBER(Food!$AD106)=FALSE,"Bitte Breite ohne Einheit pflegen!","x"))</f>
        <v>o</v>
      </c>
      <c r="Y107" s="133" t="str">
        <f>IF(Food!$AE106="","o",IF(ISNUMBER(Food!$AE106)=FALSE,"Bitte Höhe ohne Einheit pflegen!","x"))</f>
        <v>o</v>
      </c>
      <c r="Z107" s="133" t="str">
        <f>IF(Food!$AG106="","o",IF(ISNUMBER(Food!$AG106)=FALSE,"Bitte Bruttogewicht ohne Einheit pflegen!","x"))</f>
        <v>o</v>
      </c>
      <c r="AA107" s="133" t="str">
        <f>IF(Food!$AH106="","o",IF(ISNUMBER(Food!$AH106)=FALSE,"Bitte Länge ohne Einheit pflegen!","x"))</f>
        <v>o</v>
      </c>
      <c r="AB107" s="133" t="str">
        <f>IF(Food!$AI106="","o",IF(ISNUMBER(Food!$AI106)=FALSE,"Bitte Breite ohne Einheit pflegen!","x"))</f>
        <v>o</v>
      </c>
      <c r="AC107" s="133" t="str">
        <f>IF(Food!$AJ106="","o",IF(ISNUMBER(Food!$AJ106)=FALSE,"Bitte Höhe ohne Einheit pflegen!","x"))</f>
        <v>o</v>
      </c>
      <c r="AD107" s="133" t="str">
        <f>IF(Food!$AL106="","o",IF(ISNUMBER(Food!$AL106)=FALSE,"Bitte Bruttogewicht ohne Einheit pflegen!","x"))</f>
        <v>o</v>
      </c>
      <c r="AE107" s="133" t="str">
        <f>IF(Food!$AM106="","o",IF(ISNUMBER(Food!$AM106)=FALSE,"Bitte Länge ohne Einheit pflegen!","x"))</f>
        <v>o</v>
      </c>
      <c r="AF107" s="133" t="str">
        <f>IF(Food!$AN106="","o",IF(ISNUMBER(Food!$AN106)=FALSE,"Bitte Breite ohne Einheit pflegen!","x"))</f>
        <v>o</v>
      </c>
      <c r="AG107" s="133" t="str">
        <f>IF(Food!$AO106="","o",IF(ISNUMBER(Food!$AO106)=FALSE,"Bitte Höhe ohne Einheit pflegen!","x"))</f>
        <v>o</v>
      </c>
      <c r="AH107" s="133" t="str">
        <f>IF(Food!$BX106="","o",IF(Food!$BX106="x","x","Bitte nur 'x' für Ja pflegen!"))</f>
        <v>o</v>
      </c>
      <c r="AI107" s="133" t="str">
        <f>IF(Food!$BY106="","o",IF(ISNUMBER(Food!$BY106),"x","Bitte ausschließlich Zahlen pflegen!"))</f>
        <v>o</v>
      </c>
      <c r="AJ107" s="133" t="str">
        <f>IF(Food!$AR106="","Bitte Verpackungsart pflegen!",IF(Food!$AR106="","o",IF(ISNA(VLOOKUP(Food!$AR106,Auswahlisten!$D:$D,1,0))=FALSE,"x","Bitte Verpackungsart korrekt pflegen!")))</f>
        <v>Bitte Verpackungsart pflegen!</v>
      </c>
      <c r="AK107" s="133" t="str">
        <f>IF(Food!$AS106="","o",IF(ISNUMBER(Food!$AS106)=FALSE,"Bitte nur Anzahl der Tage pflegen!","x"))</f>
        <v>o</v>
      </c>
      <c r="AL107" s="133" t="str">
        <f>IF(Food!$AT106="","o",IF(ISNUMBER(Food!$AT106)=FALSE,"Bitte nur Anzahl der Tage pflegen!","x"))</f>
        <v>o</v>
      </c>
      <c r="AM107" s="133" t="str">
        <f>IF(Food!$AU106="","o",IF(ISNA(VLOOKUP(Food!$AU106,Auswahlisten!$H:$H,1,0))=FALSE,"x","Bitte Produktionsland korrekt pflegen!"))</f>
        <v>o</v>
      </c>
      <c r="AN107" s="133" t="str">
        <f>IF(Food!$AV106="","o",IF(ISNA(VLOOKUP(Food!$AV106,Auswahlisten!$I:$I,1,0))=FALSE,"x","Bitte Region korrekt pflegen!"))</f>
        <v>o</v>
      </c>
      <c r="AO107" s="133" t="str">
        <f>IF(Food!$AW106="","o",IF(LEN(Food!$AW106)&gt;8,"Eingabe max. 8 Zahlen!","x"))</f>
        <v>o</v>
      </c>
      <c r="AP107" s="133" t="str">
        <f>IF(Food!$CC106="","o",IF(Food!$CC106="x","x","Bitte nur 'x' für Ja pflegen!"))</f>
        <v>o</v>
      </c>
      <c r="AQ107" s="133" t="str">
        <f>IF(Food!$AY106="","o",IF(Food!$AY106="x","x","Bitte nur 'x' für Ja pflegen!"))</f>
        <v>o</v>
      </c>
      <c r="AR107" s="133" t="str">
        <f>IF(Food!$AZ106="","o",IF(Food!$AZ106="x","x","Bitte nur 'x' für Ja pflegen!"))</f>
        <v>o</v>
      </c>
      <c r="AS107" s="133" t="str">
        <f>IF(Food!$BA106="","o",IF(Food!$BA106="x","x","Bitte nur 'x' für Ja pflegen!"))</f>
        <v>o</v>
      </c>
      <c r="AT107" s="133" t="str">
        <f>IF(Food!$BB106="","o",IF(Food!$BB106="x","x","Bitte nur 'x' für Ja pflegen!"))</f>
        <v>o</v>
      </c>
      <c r="AU107" s="133" t="str">
        <f ca="1">IF(Food!$BC106="","o",IF(OR(LEFT(CELL("format",Food!$BC106),1)="S",LEFT(CELL("format",Food!$BC106),1)=".",LEFT(CELL("format",Food!$BC106),1)="F"),"x","Bitte ausschließlich Zahlen pflegen!"))</f>
        <v>o</v>
      </c>
      <c r="AV107" s="133" t="str">
        <f>IF(Food!$BD106="","o",IF(Food!$BD106="x","x","Bitte nur 'x' für Ja pflegen!"))</f>
        <v>o</v>
      </c>
      <c r="AW107" s="133" t="str">
        <f ca="1">IF(Food!$BE106="","o",IF(OR(LEFT(CELL("format",Food!$BE106),1)="S",LEFT(CELL("format",Food!$BE106),1)=".",LEFT(CELL("format",Food!$BE106),1)="F"),"x","Bitte ausschließlich Zahlen pflegen!"))</f>
        <v>o</v>
      </c>
      <c r="AX107" s="133" t="str">
        <f>IF(Food!$BF106="","o",IF(Food!$BF106="x","x","Bitte nur 'x' für Ja pflegen!"))</f>
        <v>o</v>
      </c>
      <c r="AY107" s="133" t="str">
        <f ca="1">IF(Food!$BG106="","o",IF(OR(LEFT(CELL("format",Food!$BG106),1)="S",LEFT(CELL("format",Food!$BG106),1)=".",LEFT(CELL("format",Food!$BG106),1)="F"),"x","Bitte ausschließlich Zahlen pflegen!"))</f>
        <v>o</v>
      </c>
      <c r="AZ107" s="133" t="str">
        <f>IF(Food!$BH106="","o",IF(Food!$BH106="x","x","Bitte nur 'x' für Ja pflegen!"))</f>
        <v>o</v>
      </c>
      <c r="BA107" s="133" t="str">
        <f ca="1">IF(Food!$BI106="","o",IF(OR(LEFT(CELL("format",Food!$BI106),1)="S",LEFT(CELL("format",Food!$BI106),1)=".",LEFT(CELL("format",Food!$BI106),1)="F"),"x","Bitte ausschließlich Zahlen pflegen!"))</f>
        <v>o</v>
      </c>
      <c r="BB107" s="133" t="str">
        <f>IF(Food!$BJ106="","o",IF(ISNUMBER(Food!$BJ106),"x","Bitte ausschließlich Zahlen pflegen!"))</f>
        <v>o</v>
      </c>
      <c r="BC107" s="133" t="str">
        <f ca="1">IF(Food!$BK106="","o",IF(OR(LEFT(CELL("format",Food!$BK106),1)="S",LEFT(CELL("format",Food!$BK106),1)=".",LEFT(CELL("format",Food!$BK106),1)="F"),"x","Bitte ausschließlich Zahlen pflegen!"))</f>
        <v>o</v>
      </c>
      <c r="BD107" s="133" t="str">
        <f>IF(Food!$BL106="","o",IF(ISNUMBER(Food!$BL106),"x","Bitte ausschließlich Zahlen pflegen!"))</f>
        <v>o</v>
      </c>
      <c r="BE107" s="133" t="str">
        <f>IF(Food!$BM106="","o",IF(ISNUMBER(Food!$BM106),"x","Bitte ausschließlich Zahlen pflegen!"))</f>
        <v>o</v>
      </c>
      <c r="BF107" s="133" t="str">
        <f>IF(Food!$BS106="","o",IF(ISNA(VLOOKUP(Food!$BS106,Auswahlisten!$H:$H,1,0))=FALSE,"x","Bitte Produktionsland korrekt pflegen!"))</f>
        <v>o</v>
      </c>
      <c r="BG107" s="133" t="str">
        <f>IF(Food!$BU106="","o",IF(ISNUMBER(Food!$BU106),"x","Bitte ausschließlich Zahlen pflegen!"))</f>
        <v>o</v>
      </c>
      <c r="BH107" s="133" t="str">
        <f>IF(Food!$BV106="","o",IF(ISNUMBER(Food!$BV106),"x","Bitte ausschließlich Zahlen pflegen!"))</f>
        <v>o</v>
      </c>
      <c r="BI107" s="133" t="str">
        <f>IF(Food!$BW106="","o",IF(ISNUMBER(Food!$BW106),"x","Bitte ausschließlich Zahlen pflegen!"))</f>
        <v>o</v>
      </c>
      <c r="BJ107" s="133" t="str">
        <f>IF(Food!$BZ106="","o",IF(ISNA(VLOOKUP(Food!$BZ106,Auswahlisten!$AE:$AE,1,0))=FALSE,"x","Bitte Pfandart korrekt pflegen!"))</f>
        <v>o</v>
      </c>
      <c r="BK107" s="133" t="str">
        <f>IF(Food!$CA106="","o",IF(ISNUMBER(Food!$CA106),"x","Bitte ausschließlich Zahlen pflegen!"))</f>
        <v>o</v>
      </c>
      <c r="BL107" s="133" t="str">
        <f>IF(Food!$CD106="","o",IF(ISNUMBER(Food!$CD106),"x","Bitte ausschließlich Zahlen pflegen!"))</f>
        <v>o</v>
      </c>
      <c r="BM107" s="133" t="str">
        <f>IF(Food!$CE106="","o",IF(ISNA(VLOOKUP(Food!$CE106,Auswahlisten!$A:$A,1,0))=FALSE,"x","Bitte Gewichtseinheit korrekt pflegen!"))</f>
        <v>o</v>
      </c>
      <c r="BN107" s="133" t="str">
        <f>IF(Food!$CF106="","o",IF(ISNUMBER(Food!$CF106),"x","Bitte ausschließlich Zahlen pflegen!"))</f>
        <v>o</v>
      </c>
      <c r="BO107" s="133" t="str">
        <f>IF(Food!$CG106="","o",IF(ISNUMBER(Food!$CG106),"x","Bitte ausschließlich Zahlen pflegen!"))</f>
        <v>o</v>
      </c>
      <c r="BP107" s="133" t="str">
        <f>IF(Food!$CH106="","o",IF(ISNA(VLOOKUP(Food!$CH106,Auswahlisten!$A:$A,1,0))=FALSE,"x","Bitte Gewichtseinheit korrekt pflegen!"))</f>
        <v>o</v>
      </c>
      <c r="BQ107" s="133" t="str">
        <f>IF(Food!$CI106="","o",IF(ISNA(VLOOKUP(Food!$CI106,Auswahlisten!$F:$F,1,0))=FALSE,"x","Bitte JuSchu korrekt pflegen!"))</f>
        <v>o</v>
      </c>
      <c r="BR107" s="133" t="str">
        <f>IF(Verpackung!$D106="","o",IF(ISNUMBER(Verpackung!$D106),"x","Bitte ausschließlich Zahlen pflegen!"))</f>
        <v>o</v>
      </c>
      <c r="BS107" s="133" t="str">
        <f>IF(Verpackung!$E106="","o",IF(ISNUMBER(Verpackung!$E106),"x","Bitte ausschließlich Zahlen pflegen!"))</f>
        <v>o</v>
      </c>
      <c r="BT107" s="133" t="str">
        <f>IF(Verpackung!$F106="","o",IF(ISNUMBER(Verpackung!$F106),"x","Bitte ausschließlich Zahlen pflegen!"))</f>
        <v>o</v>
      </c>
      <c r="BU107" s="133" t="str">
        <f>IF(Verpackung!$G106="","o",IF(ISNUMBER(Verpackung!$G106),"x","Bitte ausschließlich Zahlen pflegen!"))</f>
        <v>o</v>
      </c>
      <c r="BV107" s="133" t="str">
        <f>IF(Verpackung!$H106="","o",IF(ISNUMBER(Verpackung!$H106),"x","Bitte ausschließlich Zahlen pflegen!"))</f>
        <v>o</v>
      </c>
      <c r="BW107" s="133" t="str">
        <f>IF(Verpackung!$I106="","o",IF(ISNUMBER(Verpackung!$I106),"x","Bitte ausschließlich Zahlen pflegen!"))</f>
        <v>o</v>
      </c>
      <c r="BX107" s="133" t="str">
        <f>IF(Verpackung!$J106="","o",IF(ISNUMBER(Verpackung!$J106),"x","Bitte ausschließlich Zahlen pflegen!"))</f>
        <v>o</v>
      </c>
      <c r="BY107" s="133" t="str">
        <f>IF(Verpackung!$K106="","o",IF(ISNUMBER(Verpackung!$K106),"x","Bitte ausschließlich Zahlen pflegen!"))</f>
        <v>o</v>
      </c>
      <c r="BZ107" s="133" t="str">
        <f>IF('Kaufland intern'!D106="","o",IF(LEN('Kaufland intern'!D106)&gt;40,"Eingabe max. 40 Zeichen!","x"))</f>
        <v>o</v>
      </c>
      <c r="CA107" s="133" t="str">
        <f>IF('Kaufland intern'!F106="","o",IF(AND(ISNUMBER('Kaufland intern'!F106),'Kaufland intern'!F106&gt;=1000000,'Kaufland intern'!F106&lt;=9999999),"x","Bitte Eingabe prüfen!"))</f>
        <v>o</v>
      </c>
      <c r="CB107" s="133" t="str">
        <f>IF('Kaufland intern'!G106="","o",IF(LEN('Kaufland intern'!G106)&gt;18,"Eingabe max. 18 Zeichen!","x"))</f>
        <v>o</v>
      </c>
      <c r="CC107" s="133" t="str">
        <f>IF('Kaufland intern'!I106="","o",IF(LEN('Kaufland intern'!I106)&gt;3,"Eingabe max. 3 Zeichen!","x"))</f>
        <v>o</v>
      </c>
      <c r="CD107" s="133" t="str">
        <f>IF('Kaufland intern'!J106="","o",IF(LEN('Kaufland intern'!J106)&gt;6,"Eingabe max. 6 Zeichen!","x"))</f>
        <v>o</v>
      </c>
      <c r="CE107" s="133" t="str">
        <f>IF('Kaufland intern'!K106="","o",IF(LEN('Kaufland intern'!K106)&gt;4,"Eingabe max. 4 Zeichen!","x"))</f>
        <v>o</v>
      </c>
      <c r="CF107" s="133" t="str">
        <f>IF('Kaufland intern'!L106="","o",IF(ISNA(VLOOKUP('Kaufland intern'!L106,Auswahlisten!$Z:$Z,1,0))=FALSE,"x","Bitte Etikettenart korrekt pflegen!"))</f>
        <v>o</v>
      </c>
      <c r="CG107" s="133" t="str">
        <f>IF('Kaufland intern'!M106="","o",IF(LEN('Kaufland intern'!M106)&gt;20,"Eingabe max. 20 Zeichen!","x"))</f>
        <v>o</v>
      </c>
      <c r="CH107" s="133" t="str">
        <f>IF('Kaufland intern'!O106="","o",IF(LEN('Kaufland intern'!O106)&gt;20,"Eingabe max. 20 Zeichen!","x"))</f>
        <v>o</v>
      </c>
      <c r="CI107" s="133" t="str">
        <f>IF('Kaufland intern'!Q106="","o",IF(LEN('Kaufland intern'!Q106)&gt;20,"Eingabe max. 20 Zeichen!","x"))</f>
        <v>o</v>
      </c>
      <c r="CJ107" s="133" t="str">
        <f>IF('Kaufland intern'!S106="","o",IF(LEN('Kaufland intern'!S106)&gt;8,"Eingabe max. 8 Zeichen!","x"))</f>
        <v>o</v>
      </c>
      <c r="CK107" s="133" t="str">
        <f>IF('Kaufland intern'!U106="","o",IF(ISNA(VLOOKUP('Kaufland intern'!U106,Auswahlisten!$D:$D,1,0))=FALSE,"x","Bitte Verpackungsart korrekt pflegen!"))</f>
        <v>o</v>
      </c>
      <c r="CL107" s="133" t="str">
        <f>IF('Kaufland intern'!V106="","o",IF(ISNUMBER('Kaufland intern'!V106),"x","Bitte ausschließlich Zahlen pflegen!"))</f>
        <v>o</v>
      </c>
      <c r="CM107" s="133" t="str">
        <f>IF('Kaufland intern'!W106="","o",IF(ISNA(VLOOKUP('Kaufland intern'!W106,Auswahlisten!$AA:$AA,1,0))=FALSE,"x","Bitte Bezugsweg korrekt pflegen!"))</f>
        <v>o</v>
      </c>
      <c r="CN107" s="133" t="str">
        <f>IF('Kaufland intern'!X106="","o",IF(ISNA(VLOOKUP('Kaufland intern'!X106,Auswahlisten!$AB:$AB,1,0))=FALSE,"x","Bitte Bezugsvorschrift korrekt pflegen!"))</f>
        <v>o</v>
      </c>
      <c r="CO107" s="133" t="str">
        <f>IF('Kaufland intern'!Y106="","o",IF(ISNA(VLOOKUP('Kaufland intern'!Y106,Auswahlisten!$AC:$AC,1,0))=FALSE,"x","Bitte Sortimentsstufenlistung korrekt pflegen!"))</f>
        <v>o</v>
      </c>
      <c r="CP107" s="133" t="str">
        <f>IF('Kaufland intern'!Z106="","o",IF(LEN('Kaufland intern'!Z106)&lt;&gt;13,"Eingabe max. 13 Zahlen!","x"))</f>
        <v>o</v>
      </c>
      <c r="CQ107" s="133" t="str">
        <f>IF('Kaufland intern'!AA106="","o",IF(LEN('Kaufland intern'!AA106)&lt;&gt;13,"Eingabe max. 13 Zahlen!","x"))</f>
        <v>o</v>
      </c>
      <c r="CR107" s="133" t="str">
        <f>IF('Kaufland intern'!AB106="","o",IF(LEN('Kaufland intern'!AB106)&lt;&gt;13,"Eingabe max. 13 Zahlen!","x"))</f>
        <v>o</v>
      </c>
      <c r="CS107" s="133" t="str">
        <f>IF('Kaufland intern'!AC106="","o",IF('Kaufland intern'!AC106="x","x","Bitte nur 'x' für Ja pflegen!"))</f>
        <v>o</v>
      </c>
      <c r="CT107" s="133" t="str">
        <f>IF('Kaufland intern'!AD106="","o",IF('Kaufland intern'!AD106="x","x","Bitte nur 'x' für Ja pflegen!"))</f>
        <v>o</v>
      </c>
      <c r="CU107" s="133" t="str">
        <f>IF('Kaufland intern'!AE106="","o",IF('Kaufland intern'!AE106="x","x","Bitte nur 'x' für Ja pflegen!"))</f>
        <v>o</v>
      </c>
      <c r="CV107" s="133" t="str">
        <f>IF('Kaufland intern'!AF106="","o",IF('Kaufland intern'!AF106="x","x","Bitte nur 'x' für Ja pflegen!"))</f>
        <v>o</v>
      </c>
      <c r="CW107" s="133" t="str">
        <f>IF('Kaufland intern'!AG106="","o",IF('Kaufland intern'!AG106="x","x","Bitte nur 'x' für Ja pflegen!"))</f>
        <v>o</v>
      </c>
      <c r="CX107" s="133" t="str">
        <f>IF('Kaufland intern'!AH106="","o",IF('Kaufland intern'!AH106="x","x","Bitte nur 'x' für Ja pflegen!"))</f>
        <v>o</v>
      </c>
      <c r="CY107" s="133" t="str">
        <f>IF('Kaufland intern'!AI106="","o",IF(LEN('Kaufland intern'!AI106)&lt;&gt;11,"Eingabe 11 Zeichen!","x"))</f>
        <v>o</v>
      </c>
      <c r="CZ107" s="133" t="str">
        <f>IF('Kaufland intern'!AJ106="","o",IF(LEN('Kaufland intern'!AJ106)&lt;&gt;11,"Eingabe 11 Zeichen!","x"))</f>
        <v>o</v>
      </c>
      <c r="DA107" s="133" t="str">
        <f>IF('Kaufland intern'!AK106="","o",IF(LEN('Kaufland intern'!AK106)&lt;&gt;11,"Eingabe 11 Zeichen!","x"))</f>
        <v>o</v>
      </c>
      <c r="DB107" s="133" t="str">
        <f>IF('Kaufland intern'!AL106="","o",IF(LEN('Kaufland intern'!AL106)&lt;&gt;11,"Eingabe 11 Zeichen!","x"))</f>
        <v>o</v>
      </c>
      <c r="DC107" s="133" t="str">
        <f>IF('Kaufland intern'!AM106="","o",IF(LEN('Kaufland intern'!AM106)&lt;&gt;11,"Eingabe 11 Zeichen!","x"))</f>
        <v>o</v>
      </c>
      <c r="DD107" s="133" t="str">
        <f>IF('Kaufland intern'!AN106="","o",IF(LEN('Kaufland intern'!AN106)&lt;&gt;11,"Eingabe 11 Zeichen!","x"))</f>
        <v>o</v>
      </c>
    </row>
    <row r="108" spans="1:108" ht="30">
      <c r="A108" s="128">
        <f>Food!C107</f>
        <v>0</v>
      </c>
      <c r="B108" s="129">
        <f>Food!E107</f>
        <v>0</v>
      </c>
      <c r="C108" s="128">
        <f>Food!O107</f>
        <v>0</v>
      </c>
      <c r="D108" s="133" t="str">
        <f>IF(Food!$A107="","Bitte Datum pflegen!",IF(ISNUMBER(Food!$A107)=FALSE,"Bitte Datum überprüfen!","x"))</f>
        <v>Bitte Datum pflegen!</v>
      </c>
      <c r="E108" s="133" t="str">
        <f>IF(Food!$C107="","Bitte Lieferantenartikelnr. pflegen!",IF(LEN(Food!$C107)&gt;13,"Eingabe max. 13 Zeichen!","x"))</f>
        <v>Bitte Lieferantenartikelnr. pflegen!</v>
      </c>
      <c r="F108" s="133" t="str">
        <f>IF(Food!$D107="","o",IF(LEN(Food!$D107)&gt;13,"Eingabe max. 13 Zeichen!","x"))</f>
        <v>o</v>
      </c>
      <c r="G108" s="145" t="str">
        <f>IF(Food!$F107="","o",IF(ISNUMBER(Food!$F107)=FALSE,"Bitte Gewicht ohne Einheit pflegen!","x"))</f>
        <v>o</v>
      </c>
      <c r="H108" s="133" t="str">
        <f>IF(Food!$G107="","o",IF(ISNA(VLOOKUP(Food!$G107,Auswahlisten!$A:$A,1,0))=FALSE,"x","Bitte Gewichtseinheit korrekt pflegen!"))</f>
        <v>o</v>
      </c>
      <c r="I108" s="133" t="str">
        <f>IF(Food!$H107="","Bitte Steuer pflegen!",IF(OR(Food!$H107=7,Food!$H107=19),"x","Bitte nur 7 oder 19 pflegen!"))</f>
        <v>Bitte Steuer pflegen!</v>
      </c>
      <c r="J108" s="133" t="str">
        <f>IF(Food!$I107="","o",IF(Food!$I107="x","x","Bitte nur 'x' für Ja pflegen!"))</f>
        <v>o</v>
      </c>
      <c r="K108" s="145" t="str">
        <f>IF(Food!$L107="","o",IF(ISNUMBER(Food!$L107)=FALSE,"Bitte Temperatur von ohne Einheit pflegen!","x"))</f>
        <v>o</v>
      </c>
      <c r="L108" s="145" t="str">
        <f>IF(Food!$M107="","o",IF(ISNUMBER(Food!$M107)=FALSE,"Bitte Temperatur bis ohne Einheit pflegen!","x"))</f>
        <v>o</v>
      </c>
      <c r="M108" s="133" t="str">
        <f>IF(Food!$J107="","o",IF(Food!$J107="x","x","Bitte nur 'x' für Ja pflegen!"))</f>
        <v>o</v>
      </c>
      <c r="N108" s="133" t="str">
        <f>IF(Food!$P107="","Bitte Bruttogewicht pflegen!",IF(ISNUMBER(Food!$P107)=FALSE,"Bitte Bruttogwicht ohne Einheit pflegen!","x"))</f>
        <v>Bitte Bruttogewicht pflegen!</v>
      </c>
      <c r="O108" s="133" t="str">
        <f>IF(Food!$Q107="","Bitte Länge pflegen!",IF(ISNUMBER(Food!$Q107)=FALSE,"Bitte Länge ohne Einheit pflegen!","x"))</f>
        <v>Bitte Länge pflegen!</v>
      </c>
      <c r="P108" s="133" t="str">
        <f>IF(Food!$R107="","Bitte Breite pflegen!",IF(ISNUMBER(Food!$R107)=FALSE,"Bitte Breite ohne Einheit pflegen!","x"))</f>
        <v>Bitte Breite pflegen!</v>
      </c>
      <c r="Q108" s="133" t="str">
        <f>IF(Food!$S107="","Bitte Höhe pflegen!",IF(ISNUMBER(Food!$S107)=FALSE,"Bitte Höhe ohne Einheit pflegen!","x"))</f>
        <v>Bitte Höhe pflegen!</v>
      </c>
      <c r="R108" s="133" t="str">
        <f>IF(Food!$V107="","o",IF(ISNUMBER(Food!$V107)=FALSE,"Bitte Bruttogewicht ohne Einheit pflegen!","x"))</f>
        <v>o</v>
      </c>
      <c r="S108" s="133" t="str">
        <f>IF(Food!$W107="","o",IF(ISNUMBER(Food!$W107)=FALSE,"Bitte Länge ohne Einheit pflegen!","x"))</f>
        <v>o</v>
      </c>
      <c r="T108" s="133" t="str">
        <f>IF(Food!$X107="","o",IF(ISNUMBER(Food!$X107)=FALSE,"Bitte Länge ohne Einheit pflegen!","x"))</f>
        <v>o</v>
      </c>
      <c r="U108" s="133" t="str">
        <f>IF(Food!$Y107="","o",IF(ISNUMBER(Food!$Y107)=FALSE,"Bitte Länge ohne Einheit pflegen!","x"))</f>
        <v>o</v>
      </c>
      <c r="V108" s="133" t="str">
        <f>IF(Food!$AB107="","o",IF(ISNUMBER(Food!$AB107)=FALSE,"Bitte Bruttogewicht ohne Einheit pflegen!","x"))</f>
        <v>o</v>
      </c>
      <c r="W108" s="133" t="str">
        <f>IF(Food!$AC107="","o",IF(ISNUMBER(Food!$AC107)=FALSE,"Bitte Länge ohne Einheit pflegen!","x"))</f>
        <v>o</v>
      </c>
      <c r="X108" s="133" t="str">
        <f>IF(Food!$AD107="","o",IF(ISNUMBER(Food!$AD107)=FALSE,"Bitte Breite ohne Einheit pflegen!","x"))</f>
        <v>o</v>
      </c>
      <c r="Y108" s="133" t="str">
        <f>IF(Food!$AE107="","o",IF(ISNUMBER(Food!$AE107)=FALSE,"Bitte Höhe ohne Einheit pflegen!","x"))</f>
        <v>o</v>
      </c>
      <c r="Z108" s="133" t="str">
        <f>IF(Food!$AG107="","o",IF(ISNUMBER(Food!$AG107)=FALSE,"Bitte Bruttogewicht ohne Einheit pflegen!","x"))</f>
        <v>o</v>
      </c>
      <c r="AA108" s="133" t="str">
        <f>IF(Food!$AH107="","o",IF(ISNUMBER(Food!$AH107)=FALSE,"Bitte Länge ohne Einheit pflegen!","x"))</f>
        <v>o</v>
      </c>
      <c r="AB108" s="133" t="str">
        <f>IF(Food!$AI107="","o",IF(ISNUMBER(Food!$AI107)=FALSE,"Bitte Breite ohne Einheit pflegen!","x"))</f>
        <v>o</v>
      </c>
      <c r="AC108" s="133" t="str">
        <f>IF(Food!$AJ107="","o",IF(ISNUMBER(Food!$AJ107)=FALSE,"Bitte Höhe ohne Einheit pflegen!","x"))</f>
        <v>o</v>
      </c>
      <c r="AD108" s="133" t="str">
        <f>IF(Food!$AL107="","o",IF(ISNUMBER(Food!$AL107)=FALSE,"Bitte Bruttogewicht ohne Einheit pflegen!","x"))</f>
        <v>o</v>
      </c>
      <c r="AE108" s="133" t="str">
        <f>IF(Food!$AM107="","o",IF(ISNUMBER(Food!$AM107)=FALSE,"Bitte Länge ohne Einheit pflegen!","x"))</f>
        <v>o</v>
      </c>
      <c r="AF108" s="133" t="str">
        <f>IF(Food!$AN107="","o",IF(ISNUMBER(Food!$AN107)=FALSE,"Bitte Breite ohne Einheit pflegen!","x"))</f>
        <v>o</v>
      </c>
      <c r="AG108" s="133" t="str">
        <f>IF(Food!$AO107="","o",IF(ISNUMBER(Food!$AO107)=FALSE,"Bitte Höhe ohne Einheit pflegen!","x"))</f>
        <v>o</v>
      </c>
      <c r="AH108" s="133" t="str">
        <f>IF(Food!$BX107="","o",IF(Food!$BX107="x","x","Bitte nur 'x' für Ja pflegen!"))</f>
        <v>o</v>
      </c>
      <c r="AI108" s="133" t="str">
        <f>IF(Food!$BY107="","o",IF(ISNUMBER(Food!$BY107),"x","Bitte ausschließlich Zahlen pflegen!"))</f>
        <v>o</v>
      </c>
      <c r="AJ108" s="133" t="str">
        <f>IF(Food!$AR107="","Bitte Verpackungsart pflegen!",IF(Food!$AR107="","o",IF(ISNA(VLOOKUP(Food!$AR107,Auswahlisten!$D:$D,1,0))=FALSE,"x","Bitte Verpackungsart korrekt pflegen!")))</f>
        <v>Bitte Verpackungsart pflegen!</v>
      </c>
      <c r="AK108" s="133" t="str">
        <f>IF(Food!$AS107="","o",IF(ISNUMBER(Food!$AS107)=FALSE,"Bitte nur Anzahl der Tage pflegen!","x"))</f>
        <v>o</v>
      </c>
      <c r="AL108" s="133" t="str">
        <f>IF(Food!$AT107="","o",IF(ISNUMBER(Food!$AT107)=FALSE,"Bitte nur Anzahl der Tage pflegen!","x"))</f>
        <v>o</v>
      </c>
      <c r="AM108" s="133" t="str">
        <f>IF(Food!$AU107="","o",IF(ISNA(VLOOKUP(Food!$AU107,Auswahlisten!$H:$H,1,0))=FALSE,"x","Bitte Produktionsland korrekt pflegen!"))</f>
        <v>o</v>
      </c>
      <c r="AN108" s="133" t="str">
        <f>IF(Food!$AV107="","o",IF(ISNA(VLOOKUP(Food!$AV107,Auswahlisten!$I:$I,1,0))=FALSE,"x","Bitte Region korrekt pflegen!"))</f>
        <v>o</v>
      </c>
      <c r="AO108" s="133" t="str">
        <f>IF(Food!$AW107="","o",IF(LEN(Food!$AW107)&gt;8,"Eingabe max. 8 Zahlen!","x"))</f>
        <v>o</v>
      </c>
      <c r="AP108" s="133" t="str">
        <f>IF(Food!$CC107="","o",IF(Food!$CC107="x","x","Bitte nur 'x' für Ja pflegen!"))</f>
        <v>o</v>
      </c>
      <c r="AQ108" s="133" t="str">
        <f>IF(Food!$AY107="","o",IF(Food!$AY107="x","x","Bitte nur 'x' für Ja pflegen!"))</f>
        <v>o</v>
      </c>
      <c r="AR108" s="133" t="str">
        <f>IF(Food!$AZ107="","o",IF(Food!$AZ107="x","x","Bitte nur 'x' für Ja pflegen!"))</f>
        <v>o</v>
      </c>
      <c r="AS108" s="133" t="str">
        <f>IF(Food!$BA107="","o",IF(Food!$BA107="x","x","Bitte nur 'x' für Ja pflegen!"))</f>
        <v>o</v>
      </c>
      <c r="AT108" s="133" t="str">
        <f>IF(Food!$BB107="","o",IF(Food!$BB107="x","x","Bitte nur 'x' für Ja pflegen!"))</f>
        <v>o</v>
      </c>
      <c r="AU108" s="133" t="str">
        <f ca="1">IF(Food!$BC107="","o",IF(OR(LEFT(CELL("format",Food!$BC107),1)="S",LEFT(CELL("format",Food!$BC107),1)=".",LEFT(CELL("format",Food!$BC107),1)="F"),"x","Bitte ausschließlich Zahlen pflegen!"))</f>
        <v>o</v>
      </c>
      <c r="AV108" s="133" t="str">
        <f>IF(Food!$BD107="","o",IF(Food!$BD107="x","x","Bitte nur 'x' für Ja pflegen!"))</f>
        <v>o</v>
      </c>
      <c r="AW108" s="133" t="str">
        <f ca="1">IF(Food!$BE107="","o",IF(OR(LEFT(CELL("format",Food!$BE107),1)="S",LEFT(CELL("format",Food!$BE107),1)=".",LEFT(CELL("format",Food!$BE107),1)="F"),"x","Bitte ausschließlich Zahlen pflegen!"))</f>
        <v>o</v>
      </c>
      <c r="AX108" s="133" t="str">
        <f>IF(Food!$BF107="","o",IF(Food!$BF107="x","x","Bitte nur 'x' für Ja pflegen!"))</f>
        <v>o</v>
      </c>
      <c r="AY108" s="133" t="str">
        <f ca="1">IF(Food!$BG107="","o",IF(OR(LEFT(CELL("format",Food!$BG107),1)="S",LEFT(CELL("format",Food!$BG107),1)=".",LEFT(CELL("format",Food!$BG107),1)="F"),"x","Bitte ausschließlich Zahlen pflegen!"))</f>
        <v>o</v>
      </c>
      <c r="AZ108" s="133" t="str">
        <f>IF(Food!$BH107="","o",IF(Food!$BH107="x","x","Bitte nur 'x' für Ja pflegen!"))</f>
        <v>o</v>
      </c>
      <c r="BA108" s="133" t="str">
        <f ca="1">IF(Food!$BI107="","o",IF(OR(LEFT(CELL("format",Food!$BI107),1)="S",LEFT(CELL("format",Food!$BI107),1)=".",LEFT(CELL("format",Food!$BI107),1)="F"),"x","Bitte ausschließlich Zahlen pflegen!"))</f>
        <v>o</v>
      </c>
      <c r="BB108" s="133" t="str">
        <f>IF(Food!$BJ107="","o",IF(ISNUMBER(Food!$BJ107),"x","Bitte ausschließlich Zahlen pflegen!"))</f>
        <v>o</v>
      </c>
      <c r="BC108" s="133" t="str">
        <f ca="1">IF(Food!$BK107="","o",IF(OR(LEFT(CELL("format",Food!$BK107),1)="S",LEFT(CELL("format",Food!$BK107),1)=".",LEFT(CELL("format",Food!$BK107),1)="F"),"x","Bitte ausschließlich Zahlen pflegen!"))</f>
        <v>o</v>
      </c>
      <c r="BD108" s="133" t="str">
        <f>IF(Food!$BL107="","o",IF(ISNUMBER(Food!$BL107),"x","Bitte ausschließlich Zahlen pflegen!"))</f>
        <v>o</v>
      </c>
      <c r="BE108" s="133" t="str">
        <f>IF(Food!$BM107="","o",IF(ISNUMBER(Food!$BM107),"x","Bitte ausschließlich Zahlen pflegen!"))</f>
        <v>o</v>
      </c>
      <c r="BF108" s="133" t="str">
        <f>IF(Food!$BS107="","o",IF(ISNA(VLOOKUP(Food!$BS107,Auswahlisten!$H:$H,1,0))=FALSE,"x","Bitte Produktionsland korrekt pflegen!"))</f>
        <v>o</v>
      </c>
      <c r="BG108" s="133" t="str">
        <f>IF(Food!$BU107="","o",IF(ISNUMBER(Food!$BU107),"x","Bitte ausschließlich Zahlen pflegen!"))</f>
        <v>o</v>
      </c>
      <c r="BH108" s="133" t="str">
        <f>IF(Food!$BV107="","o",IF(ISNUMBER(Food!$BV107),"x","Bitte ausschließlich Zahlen pflegen!"))</f>
        <v>o</v>
      </c>
      <c r="BI108" s="133" t="str">
        <f>IF(Food!$BW107="","o",IF(ISNUMBER(Food!$BW107),"x","Bitte ausschließlich Zahlen pflegen!"))</f>
        <v>o</v>
      </c>
      <c r="BJ108" s="133" t="str">
        <f>IF(Food!$BZ107="","o",IF(ISNA(VLOOKUP(Food!$BZ107,Auswahlisten!$AE:$AE,1,0))=FALSE,"x","Bitte Pfandart korrekt pflegen!"))</f>
        <v>o</v>
      </c>
      <c r="BK108" s="133" t="str">
        <f>IF(Food!$CA107="","o",IF(ISNUMBER(Food!$CA107),"x","Bitte ausschließlich Zahlen pflegen!"))</f>
        <v>o</v>
      </c>
      <c r="BL108" s="133" t="str">
        <f>IF(Food!$CD107="","o",IF(ISNUMBER(Food!$CD107),"x","Bitte ausschließlich Zahlen pflegen!"))</f>
        <v>o</v>
      </c>
      <c r="BM108" s="133" t="str">
        <f>IF(Food!$CE107="","o",IF(ISNA(VLOOKUP(Food!$CE107,Auswahlisten!$A:$A,1,0))=FALSE,"x","Bitte Gewichtseinheit korrekt pflegen!"))</f>
        <v>o</v>
      </c>
      <c r="BN108" s="133" t="str">
        <f>IF(Food!$CF107="","o",IF(ISNUMBER(Food!$CF107),"x","Bitte ausschließlich Zahlen pflegen!"))</f>
        <v>o</v>
      </c>
      <c r="BO108" s="133" t="str">
        <f>IF(Food!$CG107="","o",IF(ISNUMBER(Food!$CG107),"x","Bitte ausschließlich Zahlen pflegen!"))</f>
        <v>o</v>
      </c>
      <c r="BP108" s="133" t="str">
        <f>IF(Food!$CH107="","o",IF(ISNA(VLOOKUP(Food!$CH107,Auswahlisten!$A:$A,1,0))=FALSE,"x","Bitte Gewichtseinheit korrekt pflegen!"))</f>
        <v>o</v>
      </c>
      <c r="BQ108" s="133" t="str">
        <f>IF(Food!$CI107="","o",IF(ISNA(VLOOKUP(Food!$CI107,Auswahlisten!$F:$F,1,0))=FALSE,"x","Bitte JuSchu korrekt pflegen!"))</f>
        <v>o</v>
      </c>
      <c r="BR108" s="133" t="str">
        <f>IF(Verpackung!$D107="","o",IF(ISNUMBER(Verpackung!$D107),"x","Bitte ausschließlich Zahlen pflegen!"))</f>
        <v>o</v>
      </c>
      <c r="BS108" s="133" t="str">
        <f>IF(Verpackung!$E107="","o",IF(ISNUMBER(Verpackung!$E107),"x","Bitte ausschließlich Zahlen pflegen!"))</f>
        <v>o</v>
      </c>
      <c r="BT108" s="133" t="str">
        <f>IF(Verpackung!$F107="","o",IF(ISNUMBER(Verpackung!$F107),"x","Bitte ausschließlich Zahlen pflegen!"))</f>
        <v>o</v>
      </c>
      <c r="BU108" s="133" t="str">
        <f>IF(Verpackung!$G107="","o",IF(ISNUMBER(Verpackung!$G107),"x","Bitte ausschließlich Zahlen pflegen!"))</f>
        <v>o</v>
      </c>
      <c r="BV108" s="133" t="str">
        <f>IF(Verpackung!$H107="","o",IF(ISNUMBER(Verpackung!$H107),"x","Bitte ausschließlich Zahlen pflegen!"))</f>
        <v>o</v>
      </c>
      <c r="BW108" s="133" t="str">
        <f>IF(Verpackung!$I107="","o",IF(ISNUMBER(Verpackung!$I107),"x","Bitte ausschließlich Zahlen pflegen!"))</f>
        <v>o</v>
      </c>
      <c r="BX108" s="133" t="str">
        <f>IF(Verpackung!$J107="","o",IF(ISNUMBER(Verpackung!$J107),"x","Bitte ausschließlich Zahlen pflegen!"))</f>
        <v>o</v>
      </c>
      <c r="BY108" s="133" t="str">
        <f>IF(Verpackung!$K107="","o",IF(ISNUMBER(Verpackung!$K107),"x","Bitte ausschließlich Zahlen pflegen!"))</f>
        <v>o</v>
      </c>
      <c r="BZ108" s="133" t="str">
        <f>IF('Kaufland intern'!D107="","o",IF(LEN('Kaufland intern'!D107)&gt;40,"Eingabe max. 40 Zeichen!","x"))</f>
        <v>o</v>
      </c>
      <c r="CA108" s="133" t="str">
        <f>IF('Kaufland intern'!F107="","o",IF(AND(ISNUMBER('Kaufland intern'!F107),'Kaufland intern'!F107&gt;=1000000,'Kaufland intern'!F107&lt;=9999999),"x","Bitte Eingabe prüfen!"))</f>
        <v>o</v>
      </c>
      <c r="CB108" s="133" t="str">
        <f>IF('Kaufland intern'!G107="","o",IF(LEN('Kaufland intern'!G107)&gt;18,"Eingabe max. 18 Zeichen!","x"))</f>
        <v>o</v>
      </c>
      <c r="CC108" s="133" t="str">
        <f>IF('Kaufland intern'!I107="","o",IF(LEN('Kaufland intern'!I107)&gt;3,"Eingabe max. 3 Zeichen!","x"))</f>
        <v>o</v>
      </c>
      <c r="CD108" s="133" t="str">
        <f>IF('Kaufland intern'!J107="","o",IF(LEN('Kaufland intern'!J107)&gt;6,"Eingabe max. 6 Zeichen!","x"))</f>
        <v>o</v>
      </c>
      <c r="CE108" s="133" t="str">
        <f>IF('Kaufland intern'!K107="","o",IF(LEN('Kaufland intern'!K107)&gt;4,"Eingabe max. 4 Zeichen!","x"))</f>
        <v>o</v>
      </c>
      <c r="CF108" s="133" t="str">
        <f>IF('Kaufland intern'!L107="","o",IF(ISNA(VLOOKUP('Kaufland intern'!L107,Auswahlisten!$Z:$Z,1,0))=FALSE,"x","Bitte Etikettenart korrekt pflegen!"))</f>
        <v>o</v>
      </c>
      <c r="CG108" s="133" t="str">
        <f>IF('Kaufland intern'!M107="","o",IF(LEN('Kaufland intern'!M107)&gt;20,"Eingabe max. 20 Zeichen!","x"))</f>
        <v>o</v>
      </c>
      <c r="CH108" s="133" t="str">
        <f>IF('Kaufland intern'!O107="","o",IF(LEN('Kaufland intern'!O107)&gt;20,"Eingabe max. 20 Zeichen!","x"))</f>
        <v>o</v>
      </c>
      <c r="CI108" s="133" t="str">
        <f>IF('Kaufland intern'!Q107="","o",IF(LEN('Kaufland intern'!Q107)&gt;20,"Eingabe max. 20 Zeichen!","x"))</f>
        <v>o</v>
      </c>
      <c r="CJ108" s="133" t="str">
        <f>IF('Kaufland intern'!S107="","o",IF(LEN('Kaufland intern'!S107)&gt;8,"Eingabe max. 8 Zeichen!","x"))</f>
        <v>o</v>
      </c>
      <c r="CK108" s="133" t="str">
        <f>IF('Kaufland intern'!U107="","o",IF(ISNA(VLOOKUP('Kaufland intern'!U107,Auswahlisten!$D:$D,1,0))=FALSE,"x","Bitte Verpackungsart korrekt pflegen!"))</f>
        <v>o</v>
      </c>
      <c r="CL108" s="133" t="str">
        <f>IF('Kaufland intern'!V107="","o",IF(ISNUMBER('Kaufland intern'!V107),"x","Bitte ausschließlich Zahlen pflegen!"))</f>
        <v>o</v>
      </c>
      <c r="CM108" s="133" t="str">
        <f>IF('Kaufland intern'!W107="","o",IF(ISNA(VLOOKUP('Kaufland intern'!W107,Auswahlisten!$AA:$AA,1,0))=FALSE,"x","Bitte Bezugsweg korrekt pflegen!"))</f>
        <v>o</v>
      </c>
      <c r="CN108" s="133" t="str">
        <f>IF('Kaufland intern'!X107="","o",IF(ISNA(VLOOKUP('Kaufland intern'!X107,Auswahlisten!$AB:$AB,1,0))=FALSE,"x","Bitte Bezugsvorschrift korrekt pflegen!"))</f>
        <v>o</v>
      </c>
      <c r="CO108" s="133" t="str">
        <f>IF('Kaufland intern'!Y107="","o",IF(ISNA(VLOOKUP('Kaufland intern'!Y107,Auswahlisten!$AC:$AC,1,0))=FALSE,"x","Bitte Sortimentsstufenlistung korrekt pflegen!"))</f>
        <v>o</v>
      </c>
      <c r="CP108" s="133" t="str">
        <f>IF('Kaufland intern'!Z107="","o",IF(LEN('Kaufland intern'!Z107)&lt;&gt;13,"Eingabe max. 13 Zahlen!","x"))</f>
        <v>o</v>
      </c>
      <c r="CQ108" s="133" t="str">
        <f>IF('Kaufland intern'!AA107="","o",IF(LEN('Kaufland intern'!AA107)&lt;&gt;13,"Eingabe max. 13 Zahlen!","x"))</f>
        <v>o</v>
      </c>
      <c r="CR108" s="133" t="str">
        <f>IF('Kaufland intern'!AB107="","o",IF(LEN('Kaufland intern'!AB107)&lt;&gt;13,"Eingabe max. 13 Zahlen!","x"))</f>
        <v>o</v>
      </c>
      <c r="CS108" s="133" t="str">
        <f>IF('Kaufland intern'!AC107="","o",IF('Kaufland intern'!AC107="x","x","Bitte nur 'x' für Ja pflegen!"))</f>
        <v>o</v>
      </c>
      <c r="CT108" s="133" t="str">
        <f>IF('Kaufland intern'!AD107="","o",IF('Kaufland intern'!AD107="x","x","Bitte nur 'x' für Ja pflegen!"))</f>
        <v>o</v>
      </c>
      <c r="CU108" s="133" t="str">
        <f>IF('Kaufland intern'!AE107="","o",IF('Kaufland intern'!AE107="x","x","Bitte nur 'x' für Ja pflegen!"))</f>
        <v>o</v>
      </c>
      <c r="CV108" s="133" t="str">
        <f>IF('Kaufland intern'!AF107="","o",IF('Kaufland intern'!AF107="x","x","Bitte nur 'x' für Ja pflegen!"))</f>
        <v>o</v>
      </c>
      <c r="CW108" s="133" t="str">
        <f>IF('Kaufland intern'!AG107="","o",IF('Kaufland intern'!AG107="x","x","Bitte nur 'x' für Ja pflegen!"))</f>
        <v>o</v>
      </c>
      <c r="CX108" s="133" t="str">
        <f>IF('Kaufland intern'!AH107="","o",IF('Kaufland intern'!AH107="x","x","Bitte nur 'x' für Ja pflegen!"))</f>
        <v>o</v>
      </c>
      <c r="CY108" s="133" t="str">
        <f>IF('Kaufland intern'!AI107="","o",IF(LEN('Kaufland intern'!AI107)&lt;&gt;11,"Eingabe 11 Zeichen!","x"))</f>
        <v>o</v>
      </c>
      <c r="CZ108" s="133" t="str">
        <f>IF('Kaufland intern'!AJ107="","o",IF(LEN('Kaufland intern'!AJ107)&lt;&gt;11,"Eingabe 11 Zeichen!","x"))</f>
        <v>o</v>
      </c>
      <c r="DA108" s="133" t="str">
        <f>IF('Kaufland intern'!AK107="","o",IF(LEN('Kaufland intern'!AK107)&lt;&gt;11,"Eingabe 11 Zeichen!","x"))</f>
        <v>o</v>
      </c>
      <c r="DB108" s="133" t="str">
        <f>IF('Kaufland intern'!AL107="","o",IF(LEN('Kaufland intern'!AL107)&lt;&gt;11,"Eingabe 11 Zeichen!","x"))</f>
        <v>o</v>
      </c>
      <c r="DC108" s="133" t="str">
        <f>IF('Kaufland intern'!AM107="","o",IF(LEN('Kaufland intern'!AM107)&lt;&gt;11,"Eingabe 11 Zeichen!","x"))</f>
        <v>o</v>
      </c>
      <c r="DD108" s="133" t="str">
        <f>IF('Kaufland intern'!AN107="","o",IF(LEN('Kaufland intern'!AN107)&lt;&gt;11,"Eingabe 11 Zeichen!","x"))</f>
        <v>o</v>
      </c>
    </row>
    <row r="109" spans="1:108" ht="30">
      <c r="A109" s="128">
        <f>Food!C108</f>
        <v>0</v>
      </c>
      <c r="B109" s="129">
        <f>Food!E108</f>
        <v>0</v>
      </c>
      <c r="C109" s="128">
        <f>Food!O108</f>
        <v>0</v>
      </c>
      <c r="D109" s="133" t="str">
        <f>IF(Food!$A108="","Bitte Datum pflegen!",IF(ISNUMBER(Food!$A108)=FALSE,"Bitte Datum überprüfen!","x"))</f>
        <v>Bitte Datum pflegen!</v>
      </c>
      <c r="E109" s="133" t="str">
        <f>IF(Food!$C108="","Bitte Lieferantenartikelnr. pflegen!",IF(LEN(Food!$C108)&gt;13,"Eingabe max. 13 Zeichen!","x"))</f>
        <v>Bitte Lieferantenartikelnr. pflegen!</v>
      </c>
      <c r="F109" s="133" t="str">
        <f>IF(Food!$D108="","o",IF(LEN(Food!$D108)&gt;13,"Eingabe max. 13 Zeichen!","x"))</f>
        <v>o</v>
      </c>
      <c r="G109" s="145" t="str">
        <f>IF(Food!$F108="","o",IF(ISNUMBER(Food!$F108)=FALSE,"Bitte Gewicht ohne Einheit pflegen!","x"))</f>
        <v>o</v>
      </c>
      <c r="H109" s="133" t="str">
        <f>IF(Food!$G108="","o",IF(ISNA(VLOOKUP(Food!$G108,Auswahlisten!$A:$A,1,0))=FALSE,"x","Bitte Gewichtseinheit korrekt pflegen!"))</f>
        <v>o</v>
      </c>
      <c r="I109" s="133" t="str">
        <f>IF(Food!$H108="","Bitte Steuer pflegen!",IF(OR(Food!$H108=7,Food!$H108=19),"x","Bitte nur 7 oder 19 pflegen!"))</f>
        <v>Bitte Steuer pflegen!</v>
      </c>
      <c r="J109" s="133" t="str">
        <f>IF(Food!$I108="","o",IF(Food!$I108="x","x","Bitte nur 'x' für Ja pflegen!"))</f>
        <v>o</v>
      </c>
      <c r="K109" s="145" t="str">
        <f>IF(Food!$L108="","o",IF(ISNUMBER(Food!$L108)=FALSE,"Bitte Temperatur von ohne Einheit pflegen!","x"))</f>
        <v>o</v>
      </c>
      <c r="L109" s="145" t="str">
        <f>IF(Food!$M108="","o",IF(ISNUMBER(Food!$M108)=FALSE,"Bitte Temperatur bis ohne Einheit pflegen!","x"))</f>
        <v>o</v>
      </c>
      <c r="M109" s="133" t="str">
        <f>IF(Food!$J108="","o",IF(Food!$J108="x","x","Bitte nur 'x' für Ja pflegen!"))</f>
        <v>o</v>
      </c>
      <c r="N109" s="133" t="str">
        <f>IF(Food!$P108="","Bitte Bruttogewicht pflegen!",IF(ISNUMBER(Food!$P108)=FALSE,"Bitte Bruttogwicht ohne Einheit pflegen!","x"))</f>
        <v>Bitte Bruttogewicht pflegen!</v>
      </c>
      <c r="O109" s="133" t="str">
        <f>IF(Food!$Q108="","Bitte Länge pflegen!",IF(ISNUMBER(Food!$Q108)=FALSE,"Bitte Länge ohne Einheit pflegen!","x"))</f>
        <v>Bitte Länge pflegen!</v>
      </c>
      <c r="P109" s="133" t="str">
        <f>IF(Food!$R108="","Bitte Breite pflegen!",IF(ISNUMBER(Food!$R108)=FALSE,"Bitte Breite ohne Einheit pflegen!","x"))</f>
        <v>Bitte Breite pflegen!</v>
      </c>
      <c r="Q109" s="133" t="str">
        <f>IF(Food!$S108="","Bitte Höhe pflegen!",IF(ISNUMBER(Food!$S108)=FALSE,"Bitte Höhe ohne Einheit pflegen!","x"))</f>
        <v>Bitte Höhe pflegen!</v>
      </c>
      <c r="R109" s="133" t="str">
        <f>IF(Food!$V108="","o",IF(ISNUMBER(Food!$V108)=FALSE,"Bitte Bruttogewicht ohne Einheit pflegen!","x"))</f>
        <v>o</v>
      </c>
      <c r="S109" s="133" t="str">
        <f>IF(Food!$W108="","o",IF(ISNUMBER(Food!$W108)=FALSE,"Bitte Länge ohne Einheit pflegen!","x"))</f>
        <v>o</v>
      </c>
      <c r="T109" s="133" t="str">
        <f>IF(Food!$X108="","o",IF(ISNUMBER(Food!$X108)=FALSE,"Bitte Länge ohne Einheit pflegen!","x"))</f>
        <v>o</v>
      </c>
      <c r="U109" s="133" t="str">
        <f>IF(Food!$Y108="","o",IF(ISNUMBER(Food!$Y108)=FALSE,"Bitte Länge ohne Einheit pflegen!","x"))</f>
        <v>o</v>
      </c>
      <c r="V109" s="133" t="str">
        <f>IF(Food!$AB108="","o",IF(ISNUMBER(Food!$AB108)=FALSE,"Bitte Bruttogewicht ohne Einheit pflegen!","x"))</f>
        <v>o</v>
      </c>
      <c r="W109" s="133" t="str">
        <f>IF(Food!$AC108="","o",IF(ISNUMBER(Food!$AC108)=FALSE,"Bitte Länge ohne Einheit pflegen!","x"))</f>
        <v>o</v>
      </c>
      <c r="X109" s="133" t="str">
        <f>IF(Food!$AD108="","o",IF(ISNUMBER(Food!$AD108)=FALSE,"Bitte Breite ohne Einheit pflegen!","x"))</f>
        <v>o</v>
      </c>
      <c r="Y109" s="133" t="str">
        <f>IF(Food!$AE108="","o",IF(ISNUMBER(Food!$AE108)=FALSE,"Bitte Höhe ohne Einheit pflegen!","x"))</f>
        <v>o</v>
      </c>
      <c r="Z109" s="133" t="str">
        <f>IF(Food!$AG108="","o",IF(ISNUMBER(Food!$AG108)=FALSE,"Bitte Bruttogewicht ohne Einheit pflegen!","x"))</f>
        <v>o</v>
      </c>
      <c r="AA109" s="133" t="str">
        <f>IF(Food!$AH108="","o",IF(ISNUMBER(Food!$AH108)=FALSE,"Bitte Länge ohne Einheit pflegen!","x"))</f>
        <v>o</v>
      </c>
      <c r="AB109" s="133" t="str">
        <f>IF(Food!$AI108="","o",IF(ISNUMBER(Food!$AI108)=FALSE,"Bitte Breite ohne Einheit pflegen!","x"))</f>
        <v>o</v>
      </c>
      <c r="AC109" s="133" t="str">
        <f>IF(Food!$AJ108="","o",IF(ISNUMBER(Food!$AJ108)=FALSE,"Bitte Höhe ohne Einheit pflegen!","x"))</f>
        <v>o</v>
      </c>
      <c r="AD109" s="133" t="str">
        <f>IF(Food!$AL108="","o",IF(ISNUMBER(Food!$AL108)=FALSE,"Bitte Bruttogewicht ohne Einheit pflegen!","x"))</f>
        <v>o</v>
      </c>
      <c r="AE109" s="133" t="str">
        <f>IF(Food!$AM108="","o",IF(ISNUMBER(Food!$AM108)=FALSE,"Bitte Länge ohne Einheit pflegen!","x"))</f>
        <v>o</v>
      </c>
      <c r="AF109" s="133" t="str">
        <f>IF(Food!$AN108="","o",IF(ISNUMBER(Food!$AN108)=FALSE,"Bitte Breite ohne Einheit pflegen!","x"))</f>
        <v>o</v>
      </c>
      <c r="AG109" s="133" t="str">
        <f>IF(Food!$AO108="","o",IF(ISNUMBER(Food!$AO108)=FALSE,"Bitte Höhe ohne Einheit pflegen!","x"))</f>
        <v>o</v>
      </c>
      <c r="AH109" s="133" t="str">
        <f>IF(Food!$BX108="","o",IF(Food!$BX108="x","x","Bitte nur 'x' für Ja pflegen!"))</f>
        <v>o</v>
      </c>
      <c r="AI109" s="133" t="str">
        <f>IF(Food!$BY108="","o",IF(ISNUMBER(Food!$BY108),"x","Bitte ausschließlich Zahlen pflegen!"))</f>
        <v>o</v>
      </c>
      <c r="AJ109" s="133" t="str">
        <f>IF(Food!$AR108="","Bitte Verpackungsart pflegen!",IF(Food!$AR108="","o",IF(ISNA(VLOOKUP(Food!$AR108,Auswahlisten!$D:$D,1,0))=FALSE,"x","Bitte Verpackungsart korrekt pflegen!")))</f>
        <v>Bitte Verpackungsart pflegen!</v>
      </c>
      <c r="AK109" s="133" t="str">
        <f>IF(Food!$AS108="","o",IF(ISNUMBER(Food!$AS108)=FALSE,"Bitte nur Anzahl der Tage pflegen!","x"))</f>
        <v>o</v>
      </c>
      <c r="AL109" s="133" t="str">
        <f>IF(Food!$AT108="","o",IF(ISNUMBER(Food!$AT108)=FALSE,"Bitte nur Anzahl der Tage pflegen!","x"))</f>
        <v>o</v>
      </c>
      <c r="AM109" s="133" t="str">
        <f>IF(Food!$AU108="","o",IF(ISNA(VLOOKUP(Food!$AU108,Auswahlisten!$H:$H,1,0))=FALSE,"x","Bitte Produktionsland korrekt pflegen!"))</f>
        <v>o</v>
      </c>
      <c r="AN109" s="133" t="str">
        <f>IF(Food!$AV108="","o",IF(ISNA(VLOOKUP(Food!$AV108,Auswahlisten!$I:$I,1,0))=FALSE,"x","Bitte Region korrekt pflegen!"))</f>
        <v>o</v>
      </c>
      <c r="AO109" s="133" t="str">
        <f>IF(Food!$AW108="","o",IF(LEN(Food!$AW108)&gt;8,"Eingabe max. 8 Zahlen!","x"))</f>
        <v>o</v>
      </c>
      <c r="AP109" s="133" t="str">
        <f>IF(Food!$CC108="","o",IF(Food!$CC108="x","x","Bitte nur 'x' für Ja pflegen!"))</f>
        <v>o</v>
      </c>
      <c r="AQ109" s="133" t="str">
        <f>IF(Food!$AY108="","o",IF(Food!$AY108="x","x","Bitte nur 'x' für Ja pflegen!"))</f>
        <v>o</v>
      </c>
      <c r="AR109" s="133" t="str">
        <f>IF(Food!$AZ108="","o",IF(Food!$AZ108="x","x","Bitte nur 'x' für Ja pflegen!"))</f>
        <v>o</v>
      </c>
      <c r="AS109" s="133" t="str">
        <f>IF(Food!$BA108="","o",IF(Food!$BA108="x","x","Bitte nur 'x' für Ja pflegen!"))</f>
        <v>o</v>
      </c>
      <c r="AT109" s="133" t="str">
        <f>IF(Food!$BB108="","o",IF(Food!$BB108="x","x","Bitte nur 'x' für Ja pflegen!"))</f>
        <v>o</v>
      </c>
      <c r="AU109" s="133" t="str">
        <f ca="1">IF(Food!$BC108="","o",IF(OR(LEFT(CELL("format",Food!$BC108),1)="S",LEFT(CELL("format",Food!$BC108),1)=".",LEFT(CELL("format",Food!$BC108),1)="F"),"x","Bitte ausschließlich Zahlen pflegen!"))</f>
        <v>o</v>
      </c>
      <c r="AV109" s="133" t="str">
        <f>IF(Food!$BD108="","o",IF(Food!$BD108="x","x","Bitte nur 'x' für Ja pflegen!"))</f>
        <v>o</v>
      </c>
      <c r="AW109" s="133" t="str">
        <f ca="1">IF(Food!$BE108="","o",IF(OR(LEFT(CELL("format",Food!$BE108),1)="S",LEFT(CELL("format",Food!$BE108),1)=".",LEFT(CELL("format",Food!$BE108),1)="F"),"x","Bitte ausschließlich Zahlen pflegen!"))</f>
        <v>o</v>
      </c>
      <c r="AX109" s="133" t="str">
        <f>IF(Food!$BF108="","o",IF(Food!$BF108="x","x","Bitte nur 'x' für Ja pflegen!"))</f>
        <v>o</v>
      </c>
      <c r="AY109" s="133" t="str">
        <f ca="1">IF(Food!$BG108="","o",IF(OR(LEFT(CELL("format",Food!$BG108),1)="S",LEFT(CELL("format",Food!$BG108),1)=".",LEFT(CELL("format",Food!$BG108),1)="F"),"x","Bitte ausschließlich Zahlen pflegen!"))</f>
        <v>o</v>
      </c>
      <c r="AZ109" s="133" t="str">
        <f>IF(Food!$BH108="","o",IF(Food!$BH108="x","x","Bitte nur 'x' für Ja pflegen!"))</f>
        <v>o</v>
      </c>
      <c r="BA109" s="133" t="str">
        <f ca="1">IF(Food!$BI108="","o",IF(OR(LEFT(CELL("format",Food!$BI108),1)="S",LEFT(CELL("format",Food!$BI108),1)=".",LEFT(CELL("format",Food!$BI108),1)="F"),"x","Bitte ausschließlich Zahlen pflegen!"))</f>
        <v>o</v>
      </c>
      <c r="BB109" s="133" t="str">
        <f>IF(Food!$BJ108="","o",IF(ISNUMBER(Food!$BJ108),"x","Bitte ausschließlich Zahlen pflegen!"))</f>
        <v>o</v>
      </c>
      <c r="BC109" s="133" t="str">
        <f ca="1">IF(Food!$BK108="","o",IF(OR(LEFT(CELL("format",Food!$BK108),1)="S",LEFT(CELL("format",Food!$BK108),1)=".",LEFT(CELL("format",Food!$BK108),1)="F"),"x","Bitte ausschließlich Zahlen pflegen!"))</f>
        <v>o</v>
      </c>
      <c r="BD109" s="133" t="str">
        <f>IF(Food!$BL108="","o",IF(ISNUMBER(Food!$BL108),"x","Bitte ausschließlich Zahlen pflegen!"))</f>
        <v>o</v>
      </c>
      <c r="BE109" s="133" t="str">
        <f>IF(Food!$BM108="","o",IF(ISNUMBER(Food!$BM108),"x","Bitte ausschließlich Zahlen pflegen!"))</f>
        <v>o</v>
      </c>
      <c r="BF109" s="133" t="str">
        <f>IF(Food!$BS108="","o",IF(ISNA(VLOOKUP(Food!$BS108,Auswahlisten!$H:$H,1,0))=FALSE,"x","Bitte Produktionsland korrekt pflegen!"))</f>
        <v>o</v>
      </c>
      <c r="BG109" s="133" t="str">
        <f>IF(Food!$BU108="","o",IF(ISNUMBER(Food!$BU108),"x","Bitte ausschließlich Zahlen pflegen!"))</f>
        <v>o</v>
      </c>
      <c r="BH109" s="133" t="str">
        <f>IF(Food!$BV108="","o",IF(ISNUMBER(Food!$BV108),"x","Bitte ausschließlich Zahlen pflegen!"))</f>
        <v>o</v>
      </c>
      <c r="BI109" s="133" t="str">
        <f>IF(Food!$BW108="","o",IF(ISNUMBER(Food!$BW108),"x","Bitte ausschließlich Zahlen pflegen!"))</f>
        <v>o</v>
      </c>
      <c r="BJ109" s="133" t="str">
        <f>IF(Food!$BZ108="","o",IF(ISNA(VLOOKUP(Food!$BZ108,Auswahlisten!$AE:$AE,1,0))=FALSE,"x","Bitte Pfandart korrekt pflegen!"))</f>
        <v>o</v>
      </c>
      <c r="BK109" s="133" t="str">
        <f>IF(Food!$CA108="","o",IF(ISNUMBER(Food!$CA108),"x","Bitte ausschließlich Zahlen pflegen!"))</f>
        <v>o</v>
      </c>
      <c r="BL109" s="133" t="str">
        <f>IF(Food!$CD108="","o",IF(ISNUMBER(Food!$CD108),"x","Bitte ausschließlich Zahlen pflegen!"))</f>
        <v>o</v>
      </c>
      <c r="BM109" s="133" t="str">
        <f>IF(Food!$CE108="","o",IF(ISNA(VLOOKUP(Food!$CE108,Auswahlisten!$A:$A,1,0))=FALSE,"x","Bitte Gewichtseinheit korrekt pflegen!"))</f>
        <v>o</v>
      </c>
      <c r="BN109" s="133" t="str">
        <f>IF(Food!$CF108="","o",IF(ISNUMBER(Food!$CF108),"x","Bitte ausschließlich Zahlen pflegen!"))</f>
        <v>o</v>
      </c>
      <c r="BO109" s="133" t="str">
        <f>IF(Food!$CG108="","o",IF(ISNUMBER(Food!$CG108),"x","Bitte ausschließlich Zahlen pflegen!"))</f>
        <v>o</v>
      </c>
      <c r="BP109" s="133" t="str">
        <f>IF(Food!$CH108="","o",IF(ISNA(VLOOKUP(Food!$CH108,Auswahlisten!$A:$A,1,0))=FALSE,"x","Bitte Gewichtseinheit korrekt pflegen!"))</f>
        <v>o</v>
      </c>
      <c r="BQ109" s="133" t="str">
        <f>IF(Food!$CI108="","o",IF(ISNA(VLOOKUP(Food!$CI108,Auswahlisten!$F:$F,1,0))=FALSE,"x","Bitte JuSchu korrekt pflegen!"))</f>
        <v>o</v>
      </c>
      <c r="BR109" s="133" t="str">
        <f>IF(Verpackung!$D108="","o",IF(ISNUMBER(Verpackung!$D108),"x","Bitte ausschließlich Zahlen pflegen!"))</f>
        <v>o</v>
      </c>
      <c r="BS109" s="133" t="str">
        <f>IF(Verpackung!$E108="","o",IF(ISNUMBER(Verpackung!$E108),"x","Bitte ausschließlich Zahlen pflegen!"))</f>
        <v>o</v>
      </c>
      <c r="BT109" s="133" t="str">
        <f>IF(Verpackung!$F108="","o",IF(ISNUMBER(Verpackung!$F108),"x","Bitte ausschließlich Zahlen pflegen!"))</f>
        <v>o</v>
      </c>
      <c r="BU109" s="133" t="str">
        <f>IF(Verpackung!$G108="","o",IF(ISNUMBER(Verpackung!$G108),"x","Bitte ausschließlich Zahlen pflegen!"))</f>
        <v>o</v>
      </c>
      <c r="BV109" s="133" t="str">
        <f>IF(Verpackung!$H108="","o",IF(ISNUMBER(Verpackung!$H108),"x","Bitte ausschließlich Zahlen pflegen!"))</f>
        <v>o</v>
      </c>
      <c r="BW109" s="133" t="str">
        <f>IF(Verpackung!$I108="","o",IF(ISNUMBER(Verpackung!$I108),"x","Bitte ausschließlich Zahlen pflegen!"))</f>
        <v>o</v>
      </c>
      <c r="BX109" s="133" t="str">
        <f>IF(Verpackung!$J108="","o",IF(ISNUMBER(Verpackung!$J108),"x","Bitte ausschließlich Zahlen pflegen!"))</f>
        <v>o</v>
      </c>
      <c r="BY109" s="133" t="str">
        <f>IF(Verpackung!$K108="","o",IF(ISNUMBER(Verpackung!$K108),"x","Bitte ausschließlich Zahlen pflegen!"))</f>
        <v>o</v>
      </c>
      <c r="BZ109" s="133" t="str">
        <f>IF('Kaufland intern'!D108="","o",IF(LEN('Kaufland intern'!D108)&gt;40,"Eingabe max. 40 Zeichen!","x"))</f>
        <v>o</v>
      </c>
      <c r="CA109" s="133" t="str">
        <f>IF('Kaufland intern'!F108="","o",IF(AND(ISNUMBER('Kaufland intern'!F108),'Kaufland intern'!F108&gt;=1000000,'Kaufland intern'!F108&lt;=9999999),"x","Bitte Eingabe prüfen!"))</f>
        <v>o</v>
      </c>
      <c r="CB109" s="133" t="str">
        <f>IF('Kaufland intern'!G108="","o",IF(LEN('Kaufland intern'!G108)&gt;18,"Eingabe max. 18 Zeichen!","x"))</f>
        <v>o</v>
      </c>
      <c r="CC109" s="133" t="str">
        <f>IF('Kaufland intern'!I108="","o",IF(LEN('Kaufland intern'!I108)&gt;3,"Eingabe max. 3 Zeichen!","x"))</f>
        <v>o</v>
      </c>
      <c r="CD109" s="133" t="str">
        <f>IF('Kaufland intern'!J108="","o",IF(LEN('Kaufland intern'!J108)&gt;6,"Eingabe max. 6 Zeichen!","x"))</f>
        <v>o</v>
      </c>
      <c r="CE109" s="133" t="str">
        <f>IF('Kaufland intern'!K108="","o",IF(LEN('Kaufland intern'!K108)&gt;4,"Eingabe max. 4 Zeichen!","x"))</f>
        <v>o</v>
      </c>
      <c r="CF109" s="133" t="str">
        <f>IF('Kaufland intern'!L108="","o",IF(ISNA(VLOOKUP('Kaufland intern'!L108,Auswahlisten!$Z:$Z,1,0))=FALSE,"x","Bitte Etikettenart korrekt pflegen!"))</f>
        <v>o</v>
      </c>
      <c r="CG109" s="133" t="str">
        <f>IF('Kaufland intern'!M108="","o",IF(LEN('Kaufland intern'!M108)&gt;20,"Eingabe max. 20 Zeichen!","x"))</f>
        <v>o</v>
      </c>
      <c r="CH109" s="133" t="str">
        <f>IF('Kaufland intern'!O108="","o",IF(LEN('Kaufland intern'!O108)&gt;20,"Eingabe max. 20 Zeichen!","x"))</f>
        <v>o</v>
      </c>
      <c r="CI109" s="133" t="str">
        <f>IF('Kaufland intern'!Q108="","o",IF(LEN('Kaufland intern'!Q108)&gt;20,"Eingabe max. 20 Zeichen!","x"))</f>
        <v>o</v>
      </c>
      <c r="CJ109" s="133" t="str">
        <f>IF('Kaufland intern'!S108="","o",IF(LEN('Kaufland intern'!S108)&gt;8,"Eingabe max. 8 Zeichen!","x"))</f>
        <v>o</v>
      </c>
      <c r="CK109" s="133" t="str">
        <f>IF('Kaufland intern'!U108="","o",IF(ISNA(VLOOKUP('Kaufland intern'!U108,Auswahlisten!$D:$D,1,0))=FALSE,"x","Bitte Verpackungsart korrekt pflegen!"))</f>
        <v>o</v>
      </c>
      <c r="CL109" s="133" t="str">
        <f>IF('Kaufland intern'!V108="","o",IF(ISNUMBER('Kaufland intern'!V108),"x","Bitte ausschließlich Zahlen pflegen!"))</f>
        <v>o</v>
      </c>
      <c r="CM109" s="133" t="str">
        <f>IF('Kaufland intern'!W108="","o",IF(ISNA(VLOOKUP('Kaufland intern'!W108,Auswahlisten!$AA:$AA,1,0))=FALSE,"x","Bitte Bezugsweg korrekt pflegen!"))</f>
        <v>o</v>
      </c>
      <c r="CN109" s="133" t="str">
        <f>IF('Kaufland intern'!X108="","o",IF(ISNA(VLOOKUP('Kaufland intern'!X108,Auswahlisten!$AB:$AB,1,0))=FALSE,"x","Bitte Bezugsvorschrift korrekt pflegen!"))</f>
        <v>o</v>
      </c>
      <c r="CO109" s="133" t="str">
        <f>IF('Kaufland intern'!Y108="","o",IF(ISNA(VLOOKUP('Kaufland intern'!Y108,Auswahlisten!$AC:$AC,1,0))=FALSE,"x","Bitte Sortimentsstufenlistung korrekt pflegen!"))</f>
        <v>o</v>
      </c>
      <c r="CP109" s="133" t="str">
        <f>IF('Kaufland intern'!Z108="","o",IF(LEN('Kaufland intern'!Z108)&lt;&gt;13,"Eingabe max. 13 Zahlen!","x"))</f>
        <v>o</v>
      </c>
      <c r="CQ109" s="133" t="str">
        <f>IF('Kaufland intern'!AA108="","o",IF(LEN('Kaufland intern'!AA108)&lt;&gt;13,"Eingabe max. 13 Zahlen!","x"))</f>
        <v>o</v>
      </c>
      <c r="CR109" s="133" t="str">
        <f>IF('Kaufland intern'!AB108="","o",IF(LEN('Kaufland intern'!AB108)&lt;&gt;13,"Eingabe max. 13 Zahlen!","x"))</f>
        <v>o</v>
      </c>
      <c r="CS109" s="133" t="str">
        <f>IF('Kaufland intern'!AC108="","o",IF('Kaufland intern'!AC108="x","x","Bitte nur 'x' für Ja pflegen!"))</f>
        <v>o</v>
      </c>
      <c r="CT109" s="133" t="str">
        <f>IF('Kaufland intern'!AD108="","o",IF('Kaufland intern'!AD108="x","x","Bitte nur 'x' für Ja pflegen!"))</f>
        <v>o</v>
      </c>
      <c r="CU109" s="133" t="str">
        <f>IF('Kaufland intern'!AE108="","o",IF('Kaufland intern'!AE108="x","x","Bitte nur 'x' für Ja pflegen!"))</f>
        <v>o</v>
      </c>
      <c r="CV109" s="133" t="str">
        <f>IF('Kaufland intern'!AF108="","o",IF('Kaufland intern'!AF108="x","x","Bitte nur 'x' für Ja pflegen!"))</f>
        <v>o</v>
      </c>
      <c r="CW109" s="133" t="str">
        <f>IF('Kaufland intern'!AG108="","o",IF('Kaufland intern'!AG108="x","x","Bitte nur 'x' für Ja pflegen!"))</f>
        <v>o</v>
      </c>
      <c r="CX109" s="133" t="str">
        <f>IF('Kaufland intern'!AH108="","o",IF('Kaufland intern'!AH108="x","x","Bitte nur 'x' für Ja pflegen!"))</f>
        <v>o</v>
      </c>
      <c r="CY109" s="133" t="str">
        <f>IF('Kaufland intern'!AI108="","o",IF(LEN('Kaufland intern'!AI108)&lt;&gt;11,"Eingabe 11 Zeichen!","x"))</f>
        <v>o</v>
      </c>
      <c r="CZ109" s="133" t="str">
        <f>IF('Kaufland intern'!AJ108="","o",IF(LEN('Kaufland intern'!AJ108)&lt;&gt;11,"Eingabe 11 Zeichen!","x"))</f>
        <v>o</v>
      </c>
      <c r="DA109" s="133" t="str">
        <f>IF('Kaufland intern'!AK108="","o",IF(LEN('Kaufland intern'!AK108)&lt;&gt;11,"Eingabe 11 Zeichen!","x"))</f>
        <v>o</v>
      </c>
      <c r="DB109" s="133" t="str">
        <f>IF('Kaufland intern'!AL108="","o",IF(LEN('Kaufland intern'!AL108)&lt;&gt;11,"Eingabe 11 Zeichen!","x"))</f>
        <v>o</v>
      </c>
      <c r="DC109" s="133" t="str">
        <f>IF('Kaufland intern'!AM108="","o",IF(LEN('Kaufland intern'!AM108)&lt;&gt;11,"Eingabe 11 Zeichen!","x"))</f>
        <v>o</v>
      </c>
      <c r="DD109" s="133" t="str">
        <f>IF('Kaufland intern'!AN108="","o",IF(LEN('Kaufland intern'!AN108)&lt;&gt;11,"Eingabe 11 Zeichen!","x"))</f>
        <v>o</v>
      </c>
    </row>
    <row r="110" spans="1:108" ht="30">
      <c r="A110" s="128">
        <f>Food!C109</f>
        <v>0</v>
      </c>
      <c r="B110" s="129">
        <f>Food!E109</f>
        <v>0</v>
      </c>
      <c r="C110" s="128">
        <f>Food!O109</f>
        <v>0</v>
      </c>
      <c r="D110" s="133" t="str">
        <f>IF(Food!$A109="","Bitte Datum pflegen!",IF(ISNUMBER(Food!$A109)=FALSE,"Bitte Datum überprüfen!","x"))</f>
        <v>Bitte Datum pflegen!</v>
      </c>
      <c r="E110" s="133" t="str">
        <f>IF(Food!$C109="","Bitte Lieferantenartikelnr. pflegen!",IF(LEN(Food!$C109)&gt;13,"Eingabe max. 13 Zeichen!","x"))</f>
        <v>Bitte Lieferantenartikelnr. pflegen!</v>
      </c>
      <c r="F110" s="133" t="str">
        <f>IF(Food!$D109="","o",IF(LEN(Food!$D109)&gt;13,"Eingabe max. 13 Zeichen!","x"))</f>
        <v>o</v>
      </c>
      <c r="G110" s="145" t="str">
        <f>IF(Food!$F109="","o",IF(ISNUMBER(Food!$F109)=FALSE,"Bitte Gewicht ohne Einheit pflegen!","x"))</f>
        <v>o</v>
      </c>
      <c r="H110" s="133" t="str">
        <f>IF(Food!$G109="","o",IF(ISNA(VLOOKUP(Food!$G109,Auswahlisten!$A:$A,1,0))=FALSE,"x","Bitte Gewichtseinheit korrekt pflegen!"))</f>
        <v>o</v>
      </c>
      <c r="I110" s="133" t="str">
        <f>IF(Food!$H109="","Bitte Steuer pflegen!",IF(OR(Food!$H109=7,Food!$H109=19),"x","Bitte nur 7 oder 19 pflegen!"))</f>
        <v>Bitte Steuer pflegen!</v>
      </c>
      <c r="J110" s="133" t="str">
        <f>IF(Food!$I109="","o",IF(Food!$I109="x","x","Bitte nur 'x' für Ja pflegen!"))</f>
        <v>o</v>
      </c>
      <c r="K110" s="145" t="str">
        <f>IF(Food!$L109="","o",IF(ISNUMBER(Food!$L109)=FALSE,"Bitte Temperatur von ohne Einheit pflegen!","x"))</f>
        <v>o</v>
      </c>
      <c r="L110" s="145" t="str">
        <f>IF(Food!$M109="","o",IF(ISNUMBER(Food!$M109)=FALSE,"Bitte Temperatur bis ohne Einheit pflegen!","x"))</f>
        <v>o</v>
      </c>
      <c r="M110" s="133" t="str">
        <f>IF(Food!$J109="","o",IF(Food!$J109="x","x","Bitte nur 'x' für Ja pflegen!"))</f>
        <v>o</v>
      </c>
      <c r="N110" s="133" t="str">
        <f>IF(Food!$P109="","Bitte Bruttogewicht pflegen!",IF(ISNUMBER(Food!$P109)=FALSE,"Bitte Bruttogwicht ohne Einheit pflegen!","x"))</f>
        <v>Bitte Bruttogewicht pflegen!</v>
      </c>
      <c r="O110" s="133" t="str">
        <f>IF(Food!$Q109="","Bitte Länge pflegen!",IF(ISNUMBER(Food!$Q109)=FALSE,"Bitte Länge ohne Einheit pflegen!","x"))</f>
        <v>Bitte Länge pflegen!</v>
      </c>
      <c r="P110" s="133" t="str">
        <f>IF(Food!$R109="","Bitte Breite pflegen!",IF(ISNUMBER(Food!$R109)=FALSE,"Bitte Breite ohne Einheit pflegen!","x"))</f>
        <v>Bitte Breite pflegen!</v>
      </c>
      <c r="Q110" s="133" t="str">
        <f>IF(Food!$S109="","Bitte Höhe pflegen!",IF(ISNUMBER(Food!$S109)=FALSE,"Bitte Höhe ohne Einheit pflegen!","x"))</f>
        <v>Bitte Höhe pflegen!</v>
      </c>
      <c r="R110" s="133" t="str">
        <f>IF(Food!$V109="","o",IF(ISNUMBER(Food!$V109)=FALSE,"Bitte Bruttogewicht ohne Einheit pflegen!","x"))</f>
        <v>o</v>
      </c>
      <c r="S110" s="133" t="str">
        <f>IF(Food!$W109="","o",IF(ISNUMBER(Food!$W109)=FALSE,"Bitte Länge ohne Einheit pflegen!","x"))</f>
        <v>o</v>
      </c>
      <c r="T110" s="133" t="str">
        <f>IF(Food!$X109="","o",IF(ISNUMBER(Food!$X109)=FALSE,"Bitte Länge ohne Einheit pflegen!","x"))</f>
        <v>o</v>
      </c>
      <c r="U110" s="133" t="str">
        <f>IF(Food!$Y109="","o",IF(ISNUMBER(Food!$Y109)=FALSE,"Bitte Länge ohne Einheit pflegen!","x"))</f>
        <v>o</v>
      </c>
      <c r="V110" s="133" t="str">
        <f>IF(Food!$AB109="","o",IF(ISNUMBER(Food!$AB109)=FALSE,"Bitte Bruttogewicht ohne Einheit pflegen!","x"))</f>
        <v>o</v>
      </c>
      <c r="W110" s="133" t="str">
        <f>IF(Food!$AC109="","o",IF(ISNUMBER(Food!$AC109)=FALSE,"Bitte Länge ohne Einheit pflegen!","x"))</f>
        <v>o</v>
      </c>
      <c r="X110" s="133" t="str">
        <f>IF(Food!$AD109="","o",IF(ISNUMBER(Food!$AD109)=FALSE,"Bitte Breite ohne Einheit pflegen!","x"))</f>
        <v>o</v>
      </c>
      <c r="Y110" s="133" t="str">
        <f>IF(Food!$AE109="","o",IF(ISNUMBER(Food!$AE109)=FALSE,"Bitte Höhe ohne Einheit pflegen!","x"))</f>
        <v>o</v>
      </c>
      <c r="Z110" s="133" t="str">
        <f>IF(Food!$AG109="","o",IF(ISNUMBER(Food!$AG109)=FALSE,"Bitte Bruttogewicht ohne Einheit pflegen!","x"))</f>
        <v>o</v>
      </c>
      <c r="AA110" s="133" t="str">
        <f>IF(Food!$AH109="","o",IF(ISNUMBER(Food!$AH109)=FALSE,"Bitte Länge ohne Einheit pflegen!","x"))</f>
        <v>o</v>
      </c>
      <c r="AB110" s="133" t="str">
        <f>IF(Food!$AI109="","o",IF(ISNUMBER(Food!$AI109)=FALSE,"Bitte Breite ohne Einheit pflegen!","x"))</f>
        <v>o</v>
      </c>
      <c r="AC110" s="133" t="str">
        <f>IF(Food!$AJ109="","o",IF(ISNUMBER(Food!$AJ109)=FALSE,"Bitte Höhe ohne Einheit pflegen!","x"))</f>
        <v>o</v>
      </c>
      <c r="AD110" s="133" t="str">
        <f>IF(Food!$AL109="","o",IF(ISNUMBER(Food!$AL109)=FALSE,"Bitte Bruttogewicht ohne Einheit pflegen!","x"))</f>
        <v>o</v>
      </c>
      <c r="AE110" s="133" t="str">
        <f>IF(Food!$AM109="","o",IF(ISNUMBER(Food!$AM109)=FALSE,"Bitte Länge ohne Einheit pflegen!","x"))</f>
        <v>o</v>
      </c>
      <c r="AF110" s="133" t="str">
        <f>IF(Food!$AN109="","o",IF(ISNUMBER(Food!$AN109)=FALSE,"Bitte Breite ohne Einheit pflegen!","x"))</f>
        <v>o</v>
      </c>
      <c r="AG110" s="133" t="str">
        <f>IF(Food!$AO109="","o",IF(ISNUMBER(Food!$AO109)=FALSE,"Bitte Höhe ohne Einheit pflegen!","x"))</f>
        <v>o</v>
      </c>
      <c r="AH110" s="133" t="str">
        <f>IF(Food!$BX109="","o",IF(Food!$BX109="x","x","Bitte nur 'x' für Ja pflegen!"))</f>
        <v>o</v>
      </c>
      <c r="AI110" s="133" t="str">
        <f>IF(Food!$BY109="","o",IF(ISNUMBER(Food!$BY109),"x","Bitte ausschließlich Zahlen pflegen!"))</f>
        <v>o</v>
      </c>
      <c r="AJ110" s="133" t="str">
        <f>IF(Food!$AR109="","Bitte Verpackungsart pflegen!",IF(Food!$AR109="","o",IF(ISNA(VLOOKUP(Food!$AR109,Auswahlisten!$D:$D,1,0))=FALSE,"x","Bitte Verpackungsart korrekt pflegen!")))</f>
        <v>Bitte Verpackungsart pflegen!</v>
      </c>
      <c r="AK110" s="133" t="str">
        <f>IF(Food!$AS109="","o",IF(ISNUMBER(Food!$AS109)=FALSE,"Bitte nur Anzahl der Tage pflegen!","x"))</f>
        <v>o</v>
      </c>
      <c r="AL110" s="133" t="str">
        <f>IF(Food!$AT109="","o",IF(ISNUMBER(Food!$AT109)=FALSE,"Bitte nur Anzahl der Tage pflegen!","x"))</f>
        <v>o</v>
      </c>
      <c r="AM110" s="133" t="str">
        <f>IF(Food!$AU109="","o",IF(ISNA(VLOOKUP(Food!$AU109,Auswahlisten!$H:$H,1,0))=FALSE,"x","Bitte Produktionsland korrekt pflegen!"))</f>
        <v>o</v>
      </c>
      <c r="AN110" s="133" t="str">
        <f>IF(Food!$AV109="","o",IF(ISNA(VLOOKUP(Food!$AV109,Auswahlisten!$I:$I,1,0))=FALSE,"x","Bitte Region korrekt pflegen!"))</f>
        <v>o</v>
      </c>
      <c r="AO110" s="133" t="str">
        <f>IF(Food!$AW109="","o",IF(LEN(Food!$AW109)&gt;8,"Eingabe max. 8 Zahlen!","x"))</f>
        <v>o</v>
      </c>
      <c r="AP110" s="133" t="str">
        <f>IF(Food!$CC109="","o",IF(Food!$CC109="x","x","Bitte nur 'x' für Ja pflegen!"))</f>
        <v>o</v>
      </c>
      <c r="AQ110" s="133" t="str">
        <f>IF(Food!$AY109="","o",IF(Food!$AY109="x","x","Bitte nur 'x' für Ja pflegen!"))</f>
        <v>o</v>
      </c>
      <c r="AR110" s="133" t="str">
        <f>IF(Food!$AZ109="","o",IF(Food!$AZ109="x","x","Bitte nur 'x' für Ja pflegen!"))</f>
        <v>o</v>
      </c>
      <c r="AS110" s="133" t="str">
        <f>IF(Food!$BA109="","o",IF(Food!$BA109="x","x","Bitte nur 'x' für Ja pflegen!"))</f>
        <v>o</v>
      </c>
      <c r="AT110" s="133" t="str">
        <f>IF(Food!$BB109="","o",IF(Food!$BB109="x","x","Bitte nur 'x' für Ja pflegen!"))</f>
        <v>o</v>
      </c>
      <c r="AU110" s="133" t="str">
        <f ca="1">IF(Food!$BC109="","o",IF(OR(LEFT(CELL("format",Food!$BC109),1)="S",LEFT(CELL("format",Food!$BC109),1)=".",LEFT(CELL("format",Food!$BC109),1)="F"),"x","Bitte ausschließlich Zahlen pflegen!"))</f>
        <v>o</v>
      </c>
      <c r="AV110" s="133" t="str">
        <f>IF(Food!$BD109="","o",IF(Food!$BD109="x","x","Bitte nur 'x' für Ja pflegen!"))</f>
        <v>o</v>
      </c>
      <c r="AW110" s="133" t="str">
        <f ca="1">IF(Food!$BE109="","o",IF(OR(LEFT(CELL("format",Food!$BE109),1)="S",LEFT(CELL("format",Food!$BE109),1)=".",LEFT(CELL("format",Food!$BE109),1)="F"),"x","Bitte ausschließlich Zahlen pflegen!"))</f>
        <v>o</v>
      </c>
      <c r="AX110" s="133" t="str">
        <f>IF(Food!$BF109="","o",IF(Food!$BF109="x","x","Bitte nur 'x' für Ja pflegen!"))</f>
        <v>o</v>
      </c>
      <c r="AY110" s="133" t="str">
        <f ca="1">IF(Food!$BG109="","o",IF(OR(LEFT(CELL("format",Food!$BG109),1)="S",LEFT(CELL("format",Food!$BG109),1)=".",LEFT(CELL("format",Food!$BG109),1)="F"),"x","Bitte ausschließlich Zahlen pflegen!"))</f>
        <v>o</v>
      </c>
      <c r="AZ110" s="133" t="str">
        <f>IF(Food!$BH109="","o",IF(Food!$BH109="x","x","Bitte nur 'x' für Ja pflegen!"))</f>
        <v>o</v>
      </c>
      <c r="BA110" s="133" t="str">
        <f ca="1">IF(Food!$BI109="","o",IF(OR(LEFT(CELL("format",Food!$BI109),1)="S",LEFT(CELL("format",Food!$BI109),1)=".",LEFT(CELL("format",Food!$BI109),1)="F"),"x","Bitte ausschließlich Zahlen pflegen!"))</f>
        <v>o</v>
      </c>
      <c r="BB110" s="133" t="str">
        <f>IF(Food!$BJ109="","o",IF(ISNUMBER(Food!$BJ109),"x","Bitte ausschließlich Zahlen pflegen!"))</f>
        <v>o</v>
      </c>
      <c r="BC110" s="133" t="str">
        <f ca="1">IF(Food!$BK109="","o",IF(OR(LEFT(CELL("format",Food!$BK109),1)="S",LEFT(CELL("format",Food!$BK109),1)=".",LEFT(CELL("format",Food!$BK109),1)="F"),"x","Bitte ausschließlich Zahlen pflegen!"))</f>
        <v>o</v>
      </c>
      <c r="BD110" s="133" t="str">
        <f>IF(Food!$BL109="","o",IF(ISNUMBER(Food!$BL109),"x","Bitte ausschließlich Zahlen pflegen!"))</f>
        <v>o</v>
      </c>
      <c r="BE110" s="133" t="str">
        <f>IF(Food!$BM109="","o",IF(ISNUMBER(Food!$BM109),"x","Bitte ausschließlich Zahlen pflegen!"))</f>
        <v>o</v>
      </c>
      <c r="BF110" s="133" t="str">
        <f>IF(Food!$BS109="","o",IF(ISNA(VLOOKUP(Food!$BS109,Auswahlisten!$H:$H,1,0))=FALSE,"x","Bitte Produktionsland korrekt pflegen!"))</f>
        <v>o</v>
      </c>
      <c r="BG110" s="133" t="str">
        <f>IF(Food!$BU109="","o",IF(ISNUMBER(Food!$BU109),"x","Bitte ausschließlich Zahlen pflegen!"))</f>
        <v>o</v>
      </c>
      <c r="BH110" s="133" t="str">
        <f>IF(Food!$BV109="","o",IF(ISNUMBER(Food!$BV109),"x","Bitte ausschließlich Zahlen pflegen!"))</f>
        <v>o</v>
      </c>
      <c r="BI110" s="133" t="str">
        <f>IF(Food!$BW109="","o",IF(ISNUMBER(Food!$BW109),"x","Bitte ausschließlich Zahlen pflegen!"))</f>
        <v>o</v>
      </c>
      <c r="BJ110" s="133" t="str">
        <f>IF(Food!$BZ109="","o",IF(ISNA(VLOOKUP(Food!$BZ109,Auswahlisten!$AE:$AE,1,0))=FALSE,"x","Bitte Pfandart korrekt pflegen!"))</f>
        <v>o</v>
      </c>
      <c r="BK110" s="133" t="str">
        <f>IF(Food!$CA109="","o",IF(ISNUMBER(Food!$CA109),"x","Bitte ausschließlich Zahlen pflegen!"))</f>
        <v>o</v>
      </c>
      <c r="BL110" s="133" t="str">
        <f>IF(Food!$CD109="","o",IF(ISNUMBER(Food!$CD109),"x","Bitte ausschließlich Zahlen pflegen!"))</f>
        <v>o</v>
      </c>
      <c r="BM110" s="133" t="str">
        <f>IF(Food!$CE109="","o",IF(ISNA(VLOOKUP(Food!$CE109,Auswahlisten!$A:$A,1,0))=FALSE,"x","Bitte Gewichtseinheit korrekt pflegen!"))</f>
        <v>o</v>
      </c>
      <c r="BN110" s="133" t="str">
        <f>IF(Food!$CF109="","o",IF(ISNUMBER(Food!$CF109),"x","Bitte ausschließlich Zahlen pflegen!"))</f>
        <v>o</v>
      </c>
      <c r="BO110" s="133" t="str">
        <f>IF(Food!$CG109="","o",IF(ISNUMBER(Food!$CG109),"x","Bitte ausschließlich Zahlen pflegen!"))</f>
        <v>o</v>
      </c>
      <c r="BP110" s="133" t="str">
        <f>IF(Food!$CH109="","o",IF(ISNA(VLOOKUP(Food!$CH109,Auswahlisten!$A:$A,1,0))=FALSE,"x","Bitte Gewichtseinheit korrekt pflegen!"))</f>
        <v>o</v>
      </c>
      <c r="BQ110" s="133" t="str">
        <f>IF(Food!$CI109="","o",IF(ISNA(VLOOKUP(Food!$CI109,Auswahlisten!$F:$F,1,0))=FALSE,"x","Bitte JuSchu korrekt pflegen!"))</f>
        <v>o</v>
      </c>
      <c r="BR110" s="133" t="str">
        <f>IF(Verpackung!$D109="","o",IF(ISNUMBER(Verpackung!$D109),"x","Bitte ausschließlich Zahlen pflegen!"))</f>
        <v>o</v>
      </c>
      <c r="BS110" s="133" t="str">
        <f>IF(Verpackung!$E109="","o",IF(ISNUMBER(Verpackung!$E109),"x","Bitte ausschließlich Zahlen pflegen!"))</f>
        <v>o</v>
      </c>
      <c r="BT110" s="133" t="str">
        <f>IF(Verpackung!$F109="","o",IF(ISNUMBER(Verpackung!$F109),"x","Bitte ausschließlich Zahlen pflegen!"))</f>
        <v>o</v>
      </c>
      <c r="BU110" s="133" t="str">
        <f>IF(Verpackung!$G109="","o",IF(ISNUMBER(Verpackung!$G109),"x","Bitte ausschließlich Zahlen pflegen!"))</f>
        <v>o</v>
      </c>
      <c r="BV110" s="133" t="str">
        <f>IF(Verpackung!$H109="","o",IF(ISNUMBER(Verpackung!$H109),"x","Bitte ausschließlich Zahlen pflegen!"))</f>
        <v>o</v>
      </c>
      <c r="BW110" s="133" t="str">
        <f>IF(Verpackung!$I109="","o",IF(ISNUMBER(Verpackung!$I109),"x","Bitte ausschließlich Zahlen pflegen!"))</f>
        <v>o</v>
      </c>
      <c r="BX110" s="133" t="str">
        <f>IF(Verpackung!$J109="","o",IF(ISNUMBER(Verpackung!$J109),"x","Bitte ausschließlich Zahlen pflegen!"))</f>
        <v>o</v>
      </c>
      <c r="BY110" s="133" t="str">
        <f>IF(Verpackung!$K109="","o",IF(ISNUMBER(Verpackung!$K109),"x","Bitte ausschließlich Zahlen pflegen!"))</f>
        <v>o</v>
      </c>
      <c r="BZ110" s="133" t="str">
        <f>IF('Kaufland intern'!D109="","o",IF(LEN('Kaufland intern'!D109)&gt;40,"Eingabe max. 40 Zeichen!","x"))</f>
        <v>o</v>
      </c>
      <c r="CA110" s="133" t="str">
        <f>IF('Kaufland intern'!F109="","o",IF(AND(ISNUMBER('Kaufland intern'!F109),'Kaufland intern'!F109&gt;=1000000,'Kaufland intern'!F109&lt;=9999999),"x","Bitte Eingabe prüfen!"))</f>
        <v>o</v>
      </c>
      <c r="CB110" s="133" t="str">
        <f>IF('Kaufland intern'!G109="","o",IF(LEN('Kaufland intern'!G109)&gt;18,"Eingabe max. 18 Zeichen!","x"))</f>
        <v>o</v>
      </c>
      <c r="CC110" s="133" t="str">
        <f>IF('Kaufland intern'!I109="","o",IF(LEN('Kaufland intern'!I109)&gt;3,"Eingabe max. 3 Zeichen!","x"))</f>
        <v>o</v>
      </c>
      <c r="CD110" s="133" t="str">
        <f>IF('Kaufland intern'!J109="","o",IF(LEN('Kaufland intern'!J109)&gt;6,"Eingabe max. 6 Zeichen!","x"))</f>
        <v>o</v>
      </c>
      <c r="CE110" s="133" t="str">
        <f>IF('Kaufland intern'!K109="","o",IF(LEN('Kaufland intern'!K109)&gt;4,"Eingabe max. 4 Zeichen!","x"))</f>
        <v>o</v>
      </c>
      <c r="CF110" s="133" t="str">
        <f>IF('Kaufland intern'!L109="","o",IF(ISNA(VLOOKUP('Kaufland intern'!L109,Auswahlisten!$Z:$Z,1,0))=FALSE,"x","Bitte Etikettenart korrekt pflegen!"))</f>
        <v>o</v>
      </c>
      <c r="CG110" s="133" t="str">
        <f>IF('Kaufland intern'!M109="","o",IF(LEN('Kaufland intern'!M109)&gt;20,"Eingabe max. 20 Zeichen!","x"))</f>
        <v>o</v>
      </c>
      <c r="CH110" s="133" t="str">
        <f>IF('Kaufland intern'!O109="","o",IF(LEN('Kaufland intern'!O109)&gt;20,"Eingabe max. 20 Zeichen!","x"))</f>
        <v>o</v>
      </c>
      <c r="CI110" s="133" t="str">
        <f>IF('Kaufland intern'!Q109="","o",IF(LEN('Kaufland intern'!Q109)&gt;20,"Eingabe max. 20 Zeichen!","x"))</f>
        <v>o</v>
      </c>
      <c r="CJ110" s="133" t="str">
        <f>IF('Kaufland intern'!S109="","o",IF(LEN('Kaufland intern'!S109)&gt;8,"Eingabe max. 8 Zeichen!","x"))</f>
        <v>o</v>
      </c>
      <c r="CK110" s="133" t="str">
        <f>IF('Kaufland intern'!U109="","o",IF(ISNA(VLOOKUP('Kaufland intern'!U109,Auswahlisten!$D:$D,1,0))=FALSE,"x","Bitte Verpackungsart korrekt pflegen!"))</f>
        <v>o</v>
      </c>
      <c r="CL110" s="133" t="str">
        <f>IF('Kaufland intern'!V109="","o",IF(ISNUMBER('Kaufland intern'!V109),"x","Bitte ausschließlich Zahlen pflegen!"))</f>
        <v>o</v>
      </c>
      <c r="CM110" s="133" t="str">
        <f>IF('Kaufland intern'!W109="","o",IF(ISNA(VLOOKUP('Kaufland intern'!W109,Auswahlisten!$AA:$AA,1,0))=FALSE,"x","Bitte Bezugsweg korrekt pflegen!"))</f>
        <v>o</v>
      </c>
      <c r="CN110" s="133" t="str">
        <f>IF('Kaufland intern'!X109="","o",IF(ISNA(VLOOKUP('Kaufland intern'!X109,Auswahlisten!$AB:$AB,1,0))=FALSE,"x","Bitte Bezugsvorschrift korrekt pflegen!"))</f>
        <v>o</v>
      </c>
      <c r="CO110" s="133" t="str">
        <f>IF('Kaufland intern'!Y109="","o",IF(ISNA(VLOOKUP('Kaufland intern'!Y109,Auswahlisten!$AC:$AC,1,0))=FALSE,"x","Bitte Sortimentsstufenlistung korrekt pflegen!"))</f>
        <v>o</v>
      </c>
      <c r="CP110" s="133" t="str">
        <f>IF('Kaufland intern'!Z109="","o",IF(LEN('Kaufland intern'!Z109)&lt;&gt;13,"Eingabe max. 13 Zahlen!","x"))</f>
        <v>o</v>
      </c>
      <c r="CQ110" s="133" t="str">
        <f>IF('Kaufland intern'!AA109="","o",IF(LEN('Kaufland intern'!AA109)&lt;&gt;13,"Eingabe max. 13 Zahlen!","x"))</f>
        <v>o</v>
      </c>
      <c r="CR110" s="133" t="str">
        <f>IF('Kaufland intern'!AB109="","o",IF(LEN('Kaufland intern'!AB109)&lt;&gt;13,"Eingabe max. 13 Zahlen!","x"))</f>
        <v>o</v>
      </c>
      <c r="CS110" s="133" t="str">
        <f>IF('Kaufland intern'!AC109="","o",IF('Kaufland intern'!AC109="x","x","Bitte nur 'x' für Ja pflegen!"))</f>
        <v>o</v>
      </c>
      <c r="CT110" s="133" t="str">
        <f>IF('Kaufland intern'!AD109="","o",IF('Kaufland intern'!AD109="x","x","Bitte nur 'x' für Ja pflegen!"))</f>
        <v>o</v>
      </c>
      <c r="CU110" s="133" t="str">
        <f>IF('Kaufland intern'!AE109="","o",IF('Kaufland intern'!AE109="x","x","Bitte nur 'x' für Ja pflegen!"))</f>
        <v>o</v>
      </c>
      <c r="CV110" s="133" t="str">
        <f>IF('Kaufland intern'!AF109="","o",IF('Kaufland intern'!AF109="x","x","Bitte nur 'x' für Ja pflegen!"))</f>
        <v>o</v>
      </c>
      <c r="CW110" s="133" t="str">
        <f>IF('Kaufland intern'!AG109="","o",IF('Kaufland intern'!AG109="x","x","Bitte nur 'x' für Ja pflegen!"))</f>
        <v>o</v>
      </c>
      <c r="CX110" s="133" t="str">
        <f>IF('Kaufland intern'!AH109="","o",IF('Kaufland intern'!AH109="x","x","Bitte nur 'x' für Ja pflegen!"))</f>
        <v>o</v>
      </c>
      <c r="CY110" s="133" t="str">
        <f>IF('Kaufland intern'!AI109="","o",IF(LEN('Kaufland intern'!AI109)&lt;&gt;11,"Eingabe 11 Zeichen!","x"))</f>
        <v>o</v>
      </c>
      <c r="CZ110" s="133" t="str">
        <f>IF('Kaufland intern'!AJ109="","o",IF(LEN('Kaufland intern'!AJ109)&lt;&gt;11,"Eingabe 11 Zeichen!","x"))</f>
        <v>o</v>
      </c>
      <c r="DA110" s="133" t="str">
        <f>IF('Kaufland intern'!AK109="","o",IF(LEN('Kaufland intern'!AK109)&lt;&gt;11,"Eingabe 11 Zeichen!","x"))</f>
        <v>o</v>
      </c>
      <c r="DB110" s="133" t="str">
        <f>IF('Kaufland intern'!AL109="","o",IF(LEN('Kaufland intern'!AL109)&lt;&gt;11,"Eingabe 11 Zeichen!","x"))</f>
        <v>o</v>
      </c>
      <c r="DC110" s="133" t="str">
        <f>IF('Kaufland intern'!AM109="","o",IF(LEN('Kaufland intern'!AM109)&lt;&gt;11,"Eingabe 11 Zeichen!","x"))</f>
        <v>o</v>
      </c>
      <c r="DD110" s="133" t="str">
        <f>IF('Kaufland intern'!AN109="","o",IF(LEN('Kaufland intern'!AN109)&lt;&gt;11,"Eingabe 11 Zeichen!","x"))</f>
        <v>o</v>
      </c>
    </row>
    <row r="111" spans="1:108" ht="30">
      <c r="A111" s="128">
        <f>Food!C110</f>
        <v>0</v>
      </c>
      <c r="B111" s="129">
        <f>Food!E110</f>
        <v>0</v>
      </c>
      <c r="C111" s="128">
        <f>Food!O110</f>
        <v>0</v>
      </c>
      <c r="D111" s="133" t="str">
        <f>IF(Food!$A110="","Bitte Datum pflegen!",IF(ISNUMBER(Food!$A110)=FALSE,"Bitte Datum überprüfen!","x"))</f>
        <v>Bitte Datum pflegen!</v>
      </c>
      <c r="E111" s="133" t="str">
        <f>IF(Food!$C110="","Bitte Lieferantenartikelnr. pflegen!",IF(LEN(Food!$C110)&gt;13,"Eingabe max. 13 Zeichen!","x"))</f>
        <v>Bitte Lieferantenartikelnr. pflegen!</v>
      </c>
      <c r="F111" s="133" t="str">
        <f>IF(Food!$D110="","o",IF(LEN(Food!$D110)&gt;13,"Eingabe max. 13 Zeichen!","x"))</f>
        <v>o</v>
      </c>
      <c r="G111" s="145" t="str">
        <f>IF(Food!$F110="","o",IF(ISNUMBER(Food!$F110)=FALSE,"Bitte Gewicht ohne Einheit pflegen!","x"))</f>
        <v>o</v>
      </c>
      <c r="H111" s="133" t="str">
        <f>IF(Food!$G110="","o",IF(ISNA(VLOOKUP(Food!$G110,Auswahlisten!$A:$A,1,0))=FALSE,"x","Bitte Gewichtseinheit korrekt pflegen!"))</f>
        <v>o</v>
      </c>
      <c r="I111" s="133" t="str">
        <f>IF(Food!$H110="","Bitte Steuer pflegen!",IF(OR(Food!$H110=7,Food!$H110=19),"x","Bitte nur 7 oder 19 pflegen!"))</f>
        <v>Bitte Steuer pflegen!</v>
      </c>
      <c r="J111" s="133" t="str">
        <f>IF(Food!$I110="","o",IF(Food!$I110="x","x","Bitte nur 'x' für Ja pflegen!"))</f>
        <v>o</v>
      </c>
      <c r="K111" s="145" t="str">
        <f>IF(Food!$L110="","o",IF(ISNUMBER(Food!$L110)=FALSE,"Bitte Temperatur von ohne Einheit pflegen!","x"))</f>
        <v>o</v>
      </c>
      <c r="L111" s="145" t="str">
        <f>IF(Food!$M110="","o",IF(ISNUMBER(Food!$M110)=FALSE,"Bitte Temperatur bis ohne Einheit pflegen!","x"))</f>
        <v>o</v>
      </c>
      <c r="M111" s="133" t="str">
        <f>IF(Food!$J110="","o",IF(Food!$J110="x","x","Bitte nur 'x' für Ja pflegen!"))</f>
        <v>o</v>
      </c>
      <c r="N111" s="133" t="str">
        <f>IF(Food!$P110="","Bitte Bruttogewicht pflegen!",IF(ISNUMBER(Food!$P110)=FALSE,"Bitte Bruttogwicht ohne Einheit pflegen!","x"))</f>
        <v>Bitte Bruttogewicht pflegen!</v>
      </c>
      <c r="O111" s="133" t="str">
        <f>IF(Food!$Q110="","Bitte Länge pflegen!",IF(ISNUMBER(Food!$Q110)=FALSE,"Bitte Länge ohne Einheit pflegen!","x"))</f>
        <v>Bitte Länge pflegen!</v>
      </c>
      <c r="P111" s="133" t="str">
        <f>IF(Food!$R110="","Bitte Breite pflegen!",IF(ISNUMBER(Food!$R110)=FALSE,"Bitte Breite ohne Einheit pflegen!","x"))</f>
        <v>Bitte Breite pflegen!</v>
      </c>
      <c r="Q111" s="133" t="str">
        <f>IF(Food!$S110="","Bitte Höhe pflegen!",IF(ISNUMBER(Food!$S110)=FALSE,"Bitte Höhe ohne Einheit pflegen!","x"))</f>
        <v>Bitte Höhe pflegen!</v>
      </c>
      <c r="R111" s="133" t="str">
        <f>IF(Food!$V110="","o",IF(ISNUMBER(Food!$V110)=FALSE,"Bitte Bruttogewicht ohne Einheit pflegen!","x"))</f>
        <v>o</v>
      </c>
      <c r="S111" s="133" t="str">
        <f>IF(Food!$W110="","o",IF(ISNUMBER(Food!$W110)=FALSE,"Bitte Länge ohne Einheit pflegen!","x"))</f>
        <v>o</v>
      </c>
      <c r="T111" s="133" t="str">
        <f>IF(Food!$X110="","o",IF(ISNUMBER(Food!$X110)=FALSE,"Bitte Länge ohne Einheit pflegen!","x"))</f>
        <v>o</v>
      </c>
      <c r="U111" s="133" t="str">
        <f>IF(Food!$Y110="","o",IF(ISNUMBER(Food!$Y110)=FALSE,"Bitte Länge ohne Einheit pflegen!","x"))</f>
        <v>o</v>
      </c>
      <c r="V111" s="133" t="str">
        <f>IF(Food!$AB110="","o",IF(ISNUMBER(Food!$AB110)=FALSE,"Bitte Bruttogewicht ohne Einheit pflegen!","x"))</f>
        <v>o</v>
      </c>
      <c r="W111" s="133" t="str">
        <f>IF(Food!$AC110="","o",IF(ISNUMBER(Food!$AC110)=FALSE,"Bitte Länge ohne Einheit pflegen!","x"))</f>
        <v>o</v>
      </c>
      <c r="X111" s="133" t="str">
        <f>IF(Food!$AD110="","o",IF(ISNUMBER(Food!$AD110)=FALSE,"Bitte Breite ohne Einheit pflegen!","x"))</f>
        <v>o</v>
      </c>
      <c r="Y111" s="133" t="str">
        <f>IF(Food!$AE110="","o",IF(ISNUMBER(Food!$AE110)=FALSE,"Bitte Höhe ohne Einheit pflegen!","x"))</f>
        <v>o</v>
      </c>
      <c r="Z111" s="133" t="str">
        <f>IF(Food!$AG110="","o",IF(ISNUMBER(Food!$AG110)=FALSE,"Bitte Bruttogewicht ohne Einheit pflegen!","x"))</f>
        <v>o</v>
      </c>
      <c r="AA111" s="133" t="str">
        <f>IF(Food!$AH110="","o",IF(ISNUMBER(Food!$AH110)=FALSE,"Bitte Länge ohne Einheit pflegen!","x"))</f>
        <v>o</v>
      </c>
      <c r="AB111" s="133" t="str">
        <f>IF(Food!$AI110="","o",IF(ISNUMBER(Food!$AI110)=FALSE,"Bitte Breite ohne Einheit pflegen!","x"))</f>
        <v>o</v>
      </c>
      <c r="AC111" s="133" t="str">
        <f>IF(Food!$AJ110="","o",IF(ISNUMBER(Food!$AJ110)=FALSE,"Bitte Höhe ohne Einheit pflegen!","x"))</f>
        <v>o</v>
      </c>
      <c r="AD111" s="133" t="str">
        <f>IF(Food!$AL110="","o",IF(ISNUMBER(Food!$AL110)=FALSE,"Bitte Bruttogewicht ohne Einheit pflegen!","x"))</f>
        <v>o</v>
      </c>
      <c r="AE111" s="133" t="str">
        <f>IF(Food!$AM110="","o",IF(ISNUMBER(Food!$AM110)=FALSE,"Bitte Länge ohne Einheit pflegen!","x"))</f>
        <v>o</v>
      </c>
      <c r="AF111" s="133" t="str">
        <f>IF(Food!$AN110="","o",IF(ISNUMBER(Food!$AN110)=FALSE,"Bitte Breite ohne Einheit pflegen!","x"))</f>
        <v>o</v>
      </c>
      <c r="AG111" s="133" t="str">
        <f>IF(Food!$AO110="","o",IF(ISNUMBER(Food!$AO110)=FALSE,"Bitte Höhe ohne Einheit pflegen!","x"))</f>
        <v>o</v>
      </c>
      <c r="AH111" s="133" t="str">
        <f>IF(Food!$BX110="","o",IF(Food!$BX110="x","x","Bitte nur 'x' für Ja pflegen!"))</f>
        <v>o</v>
      </c>
      <c r="AI111" s="133" t="str">
        <f>IF(Food!$BY110="","o",IF(ISNUMBER(Food!$BY110),"x","Bitte ausschließlich Zahlen pflegen!"))</f>
        <v>o</v>
      </c>
      <c r="AJ111" s="133" t="str">
        <f>IF(Food!$AR110="","Bitte Verpackungsart pflegen!",IF(Food!$AR110="","o",IF(ISNA(VLOOKUP(Food!$AR110,Auswahlisten!$D:$D,1,0))=FALSE,"x","Bitte Verpackungsart korrekt pflegen!")))</f>
        <v>Bitte Verpackungsart pflegen!</v>
      </c>
      <c r="AK111" s="133" t="str">
        <f>IF(Food!$AS110="","o",IF(ISNUMBER(Food!$AS110)=FALSE,"Bitte nur Anzahl der Tage pflegen!","x"))</f>
        <v>o</v>
      </c>
      <c r="AL111" s="133" t="str">
        <f>IF(Food!$AT110="","o",IF(ISNUMBER(Food!$AT110)=FALSE,"Bitte nur Anzahl der Tage pflegen!","x"))</f>
        <v>o</v>
      </c>
      <c r="AM111" s="133" t="str">
        <f>IF(Food!$AU110="","o",IF(ISNA(VLOOKUP(Food!$AU110,Auswahlisten!$H:$H,1,0))=FALSE,"x","Bitte Produktionsland korrekt pflegen!"))</f>
        <v>o</v>
      </c>
      <c r="AN111" s="133" t="str">
        <f>IF(Food!$AV110="","o",IF(ISNA(VLOOKUP(Food!$AV110,Auswahlisten!$I:$I,1,0))=FALSE,"x","Bitte Region korrekt pflegen!"))</f>
        <v>o</v>
      </c>
      <c r="AO111" s="133" t="str">
        <f>IF(Food!$AW110="","o",IF(LEN(Food!$AW110)&gt;8,"Eingabe max. 8 Zahlen!","x"))</f>
        <v>o</v>
      </c>
      <c r="AP111" s="133" t="str">
        <f>IF(Food!$CC110="","o",IF(Food!$CC110="x","x","Bitte nur 'x' für Ja pflegen!"))</f>
        <v>o</v>
      </c>
      <c r="AQ111" s="133" t="str">
        <f>IF(Food!$AY110="","o",IF(Food!$AY110="x","x","Bitte nur 'x' für Ja pflegen!"))</f>
        <v>o</v>
      </c>
      <c r="AR111" s="133" t="str">
        <f>IF(Food!$AZ110="","o",IF(Food!$AZ110="x","x","Bitte nur 'x' für Ja pflegen!"))</f>
        <v>o</v>
      </c>
      <c r="AS111" s="133" t="str">
        <f>IF(Food!$BA110="","o",IF(Food!$BA110="x","x","Bitte nur 'x' für Ja pflegen!"))</f>
        <v>o</v>
      </c>
      <c r="AT111" s="133" t="str">
        <f>IF(Food!$BB110="","o",IF(Food!$BB110="x","x","Bitte nur 'x' für Ja pflegen!"))</f>
        <v>o</v>
      </c>
      <c r="AU111" s="133" t="str">
        <f ca="1">IF(Food!$BC110="","o",IF(OR(LEFT(CELL("format",Food!$BC110),1)="S",LEFT(CELL("format",Food!$BC110),1)=".",LEFT(CELL("format",Food!$BC110),1)="F"),"x","Bitte ausschließlich Zahlen pflegen!"))</f>
        <v>o</v>
      </c>
      <c r="AV111" s="133" t="str">
        <f>IF(Food!$BD110="","o",IF(Food!$BD110="x","x","Bitte nur 'x' für Ja pflegen!"))</f>
        <v>o</v>
      </c>
      <c r="AW111" s="133" t="str">
        <f ca="1">IF(Food!$BE110="","o",IF(OR(LEFT(CELL("format",Food!$BE110),1)="S",LEFT(CELL("format",Food!$BE110),1)=".",LEFT(CELL("format",Food!$BE110),1)="F"),"x","Bitte ausschließlich Zahlen pflegen!"))</f>
        <v>o</v>
      </c>
      <c r="AX111" s="133" t="str">
        <f>IF(Food!$BF110="","o",IF(Food!$BF110="x","x","Bitte nur 'x' für Ja pflegen!"))</f>
        <v>o</v>
      </c>
      <c r="AY111" s="133" t="str">
        <f ca="1">IF(Food!$BG110="","o",IF(OR(LEFT(CELL("format",Food!$BG110),1)="S",LEFT(CELL("format",Food!$BG110),1)=".",LEFT(CELL("format",Food!$BG110),1)="F"),"x","Bitte ausschließlich Zahlen pflegen!"))</f>
        <v>o</v>
      </c>
      <c r="AZ111" s="133" t="str">
        <f>IF(Food!$BH110="","o",IF(Food!$BH110="x","x","Bitte nur 'x' für Ja pflegen!"))</f>
        <v>o</v>
      </c>
      <c r="BA111" s="133" t="str">
        <f ca="1">IF(Food!$BI110="","o",IF(OR(LEFT(CELL("format",Food!$BI110),1)="S",LEFT(CELL("format",Food!$BI110),1)=".",LEFT(CELL("format",Food!$BI110),1)="F"),"x","Bitte ausschließlich Zahlen pflegen!"))</f>
        <v>o</v>
      </c>
      <c r="BB111" s="133" t="str">
        <f>IF(Food!$BJ110="","o",IF(ISNUMBER(Food!$BJ110),"x","Bitte ausschließlich Zahlen pflegen!"))</f>
        <v>o</v>
      </c>
      <c r="BC111" s="133" t="str">
        <f ca="1">IF(Food!$BK110="","o",IF(OR(LEFT(CELL("format",Food!$BK110),1)="S",LEFT(CELL("format",Food!$BK110),1)=".",LEFT(CELL("format",Food!$BK110),1)="F"),"x","Bitte ausschließlich Zahlen pflegen!"))</f>
        <v>o</v>
      </c>
      <c r="BD111" s="133" t="str">
        <f>IF(Food!$BL110="","o",IF(ISNUMBER(Food!$BL110),"x","Bitte ausschließlich Zahlen pflegen!"))</f>
        <v>o</v>
      </c>
      <c r="BE111" s="133" t="str">
        <f>IF(Food!$BM110="","o",IF(ISNUMBER(Food!$BM110),"x","Bitte ausschließlich Zahlen pflegen!"))</f>
        <v>o</v>
      </c>
      <c r="BF111" s="133" t="str">
        <f>IF(Food!$BS110="","o",IF(ISNA(VLOOKUP(Food!$BS110,Auswahlisten!$H:$H,1,0))=FALSE,"x","Bitte Produktionsland korrekt pflegen!"))</f>
        <v>o</v>
      </c>
      <c r="BG111" s="133" t="str">
        <f>IF(Food!$BU110="","o",IF(ISNUMBER(Food!$BU110),"x","Bitte ausschließlich Zahlen pflegen!"))</f>
        <v>o</v>
      </c>
      <c r="BH111" s="133" t="str">
        <f>IF(Food!$BV110="","o",IF(ISNUMBER(Food!$BV110),"x","Bitte ausschließlich Zahlen pflegen!"))</f>
        <v>o</v>
      </c>
      <c r="BI111" s="133" t="str">
        <f>IF(Food!$BW110="","o",IF(ISNUMBER(Food!$BW110),"x","Bitte ausschließlich Zahlen pflegen!"))</f>
        <v>o</v>
      </c>
      <c r="BJ111" s="133" t="str">
        <f>IF(Food!$BZ110="","o",IF(ISNA(VLOOKUP(Food!$BZ110,Auswahlisten!$AE:$AE,1,0))=FALSE,"x","Bitte Pfandart korrekt pflegen!"))</f>
        <v>o</v>
      </c>
      <c r="BK111" s="133" t="str">
        <f>IF(Food!$CA110="","o",IF(ISNUMBER(Food!$CA110),"x","Bitte ausschließlich Zahlen pflegen!"))</f>
        <v>o</v>
      </c>
      <c r="BL111" s="133" t="str">
        <f>IF(Food!$CD110="","o",IF(ISNUMBER(Food!$CD110),"x","Bitte ausschließlich Zahlen pflegen!"))</f>
        <v>o</v>
      </c>
      <c r="BM111" s="133" t="str">
        <f>IF(Food!$CE110="","o",IF(ISNA(VLOOKUP(Food!$CE110,Auswahlisten!$A:$A,1,0))=FALSE,"x","Bitte Gewichtseinheit korrekt pflegen!"))</f>
        <v>o</v>
      </c>
      <c r="BN111" s="133" t="str">
        <f>IF(Food!$CF110="","o",IF(ISNUMBER(Food!$CF110),"x","Bitte ausschließlich Zahlen pflegen!"))</f>
        <v>o</v>
      </c>
      <c r="BO111" s="133" t="str">
        <f>IF(Food!$CG110="","o",IF(ISNUMBER(Food!$CG110),"x","Bitte ausschließlich Zahlen pflegen!"))</f>
        <v>o</v>
      </c>
      <c r="BP111" s="133" t="str">
        <f>IF(Food!$CH110="","o",IF(ISNA(VLOOKUP(Food!$CH110,Auswahlisten!$A:$A,1,0))=FALSE,"x","Bitte Gewichtseinheit korrekt pflegen!"))</f>
        <v>o</v>
      </c>
      <c r="BQ111" s="133" t="str">
        <f>IF(Food!$CI110="","o",IF(ISNA(VLOOKUP(Food!$CI110,Auswahlisten!$F:$F,1,0))=FALSE,"x","Bitte JuSchu korrekt pflegen!"))</f>
        <v>o</v>
      </c>
      <c r="BR111" s="133" t="str">
        <f>IF(Verpackung!$D110="","o",IF(ISNUMBER(Verpackung!$D110),"x","Bitte ausschließlich Zahlen pflegen!"))</f>
        <v>o</v>
      </c>
      <c r="BS111" s="133" t="str">
        <f>IF(Verpackung!$E110="","o",IF(ISNUMBER(Verpackung!$E110),"x","Bitte ausschließlich Zahlen pflegen!"))</f>
        <v>o</v>
      </c>
      <c r="BT111" s="133" t="str">
        <f>IF(Verpackung!$F110="","o",IF(ISNUMBER(Verpackung!$F110),"x","Bitte ausschließlich Zahlen pflegen!"))</f>
        <v>o</v>
      </c>
      <c r="BU111" s="133" t="str">
        <f>IF(Verpackung!$G110="","o",IF(ISNUMBER(Verpackung!$G110),"x","Bitte ausschließlich Zahlen pflegen!"))</f>
        <v>o</v>
      </c>
      <c r="BV111" s="133" t="str">
        <f>IF(Verpackung!$H110="","o",IF(ISNUMBER(Verpackung!$H110),"x","Bitte ausschließlich Zahlen pflegen!"))</f>
        <v>o</v>
      </c>
      <c r="BW111" s="133" t="str">
        <f>IF(Verpackung!$I110="","o",IF(ISNUMBER(Verpackung!$I110),"x","Bitte ausschließlich Zahlen pflegen!"))</f>
        <v>o</v>
      </c>
      <c r="BX111" s="133" t="str">
        <f>IF(Verpackung!$J110="","o",IF(ISNUMBER(Verpackung!$J110),"x","Bitte ausschließlich Zahlen pflegen!"))</f>
        <v>o</v>
      </c>
      <c r="BY111" s="133" t="str">
        <f>IF(Verpackung!$K110="","o",IF(ISNUMBER(Verpackung!$K110),"x","Bitte ausschließlich Zahlen pflegen!"))</f>
        <v>o</v>
      </c>
      <c r="BZ111" s="133" t="str">
        <f>IF('Kaufland intern'!D110="","o",IF(LEN('Kaufland intern'!D110)&gt;40,"Eingabe max. 40 Zeichen!","x"))</f>
        <v>o</v>
      </c>
      <c r="CA111" s="133" t="str">
        <f>IF('Kaufland intern'!F110="","o",IF(AND(ISNUMBER('Kaufland intern'!F110),'Kaufland intern'!F110&gt;=1000000,'Kaufland intern'!F110&lt;=9999999),"x","Bitte Eingabe prüfen!"))</f>
        <v>o</v>
      </c>
      <c r="CB111" s="133" t="str">
        <f>IF('Kaufland intern'!G110="","o",IF(LEN('Kaufland intern'!G110)&gt;18,"Eingabe max. 18 Zeichen!","x"))</f>
        <v>o</v>
      </c>
      <c r="CC111" s="133" t="str">
        <f>IF('Kaufland intern'!I110="","o",IF(LEN('Kaufland intern'!I110)&gt;3,"Eingabe max. 3 Zeichen!","x"))</f>
        <v>o</v>
      </c>
      <c r="CD111" s="133" t="str">
        <f>IF('Kaufland intern'!J110="","o",IF(LEN('Kaufland intern'!J110)&gt;6,"Eingabe max. 6 Zeichen!","x"))</f>
        <v>o</v>
      </c>
      <c r="CE111" s="133" t="str">
        <f>IF('Kaufland intern'!K110="","o",IF(LEN('Kaufland intern'!K110)&gt;4,"Eingabe max. 4 Zeichen!","x"))</f>
        <v>o</v>
      </c>
      <c r="CF111" s="133" t="str">
        <f>IF('Kaufland intern'!L110="","o",IF(ISNA(VLOOKUP('Kaufland intern'!L110,Auswahlisten!$Z:$Z,1,0))=FALSE,"x","Bitte Etikettenart korrekt pflegen!"))</f>
        <v>o</v>
      </c>
      <c r="CG111" s="133" t="str">
        <f>IF('Kaufland intern'!M110="","o",IF(LEN('Kaufland intern'!M110)&gt;20,"Eingabe max. 20 Zeichen!","x"))</f>
        <v>o</v>
      </c>
      <c r="CH111" s="133" t="str">
        <f>IF('Kaufland intern'!O110="","o",IF(LEN('Kaufland intern'!O110)&gt;20,"Eingabe max. 20 Zeichen!","x"))</f>
        <v>o</v>
      </c>
      <c r="CI111" s="133" t="str">
        <f>IF('Kaufland intern'!Q110="","o",IF(LEN('Kaufland intern'!Q110)&gt;20,"Eingabe max. 20 Zeichen!","x"))</f>
        <v>o</v>
      </c>
      <c r="CJ111" s="133" t="str">
        <f>IF('Kaufland intern'!S110="","o",IF(LEN('Kaufland intern'!S110)&gt;8,"Eingabe max. 8 Zeichen!","x"))</f>
        <v>o</v>
      </c>
      <c r="CK111" s="133" t="str">
        <f>IF('Kaufland intern'!U110="","o",IF(ISNA(VLOOKUP('Kaufland intern'!U110,Auswahlisten!$D:$D,1,0))=FALSE,"x","Bitte Verpackungsart korrekt pflegen!"))</f>
        <v>o</v>
      </c>
      <c r="CL111" s="133" t="str">
        <f>IF('Kaufland intern'!V110="","o",IF(ISNUMBER('Kaufland intern'!V110),"x","Bitte ausschließlich Zahlen pflegen!"))</f>
        <v>o</v>
      </c>
      <c r="CM111" s="133" t="str">
        <f>IF('Kaufland intern'!W110="","o",IF(ISNA(VLOOKUP('Kaufland intern'!W110,Auswahlisten!$AA:$AA,1,0))=FALSE,"x","Bitte Bezugsweg korrekt pflegen!"))</f>
        <v>o</v>
      </c>
      <c r="CN111" s="133" t="str">
        <f>IF('Kaufland intern'!X110="","o",IF(ISNA(VLOOKUP('Kaufland intern'!X110,Auswahlisten!$AB:$AB,1,0))=FALSE,"x","Bitte Bezugsvorschrift korrekt pflegen!"))</f>
        <v>o</v>
      </c>
      <c r="CO111" s="133" t="str">
        <f>IF('Kaufland intern'!Y110="","o",IF(ISNA(VLOOKUP('Kaufland intern'!Y110,Auswahlisten!$AC:$AC,1,0))=FALSE,"x","Bitte Sortimentsstufenlistung korrekt pflegen!"))</f>
        <v>o</v>
      </c>
      <c r="CP111" s="133" t="str">
        <f>IF('Kaufland intern'!Z110="","o",IF(LEN('Kaufland intern'!Z110)&lt;&gt;13,"Eingabe max. 13 Zahlen!","x"))</f>
        <v>o</v>
      </c>
      <c r="CQ111" s="133" t="str">
        <f>IF('Kaufland intern'!AA110="","o",IF(LEN('Kaufland intern'!AA110)&lt;&gt;13,"Eingabe max. 13 Zahlen!","x"))</f>
        <v>o</v>
      </c>
      <c r="CR111" s="133" t="str">
        <f>IF('Kaufland intern'!AB110="","o",IF(LEN('Kaufland intern'!AB110)&lt;&gt;13,"Eingabe max. 13 Zahlen!","x"))</f>
        <v>o</v>
      </c>
      <c r="CS111" s="133" t="str">
        <f>IF('Kaufland intern'!AC110="","o",IF('Kaufland intern'!AC110="x","x","Bitte nur 'x' für Ja pflegen!"))</f>
        <v>o</v>
      </c>
      <c r="CT111" s="133" t="str">
        <f>IF('Kaufland intern'!AD110="","o",IF('Kaufland intern'!AD110="x","x","Bitte nur 'x' für Ja pflegen!"))</f>
        <v>o</v>
      </c>
      <c r="CU111" s="133" t="str">
        <f>IF('Kaufland intern'!AE110="","o",IF('Kaufland intern'!AE110="x","x","Bitte nur 'x' für Ja pflegen!"))</f>
        <v>o</v>
      </c>
      <c r="CV111" s="133" t="str">
        <f>IF('Kaufland intern'!AF110="","o",IF('Kaufland intern'!AF110="x","x","Bitte nur 'x' für Ja pflegen!"))</f>
        <v>o</v>
      </c>
      <c r="CW111" s="133" t="str">
        <f>IF('Kaufland intern'!AG110="","o",IF('Kaufland intern'!AG110="x","x","Bitte nur 'x' für Ja pflegen!"))</f>
        <v>o</v>
      </c>
      <c r="CX111" s="133" t="str">
        <f>IF('Kaufland intern'!AH110="","o",IF('Kaufland intern'!AH110="x","x","Bitte nur 'x' für Ja pflegen!"))</f>
        <v>o</v>
      </c>
      <c r="CY111" s="133" t="str">
        <f>IF('Kaufland intern'!AI110="","o",IF(LEN('Kaufland intern'!AI110)&lt;&gt;11,"Eingabe 11 Zeichen!","x"))</f>
        <v>o</v>
      </c>
      <c r="CZ111" s="133" t="str">
        <f>IF('Kaufland intern'!AJ110="","o",IF(LEN('Kaufland intern'!AJ110)&lt;&gt;11,"Eingabe 11 Zeichen!","x"))</f>
        <v>o</v>
      </c>
      <c r="DA111" s="133" t="str">
        <f>IF('Kaufland intern'!AK110="","o",IF(LEN('Kaufland intern'!AK110)&lt;&gt;11,"Eingabe 11 Zeichen!","x"))</f>
        <v>o</v>
      </c>
      <c r="DB111" s="133" t="str">
        <f>IF('Kaufland intern'!AL110="","o",IF(LEN('Kaufland intern'!AL110)&lt;&gt;11,"Eingabe 11 Zeichen!","x"))</f>
        <v>o</v>
      </c>
      <c r="DC111" s="133" t="str">
        <f>IF('Kaufland intern'!AM110="","o",IF(LEN('Kaufland intern'!AM110)&lt;&gt;11,"Eingabe 11 Zeichen!","x"))</f>
        <v>o</v>
      </c>
      <c r="DD111" s="133" t="str">
        <f>IF('Kaufland intern'!AN110="","o",IF(LEN('Kaufland intern'!AN110)&lt;&gt;11,"Eingabe 11 Zeichen!","x"))</f>
        <v>o</v>
      </c>
    </row>
    <row r="112" spans="1:108" ht="30">
      <c r="A112" s="128">
        <f>Food!C111</f>
        <v>0</v>
      </c>
      <c r="B112" s="129">
        <f>Food!E111</f>
        <v>0</v>
      </c>
      <c r="C112" s="128">
        <f>Food!O111</f>
        <v>0</v>
      </c>
      <c r="D112" s="133" t="str">
        <f>IF(Food!$A111="","Bitte Datum pflegen!",IF(ISNUMBER(Food!$A111)=FALSE,"Bitte Datum überprüfen!","x"))</f>
        <v>Bitte Datum pflegen!</v>
      </c>
      <c r="E112" s="133" t="str">
        <f>IF(Food!$C111="","Bitte Lieferantenartikelnr. pflegen!",IF(LEN(Food!$C111)&gt;13,"Eingabe max. 13 Zeichen!","x"))</f>
        <v>Bitte Lieferantenartikelnr. pflegen!</v>
      </c>
      <c r="F112" s="133" t="str">
        <f>IF(Food!$D111="","o",IF(LEN(Food!$D111)&gt;13,"Eingabe max. 13 Zeichen!","x"))</f>
        <v>o</v>
      </c>
      <c r="G112" s="145" t="str">
        <f>IF(Food!$F111="","o",IF(ISNUMBER(Food!$F111)=FALSE,"Bitte Gewicht ohne Einheit pflegen!","x"))</f>
        <v>o</v>
      </c>
      <c r="H112" s="133" t="str">
        <f>IF(Food!$G111="","o",IF(ISNA(VLOOKUP(Food!$G111,Auswahlisten!$A:$A,1,0))=FALSE,"x","Bitte Gewichtseinheit korrekt pflegen!"))</f>
        <v>o</v>
      </c>
      <c r="I112" s="133" t="str">
        <f>IF(Food!$H111="","Bitte Steuer pflegen!",IF(OR(Food!$H111=7,Food!$H111=19),"x","Bitte nur 7 oder 19 pflegen!"))</f>
        <v>Bitte Steuer pflegen!</v>
      </c>
      <c r="J112" s="133" t="str">
        <f>IF(Food!$I111="","o",IF(Food!$I111="x","x","Bitte nur 'x' für Ja pflegen!"))</f>
        <v>o</v>
      </c>
      <c r="K112" s="145" t="str">
        <f>IF(Food!$L111="","o",IF(ISNUMBER(Food!$L111)=FALSE,"Bitte Temperatur von ohne Einheit pflegen!","x"))</f>
        <v>o</v>
      </c>
      <c r="L112" s="145" t="str">
        <f>IF(Food!$M111="","o",IF(ISNUMBER(Food!$M111)=FALSE,"Bitte Temperatur bis ohne Einheit pflegen!","x"))</f>
        <v>o</v>
      </c>
      <c r="M112" s="133" t="str">
        <f>IF(Food!$J111="","o",IF(Food!$J111="x","x","Bitte nur 'x' für Ja pflegen!"))</f>
        <v>o</v>
      </c>
      <c r="N112" s="133" t="str">
        <f>IF(Food!$P111="","Bitte Bruttogewicht pflegen!",IF(ISNUMBER(Food!$P111)=FALSE,"Bitte Bruttogwicht ohne Einheit pflegen!","x"))</f>
        <v>Bitte Bruttogewicht pflegen!</v>
      </c>
      <c r="O112" s="133" t="str">
        <f>IF(Food!$Q111="","Bitte Länge pflegen!",IF(ISNUMBER(Food!$Q111)=FALSE,"Bitte Länge ohne Einheit pflegen!","x"))</f>
        <v>Bitte Länge pflegen!</v>
      </c>
      <c r="P112" s="133" t="str">
        <f>IF(Food!$R111="","Bitte Breite pflegen!",IF(ISNUMBER(Food!$R111)=FALSE,"Bitte Breite ohne Einheit pflegen!","x"))</f>
        <v>Bitte Breite pflegen!</v>
      </c>
      <c r="Q112" s="133" t="str">
        <f>IF(Food!$S111="","Bitte Höhe pflegen!",IF(ISNUMBER(Food!$S111)=FALSE,"Bitte Höhe ohne Einheit pflegen!","x"))</f>
        <v>Bitte Höhe pflegen!</v>
      </c>
      <c r="R112" s="133" t="str">
        <f>IF(Food!$V111="","o",IF(ISNUMBER(Food!$V111)=FALSE,"Bitte Bruttogewicht ohne Einheit pflegen!","x"))</f>
        <v>o</v>
      </c>
      <c r="S112" s="133" t="str">
        <f>IF(Food!$W111="","o",IF(ISNUMBER(Food!$W111)=FALSE,"Bitte Länge ohne Einheit pflegen!","x"))</f>
        <v>o</v>
      </c>
      <c r="T112" s="133" t="str">
        <f>IF(Food!$X111="","o",IF(ISNUMBER(Food!$X111)=FALSE,"Bitte Länge ohne Einheit pflegen!","x"))</f>
        <v>o</v>
      </c>
      <c r="U112" s="133" t="str">
        <f>IF(Food!$Y111="","o",IF(ISNUMBER(Food!$Y111)=FALSE,"Bitte Länge ohne Einheit pflegen!","x"))</f>
        <v>o</v>
      </c>
      <c r="V112" s="133" t="str">
        <f>IF(Food!$AB111="","o",IF(ISNUMBER(Food!$AB111)=FALSE,"Bitte Bruttogewicht ohne Einheit pflegen!","x"))</f>
        <v>o</v>
      </c>
      <c r="W112" s="133" t="str">
        <f>IF(Food!$AC111="","o",IF(ISNUMBER(Food!$AC111)=FALSE,"Bitte Länge ohne Einheit pflegen!","x"))</f>
        <v>o</v>
      </c>
      <c r="X112" s="133" t="str">
        <f>IF(Food!$AD111="","o",IF(ISNUMBER(Food!$AD111)=FALSE,"Bitte Breite ohne Einheit pflegen!","x"))</f>
        <v>o</v>
      </c>
      <c r="Y112" s="133" t="str">
        <f>IF(Food!$AE111="","o",IF(ISNUMBER(Food!$AE111)=FALSE,"Bitte Höhe ohne Einheit pflegen!","x"))</f>
        <v>o</v>
      </c>
      <c r="Z112" s="133" t="str">
        <f>IF(Food!$AG111="","o",IF(ISNUMBER(Food!$AG111)=FALSE,"Bitte Bruttogewicht ohne Einheit pflegen!","x"))</f>
        <v>o</v>
      </c>
      <c r="AA112" s="133" t="str">
        <f>IF(Food!$AH111="","o",IF(ISNUMBER(Food!$AH111)=FALSE,"Bitte Länge ohne Einheit pflegen!","x"))</f>
        <v>o</v>
      </c>
      <c r="AB112" s="133" t="str">
        <f>IF(Food!$AI111="","o",IF(ISNUMBER(Food!$AI111)=FALSE,"Bitte Breite ohne Einheit pflegen!","x"))</f>
        <v>o</v>
      </c>
      <c r="AC112" s="133" t="str">
        <f>IF(Food!$AJ111="","o",IF(ISNUMBER(Food!$AJ111)=FALSE,"Bitte Höhe ohne Einheit pflegen!","x"))</f>
        <v>o</v>
      </c>
      <c r="AD112" s="133" t="str">
        <f>IF(Food!$AL111="","o",IF(ISNUMBER(Food!$AL111)=FALSE,"Bitte Bruttogewicht ohne Einheit pflegen!","x"))</f>
        <v>o</v>
      </c>
      <c r="AE112" s="133" t="str">
        <f>IF(Food!$AM111="","o",IF(ISNUMBER(Food!$AM111)=FALSE,"Bitte Länge ohne Einheit pflegen!","x"))</f>
        <v>o</v>
      </c>
      <c r="AF112" s="133" t="str">
        <f>IF(Food!$AN111="","o",IF(ISNUMBER(Food!$AN111)=FALSE,"Bitte Breite ohne Einheit pflegen!","x"))</f>
        <v>o</v>
      </c>
      <c r="AG112" s="133" t="str">
        <f>IF(Food!$AO111="","o",IF(ISNUMBER(Food!$AO111)=FALSE,"Bitte Höhe ohne Einheit pflegen!","x"))</f>
        <v>o</v>
      </c>
      <c r="AH112" s="133" t="str">
        <f>IF(Food!$BX111="","o",IF(Food!$BX111="x","x","Bitte nur 'x' für Ja pflegen!"))</f>
        <v>o</v>
      </c>
      <c r="AI112" s="133" t="str">
        <f>IF(Food!$BY111="","o",IF(ISNUMBER(Food!$BY111),"x","Bitte ausschließlich Zahlen pflegen!"))</f>
        <v>o</v>
      </c>
      <c r="AJ112" s="133" t="str">
        <f>IF(Food!$AR111="","Bitte Verpackungsart pflegen!",IF(Food!$AR111="","o",IF(ISNA(VLOOKUP(Food!$AR111,Auswahlisten!$D:$D,1,0))=FALSE,"x","Bitte Verpackungsart korrekt pflegen!")))</f>
        <v>Bitte Verpackungsart pflegen!</v>
      </c>
      <c r="AK112" s="133" t="str">
        <f>IF(Food!$AS111="","o",IF(ISNUMBER(Food!$AS111)=FALSE,"Bitte nur Anzahl der Tage pflegen!","x"))</f>
        <v>o</v>
      </c>
      <c r="AL112" s="133" t="str">
        <f>IF(Food!$AT111="","o",IF(ISNUMBER(Food!$AT111)=FALSE,"Bitte nur Anzahl der Tage pflegen!","x"))</f>
        <v>o</v>
      </c>
      <c r="AM112" s="133" t="str">
        <f>IF(Food!$AU111="","o",IF(ISNA(VLOOKUP(Food!$AU111,Auswahlisten!$H:$H,1,0))=FALSE,"x","Bitte Produktionsland korrekt pflegen!"))</f>
        <v>o</v>
      </c>
      <c r="AN112" s="133" t="str">
        <f>IF(Food!$AV111="","o",IF(ISNA(VLOOKUP(Food!$AV111,Auswahlisten!$I:$I,1,0))=FALSE,"x","Bitte Region korrekt pflegen!"))</f>
        <v>o</v>
      </c>
      <c r="AO112" s="133" t="str">
        <f>IF(Food!$AW111="","o",IF(LEN(Food!$AW111)&gt;8,"Eingabe max. 8 Zahlen!","x"))</f>
        <v>o</v>
      </c>
      <c r="AP112" s="133" t="str">
        <f>IF(Food!$CC111="","o",IF(Food!$CC111="x","x","Bitte nur 'x' für Ja pflegen!"))</f>
        <v>o</v>
      </c>
      <c r="AQ112" s="133" t="str">
        <f>IF(Food!$AY111="","o",IF(Food!$AY111="x","x","Bitte nur 'x' für Ja pflegen!"))</f>
        <v>o</v>
      </c>
      <c r="AR112" s="133" t="str">
        <f>IF(Food!$AZ111="","o",IF(Food!$AZ111="x","x","Bitte nur 'x' für Ja pflegen!"))</f>
        <v>o</v>
      </c>
      <c r="AS112" s="133" t="str">
        <f>IF(Food!$BA111="","o",IF(Food!$BA111="x","x","Bitte nur 'x' für Ja pflegen!"))</f>
        <v>o</v>
      </c>
      <c r="AT112" s="133" t="str">
        <f>IF(Food!$BB111="","o",IF(Food!$BB111="x","x","Bitte nur 'x' für Ja pflegen!"))</f>
        <v>o</v>
      </c>
      <c r="AU112" s="133" t="str">
        <f ca="1">IF(Food!$BC111="","o",IF(OR(LEFT(CELL("format",Food!$BC111),1)="S",LEFT(CELL("format",Food!$BC111),1)=".",LEFT(CELL("format",Food!$BC111),1)="F"),"x","Bitte ausschließlich Zahlen pflegen!"))</f>
        <v>o</v>
      </c>
      <c r="AV112" s="133" t="str">
        <f>IF(Food!$BD111="","o",IF(Food!$BD111="x","x","Bitte nur 'x' für Ja pflegen!"))</f>
        <v>o</v>
      </c>
      <c r="AW112" s="133" t="str">
        <f ca="1">IF(Food!$BE111="","o",IF(OR(LEFT(CELL("format",Food!$BE111),1)="S",LEFT(CELL("format",Food!$BE111),1)=".",LEFT(CELL("format",Food!$BE111),1)="F"),"x","Bitte ausschließlich Zahlen pflegen!"))</f>
        <v>o</v>
      </c>
      <c r="AX112" s="133" t="str">
        <f>IF(Food!$BF111="","o",IF(Food!$BF111="x","x","Bitte nur 'x' für Ja pflegen!"))</f>
        <v>o</v>
      </c>
      <c r="AY112" s="133" t="str">
        <f ca="1">IF(Food!$BG111="","o",IF(OR(LEFT(CELL("format",Food!$BG111),1)="S",LEFT(CELL("format",Food!$BG111),1)=".",LEFT(CELL("format",Food!$BG111),1)="F"),"x","Bitte ausschließlich Zahlen pflegen!"))</f>
        <v>o</v>
      </c>
      <c r="AZ112" s="133" t="str">
        <f>IF(Food!$BH111="","o",IF(Food!$BH111="x","x","Bitte nur 'x' für Ja pflegen!"))</f>
        <v>o</v>
      </c>
      <c r="BA112" s="133" t="str">
        <f ca="1">IF(Food!$BI111="","o",IF(OR(LEFT(CELL("format",Food!$BI111),1)="S",LEFT(CELL("format",Food!$BI111),1)=".",LEFT(CELL("format",Food!$BI111),1)="F"),"x","Bitte ausschließlich Zahlen pflegen!"))</f>
        <v>o</v>
      </c>
      <c r="BB112" s="133" t="str">
        <f>IF(Food!$BJ111="","o",IF(ISNUMBER(Food!$BJ111),"x","Bitte ausschließlich Zahlen pflegen!"))</f>
        <v>o</v>
      </c>
      <c r="BC112" s="133" t="str">
        <f ca="1">IF(Food!$BK111="","o",IF(OR(LEFT(CELL("format",Food!$BK111),1)="S",LEFT(CELL("format",Food!$BK111),1)=".",LEFT(CELL("format",Food!$BK111),1)="F"),"x","Bitte ausschließlich Zahlen pflegen!"))</f>
        <v>o</v>
      </c>
      <c r="BD112" s="133" t="str">
        <f>IF(Food!$BL111="","o",IF(ISNUMBER(Food!$BL111),"x","Bitte ausschließlich Zahlen pflegen!"))</f>
        <v>o</v>
      </c>
      <c r="BE112" s="133" t="str">
        <f>IF(Food!$BM111="","o",IF(ISNUMBER(Food!$BM111),"x","Bitte ausschließlich Zahlen pflegen!"))</f>
        <v>o</v>
      </c>
      <c r="BF112" s="133" t="str">
        <f>IF(Food!$BS111="","o",IF(ISNA(VLOOKUP(Food!$BS111,Auswahlisten!$H:$H,1,0))=FALSE,"x","Bitte Produktionsland korrekt pflegen!"))</f>
        <v>o</v>
      </c>
      <c r="BG112" s="133" t="str">
        <f>IF(Food!$BU111="","o",IF(ISNUMBER(Food!$BU111),"x","Bitte ausschließlich Zahlen pflegen!"))</f>
        <v>o</v>
      </c>
      <c r="BH112" s="133" t="str">
        <f>IF(Food!$BV111="","o",IF(ISNUMBER(Food!$BV111),"x","Bitte ausschließlich Zahlen pflegen!"))</f>
        <v>o</v>
      </c>
      <c r="BI112" s="133" t="str">
        <f>IF(Food!$BW111="","o",IF(ISNUMBER(Food!$BW111),"x","Bitte ausschließlich Zahlen pflegen!"))</f>
        <v>o</v>
      </c>
      <c r="BJ112" s="133" t="str">
        <f>IF(Food!$BZ111="","o",IF(ISNA(VLOOKUP(Food!$BZ111,Auswahlisten!$AE:$AE,1,0))=FALSE,"x","Bitte Pfandart korrekt pflegen!"))</f>
        <v>o</v>
      </c>
      <c r="BK112" s="133" t="str">
        <f>IF(Food!$CA111="","o",IF(ISNUMBER(Food!$CA111),"x","Bitte ausschließlich Zahlen pflegen!"))</f>
        <v>o</v>
      </c>
      <c r="BL112" s="133" t="str">
        <f>IF(Food!$CD111="","o",IF(ISNUMBER(Food!$CD111),"x","Bitte ausschließlich Zahlen pflegen!"))</f>
        <v>o</v>
      </c>
      <c r="BM112" s="133" t="str">
        <f>IF(Food!$CE111="","o",IF(ISNA(VLOOKUP(Food!$CE111,Auswahlisten!$A:$A,1,0))=FALSE,"x","Bitte Gewichtseinheit korrekt pflegen!"))</f>
        <v>o</v>
      </c>
      <c r="BN112" s="133" t="str">
        <f>IF(Food!$CF111="","o",IF(ISNUMBER(Food!$CF111),"x","Bitte ausschließlich Zahlen pflegen!"))</f>
        <v>o</v>
      </c>
      <c r="BO112" s="133" t="str">
        <f>IF(Food!$CG111="","o",IF(ISNUMBER(Food!$CG111),"x","Bitte ausschließlich Zahlen pflegen!"))</f>
        <v>o</v>
      </c>
      <c r="BP112" s="133" t="str">
        <f>IF(Food!$CH111="","o",IF(ISNA(VLOOKUP(Food!$CH111,Auswahlisten!$A:$A,1,0))=FALSE,"x","Bitte Gewichtseinheit korrekt pflegen!"))</f>
        <v>o</v>
      </c>
      <c r="BQ112" s="133" t="str">
        <f>IF(Food!$CI111="","o",IF(ISNA(VLOOKUP(Food!$CI111,Auswahlisten!$F:$F,1,0))=FALSE,"x","Bitte JuSchu korrekt pflegen!"))</f>
        <v>o</v>
      </c>
      <c r="BR112" s="133" t="str">
        <f>IF(Verpackung!$D111="","o",IF(ISNUMBER(Verpackung!$D111),"x","Bitte ausschließlich Zahlen pflegen!"))</f>
        <v>o</v>
      </c>
      <c r="BS112" s="133" t="str">
        <f>IF(Verpackung!$E111="","o",IF(ISNUMBER(Verpackung!$E111),"x","Bitte ausschließlich Zahlen pflegen!"))</f>
        <v>o</v>
      </c>
      <c r="BT112" s="133" t="str">
        <f>IF(Verpackung!$F111="","o",IF(ISNUMBER(Verpackung!$F111),"x","Bitte ausschließlich Zahlen pflegen!"))</f>
        <v>o</v>
      </c>
      <c r="BU112" s="133" t="str">
        <f>IF(Verpackung!$G111="","o",IF(ISNUMBER(Verpackung!$G111),"x","Bitte ausschließlich Zahlen pflegen!"))</f>
        <v>o</v>
      </c>
      <c r="BV112" s="133" t="str">
        <f>IF(Verpackung!$H111="","o",IF(ISNUMBER(Verpackung!$H111),"x","Bitte ausschließlich Zahlen pflegen!"))</f>
        <v>o</v>
      </c>
      <c r="BW112" s="133" t="str">
        <f>IF(Verpackung!$I111="","o",IF(ISNUMBER(Verpackung!$I111),"x","Bitte ausschließlich Zahlen pflegen!"))</f>
        <v>o</v>
      </c>
      <c r="BX112" s="133" t="str">
        <f>IF(Verpackung!$J111="","o",IF(ISNUMBER(Verpackung!$J111),"x","Bitte ausschließlich Zahlen pflegen!"))</f>
        <v>o</v>
      </c>
      <c r="BY112" s="133" t="str">
        <f>IF(Verpackung!$K111="","o",IF(ISNUMBER(Verpackung!$K111),"x","Bitte ausschließlich Zahlen pflegen!"))</f>
        <v>o</v>
      </c>
      <c r="BZ112" s="133" t="str">
        <f>IF('Kaufland intern'!D111="","o",IF(LEN('Kaufland intern'!D111)&gt;40,"Eingabe max. 40 Zeichen!","x"))</f>
        <v>o</v>
      </c>
      <c r="CA112" s="133" t="str">
        <f>IF('Kaufland intern'!F111="","o",IF(AND(ISNUMBER('Kaufland intern'!F111),'Kaufland intern'!F111&gt;=1000000,'Kaufland intern'!F111&lt;=9999999),"x","Bitte Eingabe prüfen!"))</f>
        <v>o</v>
      </c>
      <c r="CB112" s="133" t="str">
        <f>IF('Kaufland intern'!G111="","o",IF(LEN('Kaufland intern'!G111)&gt;18,"Eingabe max. 18 Zeichen!","x"))</f>
        <v>o</v>
      </c>
      <c r="CC112" s="133" t="str">
        <f>IF('Kaufland intern'!I111="","o",IF(LEN('Kaufland intern'!I111)&gt;3,"Eingabe max. 3 Zeichen!","x"))</f>
        <v>o</v>
      </c>
      <c r="CD112" s="133" t="str">
        <f>IF('Kaufland intern'!J111="","o",IF(LEN('Kaufland intern'!J111)&gt;6,"Eingabe max. 6 Zeichen!","x"))</f>
        <v>o</v>
      </c>
      <c r="CE112" s="133" t="str">
        <f>IF('Kaufland intern'!K111="","o",IF(LEN('Kaufland intern'!K111)&gt;4,"Eingabe max. 4 Zeichen!","x"))</f>
        <v>o</v>
      </c>
      <c r="CF112" s="133" t="str">
        <f>IF('Kaufland intern'!L111="","o",IF(ISNA(VLOOKUP('Kaufland intern'!L111,Auswahlisten!$Z:$Z,1,0))=FALSE,"x","Bitte Etikettenart korrekt pflegen!"))</f>
        <v>o</v>
      </c>
      <c r="CG112" s="133" t="str">
        <f>IF('Kaufland intern'!M111="","o",IF(LEN('Kaufland intern'!M111)&gt;20,"Eingabe max. 20 Zeichen!","x"))</f>
        <v>o</v>
      </c>
      <c r="CH112" s="133" t="str">
        <f>IF('Kaufland intern'!O111="","o",IF(LEN('Kaufland intern'!O111)&gt;20,"Eingabe max. 20 Zeichen!","x"))</f>
        <v>o</v>
      </c>
      <c r="CI112" s="133" t="str">
        <f>IF('Kaufland intern'!Q111="","o",IF(LEN('Kaufland intern'!Q111)&gt;20,"Eingabe max. 20 Zeichen!","x"))</f>
        <v>o</v>
      </c>
      <c r="CJ112" s="133" t="str">
        <f>IF('Kaufland intern'!S111="","o",IF(LEN('Kaufland intern'!S111)&gt;8,"Eingabe max. 8 Zeichen!","x"))</f>
        <v>o</v>
      </c>
      <c r="CK112" s="133" t="str">
        <f>IF('Kaufland intern'!U111="","o",IF(ISNA(VLOOKUP('Kaufland intern'!U111,Auswahlisten!$D:$D,1,0))=FALSE,"x","Bitte Verpackungsart korrekt pflegen!"))</f>
        <v>o</v>
      </c>
      <c r="CL112" s="133" t="str">
        <f>IF('Kaufland intern'!V111="","o",IF(ISNUMBER('Kaufland intern'!V111),"x","Bitte ausschließlich Zahlen pflegen!"))</f>
        <v>o</v>
      </c>
      <c r="CM112" s="133" t="str">
        <f>IF('Kaufland intern'!W111="","o",IF(ISNA(VLOOKUP('Kaufland intern'!W111,Auswahlisten!$AA:$AA,1,0))=FALSE,"x","Bitte Bezugsweg korrekt pflegen!"))</f>
        <v>o</v>
      </c>
      <c r="CN112" s="133" t="str">
        <f>IF('Kaufland intern'!X111="","o",IF(ISNA(VLOOKUP('Kaufland intern'!X111,Auswahlisten!$AB:$AB,1,0))=FALSE,"x","Bitte Bezugsvorschrift korrekt pflegen!"))</f>
        <v>o</v>
      </c>
      <c r="CO112" s="133" t="str">
        <f>IF('Kaufland intern'!Y111="","o",IF(ISNA(VLOOKUP('Kaufland intern'!Y111,Auswahlisten!$AC:$AC,1,0))=FALSE,"x","Bitte Sortimentsstufenlistung korrekt pflegen!"))</f>
        <v>o</v>
      </c>
      <c r="CP112" s="133" t="str">
        <f>IF('Kaufland intern'!Z111="","o",IF(LEN('Kaufland intern'!Z111)&lt;&gt;13,"Eingabe max. 13 Zahlen!","x"))</f>
        <v>o</v>
      </c>
      <c r="CQ112" s="133" t="str">
        <f>IF('Kaufland intern'!AA111="","o",IF(LEN('Kaufland intern'!AA111)&lt;&gt;13,"Eingabe max. 13 Zahlen!","x"))</f>
        <v>o</v>
      </c>
      <c r="CR112" s="133" t="str">
        <f>IF('Kaufland intern'!AB111="","o",IF(LEN('Kaufland intern'!AB111)&lt;&gt;13,"Eingabe max. 13 Zahlen!","x"))</f>
        <v>o</v>
      </c>
      <c r="CS112" s="133" t="str">
        <f>IF('Kaufland intern'!AC111="","o",IF('Kaufland intern'!AC111="x","x","Bitte nur 'x' für Ja pflegen!"))</f>
        <v>o</v>
      </c>
      <c r="CT112" s="133" t="str">
        <f>IF('Kaufland intern'!AD111="","o",IF('Kaufland intern'!AD111="x","x","Bitte nur 'x' für Ja pflegen!"))</f>
        <v>o</v>
      </c>
      <c r="CU112" s="133" t="str">
        <f>IF('Kaufland intern'!AE111="","o",IF('Kaufland intern'!AE111="x","x","Bitte nur 'x' für Ja pflegen!"))</f>
        <v>o</v>
      </c>
      <c r="CV112" s="133" t="str">
        <f>IF('Kaufland intern'!AF111="","o",IF('Kaufland intern'!AF111="x","x","Bitte nur 'x' für Ja pflegen!"))</f>
        <v>o</v>
      </c>
      <c r="CW112" s="133" t="str">
        <f>IF('Kaufland intern'!AG111="","o",IF('Kaufland intern'!AG111="x","x","Bitte nur 'x' für Ja pflegen!"))</f>
        <v>o</v>
      </c>
      <c r="CX112" s="133" t="str">
        <f>IF('Kaufland intern'!AH111="","o",IF('Kaufland intern'!AH111="x","x","Bitte nur 'x' für Ja pflegen!"))</f>
        <v>o</v>
      </c>
      <c r="CY112" s="133" t="str">
        <f>IF('Kaufland intern'!AI111="","o",IF(LEN('Kaufland intern'!AI111)&lt;&gt;11,"Eingabe 11 Zeichen!","x"))</f>
        <v>o</v>
      </c>
      <c r="CZ112" s="133" t="str">
        <f>IF('Kaufland intern'!AJ111="","o",IF(LEN('Kaufland intern'!AJ111)&lt;&gt;11,"Eingabe 11 Zeichen!","x"))</f>
        <v>o</v>
      </c>
      <c r="DA112" s="133" t="str">
        <f>IF('Kaufland intern'!AK111="","o",IF(LEN('Kaufland intern'!AK111)&lt;&gt;11,"Eingabe 11 Zeichen!","x"))</f>
        <v>o</v>
      </c>
      <c r="DB112" s="133" t="str">
        <f>IF('Kaufland intern'!AL111="","o",IF(LEN('Kaufland intern'!AL111)&lt;&gt;11,"Eingabe 11 Zeichen!","x"))</f>
        <v>o</v>
      </c>
      <c r="DC112" s="133" t="str">
        <f>IF('Kaufland intern'!AM111="","o",IF(LEN('Kaufland intern'!AM111)&lt;&gt;11,"Eingabe 11 Zeichen!","x"))</f>
        <v>o</v>
      </c>
      <c r="DD112" s="133" t="str">
        <f>IF('Kaufland intern'!AN111="","o",IF(LEN('Kaufland intern'!AN111)&lt;&gt;11,"Eingabe 11 Zeichen!","x"))</f>
        <v>o</v>
      </c>
    </row>
    <row r="113" spans="1:108" ht="30">
      <c r="A113" s="128">
        <f>Food!C112</f>
        <v>0</v>
      </c>
      <c r="B113" s="129">
        <f>Food!E112</f>
        <v>0</v>
      </c>
      <c r="C113" s="128">
        <f>Food!O112</f>
        <v>0</v>
      </c>
      <c r="D113" s="133" t="str">
        <f>IF(Food!$A112="","Bitte Datum pflegen!",IF(ISNUMBER(Food!$A112)=FALSE,"Bitte Datum überprüfen!","x"))</f>
        <v>Bitte Datum pflegen!</v>
      </c>
      <c r="E113" s="133" t="str">
        <f>IF(Food!$C112="","Bitte Lieferantenartikelnr. pflegen!",IF(LEN(Food!$C112)&gt;13,"Eingabe max. 13 Zeichen!","x"))</f>
        <v>Bitte Lieferantenartikelnr. pflegen!</v>
      </c>
      <c r="F113" s="133" t="str">
        <f>IF(Food!$D112="","o",IF(LEN(Food!$D112)&gt;13,"Eingabe max. 13 Zeichen!","x"))</f>
        <v>o</v>
      </c>
      <c r="G113" s="145" t="str">
        <f>IF(Food!$F112="","o",IF(ISNUMBER(Food!$F112)=FALSE,"Bitte Gewicht ohne Einheit pflegen!","x"))</f>
        <v>o</v>
      </c>
      <c r="H113" s="133" t="str">
        <f>IF(Food!$G112="","o",IF(ISNA(VLOOKUP(Food!$G112,Auswahlisten!$A:$A,1,0))=FALSE,"x","Bitte Gewichtseinheit korrekt pflegen!"))</f>
        <v>o</v>
      </c>
      <c r="I113" s="133" t="str">
        <f>IF(Food!$H112="","Bitte Steuer pflegen!",IF(OR(Food!$H112=7,Food!$H112=19),"x","Bitte nur 7 oder 19 pflegen!"))</f>
        <v>Bitte Steuer pflegen!</v>
      </c>
      <c r="J113" s="133" t="str">
        <f>IF(Food!$I112="","o",IF(Food!$I112="x","x","Bitte nur 'x' für Ja pflegen!"))</f>
        <v>o</v>
      </c>
      <c r="K113" s="145" t="str">
        <f>IF(Food!$L112="","o",IF(ISNUMBER(Food!$L112)=FALSE,"Bitte Temperatur von ohne Einheit pflegen!","x"))</f>
        <v>o</v>
      </c>
      <c r="L113" s="145" t="str">
        <f>IF(Food!$M112="","o",IF(ISNUMBER(Food!$M112)=FALSE,"Bitte Temperatur bis ohne Einheit pflegen!","x"))</f>
        <v>o</v>
      </c>
      <c r="M113" s="133" t="str">
        <f>IF(Food!$J112="","o",IF(Food!$J112="x","x","Bitte nur 'x' für Ja pflegen!"))</f>
        <v>o</v>
      </c>
      <c r="N113" s="133" t="str">
        <f>IF(Food!$P112="","Bitte Bruttogewicht pflegen!",IF(ISNUMBER(Food!$P112)=FALSE,"Bitte Bruttogwicht ohne Einheit pflegen!","x"))</f>
        <v>Bitte Bruttogewicht pflegen!</v>
      </c>
      <c r="O113" s="133" t="str">
        <f>IF(Food!$Q112="","Bitte Länge pflegen!",IF(ISNUMBER(Food!$Q112)=FALSE,"Bitte Länge ohne Einheit pflegen!","x"))</f>
        <v>Bitte Länge pflegen!</v>
      </c>
      <c r="P113" s="133" t="str">
        <f>IF(Food!$R112="","Bitte Breite pflegen!",IF(ISNUMBER(Food!$R112)=FALSE,"Bitte Breite ohne Einheit pflegen!","x"))</f>
        <v>Bitte Breite pflegen!</v>
      </c>
      <c r="Q113" s="133" t="str">
        <f>IF(Food!$S112="","Bitte Höhe pflegen!",IF(ISNUMBER(Food!$S112)=FALSE,"Bitte Höhe ohne Einheit pflegen!","x"))</f>
        <v>Bitte Höhe pflegen!</v>
      </c>
      <c r="R113" s="133" t="str">
        <f>IF(Food!$V112="","o",IF(ISNUMBER(Food!$V112)=FALSE,"Bitte Bruttogewicht ohne Einheit pflegen!","x"))</f>
        <v>o</v>
      </c>
      <c r="S113" s="133" t="str">
        <f>IF(Food!$W112="","o",IF(ISNUMBER(Food!$W112)=FALSE,"Bitte Länge ohne Einheit pflegen!","x"))</f>
        <v>o</v>
      </c>
      <c r="T113" s="133" t="str">
        <f>IF(Food!$X112="","o",IF(ISNUMBER(Food!$X112)=FALSE,"Bitte Länge ohne Einheit pflegen!","x"))</f>
        <v>o</v>
      </c>
      <c r="U113" s="133" t="str">
        <f>IF(Food!$Y112="","o",IF(ISNUMBER(Food!$Y112)=FALSE,"Bitte Länge ohne Einheit pflegen!","x"))</f>
        <v>o</v>
      </c>
      <c r="V113" s="133" t="str">
        <f>IF(Food!$AB112="","o",IF(ISNUMBER(Food!$AB112)=FALSE,"Bitte Bruttogewicht ohne Einheit pflegen!","x"))</f>
        <v>o</v>
      </c>
      <c r="W113" s="133" t="str">
        <f>IF(Food!$AC112="","o",IF(ISNUMBER(Food!$AC112)=FALSE,"Bitte Länge ohne Einheit pflegen!","x"))</f>
        <v>o</v>
      </c>
      <c r="X113" s="133" t="str">
        <f>IF(Food!$AD112="","o",IF(ISNUMBER(Food!$AD112)=FALSE,"Bitte Breite ohne Einheit pflegen!","x"))</f>
        <v>o</v>
      </c>
      <c r="Y113" s="133" t="str">
        <f>IF(Food!$AE112="","o",IF(ISNUMBER(Food!$AE112)=FALSE,"Bitte Höhe ohne Einheit pflegen!","x"))</f>
        <v>o</v>
      </c>
      <c r="Z113" s="133" t="str">
        <f>IF(Food!$AG112="","o",IF(ISNUMBER(Food!$AG112)=FALSE,"Bitte Bruttogewicht ohne Einheit pflegen!","x"))</f>
        <v>o</v>
      </c>
      <c r="AA113" s="133" t="str">
        <f>IF(Food!$AH112="","o",IF(ISNUMBER(Food!$AH112)=FALSE,"Bitte Länge ohne Einheit pflegen!","x"))</f>
        <v>o</v>
      </c>
      <c r="AB113" s="133" t="str">
        <f>IF(Food!$AI112="","o",IF(ISNUMBER(Food!$AI112)=FALSE,"Bitte Breite ohne Einheit pflegen!","x"))</f>
        <v>o</v>
      </c>
      <c r="AC113" s="133" t="str">
        <f>IF(Food!$AJ112="","o",IF(ISNUMBER(Food!$AJ112)=FALSE,"Bitte Höhe ohne Einheit pflegen!","x"))</f>
        <v>o</v>
      </c>
      <c r="AD113" s="133" t="str">
        <f>IF(Food!$AL112="","o",IF(ISNUMBER(Food!$AL112)=FALSE,"Bitte Bruttogewicht ohne Einheit pflegen!","x"))</f>
        <v>o</v>
      </c>
      <c r="AE113" s="133" t="str">
        <f>IF(Food!$AM112="","o",IF(ISNUMBER(Food!$AM112)=FALSE,"Bitte Länge ohne Einheit pflegen!","x"))</f>
        <v>o</v>
      </c>
      <c r="AF113" s="133" t="str">
        <f>IF(Food!$AN112="","o",IF(ISNUMBER(Food!$AN112)=FALSE,"Bitte Breite ohne Einheit pflegen!","x"))</f>
        <v>o</v>
      </c>
      <c r="AG113" s="133" t="str">
        <f>IF(Food!$AO112="","o",IF(ISNUMBER(Food!$AO112)=FALSE,"Bitte Höhe ohne Einheit pflegen!","x"))</f>
        <v>o</v>
      </c>
      <c r="AH113" s="133" t="str">
        <f>IF(Food!$BX112="","o",IF(Food!$BX112="x","x","Bitte nur 'x' für Ja pflegen!"))</f>
        <v>o</v>
      </c>
      <c r="AI113" s="133" t="str">
        <f>IF(Food!$BY112="","o",IF(ISNUMBER(Food!$BY112),"x","Bitte ausschließlich Zahlen pflegen!"))</f>
        <v>o</v>
      </c>
      <c r="AJ113" s="133" t="str">
        <f>IF(Food!$AR112="","Bitte Verpackungsart pflegen!",IF(Food!$AR112="","o",IF(ISNA(VLOOKUP(Food!$AR112,Auswahlisten!$D:$D,1,0))=FALSE,"x","Bitte Verpackungsart korrekt pflegen!")))</f>
        <v>Bitte Verpackungsart pflegen!</v>
      </c>
      <c r="AK113" s="133" t="str">
        <f>IF(Food!$AS112="","o",IF(ISNUMBER(Food!$AS112)=FALSE,"Bitte nur Anzahl der Tage pflegen!","x"))</f>
        <v>o</v>
      </c>
      <c r="AL113" s="133" t="str">
        <f>IF(Food!$AT112="","o",IF(ISNUMBER(Food!$AT112)=FALSE,"Bitte nur Anzahl der Tage pflegen!","x"))</f>
        <v>o</v>
      </c>
      <c r="AM113" s="133" t="str">
        <f>IF(Food!$AU112="","o",IF(ISNA(VLOOKUP(Food!$AU112,Auswahlisten!$H:$H,1,0))=FALSE,"x","Bitte Produktionsland korrekt pflegen!"))</f>
        <v>o</v>
      </c>
      <c r="AN113" s="133" t="str">
        <f>IF(Food!$AV112="","o",IF(ISNA(VLOOKUP(Food!$AV112,Auswahlisten!$I:$I,1,0))=FALSE,"x","Bitte Region korrekt pflegen!"))</f>
        <v>o</v>
      </c>
      <c r="AO113" s="133" t="str">
        <f>IF(Food!$AW112="","o",IF(LEN(Food!$AW112)&gt;8,"Eingabe max. 8 Zahlen!","x"))</f>
        <v>o</v>
      </c>
      <c r="AP113" s="133" t="str">
        <f>IF(Food!$CC112="","o",IF(Food!$CC112="x","x","Bitte nur 'x' für Ja pflegen!"))</f>
        <v>o</v>
      </c>
      <c r="AQ113" s="133" t="str">
        <f>IF(Food!$AY112="","o",IF(Food!$AY112="x","x","Bitte nur 'x' für Ja pflegen!"))</f>
        <v>o</v>
      </c>
      <c r="AR113" s="133" t="str">
        <f>IF(Food!$AZ112="","o",IF(Food!$AZ112="x","x","Bitte nur 'x' für Ja pflegen!"))</f>
        <v>o</v>
      </c>
      <c r="AS113" s="133" t="str">
        <f>IF(Food!$BA112="","o",IF(Food!$BA112="x","x","Bitte nur 'x' für Ja pflegen!"))</f>
        <v>o</v>
      </c>
      <c r="AT113" s="133" t="str">
        <f>IF(Food!$BB112="","o",IF(Food!$BB112="x","x","Bitte nur 'x' für Ja pflegen!"))</f>
        <v>o</v>
      </c>
      <c r="AU113" s="133" t="str">
        <f ca="1">IF(Food!$BC112="","o",IF(OR(LEFT(CELL("format",Food!$BC112),1)="S",LEFT(CELL("format",Food!$BC112),1)=".",LEFT(CELL("format",Food!$BC112),1)="F"),"x","Bitte ausschließlich Zahlen pflegen!"))</f>
        <v>o</v>
      </c>
      <c r="AV113" s="133" t="str">
        <f>IF(Food!$BD112="","o",IF(Food!$BD112="x","x","Bitte nur 'x' für Ja pflegen!"))</f>
        <v>o</v>
      </c>
      <c r="AW113" s="133" t="str">
        <f ca="1">IF(Food!$BE112="","o",IF(OR(LEFT(CELL("format",Food!$BE112),1)="S",LEFT(CELL("format",Food!$BE112),1)=".",LEFT(CELL("format",Food!$BE112),1)="F"),"x","Bitte ausschließlich Zahlen pflegen!"))</f>
        <v>o</v>
      </c>
      <c r="AX113" s="133" t="str">
        <f>IF(Food!$BF112="","o",IF(Food!$BF112="x","x","Bitte nur 'x' für Ja pflegen!"))</f>
        <v>o</v>
      </c>
      <c r="AY113" s="133" t="str">
        <f ca="1">IF(Food!$BG112="","o",IF(OR(LEFT(CELL("format",Food!$BG112),1)="S",LEFT(CELL("format",Food!$BG112),1)=".",LEFT(CELL("format",Food!$BG112),1)="F"),"x","Bitte ausschließlich Zahlen pflegen!"))</f>
        <v>o</v>
      </c>
      <c r="AZ113" s="133" t="str">
        <f>IF(Food!$BH112="","o",IF(Food!$BH112="x","x","Bitte nur 'x' für Ja pflegen!"))</f>
        <v>o</v>
      </c>
      <c r="BA113" s="133" t="str">
        <f ca="1">IF(Food!$BI112="","o",IF(OR(LEFT(CELL("format",Food!$BI112),1)="S",LEFT(CELL("format",Food!$BI112),1)=".",LEFT(CELL("format",Food!$BI112),1)="F"),"x","Bitte ausschließlich Zahlen pflegen!"))</f>
        <v>o</v>
      </c>
      <c r="BB113" s="133" t="str">
        <f>IF(Food!$BJ112="","o",IF(ISNUMBER(Food!$BJ112),"x","Bitte ausschließlich Zahlen pflegen!"))</f>
        <v>o</v>
      </c>
      <c r="BC113" s="133" t="str">
        <f ca="1">IF(Food!$BK112="","o",IF(OR(LEFT(CELL("format",Food!$BK112),1)="S",LEFT(CELL("format",Food!$BK112),1)=".",LEFT(CELL("format",Food!$BK112),1)="F"),"x","Bitte ausschließlich Zahlen pflegen!"))</f>
        <v>o</v>
      </c>
      <c r="BD113" s="133" t="str">
        <f>IF(Food!$BL112="","o",IF(ISNUMBER(Food!$BL112),"x","Bitte ausschließlich Zahlen pflegen!"))</f>
        <v>o</v>
      </c>
      <c r="BE113" s="133" t="str">
        <f>IF(Food!$BM112="","o",IF(ISNUMBER(Food!$BM112),"x","Bitte ausschließlich Zahlen pflegen!"))</f>
        <v>o</v>
      </c>
      <c r="BF113" s="133" t="str">
        <f>IF(Food!$BS112="","o",IF(ISNA(VLOOKUP(Food!$BS112,Auswahlisten!$H:$H,1,0))=FALSE,"x","Bitte Produktionsland korrekt pflegen!"))</f>
        <v>o</v>
      </c>
      <c r="BG113" s="133" t="str">
        <f>IF(Food!$BU112="","o",IF(ISNUMBER(Food!$BU112),"x","Bitte ausschließlich Zahlen pflegen!"))</f>
        <v>o</v>
      </c>
      <c r="BH113" s="133" t="str">
        <f>IF(Food!$BV112="","o",IF(ISNUMBER(Food!$BV112),"x","Bitte ausschließlich Zahlen pflegen!"))</f>
        <v>o</v>
      </c>
      <c r="BI113" s="133" t="str">
        <f>IF(Food!$BW112="","o",IF(ISNUMBER(Food!$BW112),"x","Bitte ausschließlich Zahlen pflegen!"))</f>
        <v>o</v>
      </c>
      <c r="BJ113" s="133" t="str">
        <f>IF(Food!$BZ112="","o",IF(ISNA(VLOOKUP(Food!$BZ112,Auswahlisten!$AE:$AE,1,0))=FALSE,"x","Bitte Pfandart korrekt pflegen!"))</f>
        <v>o</v>
      </c>
      <c r="BK113" s="133" t="str">
        <f>IF(Food!$CA112="","o",IF(ISNUMBER(Food!$CA112),"x","Bitte ausschließlich Zahlen pflegen!"))</f>
        <v>o</v>
      </c>
      <c r="BL113" s="133" t="str">
        <f>IF(Food!$CD112="","o",IF(ISNUMBER(Food!$CD112),"x","Bitte ausschließlich Zahlen pflegen!"))</f>
        <v>o</v>
      </c>
      <c r="BM113" s="133" t="str">
        <f>IF(Food!$CE112="","o",IF(ISNA(VLOOKUP(Food!$CE112,Auswahlisten!$A:$A,1,0))=FALSE,"x","Bitte Gewichtseinheit korrekt pflegen!"))</f>
        <v>o</v>
      </c>
      <c r="BN113" s="133" t="str">
        <f>IF(Food!$CF112="","o",IF(ISNUMBER(Food!$CF112),"x","Bitte ausschließlich Zahlen pflegen!"))</f>
        <v>o</v>
      </c>
      <c r="BO113" s="133" t="str">
        <f>IF(Food!$CG112="","o",IF(ISNUMBER(Food!$CG112),"x","Bitte ausschließlich Zahlen pflegen!"))</f>
        <v>o</v>
      </c>
      <c r="BP113" s="133" t="str">
        <f>IF(Food!$CH112="","o",IF(ISNA(VLOOKUP(Food!$CH112,Auswahlisten!$A:$A,1,0))=FALSE,"x","Bitte Gewichtseinheit korrekt pflegen!"))</f>
        <v>o</v>
      </c>
      <c r="BQ113" s="133" t="str">
        <f>IF(Food!$CI112="","o",IF(ISNA(VLOOKUP(Food!$CI112,Auswahlisten!$F:$F,1,0))=FALSE,"x","Bitte JuSchu korrekt pflegen!"))</f>
        <v>o</v>
      </c>
      <c r="BR113" s="133" t="str">
        <f>IF(Verpackung!$D112="","o",IF(ISNUMBER(Verpackung!$D112),"x","Bitte ausschließlich Zahlen pflegen!"))</f>
        <v>o</v>
      </c>
      <c r="BS113" s="133" t="str">
        <f>IF(Verpackung!$E112="","o",IF(ISNUMBER(Verpackung!$E112),"x","Bitte ausschließlich Zahlen pflegen!"))</f>
        <v>o</v>
      </c>
      <c r="BT113" s="133" t="str">
        <f>IF(Verpackung!$F112="","o",IF(ISNUMBER(Verpackung!$F112),"x","Bitte ausschließlich Zahlen pflegen!"))</f>
        <v>o</v>
      </c>
      <c r="BU113" s="133" t="str">
        <f>IF(Verpackung!$G112="","o",IF(ISNUMBER(Verpackung!$G112),"x","Bitte ausschließlich Zahlen pflegen!"))</f>
        <v>o</v>
      </c>
      <c r="BV113" s="133" t="str">
        <f>IF(Verpackung!$H112="","o",IF(ISNUMBER(Verpackung!$H112),"x","Bitte ausschließlich Zahlen pflegen!"))</f>
        <v>o</v>
      </c>
      <c r="BW113" s="133" t="str">
        <f>IF(Verpackung!$I112="","o",IF(ISNUMBER(Verpackung!$I112),"x","Bitte ausschließlich Zahlen pflegen!"))</f>
        <v>o</v>
      </c>
      <c r="BX113" s="133" t="str">
        <f>IF(Verpackung!$J112="","o",IF(ISNUMBER(Verpackung!$J112),"x","Bitte ausschließlich Zahlen pflegen!"))</f>
        <v>o</v>
      </c>
      <c r="BY113" s="133" t="str">
        <f>IF(Verpackung!$K112="","o",IF(ISNUMBER(Verpackung!$K112),"x","Bitte ausschließlich Zahlen pflegen!"))</f>
        <v>o</v>
      </c>
      <c r="BZ113" s="133" t="str">
        <f>IF('Kaufland intern'!D112="","o",IF(LEN('Kaufland intern'!D112)&gt;40,"Eingabe max. 40 Zeichen!","x"))</f>
        <v>o</v>
      </c>
      <c r="CA113" s="133" t="str">
        <f>IF('Kaufland intern'!F112="","o",IF(AND(ISNUMBER('Kaufland intern'!F112),'Kaufland intern'!F112&gt;=1000000,'Kaufland intern'!F112&lt;=9999999),"x","Bitte Eingabe prüfen!"))</f>
        <v>o</v>
      </c>
      <c r="CB113" s="133" t="str">
        <f>IF('Kaufland intern'!G112="","o",IF(LEN('Kaufland intern'!G112)&gt;18,"Eingabe max. 18 Zeichen!","x"))</f>
        <v>o</v>
      </c>
      <c r="CC113" s="133" t="str">
        <f>IF('Kaufland intern'!I112="","o",IF(LEN('Kaufland intern'!I112)&gt;3,"Eingabe max. 3 Zeichen!","x"))</f>
        <v>o</v>
      </c>
      <c r="CD113" s="133" t="str">
        <f>IF('Kaufland intern'!J112="","o",IF(LEN('Kaufland intern'!J112)&gt;6,"Eingabe max. 6 Zeichen!","x"))</f>
        <v>o</v>
      </c>
      <c r="CE113" s="133" t="str">
        <f>IF('Kaufland intern'!K112="","o",IF(LEN('Kaufland intern'!K112)&gt;4,"Eingabe max. 4 Zeichen!","x"))</f>
        <v>o</v>
      </c>
      <c r="CF113" s="133" t="str">
        <f>IF('Kaufland intern'!L112="","o",IF(ISNA(VLOOKUP('Kaufland intern'!L112,Auswahlisten!$Z:$Z,1,0))=FALSE,"x","Bitte Etikettenart korrekt pflegen!"))</f>
        <v>o</v>
      </c>
      <c r="CG113" s="133" t="str">
        <f>IF('Kaufland intern'!M112="","o",IF(LEN('Kaufland intern'!M112)&gt;20,"Eingabe max. 20 Zeichen!","x"))</f>
        <v>o</v>
      </c>
      <c r="CH113" s="133" t="str">
        <f>IF('Kaufland intern'!O112="","o",IF(LEN('Kaufland intern'!O112)&gt;20,"Eingabe max. 20 Zeichen!","x"))</f>
        <v>o</v>
      </c>
      <c r="CI113" s="133" t="str">
        <f>IF('Kaufland intern'!Q112="","o",IF(LEN('Kaufland intern'!Q112)&gt;20,"Eingabe max. 20 Zeichen!","x"))</f>
        <v>o</v>
      </c>
      <c r="CJ113" s="133" t="str">
        <f>IF('Kaufland intern'!S112="","o",IF(LEN('Kaufland intern'!S112)&gt;8,"Eingabe max. 8 Zeichen!","x"))</f>
        <v>o</v>
      </c>
      <c r="CK113" s="133" t="str">
        <f>IF('Kaufland intern'!U112="","o",IF(ISNA(VLOOKUP('Kaufland intern'!U112,Auswahlisten!$D:$D,1,0))=FALSE,"x","Bitte Verpackungsart korrekt pflegen!"))</f>
        <v>o</v>
      </c>
      <c r="CL113" s="133" t="str">
        <f>IF('Kaufland intern'!V112="","o",IF(ISNUMBER('Kaufland intern'!V112),"x","Bitte ausschließlich Zahlen pflegen!"))</f>
        <v>o</v>
      </c>
      <c r="CM113" s="133" t="str">
        <f>IF('Kaufland intern'!W112="","o",IF(ISNA(VLOOKUP('Kaufland intern'!W112,Auswahlisten!$AA:$AA,1,0))=FALSE,"x","Bitte Bezugsweg korrekt pflegen!"))</f>
        <v>o</v>
      </c>
      <c r="CN113" s="133" t="str">
        <f>IF('Kaufland intern'!X112="","o",IF(ISNA(VLOOKUP('Kaufland intern'!X112,Auswahlisten!$AB:$AB,1,0))=FALSE,"x","Bitte Bezugsvorschrift korrekt pflegen!"))</f>
        <v>o</v>
      </c>
      <c r="CO113" s="133" t="str">
        <f>IF('Kaufland intern'!Y112="","o",IF(ISNA(VLOOKUP('Kaufland intern'!Y112,Auswahlisten!$AC:$AC,1,0))=FALSE,"x","Bitte Sortimentsstufenlistung korrekt pflegen!"))</f>
        <v>o</v>
      </c>
      <c r="CP113" s="133" t="str">
        <f>IF('Kaufland intern'!Z112="","o",IF(LEN('Kaufland intern'!Z112)&lt;&gt;13,"Eingabe max. 13 Zahlen!","x"))</f>
        <v>o</v>
      </c>
      <c r="CQ113" s="133" t="str">
        <f>IF('Kaufland intern'!AA112="","o",IF(LEN('Kaufland intern'!AA112)&lt;&gt;13,"Eingabe max. 13 Zahlen!","x"))</f>
        <v>o</v>
      </c>
      <c r="CR113" s="133" t="str">
        <f>IF('Kaufland intern'!AB112="","o",IF(LEN('Kaufland intern'!AB112)&lt;&gt;13,"Eingabe max. 13 Zahlen!","x"))</f>
        <v>o</v>
      </c>
      <c r="CS113" s="133" t="str">
        <f>IF('Kaufland intern'!AC112="","o",IF('Kaufland intern'!AC112="x","x","Bitte nur 'x' für Ja pflegen!"))</f>
        <v>o</v>
      </c>
      <c r="CT113" s="133" t="str">
        <f>IF('Kaufland intern'!AD112="","o",IF('Kaufland intern'!AD112="x","x","Bitte nur 'x' für Ja pflegen!"))</f>
        <v>o</v>
      </c>
      <c r="CU113" s="133" t="str">
        <f>IF('Kaufland intern'!AE112="","o",IF('Kaufland intern'!AE112="x","x","Bitte nur 'x' für Ja pflegen!"))</f>
        <v>o</v>
      </c>
      <c r="CV113" s="133" t="str">
        <f>IF('Kaufland intern'!AF112="","o",IF('Kaufland intern'!AF112="x","x","Bitte nur 'x' für Ja pflegen!"))</f>
        <v>o</v>
      </c>
      <c r="CW113" s="133" t="str">
        <f>IF('Kaufland intern'!AG112="","o",IF('Kaufland intern'!AG112="x","x","Bitte nur 'x' für Ja pflegen!"))</f>
        <v>o</v>
      </c>
      <c r="CX113" s="133" t="str">
        <f>IF('Kaufland intern'!AH112="","o",IF('Kaufland intern'!AH112="x","x","Bitte nur 'x' für Ja pflegen!"))</f>
        <v>o</v>
      </c>
      <c r="CY113" s="133" t="str">
        <f>IF('Kaufland intern'!AI112="","o",IF(LEN('Kaufland intern'!AI112)&lt;&gt;11,"Eingabe 11 Zeichen!","x"))</f>
        <v>o</v>
      </c>
      <c r="CZ113" s="133" t="str">
        <f>IF('Kaufland intern'!AJ112="","o",IF(LEN('Kaufland intern'!AJ112)&lt;&gt;11,"Eingabe 11 Zeichen!","x"))</f>
        <v>o</v>
      </c>
      <c r="DA113" s="133" t="str">
        <f>IF('Kaufland intern'!AK112="","o",IF(LEN('Kaufland intern'!AK112)&lt;&gt;11,"Eingabe 11 Zeichen!","x"))</f>
        <v>o</v>
      </c>
      <c r="DB113" s="133" t="str">
        <f>IF('Kaufland intern'!AL112="","o",IF(LEN('Kaufland intern'!AL112)&lt;&gt;11,"Eingabe 11 Zeichen!","x"))</f>
        <v>o</v>
      </c>
      <c r="DC113" s="133" t="str">
        <f>IF('Kaufland intern'!AM112="","o",IF(LEN('Kaufland intern'!AM112)&lt;&gt;11,"Eingabe 11 Zeichen!","x"))</f>
        <v>o</v>
      </c>
      <c r="DD113" s="133" t="str">
        <f>IF('Kaufland intern'!AN112="","o",IF(LEN('Kaufland intern'!AN112)&lt;&gt;11,"Eingabe 11 Zeichen!","x"))</f>
        <v>o</v>
      </c>
    </row>
    <row r="114" spans="1:108" ht="30">
      <c r="A114" s="128">
        <f>Food!C113</f>
        <v>0</v>
      </c>
      <c r="B114" s="129">
        <f>Food!E113</f>
        <v>0</v>
      </c>
      <c r="C114" s="128">
        <f>Food!O113</f>
        <v>0</v>
      </c>
      <c r="D114" s="133" t="str">
        <f>IF(Food!$A113="","Bitte Datum pflegen!",IF(ISNUMBER(Food!$A113)=FALSE,"Bitte Datum überprüfen!","x"))</f>
        <v>Bitte Datum pflegen!</v>
      </c>
      <c r="E114" s="133" t="str">
        <f>IF(Food!$C113="","Bitte Lieferantenartikelnr. pflegen!",IF(LEN(Food!$C113)&gt;13,"Eingabe max. 13 Zeichen!","x"))</f>
        <v>Bitte Lieferantenartikelnr. pflegen!</v>
      </c>
      <c r="F114" s="133" t="str">
        <f>IF(Food!$D113="","o",IF(LEN(Food!$D113)&gt;13,"Eingabe max. 13 Zeichen!","x"))</f>
        <v>o</v>
      </c>
      <c r="G114" s="145" t="str">
        <f>IF(Food!$F113="","o",IF(ISNUMBER(Food!$F113)=FALSE,"Bitte Gewicht ohne Einheit pflegen!","x"))</f>
        <v>o</v>
      </c>
      <c r="H114" s="133" t="str">
        <f>IF(Food!$G113="","o",IF(ISNA(VLOOKUP(Food!$G113,Auswahlisten!$A:$A,1,0))=FALSE,"x","Bitte Gewichtseinheit korrekt pflegen!"))</f>
        <v>o</v>
      </c>
      <c r="I114" s="133" t="str">
        <f>IF(Food!$H113="","Bitte Steuer pflegen!",IF(OR(Food!$H113=7,Food!$H113=19),"x","Bitte nur 7 oder 19 pflegen!"))</f>
        <v>Bitte Steuer pflegen!</v>
      </c>
      <c r="J114" s="133" t="str">
        <f>IF(Food!$I113="","o",IF(Food!$I113="x","x","Bitte nur 'x' für Ja pflegen!"))</f>
        <v>o</v>
      </c>
      <c r="K114" s="145" t="str">
        <f>IF(Food!$L113="","o",IF(ISNUMBER(Food!$L113)=FALSE,"Bitte Temperatur von ohne Einheit pflegen!","x"))</f>
        <v>o</v>
      </c>
      <c r="L114" s="145" t="str">
        <f>IF(Food!$M113="","o",IF(ISNUMBER(Food!$M113)=FALSE,"Bitte Temperatur bis ohne Einheit pflegen!","x"))</f>
        <v>o</v>
      </c>
      <c r="M114" s="133" t="str">
        <f>IF(Food!$J113="","o",IF(Food!$J113="x","x","Bitte nur 'x' für Ja pflegen!"))</f>
        <v>o</v>
      </c>
      <c r="N114" s="133" t="str">
        <f>IF(Food!$P113="","Bitte Bruttogewicht pflegen!",IF(ISNUMBER(Food!$P113)=FALSE,"Bitte Bruttogwicht ohne Einheit pflegen!","x"))</f>
        <v>Bitte Bruttogewicht pflegen!</v>
      </c>
      <c r="O114" s="133" t="str">
        <f>IF(Food!$Q113="","Bitte Länge pflegen!",IF(ISNUMBER(Food!$Q113)=FALSE,"Bitte Länge ohne Einheit pflegen!","x"))</f>
        <v>Bitte Länge pflegen!</v>
      </c>
      <c r="P114" s="133" t="str">
        <f>IF(Food!$R113="","Bitte Breite pflegen!",IF(ISNUMBER(Food!$R113)=FALSE,"Bitte Breite ohne Einheit pflegen!","x"))</f>
        <v>Bitte Breite pflegen!</v>
      </c>
      <c r="Q114" s="133" t="str">
        <f>IF(Food!$S113="","Bitte Höhe pflegen!",IF(ISNUMBER(Food!$S113)=FALSE,"Bitte Höhe ohne Einheit pflegen!","x"))</f>
        <v>Bitte Höhe pflegen!</v>
      </c>
      <c r="R114" s="133" t="str">
        <f>IF(Food!$V113="","o",IF(ISNUMBER(Food!$V113)=FALSE,"Bitte Bruttogewicht ohne Einheit pflegen!","x"))</f>
        <v>o</v>
      </c>
      <c r="S114" s="133" t="str">
        <f>IF(Food!$W113="","o",IF(ISNUMBER(Food!$W113)=FALSE,"Bitte Länge ohne Einheit pflegen!","x"))</f>
        <v>o</v>
      </c>
      <c r="T114" s="133" t="str">
        <f>IF(Food!$X113="","o",IF(ISNUMBER(Food!$X113)=FALSE,"Bitte Länge ohne Einheit pflegen!","x"))</f>
        <v>o</v>
      </c>
      <c r="U114" s="133" t="str">
        <f>IF(Food!$Y113="","o",IF(ISNUMBER(Food!$Y113)=FALSE,"Bitte Länge ohne Einheit pflegen!","x"))</f>
        <v>o</v>
      </c>
      <c r="V114" s="133" t="str">
        <f>IF(Food!$AB113="","o",IF(ISNUMBER(Food!$AB113)=FALSE,"Bitte Bruttogewicht ohne Einheit pflegen!","x"))</f>
        <v>o</v>
      </c>
      <c r="W114" s="133" t="str">
        <f>IF(Food!$AC113="","o",IF(ISNUMBER(Food!$AC113)=FALSE,"Bitte Länge ohne Einheit pflegen!","x"))</f>
        <v>o</v>
      </c>
      <c r="X114" s="133" t="str">
        <f>IF(Food!$AD113="","o",IF(ISNUMBER(Food!$AD113)=FALSE,"Bitte Breite ohne Einheit pflegen!","x"))</f>
        <v>o</v>
      </c>
      <c r="Y114" s="133" t="str">
        <f>IF(Food!$AE113="","o",IF(ISNUMBER(Food!$AE113)=FALSE,"Bitte Höhe ohne Einheit pflegen!","x"))</f>
        <v>o</v>
      </c>
      <c r="Z114" s="133" t="str">
        <f>IF(Food!$AG113="","o",IF(ISNUMBER(Food!$AG113)=FALSE,"Bitte Bruttogewicht ohne Einheit pflegen!","x"))</f>
        <v>o</v>
      </c>
      <c r="AA114" s="133" t="str">
        <f>IF(Food!$AH113="","o",IF(ISNUMBER(Food!$AH113)=FALSE,"Bitte Länge ohne Einheit pflegen!","x"))</f>
        <v>o</v>
      </c>
      <c r="AB114" s="133" t="str">
        <f>IF(Food!$AI113="","o",IF(ISNUMBER(Food!$AI113)=FALSE,"Bitte Breite ohne Einheit pflegen!","x"))</f>
        <v>o</v>
      </c>
      <c r="AC114" s="133" t="str">
        <f>IF(Food!$AJ113="","o",IF(ISNUMBER(Food!$AJ113)=FALSE,"Bitte Höhe ohne Einheit pflegen!","x"))</f>
        <v>o</v>
      </c>
      <c r="AD114" s="133" t="str">
        <f>IF(Food!$AL113="","o",IF(ISNUMBER(Food!$AL113)=FALSE,"Bitte Bruttogewicht ohne Einheit pflegen!","x"))</f>
        <v>o</v>
      </c>
      <c r="AE114" s="133" t="str">
        <f>IF(Food!$AM113="","o",IF(ISNUMBER(Food!$AM113)=FALSE,"Bitte Länge ohne Einheit pflegen!","x"))</f>
        <v>o</v>
      </c>
      <c r="AF114" s="133" t="str">
        <f>IF(Food!$AN113="","o",IF(ISNUMBER(Food!$AN113)=FALSE,"Bitte Breite ohne Einheit pflegen!","x"))</f>
        <v>o</v>
      </c>
      <c r="AG114" s="133" t="str">
        <f>IF(Food!$AO113="","o",IF(ISNUMBER(Food!$AO113)=FALSE,"Bitte Höhe ohne Einheit pflegen!","x"))</f>
        <v>o</v>
      </c>
      <c r="AH114" s="133" t="str">
        <f>IF(Food!$BX113="","o",IF(Food!$BX113="x","x","Bitte nur 'x' für Ja pflegen!"))</f>
        <v>o</v>
      </c>
      <c r="AI114" s="133" t="str">
        <f>IF(Food!$BY113="","o",IF(ISNUMBER(Food!$BY113),"x","Bitte ausschließlich Zahlen pflegen!"))</f>
        <v>o</v>
      </c>
      <c r="AJ114" s="133" t="str">
        <f>IF(Food!$AR113="","Bitte Verpackungsart pflegen!",IF(Food!$AR113="","o",IF(ISNA(VLOOKUP(Food!$AR113,Auswahlisten!$D:$D,1,0))=FALSE,"x","Bitte Verpackungsart korrekt pflegen!")))</f>
        <v>Bitte Verpackungsart pflegen!</v>
      </c>
      <c r="AK114" s="133" t="str">
        <f>IF(Food!$AS113="","o",IF(ISNUMBER(Food!$AS113)=FALSE,"Bitte nur Anzahl der Tage pflegen!","x"))</f>
        <v>o</v>
      </c>
      <c r="AL114" s="133" t="str">
        <f>IF(Food!$AT113="","o",IF(ISNUMBER(Food!$AT113)=FALSE,"Bitte nur Anzahl der Tage pflegen!","x"))</f>
        <v>o</v>
      </c>
      <c r="AM114" s="133" t="str">
        <f>IF(Food!$AU113="","o",IF(ISNA(VLOOKUP(Food!$AU113,Auswahlisten!$H:$H,1,0))=FALSE,"x","Bitte Produktionsland korrekt pflegen!"))</f>
        <v>o</v>
      </c>
      <c r="AN114" s="133" t="str">
        <f>IF(Food!$AV113="","o",IF(ISNA(VLOOKUP(Food!$AV113,Auswahlisten!$I:$I,1,0))=FALSE,"x","Bitte Region korrekt pflegen!"))</f>
        <v>o</v>
      </c>
      <c r="AO114" s="133" t="str">
        <f>IF(Food!$AW113="","o",IF(LEN(Food!$AW113)&gt;8,"Eingabe max. 8 Zahlen!","x"))</f>
        <v>o</v>
      </c>
      <c r="AP114" s="133" t="str">
        <f>IF(Food!$CC113="","o",IF(Food!$CC113="x","x","Bitte nur 'x' für Ja pflegen!"))</f>
        <v>o</v>
      </c>
      <c r="AQ114" s="133" t="str">
        <f>IF(Food!$AY113="","o",IF(Food!$AY113="x","x","Bitte nur 'x' für Ja pflegen!"))</f>
        <v>o</v>
      </c>
      <c r="AR114" s="133" t="str">
        <f>IF(Food!$AZ113="","o",IF(Food!$AZ113="x","x","Bitte nur 'x' für Ja pflegen!"))</f>
        <v>o</v>
      </c>
      <c r="AS114" s="133" t="str">
        <f>IF(Food!$BA113="","o",IF(Food!$BA113="x","x","Bitte nur 'x' für Ja pflegen!"))</f>
        <v>o</v>
      </c>
      <c r="AT114" s="133" t="str">
        <f>IF(Food!$BB113="","o",IF(Food!$BB113="x","x","Bitte nur 'x' für Ja pflegen!"))</f>
        <v>o</v>
      </c>
      <c r="AU114" s="133" t="str">
        <f ca="1">IF(Food!$BC113="","o",IF(OR(LEFT(CELL("format",Food!$BC113),1)="S",LEFT(CELL("format",Food!$BC113),1)=".",LEFT(CELL("format",Food!$BC113),1)="F"),"x","Bitte ausschließlich Zahlen pflegen!"))</f>
        <v>o</v>
      </c>
      <c r="AV114" s="133" t="str">
        <f>IF(Food!$BD113="","o",IF(Food!$BD113="x","x","Bitte nur 'x' für Ja pflegen!"))</f>
        <v>o</v>
      </c>
      <c r="AW114" s="133" t="str">
        <f ca="1">IF(Food!$BE113="","o",IF(OR(LEFT(CELL("format",Food!$BE113),1)="S",LEFT(CELL("format",Food!$BE113),1)=".",LEFT(CELL("format",Food!$BE113),1)="F"),"x","Bitte ausschließlich Zahlen pflegen!"))</f>
        <v>o</v>
      </c>
      <c r="AX114" s="133" t="str">
        <f>IF(Food!$BF113="","o",IF(Food!$BF113="x","x","Bitte nur 'x' für Ja pflegen!"))</f>
        <v>o</v>
      </c>
      <c r="AY114" s="133" t="str">
        <f ca="1">IF(Food!$BG113="","o",IF(OR(LEFT(CELL("format",Food!$BG113),1)="S",LEFT(CELL("format",Food!$BG113),1)=".",LEFT(CELL("format",Food!$BG113),1)="F"),"x","Bitte ausschließlich Zahlen pflegen!"))</f>
        <v>o</v>
      </c>
      <c r="AZ114" s="133" t="str">
        <f>IF(Food!$BH113="","o",IF(Food!$BH113="x","x","Bitte nur 'x' für Ja pflegen!"))</f>
        <v>o</v>
      </c>
      <c r="BA114" s="133" t="str">
        <f ca="1">IF(Food!$BI113="","o",IF(OR(LEFT(CELL("format",Food!$BI113),1)="S",LEFT(CELL("format",Food!$BI113),1)=".",LEFT(CELL("format",Food!$BI113),1)="F"),"x","Bitte ausschließlich Zahlen pflegen!"))</f>
        <v>o</v>
      </c>
      <c r="BB114" s="133" t="str">
        <f>IF(Food!$BJ113="","o",IF(ISNUMBER(Food!$BJ113),"x","Bitte ausschließlich Zahlen pflegen!"))</f>
        <v>o</v>
      </c>
      <c r="BC114" s="133" t="str">
        <f ca="1">IF(Food!$BK113="","o",IF(OR(LEFT(CELL("format",Food!$BK113),1)="S",LEFT(CELL("format",Food!$BK113),1)=".",LEFT(CELL("format",Food!$BK113),1)="F"),"x","Bitte ausschließlich Zahlen pflegen!"))</f>
        <v>o</v>
      </c>
      <c r="BD114" s="133" t="str">
        <f>IF(Food!$BL113="","o",IF(ISNUMBER(Food!$BL113),"x","Bitte ausschließlich Zahlen pflegen!"))</f>
        <v>o</v>
      </c>
      <c r="BE114" s="133" t="str">
        <f>IF(Food!$BM113="","o",IF(ISNUMBER(Food!$BM113),"x","Bitte ausschließlich Zahlen pflegen!"))</f>
        <v>o</v>
      </c>
      <c r="BF114" s="133" t="str">
        <f>IF(Food!$BS113="","o",IF(ISNA(VLOOKUP(Food!$BS113,Auswahlisten!$H:$H,1,0))=FALSE,"x","Bitte Produktionsland korrekt pflegen!"))</f>
        <v>o</v>
      </c>
      <c r="BG114" s="133" t="str">
        <f>IF(Food!$BU113="","o",IF(ISNUMBER(Food!$BU113),"x","Bitte ausschließlich Zahlen pflegen!"))</f>
        <v>o</v>
      </c>
      <c r="BH114" s="133" t="str">
        <f>IF(Food!$BV113="","o",IF(ISNUMBER(Food!$BV113),"x","Bitte ausschließlich Zahlen pflegen!"))</f>
        <v>o</v>
      </c>
      <c r="BI114" s="133" t="str">
        <f>IF(Food!$BW113="","o",IF(ISNUMBER(Food!$BW113),"x","Bitte ausschließlich Zahlen pflegen!"))</f>
        <v>o</v>
      </c>
      <c r="BJ114" s="133" t="str">
        <f>IF(Food!$BZ113="","o",IF(ISNA(VLOOKUP(Food!$BZ113,Auswahlisten!$AE:$AE,1,0))=FALSE,"x","Bitte Pfandart korrekt pflegen!"))</f>
        <v>o</v>
      </c>
      <c r="BK114" s="133" t="str">
        <f>IF(Food!$CA113="","o",IF(ISNUMBER(Food!$CA113),"x","Bitte ausschließlich Zahlen pflegen!"))</f>
        <v>o</v>
      </c>
      <c r="BL114" s="133" t="str">
        <f>IF(Food!$CD113="","o",IF(ISNUMBER(Food!$CD113),"x","Bitte ausschließlich Zahlen pflegen!"))</f>
        <v>o</v>
      </c>
      <c r="BM114" s="133" t="str">
        <f>IF(Food!$CE113="","o",IF(ISNA(VLOOKUP(Food!$CE113,Auswahlisten!$A:$A,1,0))=FALSE,"x","Bitte Gewichtseinheit korrekt pflegen!"))</f>
        <v>o</v>
      </c>
      <c r="BN114" s="133" t="str">
        <f>IF(Food!$CF113="","o",IF(ISNUMBER(Food!$CF113),"x","Bitte ausschließlich Zahlen pflegen!"))</f>
        <v>o</v>
      </c>
      <c r="BO114" s="133" t="str">
        <f>IF(Food!$CG113="","o",IF(ISNUMBER(Food!$CG113),"x","Bitte ausschließlich Zahlen pflegen!"))</f>
        <v>o</v>
      </c>
      <c r="BP114" s="133" t="str">
        <f>IF(Food!$CH113="","o",IF(ISNA(VLOOKUP(Food!$CH113,Auswahlisten!$A:$A,1,0))=FALSE,"x","Bitte Gewichtseinheit korrekt pflegen!"))</f>
        <v>o</v>
      </c>
      <c r="BQ114" s="133" t="str">
        <f>IF(Food!$CI113="","o",IF(ISNA(VLOOKUP(Food!$CI113,Auswahlisten!$F:$F,1,0))=FALSE,"x","Bitte JuSchu korrekt pflegen!"))</f>
        <v>o</v>
      </c>
      <c r="BR114" s="133" t="str">
        <f>IF(Verpackung!$D113="","o",IF(ISNUMBER(Verpackung!$D113),"x","Bitte ausschließlich Zahlen pflegen!"))</f>
        <v>o</v>
      </c>
      <c r="BS114" s="133" t="str">
        <f>IF(Verpackung!$E113="","o",IF(ISNUMBER(Verpackung!$E113),"x","Bitte ausschließlich Zahlen pflegen!"))</f>
        <v>o</v>
      </c>
      <c r="BT114" s="133" t="str">
        <f>IF(Verpackung!$F113="","o",IF(ISNUMBER(Verpackung!$F113),"x","Bitte ausschließlich Zahlen pflegen!"))</f>
        <v>o</v>
      </c>
      <c r="BU114" s="133" t="str">
        <f>IF(Verpackung!$G113="","o",IF(ISNUMBER(Verpackung!$G113),"x","Bitte ausschließlich Zahlen pflegen!"))</f>
        <v>o</v>
      </c>
      <c r="BV114" s="133" t="str">
        <f>IF(Verpackung!$H113="","o",IF(ISNUMBER(Verpackung!$H113),"x","Bitte ausschließlich Zahlen pflegen!"))</f>
        <v>o</v>
      </c>
      <c r="BW114" s="133" t="str">
        <f>IF(Verpackung!$I113="","o",IF(ISNUMBER(Verpackung!$I113),"x","Bitte ausschließlich Zahlen pflegen!"))</f>
        <v>o</v>
      </c>
      <c r="BX114" s="133" t="str">
        <f>IF(Verpackung!$J113="","o",IF(ISNUMBER(Verpackung!$J113),"x","Bitte ausschließlich Zahlen pflegen!"))</f>
        <v>o</v>
      </c>
      <c r="BY114" s="133" t="str">
        <f>IF(Verpackung!$K113="","o",IF(ISNUMBER(Verpackung!$K113),"x","Bitte ausschließlich Zahlen pflegen!"))</f>
        <v>o</v>
      </c>
      <c r="BZ114" s="133" t="str">
        <f>IF('Kaufland intern'!D113="","o",IF(LEN('Kaufland intern'!D113)&gt;40,"Eingabe max. 40 Zeichen!","x"))</f>
        <v>o</v>
      </c>
      <c r="CA114" s="133" t="str">
        <f>IF('Kaufland intern'!F113="","o",IF(AND(ISNUMBER('Kaufland intern'!F113),'Kaufland intern'!F113&gt;=1000000,'Kaufland intern'!F113&lt;=9999999),"x","Bitte Eingabe prüfen!"))</f>
        <v>o</v>
      </c>
      <c r="CB114" s="133" t="str">
        <f>IF('Kaufland intern'!G113="","o",IF(LEN('Kaufland intern'!G113)&gt;18,"Eingabe max. 18 Zeichen!","x"))</f>
        <v>o</v>
      </c>
      <c r="CC114" s="133" t="str">
        <f>IF('Kaufland intern'!I113="","o",IF(LEN('Kaufland intern'!I113)&gt;3,"Eingabe max. 3 Zeichen!","x"))</f>
        <v>o</v>
      </c>
      <c r="CD114" s="133" t="str">
        <f>IF('Kaufland intern'!J113="","o",IF(LEN('Kaufland intern'!J113)&gt;6,"Eingabe max. 6 Zeichen!","x"))</f>
        <v>o</v>
      </c>
      <c r="CE114" s="133" t="str">
        <f>IF('Kaufland intern'!K113="","o",IF(LEN('Kaufland intern'!K113)&gt;4,"Eingabe max. 4 Zeichen!","x"))</f>
        <v>o</v>
      </c>
      <c r="CF114" s="133" t="str">
        <f>IF('Kaufland intern'!L113="","o",IF(ISNA(VLOOKUP('Kaufland intern'!L113,Auswahlisten!$Z:$Z,1,0))=FALSE,"x","Bitte Etikettenart korrekt pflegen!"))</f>
        <v>o</v>
      </c>
      <c r="CG114" s="133" t="str">
        <f>IF('Kaufland intern'!M113="","o",IF(LEN('Kaufland intern'!M113)&gt;20,"Eingabe max. 20 Zeichen!","x"))</f>
        <v>o</v>
      </c>
      <c r="CH114" s="133" t="str">
        <f>IF('Kaufland intern'!O113="","o",IF(LEN('Kaufland intern'!O113)&gt;20,"Eingabe max. 20 Zeichen!","x"))</f>
        <v>o</v>
      </c>
      <c r="CI114" s="133" t="str">
        <f>IF('Kaufland intern'!Q113="","o",IF(LEN('Kaufland intern'!Q113)&gt;20,"Eingabe max. 20 Zeichen!","x"))</f>
        <v>o</v>
      </c>
      <c r="CJ114" s="133" t="str">
        <f>IF('Kaufland intern'!S113="","o",IF(LEN('Kaufland intern'!S113)&gt;8,"Eingabe max. 8 Zeichen!","x"))</f>
        <v>o</v>
      </c>
      <c r="CK114" s="133" t="str">
        <f>IF('Kaufland intern'!U113="","o",IF(ISNA(VLOOKUP('Kaufland intern'!U113,Auswahlisten!$D:$D,1,0))=FALSE,"x","Bitte Verpackungsart korrekt pflegen!"))</f>
        <v>o</v>
      </c>
      <c r="CL114" s="133" t="str">
        <f>IF('Kaufland intern'!V113="","o",IF(ISNUMBER('Kaufland intern'!V113),"x","Bitte ausschließlich Zahlen pflegen!"))</f>
        <v>o</v>
      </c>
      <c r="CM114" s="133" t="str">
        <f>IF('Kaufland intern'!W113="","o",IF(ISNA(VLOOKUP('Kaufland intern'!W113,Auswahlisten!$AA:$AA,1,0))=FALSE,"x","Bitte Bezugsweg korrekt pflegen!"))</f>
        <v>o</v>
      </c>
      <c r="CN114" s="133" t="str">
        <f>IF('Kaufland intern'!X113="","o",IF(ISNA(VLOOKUP('Kaufland intern'!X113,Auswahlisten!$AB:$AB,1,0))=FALSE,"x","Bitte Bezugsvorschrift korrekt pflegen!"))</f>
        <v>o</v>
      </c>
      <c r="CO114" s="133" t="str">
        <f>IF('Kaufland intern'!Y113="","o",IF(ISNA(VLOOKUP('Kaufland intern'!Y113,Auswahlisten!$AC:$AC,1,0))=FALSE,"x","Bitte Sortimentsstufenlistung korrekt pflegen!"))</f>
        <v>o</v>
      </c>
      <c r="CP114" s="133" t="str">
        <f>IF('Kaufland intern'!Z113="","o",IF(LEN('Kaufland intern'!Z113)&lt;&gt;13,"Eingabe max. 13 Zahlen!","x"))</f>
        <v>o</v>
      </c>
      <c r="CQ114" s="133" t="str">
        <f>IF('Kaufland intern'!AA113="","o",IF(LEN('Kaufland intern'!AA113)&lt;&gt;13,"Eingabe max. 13 Zahlen!","x"))</f>
        <v>o</v>
      </c>
      <c r="CR114" s="133" t="str">
        <f>IF('Kaufland intern'!AB113="","o",IF(LEN('Kaufland intern'!AB113)&lt;&gt;13,"Eingabe max. 13 Zahlen!","x"))</f>
        <v>o</v>
      </c>
      <c r="CS114" s="133" t="str">
        <f>IF('Kaufland intern'!AC113="","o",IF('Kaufland intern'!AC113="x","x","Bitte nur 'x' für Ja pflegen!"))</f>
        <v>o</v>
      </c>
      <c r="CT114" s="133" t="str">
        <f>IF('Kaufland intern'!AD113="","o",IF('Kaufland intern'!AD113="x","x","Bitte nur 'x' für Ja pflegen!"))</f>
        <v>o</v>
      </c>
      <c r="CU114" s="133" t="str">
        <f>IF('Kaufland intern'!AE113="","o",IF('Kaufland intern'!AE113="x","x","Bitte nur 'x' für Ja pflegen!"))</f>
        <v>o</v>
      </c>
      <c r="CV114" s="133" t="str">
        <f>IF('Kaufland intern'!AF113="","o",IF('Kaufland intern'!AF113="x","x","Bitte nur 'x' für Ja pflegen!"))</f>
        <v>o</v>
      </c>
      <c r="CW114" s="133" t="str">
        <f>IF('Kaufland intern'!AG113="","o",IF('Kaufland intern'!AG113="x","x","Bitte nur 'x' für Ja pflegen!"))</f>
        <v>o</v>
      </c>
      <c r="CX114" s="133" t="str">
        <f>IF('Kaufland intern'!AH113="","o",IF('Kaufland intern'!AH113="x","x","Bitte nur 'x' für Ja pflegen!"))</f>
        <v>o</v>
      </c>
      <c r="CY114" s="133" t="str">
        <f>IF('Kaufland intern'!AI113="","o",IF(LEN('Kaufland intern'!AI113)&lt;&gt;11,"Eingabe 11 Zeichen!","x"))</f>
        <v>o</v>
      </c>
      <c r="CZ114" s="133" t="str">
        <f>IF('Kaufland intern'!AJ113="","o",IF(LEN('Kaufland intern'!AJ113)&lt;&gt;11,"Eingabe 11 Zeichen!","x"))</f>
        <v>o</v>
      </c>
      <c r="DA114" s="133" t="str">
        <f>IF('Kaufland intern'!AK113="","o",IF(LEN('Kaufland intern'!AK113)&lt;&gt;11,"Eingabe 11 Zeichen!","x"))</f>
        <v>o</v>
      </c>
      <c r="DB114" s="133" t="str">
        <f>IF('Kaufland intern'!AL113="","o",IF(LEN('Kaufland intern'!AL113)&lt;&gt;11,"Eingabe 11 Zeichen!","x"))</f>
        <v>o</v>
      </c>
      <c r="DC114" s="133" t="str">
        <f>IF('Kaufland intern'!AM113="","o",IF(LEN('Kaufland intern'!AM113)&lt;&gt;11,"Eingabe 11 Zeichen!","x"))</f>
        <v>o</v>
      </c>
      <c r="DD114" s="133" t="str">
        <f>IF('Kaufland intern'!AN113="","o",IF(LEN('Kaufland intern'!AN113)&lt;&gt;11,"Eingabe 11 Zeichen!","x"))</f>
        <v>o</v>
      </c>
    </row>
    <row r="115" spans="1:108" ht="30">
      <c r="A115" s="128">
        <f>Food!C114</f>
        <v>0</v>
      </c>
      <c r="B115" s="129">
        <f>Food!E114</f>
        <v>0</v>
      </c>
      <c r="C115" s="128">
        <f>Food!O114</f>
        <v>0</v>
      </c>
      <c r="D115" s="133" t="str">
        <f>IF(Food!$A114="","Bitte Datum pflegen!",IF(ISNUMBER(Food!$A114)=FALSE,"Bitte Datum überprüfen!","x"))</f>
        <v>Bitte Datum pflegen!</v>
      </c>
      <c r="E115" s="133" t="str">
        <f>IF(Food!$C114="","Bitte Lieferantenartikelnr. pflegen!",IF(LEN(Food!$C114)&gt;13,"Eingabe max. 13 Zeichen!","x"))</f>
        <v>Bitte Lieferantenartikelnr. pflegen!</v>
      </c>
      <c r="F115" s="133" t="str">
        <f>IF(Food!$D114="","o",IF(LEN(Food!$D114)&gt;13,"Eingabe max. 13 Zeichen!","x"))</f>
        <v>o</v>
      </c>
      <c r="G115" s="145" t="str">
        <f>IF(Food!$F114="","o",IF(ISNUMBER(Food!$F114)=FALSE,"Bitte Gewicht ohne Einheit pflegen!","x"))</f>
        <v>o</v>
      </c>
      <c r="H115" s="133" t="str">
        <f>IF(Food!$G114="","o",IF(ISNA(VLOOKUP(Food!$G114,Auswahlisten!$A:$A,1,0))=FALSE,"x","Bitte Gewichtseinheit korrekt pflegen!"))</f>
        <v>o</v>
      </c>
      <c r="I115" s="133" t="str">
        <f>IF(Food!$H114="","Bitte Steuer pflegen!",IF(OR(Food!$H114=7,Food!$H114=19),"x","Bitte nur 7 oder 19 pflegen!"))</f>
        <v>Bitte Steuer pflegen!</v>
      </c>
      <c r="J115" s="133" t="str">
        <f>IF(Food!$I114="","o",IF(Food!$I114="x","x","Bitte nur 'x' für Ja pflegen!"))</f>
        <v>o</v>
      </c>
      <c r="K115" s="145" t="str">
        <f>IF(Food!$L114="","o",IF(ISNUMBER(Food!$L114)=FALSE,"Bitte Temperatur von ohne Einheit pflegen!","x"))</f>
        <v>o</v>
      </c>
      <c r="L115" s="145" t="str">
        <f>IF(Food!$M114="","o",IF(ISNUMBER(Food!$M114)=FALSE,"Bitte Temperatur bis ohne Einheit pflegen!","x"))</f>
        <v>o</v>
      </c>
      <c r="M115" s="133" t="str">
        <f>IF(Food!$J114="","o",IF(Food!$J114="x","x","Bitte nur 'x' für Ja pflegen!"))</f>
        <v>o</v>
      </c>
      <c r="N115" s="133" t="str">
        <f>IF(Food!$P114="","Bitte Bruttogewicht pflegen!",IF(ISNUMBER(Food!$P114)=FALSE,"Bitte Bruttogwicht ohne Einheit pflegen!","x"))</f>
        <v>Bitte Bruttogewicht pflegen!</v>
      </c>
      <c r="O115" s="133" t="str">
        <f>IF(Food!$Q114="","Bitte Länge pflegen!",IF(ISNUMBER(Food!$Q114)=FALSE,"Bitte Länge ohne Einheit pflegen!","x"))</f>
        <v>Bitte Länge pflegen!</v>
      </c>
      <c r="P115" s="133" t="str">
        <f>IF(Food!$R114="","Bitte Breite pflegen!",IF(ISNUMBER(Food!$R114)=FALSE,"Bitte Breite ohne Einheit pflegen!","x"))</f>
        <v>Bitte Breite pflegen!</v>
      </c>
      <c r="Q115" s="133" t="str">
        <f>IF(Food!$S114="","Bitte Höhe pflegen!",IF(ISNUMBER(Food!$S114)=FALSE,"Bitte Höhe ohne Einheit pflegen!","x"))</f>
        <v>Bitte Höhe pflegen!</v>
      </c>
      <c r="R115" s="133" t="str">
        <f>IF(Food!$V114="","o",IF(ISNUMBER(Food!$V114)=FALSE,"Bitte Bruttogewicht ohne Einheit pflegen!","x"))</f>
        <v>o</v>
      </c>
      <c r="S115" s="133" t="str">
        <f>IF(Food!$W114="","o",IF(ISNUMBER(Food!$W114)=FALSE,"Bitte Länge ohne Einheit pflegen!","x"))</f>
        <v>o</v>
      </c>
      <c r="T115" s="133" t="str">
        <f>IF(Food!$X114="","o",IF(ISNUMBER(Food!$X114)=FALSE,"Bitte Länge ohne Einheit pflegen!","x"))</f>
        <v>o</v>
      </c>
      <c r="U115" s="133" t="str">
        <f>IF(Food!$Y114="","o",IF(ISNUMBER(Food!$Y114)=FALSE,"Bitte Länge ohne Einheit pflegen!","x"))</f>
        <v>o</v>
      </c>
      <c r="V115" s="133" t="str">
        <f>IF(Food!$AB114="","o",IF(ISNUMBER(Food!$AB114)=FALSE,"Bitte Bruttogewicht ohne Einheit pflegen!","x"))</f>
        <v>o</v>
      </c>
      <c r="W115" s="133" t="str">
        <f>IF(Food!$AC114="","o",IF(ISNUMBER(Food!$AC114)=FALSE,"Bitte Länge ohne Einheit pflegen!","x"))</f>
        <v>o</v>
      </c>
      <c r="X115" s="133" t="str">
        <f>IF(Food!$AD114="","o",IF(ISNUMBER(Food!$AD114)=FALSE,"Bitte Breite ohne Einheit pflegen!","x"))</f>
        <v>o</v>
      </c>
      <c r="Y115" s="133" t="str">
        <f>IF(Food!$AE114="","o",IF(ISNUMBER(Food!$AE114)=FALSE,"Bitte Höhe ohne Einheit pflegen!","x"))</f>
        <v>o</v>
      </c>
      <c r="Z115" s="133" t="str">
        <f>IF(Food!$AG114="","o",IF(ISNUMBER(Food!$AG114)=FALSE,"Bitte Bruttogewicht ohne Einheit pflegen!","x"))</f>
        <v>o</v>
      </c>
      <c r="AA115" s="133" t="str">
        <f>IF(Food!$AH114="","o",IF(ISNUMBER(Food!$AH114)=FALSE,"Bitte Länge ohne Einheit pflegen!","x"))</f>
        <v>o</v>
      </c>
      <c r="AB115" s="133" t="str">
        <f>IF(Food!$AI114="","o",IF(ISNUMBER(Food!$AI114)=FALSE,"Bitte Breite ohne Einheit pflegen!","x"))</f>
        <v>o</v>
      </c>
      <c r="AC115" s="133" t="str">
        <f>IF(Food!$AJ114="","o",IF(ISNUMBER(Food!$AJ114)=FALSE,"Bitte Höhe ohne Einheit pflegen!","x"))</f>
        <v>o</v>
      </c>
      <c r="AD115" s="133" t="str">
        <f>IF(Food!$AL114="","o",IF(ISNUMBER(Food!$AL114)=FALSE,"Bitte Bruttogewicht ohne Einheit pflegen!","x"))</f>
        <v>o</v>
      </c>
      <c r="AE115" s="133" t="str">
        <f>IF(Food!$AM114="","o",IF(ISNUMBER(Food!$AM114)=FALSE,"Bitte Länge ohne Einheit pflegen!","x"))</f>
        <v>o</v>
      </c>
      <c r="AF115" s="133" t="str">
        <f>IF(Food!$AN114="","o",IF(ISNUMBER(Food!$AN114)=FALSE,"Bitte Breite ohne Einheit pflegen!","x"))</f>
        <v>o</v>
      </c>
      <c r="AG115" s="133" t="str">
        <f>IF(Food!$AO114="","o",IF(ISNUMBER(Food!$AO114)=FALSE,"Bitte Höhe ohne Einheit pflegen!","x"))</f>
        <v>o</v>
      </c>
      <c r="AH115" s="133" t="str">
        <f>IF(Food!$BX114="","o",IF(Food!$BX114="x","x","Bitte nur 'x' für Ja pflegen!"))</f>
        <v>o</v>
      </c>
      <c r="AI115" s="133" t="str">
        <f>IF(Food!$BY114="","o",IF(ISNUMBER(Food!$BY114),"x","Bitte ausschließlich Zahlen pflegen!"))</f>
        <v>o</v>
      </c>
      <c r="AJ115" s="133" t="str">
        <f>IF(Food!$AR114="","Bitte Verpackungsart pflegen!",IF(Food!$AR114="","o",IF(ISNA(VLOOKUP(Food!$AR114,Auswahlisten!$D:$D,1,0))=FALSE,"x","Bitte Verpackungsart korrekt pflegen!")))</f>
        <v>Bitte Verpackungsart pflegen!</v>
      </c>
      <c r="AK115" s="133" t="str">
        <f>IF(Food!$AS114="","o",IF(ISNUMBER(Food!$AS114)=FALSE,"Bitte nur Anzahl der Tage pflegen!","x"))</f>
        <v>o</v>
      </c>
      <c r="AL115" s="133" t="str">
        <f>IF(Food!$AT114="","o",IF(ISNUMBER(Food!$AT114)=FALSE,"Bitte nur Anzahl der Tage pflegen!","x"))</f>
        <v>o</v>
      </c>
      <c r="AM115" s="133" t="str">
        <f>IF(Food!$AU114="","o",IF(ISNA(VLOOKUP(Food!$AU114,Auswahlisten!$H:$H,1,0))=FALSE,"x","Bitte Produktionsland korrekt pflegen!"))</f>
        <v>o</v>
      </c>
      <c r="AN115" s="133" t="str">
        <f>IF(Food!$AV114="","o",IF(ISNA(VLOOKUP(Food!$AV114,Auswahlisten!$I:$I,1,0))=FALSE,"x","Bitte Region korrekt pflegen!"))</f>
        <v>o</v>
      </c>
      <c r="AO115" s="133" t="str">
        <f>IF(Food!$AW114="","o",IF(LEN(Food!$AW114)&gt;8,"Eingabe max. 8 Zahlen!","x"))</f>
        <v>o</v>
      </c>
      <c r="AP115" s="133" t="str">
        <f>IF(Food!$CC114="","o",IF(Food!$CC114="x","x","Bitte nur 'x' für Ja pflegen!"))</f>
        <v>o</v>
      </c>
      <c r="AQ115" s="133" t="str">
        <f>IF(Food!$AY114="","o",IF(Food!$AY114="x","x","Bitte nur 'x' für Ja pflegen!"))</f>
        <v>o</v>
      </c>
      <c r="AR115" s="133" t="str">
        <f>IF(Food!$AZ114="","o",IF(Food!$AZ114="x","x","Bitte nur 'x' für Ja pflegen!"))</f>
        <v>o</v>
      </c>
      <c r="AS115" s="133" t="str">
        <f>IF(Food!$BA114="","o",IF(Food!$BA114="x","x","Bitte nur 'x' für Ja pflegen!"))</f>
        <v>o</v>
      </c>
      <c r="AT115" s="133" t="str">
        <f>IF(Food!$BB114="","o",IF(Food!$BB114="x","x","Bitte nur 'x' für Ja pflegen!"))</f>
        <v>o</v>
      </c>
      <c r="AU115" s="133" t="str">
        <f ca="1">IF(Food!$BC114="","o",IF(OR(LEFT(CELL("format",Food!$BC114),1)="S",LEFT(CELL("format",Food!$BC114),1)=".",LEFT(CELL("format",Food!$BC114),1)="F"),"x","Bitte ausschließlich Zahlen pflegen!"))</f>
        <v>o</v>
      </c>
      <c r="AV115" s="133" t="str">
        <f>IF(Food!$BD114="","o",IF(Food!$BD114="x","x","Bitte nur 'x' für Ja pflegen!"))</f>
        <v>o</v>
      </c>
      <c r="AW115" s="133" t="str">
        <f ca="1">IF(Food!$BE114="","o",IF(OR(LEFT(CELL("format",Food!$BE114),1)="S",LEFT(CELL("format",Food!$BE114),1)=".",LEFT(CELL("format",Food!$BE114),1)="F"),"x","Bitte ausschließlich Zahlen pflegen!"))</f>
        <v>o</v>
      </c>
      <c r="AX115" s="133" t="str">
        <f>IF(Food!$BF114="","o",IF(Food!$BF114="x","x","Bitte nur 'x' für Ja pflegen!"))</f>
        <v>o</v>
      </c>
      <c r="AY115" s="133" t="str">
        <f ca="1">IF(Food!$BG114="","o",IF(OR(LEFT(CELL("format",Food!$BG114),1)="S",LEFT(CELL("format",Food!$BG114),1)=".",LEFT(CELL("format",Food!$BG114),1)="F"),"x","Bitte ausschließlich Zahlen pflegen!"))</f>
        <v>o</v>
      </c>
      <c r="AZ115" s="133" t="str">
        <f>IF(Food!$BH114="","o",IF(Food!$BH114="x","x","Bitte nur 'x' für Ja pflegen!"))</f>
        <v>o</v>
      </c>
      <c r="BA115" s="133" t="str">
        <f ca="1">IF(Food!$BI114="","o",IF(OR(LEFT(CELL("format",Food!$BI114),1)="S",LEFT(CELL("format",Food!$BI114),1)=".",LEFT(CELL("format",Food!$BI114),1)="F"),"x","Bitte ausschließlich Zahlen pflegen!"))</f>
        <v>o</v>
      </c>
      <c r="BB115" s="133" t="str">
        <f>IF(Food!$BJ114="","o",IF(ISNUMBER(Food!$BJ114),"x","Bitte ausschließlich Zahlen pflegen!"))</f>
        <v>o</v>
      </c>
      <c r="BC115" s="133" t="str">
        <f ca="1">IF(Food!$BK114="","o",IF(OR(LEFT(CELL("format",Food!$BK114),1)="S",LEFT(CELL("format",Food!$BK114),1)=".",LEFT(CELL("format",Food!$BK114),1)="F"),"x","Bitte ausschließlich Zahlen pflegen!"))</f>
        <v>o</v>
      </c>
      <c r="BD115" s="133" t="str">
        <f>IF(Food!$BL114="","o",IF(ISNUMBER(Food!$BL114),"x","Bitte ausschließlich Zahlen pflegen!"))</f>
        <v>o</v>
      </c>
      <c r="BE115" s="133" t="str">
        <f>IF(Food!$BM114="","o",IF(ISNUMBER(Food!$BM114),"x","Bitte ausschließlich Zahlen pflegen!"))</f>
        <v>o</v>
      </c>
      <c r="BF115" s="133" t="str">
        <f>IF(Food!$BS114="","o",IF(ISNA(VLOOKUP(Food!$BS114,Auswahlisten!$H:$H,1,0))=FALSE,"x","Bitte Produktionsland korrekt pflegen!"))</f>
        <v>o</v>
      </c>
      <c r="BG115" s="133" t="str">
        <f>IF(Food!$BU114="","o",IF(ISNUMBER(Food!$BU114),"x","Bitte ausschließlich Zahlen pflegen!"))</f>
        <v>o</v>
      </c>
      <c r="BH115" s="133" t="str">
        <f>IF(Food!$BV114="","o",IF(ISNUMBER(Food!$BV114),"x","Bitte ausschließlich Zahlen pflegen!"))</f>
        <v>o</v>
      </c>
      <c r="BI115" s="133" t="str">
        <f>IF(Food!$BW114="","o",IF(ISNUMBER(Food!$BW114),"x","Bitte ausschließlich Zahlen pflegen!"))</f>
        <v>o</v>
      </c>
      <c r="BJ115" s="133" t="str">
        <f>IF(Food!$BZ114="","o",IF(ISNA(VLOOKUP(Food!$BZ114,Auswahlisten!$AE:$AE,1,0))=FALSE,"x","Bitte Pfandart korrekt pflegen!"))</f>
        <v>o</v>
      </c>
      <c r="BK115" s="133" t="str">
        <f>IF(Food!$CA114="","o",IF(ISNUMBER(Food!$CA114),"x","Bitte ausschließlich Zahlen pflegen!"))</f>
        <v>o</v>
      </c>
      <c r="BL115" s="133" t="str">
        <f>IF(Food!$CD114="","o",IF(ISNUMBER(Food!$CD114),"x","Bitte ausschließlich Zahlen pflegen!"))</f>
        <v>o</v>
      </c>
      <c r="BM115" s="133" t="str">
        <f>IF(Food!$CE114="","o",IF(ISNA(VLOOKUP(Food!$CE114,Auswahlisten!$A:$A,1,0))=FALSE,"x","Bitte Gewichtseinheit korrekt pflegen!"))</f>
        <v>o</v>
      </c>
      <c r="BN115" s="133" t="str">
        <f>IF(Food!$CF114="","o",IF(ISNUMBER(Food!$CF114),"x","Bitte ausschließlich Zahlen pflegen!"))</f>
        <v>o</v>
      </c>
      <c r="BO115" s="133" t="str">
        <f>IF(Food!$CG114="","o",IF(ISNUMBER(Food!$CG114),"x","Bitte ausschließlich Zahlen pflegen!"))</f>
        <v>o</v>
      </c>
      <c r="BP115" s="133" t="str">
        <f>IF(Food!$CH114="","o",IF(ISNA(VLOOKUP(Food!$CH114,Auswahlisten!$A:$A,1,0))=FALSE,"x","Bitte Gewichtseinheit korrekt pflegen!"))</f>
        <v>o</v>
      </c>
      <c r="BQ115" s="133" t="str">
        <f>IF(Food!$CI114="","o",IF(ISNA(VLOOKUP(Food!$CI114,Auswahlisten!$F:$F,1,0))=FALSE,"x","Bitte JuSchu korrekt pflegen!"))</f>
        <v>o</v>
      </c>
      <c r="BR115" s="133" t="str">
        <f>IF(Verpackung!$D114="","o",IF(ISNUMBER(Verpackung!$D114),"x","Bitte ausschließlich Zahlen pflegen!"))</f>
        <v>o</v>
      </c>
      <c r="BS115" s="133" t="str">
        <f>IF(Verpackung!$E114="","o",IF(ISNUMBER(Verpackung!$E114),"x","Bitte ausschließlich Zahlen pflegen!"))</f>
        <v>o</v>
      </c>
      <c r="BT115" s="133" t="str">
        <f>IF(Verpackung!$F114="","o",IF(ISNUMBER(Verpackung!$F114),"x","Bitte ausschließlich Zahlen pflegen!"))</f>
        <v>o</v>
      </c>
      <c r="BU115" s="133" t="str">
        <f>IF(Verpackung!$G114="","o",IF(ISNUMBER(Verpackung!$G114),"x","Bitte ausschließlich Zahlen pflegen!"))</f>
        <v>o</v>
      </c>
      <c r="BV115" s="133" t="str">
        <f>IF(Verpackung!$H114="","o",IF(ISNUMBER(Verpackung!$H114),"x","Bitte ausschließlich Zahlen pflegen!"))</f>
        <v>o</v>
      </c>
      <c r="BW115" s="133" t="str">
        <f>IF(Verpackung!$I114="","o",IF(ISNUMBER(Verpackung!$I114),"x","Bitte ausschließlich Zahlen pflegen!"))</f>
        <v>o</v>
      </c>
      <c r="BX115" s="133" t="str">
        <f>IF(Verpackung!$J114="","o",IF(ISNUMBER(Verpackung!$J114),"x","Bitte ausschließlich Zahlen pflegen!"))</f>
        <v>o</v>
      </c>
      <c r="BY115" s="133" t="str">
        <f>IF(Verpackung!$K114="","o",IF(ISNUMBER(Verpackung!$K114),"x","Bitte ausschließlich Zahlen pflegen!"))</f>
        <v>o</v>
      </c>
      <c r="BZ115" s="133" t="str">
        <f>IF('Kaufland intern'!D114="","o",IF(LEN('Kaufland intern'!D114)&gt;40,"Eingabe max. 40 Zeichen!","x"))</f>
        <v>o</v>
      </c>
      <c r="CA115" s="133" t="str">
        <f>IF('Kaufland intern'!F114="","o",IF(AND(ISNUMBER('Kaufland intern'!F114),'Kaufland intern'!F114&gt;=1000000,'Kaufland intern'!F114&lt;=9999999),"x","Bitte Eingabe prüfen!"))</f>
        <v>o</v>
      </c>
      <c r="CB115" s="133" t="str">
        <f>IF('Kaufland intern'!G114="","o",IF(LEN('Kaufland intern'!G114)&gt;18,"Eingabe max. 18 Zeichen!","x"))</f>
        <v>o</v>
      </c>
      <c r="CC115" s="133" t="str">
        <f>IF('Kaufland intern'!I114="","o",IF(LEN('Kaufland intern'!I114)&gt;3,"Eingabe max. 3 Zeichen!","x"))</f>
        <v>o</v>
      </c>
      <c r="CD115" s="133" t="str">
        <f>IF('Kaufland intern'!J114="","o",IF(LEN('Kaufland intern'!J114)&gt;6,"Eingabe max. 6 Zeichen!","x"))</f>
        <v>o</v>
      </c>
      <c r="CE115" s="133" t="str">
        <f>IF('Kaufland intern'!K114="","o",IF(LEN('Kaufland intern'!K114)&gt;4,"Eingabe max. 4 Zeichen!","x"))</f>
        <v>o</v>
      </c>
      <c r="CF115" s="133" t="str">
        <f>IF('Kaufland intern'!L114="","o",IF(ISNA(VLOOKUP('Kaufland intern'!L114,Auswahlisten!$Z:$Z,1,0))=FALSE,"x","Bitte Etikettenart korrekt pflegen!"))</f>
        <v>o</v>
      </c>
      <c r="CG115" s="133" t="str">
        <f>IF('Kaufland intern'!M114="","o",IF(LEN('Kaufland intern'!M114)&gt;20,"Eingabe max. 20 Zeichen!","x"))</f>
        <v>o</v>
      </c>
      <c r="CH115" s="133" t="str">
        <f>IF('Kaufland intern'!O114="","o",IF(LEN('Kaufland intern'!O114)&gt;20,"Eingabe max. 20 Zeichen!","x"))</f>
        <v>o</v>
      </c>
      <c r="CI115" s="133" t="str">
        <f>IF('Kaufland intern'!Q114="","o",IF(LEN('Kaufland intern'!Q114)&gt;20,"Eingabe max. 20 Zeichen!","x"))</f>
        <v>o</v>
      </c>
      <c r="CJ115" s="133" t="str">
        <f>IF('Kaufland intern'!S114="","o",IF(LEN('Kaufland intern'!S114)&gt;8,"Eingabe max. 8 Zeichen!","x"))</f>
        <v>o</v>
      </c>
      <c r="CK115" s="133" t="str">
        <f>IF('Kaufland intern'!U114="","o",IF(ISNA(VLOOKUP('Kaufland intern'!U114,Auswahlisten!$D:$D,1,0))=FALSE,"x","Bitte Verpackungsart korrekt pflegen!"))</f>
        <v>o</v>
      </c>
      <c r="CL115" s="133" t="str">
        <f>IF('Kaufland intern'!V114="","o",IF(ISNUMBER('Kaufland intern'!V114),"x","Bitte ausschließlich Zahlen pflegen!"))</f>
        <v>o</v>
      </c>
      <c r="CM115" s="133" t="str">
        <f>IF('Kaufland intern'!W114="","o",IF(ISNA(VLOOKUP('Kaufland intern'!W114,Auswahlisten!$AA:$AA,1,0))=FALSE,"x","Bitte Bezugsweg korrekt pflegen!"))</f>
        <v>o</v>
      </c>
      <c r="CN115" s="133" t="str">
        <f>IF('Kaufland intern'!X114="","o",IF(ISNA(VLOOKUP('Kaufland intern'!X114,Auswahlisten!$AB:$AB,1,0))=FALSE,"x","Bitte Bezugsvorschrift korrekt pflegen!"))</f>
        <v>o</v>
      </c>
      <c r="CO115" s="133" t="str">
        <f>IF('Kaufland intern'!Y114="","o",IF(ISNA(VLOOKUP('Kaufland intern'!Y114,Auswahlisten!$AC:$AC,1,0))=FALSE,"x","Bitte Sortimentsstufenlistung korrekt pflegen!"))</f>
        <v>o</v>
      </c>
      <c r="CP115" s="133" t="str">
        <f>IF('Kaufland intern'!Z114="","o",IF(LEN('Kaufland intern'!Z114)&lt;&gt;13,"Eingabe max. 13 Zahlen!","x"))</f>
        <v>o</v>
      </c>
      <c r="CQ115" s="133" t="str">
        <f>IF('Kaufland intern'!AA114="","o",IF(LEN('Kaufland intern'!AA114)&lt;&gt;13,"Eingabe max. 13 Zahlen!","x"))</f>
        <v>o</v>
      </c>
      <c r="CR115" s="133" t="str">
        <f>IF('Kaufland intern'!AB114="","o",IF(LEN('Kaufland intern'!AB114)&lt;&gt;13,"Eingabe max. 13 Zahlen!","x"))</f>
        <v>o</v>
      </c>
      <c r="CS115" s="133" t="str">
        <f>IF('Kaufland intern'!AC114="","o",IF('Kaufland intern'!AC114="x","x","Bitte nur 'x' für Ja pflegen!"))</f>
        <v>o</v>
      </c>
      <c r="CT115" s="133" t="str">
        <f>IF('Kaufland intern'!AD114="","o",IF('Kaufland intern'!AD114="x","x","Bitte nur 'x' für Ja pflegen!"))</f>
        <v>o</v>
      </c>
      <c r="CU115" s="133" t="str">
        <f>IF('Kaufland intern'!AE114="","o",IF('Kaufland intern'!AE114="x","x","Bitte nur 'x' für Ja pflegen!"))</f>
        <v>o</v>
      </c>
      <c r="CV115" s="133" t="str">
        <f>IF('Kaufland intern'!AF114="","o",IF('Kaufland intern'!AF114="x","x","Bitte nur 'x' für Ja pflegen!"))</f>
        <v>o</v>
      </c>
      <c r="CW115" s="133" t="str">
        <f>IF('Kaufland intern'!AG114="","o",IF('Kaufland intern'!AG114="x","x","Bitte nur 'x' für Ja pflegen!"))</f>
        <v>o</v>
      </c>
      <c r="CX115" s="133" t="str">
        <f>IF('Kaufland intern'!AH114="","o",IF('Kaufland intern'!AH114="x","x","Bitte nur 'x' für Ja pflegen!"))</f>
        <v>o</v>
      </c>
      <c r="CY115" s="133" t="str">
        <f>IF('Kaufland intern'!AI114="","o",IF(LEN('Kaufland intern'!AI114)&lt;&gt;11,"Eingabe 11 Zeichen!","x"))</f>
        <v>o</v>
      </c>
      <c r="CZ115" s="133" t="str">
        <f>IF('Kaufland intern'!AJ114="","o",IF(LEN('Kaufland intern'!AJ114)&lt;&gt;11,"Eingabe 11 Zeichen!","x"))</f>
        <v>o</v>
      </c>
      <c r="DA115" s="133" t="str">
        <f>IF('Kaufland intern'!AK114="","o",IF(LEN('Kaufland intern'!AK114)&lt;&gt;11,"Eingabe 11 Zeichen!","x"))</f>
        <v>o</v>
      </c>
      <c r="DB115" s="133" t="str">
        <f>IF('Kaufland intern'!AL114="","o",IF(LEN('Kaufland intern'!AL114)&lt;&gt;11,"Eingabe 11 Zeichen!","x"))</f>
        <v>o</v>
      </c>
      <c r="DC115" s="133" t="str">
        <f>IF('Kaufland intern'!AM114="","o",IF(LEN('Kaufland intern'!AM114)&lt;&gt;11,"Eingabe 11 Zeichen!","x"))</f>
        <v>o</v>
      </c>
      <c r="DD115" s="133" t="str">
        <f>IF('Kaufland intern'!AN114="","o",IF(LEN('Kaufland intern'!AN114)&lt;&gt;11,"Eingabe 11 Zeichen!","x"))</f>
        <v>o</v>
      </c>
    </row>
    <row r="116" spans="1:108" ht="30">
      <c r="A116" s="128">
        <f>Food!C115</f>
        <v>0</v>
      </c>
      <c r="B116" s="129">
        <f>Food!E115</f>
        <v>0</v>
      </c>
      <c r="C116" s="128">
        <f>Food!O115</f>
        <v>0</v>
      </c>
      <c r="D116" s="133" t="str">
        <f>IF(Food!$A115="","Bitte Datum pflegen!",IF(ISNUMBER(Food!$A115)=FALSE,"Bitte Datum überprüfen!","x"))</f>
        <v>Bitte Datum pflegen!</v>
      </c>
      <c r="E116" s="133" t="str">
        <f>IF(Food!$C115="","Bitte Lieferantenartikelnr. pflegen!",IF(LEN(Food!$C115)&gt;13,"Eingabe max. 13 Zeichen!","x"))</f>
        <v>Bitte Lieferantenartikelnr. pflegen!</v>
      </c>
      <c r="F116" s="133" t="str">
        <f>IF(Food!$D115="","o",IF(LEN(Food!$D115)&gt;13,"Eingabe max. 13 Zeichen!","x"))</f>
        <v>o</v>
      </c>
      <c r="G116" s="145" t="str">
        <f>IF(Food!$F115="","o",IF(ISNUMBER(Food!$F115)=FALSE,"Bitte Gewicht ohne Einheit pflegen!","x"))</f>
        <v>o</v>
      </c>
      <c r="H116" s="133" t="str">
        <f>IF(Food!$G115="","o",IF(ISNA(VLOOKUP(Food!$G115,Auswahlisten!$A:$A,1,0))=FALSE,"x","Bitte Gewichtseinheit korrekt pflegen!"))</f>
        <v>o</v>
      </c>
      <c r="I116" s="133" t="str">
        <f>IF(Food!$H115="","Bitte Steuer pflegen!",IF(OR(Food!$H115=7,Food!$H115=19),"x","Bitte nur 7 oder 19 pflegen!"))</f>
        <v>Bitte Steuer pflegen!</v>
      </c>
      <c r="J116" s="133" t="str">
        <f>IF(Food!$I115="","o",IF(Food!$I115="x","x","Bitte nur 'x' für Ja pflegen!"))</f>
        <v>o</v>
      </c>
      <c r="K116" s="145" t="str">
        <f>IF(Food!$L115="","o",IF(ISNUMBER(Food!$L115)=FALSE,"Bitte Temperatur von ohne Einheit pflegen!","x"))</f>
        <v>o</v>
      </c>
      <c r="L116" s="145" t="str">
        <f>IF(Food!$M115="","o",IF(ISNUMBER(Food!$M115)=FALSE,"Bitte Temperatur bis ohne Einheit pflegen!","x"))</f>
        <v>o</v>
      </c>
      <c r="M116" s="133" t="str">
        <f>IF(Food!$J115="","o",IF(Food!$J115="x","x","Bitte nur 'x' für Ja pflegen!"))</f>
        <v>o</v>
      </c>
      <c r="N116" s="133" t="str">
        <f>IF(Food!$P115="","Bitte Bruttogewicht pflegen!",IF(ISNUMBER(Food!$P115)=FALSE,"Bitte Bruttogwicht ohne Einheit pflegen!","x"))</f>
        <v>Bitte Bruttogewicht pflegen!</v>
      </c>
      <c r="O116" s="133" t="str">
        <f>IF(Food!$Q115="","Bitte Länge pflegen!",IF(ISNUMBER(Food!$Q115)=FALSE,"Bitte Länge ohne Einheit pflegen!","x"))</f>
        <v>Bitte Länge pflegen!</v>
      </c>
      <c r="P116" s="133" t="str">
        <f>IF(Food!$R115="","Bitte Breite pflegen!",IF(ISNUMBER(Food!$R115)=FALSE,"Bitte Breite ohne Einheit pflegen!","x"))</f>
        <v>Bitte Breite pflegen!</v>
      </c>
      <c r="Q116" s="133" t="str">
        <f>IF(Food!$S115="","Bitte Höhe pflegen!",IF(ISNUMBER(Food!$S115)=FALSE,"Bitte Höhe ohne Einheit pflegen!","x"))</f>
        <v>Bitte Höhe pflegen!</v>
      </c>
      <c r="R116" s="133" t="str">
        <f>IF(Food!$V115="","o",IF(ISNUMBER(Food!$V115)=FALSE,"Bitte Bruttogewicht ohne Einheit pflegen!","x"))</f>
        <v>o</v>
      </c>
      <c r="S116" s="133" t="str">
        <f>IF(Food!$W115="","o",IF(ISNUMBER(Food!$W115)=FALSE,"Bitte Länge ohne Einheit pflegen!","x"))</f>
        <v>o</v>
      </c>
      <c r="T116" s="133" t="str">
        <f>IF(Food!$X115="","o",IF(ISNUMBER(Food!$X115)=FALSE,"Bitte Länge ohne Einheit pflegen!","x"))</f>
        <v>o</v>
      </c>
      <c r="U116" s="133" t="str">
        <f>IF(Food!$Y115="","o",IF(ISNUMBER(Food!$Y115)=FALSE,"Bitte Länge ohne Einheit pflegen!","x"))</f>
        <v>o</v>
      </c>
      <c r="V116" s="133" t="str">
        <f>IF(Food!$AB115="","o",IF(ISNUMBER(Food!$AB115)=FALSE,"Bitte Bruttogewicht ohne Einheit pflegen!","x"))</f>
        <v>o</v>
      </c>
      <c r="W116" s="133" t="str">
        <f>IF(Food!$AC115="","o",IF(ISNUMBER(Food!$AC115)=FALSE,"Bitte Länge ohne Einheit pflegen!","x"))</f>
        <v>o</v>
      </c>
      <c r="X116" s="133" t="str">
        <f>IF(Food!$AD115="","o",IF(ISNUMBER(Food!$AD115)=FALSE,"Bitte Breite ohne Einheit pflegen!","x"))</f>
        <v>o</v>
      </c>
      <c r="Y116" s="133" t="str">
        <f>IF(Food!$AE115="","o",IF(ISNUMBER(Food!$AE115)=FALSE,"Bitte Höhe ohne Einheit pflegen!","x"))</f>
        <v>o</v>
      </c>
      <c r="Z116" s="133" t="str">
        <f>IF(Food!$AG115="","o",IF(ISNUMBER(Food!$AG115)=FALSE,"Bitte Bruttogewicht ohne Einheit pflegen!","x"))</f>
        <v>o</v>
      </c>
      <c r="AA116" s="133" t="str">
        <f>IF(Food!$AH115="","o",IF(ISNUMBER(Food!$AH115)=FALSE,"Bitte Länge ohne Einheit pflegen!","x"))</f>
        <v>o</v>
      </c>
      <c r="AB116" s="133" t="str">
        <f>IF(Food!$AI115="","o",IF(ISNUMBER(Food!$AI115)=FALSE,"Bitte Breite ohne Einheit pflegen!","x"))</f>
        <v>o</v>
      </c>
      <c r="AC116" s="133" t="str">
        <f>IF(Food!$AJ115="","o",IF(ISNUMBER(Food!$AJ115)=FALSE,"Bitte Höhe ohne Einheit pflegen!","x"))</f>
        <v>o</v>
      </c>
      <c r="AD116" s="133" t="str">
        <f>IF(Food!$AL115="","o",IF(ISNUMBER(Food!$AL115)=FALSE,"Bitte Bruttogewicht ohne Einheit pflegen!","x"))</f>
        <v>o</v>
      </c>
      <c r="AE116" s="133" t="str">
        <f>IF(Food!$AM115="","o",IF(ISNUMBER(Food!$AM115)=FALSE,"Bitte Länge ohne Einheit pflegen!","x"))</f>
        <v>o</v>
      </c>
      <c r="AF116" s="133" t="str">
        <f>IF(Food!$AN115="","o",IF(ISNUMBER(Food!$AN115)=FALSE,"Bitte Breite ohne Einheit pflegen!","x"))</f>
        <v>o</v>
      </c>
      <c r="AG116" s="133" t="str">
        <f>IF(Food!$AO115="","o",IF(ISNUMBER(Food!$AO115)=FALSE,"Bitte Höhe ohne Einheit pflegen!","x"))</f>
        <v>o</v>
      </c>
      <c r="AH116" s="133" t="str">
        <f>IF(Food!$BX115="","o",IF(Food!$BX115="x","x","Bitte nur 'x' für Ja pflegen!"))</f>
        <v>o</v>
      </c>
      <c r="AI116" s="133" t="str">
        <f>IF(Food!$BY115="","o",IF(ISNUMBER(Food!$BY115),"x","Bitte ausschließlich Zahlen pflegen!"))</f>
        <v>o</v>
      </c>
      <c r="AJ116" s="133" t="str">
        <f>IF(Food!$AR115="","Bitte Verpackungsart pflegen!",IF(Food!$AR115="","o",IF(ISNA(VLOOKUP(Food!$AR115,Auswahlisten!$D:$D,1,0))=FALSE,"x","Bitte Verpackungsart korrekt pflegen!")))</f>
        <v>Bitte Verpackungsart pflegen!</v>
      </c>
      <c r="AK116" s="133" t="str">
        <f>IF(Food!$AS115="","o",IF(ISNUMBER(Food!$AS115)=FALSE,"Bitte nur Anzahl der Tage pflegen!","x"))</f>
        <v>o</v>
      </c>
      <c r="AL116" s="133" t="str">
        <f>IF(Food!$AT115="","o",IF(ISNUMBER(Food!$AT115)=FALSE,"Bitte nur Anzahl der Tage pflegen!","x"))</f>
        <v>o</v>
      </c>
      <c r="AM116" s="133" t="str">
        <f>IF(Food!$AU115="","o",IF(ISNA(VLOOKUP(Food!$AU115,Auswahlisten!$H:$H,1,0))=FALSE,"x","Bitte Produktionsland korrekt pflegen!"))</f>
        <v>o</v>
      </c>
      <c r="AN116" s="133" t="str">
        <f>IF(Food!$AV115="","o",IF(ISNA(VLOOKUP(Food!$AV115,Auswahlisten!$I:$I,1,0))=FALSE,"x","Bitte Region korrekt pflegen!"))</f>
        <v>o</v>
      </c>
      <c r="AO116" s="133" t="str">
        <f>IF(Food!$AW115="","o",IF(LEN(Food!$AW115)&gt;8,"Eingabe max. 8 Zahlen!","x"))</f>
        <v>o</v>
      </c>
      <c r="AP116" s="133" t="str">
        <f>IF(Food!$CC115="","o",IF(Food!$CC115="x","x","Bitte nur 'x' für Ja pflegen!"))</f>
        <v>o</v>
      </c>
      <c r="AQ116" s="133" t="str">
        <f>IF(Food!$AY115="","o",IF(Food!$AY115="x","x","Bitte nur 'x' für Ja pflegen!"))</f>
        <v>o</v>
      </c>
      <c r="AR116" s="133" t="str">
        <f>IF(Food!$AZ115="","o",IF(Food!$AZ115="x","x","Bitte nur 'x' für Ja pflegen!"))</f>
        <v>o</v>
      </c>
      <c r="AS116" s="133" t="str">
        <f>IF(Food!$BA115="","o",IF(Food!$BA115="x","x","Bitte nur 'x' für Ja pflegen!"))</f>
        <v>o</v>
      </c>
      <c r="AT116" s="133" t="str">
        <f>IF(Food!$BB115="","o",IF(Food!$BB115="x","x","Bitte nur 'x' für Ja pflegen!"))</f>
        <v>o</v>
      </c>
      <c r="AU116" s="133" t="str">
        <f ca="1">IF(Food!$BC115="","o",IF(OR(LEFT(CELL("format",Food!$BC115),1)="S",LEFT(CELL("format",Food!$BC115),1)=".",LEFT(CELL("format",Food!$BC115),1)="F"),"x","Bitte ausschließlich Zahlen pflegen!"))</f>
        <v>o</v>
      </c>
      <c r="AV116" s="133" t="str">
        <f>IF(Food!$BD115="","o",IF(Food!$BD115="x","x","Bitte nur 'x' für Ja pflegen!"))</f>
        <v>o</v>
      </c>
      <c r="AW116" s="133" t="str">
        <f ca="1">IF(Food!$BE115="","o",IF(OR(LEFT(CELL("format",Food!$BE115),1)="S",LEFT(CELL("format",Food!$BE115),1)=".",LEFT(CELL("format",Food!$BE115),1)="F"),"x","Bitte ausschließlich Zahlen pflegen!"))</f>
        <v>o</v>
      </c>
      <c r="AX116" s="133" t="str">
        <f>IF(Food!$BF115="","o",IF(Food!$BF115="x","x","Bitte nur 'x' für Ja pflegen!"))</f>
        <v>o</v>
      </c>
      <c r="AY116" s="133" t="str">
        <f ca="1">IF(Food!$BG115="","o",IF(OR(LEFT(CELL("format",Food!$BG115),1)="S",LEFT(CELL("format",Food!$BG115),1)=".",LEFT(CELL("format",Food!$BG115),1)="F"),"x","Bitte ausschließlich Zahlen pflegen!"))</f>
        <v>o</v>
      </c>
      <c r="AZ116" s="133" t="str">
        <f>IF(Food!$BH115="","o",IF(Food!$BH115="x","x","Bitte nur 'x' für Ja pflegen!"))</f>
        <v>o</v>
      </c>
      <c r="BA116" s="133" t="str">
        <f ca="1">IF(Food!$BI115="","o",IF(OR(LEFT(CELL("format",Food!$BI115),1)="S",LEFT(CELL("format",Food!$BI115),1)=".",LEFT(CELL("format",Food!$BI115),1)="F"),"x","Bitte ausschließlich Zahlen pflegen!"))</f>
        <v>o</v>
      </c>
      <c r="BB116" s="133" t="str">
        <f>IF(Food!$BJ115="","o",IF(ISNUMBER(Food!$BJ115),"x","Bitte ausschließlich Zahlen pflegen!"))</f>
        <v>o</v>
      </c>
      <c r="BC116" s="133" t="str">
        <f ca="1">IF(Food!$BK115="","o",IF(OR(LEFT(CELL("format",Food!$BK115),1)="S",LEFT(CELL("format",Food!$BK115),1)=".",LEFT(CELL("format",Food!$BK115),1)="F"),"x","Bitte ausschließlich Zahlen pflegen!"))</f>
        <v>o</v>
      </c>
      <c r="BD116" s="133" t="str">
        <f>IF(Food!$BL115="","o",IF(ISNUMBER(Food!$BL115),"x","Bitte ausschließlich Zahlen pflegen!"))</f>
        <v>o</v>
      </c>
      <c r="BE116" s="133" t="str">
        <f>IF(Food!$BM115="","o",IF(ISNUMBER(Food!$BM115),"x","Bitte ausschließlich Zahlen pflegen!"))</f>
        <v>o</v>
      </c>
      <c r="BF116" s="133" t="str">
        <f>IF(Food!$BS115="","o",IF(ISNA(VLOOKUP(Food!$BS115,Auswahlisten!$H:$H,1,0))=FALSE,"x","Bitte Produktionsland korrekt pflegen!"))</f>
        <v>o</v>
      </c>
      <c r="BG116" s="133" t="str">
        <f>IF(Food!$BU115="","o",IF(ISNUMBER(Food!$BU115),"x","Bitte ausschließlich Zahlen pflegen!"))</f>
        <v>o</v>
      </c>
      <c r="BH116" s="133" t="str">
        <f>IF(Food!$BV115="","o",IF(ISNUMBER(Food!$BV115),"x","Bitte ausschließlich Zahlen pflegen!"))</f>
        <v>o</v>
      </c>
      <c r="BI116" s="133" t="str">
        <f>IF(Food!$BW115="","o",IF(ISNUMBER(Food!$BW115),"x","Bitte ausschließlich Zahlen pflegen!"))</f>
        <v>o</v>
      </c>
      <c r="BJ116" s="133" t="str">
        <f>IF(Food!$BZ115="","o",IF(ISNA(VLOOKUP(Food!$BZ115,Auswahlisten!$AE:$AE,1,0))=FALSE,"x","Bitte Pfandart korrekt pflegen!"))</f>
        <v>o</v>
      </c>
      <c r="BK116" s="133" t="str">
        <f>IF(Food!$CA115="","o",IF(ISNUMBER(Food!$CA115),"x","Bitte ausschließlich Zahlen pflegen!"))</f>
        <v>o</v>
      </c>
      <c r="BL116" s="133" t="str">
        <f>IF(Food!$CD115="","o",IF(ISNUMBER(Food!$CD115),"x","Bitte ausschließlich Zahlen pflegen!"))</f>
        <v>o</v>
      </c>
      <c r="BM116" s="133" t="str">
        <f>IF(Food!$CE115="","o",IF(ISNA(VLOOKUP(Food!$CE115,Auswahlisten!$A:$A,1,0))=FALSE,"x","Bitte Gewichtseinheit korrekt pflegen!"))</f>
        <v>o</v>
      </c>
      <c r="BN116" s="133" t="str">
        <f>IF(Food!$CF115="","o",IF(ISNUMBER(Food!$CF115),"x","Bitte ausschließlich Zahlen pflegen!"))</f>
        <v>o</v>
      </c>
      <c r="BO116" s="133" t="str">
        <f>IF(Food!$CG115="","o",IF(ISNUMBER(Food!$CG115),"x","Bitte ausschließlich Zahlen pflegen!"))</f>
        <v>o</v>
      </c>
      <c r="BP116" s="133" t="str">
        <f>IF(Food!$CH115="","o",IF(ISNA(VLOOKUP(Food!$CH115,Auswahlisten!$A:$A,1,0))=FALSE,"x","Bitte Gewichtseinheit korrekt pflegen!"))</f>
        <v>o</v>
      </c>
      <c r="BQ116" s="133" t="str">
        <f>IF(Food!$CI115="","o",IF(ISNA(VLOOKUP(Food!$CI115,Auswahlisten!$F:$F,1,0))=FALSE,"x","Bitte JuSchu korrekt pflegen!"))</f>
        <v>o</v>
      </c>
      <c r="BR116" s="133" t="str">
        <f>IF(Verpackung!$D115="","o",IF(ISNUMBER(Verpackung!$D115),"x","Bitte ausschließlich Zahlen pflegen!"))</f>
        <v>o</v>
      </c>
      <c r="BS116" s="133" t="str">
        <f>IF(Verpackung!$E115="","o",IF(ISNUMBER(Verpackung!$E115),"x","Bitte ausschließlich Zahlen pflegen!"))</f>
        <v>o</v>
      </c>
      <c r="BT116" s="133" t="str">
        <f>IF(Verpackung!$F115="","o",IF(ISNUMBER(Verpackung!$F115),"x","Bitte ausschließlich Zahlen pflegen!"))</f>
        <v>o</v>
      </c>
      <c r="BU116" s="133" t="str">
        <f>IF(Verpackung!$G115="","o",IF(ISNUMBER(Verpackung!$G115),"x","Bitte ausschließlich Zahlen pflegen!"))</f>
        <v>o</v>
      </c>
      <c r="BV116" s="133" t="str">
        <f>IF(Verpackung!$H115="","o",IF(ISNUMBER(Verpackung!$H115),"x","Bitte ausschließlich Zahlen pflegen!"))</f>
        <v>o</v>
      </c>
      <c r="BW116" s="133" t="str">
        <f>IF(Verpackung!$I115="","o",IF(ISNUMBER(Verpackung!$I115),"x","Bitte ausschließlich Zahlen pflegen!"))</f>
        <v>o</v>
      </c>
      <c r="BX116" s="133" t="str">
        <f>IF(Verpackung!$J115="","o",IF(ISNUMBER(Verpackung!$J115),"x","Bitte ausschließlich Zahlen pflegen!"))</f>
        <v>o</v>
      </c>
      <c r="BY116" s="133" t="str">
        <f>IF(Verpackung!$K115="","o",IF(ISNUMBER(Verpackung!$K115),"x","Bitte ausschließlich Zahlen pflegen!"))</f>
        <v>o</v>
      </c>
      <c r="BZ116" s="133" t="str">
        <f>IF('Kaufland intern'!D115="","o",IF(LEN('Kaufland intern'!D115)&gt;40,"Eingabe max. 40 Zeichen!","x"))</f>
        <v>o</v>
      </c>
      <c r="CA116" s="133" t="str">
        <f>IF('Kaufland intern'!F115="","o",IF(AND(ISNUMBER('Kaufland intern'!F115),'Kaufland intern'!F115&gt;=1000000,'Kaufland intern'!F115&lt;=9999999),"x","Bitte Eingabe prüfen!"))</f>
        <v>o</v>
      </c>
      <c r="CB116" s="133" t="str">
        <f>IF('Kaufland intern'!G115="","o",IF(LEN('Kaufland intern'!G115)&gt;18,"Eingabe max. 18 Zeichen!","x"))</f>
        <v>o</v>
      </c>
      <c r="CC116" s="133" t="str">
        <f>IF('Kaufland intern'!I115="","o",IF(LEN('Kaufland intern'!I115)&gt;3,"Eingabe max. 3 Zeichen!","x"))</f>
        <v>o</v>
      </c>
      <c r="CD116" s="133" t="str">
        <f>IF('Kaufland intern'!J115="","o",IF(LEN('Kaufland intern'!J115)&gt;6,"Eingabe max. 6 Zeichen!","x"))</f>
        <v>o</v>
      </c>
      <c r="CE116" s="133" t="str">
        <f>IF('Kaufland intern'!K115="","o",IF(LEN('Kaufland intern'!K115)&gt;4,"Eingabe max. 4 Zeichen!","x"))</f>
        <v>o</v>
      </c>
      <c r="CF116" s="133" t="str">
        <f>IF('Kaufland intern'!L115="","o",IF(ISNA(VLOOKUP('Kaufland intern'!L115,Auswahlisten!$Z:$Z,1,0))=FALSE,"x","Bitte Etikettenart korrekt pflegen!"))</f>
        <v>o</v>
      </c>
      <c r="CG116" s="133" t="str">
        <f>IF('Kaufland intern'!M115="","o",IF(LEN('Kaufland intern'!M115)&gt;20,"Eingabe max. 20 Zeichen!","x"))</f>
        <v>o</v>
      </c>
      <c r="CH116" s="133" t="str">
        <f>IF('Kaufland intern'!O115="","o",IF(LEN('Kaufland intern'!O115)&gt;20,"Eingabe max. 20 Zeichen!","x"))</f>
        <v>o</v>
      </c>
      <c r="CI116" s="133" t="str">
        <f>IF('Kaufland intern'!Q115="","o",IF(LEN('Kaufland intern'!Q115)&gt;20,"Eingabe max. 20 Zeichen!","x"))</f>
        <v>o</v>
      </c>
      <c r="CJ116" s="133" t="str">
        <f>IF('Kaufland intern'!S115="","o",IF(LEN('Kaufland intern'!S115)&gt;8,"Eingabe max. 8 Zeichen!","x"))</f>
        <v>o</v>
      </c>
      <c r="CK116" s="133" t="str">
        <f>IF('Kaufland intern'!U115="","o",IF(ISNA(VLOOKUP('Kaufland intern'!U115,Auswahlisten!$D:$D,1,0))=FALSE,"x","Bitte Verpackungsart korrekt pflegen!"))</f>
        <v>o</v>
      </c>
      <c r="CL116" s="133" t="str">
        <f>IF('Kaufland intern'!V115="","o",IF(ISNUMBER('Kaufland intern'!V115),"x","Bitte ausschließlich Zahlen pflegen!"))</f>
        <v>o</v>
      </c>
      <c r="CM116" s="133" t="str">
        <f>IF('Kaufland intern'!W115="","o",IF(ISNA(VLOOKUP('Kaufland intern'!W115,Auswahlisten!$AA:$AA,1,0))=FALSE,"x","Bitte Bezugsweg korrekt pflegen!"))</f>
        <v>o</v>
      </c>
      <c r="CN116" s="133" t="str">
        <f>IF('Kaufland intern'!X115="","o",IF(ISNA(VLOOKUP('Kaufland intern'!X115,Auswahlisten!$AB:$AB,1,0))=FALSE,"x","Bitte Bezugsvorschrift korrekt pflegen!"))</f>
        <v>o</v>
      </c>
      <c r="CO116" s="133" t="str">
        <f>IF('Kaufland intern'!Y115="","o",IF(ISNA(VLOOKUP('Kaufland intern'!Y115,Auswahlisten!$AC:$AC,1,0))=FALSE,"x","Bitte Sortimentsstufenlistung korrekt pflegen!"))</f>
        <v>o</v>
      </c>
      <c r="CP116" s="133" t="str">
        <f>IF('Kaufland intern'!Z115="","o",IF(LEN('Kaufland intern'!Z115)&lt;&gt;13,"Eingabe max. 13 Zahlen!","x"))</f>
        <v>o</v>
      </c>
      <c r="CQ116" s="133" t="str">
        <f>IF('Kaufland intern'!AA115="","o",IF(LEN('Kaufland intern'!AA115)&lt;&gt;13,"Eingabe max. 13 Zahlen!","x"))</f>
        <v>o</v>
      </c>
      <c r="CR116" s="133" t="str">
        <f>IF('Kaufland intern'!AB115="","o",IF(LEN('Kaufland intern'!AB115)&lt;&gt;13,"Eingabe max. 13 Zahlen!","x"))</f>
        <v>o</v>
      </c>
      <c r="CS116" s="133" t="str">
        <f>IF('Kaufland intern'!AC115="","o",IF('Kaufland intern'!AC115="x","x","Bitte nur 'x' für Ja pflegen!"))</f>
        <v>o</v>
      </c>
      <c r="CT116" s="133" t="str">
        <f>IF('Kaufland intern'!AD115="","o",IF('Kaufland intern'!AD115="x","x","Bitte nur 'x' für Ja pflegen!"))</f>
        <v>o</v>
      </c>
      <c r="CU116" s="133" t="str">
        <f>IF('Kaufland intern'!AE115="","o",IF('Kaufland intern'!AE115="x","x","Bitte nur 'x' für Ja pflegen!"))</f>
        <v>o</v>
      </c>
      <c r="CV116" s="133" t="str">
        <f>IF('Kaufland intern'!AF115="","o",IF('Kaufland intern'!AF115="x","x","Bitte nur 'x' für Ja pflegen!"))</f>
        <v>o</v>
      </c>
      <c r="CW116" s="133" t="str">
        <f>IF('Kaufland intern'!AG115="","o",IF('Kaufland intern'!AG115="x","x","Bitte nur 'x' für Ja pflegen!"))</f>
        <v>o</v>
      </c>
      <c r="CX116" s="133" t="str">
        <f>IF('Kaufland intern'!AH115="","o",IF('Kaufland intern'!AH115="x","x","Bitte nur 'x' für Ja pflegen!"))</f>
        <v>o</v>
      </c>
      <c r="CY116" s="133" t="str">
        <f>IF('Kaufland intern'!AI115="","o",IF(LEN('Kaufland intern'!AI115)&lt;&gt;11,"Eingabe 11 Zeichen!","x"))</f>
        <v>o</v>
      </c>
      <c r="CZ116" s="133" t="str">
        <f>IF('Kaufland intern'!AJ115="","o",IF(LEN('Kaufland intern'!AJ115)&lt;&gt;11,"Eingabe 11 Zeichen!","x"))</f>
        <v>o</v>
      </c>
      <c r="DA116" s="133" t="str">
        <f>IF('Kaufland intern'!AK115="","o",IF(LEN('Kaufland intern'!AK115)&lt;&gt;11,"Eingabe 11 Zeichen!","x"))</f>
        <v>o</v>
      </c>
      <c r="DB116" s="133" t="str">
        <f>IF('Kaufland intern'!AL115="","o",IF(LEN('Kaufland intern'!AL115)&lt;&gt;11,"Eingabe 11 Zeichen!","x"))</f>
        <v>o</v>
      </c>
      <c r="DC116" s="133" t="str">
        <f>IF('Kaufland intern'!AM115="","o",IF(LEN('Kaufland intern'!AM115)&lt;&gt;11,"Eingabe 11 Zeichen!","x"))</f>
        <v>o</v>
      </c>
      <c r="DD116" s="133" t="str">
        <f>IF('Kaufland intern'!AN115="","o",IF(LEN('Kaufland intern'!AN115)&lt;&gt;11,"Eingabe 11 Zeichen!","x"))</f>
        <v>o</v>
      </c>
    </row>
    <row r="117" spans="1:108" ht="30">
      <c r="A117" s="128">
        <f>Food!C116</f>
        <v>0</v>
      </c>
      <c r="B117" s="129">
        <f>Food!E116</f>
        <v>0</v>
      </c>
      <c r="C117" s="128">
        <f>Food!O116</f>
        <v>0</v>
      </c>
      <c r="D117" s="133" t="str">
        <f>IF(Food!$A116="","Bitte Datum pflegen!",IF(ISNUMBER(Food!$A116)=FALSE,"Bitte Datum überprüfen!","x"))</f>
        <v>Bitte Datum pflegen!</v>
      </c>
      <c r="E117" s="133" t="str">
        <f>IF(Food!$C116="","Bitte Lieferantenartikelnr. pflegen!",IF(LEN(Food!$C116)&gt;13,"Eingabe max. 13 Zeichen!","x"))</f>
        <v>Bitte Lieferantenartikelnr. pflegen!</v>
      </c>
      <c r="F117" s="133" t="str">
        <f>IF(Food!$D116="","o",IF(LEN(Food!$D116)&gt;13,"Eingabe max. 13 Zeichen!","x"))</f>
        <v>o</v>
      </c>
      <c r="G117" s="145" t="str">
        <f>IF(Food!$F116="","o",IF(ISNUMBER(Food!$F116)=FALSE,"Bitte Gewicht ohne Einheit pflegen!","x"))</f>
        <v>o</v>
      </c>
      <c r="H117" s="133" t="str">
        <f>IF(Food!$G116="","o",IF(ISNA(VLOOKUP(Food!$G116,Auswahlisten!$A:$A,1,0))=FALSE,"x","Bitte Gewichtseinheit korrekt pflegen!"))</f>
        <v>o</v>
      </c>
      <c r="I117" s="133" t="str">
        <f>IF(Food!$H116="","Bitte Steuer pflegen!",IF(OR(Food!$H116=7,Food!$H116=19),"x","Bitte nur 7 oder 19 pflegen!"))</f>
        <v>Bitte Steuer pflegen!</v>
      </c>
      <c r="J117" s="133" t="str">
        <f>IF(Food!$I116="","o",IF(Food!$I116="x","x","Bitte nur 'x' für Ja pflegen!"))</f>
        <v>o</v>
      </c>
      <c r="K117" s="145" t="str">
        <f>IF(Food!$L116="","o",IF(ISNUMBER(Food!$L116)=FALSE,"Bitte Temperatur von ohne Einheit pflegen!","x"))</f>
        <v>o</v>
      </c>
      <c r="L117" s="145" t="str">
        <f>IF(Food!$M116="","o",IF(ISNUMBER(Food!$M116)=FALSE,"Bitte Temperatur bis ohne Einheit pflegen!","x"))</f>
        <v>o</v>
      </c>
      <c r="M117" s="133" t="str">
        <f>IF(Food!$J116="","o",IF(Food!$J116="x","x","Bitte nur 'x' für Ja pflegen!"))</f>
        <v>o</v>
      </c>
      <c r="N117" s="133" t="str">
        <f>IF(Food!$P116="","Bitte Bruttogewicht pflegen!",IF(ISNUMBER(Food!$P116)=FALSE,"Bitte Bruttogwicht ohne Einheit pflegen!","x"))</f>
        <v>Bitte Bruttogewicht pflegen!</v>
      </c>
      <c r="O117" s="133" t="str">
        <f>IF(Food!$Q116="","Bitte Länge pflegen!",IF(ISNUMBER(Food!$Q116)=FALSE,"Bitte Länge ohne Einheit pflegen!","x"))</f>
        <v>Bitte Länge pflegen!</v>
      </c>
      <c r="P117" s="133" t="str">
        <f>IF(Food!$R116="","Bitte Breite pflegen!",IF(ISNUMBER(Food!$R116)=FALSE,"Bitte Breite ohne Einheit pflegen!","x"))</f>
        <v>Bitte Breite pflegen!</v>
      </c>
      <c r="Q117" s="133" t="str">
        <f>IF(Food!$S116="","Bitte Höhe pflegen!",IF(ISNUMBER(Food!$S116)=FALSE,"Bitte Höhe ohne Einheit pflegen!","x"))</f>
        <v>Bitte Höhe pflegen!</v>
      </c>
      <c r="R117" s="133" t="str">
        <f>IF(Food!$V116="","o",IF(ISNUMBER(Food!$V116)=FALSE,"Bitte Bruttogewicht ohne Einheit pflegen!","x"))</f>
        <v>o</v>
      </c>
      <c r="S117" s="133" t="str">
        <f>IF(Food!$W116="","o",IF(ISNUMBER(Food!$W116)=FALSE,"Bitte Länge ohne Einheit pflegen!","x"))</f>
        <v>o</v>
      </c>
      <c r="T117" s="133" t="str">
        <f>IF(Food!$X116="","o",IF(ISNUMBER(Food!$X116)=FALSE,"Bitte Länge ohne Einheit pflegen!","x"))</f>
        <v>o</v>
      </c>
      <c r="U117" s="133" t="str">
        <f>IF(Food!$Y116="","o",IF(ISNUMBER(Food!$Y116)=FALSE,"Bitte Länge ohne Einheit pflegen!","x"))</f>
        <v>o</v>
      </c>
      <c r="V117" s="133" t="str">
        <f>IF(Food!$AB116="","o",IF(ISNUMBER(Food!$AB116)=FALSE,"Bitte Bruttogewicht ohne Einheit pflegen!","x"))</f>
        <v>o</v>
      </c>
      <c r="W117" s="133" t="str">
        <f>IF(Food!$AC116="","o",IF(ISNUMBER(Food!$AC116)=FALSE,"Bitte Länge ohne Einheit pflegen!","x"))</f>
        <v>o</v>
      </c>
      <c r="X117" s="133" t="str">
        <f>IF(Food!$AD116="","o",IF(ISNUMBER(Food!$AD116)=FALSE,"Bitte Breite ohne Einheit pflegen!","x"))</f>
        <v>o</v>
      </c>
      <c r="Y117" s="133" t="str">
        <f>IF(Food!$AE116="","o",IF(ISNUMBER(Food!$AE116)=FALSE,"Bitte Höhe ohne Einheit pflegen!","x"))</f>
        <v>o</v>
      </c>
      <c r="Z117" s="133" t="str">
        <f>IF(Food!$AG116="","o",IF(ISNUMBER(Food!$AG116)=FALSE,"Bitte Bruttogewicht ohne Einheit pflegen!","x"))</f>
        <v>o</v>
      </c>
      <c r="AA117" s="133" t="str">
        <f>IF(Food!$AH116="","o",IF(ISNUMBER(Food!$AH116)=FALSE,"Bitte Länge ohne Einheit pflegen!","x"))</f>
        <v>o</v>
      </c>
      <c r="AB117" s="133" t="str">
        <f>IF(Food!$AI116="","o",IF(ISNUMBER(Food!$AI116)=FALSE,"Bitte Breite ohne Einheit pflegen!","x"))</f>
        <v>o</v>
      </c>
      <c r="AC117" s="133" t="str">
        <f>IF(Food!$AJ116="","o",IF(ISNUMBER(Food!$AJ116)=FALSE,"Bitte Höhe ohne Einheit pflegen!","x"))</f>
        <v>o</v>
      </c>
      <c r="AD117" s="133" t="str">
        <f>IF(Food!$AL116="","o",IF(ISNUMBER(Food!$AL116)=FALSE,"Bitte Bruttogewicht ohne Einheit pflegen!","x"))</f>
        <v>o</v>
      </c>
      <c r="AE117" s="133" t="str">
        <f>IF(Food!$AM116="","o",IF(ISNUMBER(Food!$AM116)=FALSE,"Bitte Länge ohne Einheit pflegen!","x"))</f>
        <v>o</v>
      </c>
      <c r="AF117" s="133" t="str">
        <f>IF(Food!$AN116="","o",IF(ISNUMBER(Food!$AN116)=FALSE,"Bitte Breite ohne Einheit pflegen!","x"))</f>
        <v>o</v>
      </c>
      <c r="AG117" s="133" t="str">
        <f>IF(Food!$AO116="","o",IF(ISNUMBER(Food!$AO116)=FALSE,"Bitte Höhe ohne Einheit pflegen!","x"))</f>
        <v>o</v>
      </c>
      <c r="AH117" s="133" t="str">
        <f>IF(Food!$BX116="","o",IF(Food!$BX116="x","x","Bitte nur 'x' für Ja pflegen!"))</f>
        <v>o</v>
      </c>
      <c r="AI117" s="133" t="str">
        <f>IF(Food!$BY116="","o",IF(ISNUMBER(Food!$BY116),"x","Bitte ausschließlich Zahlen pflegen!"))</f>
        <v>o</v>
      </c>
      <c r="AJ117" s="133" t="str">
        <f>IF(Food!$AR116="","Bitte Verpackungsart pflegen!",IF(Food!$AR116="","o",IF(ISNA(VLOOKUP(Food!$AR116,Auswahlisten!$D:$D,1,0))=FALSE,"x","Bitte Verpackungsart korrekt pflegen!")))</f>
        <v>Bitte Verpackungsart pflegen!</v>
      </c>
      <c r="AK117" s="133" t="str">
        <f>IF(Food!$AS116="","o",IF(ISNUMBER(Food!$AS116)=FALSE,"Bitte nur Anzahl der Tage pflegen!","x"))</f>
        <v>o</v>
      </c>
      <c r="AL117" s="133" t="str">
        <f>IF(Food!$AT116="","o",IF(ISNUMBER(Food!$AT116)=FALSE,"Bitte nur Anzahl der Tage pflegen!","x"))</f>
        <v>o</v>
      </c>
      <c r="AM117" s="133" t="str">
        <f>IF(Food!$AU116="","o",IF(ISNA(VLOOKUP(Food!$AU116,Auswahlisten!$H:$H,1,0))=FALSE,"x","Bitte Produktionsland korrekt pflegen!"))</f>
        <v>o</v>
      </c>
      <c r="AN117" s="133" t="str">
        <f>IF(Food!$AV116="","o",IF(ISNA(VLOOKUP(Food!$AV116,Auswahlisten!$I:$I,1,0))=FALSE,"x","Bitte Region korrekt pflegen!"))</f>
        <v>o</v>
      </c>
      <c r="AO117" s="133" t="str">
        <f>IF(Food!$AW116="","o",IF(LEN(Food!$AW116)&gt;8,"Eingabe max. 8 Zahlen!","x"))</f>
        <v>o</v>
      </c>
      <c r="AP117" s="133" t="str">
        <f>IF(Food!$CC116="","o",IF(Food!$CC116="x","x","Bitte nur 'x' für Ja pflegen!"))</f>
        <v>o</v>
      </c>
      <c r="AQ117" s="133" t="str">
        <f>IF(Food!$AY116="","o",IF(Food!$AY116="x","x","Bitte nur 'x' für Ja pflegen!"))</f>
        <v>o</v>
      </c>
      <c r="AR117" s="133" t="str">
        <f>IF(Food!$AZ116="","o",IF(Food!$AZ116="x","x","Bitte nur 'x' für Ja pflegen!"))</f>
        <v>o</v>
      </c>
      <c r="AS117" s="133" t="str">
        <f>IF(Food!$BA116="","o",IF(Food!$BA116="x","x","Bitte nur 'x' für Ja pflegen!"))</f>
        <v>o</v>
      </c>
      <c r="AT117" s="133" t="str">
        <f>IF(Food!$BB116="","o",IF(Food!$BB116="x","x","Bitte nur 'x' für Ja pflegen!"))</f>
        <v>o</v>
      </c>
      <c r="AU117" s="133" t="str">
        <f ca="1">IF(Food!$BC116="","o",IF(OR(LEFT(CELL("format",Food!$BC116),1)="S",LEFT(CELL("format",Food!$BC116),1)=".",LEFT(CELL("format",Food!$BC116),1)="F"),"x","Bitte ausschließlich Zahlen pflegen!"))</f>
        <v>o</v>
      </c>
      <c r="AV117" s="133" t="str">
        <f>IF(Food!$BD116="","o",IF(Food!$BD116="x","x","Bitte nur 'x' für Ja pflegen!"))</f>
        <v>o</v>
      </c>
      <c r="AW117" s="133" t="str">
        <f ca="1">IF(Food!$BE116="","o",IF(OR(LEFT(CELL("format",Food!$BE116),1)="S",LEFT(CELL("format",Food!$BE116),1)=".",LEFT(CELL("format",Food!$BE116),1)="F"),"x","Bitte ausschließlich Zahlen pflegen!"))</f>
        <v>o</v>
      </c>
      <c r="AX117" s="133" t="str">
        <f>IF(Food!$BF116="","o",IF(Food!$BF116="x","x","Bitte nur 'x' für Ja pflegen!"))</f>
        <v>o</v>
      </c>
      <c r="AY117" s="133" t="str">
        <f ca="1">IF(Food!$BG116="","o",IF(OR(LEFT(CELL("format",Food!$BG116),1)="S",LEFT(CELL("format",Food!$BG116),1)=".",LEFT(CELL("format",Food!$BG116),1)="F"),"x","Bitte ausschließlich Zahlen pflegen!"))</f>
        <v>o</v>
      </c>
      <c r="AZ117" s="133" t="str">
        <f>IF(Food!$BH116="","o",IF(Food!$BH116="x","x","Bitte nur 'x' für Ja pflegen!"))</f>
        <v>o</v>
      </c>
      <c r="BA117" s="133" t="str">
        <f ca="1">IF(Food!$BI116="","o",IF(OR(LEFT(CELL("format",Food!$BI116),1)="S",LEFT(CELL("format",Food!$BI116),1)=".",LEFT(CELL("format",Food!$BI116),1)="F"),"x","Bitte ausschließlich Zahlen pflegen!"))</f>
        <v>o</v>
      </c>
      <c r="BB117" s="133" t="str">
        <f>IF(Food!$BJ116="","o",IF(ISNUMBER(Food!$BJ116),"x","Bitte ausschließlich Zahlen pflegen!"))</f>
        <v>o</v>
      </c>
      <c r="BC117" s="133" t="str">
        <f ca="1">IF(Food!$BK116="","o",IF(OR(LEFT(CELL("format",Food!$BK116),1)="S",LEFT(CELL("format",Food!$BK116),1)=".",LEFT(CELL("format",Food!$BK116),1)="F"),"x","Bitte ausschließlich Zahlen pflegen!"))</f>
        <v>o</v>
      </c>
      <c r="BD117" s="133" t="str">
        <f>IF(Food!$BL116="","o",IF(ISNUMBER(Food!$BL116),"x","Bitte ausschließlich Zahlen pflegen!"))</f>
        <v>o</v>
      </c>
      <c r="BE117" s="133" t="str">
        <f>IF(Food!$BM116="","o",IF(ISNUMBER(Food!$BM116),"x","Bitte ausschließlich Zahlen pflegen!"))</f>
        <v>o</v>
      </c>
      <c r="BF117" s="133" t="str">
        <f>IF(Food!$BS116="","o",IF(ISNA(VLOOKUP(Food!$BS116,Auswahlisten!$H:$H,1,0))=FALSE,"x","Bitte Produktionsland korrekt pflegen!"))</f>
        <v>o</v>
      </c>
      <c r="BG117" s="133" t="str">
        <f>IF(Food!$BU116="","o",IF(ISNUMBER(Food!$BU116),"x","Bitte ausschließlich Zahlen pflegen!"))</f>
        <v>o</v>
      </c>
      <c r="BH117" s="133" t="str">
        <f>IF(Food!$BV116="","o",IF(ISNUMBER(Food!$BV116),"x","Bitte ausschließlich Zahlen pflegen!"))</f>
        <v>o</v>
      </c>
      <c r="BI117" s="133" t="str">
        <f>IF(Food!$BW116="","o",IF(ISNUMBER(Food!$BW116),"x","Bitte ausschließlich Zahlen pflegen!"))</f>
        <v>o</v>
      </c>
      <c r="BJ117" s="133" t="str">
        <f>IF(Food!$BZ116="","o",IF(ISNA(VLOOKUP(Food!$BZ116,Auswahlisten!$AE:$AE,1,0))=FALSE,"x","Bitte Pfandart korrekt pflegen!"))</f>
        <v>o</v>
      </c>
      <c r="BK117" s="133" t="str">
        <f>IF(Food!$CA116="","o",IF(ISNUMBER(Food!$CA116),"x","Bitte ausschließlich Zahlen pflegen!"))</f>
        <v>o</v>
      </c>
      <c r="BL117" s="133" t="str">
        <f>IF(Food!$CD116="","o",IF(ISNUMBER(Food!$CD116),"x","Bitte ausschließlich Zahlen pflegen!"))</f>
        <v>o</v>
      </c>
      <c r="BM117" s="133" t="str">
        <f>IF(Food!$CE116="","o",IF(ISNA(VLOOKUP(Food!$CE116,Auswahlisten!$A:$A,1,0))=FALSE,"x","Bitte Gewichtseinheit korrekt pflegen!"))</f>
        <v>o</v>
      </c>
      <c r="BN117" s="133" t="str">
        <f>IF(Food!$CF116="","o",IF(ISNUMBER(Food!$CF116),"x","Bitte ausschließlich Zahlen pflegen!"))</f>
        <v>o</v>
      </c>
      <c r="BO117" s="133" t="str">
        <f>IF(Food!$CG116="","o",IF(ISNUMBER(Food!$CG116),"x","Bitte ausschließlich Zahlen pflegen!"))</f>
        <v>o</v>
      </c>
      <c r="BP117" s="133" t="str">
        <f>IF(Food!$CH116="","o",IF(ISNA(VLOOKUP(Food!$CH116,Auswahlisten!$A:$A,1,0))=FALSE,"x","Bitte Gewichtseinheit korrekt pflegen!"))</f>
        <v>o</v>
      </c>
      <c r="BQ117" s="133" t="str">
        <f>IF(Food!$CI116="","o",IF(ISNA(VLOOKUP(Food!$CI116,Auswahlisten!$F:$F,1,0))=FALSE,"x","Bitte JuSchu korrekt pflegen!"))</f>
        <v>o</v>
      </c>
      <c r="BR117" s="133" t="str">
        <f>IF(Verpackung!$D116="","o",IF(ISNUMBER(Verpackung!$D116),"x","Bitte ausschließlich Zahlen pflegen!"))</f>
        <v>o</v>
      </c>
      <c r="BS117" s="133" t="str">
        <f>IF(Verpackung!$E116="","o",IF(ISNUMBER(Verpackung!$E116),"x","Bitte ausschließlich Zahlen pflegen!"))</f>
        <v>o</v>
      </c>
      <c r="BT117" s="133" t="str">
        <f>IF(Verpackung!$F116="","o",IF(ISNUMBER(Verpackung!$F116),"x","Bitte ausschließlich Zahlen pflegen!"))</f>
        <v>o</v>
      </c>
      <c r="BU117" s="133" t="str">
        <f>IF(Verpackung!$G116="","o",IF(ISNUMBER(Verpackung!$G116),"x","Bitte ausschließlich Zahlen pflegen!"))</f>
        <v>o</v>
      </c>
      <c r="BV117" s="133" t="str">
        <f>IF(Verpackung!$H116="","o",IF(ISNUMBER(Verpackung!$H116),"x","Bitte ausschließlich Zahlen pflegen!"))</f>
        <v>o</v>
      </c>
      <c r="BW117" s="133" t="str">
        <f>IF(Verpackung!$I116="","o",IF(ISNUMBER(Verpackung!$I116),"x","Bitte ausschließlich Zahlen pflegen!"))</f>
        <v>o</v>
      </c>
      <c r="BX117" s="133" t="str">
        <f>IF(Verpackung!$J116="","o",IF(ISNUMBER(Verpackung!$J116),"x","Bitte ausschließlich Zahlen pflegen!"))</f>
        <v>o</v>
      </c>
      <c r="BY117" s="133" t="str">
        <f>IF(Verpackung!$K116="","o",IF(ISNUMBER(Verpackung!$K116),"x","Bitte ausschließlich Zahlen pflegen!"))</f>
        <v>o</v>
      </c>
      <c r="BZ117" s="133" t="str">
        <f>IF('Kaufland intern'!D116="","o",IF(LEN('Kaufland intern'!D116)&gt;40,"Eingabe max. 40 Zeichen!","x"))</f>
        <v>o</v>
      </c>
      <c r="CA117" s="133" t="str">
        <f>IF('Kaufland intern'!F116="","o",IF(AND(ISNUMBER('Kaufland intern'!F116),'Kaufland intern'!F116&gt;=1000000,'Kaufland intern'!F116&lt;=9999999),"x","Bitte Eingabe prüfen!"))</f>
        <v>o</v>
      </c>
      <c r="CB117" s="133" t="str">
        <f>IF('Kaufland intern'!G116="","o",IF(LEN('Kaufland intern'!G116)&gt;18,"Eingabe max. 18 Zeichen!","x"))</f>
        <v>o</v>
      </c>
      <c r="CC117" s="133" t="str">
        <f>IF('Kaufland intern'!I116="","o",IF(LEN('Kaufland intern'!I116)&gt;3,"Eingabe max. 3 Zeichen!","x"))</f>
        <v>o</v>
      </c>
      <c r="CD117" s="133" t="str">
        <f>IF('Kaufland intern'!J116="","o",IF(LEN('Kaufland intern'!J116)&gt;6,"Eingabe max. 6 Zeichen!","x"))</f>
        <v>o</v>
      </c>
      <c r="CE117" s="133" t="str">
        <f>IF('Kaufland intern'!K116="","o",IF(LEN('Kaufland intern'!K116)&gt;4,"Eingabe max. 4 Zeichen!","x"))</f>
        <v>o</v>
      </c>
      <c r="CF117" s="133" t="str">
        <f>IF('Kaufland intern'!L116="","o",IF(ISNA(VLOOKUP('Kaufland intern'!L116,Auswahlisten!$Z:$Z,1,0))=FALSE,"x","Bitte Etikettenart korrekt pflegen!"))</f>
        <v>o</v>
      </c>
      <c r="CG117" s="133" t="str">
        <f>IF('Kaufland intern'!M116="","o",IF(LEN('Kaufland intern'!M116)&gt;20,"Eingabe max. 20 Zeichen!","x"))</f>
        <v>o</v>
      </c>
      <c r="CH117" s="133" t="str">
        <f>IF('Kaufland intern'!O116="","o",IF(LEN('Kaufland intern'!O116)&gt;20,"Eingabe max. 20 Zeichen!","x"))</f>
        <v>o</v>
      </c>
      <c r="CI117" s="133" t="str">
        <f>IF('Kaufland intern'!Q116="","o",IF(LEN('Kaufland intern'!Q116)&gt;20,"Eingabe max. 20 Zeichen!","x"))</f>
        <v>o</v>
      </c>
      <c r="CJ117" s="133" t="str">
        <f>IF('Kaufland intern'!S116="","o",IF(LEN('Kaufland intern'!S116)&gt;8,"Eingabe max. 8 Zeichen!","x"))</f>
        <v>o</v>
      </c>
      <c r="CK117" s="133" t="str">
        <f>IF('Kaufland intern'!U116="","o",IF(ISNA(VLOOKUP('Kaufland intern'!U116,Auswahlisten!$D:$D,1,0))=FALSE,"x","Bitte Verpackungsart korrekt pflegen!"))</f>
        <v>o</v>
      </c>
      <c r="CL117" s="133" t="str">
        <f>IF('Kaufland intern'!V116="","o",IF(ISNUMBER('Kaufland intern'!V116),"x","Bitte ausschließlich Zahlen pflegen!"))</f>
        <v>o</v>
      </c>
      <c r="CM117" s="133" t="str">
        <f>IF('Kaufland intern'!W116="","o",IF(ISNA(VLOOKUP('Kaufland intern'!W116,Auswahlisten!$AA:$AA,1,0))=FALSE,"x","Bitte Bezugsweg korrekt pflegen!"))</f>
        <v>o</v>
      </c>
      <c r="CN117" s="133" t="str">
        <f>IF('Kaufland intern'!X116="","o",IF(ISNA(VLOOKUP('Kaufland intern'!X116,Auswahlisten!$AB:$AB,1,0))=FALSE,"x","Bitte Bezugsvorschrift korrekt pflegen!"))</f>
        <v>o</v>
      </c>
      <c r="CO117" s="133" t="str">
        <f>IF('Kaufland intern'!Y116="","o",IF(ISNA(VLOOKUP('Kaufland intern'!Y116,Auswahlisten!$AC:$AC,1,0))=FALSE,"x","Bitte Sortimentsstufenlistung korrekt pflegen!"))</f>
        <v>o</v>
      </c>
      <c r="CP117" s="133" t="str">
        <f>IF('Kaufland intern'!Z116="","o",IF(LEN('Kaufland intern'!Z116)&lt;&gt;13,"Eingabe max. 13 Zahlen!","x"))</f>
        <v>o</v>
      </c>
      <c r="CQ117" s="133" t="str">
        <f>IF('Kaufland intern'!AA116="","o",IF(LEN('Kaufland intern'!AA116)&lt;&gt;13,"Eingabe max. 13 Zahlen!","x"))</f>
        <v>o</v>
      </c>
      <c r="CR117" s="133" t="str">
        <f>IF('Kaufland intern'!AB116="","o",IF(LEN('Kaufland intern'!AB116)&lt;&gt;13,"Eingabe max. 13 Zahlen!","x"))</f>
        <v>o</v>
      </c>
      <c r="CS117" s="133" t="str">
        <f>IF('Kaufland intern'!AC116="","o",IF('Kaufland intern'!AC116="x","x","Bitte nur 'x' für Ja pflegen!"))</f>
        <v>o</v>
      </c>
      <c r="CT117" s="133" t="str">
        <f>IF('Kaufland intern'!AD116="","o",IF('Kaufland intern'!AD116="x","x","Bitte nur 'x' für Ja pflegen!"))</f>
        <v>o</v>
      </c>
      <c r="CU117" s="133" t="str">
        <f>IF('Kaufland intern'!AE116="","o",IF('Kaufland intern'!AE116="x","x","Bitte nur 'x' für Ja pflegen!"))</f>
        <v>o</v>
      </c>
      <c r="CV117" s="133" t="str">
        <f>IF('Kaufland intern'!AF116="","o",IF('Kaufland intern'!AF116="x","x","Bitte nur 'x' für Ja pflegen!"))</f>
        <v>o</v>
      </c>
      <c r="CW117" s="133" t="str">
        <f>IF('Kaufland intern'!AG116="","o",IF('Kaufland intern'!AG116="x","x","Bitte nur 'x' für Ja pflegen!"))</f>
        <v>o</v>
      </c>
      <c r="CX117" s="133" t="str">
        <f>IF('Kaufland intern'!AH116="","o",IF('Kaufland intern'!AH116="x","x","Bitte nur 'x' für Ja pflegen!"))</f>
        <v>o</v>
      </c>
      <c r="CY117" s="133" t="str">
        <f>IF('Kaufland intern'!AI116="","o",IF(LEN('Kaufland intern'!AI116)&lt;&gt;11,"Eingabe 11 Zeichen!","x"))</f>
        <v>o</v>
      </c>
      <c r="CZ117" s="133" t="str">
        <f>IF('Kaufland intern'!AJ116="","o",IF(LEN('Kaufland intern'!AJ116)&lt;&gt;11,"Eingabe 11 Zeichen!","x"))</f>
        <v>o</v>
      </c>
      <c r="DA117" s="133" t="str">
        <f>IF('Kaufland intern'!AK116="","o",IF(LEN('Kaufland intern'!AK116)&lt;&gt;11,"Eingabe 11 Zeichen!","x"))</f>
        <v>o</v>
      </c>
      <c r="DB117" s="133" t="str">
        <f>IF('Kaufland intern'!AL116="","o",IF(LEN('Kaufland intern'!AL116)&lt;&gt;11,"Eingabe 11 Zeichen!","x"))</f>
        <v>o</v>
      </c>
      <c r="DC117" s="133" t="str">
        <f>IF('Kaufland intern'!AM116="","o",IF(LEN('Kaufland intern'!AM116)&lt;&gt;11,"Eingabe 11 Zeichen!","x"))</f>
        <v>o</v>
      </c>
      <c r="DD117" s="133" t="str">
        <f>IF('Kaufland intern'!AN116="","o",IF(LEN('Kaufland intern'!AN116)&lt;&gt;11,"Eingabe 11 Zeichen!","x"))</f>
        <v>o</v>
      </c>
    </row>
    <row r="118" spans="1:108" ht="30">
      <c r="A118" s="128">
        <f>Food!C117</f>
        <v>0</v>
      </c>
      <c r="B118" s="129">
        <f>Food!E117</f>
        <v>0</v>
      </c>
      <c r="C118" s="128">
        <f>Food!O117</f>
        <v>0</v>
      </c>
      <c r="D118" s="133" t="str">
        <f>IF(Food!$A117="","Bitte Datum pflegen!",IF(ISNUMBER(Food!$A117)=FALSE,"Bitte Datum überprüfen!","x"))</f>
        <v>Bitte Datum pflegen!</v>
      </c>
      <c r="E118" s="133" t="str">
        <f>IF(Food!$C117="","Bitte Lieferantenartikelnr. pflegen!",IF(LEN(Food!$C117)&gt;13,"Eingabe max. 13 Zeichen!","x"))</f>
        <v>Bitte Lieferantenartikelnr. pflegen!</v>
      </c>
      <c r="F118" s="133" t="str">
        <f>IF(Food!$D117="","o",IF(LEN(Food!$D117)&gt;13,"Eingabe max. 13 Zeichen!","x"))</f>
        <v>o</v>
      </c>
      <c r="G118" s="145" t="str">
        <f>IF(Food!$F117="","o",IF(ISNUMBER(Food!$F117)=FALSE,"Bitte Gewicht ohne Einheit pflegen!","x"))</f>
        <v>o</v>
      </c>
      <c r="H118" s="133" t="str">
        <f>IF(Food!$G117="","o",IF(ISNA(VLOOKUP(Food!$G117,Auswahlisten!$A:$A,1,0))=FALSE,"x","Bitte Gewichtseinheit korrekt pflegen!"))</f>
        <v>o</v>
      </c>
      <c r="I118" s="133" t="str">
        <f>IF(Food!$H117="","Bitte Steuer pflegen!",IF(OR(Food!$H117=7,Food!$H117=19),"x","Bitte nur 7 oder 19 pflegen!"))</f>
        <v>Bitte Steuer pflegen!</v>
      </c>
      <c r="J118" s="133" t="str">
        <f>IF(Food!$I117="","o",IF(Food!$I117="x","x","Bitte nur 'x' für Ja pflegen!"))</f>
        <v>o</v>
      </c>
      <c r="K118" s="145" t="str">
        <f>IF(Food!$L117="","o",IF(ISNUMBER(Food!$L117)=FALSE,"Bitte Temperatur von ohne Einheit pflegen!","x"))</f>
        <v>o</v>
      </c>
      <c r="L118" s="145" t="str">
        <f>IF(Food!$M117="","o",IF(ISNUMBER(Food!$M117)=FALSE,"Bitte Temperatur bis ohne Einheit pflegen!","x"))</f>
        <v>o</v>
      </c>
      <c r="M118" s="133" t="str">
        <f>IF(Food!$J117="","o",IF(Food!$J117="x","x","Bitte nur 'x' für Ja pflegen!"))</f>
        <v>o</v>
      </c>
      <c r="N118" s="133" t="str">
        <f>IF(Food!$P117="","Bitte Bruttogewicht pflegen!",IF(ISNUMBER(Food!$P117)=FALSE,"Bitte Bruttogwicht ohne Einheit pflegen!","x"))</f>
        <v>Bitte Bruttogewicht pflegen!</v>
      </c>
      <c r="O118" s="133" t="str">
        <f>IF(Food!$Q117="","Bitte Länge pflegen!",IF(ISNUMBER(Food!$Q117)=FALSE,"Bitte Länge ohne Einheit pflegen!","x"))</f>
        <v>Bitte Länge pflegen!</v>
      </c>
      <c r="P118" s="133" t="str">
        <f>IF(Food!$R117="","Bitte Breite pflegen!",IF(ISNUMBER(Food!$R117)=FALSE,"Bitte Breite ohne Einheit pflegen!","x"))</f>
        <v>Bitte Breite pflegen!</v>
      </c>
      <c r="Q118" s="133" t="str">
        <f>IF(Food!$S117="","Bitte Höhe pflegen!",IF(ISNUMBER(Food!$S117)=FALSE,"Bitte Höhe ohne Einheit pflegen!","x"))</f>
        <v>Bitte Höhe pflegen!</v>
      </c>
      <c r="R118" s="133" t="str">
        <f>IF(Food!$V117="","o",IF(ISNUMBER(Food!$V117)=FALSE,"Bitte Bruttogewicht ohne Einheit pflegen!","x"))</f>
        <v>o</v>
      </c>
      <c r="S118" s="133" t="str">
        <f>IF(Food!$W117="","o",IF(ISNUMBER(Food!$W117)=FALSE,"Bitte Länge ohne Einheit pflegen!","x"))</f>
        <v>o</v>
      </c>
      <c r="T118" s="133" t="str">
        <f>IF(Food!$X117="","o",IF(ISNUMBER(Food!$X117)=FALSE,"Bitte Länge ohne Einheit pflegen!","x"))</f>
        <v>o</v>
      </c>
      <c r="U118" s="133" t="str">
        <f>IF(Food!$Y117="","o",IF(ISNUMBER(Food!$Y117)=FALSE,"Bitte Länge ohne Einheit pflegen!","x"))</f>
        <v>o</v>
      </c>
      <c r="V118" s="133" t="str">
        <f>IF(Food!$AB117="","o",IF(ISNUMBER(Food!$AB117)=FALSE,"Bitte Bruttogewicht ohne Einheit pflegen!","x"))</f>
        <v>o</v>
      </c>
      <c r="W118" s="133" t="str">
        <f>IF(Food!$AC117="","o",IF(ISNUMBER(Food!$AC117)=FALSE,"Bitte Länge ohne Einheit pflegen!","x"))</f>
        <v>o</v>
      </c>
      <c r="X118" s="133" t="str">
        <f>IF(Food!$AD117="","o",IF(ISNUMBER(Food!$AD117)=FALSE,"Bitte Breite ohne Einheit pflegen!","x"))</f>
        <v>o</v>
      </c>
      <c r="Y118" s="133" t="str">
        <f>IF(Food!$AE117="","o",IF(ISNUMBER(Food!$AE117)=FALSE,"Bitte Höhe ohne Einheit pflegen!","x"))</f>
        <v>o</v>
      </c>
      <c r="Z118" s="133" t="str">
        <f>IF(Food!$AG117="","o",IF(ISNUMBER(Food!$AG117)=FALSE,"Bitte Bruttogewicht ohne Einheit pflegen!","x"))</f>
        <v>o</v>
      </c>
      <c r="AA118" s="133" t="str">
        <f>IF(Food!$AH117="","o",IF(ISNUMBER(Food!$AH117)=FALSE,"Bitte Länge ohne Einheit pflegen!","x"))</f>
        <v>o</v>
      </c>
      <c r="AB118" s="133" t="str">
        <f>IF(Food!$AI117="","o",IF(ISNUMBER(Food!$AI117)=FALSE,"Bitte Breite ohne Einheit pflegen!","x"))</f>
        <v>o</v>
      </c>
      <c r="AC118" s="133" t="str">
        <f>IF(Food!$AJ117="","o",IF(ISNUMBER(Food!$AJ117)=FALSE,"Bitte Höhe ohne Einheit pflegen!","x"))</f>
        <v>o</v>
      </c>
      <c r="AD118" s="133" t="str">
        <f>IF(Food!$AL117="","o",IF(ISNUMBER(Food!$AL117)=FALSE,"Bitte Bruttogewicht ohne Einheit pflegen!","x"))</f>
        <v>o</v>
      </c>
      <c r="AE118" s="133" t="str">
        <f>IF(Food!$AM117="","o",IF(ISNUMBER(Food!$AM117)=FALSE,"Bitte Länge ohne Einheit pflegen!","x"))</f>
        <v>o</v>
      </c>
      <c r="AF118" s="133" t="str">
        <f>IF(Food!$AN117="","o",IF(ISNUMBER(Food!$AN117)=FALSE,"Bitte Breite ohne Einheit pflegen!","x"))</f>
        <v>o</v>
      </c>
      <c r="AG118" s="133" t="str">
        <f>IF(Food!$AO117="","o",IF(ISNUMBER(Food!$AO117)=FALSE,"Bitte Höhe ohne Einheit pflegen!","x"))</f>
        <v>o</v>
      </c>
      <c r="AH118" s="133" t="str">
        <f>IF(Food!$BX117="","o",IF(Food!$BX117="x","x","Bitte nur 'x' für Ja pflegen!"))</f>
        <v>o</v>
      </c>
      <c r="AI118" s="133" t="str">
        <f>IF(Food!$BY117="","o",IF(ISNUMBER(Food!$BY117),"x","Bitte ausschließlich Zahlen pflegen!"))</f>
        <v>o</v>
      </c>
      <c r="AJ118" s="133" t="str">
        <f>IF(Food!$AR117="","Bitte Verpackungsart pflegen!",IF(Food!$AR117="","o",IF(ISNA(VLOOKUP(Food!$AR117,Auswahlisten!$D:$D,1,0))=FALSE,"x","Bitte Verpackungsart korrekt pflegen!")))</f>
        <v>Bitte Verpackungsart pflegen!</v>
      </c>
      <c r="AK118" s="133" t="str">
        <f>IF(Food!$AS117="","o",IF(ISNUMBER(Food!$AS117)=FALSE,"Bitte nur Anzahl der Tage pflegen!","x"))</f>
        <v>o</v>
      </c>
      <c r="AL118" s="133" t="str">
        <f>IF(Food!$AT117="","o",IF(ISNUMBER(Food!$AT117)=FALSE,"Bitte nur Anzahl der Tage pflegen!","x"))</f>
        <v>o</v>
      </c>
      <c r="AM118" s="133" t="str">
        <f>IF(Food!$AU117="","o",IF(ISNA(VLOOKUP(Food!$AU117,Auswahlisten!$H:$H,1,0))=FALSE,"x","Bitte Produktionsland korrekt pflegen!"))</f>
        <v>o</v>
      </c>
      <c r="AN118" s="133" t="str">
        <f>IF(Food!$AV117="","o",IF(ISNA(VLOOKUP(Food!$AV117,Auswahlisten!$I:$I,1,0))=FALSE,"x","Bitte Region korrekt pflegen!"))</f>
        <v>o</v>
      </c>
      <c r="AO118" s="133" t="str">
        <f>IF(Food!$AW117="","o",IF(LEN(Food!$AW117)&gt;8,"Eingabe max. 8 Zahlen!","x"))</f>
        <v>o</v>
      </c>
      <c r="AP118" s="133" t="str">
        <f>IF(Food!$CC117="","o",IF(Food!$CC117="x","x","Bitte nur 'x' für Ja pflegen!"))</f>
        <v>o</v>
      </c>
      <c r="AQ118" s="133" t="str">
        <f>IF(Food!$AY117="","o",IF(Food!$AY117="x","x","Bitte nur 'x' für Ja pflegen!"))</f>
        <v>o</v>
      </c>
      <c r="AR118" s="133" t="str">
        <f>IF(Food!$AZ117="","o",IF(Food!$AZ117="x","x","Bitte nur 'x' für Ja pflegen!"))</f>
        <v>o</v>
      </c>
      <c r="AS118" s="133" t="str">
        <f>IF(Food!$BA117="","o",IF(Food!$BA117="x","x","Bitte nur 'x' für Ja pflegen!"))</f>
        <v>o</v>
      </c>
      <c r="AT118" s="133" t="str">
        <f>IF(Food!$BB117="","o",IF(Food!$BB117="x","x","Bitte nur 'x' für Ja pflegen!"))</f>
        <v>o</v>
      </c>
      <c r="AU118" s="133" t="str">
        <f ca="1">IF(Food!$BC117="","o",IF(OR(LEFT(CELL("format",Food!$BC117),1)="S",LEFT(CELL("format",Food!$BC117),1)=".",LEFT(CELL("format",Food!$BC117),1)="F"),"x","Bitte ausschließlich Zahlen pflegen!"))</f>
        <v>o</v>
      </c>
      <c r="AV118" s="133" t="str">
        <f>IF(Food!$BD117="","o",IF(Food!$BD117="x","x","Bitte nur 'x' für Ja pflegen!"))</f>
        <v>o</v>
      </c>
      <c r="AW118" s="133" t="str">
        <f ca="1">IF(Food!$BE117="","o",IF(OR(LEFT(CELL("format",Food!$BE117),1)="S",LEFT(CELL("format",Food!$BE117),1)=".",LEFT(CELL("format",Food!$BE117),1)="F"),"x","Bitte ausschließlich Zahlen pflegen!"))</f>
        <v>o</v>
      </c>
      <c r="AX118" s="133" t="str">
        <f>IF(Food!$BF117="","o",IF(Food!$BF117="x","x","Bitte nur 'x' für Ja pflegen!"))</f>
        <v>o</v>
      </c>
      <c r="AY118" s="133" t="str">
        <f ca="1">IF(Food!$BG117="","o",IF(OR(LEFT(CELL("format",Food!$BG117),1)="S",LEFT(CELL("format",Food!$BG117),1)=".",LEFT(CELL("format",Food!$BG117),1)="F"),"x","Bitte ausschließlich Zahlen pflegen!"))</f>
        <v>o</v>
      </c>
      <c r="AZ118" s="133" t="str">
        <f>IF(Food!$BH117="","o",IF(Food!$BH117="x","x","Bitte nur 'x' für Ja pflegen!"))</f>
        <v>o</v>
      </c>
      <c r="BA118" s="133" t="str">
        <f ca="1">IF(Food!$BI117="","o",IF(OR(LEFT(CELL("format",Food!$BI117),1)="S",LEFT(CELL("format",Food!$BI117),1)=".",LEFT(CELL("format",Food!$BI117),1)="F"),"x","Bitte ausschließlich Zahlen pflegen!"))</f>
        <v>o</v>
      </c>
      <c r="BB118" s="133" t="str">
        <f>IF(Food!$BJ117="","o",IF(ISNUMBER(Food!$BJ117),"x","Bitte ausschließlich Zahlen pflegen!"))</f>
        <v>o</v>
      </c>
      <c r="BC118" s="133" t="str">
        <f ca="1">IF(Food!$BK117="","o",IF(OR(LEFT(CELL("format",Food!$BK117),1)="S",LEFT(CELL("format",Food!$BK117),1)=".",LEFT(CELL("format",Food!$BK117),1)="F"),"x","Bitte ausschließlich Zahlen pflegen!"))</f>
        <v>o</v>
      </c>
      <c r="BD118" s="133" t="str">
        <f>IF(Food!$BL117="","o",IF(ISNUMBER(Food!$BL117),"x","Bitte ausschließlich Zahlen pflegen!"))</f>
        <v>o</v>
      </c>
      <c r="BE118" s="133" t="str">
        <f>IF(Food!$BM117="","o",IF(ISNUMBER(Food!$BM117),"x","Bitte ausschließlich Zahlen pflegen!"))</f>
        <v>o</v>
      </c>
      <c r="BF118" s="133" t="str">
        <f>IF(Food!$BS117="","o",IF(ISNA(VLOOKUP(Food!$BS117,Auswahlisten!$H:$H,1,0))=FALSE,"x","Bitte Produktionsland korrekt pflegen!"))</f>
        <v>o</v>
      </c>
      <c r="BG118" s="133" t="str">
        <f>IF(Food!$BU117="","o",IF(ISNUMBER(Food!$BU117),"x","Bitte ausschließlich Zahlen pflegen!"))</f>
        <v>o</v>
      </c>
      <c r="BH118" s="133" t="str">
        <f>IF(Food!$BV117="","o",IF(ISNUMBER(Food!$BV117),"x","Bitte ausschließlich Zahlen pflegen!"))</f>
        <v>o</v>
      </c>
      <c r="BI118" s="133" t="str">
        <f>IF(Food!$BW117="","o",IF(ISNUMBER(Food!$BW117),"x","Bitte ausschließlich Zahlen pflegen!"))</f>
        <v>o</v>
      </c>
      <c r="BJ118" s="133" t="str">
        <f>IF(Food!$BZ117="","o",IF(ISNA(VLOOKUP(Food!$BZ117,Auswahlisten!$AE:$AE,1,0))=FALSE,"x","Bitte Pfandart korrekt pflegen!"))</f>
        <v>o</v>
      </c>
      <c r="BK118" s="133" t="str">
        <f>IF(Food!$CA117="","o",IF(ISNUMBER(Food!$CA117),"x","Bitte ausschließlich Zahlen pflegen!"))</f>
        <v>o</v>
      </c>
      <c r="BL118" s="133" t="str">
        <f>IF(Food!$CD117="","o",IF(ISNUMBER(Food!$CD117),"x","Bitte ausschließlich Zahlen pflegen!"))</f>
        <v>o</v>
      </c>
      <c r="BM118" s="133" t="str">
        <f>IF(Food!$CE117="","o",IF(ISNA(VLOOKUP(Food!$CE117,Auswahlisten!$A:$A,1,0))=FALSE,"x","Bitte Gewichtseinheit korrekt pflegen!"))</f>
        <v>o</v>
      </c>
      <c r="BN118" s="133" t="str">
        <f>IF(Food!$CF117="","o",IF(ISNUMBER(Food!$CF117),"x","Bitte ausschließlich Zahlen pflegen!"))</f>
        <v>o</v>
      </c>
      <c r="BO118" s="133" t="str">
        <f>IF(Food!$CG117="","o",IF(ISNUMBER(Food!$CG117),"x","Bitte ausschließlich Zahlen pflegen!"))</f>
        <v>o</v>
      </c>
      <c r="BP118" s="133" t="str">
        <f>IF(Food!$CH117="","o",IF(ISNA(VLOOKUP(Food!$CH117,Auswahlisten!$A:$A,1,0))=FALSE,"x","Bitte Gewichtseinheit korrekt pflegen!"))</f>
        <v>o</v>
      </c>
      <c r="BQ118" s="133" t="str">
        <f>IF(Food!$CI117="","o",IF(ISNA(VLOOKUP(Food!$CI117,Auswahlisten!$F:$F,1,0))=FALSE,"x","Bitte JuSchu korrekt pflegen!"))</f>
        <v>o</v>
      </c>
      <c r="BR118" s="133" t="str">
        <f>IF(Verpackung!$D117="","o",IF(ISNUMBER(Verpackung!$D117),"x","Bitte ausschließlich Zahlen pflegen!"))</f>
        <v>o</v>
      </c>
      <c r="BS118" s="133" t="str">
        <f>IF(Verpackung!$E117="","o",IF(ISNUMBER(Verpackung!$E117),"x","Bitte ausschließlich Zahlen pflegen!"))</f>
        <v>o</v>
      </c>
      <c r="BT118" s="133" t="str">
        <f>IF(Verpackung!$F117="","o",IF(ISNUMBER(Verpackung!$F117),"x","Bitte ausschließlich Zahlen pflegen!"))</f>
        <v>o</v>
      </c>
      <c r="BU118" s="133" t="str">
        <f>IF(Verpackung!$G117="","o",IF(ISNUMBER(Verpackung!$G117),"x","Bitte ausschließlich Zahlen pflegen!"))</f>
        <v>o</v>
      </c>
      <c r="BV118" s="133" t="str">
        <f>IF(Verpackung!$H117="","o",IF(ISNUMBER(Verpackung!$H117),"x","Bitte ausschließlich Zahlen pflegen!"))</f>
        <v>o</v>
      </c>
      <c r="BW118" s="133" t="str">
        <f>IF(Verpackung!$I117="","o",IF(ISNUMBER(Verpackung!$I117),"x","Bitte ausschließlich Zahlen pflegen!"))</f>
        <v>o</v>
      </c>
      <c r="BX118" s="133" t="str">
        <f>IF(Verpackung!$J117="","o",IF(ISNUMBER(Verpackung!$J117),"x","Bitte ausschließlich Zahlen pflegen!"))</f>
        <v>o</v>
      </c>
      <c r="BY118" s="133" t="str">
        <f>IF(Verpackung!$K117="","o",IF(ISNUMBER(Verpackung!$K117),"x","Bitte ausschließlich Zahlen pflegen!"))</f>
        <v>o</v>
      </c>
      <c r="BZ118" s="133" t="str">
        <f>IF('Kaufland intern'!D117="","o",IF(LEN('Kaufland intern'!D117)&gt;40,"Eingabe max. 40 Zeichen!","x"))</f>
        <v>o</v>
      </c>
      <c r="CA118" s="133" t="str">
        <f>IF('Kaufland intern'!F117="","o",IF(AND(ISNUMBER('Kaufland intern'!F117),'Kaufland intern'!F117&gt;=1000000,'Kaufland intern'!F117&lt;=9999999),"x","Bitte Eingabe prüfen!"))</f>
        <v>o</v>
      </c>
      <c r="CB118" s="133" t="str">
        <f>IF('Kaufland intern'!G117="","o",IF(LEN('Kaufland intern'!G117)&gt;18,"Eingabe max. 18 Zeichen!","x"))</f>
        <v>o</v>
      </c>
      <c r="CC118" s="133" t="str">
        <f>IF('Kaufland intern'!I117="","o",IF(LEN('Kaufland intern'!I117)&gt;3,"Eingabe max. 3 Zeichen!","x"))</f>
        <v>o</v>
      </c>
      <c r="CD118" s="133" t="str">
        <f>IF('Kaufland intern'!J117="","o",IF(LEN('Kaufland intern'!J117)&gt;6,"Eingabe max. 6 Zeichen!","x"))</f>
        <v>o</v>
      </c>
      <c r="CE118" s="133" t="str">
        <f>IF('Kaufland intern'!K117="","o",IF(LEN('Kaufland intern'!K117)&gt;4,"Eingabe max. 4 Zeichen!","x"))</f>
        <v>o</v>
      </c>
      <c r="CF118" s="133" t="str">
        <f>IF('Kaufland intern'!L117="","o",IF(ISNA(VLOOKUP('Kaufland intern'!L117,Auswahlisten!$Z:$Z,1,0))=FALSE,"x","Bitte Etikettenart korrekt pflegen!"))</f>
        <v>o</v>
      </c>
      <c r="CG118" s="133" t="str">
        <f>IF('Kaufland intern'!M117="","o",IF(LEN('Kaufland intern'!M117)&gt;20,"Eingabe max. 20 Zeichen!","x"))</f>
        <v>o</v>
      </c>
      <c r="CH118" s="133" t="str">
        <f>IF('Kaufland intern'!O117="","o",IF(LEN('Kaufland intern'!O117)&gt;20,"Eingabe max. 20 Zeichen!","x"))</f>
        <v>o</v>
      </c>
      <c r="CI118" s="133" t="str">
        <f>IF('Kaufland intern'!Q117="","o",IF(LEN('Kaufland intern'!Q117)&gt;20,"Eingabe max. 20 Zeichen!","x"))</f>
        <v>o</v>
      </c>
      <c r="CJ118" s="133" t="str">
        <f>IF('Kaufland intern'!S117="","o",IF(LEN('Kaufland intern'!S117)&gt;8,"Eingabe max. 8 Zeichen!","x"))</f>
        <v>o</v>
      </c>
      <c r="CK118" s="133" t="str">
        <f>IF('Kaufland intern'!U117="","o",IF(ISNA(VLOOKUP('Kaufland intern'!U117,Auswahlisten!$D:$D,1,0))=FALSE,"x","Bitte Verpackungsart korrekt pflegen!"))</f>
        <v>o</v>
      </c>
      <c r="CL118" s="133" t="str">
        <f>IF('Kaufland intern'!V117="","o",IF(ISNUMBER('Kaufland intern'!V117),"x","Bitte ausschließlich Zahlen pflegen!"))</f>
        <v>o</v>
      </c>
      <c r="CM118" s="133" t="str">
        <f>IF('Kaufland intern'!W117="","o",IF(ISNA(VLOOKUP('Kaufland intern'!W117,Auswahlisten!$AA:$AA,1,0))=FALSE,"x","Bitte Bezugsweg korrekt pflegen!"))</f>
        <v>o</v>
      </c>
      <c r="CN118" s="133" t="str">
        <f>IF('Kaufland intern'!X117="","o",IF(ISNA(VLOOKUP('Kaufland intern'!X117,Auswahlisten!$AB:$AB,1,0))=FALSE,"x","Bitte Bezugsvorschrift korrekt pflegen!"))</f>
        <v>o</v>
      </c>
      <c r="CO118" s="133" t="str">
        <f>IF('Kaufland intern'!Y117="","o",IF(ISNA(VLOOKUP('Kaufland intern'!Y117,Auswahlisten!$AC:$AC,1,0))=FALSE,"x","Bitte Sortimentsstufenlistung korrekt pflegen!"))</f>
        <v>o</v>
      </c>
      <c r="CP118" s="133" t="str">
        <f>IF('Kaufland intern'!Z117="","o",IF(LEN('Kaufland intern'!Z117)&lt;&gt;13,"Eingabe max. 13 Zahlen!","x"))</f>
        <v>o</v>
      </c>
      <c r="CQ118" s="133" t="str">
        <f>IF('Kaufland intern'!AA117="","o",IF(LEN('Kaufland intern'!AA117)&lt;&gt;13,"Eingabe max. 13 Zahlen!","x"))</f>
        <v>o</v>
      </c>
      <c r="CR118" s="133" t="str">
        <f>IF('Kaufland intern'!AB117="","o",IF(LEN('Kaufland intern'!AB117)&lt;&gt;13,"Eingabe max. 13 Zahlen!","x"))</f>
        <v>o</v>
      </c>
      <c r="CS118" s="133" t="str">
        <f>IF('Kaufland intern'!AC117="","o",IF('Kaufland intern'!AC117="x","x","Bitte nur 'x' für Ja pflegen!"))</f>
        <v>o</v>
      </c>
      <c r="CT118" s="133" t="str">
        <f>IF('Kaufland intern'!AD117="","o",IF('Kaufland intern'!AD117="x","x","Bitte nur 'x' für Ja pflegen!"))</f>
        <v>o</v>
      </c>
      <c r="CU118" s="133" t="str">
        <f>IF('Kaufland intern'!AE117="","o",IF('Kaufland intern'!AE117="x","x","Bitte nur 'x' für Ja pflegen!"))</f>
        <v>o</v>
      </c>
      <c r="CV118" s="133" t="str">
        <f>IF('Kaufland intern'!AF117="","o",IF('Kaufland intern'!AF117="x","x","Bitte nur 'x' für Ja pflegen!"))</f>
        <v>o</v>
      </c>
      <c r="CW118" s="133" t="str">
        <f>IF('Kaufland intern'!AG117="","o",IF('Kaufland intern'!AG117="x","x","Bitte nur 'x' für Ja pflegen!"))</f>
        <v>o</v>
      </c>
      <c r="CX118" s="133" t="str">
        <f>IF('Kaufland intern'!AH117="","o",IF('Kaufland intern'!AH117="x","x","Bitte nur 'x' für Ja pflegen!"))</f>
        <v>o</v>
      </c>
      <c r="CY118" s="133" t="str">
        <f>IF('Kaufland intern'!AI117="","o",IF(LEN('Kaufland intern'!AI117)&lt;&gt;11,"Eingabe 11 Zeichen!","x"))</f>
        <v>o</v>
      </c>
      <c r="CZ118" s="133" t="str">
        <f>IF('Kaufland intern'!AJ117="","o",IF(LEN('Kaufland intern'!AJ117)&lt;&gt;11,"Eingabe 11 Zeichen!","x"))</f>
        <v>o</v>
      </c>
      <c r="DA118" s="133" t="str">
        <f>IF('Kaufland intern'!AK117="","o",IF(LEN('Kaufland intern'!AK117)&lt;&gt;11,"Eingabe 11 Zeichen!","x"))</f>
        <v>o</v>
      </c>
      <c r="DB118" s="133" t="str">
        <f>IF('Kaufland intern'!AL117="","o",IF(LEN('Kaufland intern'!AL117)&lt;&gt;11,"Eingabe 11 Zeichen!","x"))</f>
        <v>o</v>
      </c>
      <c r="DC118" s="133" t="str">
        <f>IF('Kaufland intern'!AM117="","o",IF(LEN('Kaufland intern'!AM117)&lt;&gt;11,"Eingabe 11 Zeichen!","x"))</f>
        <v>o</v>
      </c>
      <c r="DD118" s="133" t="str">
        <f>IF('Kaufland intern'!AN117="","o",IF(LEN('Kaufland intern'!AN117)&lt;&gt;11,"Eingabe 11 Zeichen!","x"))</f>
        <v>o</v>
      </c>
    </row>
    <row r="119" spans="1:108" ht="30">
      <c r="A119" s="128">
        <f>Food!C118</f>
        <v>0</v>
      </c>
      <c r="B119" s="129">
        <f>Food!E118</f>
        <v>0</v>
      </c>
      <c r="C119" s="128">
        <f>Food!O118</f>
        <v>0</v>
      </c>
      <c r="D119" s="133" t="str">
        <f>IF(Food!$A118="","Bitte Datum pflegen!",IF(ISNUMBER(Food!$A118)=FALSE,"Bitte Datum überprüfen!","x"))</f>
        <v>Bitte Datum pflegen!</v>
      </c>
      <c r="E119" s="133" t="str">
        <f>IF(Food!$C118="","Bitte Lieferantenartikelnr. pflegen!",IF(LEN(Food!$C118)&gt;13,"Eingabe max. 13 Zeichen!","x"))</f>
        <v>Bitte Lieferantenartikelnr. pflegen!</v>
      </c>
      <c r="F119" s="133" t="str">
        <f>IF(Food!$D118="","o",IF(LEN(Food!$D118)&gt;13,"Eingabe max. 13 Zeichen!","x"))</f>
        <v>o</v>
      </c>
      <c r="G119" s="145" t="str">
        <f>IF(Food!$F118="","o",IF(ISNUMBER(Food!$F118)=FALSE,"Bitte Gewicht ohne Einheit pflegen!","x"))</f>
        <v>o</v>
      </c>
      <c r="H119" s="133" t="str">
        <f>IF(Food!$G118="","o",IF(ISNA(VLOOKUP(Food!$G118,Auswahlisten!$A:$A,1,0))=FALSE,"x","Bitte Gewichtseinheit korrekt pflegen!"))</f>
        <v>o</v>
      </c>
      <c r="I119" s="133" t="str">
        <f>IF(Food!$H118="","Bitte Steuer pflegen!",IF(OR(Food!$H118=7,Food!$H118=19),"x","Bitte nur 7 oder 19 pflegen!"))</f>
        <v>Bitte Steuer pflegen!</v>
      </c>
      <c r="J119" s="133" t="str">
        <f>IF(Food!$I118="","o",IF(Food!$I118="x","x","Bitte nur 'x' für Ja pflegen!"))</f>
        <v>o</v>
      </c>
      <c r="K119" s="145" t="str">
        <f>IF(Food!$L118="","o",IF(ISNUMBER(Food!$L118)=FALSE,"Bitte Temperatur von ohne Einheit pflegen!","x"))</f>
        <v>o</v>
      </c>
      <c r="L119" s="145" t="str">
        <f>IF(Food!$M118="","o",IF(ISNUMBER(Food!$M118)=FALSE,"Bitte Temperatur bis ohne Einheit pflegen!","x"))</f>
        <v>o</v>
      </c>
      <c r="M119" s="133" t="str">
        <f>IF(Food!$J118="","o",IF(Food!$J118="x","x","Bitte nur 'x' für Ja pflegen!"))</f>
        <v>o</v>
      </c>
      <c r="N119" s="133" t="str">
        <f>IF(Food!$P118="","Bitte Bruttogewicht pflegen!",IF(ISNUMBER(Food!$P118)=FALSE,"Bitte Bruttogwicht ohne Einheit pflegen!","x"))</f>
        <v>Bitte Bruttogewicht pflegen!</v>
      </c>
      <c r="O119" s="133" t="str">
        <f>IF(Food!$Q118="","Bitte Länge pflegen!",IF(ISNUMBER(Food!$Q118)=FALSE,"Bitte Länge ohne Einheit pflegen!","x"))</f>
        <v>Bitte Länge pflegen!</v>
      </c>
      <c r="P119" s="133" t="str">
        <f>IF(Food!$R118="","Bitte Breite pflegen!",IF(ISNUMBER(Food!$R118)=FALSE,"Bitte Breite ohne Einheit pflegen!","x"))</f>
        <v>Bitte Breite pflegen!</v>
      </c>
      <c r="Q119" s="133" t="str">
        <f>IF(Food!$S118="","Bitte Höhe pflegen!",IF(ISNUMBER(Food!$S118)=FALSE,"Bitte Höhe ohne Einheit pflegen!","x"))</f>
        <v>Bitte Höhe pflegen!</v>
      </c>
      <c r="R119" s="133" t="str">
        <f>IF(Food!$V118="","o",IF(ISNUMBER(Food!$V118)=FALSE,"Bitte Bruttogewicht ohne Einheit pflegen!","x"))</f>
        <v>o</v>
      </c>
      <c r="S119" s="133" t="str">
        <f>IF(Food!$W118="","o",IF(ISNUMBER(Food!$W118)=FALSE,"Bitte Länge ohne Einheit pflegen!","x"))</f>
        <v>o</v>
      </c>
      <c r="T119" s="133" t="str">
        <f>IF(Food!$X118="","o",IF(ISNUMBER(Food!$X118)=FALSE,"Bitte Länge ohne Einheit pflegen!","x"))</f>
        <v>o</v>
      </c>
      <c r="U119" s="133" t="str">
        <f>IF(Food!$Y118="","o",IF(ISNUMBER(Food!$Y118)=FALSE,"Bitte Länge ohne Einheit pflegen!","x"))</f>
        <v>o</v>
      </c>
      <c r="V119" s="133" t="str">
        <f>IF(Food!$AB118="","o",IF(ISNUMBER(Food!$AB118)=FALSE,"Bitte Bruttogewicht ohne Einheit pflegen!","x"))</f>
        <v>o</v>
      </c>
      <c r="W119" s="133" t="str">
        <f>IF(Food!$AC118="","o",IF(ISNUMBER(Food!$AC118)=FALSE,"Bitte Länge ohne Einheit pflegen!","x"))</f>
        <v>o</v>
      </c>
      <c r="X119" s="133" t="str">
        <f>IF(Food!$AD118="","o",IF(ISNUMBER(Food!$AD118)=FALSE,"Bitte Breite ohne Einheit pflegen!","x"))</f>
        <v>o</v>
      </c>
      <c r="Y119" s="133" t="str">
        <f>IF(Food!$AE118="","o",IF(ISNUMBER(Food!$AE118)=FALSE,"Bitte Höhe ohne Einheit pflegen!","x"))</f>
        <v>o</v>
      </c>
      <c r="Z119" s="133" t="str">
        <f>IF(Food!$AG118="","o",IF(ISNUMBER(Food!$AG118)=FALSE,"Bitte Bruttogewicht ohne Einheit pflegen!","x"))</f>
        <v>o</v>
      </c>
      <c r="AA119" s="133" t="str">
        <f>IF(Food!$AH118="","o",IF(ISNUMBER(Food!$AH118)=FALSE,"Bitte Länge ohne Einheit pflegen!","x"))</f>
        <v>o</v>
      </c>
      <c r="AB119" s="133" t="str">
        <f>IF(Food!$AI118="","o",IF(ISNUMBER(Food!$AI118)=FALSE,"Bitte Breite ohne Einheit pflegen!","x"))</f>
        <v>o</v>
      </c>
      <c r="AC119" s="133" t="str">
        <f>IF(Food!$AJ118="","o",IF(ISNUMBER(Food!$AJ118)=FALSE,"Bitte Höhe ohne Einheit pflegen!","x"))</f>
        <v>o</v>
      </c>
      <c r="AD119" s="133" t="str">
        <f>IF(Food!$AL118="","o",IF(ISNUMBER(Food!$AL118)=FALSE,"Bitte Bruttogewicht ohne Einheit pflegen!","x"))</f>
        <v>o</v>
      </c>
      <c r="AE119" s="133" t="str">
        <f>IF(Food!$AM118="","o",IF(ISNUMBER(Food!$AM118)=FALSE,"Bitte Länge ohne Einheit pflegen!","x"))</f>
        <v>o</v>
      </c>
      <c r="AF119" s="133" t="str">
        <f>IF(Food!$AN118="","o",IF(ISNUMBER(Food!$AN118)=FALSE,"Bitte Breite ohne Einheit pflegen!","x"))</f>
        <v>o</v>
      </c>
      <c r="AG119" s="133" t="str">
        <f>IF(Food!$AO118="","o",IF(ISNUMBER(Food!$AO118)=FALSE,"Bitte Höhe ohne Einheit pflegen!","x"))</f>
        <v>o</v>
      </c>
      <c r="AH119" s="133" t="str">
        <f>IF(Food!$BX118="","o",IF(Food!$BX118="x","x","Bitte nur 'x' für Ja pflegen!"))</f>
        <v>o</v>
      </c>
      <c r="AI119" s="133" t="str">
        <f>IF(Food!$BY118="","o",IF(ISNUMBER(Food!$BY118),"x","Bitte ausschließlich Zahlen pflegen!"))</f>
        <v>o</v>
      </c>
      <c r="AJ119" s="133" t="str">
        <f>IF(Food!$AR118="","Bitte Verpackungsart pflegen!",IF(Food!$AR118="","o",IF(ISNA(VLOOKUP(Food!$AR118,Auswahlisten!$D:$D,1,0))=FALSE,"x","Bitte Verpackungsart korrekt pflegen!")))</f>
        <v>Bitte Verpackungsart pflegen!</v>
      </c>
      <c r="AK119" s="133" t="str">
        <f>IF(Food!$AS118="","o",IF(ISNUMBER(Food!$AS118)=FALSE,"Bitte nur Anzahl der Tage pflegen!","x"))</f>
        <v>o</v>
      </c>
      <c r="AL119" s="133" t="str">
        <f>IF(Food!$AT118="","o",IF(ISNUMBER(Food!$AT118)=FALSE,"Bitte nur Anzahl der Tage pflegen!","x"))</f>
        <v>o</v>
      </c>
      <c r="AM119" s="133" t="str">
        <f>IF(Food!$AU118="","o",IF(ISNA(VLOOKUP(Food!$AU118,Auswahlisten!$H:$H,1,0))=FALSE,"x","Bitte Produktionsland korrekt pflegen!"))</f>
        <v>o</v>
      </c>
      <c r="AN119" s="133" t="str">
        <f>IF(Food!$AV118="","o",IF(ISNA(VLOOKUP(Food!$AV118,Auswahlisten!$I:$I,1,0))=FALSE,"x","Bitte Region korrekt pflegen!"))</f>
        <v>o</v>
      </c>
      <c r="AO119" s="133" t="str">
        <f>IF(Food!$AW118="","o",IF(LEN(Food!$AW118)&gt;8,"Eingabe max. 8 Zahlen!","x"))</f>
        <v>o</v>
      </c>
      <c r="AP119" s="133" t="str">
        <f>IF(Food!$CC118="","o",IF(Food!$CC118="x","x","Bitte nur 'x' für Ja pflegen!"))</f>
        <v>o</v>
      </c>
      <c r="AQ119" s="133" t="str">
        <f>IF(Food!$AY118="","o",IF(Food!$AY118="x","x","Bitte nur 'x' für Ja pflegen!"))</f>
        <v>o</v>
      </c>
      <c r="AR119" s="133" t="str">
        <f>IF(Food!$AZ118="","o",IF(Food!$AZ118="x","x","Bitte nur 'x' für Ja pflegen!"))</f>
        <v>o</v>
      </c>
      <c r="AS119" s="133" t="str">
        <f>IF(Food!$BA118="","o",IF(Food!$BA118="x","x","Bitte nur 'x' für Ja pflegen!"))</f>
        <v>o</v>
      </c>
      <c r="AT119" s="133" t="str">
        <f>IF(Food!$BB118="","o",IF(Food!$BB118="x","x","Bitte nur 'x' für Ja pflegen!"))</f>
        <v>o</v>
      </c>
      <c r="AU119" s="133" t="str">
        <f ca="1">IF(Food!$BC118="","o",IF(OR(LEFT(CELL("format",Food!$BC118),1)="S",LEFT(CELL("format",Food!$BC118),1)=".",LEFT(CELL("format",Food!$BC118),1)="F"),"x","Bitte ausschließlich Zahlen pflegen!"))</f>
        <v>o</v>
      </c>
      <c r="AV119" s="133" t="str">
        <f>IF(Food!$BD118="","o",IF(Food!$BD118="x","x","Bitte nur 'x' für Ja pflegen!"))</f>
        <v>o</v>
      </c>
      <c r="AW119" s="133" t="str">
        <f ca="1">IF(Food!$BE118="","o",IF(OR(LEFT(CELL("format",Food!$BE118),1)="S",LEFT(CELL("format",Food!$BE118),1)=".",LEFT(CELL("format",Food!$BE118),1)="F"),"x","Bitte ausschließlich Zahlen pflegen!"))</f>
        <v>o</v>
      </c>
      <c r="AX119" s="133" t="str">
        <f>IF(Food!$BF118="","o",IF(Food!$BF118="x","x","Bitte nur 'x' für Ja pflegen!"))</f>
        <v>o</v>
      </c>
      <c r="AY119" s="133" t="str">
        <f ca="1">IF(Food!$BG118="","o",IF(OR(LEFT(CELL("format",Food!$BG118),1)="S",LEFT(CELL("format",Food!$BG118),1)=".",LEFT(CELL("format",Food!$BG118),1)="F"),"x","Bitte ausschließlich Zahlen pflegen!"))</f>
        <v>o</v>
      </c>
      <c r="AZ119" s="133" t="str">
        <f>IF(Food!$BH118="","o",IF(Food!$BH118="x","x","Bitte nur 'x' für Ja pflegen!"))</f>
        <v>o</v>
      </c>
      <c r="BA119" s="133" t="str">
        <f ca="1">IF(Food!$BI118="","o",IF(OR(LEFT(CELL("format",Food!$BI118),1)="S",LEFT(CELL("format",Food!$BI118),1)=".",LEFT(CELL("format",Food!$BI118),1)="F"),"x","Bitte ausschließlich Zahlen pflegen!"))</f>
        <v>o</v>
      </c>
      <c r="BB119" s="133" t="str">
        <f>IF(Food!$BJ118="","o",IF(ISNUMBER(Food!$BJ118),"x","Bitte ausschließlich Zahlen pflegen!"))</f>
        <v>o</v>
      </c>
      <c r="BC119" s="133" t="str">
        <f ca="1">IF(Food!$BK118="","o",IF(OR(LEFT(CELL("format",Food!$BK118),1)="S",LEFT(CELL("format",Food!$BK118),1)=".",LEFT(CELL("format",Food!$BK118),1)="F"),"x","Bitte ausschließlich Zahlen pflegen!"))</f>
        <v>o</v>
      </c>
      <c r="BD119" s="133" t="str">
        <f>IF(Food!$BL118="","o",IF(ISNUMBER(Food!$BL118),"x","Bitte ausschließlich Zahlen pflegen!"))</f>
        <v>o</v>
      </c>
      <c r="BE119" s="133" t="str">
        <f>IF(Food!$BM118="","o",IF(ISNUMBER(Food!$BM118),"x","Bitte ausschließlich Zahlen pflegen!"))</f>
        <v>o</v>
      </c>
      <c r="BF119" s="133" t="str">
        <f>IF(Food!$BS118="","o",IF(ISNA(VLOOKUP(Food!$BS118,Auswahlisten!$H:$H,1,0))=FALSE,"x","Bitte Produktionsland korrekt pflegen!"))</f>
        <v>o</v>
      </c>
      <c r="BG119" s="133" t="str">
        <f>IF(Food!$BU118="","o",IF(ISNUMBER(Food!$BU118),"x","Bitte ausschließlich Zahlen pflegen!"))</f>
        <v>o</v>
      </c>
      <c r="BH119" s="133" t="str">
        <f>IF(Food!$BV118="","o",IF(ISNUMBER(Food!$BV118),"x","Bitte ausschließlich Zahlen pflegen!"))</f>
        <v>o</v>
      </c>
      <c r="BI119" s="133" t="str">
        <f>IF(Food!$BW118="","o",IF(ISNUMBER(Food!$BW118),"x","Bitte ausschließlich Zahlen pflegen!"))</f>
        <v>o</v>
      </c>
      <c r="BJ119" s="133" t="str">
        <f>IF(Food!$BZ118="","o",IF(ISNA(VLOOKUP(Food!$BZ118,Auswahlisten!$AE:$AE,1,0))=FALSE,"x","Bitte Pfandart korrekt pflegen!"))</f>
        <v>o</v>
      </c>
      <c r="BK119" s="133" t="str">
        <f>IF(Food!$CA118="","o",IF(ISNUMBER(Food!$CA118),"x","Bitte ausschließlich Zahlen pflegen!"))</f>
        <v>o</v>
      </c>
      <c r="BL119" s="133" t="str">
        <f>IF(Food!$CD118="","o",IF(ISNUMBER(Food!$CD118),"x","Bitte ausschließlich Zahlen pflegen!"))</f>
        <v>o</v>
      </c>
      <c r="BM119" s="133" t="str">
        <f>IF(Food!$CE118="","o",IF(ISNA(VLOOKUP(Food!$CE118,Auswahlisten!$A:$A,1,0))=FALSE,"x","Bitte Gewichtseinheit korrekt pflegen!"))</f>
        <v>o</v>
      </c>
      <c r="BN119" s="133" t="str">
        <f>IF(Food!$CF118="","o",IF(ISNUMBER(Food!$CF118),"x","Bitte ausschließlich Zahlen pflegen!"))</f>
        <v>o</v>
      </c>
      <c r="BO119" s="133" t="str">
        <f>IF(Food!$CG118="","o",IF(ISNUMBER(Food!$CG118),"x","Bitte ausschließlich Zahlen pflegen!"))</f>
        <v>o</v>
      </c>
      <c r="BP119" s="133" t="str">
        <f>IF(Food!$CH118="","o",IF(ISNA(VLOOKUP(Food!$CH118,Auswahlisten!$A:$A,1,0))=FALSE,"x","Bitte Gewichtseinheit korrekt pflegen!"))</f>
        <v>o</v>
      </c>
      <c r="BQ119" s="133" t="str">
        <f>IF(Food!$CI118="","o",IF(ISNA(VLOOKUP(Food!$CI118,Auswahlisten!$F:$F,1,0))=FALSE,"x","Bitte JuSchu korrekt pflegen!"))</f>
        <v>o</v>
      </c>
      <c r="BR119" s="133" t="str">
        <f>IF(Verpackung!$D118="","o",IF(ISNUMBER(Verpackung!$D118),"x","Bitte ausschließlich Zahlen pflegen!"))</f>
        <v>o</v>
      </c>
      <c r="BS119" s="133" t="str">
        <f>IF(Verpackung!$E118="","o",IF(ISNUMBER(Verpackung!$E118),"x","Bitte ausschließlich Zahlen pflegen!"))</f>
        <v>o</v>
      </c>
      <c r="BT119" s="133" t="str">
        <f>IF(Verpackung!$F118="","o",IF(ISNUMBER(Verpackung!$F118),"x","Bitte ausschließlich Zahlen pflegen!"))</f>
        <v>o</v>
      </c>
      <c r="BU119" s="133" t="str">
        <f>IF(Verpackung!$G118="","o",IF(ISNUMBER(Verpackung!$G118),"x","Bitte ausschließlich Zahlen pflegen!"))</f>
        <v>o</v>
      </c>
      <c r="BV119" s="133" t="str">
        <f>IF(Verpackung!$H118="","o",IF(ISNUMBER(Verpackung!$H118),"x","Bitte ausschließlich Zahlen pflegen!"))</f>
        <v>o</v>
      </c>
      <c r="BW119" s="133" t="str">
        <f>IF(Verpackung!$I118="","o",IF(ISNUMBER(Verpackung!$I118),"x","Bitte ausschließlich Zahlen pflegen!"))</f>
        <v>o</v>
      </c>
      <c r="BX119" s="133" t="str">
        <f>IF(Verpackung!$J118="","o",IF(ISNUMBER(Verpackung!$J118),"x","Bitte ausschließlich Zahlen pflegen!"))</f>
        <v>o</v>
      </c>
      <c r="BY119" s="133" t="str">
        <f>IF(Verpackung!$K118="","o",IF(ISNUMBER(Verpackung!$K118),"x","Bitte ausschließlich Zahlen pflegen!"))</f>
        <v>o</v>
      </c>
      <c r="BZ119" s="133" t="str">
        <f>IF('Kaufland intern'!D118="","o",IF(LEN('Kaufland intern'!D118)&gt;40,"Eingabe max. 40 Zeichen!","x"))</f>
        <v>o</v>
      </c>
      <c r="CA119" s="133" t="str">
        <f>IF('Kaufland intern'!F118="","o",IF(AND(ISNUMBER('Kaufland intern'!F118),'Kaufland intern'!F118&gt;=1000000,'Kaufland intern'!F118&lt;=9999999),"x","Bitte Eingabe prüfen!"))</f>
        <v>o</v>
      </c>
      <c r="CB119" s="133" t="str">
        <f>IF('Kaufland intern'!G118="","o",IF(LEN('Kaufland intern'!G118)&gt;18,"Eingabe max. 18 Zeichen!","x"))</f>
        <v>o</v>
      </c>
      <c r="CC119" s="133" t="str">
        <f>IF('Kaufland intern'!I118="","o",IF(LEN('Kaufland intern'!I118)&gt;3,"Eingabe max. 3 Zeichen!","x"))</f>
        <v>o</v>
      </c>
      <c r="CD119" s="133" t="str">
        <f>IF('Kaufland intern'!J118="","o",IF(LEN('Kaufland intern'!J118)&gt;6,"Eingabe max. 6 Zeichen!","x"))</f>
        <v>o</v>
      </c>
      <c r="CE119" s="133" t="str">
        <f>IF('Kaufland intern'!K118="","o",IF(LEN('Kaufland intern'!K118)&gt;4,"Eingabe max. 4 Zeichen!","x"))</f>
        <v>o</v>
      </c>
      <c r="CF119" s="133" t="str">
        <f>IF('Kaufland intern'!L118="","o",IF(ISNA(VLOOKUP('Kaufland intern'!L118,Auswahlisten!$Z:$Z,1,0))=FALSE,"x","Bitte Etikettenart korrekt pflegen!"))</f>
        <v>o</v>
      </c>
      <c r="CG119" s="133" t="str">
        <f>IF('Kaufland intern'!M118="","o",IF(LEN('Kaufland intern'!M118)&gt;20,"Eingabe max. 20 Zeichen!","x"))</f>
        <v>o</v>
      </c>
      <c r="CH119" s="133" t="str">
        <f>IF('Kaufland intern'!O118="","o",IF(LEN('Kaufland intern'!O118)&gt;20,"Eingabe max. 20 Zeichen!","x"))</f>
        <v>o</v>
      </c>
      <c r="CI119" s="133" t="str">
        <f>IF('Kaufland intern'!Q118="","o",IF(LEN('Kaufland intern'!Q118)&gt;20,"Eingabe max. 20 Zeichen!","x"))</f>
        <v>o</v>
      </c>
      <c r="CJ119" s="133" t="str">
        <f>IF('Kaufland intern'!S118="","o",IF(LEN('Kaufland intern'!S118)&gt;8,"Eingabe max. 8 Zeichen!","x"))</f>
        <v>o</v>
      </c>
      <c r="CK119" s="133" t="str">
        <f>IF('Kaufland intern'!U118="","o",IF(ISNA(VLOOKUP('Kaufland intern'!U118,Auswahlisten!$D:$D,1,0))=FALSE,"x","Bitte Verpackungsart korrekt pflegen!"))</f>
        <v>o</v>
      </c>
      <c r="CL119" s="133" t="str">
        <f>IF('Kaufland intern'!V118="","o",IF(ISNUMBER('Kaufland intern'!V118),"x","Bitte ausschließlich Zahlen pflegen!"))</f>
        <v>o</v>
      </c>
      <c r="CM119" s="133" t="str">
        <f>IF('Kaufland intern'!W118="","o",IF(ISNA(VLOOKUP('Kaufland intern'!W118,Auswahlisten!$AA:$AA,1,0))=FALSE,"x","Bitte Bezugsweg korrekt pflegen!"))</f>
        <v>o</v>
      </c>
      <c r="CN119" s="133" t="str">
        <f>IF('Kaufland intern'!X118="","o",IF(ISNA(VLOOKUP('Kaufland intern'!X118,Auswahlisten!$AB:$AB,1,0))=FALSE,"x","Bitte Bezugsvorschrift korrekt pflegen!"))</f>
        <v>o</v>
      </c>
      <c r="CO119" s="133" t="str">
        <f>IF('Kaufland intern'!Y118="","o",IF(ISNA(VLOOKUP('Kaufland intern'!Y118,Auswahlisten!$AC:$AC,1,0))=FALSE,"x","Bitte Sortimentsstufenlistung korrekt pflegen!"))</f>
        <v>o</v>
      </c>
      <c r="CP119" s="133" t="str">
        <f>IF('Kaufland intern'!Z118="","o",IF(LEN('Kaufland intern'!Z118)&lt;&gt;13,"Eingabe max. 13 Zahlen!","x"))</f>
        <v>o</v>
      </c>
      <c r="CQ119" s="133" t="str">
        <f>IF('Kaufland intern'!AA118="","o",IF(LEN('Kaufland intern'!AA118)&lt;&gt;13,"Eingabe max. 13 Zahlen!","x"))</f>
        <v>o</v>
      </c>
      <c r="CR119" s="133" t="str">
        <f>IF('Kaufland intern'!AB118="","o",IF(LEN('Kaufland intern'!AB118)&lt;&gt;13,"Eingabe max. 13 Zahlen!","x"))</f>
        <v>o</v>
      </c>
      <c r="CS119" s="133" t="str">
        <f>IF('Kaufland intern'!AC118="","o",IF('Kaufland intern'!AC118="x","x","Bitte nur 'x' für Ja pflegen!"))</f>
        <v>o</v>
      </c>
      <c r="CT119" s="133" t="str">
        <f>IF('Kaufland intern'!AD118="","o",IF('Kaufland intern'!AD118="x","x","Bitte nur 'x' für Ja pflegen!"))</f>
        <v>o</v>
      </c>
      <c r="CU119" s="133" t="str">
        <f>IF('Kaufland intern'!AE118="","o",IF('Kaufland intern'!AE118="x","x","Bitte nur 'x' für Ja pflegen!"))</f>
        <v>o</v>
      </c>
      <c r="CV119" s="133" t="str">
        <f>IF('Kaufland intern'!AF118="","o",IF('Kaufland intern'!AF118="x","x","Bitte nur 'x' für Ja pflegen!"))</f>
        <v>o</v>
      </c>
      <c r="CW119" s="133" t="str">
        <f>IF('Kaufland intern'!AG118="","o",IF('Kaufland intern'!AG118="x","x","Bitte nur 'x' für Ja pflegen!"))</f>
        <v>o</v>
      </c>
      <c r="CX119" s="133" t="str">
        <f>IF('Kaufland intern'!AH118="","o",IF('Kaufland intern'!AH118="x","x","Bitte nur 'x' für Ja pflegen!"))</f>
        <v>o</v>
      </c>
      <c r="CY119" s="133" t="str">
        <f>IF('Kaufland intern'!AI118="","o",IF(LEN('Kaufland intern'!AI118)&lt;&gt;11,"Eingabe 11 Zeichen!","x"))</f>
        <v>o</v>
      </c>
      <c r="CZ119" s="133" t="str">
        <f>IF('Kaufland intern'!AJ118="","o",IF(LEN('Kaufland intern'!AJ118)&lt;&gt;11,"Eingabe 11 Zeichen!","x"))</f>
        <v>o</v>
      </c>
      <c r="DA119" s="133" t="str">
        <f>IF('Kaufland intern'!AK118="","o",IF(LEN('Kaufland intern'!AK118)&lt;&gt;11,"Eingabe 11 Zeichen!","x"))</f>
        <v>o</v>
      </c>
      <c r="DB119" s="133" t="str">
        <f>IF('Kaufland intern'!AL118="","o",IF(LEN('Kaufland intern'!AL118)&lt;&gt;11,"Eingabe 11 Zeichen!","x"))</f>
        <v>o</v>
      </c>
      <c r="DC119" s="133" t="str">
        <f>IF('Kaufland intern'!AM118="","o",IF(LEN('Kaufland intern'!AM118)&lt;&gt;11,"Eingabe 11 Zeichen!","x"))</f>
        <v>o</v>
      </c>
      <c r="DD119" s="133" t="str">
        <f>IF('Kaufland intern'!AN118="","o",IF(LEN('Kaufland intern'!AN118)&lt;&gt;11,"Eingabe 11 Zeichen!","x"))</f>
        <v>o</v>
      </c>
    </row>
    <row r="120" spans="1:108" ht="30">
      <c r="A120" s="128">
        <f>Food!C119</f>
        <v>0</v>
      </c>
      <c r="B120" s="129">
        <f>Food!E119</f>
        <v>0</v>
      </c>
      <c r="C120" s="128">
        <f>Food!O119</f>
        <v>0</v>
      </c>
      <c r="D120" s="133" t="str">
        <f>IF(Food!$A119="","Bitte Datum pflegen!",IF(ISNUMBER(Food!$A119)=FALSE,"Bitte Datum überprüfen!","x"))</f>
        <v>Bitte Datum pflegen!</v>
      </c>
      <c r="E120" s="133" t="str">
        <f>IF(Food!$C119="","Bitte Lieferantenartikelnr. pflegen!",IF(LEN(Food!$C119)&gt;13,"Eingabe max. 13 Zeichen!","x"))</f>
        <v>Bitte Lieferantenartikelnr. pflegen!</v>
      </c>
      <c r="F120" s="133" t="str">
        <f>IF(Food!$D119="","o",IF(LEN(Food!$D119)&gt;13,"Eingabe max. 13 Zeichen!","x"))</f>
        <v>o</v>
      </c>
      <c r="G120" s="145" t="str">
        <f>IF(Food!$F119="","o",IF(ISNUMBER(Food!$F119)=FALSE,"Bitte Gewicht ohne Einheit pflegen!","x"))</f>
        <v>o</v>
      </c>
      <c r="H120" s="133" t="str">
        <f>IF(Food!$G119="","o",IF(ISNA(VLOOKUP(Food!$G119,Auswahlisten!$A:$A,1,0))=FALSE,"x","Bitte Gewichtseinheit korrekt pflegen!"))</f>
        <v>o</v>
      </c>
      <c r="I120" s="133" t="str">
        <f>IF(Food!$H119="","Bitte Steuer pflegen!",IF(OR(Food!$H119=7,Food!$H119=19),"x","Bitte nur 7 oder 19 pflegen!"))</f>
        <v>Bitte Steuer pflegen!</v>
      </c>
      <c r="J120" s="133" t="str">
        <f>IF(Food!$I119="","o",IF(Food!$I119="x","x","Bitte nur 'x' für Ja pflegen!"))</f>
        <v>o</v>
      </c>
      <c r="K120" s="145" t="str">
        <f>IF(Food!$L119="","o",IF(ISNUMBER(Food!$L119)=FALSE,"Bitte Temperatur von ohne Einheit pflegen!","x"))</f>
        <v>o</v>
      </c>
      <c r="L120" s="145" t="str">
        <f>IF(Food!$M119="","o",IF(ISNUMBER(Food!$M119)=FALSE,"Bitte Temperatur bis ohne Einheit pflegen!","x"))</f>
        <v>o</v>
      </c>
      <c r="M120" s="133" t="str">
        <f>IF(Food!$J119="","o",IF(Food!$J119="x","x","Bitte nur 'x' für Ja pflegen!"))</f>
        <v>o</v>
      </c>
      <c r="N120" s="133" t="str">
        <f>IF(Food!$P119="","Bitte Bruttogewicht pflegen!",IF(ISNUMBER(Food!$P119)=FALSE,"Bitte Bruttogwicht ohne Einheit pflegen!","x"))</f>
        <v>Bitte Bruttogewicht pflegen!</v>
      </c>
      <c r="O120" s="133" t="str">
        <f>IF(Food!$Q119="","Bitte Länge pflegen!",IF(ISNUMBER(Food!$Q119)=FALSE,"Bitte Länge ohne Einheit pflegen!","x"))</f>
        <v>Bitte Länge pflegen!</v>
      </c>
      <c r="P120" s="133" t="str">
        <f>IF(Food!$R119="","Bitte Breite pflegen!",IF(ISNUMBER(Food!$R119)=FALSE,"Bitte Breite ohne Einheit pflegen!","x"))</f>
        <v>Bitte Breite pflegen!</v>
      </c>
      <c r="Q120" s="133" t="str">
        <f>IF(Food!$S119="","Bitte Höhe pflegen!",IF(ISNUMBER(Food!$S119)=FALSE,"Bitte Höhe ohne Einheit pflegen!","x"))</f>
        <v>Bitte Höhe pflegen!</v>
      </c>
      <c r="R120" s="133" t="str">
        <f>IF(Food!$V119="","o",IF(ISNUMBER(Food!$V119)=FALSE,"Bitte Bruttogewicht ohne Einheit pflegen!","x"))</f>
        <v>o</v>
      </c>
      <c r="S120" s="133" t="str">
        <f>IF(Food!$W119="","o",IF(ISNUMBER(Food!$W119)=FALSE,"Bitte Länge ohne Einheit pflegen!","x"))</f>
        <v>o</v>
      </c>
      <c r="T120" s="133" t="str">
        <f>IF(Food!$X119="","o",IF(ISNUMBER(Food!$X119)=FALSE,"Bitte Länge ohne Einheit pflegen!","x"))</f>
        <v>o</v>
      </c>
      <c r="U120" s="133" t="str">
        <f>IF(Food!$Y119="","o",IF(ISNUMBER(Food!$Y119)=FALSE,"Bitte Länge ohne Einheit pflegen!","x"))</f>
        <v>o</v>
      </c>
      <c r="V120" s="133" t="str">
        <f>IF(Food!$AB119="","o",IF(ISNUMBER(Food!$AB119)=FALSE,"Bitte Bruttogewicht ohne Einheit pflegen!","x"))</f>
        <v>o</v>
      </c>
      <c r="W120" s="133" t="str">
        <f>IF(Food!$AC119="","o",IF(ISNUMBER(Food!$AC119)=FALSE,"Bitte Länge ohne Einheit pflegen!","x"))</f>
        <v>o</v>
      </c>
      <c r="X120" s="133" t="str">
        <f>IF(Food!$AD119="","o",IF(ISNUMBER(Food!$AD119)=FALSE,"Bitte Breite ohne Einheit pflegen!","x"))</f>
        <v>o</v>
      </c>
      <c r="Y120" s="133" t="str">
        <f>IF(Food!$AE119="","o",IF(ISNUMBER(Food!$AE119)=FALSE,"Bitte Höhe ohne Einheit pflegen!","x"))</f>
        <v>o</v>
      </c>
      <c r="Z120" s="133" t="str">
        <f>IF(Food!$AG119="","o",IF(ISNUMBER(Food!$AG119)=FALSE,"Bitte Bruttogewicht ohne Einheit pflegen!","x"))</f>
        <v>o</v>
      </c>
      <c r="AA120" s="133" t="str">
        <f>IF(Food!$AH119="","o",IF(ISNUMBER(Food!$AH119)=FALSE,"Bitte Länge ohne Einheit pflegen!","x"))</f>
        <v>o</v>
      </c>
      <c r="AB120" s="133" t="str">
        <f>IF(Food!$AI119="","o",IF(ISNUMBER(Food!$AI119)=FALSE,"Bitte Breite ohne Einheit pflegen!","x"))</f>
        <v>o</v>
      </c>
      <c r="AC120" s="133" t="str">
        <f>IF(Food!$AJ119="","o",IF(ISNUMBER(Food!$AJ119)=FALSE,"Bitte Höhe ohne Einheit pflegen!","x"))</f>
        <v>o</v>
      </c>
      <c r="AD120" s="133" t="str">
        <f>IF(Food!$AL119="","o",IF(ISNUMBER(Food!$AL119)=FALSE,"Bitte Bruttogewicht ohne Einheit pflegen!","x"))</f>
        <v>o</v>
      </c>
      <c r="AE120" s="133" t="str">
        <f>IF(Food!$AM119="","o",IF(ISNUMBER(Food!$AM119)=FALSE,"Bitte Länge ohne Einheit pflegen!","x"))</f>
        <v>o</v>
      </c>
      <c r="AF120" s="133" t="str">
        <f>IF(Food!$AN119="","o",IF(ISNUMBER(Food!$AN119)=FALSE,"Bitte Breite ohne Einheit pflegen!","x"))</f>
        <v>o</v>
      </c>
      <c r="AG120" s="133" t="str">
        <f>IF(Food!$AO119="","o",IF(ISNUMBER(Food!$AO119)=FALSE,"Bitte Höhe ohne Einheit pflegen!","x"))</f>
        <v>o</v>
      </c>
      <c r="AH120" s="133" t="str">
        <f>IF(Food!$BX119="","o",IF(Food!$BX119="x","x","Bitte nur 'x' für Ja pflegen!"))</f>
        <v>o</v>
      </c>
      <c r="AI120" s="133" t="str">
        <f>IF(Food!$BY119="","o",IF(ISNUMBER(Food!$BY119),"x","Bitte ausschließlich Zahlen pflegen!"))</f>
        <v>o</v>
      </c>
      <c r="AJ120" s="133" t="str">
        <f>IF(Food!$AR119="","Bitte Verpackungsart pflegen!",IF(Food!$AR119="","o",IF(ISNA(VLOOKUP(Food!$AR119,Auswahlisten!$D:$D,1,0))=FALSE,"x","Bitte Verpackungsart korrekt pflegen!")))</f>
        <v>Bitte Verpackungsart pflegen!</v>
      </c>
      <c r="AK120" s="133" t="str">
        <f>IF(Food!$AS119="","o",IF(ISNUMBER(Food!$AS119)=FALSE,"Bitte nur Anzahl der Tage pflegen!","x"))</f>
        <v>o</v>
      </c>
      <c r="AL120" s="133" t="str">
        <f>IF(Food!$AT119="","o",IF(ISNUMBER(Food!$AT119)=FALSE,"Bitte nur Anzahl der Tage pflegen!","x"))</f>
        <v>o</v>
      </c>
      <c r="AM120" s="133" t="str">
        <f>IF(Food!$AU119="","o",IF(ISNA(VLOOKUP(Food!$AU119,Auswahlisten!$H:$H,1,0))=FALSE,"x","Bitte Produktionsland korrekt pflegen!"))</f>
        <v>o</v>
      </c>
      <c r="AN120" s="133" t="str">
        <f>IF(Food!$AV119="","o",IF(ISNA(VLOOKUP(Food!$AV119,Auswahlisten!$I:$I,1,0))=FALSE,"x","Bitte Region korrekt pflegen!"))</f>
        <v>o</v>
      </c>
      <c r="AO120" s="133" t="str">
        <f>IF(Food!$AW119="","o",IF(LEN(Food!$AW119)&gt;8,"Eingabe max. 8 Zahlen!","x"))</f>
        <v>o</v>
      </c>
      <c r="AP120" s="133" t="str">
        <f>IF(Food!$CC119="","o",IF(Food!$CC119="x","x","Bitte nur 'x' für Ja pflegen!"))</f>
        <v>o</v>
      </c>
      <c r="AQ120" s="133" t="str">
        <f>IF(Food!$AY119="","o",IF(Food!$AY119="x","x","Bitte nur 'x' für Ja pflegen!"))</f>
        <v>o</v>
      </c>
      <c r="AR120" s="133" t="str">
        <f>IF(Food!$AZ119="","o",IF(Food!$AZ119="x","x","Bitte nur 'x' für Ja pflegen!"))</f>
        <v>o</v>
      </c>
      <c r="AS120" s="133" t="str">
        <f>IF(Food!$BA119="","o",IF(Food!$BA119="x","x","Bitte nur 'x' für Ja pflegen!"))</f>
        <v>o</v>
      </c>
      <c r="AT120" s="133" t="str">
        <f>IF(Food!$BB119="","o",IF(Food!$BB119="x","x","Bitte nur 'x' für Ja pflegen!"))</f>
        <v>o</v>
      </c>
      <c r="AU120" s="133" t="str">
        <f ca="1">IF(Food!$BC119="","o",IF(OR(LEFT(CELL("format",Food!$BC119),1)="S",LEFT(CELL("format",Food!$BC119),1)=".",LEFT(CELL("format",Food!$BC119),1)="F"),"x","Bitte ausschließlich Zahlen pflegen!"))</f>
        <v>o</v>
      </c>
      <c r="AV120" s="133" t="str">
        <f>IF(Food!$BD119="","o",IF(Food!$BD119="x","x","Bitte nur 'x' für Ja pflegen!"))</f>
        <v>o</v>
      </c>
      <c r="AW120" s="133" t="str">
        <f ca="1">IF(Food!$BE119="","o",IF(OR(LEFT(CELL("format",Food!$BE119),1)="S",LEFT(CELL("format",Food!$BE119),1)=".",LEFT(CELL("format",Food!$BE119),1)="F"),"x","Bitte ausschließlich Zahlen pflegen!"))</f>
        <v>o</v>
      </c>
      <c r="AX120" s="133" t="str">
        <f>IF(Food!$BF119="","o",IF(Food!$BF119="x","x","Bitte nur 'x' für Ja pflegen!"))</f>
        <v>o</v>
      </c>
      <c r="AY120" s="133" t="str">
        <f ca="1">IF(Food!$BG119="","o",IF(OR(LEFT(CELL("format",Food!$BG119),1)="S",LEFT(CELL("format",Food!$BG119),1)=".",LEFT(CELL("format",Food!$BG119),1)="F"),"x","Bitte ausschließlich Zahlen pflegen!"))</f>
        <v>o</v>
      </c>
      <c r="AZ120" s="133" t="str">
        <f>IF(Food!$BH119="","o",IF(Food!$BH119="x","x","Bitte nur 'x' für Ja pflegen!"))</f>
        <v>o</v>
      </c>
      <c r="BA120" s="133" t="str">
        <f ca="1">IF(Food!$BI119="","o",IF(OR(LEFT(CELL("format",Food!$BI119),1)="S",LEFT(CELL("format",Food!$BI119),1)=".",LEFT(CELL("format",Food!$BI119),1)="F"),"x","Bitte ausschließlich Zahlen pflegen!"))</f>
        <v>o</v>
      </c>
      <c r="BB120" s="133" t="str">
        <f>IF(Food!$BJ119="","o",IF(ISNUMBER(Food!$BJ119),"x","Bitte ausschließlich Zahlen pflegen!"))</f>
        <v>o</v>
      </c>
      <c r="BC120" s="133" t="str">
        <f ca="1">IF(Food!$BK119="","o",IF(OR(LEFT(CELL("format",Food!$BK119),1)="S",LEFT(CELL("format",Food!$BK119),1)=".",LEFT(CELL("format",Food!$BK119),1)="F"),"x","Bitte ausschließlich Zahlen pflegen!"))</f>
        <v>o</v>
      </c>
      <c r="BD120" s="133" t="str">
        <f>IF(Food!$BL119="","o",IF(ISNUMBER(Food!$BL119),"x","Bitte ausschließlich Zahlen pflegen!"))</f>
        <v>o</v>
      </c>
      <c r="BE120" s="133" t="str">
        <f>IF(Food!$BM119="","o",IF(ISNUMBER(Food!$BM119),"x","Bitte ausschließlich Zahlen pflegen!"))</f>
        <v>o</v>
      </c>
      <c r="BF120" s="133" t="str">
        <f>IF(Food!$BS119="","o",IF(ISNA(VLOOKUP(Food!$BS119,Auswahlisten!$H:$H,1,0))=FALSE,"x","Bitte Produktionsland korrekt pflegen!"))</f>
        <v>o</v>
      </c>
      <c r="BG120" s="133" t="str">
        <f>IF(Food!$BU119="","o",IF(ISNUMBER(Food!$BU119),"x","Bitte ausschließlich Zahlen pflegen!"))</f>
        <v>o</v>
      </c>
      <c r="BH120" s="133" t="str">
        <f>IF(Food!$BV119="","o",IF(ISNUMBER(Food!$BV119),"x","Bitte ausschließlich Zahlen pflegen!"))</f>
        <v>o</v>
      </c>
      <c r="BI120" s="133" t="str">
        <f>IF(Food!$BW119="","o",IF(ISNUMBER(Food!$BW119),"x","Bitte ausschließlich Zahlen pflegen!"))</f>
        <v>o</v>
      </c>
      <c r="BJ120" s="133" t="str">
        <f>IF(Food!$BZ119="","o",IF(ISNA(VLOOKUP(Food!$BZ119,Auswahlisten!$AE:$AE,1,0))=FALSE,"x","Bitte Pfandart korrekt pflegen!"))</f>
        <v>o</v>
      </c>
      <c r="BK120" s="133" t="str">
        <f>IF(Food!$CA119="","o",IF(ISNUMBER(Food!$CA119),"x","Bitte ausschließlich Zahlen pflegen!"))</f>
        <v>o</v>
      </c>
      <c r="BL120" s="133" t="str">
        <f>IF(Food!$CD119="","o",IF(ISNUMBER(Food!$CD119),"x","Bitte ausschließlich Zahlen pflegen!"))</f>
        <v>o</v>
      </c>
      <c r="BM120" s="133" t="str">
        <f>IF(Food!$CE119="","o",IF(ISNA(VLOOKUP(Food!$CE119,Auswahlisten!$A:$A,1,0))=FALSE,"x","Bitte Gewichtseinheit korrekt pflegen!"))</f>
        <v>o</v>
      </c>
      <c r="BN120" s="133" t="str">
        <f>IF(Food!$CF119="","o",IF(ISNUMBER(Food!$CF119),"x","Bitte ausschließlich Zahlen pflegen!"))</f>
        <v>o</v>
      </c>
      <c r="BO120" s="133" t="str">
        <f>IF(Food!$CG119="","o",IF(ISNUMBER(Food!$CG119),"x","Bitte ausschließlich Zahlen pflegen!"))</f>
        <v>o</v>
      </c>
      <c r="BP120" s="133" t="str">
        <f>IF(Food!$CH119="","o",IF(ISNA(VLOOKUP(Food!$CH119,Auswahlisten!$A:$A,1,0))=FALSE,"x","Bitte Gewichtseinheit korrekt pflegen!"))</f>
        <v>o</v>
      </c>
      <c r="BQ120" s="133" t="str">
        <f>IF(Food!$CI119="","o",IF(ISNA(VLOOKUP(Food!$CI119,Auswahlisten!$F:$F,1,0))=FALSE,"x","Bitte JuSchu korrekt pflegen!"))</f>
        <v>o</v>
      </c>
      <c r="BR120" s="133" t="str">
        <f>IF(Verpackung!$D119="","o",IF(ISNUMBER(Verpackung!$D119),"x","Bitte ausschließlich Zahlen pflegen!"))</f>
        <v>o</v>
      </c>
      <c r="BS120" s="133" t="str">
        <f>IF(Verpackung!$E119="","o",IF(ISNUMBER(Verpackung!$E119),"x","Bitte ausschließlich Zahlen pflegen!"))</f>
        <v>o</v>
      </c>
      <c r="BT120" s="133" t="str">
        <f>IF(Verpackung!$F119="","o",IF(ISNUMBER(Verpackung!$F119),"x","Bitte ausschließlich Zahlen pflegen!"))</f>
        <v>o</v>
      </c>
      <c r="BU120" s="133" t="str">
        <f>IF(Verpackung!$G119="","o",IF(ISNUMBER(Verpackung!$G119),"x","Bitte ausschließlich Zahlen pflegen!"))</f>
        <v>o</v>
      </c>
      <c r="BV120" s="133" t="str">
        <f>IF(Verpackung!$H119="","o",IF(ISNUMBER(Verpackung!$H119),"x","Bitte ausschließlich Zahlen pflegen!"))</f>
        <v>o</v>
      </c>
      <c r="BW120" s="133" t="str">
        <f>IF(Verpackung!$I119="","o",IF(ISNUMBER(Verpackung!$I119),"x","Bitte ausschließlich Zahlen pflegen!"))</f>
        <v>o</v>
      </c>
      <c r="BX120" s="133" t="str">
        <f>IF(Verpackung!$J119="","o",IF(ISNUMBER(Verpackung!$J119),"x","Bitte ausschließlich Zahlen pflegen!"))</f>
        <v>o</v>
      </c>
      <c r="BY120" s="133" t="str">
        <f>IF(Verpackung!$K119="","o",IF(ISNUMBER(Verpackung!$K119),"x","Bitte ausschließlich Zahlen pflegen!"))</f>
        <v>o</v>
      </c>
      <c r="BZ120" s="133" t="str">
        <f>IF('Kaufland intern'!D119="","o",IF(LEN('Kaufland intern'!D119)&gt;40,"Eingabe max. 40 Zeichen!","x"))</f>
        <v>o</v>
      </c>
      <c r="CA120" s="133" t="str">
        <f>IF('Kaufland intern'!F119="","o",IF(AND(ISNUMBER('Kaufland intern'!F119),'Kaufland intern'!F119&gt;=1000000,'Kaufland intern'!F119&lt;=9999999),"x","Bitte Eingabe prüfen!"))</f>
        <v>o</v>
      </c>
      <c r="CB120" s="133" t="str">
        <f>IF('Kaufland intern'!G119="","o",IF(LEN('Kaufland intern'!G119)&gt;18,"Eingabe max. 18 Zeichen!","x"))</f>
        <v>o</v>
      </c>
      <c r="CC120" s="133" t="str">
        <f>IF('Kaufland intern'!I119="","o",IF(LEN('Kaufland intern'!I119)&gt;3,"Eingabe max. 3 Zeichen!","x"))</f>
        <v>o</v>
      </c>
      <c r="CD120" s="133" t="str">
        <f>IF('Kaufland intern'!J119="","o",IF(LEN('Kaufland intern'!J119)&gt;6,"Eingabe max. 6 Zeichen!","x"))</f>
        <v>o</v>
      </c>
      <c r="CE120" s="133" t="str">
        <f>IF('Kaufland intern'!K119="","o",IF(LEN('Kaufland intern'!K119)&gt;4,"Eingabe max. 4 Zeichen!","x"))</f>
        <v>o</v>
      </c>
      <c r="CF120" s="133" t="str">
        <f>IF('Kaufland intern'!L119="","o",IF(ISNA(VLOOKUP('Kaufland intern'!L119,Auswahlisten!$Z:$Z,1,0))=FALSE,"x","Bitte Etikettenart korrekt pflegen!"))</f>
        <v>o</v>
      </c>
      <c r="CG120" s="133" t="str">
        <f>IF('Kaufland intern'!M119="","o",IF(LEN('Kaufland intern'!M119)&gt;20,"Eingabe max. 20 Zeichen!","x"))</f>
        <v>o</v>
      </c>
      <c r="CH120" s="133" t="str">
        <f>IF('Kaufland intern'!O119="","o",IF(LEN('Kaufland intern'!O119)&gt;20,"Eingabe max. 20 Zeichen!","x"))</f>
        <v>o</v>
      </c>
      <c r="CI120" s="133" t="str">
        <f>IF('Kaufland intern'!Q119="","o",IF(LEN('Kaufland intern'!Q119)&gt;20,"Eingabe max. 20 Zeichen!","x"))</f>
        <v>o</v>
      </c>
      <c r="CJ120" s="133" t="str">
        <f>IF('Kaufland intern'!S119="","o",IF(LEN('Kaufland intern'!S119)&gt;8,"Eingabe max. 8 Zeichen!","x"))</f>
        <v>o</v>
      </c>
      <c r="CK120" s="133" t="str">
        <f>IF('Kaufland intern'!U119="","o",IF(ISNA(VLOOKUP('Kaufland intern'!U119,Auswahlisten!$D:$D,1,0))=FALSE,"x","Bitte Verpackungsart korrekt pflegen!"))</f>
        <v>o</v>
      </c>
      <c r="CL120" s="133" t="str">
        <f>IF('Kaufland intern'!V119="","o",IF(ISNUMBER('Kaufland intern'!V119),"x","Bitte ausschließlich Zahlen pflegen!"))</f>
        <v>o</v>
      </c>
      <c r="CM120" s="133" t="str">
        <f>IF('Kaufland intern'!W119="","o",IF(ISNA(VLOOKUP('Kaufland intern'!W119,Auswahlisten!$AA:$AA,1,0))=FALSE,"x","Bitte Bezugsweg korrekt pflegen!"))</f>
        <v>o</v>
      </c>
      <c r="CN120" s="133" t="str">
        <f>IF('Kaufland intern'!X119="","o",IF(ISNA(VLOOKUP('Kaufland intern'!X119,Auswahlisten!$AB:$AB,1,0))=FALSE,"x","Bitte Bezugsvorschrift korrekt pflegen!"))</f>
        <v>o</v>
      </c>
      <c r="CO120" s="133" t="str">
        <f>IF('Kaufland intern'!Y119="","o",IF(ISNA(VLOOKUP('Kaufland intern'!Y119,Auswahlisten!$AC:$AC,1,0))=FALSE,"x","Bitte Sortimentsstufenlistung korrekt pflegen!"))</f>
        <v>o</v>
      </c>
      <c r="CP120" s="133" t="str">
        <f>IF('Kaufland intern'!Z119="","o",IF(LEN('Kaufland intern'!Z119)&lt;&gt;13,"Eingabe max. 13 Zahlen!","x"))</f>
        <v>o</v>
      </c>
      <c r="CQ120" s="133" t="str">
        <f>IF('Kaufland intern'!AA119="","o",IF(LEN('Kaufland intern'!AA119)&lt;&gt;13,"Eingabe max. 13 Zahlen!","x"))</f>
        <v>o</v>
      </c>
      <c r="CR120" s="133" t="str">
        <f>IF('Kaufland intern'!AB119="","o",IF(LEN('Kaufland intern'!AB119)&lt;&gt;13,"Eingabe max. 13 Zahlen!","x"))</f>
        <v>o</v>
      </c>
      <c r="CS120" s="133" t="str">
        <f>IF('Kaufland intern'!AC119="","o",IF('Kaufland intern'!AC119="x","x","Bitte nur 'x' für Ja pflegen!"))</f>
        <v>o</v>
      </c>
      <c r="CT120" s="133" t="str">
        <f>IF('Kaufland intern'!AD119="","o",IF('Kaufland intern'!AD119="x","x","Bitte nur 'x' für Ja pflegen!"))</f>
        <v>o</v>
      </c>
      <c r="CU120" s="133" t="str">
        <f>IF('Kaufland intern'!AE119="","o",IF('Kaufland intern'!AE119="x","x","Bitte nur 'x' für Ja pflegen!"))</f>
        <v>o</v>
      </c>
      <c r="CV120" s="133" t="str">
        <f>IF('Kaufland intern'!AF119="","o",IF('Kaufland intern'!AF119="x","x","Bitte nur 'x' für Ja pflegen!"))</f>
        <v>o</v>
      </c>
      <c r="CW120" s="133" t="str">
        <f>IF('Kaufland intern'!AG119="","o",IF('Kaufland intern'!AG119="x","x","Bitte nur 'x' für Ja pflegen!"))</f>
        <v>o</v>
      </c>
      <c r="CX120" s="133" t="str">
        <f>IF('Kaufland intern'!AH119="","o",IF('Kaufland intern'!AH119="x","x","Bitte nur 'x' für Ja pflegen!"))</f>
        <v>o</v>
      </c>
      <c r="CY120" s="133" t="str">
        <f>IF('Kaufland intern'!AI119="","o",IF(LEN('Kaufland intern'!AI119)&lt;&gt;11,"Eingabe 11 Zeichen!","x"))</f>
        <v>o</v>
      </c>
      <c r="CZ120" s="133" t="str">
        <f>IF('Kaufland intern'!AJ119="","o",IF(LEN('Kaufland intern'!AJ119)&lt;&gt;11,"Eingabe 11 Zeichen!","x"))</f>
        <v>o</v>
      </c>
      <c r="DA120" s="133" t="str">
        <f>IF('Kaufland intern'!AK119="","o",IF(LEN('Kaufland intern'!AK119)&lt;&gt;11,"Eingabe 11 Zeichen!","x"))</f>
        <v>o</v>
      </c>
      <c r="DB120" s="133" t="str">
        <f>IF('Kaufland intern'!AL119="","o",IF(LEN('Kaufland intern'!AL119)&lt;&gt;11,"Eingabe 11 Zeichen!","x"))</f>
        <v>o</v>
      </c>
      <c r="DC120" s="133" t="str">
        <f>IF('Kaufland intern'!AM119="","o",IF(LEN('Kaufland intern'!AM119)&lt;&gt;11,"Eingabe 11 Zeichen!","x"))</f>
        <v>o</v>
      </c>
      <c r="DD120" s="133" t="str">
        <f>IF('Kaufland intern'!AN119="","o",IF(LEN('Kaufland intern'!AN119)&lt;&gt;11,"Eingabe 11 Zeichen!","x"))</f>
        <v>o</v>
      </c>
    </row>
    <row r="121" spans="1:108" ht="30">
      <c r="A121" s="128">
        <f>Food!C120</f>
        <v>0</v>
      </c>
      <c r="B121" s="129">
        <f>Food!E120</f>
        <v>0</v>
      </c>
      <c r="C121" s="128">
        <f>Food!O120</f>
        <v>0</v>
      </c>
      <c r="D121" s="133" t="str">
        <f>IF(Food!$A120="","Bitte Datum pflegen!",IF(ISNUMBER(Food!$A120)=FALSE,"Bitte Datum überprüfen!","x"))</f>
        <v>Bitte Datum pflegen!</v>
      </c>
      <c r="E121" s="133" t="str">
        <f>IF(Food!$C120="","Bitte Lieferantenartikelnr. pflegen!",IF(LEN(Food!$C120)&gt;13,"Eingabe max. 13 Zeichen!","x"))</f>
        <v>Bitte Lieferantenartikelnr. pflegen!</v>
      </c>
      <c r="F121" s="133" t="str">
        <f>IF(Food!$D120="","o",IF(LEN(Food!$D120)&gt;13,"Eingabe max. 13 Zeichen!","x"))</f>
        <v>o</v>
      </c>
      <c r="G121" s="145" t="str">
        <f>IF(Food!$F120="","o",IF(ISNUMBER(Food!$F120)=FALSE,"Bitte Gewicht ohne Einheit pflegen!","x"))</f>
        <v>o</v>
      </c>
      <c r="H121" s="133" t="str">
        <f>IF(Food!$G120="","o",IF(ISNA(VLOOKUP(Food!$G120,Auswahlisten!$A:$A,1,0))=FALSE,"x","Bitte Gewichtseinheit korrekt pflegen!"))</f>
        <v>o</v>
      </c>
      <c r="I121" s="133" t="str">
        <f>IF(Food!$H120="","Bitte Steuer pflegen!",IF(OR(Food!$H120=7,Food!$H120=19),"x","Bitte nur 7 oder 19 pflegen!"))</f>
        <v>Bitte Steuer pflegen!</v>
      </c>
      <c r="J121" s="133" t="str">
        <f>IF(Food!$I120="","o",IF(Food!$I120="x","x","Bitte nur 'x' für Ja pflegen!"))</f>
        <v>o</v>
      </c>
      <c r="K121" s="145" t="str">
        <f>IF(Food!$L120="","o",IF(ISNUMBER(Food!$L120)=FALSE,"Bitte Temperatur von ohne Einheit pflegen!","x"))</f>
        <v>o</v>
      </c>
      <c r="L121" s="145" t="str">
        <f>IF(Food!$M120="","o",IF(ISNUMBER(Food!$M120)=FALSE,"Bitte Temperatur bis ohne Einheit pflegen!","x"))</f>
        <v>o</v>
      </c>
      <c r="M121" s="133" t="str">
        <f>IF(Food!$J120="","o",IF(Food!$J120="x","x","Bitte nur 'x' für Ja pflegen!"))</f>
        <v>o</v>
      </c>
      <c r="N121" s="133" t="str">
        <f>IF(Food!$P120="","Bitte Bruttogewicht pflegen!",IF(ISNUMBER(Food!$P120)=FALSE,"Bitte Bruttogwicht ohne Einheit pflegen!","x"))</f>
        <v>Bitte Bruttogewicht pflegen!</v>
      </c>
      <c r="O121" s="133" t="str">
        <f>IF(Food!$Q120="","Bitte Länge pflegen!",IF(ISNUMBER(Food!$Q120)=FALSE,"Bitte Länge ohne Einheit pflegen!","x"))</f>
        <v>Bitte Länge pflegen!</v>
      </c>
      <c r="P121" s="133" t="str">
        <f>IF(Food!$R120="","Bitte Breite pflegen!",IF(ISNUMBER(Food!$R120)=FALSE,"Bitte Breite ohne Einheit pflegen!","x"))</f>
        <v>Bitte Breite pflegen!</v>
      </c>
      <c r="Q121" s="133" t="str">
        <f>IF(Food!$S120="","Bitte Höhe pflegen!",IF(ISNUMBER(Food!$S120)=FALSE,"Bitte Höhe ohne Einheit pflegen!","x"))</f>
        <v>Bitte Höhe pflegen!</v>
      </c>
      <c r="R121" s="133" t="str">
        <f>IF(Food!$V120="","o",IF(ISNUMBER(Food!$V120)=FALSE,"Bitte Bruttogewicht ohne Einheit pflegen!","x"))</f>
        <v>o</v>
      </c>
      <c r="S121" s="133" t="str">
        <f>IF(Food!$W120="","o",IF(ISNUMBER(Food!$W120)=FALSE,"Bitte Länge ohne Einheit pflegen!","x"))</f>
        <v>o</v>
      </c>
      <c r="T121" s="133" t="str">
        <f>IF(Food!$X120="","o",IF(ISNUMBER(Food!$X120)=FALSE,"Bitte Länge ohne Einheit pflegen!","x"))</f>
        <v>o</v>
      </c>
      <c r="U121" s="133" t="str">
        <f>IF(Food!$Y120="","o",IF(ISNUMBER(Food!$Y120)=FALSE,"Bitte Länge ohne Einheit pflegen!","x"))</f>
        <v>o</v>
      </c>
      <c r="V121" s="133" t="str">
        <f>IF(Food!$AB120="","o",IF(ISNUMBER(Food!$AB120)=FALSE,"Bitte Bruttogewicht ohne Einheit pflegen!","x"))</f>
        <v>o</v>
      </c>
      <c r="W121" s="133" t="str">
        <f>IF(Food!$AC120="","o",IF(ISNUMBER(Food!$AC120)=FALSE,"Bitte Länge ohne Einheit pflegen!","x"))</f>
        <v>o</v>
      </c>
      <c r="X121" s="133" t="str">
        <f>IF(Food!$AD120="","o",IF(ISNUMBER(Food!$AD120)=FALSE,"Bitte Breite ohne Einheit pflegen!","x"))</f>
        <v>o</v>
      </c>
      <c r="Y121" s="133" t="str">
        <f>IF(Food!$AE120="","o",IF(ISNUMBER(Food!$AE120)=FALSE,"Bitte Höhe ohne Einheit pflegen!","x"))</f>
        <v>o</v>
      </c>
      <c r="Z121" s="133" t="str">
        <f>IF(Food!$AG120="","o",IF(ISNUMBER(Food!$AG120)=FALSE,"Bitte Bruttogewicht ohne Einheit pflegen!","x"))</f>
        <v>o</v>
      </c>
      <c r="AA121" s="133" t="str">
        <f>IF(Food!$AH120="","o",IF(ISNUMBER(Food!$AH120)=FALSE,"Bitte Länge ohne Einheit pflegen!","x"))</f>
        <v>o</v>
      </c>
      <c r="AB121" s="133" t="str">
        <f>IF(Food!$AI120="","o",IF(ISNUMBER(Food!$AI120)=FALSE,"Bitte Breite ohne Einheit pflegen!","x"))</f>
        <v>o</v>
      </c>
      <c r="AC121" s="133" t="str">
        <f>IF(Food!$AJ120="","o",IF(ISNUMBER(Food!$AJ120)=FALSE,"Bitte Höhe ohne Einheit pflegen!","x"))</f>
        <v>o</v>
      </c>
      <c r="AD121" s="133" t="str">
        <f>IF(Food!$AL120="","o",IF(ISNUMBER(Food!$AL120)=FALSE,"Bitte Bruttogewicht ohne Einheit pflegen!","x"))</f>
        <v>o</v>
      </c>
      <c r="AE121" s="133" t="str">
        <f>IF(Food!$AM120="","o",IF(ISNUMBER(Food!$AM120)=FALSE,"Bitte Länge ohne Einheit pflegen!","x"))</f>
        <v>o</v>
      </c>
      <c r="AF121" s="133" t="str">
        <f>IF(Food!$AN120="","o",IF(ISNUMBER(Food!$AN120)=FALSE,"Bitte Breite ohne Einheit pflegen!","x"))</f>
        <v>o</v>
      </c>
      <c r="AG121" s="133" t="str">
        <f>IF(Food!$AO120="","o",IF(ISNUMBER(Food!$AO120)=FALSE,"Bitte Höhe ohne Einheit pflegen!","x"))</f>
        <v>o</v>
      </c>
      <c r="AH121" s="133" t="str">
        <f>IF(Food!$BX120="","o",IF(Food!$BX120="x","x","Bitte nur 'x' für Ja pflegen!"))</f>
        <v>o</v>
      </c>
      <c r="AI121" s="133" t="str">
        <f>IF(Food!$BY120="","o",IF(ISNUMBER(Food!$BY120),"x","Bitte ausschließlich Zahlen pflegen!"))</f>
        <v>o</v>
      </c>
      <c r="AJ121" s="133" t="str">
        <f>IF(Food!$AR120="","Bitte Verpackungsart pflegen!",IF(Food!$AR120="","o",IF(ISNA(VLOOKUP(Food!$AR120,Auswahlisten!$D:$D,1,0))=FALSE,"x","Bitte Verpackungsart korrekt pflegen!")))</f>
        <v>Bitte Verpackungsart pflegen!</v>
      </c>
      <c r="AK121" s="133" t="str">
        <f>IF(Food!$AS120="","o",IF(ISNUMBER(Food!$AS120)=FALSE,"Bitte nur Anzahl der Tage pflegen!","x"))</f>
        <v>o</v>
      </c>
      <c r="AL121" s="133" t="str">
        <f>IF(Food!$AT120="","o",IF(ISNUMBER(Food!$AT120)=FALSE,"Bitte nur Anzahl der Tage pflegen!","x"))</f>
        <v>o</v>
      </c>
      <c r="AM121" s="133" t="str">
        <f>IF(Food!$AU120="","o",IF(ISNA(VLOOKUP(Food!$AU120,Auswahlisten!$H:$H,1,0))=FALSE,"x","Bitte Produktionsland korrekt pflegen!"))</f>
        <v>o</v>
      </c>
      <c r="AN121" s="133" t="str">
        <f>IF(Food!$AV120="","o",IF(ISNA(VLOOKUP(Food!$AV120,Auswahlisten!$I:$I,1,0))=FALSE,"x","Bitte Region korrekt pflegen!"))</f>
        <v>o</v>
      </c>
      <c r="AO121" s="133" t="str">
        <f>IF(Food!$AW120="","o",IF(LEN(Food!$AW120)&gt;8,"Eingabe max. 8 Zahlen!","x"))</f>
        <v>o</v>
      </c>
      <c r="AP121" s="133" t="str">
        <f>IF(Food!$CC120="","o",IF(Food!$CC120="x","x","Bitte nur 'x' für Ja pflegen!"))</f>
        <v>o</v>
      </c>
      <c r="AQ121" s="133" t="str">
        <f>IF(Food!$AY120="","o",IF(Food!$AY120="x","x","Bitte nur 'x' für Ja pflegen!"))</f>
        <v>o</v>
      </c>
      <c r="AR121" s="133" t="str">
        <f>IF(Food!$AZ120="","o",IF(Food!$AZ120="x","x","Bitte nur 'x' für Ja pflegen!"))</f>
        <v>o</v>
      </c>
      <c r="AS121" s="133" t="str">
        <f>IF(Food!$BA120="","o",IF(Food!$BA120="x","x","Bitte nur 'x' für Ja pflegen!"))</f>
        <v>o</v>
      </c>
      <c r="AT121" s="133" t="str">
        <f>IF(Food!$BB120="","o",IF(Food!$BB120="x","x","Bitte nur 'x' für Ja pflegen!"))</f>
        <v>o</v>
      </c>
      <c r="AU121" s="133" t="str">
        <f ca="1">IF(Food!$BC120="","o",IF(OR(LEFT(CELL("format",Food!$BC120),1)="S",LEFT(CELL("format",Food!$BC120),1)=".",LEFT(CELL("format",Food!$BC120),1)="F"),"x","Bitte ausschließlich Zahlen pflegen!"))</f>
        <v>o</v>
      </c>
      <c r="AV121" s="133" t="str">
        <f>IF(Food!$BD120="","o",IF(Food!$BD120="x","x","Bitte nur 'x' für Ja pflegen!"))</f>
        <v>o</v>
      </c>
      <c r="AW121" s="133" t="str">
        <f ca="1">IF(Food!$BE120="","o",IF(OR(LEFT(CELL("format",Food!$BE120),1)="S",LEFT(CELL("format",Food!$BE120),1)=".",LEFT(CELL("format",Food!$BE120),1)="F"),"x","Bitte ausschließlich Zahlen pflegen!"))</f>
        <v>o</v>
      </c>
      <c r="AX121" s="133" t="str">
        <f>IF(Food!$BF120="","o",IF(Food!$BF120="x","x","Bitte nur 'x' für Ja pflegen!"))</f>
        <v>o</v>
      </c>
      <c r="AY121" s="133" t="str">
        <f ca="1">IF(Food!$BG120="","o",IF(OR(LEFT(CELL("format",Food!$BG120),1)="S",LEFT(CELL("format",Food!$BG120),1)=".",LEFT(CELL("format",Food!$BG120),1)="F"),"x","Bitte ausschließlich Zahlen pflegen!"))</f>
        <v>o</v>
      </c>
      <c r="AZ121" s="133" t="str">
        <f>IF(Food!$BH120="","o",IF(Food!$BH120="x","x","Bitte nur 'x' für Ja pflegen!"))</f>
        <v>o</v>
      </c>
      <c r="BA121" s="133" t="str">
        <f ca="1">IF(Food!$BI120="","o",IF(OR(LEFT(CELL("format",Food!$BI120),1)="S",LEFT(CELL("format",Food!$BI120),1)=".",LEFT(CELL("format",Food!$BI120),1)="F"),"x","Bitte ausschließlich Zahlen pflegen!"))</f>
        <v>o</v>
      </c>
      <c r="BB121" s="133" t="str">
        <f>IF(Food!$BJ120="","o",IF(ISNUMBER(Food!$BJ120),"x","Bitte ausschließlich Zahlen pflegen!"))</f>
        <v>o</v>
      </c>
      <c r="BC121" s="133" t="str">
        <f ca="1">IF(Food!$BK120="","o",IF(OR(LEFT(CELL("format",Food!$BK120),1)="S",LEFT(CELL("format",Food!$BK120),1)=".",LEFT(CELL("format",Food!$BK120),1)="F"),"x","Bitte ausschließlich Zahlen pflegen!"))</f>
        <v>o</v>
      </c>
      <c r="BD121" s="133" t="str">
        <f>IF(Food!$BL120="","o",IF(ISNUMBER(Food!$BL120),"x","Bitte ausschließlich Zahlen pflegen!"))</f>
        <v>o</v>
      </c>
      <c r="BE121" s="133" t="str">
        <f>IF(Food!$BM120="","o",IF(ISNUMBER(Food!$BM120),"x","Bitte ausschließlich Zahlen pflegen!"))</f>
        <v>o</v>
      </c>
      <c r="BF121" s="133" t="str">
        <f>IF(Food!$BS120="","o",IF(ISNA(VLOOKUP(Food!$BS120,Auswahlisten!$H:$H,1,0))=FALSE,"x","Bitte Produktionsland korrekt pflegen!"))</f>
        <v>o</v>
      </c>
      <c r="BG121" s="133" t="str">
        <f>IF(Food!$BU120="","o",IF(ISNUMBER(Food!$BU120),"x","Bitte ausschließlich Zahlen pflegen!"))</f>
        <v>o</v>
      </c>
      <c r="BH121" s="133" t="str">
        <f>IF(Food!$BV120="","o",IF(ISNUMBER(Food!$BV120),"x","Bitte ausschließlich Zahlen pflegen!"))</f>
        <v>o</v>
      </c>
      <c r="BI121" s="133" t="str">
        <f>IF(Food!$BW120="","o",IF(ISNUMBER(Food!$BW120),"x","Bitte ausschließlich Zahlen pflegen!"))</f>
        <v>o</v>
      </c>
      <c r="BJ121" s="133" t="str">
        <f>IF(Food!$BZ120="","o",IF(ISNA(VLOOKUP(Food!$BZ120,Auswahlisten!$AE:$AE,1,0))=FALSE,"x","Bitte Pfandart korrekt pflegen!"))</f>
        <v>o</v>
      </c>
      <c r="BK121" s="133" t="str">
        <f>IF(Food!$CA120="","o",IF(ISNUMBER(Food!$CA120),"x","Bitte ausschließlich Zahlen pflegen!"))</f>
        <v>o</v>
      </c>
      <c r="BL121" s="133" t="str">
        <f>IF(Food!$CD120="","o",IF(ISNUMBER(Food!$CD120),"x","Bitte ausschließlich Zahlen pflegen!"))</f>
        <v>o</v>
      </c>
      <c r="BM121" s="133" t="str">
        <f>IF(Food!$CE120="","o",IF(ISNA(VLOOKUP(Food!$CE120,Auswahlisten!$A:$A,1,0))=FALSE,"x","Bitte Gewichtseinheit korrekt pflegen!"))</f>
        <v>o</v>
      </c>
      <c r="BN121" s="133" t="str">
        <f>IF(Food!$CF120="","o",IF(ISNUMBER(Food!$CF120),"x","Bitte ausschließlich Zahlen pflegen!"))</f>
        <v>o</v>
      </c>
      <c r="BO121" s="133" t="str">
        <f>IF(Food!$CG120="","o",IF(ISNUMBER(Food!$CG120),"x","Bitte ausschließlich Zahlen pflegen!"))</f>
        <v>o</v>
      </c>
      <c r="BP121" s="133" t="str">
        <f>IF(Food!$CH120="","o",IF(ISNA(VLOOKUP(Food!$CH120,Auswahlisten!$A:$A,1,0))=FALSE,"x","Bitte Gewichtseinheit korrekt pflegen!"))</f>
        <v>o</v>
      </c>
      <c r="BQ121" s="133" t="str">
        <f>IF(Food!$CI120="","o",IF(ISNA(VLOOKUP(Food!$CI120,Auswahlisten!$F:$F,1,0))=FALSE,"x","Bitte JuSchu korrekt pflegen!"))</f>
        <v>o</v>
      </c>
      <c r="BR121" s="133" t="str">
        <f>IF(Verpackung!$D120="","o",IF(ISNUMBER(Verpackung!$D120),"x","Bitte ausschließlich Zahlen pflegen!"))</f>
        <v>o</v>
      </c>
      <c r="BS121" s="133" t="str">
        <f>IF(Verpackung!$E120="","o",IF(ISNUMBER(Verpackung!$E120),"x","Bitte ausschließlich Zahlen pflegen!"))</f>
        <v>o</v>
      </c>
      <c r="BT121" s="133" t="str">
        <f>IF(Verpackung!$F120="","o",IF(ISNUMBER(Verpackung!$F120),"x","Bitte ausschließlich Zahlen pflegen!"))</f>
        <v>o</v>
      </c>
      <c r="BU121" s="133" t="str">
        <f>IF(Verpackung!$G120="","o",IF(ISNUMBER(Verpackung!$G120),"x","Bitte ausschließlich Zahlen pflegen!"))</f>
        <v>o</v>
      </c>
      <c r="BV121" s="133" t="str">
        <f>IF(Verpackung!$H120="","o",IF(ISNUMBER(Verpackung!$H120),"x","Bitte ausschließlich Zahlen pflegen!"))</f>
        <v>o</v>
      </c>
      <c r="BW121" s="133" t="str">
        <f>IF(Verpackung!$I120="","o",IF(ISNUMBER(Verpackung!$I120),"x","Bitte ausschließlich Zahlen pflegen!"))</f>
        <v>o</v>
      </c>
      <c r="BX121" s="133" t="str">
        <f>IF(Verpackung!$J120="","o",IF(ISNUMBER(Verpackung!$J120),"x","Bitte ausschließlich Zahlen pflegen!"))</f>
        <v>o</v>
      </c>
      <c r="BY121" s="133" t="str">
        <f>IF(Verpackung!$K120="","o",IF(ISNUMBER(Verpackung!$K120),"x","Bitte ausschließlich Zahlen pflegen!"))</f>
        <v>o</v>
      </c>
      <c r="BZ121" s="133" t="str">
        <f>IF('Kaufland intern'!D120="","o",IF(LEN('Kaufland intern'!D120)&gt;40,"Eingabe max. 40 Zeichen!","x"))</f>
        <v>o</v>
      </c>
      <c r="CA121" s="133" t="str">
        <f>IF('Kaufland intern'!F120="","o",IF(AND(ISNUMBER('Kaufland intern'!F120),'Kaufland intern'!F120&gt;=1000000,'Kaufland intern'!F120&lt;=9999999),"x","Bitte Eingabe prüfen!"))</f>
        <v>o</v>
      </c>
      <c r="CB121" s="133" t="str">
        <f>IF('Kaufland intern'!G120="","o",IF(LEN('Kaufland intern'!G120)&gt;18,"Eingabe max. 18 Zeichen!","x"))</f>
        <v>o</v>
      </c>
      <c r="CC121" s="133" t="str">
        <f>IF('Kaufland intern'!I120="","o",IF(LEN('Kaufland intern'!I120)&gt;3,"Eingabe max. 3 Zeichen!","x"))</f>
        <v>o</v>
      </c>
      <c r="CD121" s="133" t="str">
        <f>IF('Kaufland intern'!J120="","o",IF(LEN('Kaufland intern'!J120)&gt;6,"Eingabe max. 6 Zeichen!","x"))</f>
        <v>o</v>
      </c>
      <c r="CE121" s="133" t="str">
        <f>IF('Kaufland intern'!K120="","o",IF(LEN('Kaufland intern'!K120)&gt;4,"Eingabe max. 4 Zeichen!","x"))</f>
        <v>o</v>
      </c>
      <c r="CF121" s="133" t="str">
        <f>IF('Kaufland intern'!L120="","o",IF(ISNA(VLOOKUP('Kaufland intern'!L120,Auswahlisten!$Z:$Z,1,0))=FALSE,"x","Bitte Etikettenart korrekt pflegen!"))</f>
        <v>o</v>
      </c>
      <c r="CG121" s="133" t="str">
        <f>IF('Kaufland intern'!M120="","o",IF(LEN('Kaufland intern'!M120)&gt;20,"Eingabe max. 20 Zeichen!","x"))</f>
        <v>o</v>
      </c>
      <c r="CH121" s="133" t="str">
        <f>IF('Kaufland intern'!O120="","o",IF(LEN('Kaufland intern'!O120)&gt;20,"Eingabe max. 20 Zeichen!","x"))</f>
        <v>o</v>
      </c>
      <c r="CI121" s="133" t="str">
        <f>IF('Kaufland intern'!Q120="","o",IF(LEN('Kaufland intern'!Q120)&gt;20,"Eingabe max. 20 Zeichen!","x"))</f>
        <v>o</v>
      </c>
      <c r="CJ121" s="133" t="str">
        <f>IF('Kaufland intern'!S120="","o",IF(LEN('Kaufland intern'!S120)&gt;8,"Eingabe max. 8 Zeichen!","x"))</f>
        <v>o</v>
      </c>
      <c r="CK121" s="133" t="str">
        <f>IF('Kaufland intern'!U120="","o",IF(ISNA(VLOOKUP('Kaufland intern'!U120,Auswahlisten!$D:$D,1,0))=FALSE,"x","Bitte Verpackungsart korrekt pflegen!"))</f>
        <v>o</v>
      </c>
      <c r="CL121" s="133" t="str">
        <f>IF('Kaufland intern'!V120="","o",IF(ISNUMBER('Kaufland intern'!V120),"x","Bitte ausschließlich Zahlen pflegen!"))</f>
        <v>o</v>
      </c>
      <c r="CM121" s="133" t="str">
        <f>IF('Kaufland intern'!W120="","o",IF(ISNA(VLOOKUP('Kaufland intern'!W120,Auswahlisten!$AA:$AA,1,0))=FALSE,"x","Bitte Bezugsweg korrekt pflegen!"))</f>
        <v>o</v>
      </c>
      <c r="CN121" s="133" t="str">
        <f>IF('Kaufland intern'!X120="","o",IF(ISNA(VLOOKUP('Kaufland intern'!X120,Auswahlisten!$AB:$AB,1,0))=FALSE,"x","Bitte Bezugsvorschrift korrekt pflegen!"))</f>
        <v>o</v>
      </c>
      <c r="CO121" s="133" t="str">
        <f>IF('Kaufland intern'!Y120="","o",IF(ISNA(VLOOKUP('Kaufland intern'!Y120,Auswahlisten!$AC:$AC,1,0))=FALSE,"x","Bitte Sortimentsstufenlistung korrekt pflegen!"))</f>
        <v>o</v>
      </c>
      <c r="CP121" s="133" t="str">
        <f>IF('Kaufland intern'!Z120="","o",IF(LEN('Kaufland intern'!Z120)&lt;&gt;13,"Eingabe max. 13 Zahlen!","x"))</f>
        <v>o</v>
      </c>
      <c r="CQ121" s="133" t="str">
        <f>IF('Kaufland intern'!AA120="","o",IF(LEN('Kaufland intern'!AA120)&lt;&gt;13,"Eingabe max. 13 Zahlen!","x"))</f>
        <v>o</v>
      </c>
      <c r="CR121" s="133" t="str">
        <f>IF('Kaufland intern'!AB120="","o",IF(LEN('Kaufland intern'!AB120)&lt;&gt;13,"Eingabe max. 13 Zahlen!","x"))</f>
        <v>o</v>
      </c>
      <c r="CS121" s="133" t="str">
        <f>IF('Kaufland intern'!AC120="","o",IF('Kaufland intern'!AC120="x","x","Bitte nur 'x' für Ja pflegen!"))</f>
        <v>o</v>
      </c>
      <c r="CT121" s="133" t="str">
        <f>IF('Kaufland intern'!AD120="","o",IF('Kaufland intern'!AD120="x","x","Bitte nur 'x' für Ja pflegen!"))</f>
        <v>o</v>
      </c>
      <c r="CU121" s="133" t="str">
        <f>IF('Kaufland intern'!AE120="","o",IF('Kaufland intern'!AE120="x","x","Bitte nur 'x' für Ja pflegen!"))</f>
        <v>o</v>
      </c>
      <c r="CV121" s="133" t="str">
        <f>IF('Kaufland intern'!AF120="","o",IF('Kaufland intern'!AF120="x","x","Bitte nur 'x' für Ja pflegen!"))</f>
        <v>o</v>
      </c>
      <c r="CW121" s="133" t="str">
        <f>IF('Kaufland intern'!AG120="","o",IF('Kaufland intern'!AG120="x","x","Bitte nur 'x' für Ja pflegen!"))</f>
        <v>o</v>
      </c>
      <c r="CX121" s="133" t="str">
        <f>IF('Kaufland intern'!AH120="","o",IF('Kaufland intern'!AH120="x","x","Bitte nur 'x' für Ja pflegen!"))</f>
        <v>o</v>
      </c>
      <c r="CY121" s="133" t="str">
        <f>IF('Kaufland intern'!AI120="","o",IF(LEN('Kaufland intern'!AI120)&lt;&gt;11,"Eingabe 11 Zeichen!","x"))</f>
        <v>o</v>
      </c>
      <c r="CZ121" s="133" t="str">
        <f>IF('Kaufland intern'!AJ120="","o",IF(LEN('Kaufland intern'!AJ120)&lt;&gt;11,"Eingabe 11 Zeichen!","x"))</f>
        <v>o</v>
      </c>
      <c r="DA121" s="133" t="str">
        <f>IF('Kaufland intern'!AK120="","o",IF(LEN('Kaufland intern'!AK120)&lt;&gt;11,"Eingabe 11 Zeichen!","x"))</f>
        <v>o</v>
      </c>
      <c r="DB121" s="133" t="str">
        <f>IF('Kaufland intern'!AL120="","o",IF(LEN('Kaufland intern'!AL120)&lt;&gt;11,"Eingabe 11 Zeichen!","x"))</f>
        <v>o</v>
      </c>
      <c r="DC121" s="133" t="str">
        <f>IF('Kaufland intern'!AM120="","o",IF(LEN('Kaufland intern'!AM120)&lt;&gt;11,"Eingabe 11 Zeichen!","x"))</f>
        <v>o</v>
      </c>
      <c r="DD121" s="133" t="str">
        <f>IF('Kaufland intern'!AN120="","o",IF(LEN('Kaufland intern'!AN120)&lt;&gt;11,"Eingabe 11 Zeichen!","x"))</f>
        <v>o</v>
      </c>
    </row>
    <row r="122" spans="1:108" ht="30">
      <c r="A122" s="128">
        <f>Food!C121</f>
        <v>0</v>
      </c>
      <c r="B122" s="129">
        <f>Food!E121</f>
        <v>0</v>
      </c>
      <c r="C122" s="128">
        <f>Food!O121</f>
        <v>0</v>
      </c>
      <c r="D122" s="133" t="str">
        <f>IF(Food!$A121="","Bitte Datum pflegen!",IF(ISNUMBER(Food!$A121)=FALSE,"Bitte Datum überprüfen!","x"))</f>
        <v>Bitte Datum pflegen!</v>
      </c>
      <c r="E122" s="133" t="str">
        <f>IF(Food!$C121="","Bitte Lieferantenartikelnr. pflegen!",IF(LEN(Food!$C121)&gt;13,"Eingabe max. 13 Zeichen!","x"))</f>
        <v>Bitte Lieferantenartikelnr. pflegen!</v>
      </c>
      <c r="F122" s="133" t="str">
        <f>IF(Food!$D121="","o",IF(LEN(Food!$D121)&gt;13,"Eingabe max. 13 Zeichen!","x"))</f>
        <v>o</v>
      </c>
      <c r="G122" s="145" t="str">
        <f>IF(Food!$F121="","o",IF(ISNUMBER(Food!$F121)=FALSE,"Bitte Gewicht ohne Einheit pflegen!","x"))</f>
        <v>o</v>
      </c>
      <c r="H122" s="133" t="str">
        <f>IF(Food!$G121="","o",IF(ISNA(VLOOKUP(Food!$G121,Auswahlisten!$A:$A,1,0))=FALSE,"x","Bitte Gewichtseinheit korrekt pflegen!"))</f>
        <v>o</v>
      </c>
      <c r="I122" s="133" t="str">
        <f>IF(Food!$H121="","Bitte Steuer pflegen!",IF(OR(Food!$H121=7,Food!$H121=19),"x","Bitte nur 7 oder 19 pflegen!"))</f>
        <v>Bitte Steuer pflegen!</v>
      </c>
      <c r="J122" s="133" t="str">
        <f>IF(Food!$I121="","o",IF(Food!$I121="x","x","Bitte nur 'x' für Ja pflegen!"))</f>
        <v>o</v>
      </c>
      <c r="K122" s="145" t="str">
        <f>IF(Food!$L121="","o",IF(ISNUMBER(Food!$L121)=FALSE,"Bitte Temperatur von ohne Einheit pflegen!","x"))</f>
        <v>o</v>
      </c>
      <c r="L122" s="145" t="str">
        <f>IF(Food!$M121="","o",IF(ISNUMBER(Food!$M121)=FALSE,"Bitte Temperatur bis ohne Einheit pflegen!","x"))</f>
        <v>o</v>
      </c>
      <c r="M122" s="133" t="str">
        <f>IF(Food!$J121="","o",IF(Food!$J121="x","x","Bitte nur 'x' für Ja pflegen!"))</f>
        <v>o</v>
      </c>
      <c r="N122" s="133" t="str">
        <f>IF(Food!$P121="","Bitte Bruttogewicht pflegen!",IF(ISNUMBER(Food!$P121)=FALSE,"Bitte Bruttogwicht ohne Einheit pflegen!","x"))</f>
        <v>Bitte Bruttogewicht pflegen!</v>
      </c>
      <c r="O122" s="133" t="str">
        <f>IF(Food!$Q121="","Bitte Länge pflegen!",IF(ISNUMBER(Food!$Q121)=FALSE,"Bitte Länge ohne Einheit pflegen!","x"))</f>
        <v>Bitte Länge pflegen!</v>
      </c>
      <c r="P122" s="133" t="str">
        <f>IF(Food!$R121="","Bitte Breite pflegen!",IF(ISNUMBER(Food!$R121)=FALSE,"Bitte Breite ohne Einheit pflegen!","x"))</f>
        <v>Bitte Breite pflegen!</v>
      </c>
      <c r="Q122" s="133" t="str">
        <f>IF(Food!$S121="","Bitte Höhe pflegen!",IF(ISNUMBER(Food!$S121)=FALSE,"Bitte Höhe ohne Einheit pflegen!","x"))</f>
        <v>Bitte Höhe pflegen!</v>
      </c>
      <c r="R122" s="133" t="str">
        <f>IF(Food!$V121="","o",IF(ISNUMBER(Food!$V121)=FALSE,"Bitte Bruttogewicht ohne Einheit pflegen!","x"))</f>
        <v>o</v>
      </c>
      <c r="S122" s="133" t="str">
        <f>IF(Food!$W121="","o",IF(ISNUMBER(Food!$W121)=FALSE,"Bitte Länge ohne Einheit pflegen!","x"))</f>
        <v>o</v>
      </c>
      <c r="T122" s="133" t="str">
        <f>IF(Food!$X121="","o",IF(ISNUMBER(Food!$X121)=FALSE,"Bitte Länge ohne Einheit pflegen!","x"))</f>
        <v>o</v>
      </c>
      <c r="U122" s="133" t="str">
        <f>IF(Food!$Y121="","o",IF(ISNUMBER(Food!$Y121)=FALSE,"Bitte Länge ohne Einheit pflegen!","x"))</f>
        <v>o</v>
      </c>
      <c r="V122" s="133" t="str">
        <f>IF(Food!$AB121="","o",IF(ISNUMBER(Food!$AB121)=FALSE,"Bitte Bruttogewicht ohne Einheit pflegen!","x"))</f>
        <v>o</v>
      </c>
      <c r="W122" s="133" t="str">
        <f>IF(Food!$AC121="","o",IF(ISNUMBER(Food!$AC121)=FALSE,"Bitte Länge ohne Einheit pflegen!","x"))</f>
        <v>o</v>
      </c>
      <c r="X122" s="133" t="str">
        <f>IF(Food!$AD121="","o",IF(ISNUMBER(Food!$AD121)=FALSE,"Bitte Breite ohne Einheit pflegen!","x"))</f>
        <v>o</v>
      </c>
      <c r="Y122" s="133" t="str">
        <f>IF(Food!$AE121="","o",IF(ISNUMBER(Food!$AE121)=FALSE,"Bitte Höhe ohne Einheit pflegen!","x"))</f>
        <v>o</v>
      </c>
      <c r="Z122" s="133" t="str">
        <f>IF(Food!$AG121="","o",IF(ISNUMBER(Food!$AG121)=FALSE,"Bitte Bruttogewicht ohne Einheit pflegen!","x"))</f>
        <v>o</v>
      </c>
      <c r="AA122" s="133" t="str">
        <f>IF(Food!$AH121="","o",IF(ISNUMBER(Food!$AH121)=FALSE,"Bitte Länge ohne Einheit pflegen!","x"))</f>
        <v>o</v>
      </c>
      <c r="AB122" s="133" t="str">
        <f>IF(Food!$AI121="","o",IF(ISNUMBER(Food!$AI121)=FALSE,"Bitte Breite ohne Einheit pflegen!","x"))</f>
        <v>o</v>
      </c>
      <c r="AC122" s="133" t="str">
        <f>IF(Food!$AJ121="","o",IF(ISNUMBER(Food!$AJ121)=FALSE,"Bitte Höhe ohne Einheit pflegen!","x"))</f>
        <v>o</v>
      </c>
      <c r="AD122" s="133" t="str">
        <f>IF(Food!$AL121="","o",IF(ISNUMBER(Food!$AL121)=FALSE,"Bitte Bruttogewicht ohne Einheit pflegen!","x"))</f>
        <v>o</v>
      </c>
      <c r="AE122" s="133" t="str">
        <f>IF(Food!$AM121="","o",IF(ISNUMBER(Food!$AM121)=FALSE,"Bitte Länge ohne Einheit pflegen!","x"))</f>
        <v>o</v>
      </c>
      <c r="AF122" s="133" t="str">
        <f>IF(Food!$AN121="","o",IF(ISNUMBER(Food!$AN121)=FALSE,"Bitte Breite ohne Einheit pflegen!","x"))</f>
        <v>o</v>
      </c>
      <c r="AG122" s="133" t="str">
        <f>IF(Food!$AO121="","o",IF(ISNUMBER(Food!$AO121)=FALSE,"Bitte Höhe ohne Einheit pflegen!","x"))</f>
        <v>o</v>
      </c>
      <c r="AH122" s="133" t="str">
        <f>IF(Food!$BX121="","o",IF(Food!$BX121="x","x","Bitte nur 'x' für Ja pflegen!"))</f>
        <v>o</v>
      </c>
      <c r="AI122" s="133" t="str">
        <f>IF(Food!$BY121="","o",IF(ISNUMBER(Food!$BY121),"x","Bitte ausschließlich Zahlen pflegen!"))</f>
        <v>o</v>
      </c>
      <c r="AJ122" s="133" t="str">
        <f>IF(Food!$AR121="","Bitte Verpackungsart pflegen!",IF(Food!$AR121="","o",IF(ISNA(VLOOKUP(Food!$AR121,Auswahlisten!$D:$D,1,0))=FALSE,"x","Bitte Verpackungsart korrekt pflegen!")))</f>
        <v>Bitte Verpackungsart pflegen!</v>
      </c>
      <c r="AK122" s="133" t="str">
        <f>IF(Food!$AS121="","o",IF(ISNUMBER(Food!$AS121)=FALSE,"Bitte nur Anzahl der Tage pflegen!","x"))</f>
        <v>o</v>
      </c>
      <c r="AL122" s="133" t="str">
        <f>IF(Food!$AT121="","o",IF(ISNUMBER(Food!$AT121)=FALSE,"Bitte nur Anzahl der Tage pflegen!","x"))</f>
        <v>o</v>
      </c>
      <c r="AM122" s="133" t="str">
        <f>IF(Food!$AU121="","o",IF(ISNA(VLOOKUP(Food!$AU121,Auswahlisten!$H:$H,1,0))=FALSE,"x","Bitte Produktionsland korrekt pflegen!"))</f>
        <v>o</v>
      </c>
      <c r="AN122" s="133" t="str">
        <f>IF(Food!$AV121="","o",IF(ISNA(VLOOKUP(Food!$AV121,Auswahlisten!$I:$I,1,0))=FALSE,"x","Bitte Region korrekt pflegen!"))</f>
        <v>o</v>
      </c>
      <c r="AO122" s="133" t="str">
        <f>IF(Food!$AW121="","o",IF(LEN(Food!$AW121)&gt;8,"Eingabe max. 8 Zahlen!","x"))</f>
        <v>o</v>
      </c>
      <c r="AP122" s="133" t="str">
        <f>IF(Food!$CC121="","o",IF(Food!$CC121="x","x","Bitte nur 'x' für Ja pflegen!"))</f>
        <v>o</v>
      </c>
      <c r="AQ122" s="133" t="str">
        <f>IF(Food!$AY121="","o",IF(Food!$AY121="x","x","Bitte nur 'x' für Ja pflegen!"))</f>
        <v>o</v>
      </c>
      <c r="AR122" s="133" t="str">
        <f>IF(Food!$AZ121="","o",IF(Food!$AZ121="x","x","Bitte nur 'x' für Ja pflegen!"))</f>
        <v>o</v>
      </c>
      <c r="AS122" s="133" t="str">
        <f>IF(Food!$BA121="","o",IF(Food!$BA121="x","x","Bitte nur 'x' für Ja pflegen!"))</f>
        <v>o</v>
      </c>
      <c r="AT122" s="133" t="str">
        <f>IF(Food!$BB121="","o",IF(Food!$BB121="x","x","Bitte nur 'x' für Ja pflegen!"))</f>
        <v>o</v>
      </c>
      <c r="AU122" s="133" t="str">
        <f ca="1">IF(Food!$BC121="","o",IF(OR(LEFT(CELL("format",Food!$BC121),1)="S",LEFT(CELL("format",Food!$BC121),1)=".",LEFT(CELL("format",Food!$BC121),1)="F"),"x","Bitte ausschließlich Zahlen pflegen!"))</f>
        <v>o</v>
      </c>
      <c r="AV122" s="133" t="str">
        <f>IF(Food!$BD121="","o",IF(Food!$BD121="x","x","Bitte nur 'x' für Ja pflegen!"))</f>
        <v>o</v>
      </c>
      <c r="AW122" s="133" t="str">
        <f ca="1">IF(Food!$BE121="","o",IF(OR(LEFT(CELL("format",Food!$BE121),1)="S",LEFT(CELL("format",Food!$BE121),1)=".",LEFT(CELL("format",Food!$BE121),1)="F"),"x","Bitte ausschließlich Zahlen pflegen!"))</f>
        <v>o</v>
      </c>
      <c r="AX122" s="133" t="str">
        <f>IF(Food!$BF121="","o",IF(Food!$BF121="x","x","Bitte nur 'x' für Ja pflegen!"))</f>
        <v>o</v>
      </c>
      <c r="AY122" s="133" t="str">
        <f ca="1">IF(Food!$BG121="","o",IF(OR(LEFT(CELL("format",Food!$BG121),1)="S",LEFT(CELL("format",Food!$BG121),1)=".",LEFT(CELL("format",Food!$BG121),1)="F"),"x","Bitte ausschließlich Zahlen pflegen!"))</f>
        <v>o</v>
      </c>
      <c r="AZ122" s="133" t="str">
        <f>IF(Food!$BH121="","o",IF(Food!$BH121="x","x","Bitte nur 'x' für Ja pflegen!"))</f>
        <v>o</v>
      </c>
      <c r="BA122" s="133" t="str">
        <f ca="1">IF(Food!$BI121="","o",IF(OR(LEFT(CELL("format",Food!$BI121),1)="S",LEFT(CELL("format",Food!$BI121),1)=".",LEFT(CELL("format",Food!$BI121),1)="F"),"x","Bitte ausschließlich Zahlen pflegen!"))</f>
        <v>o</v>
      </c>
      <c r="BB122" s="133" t="str">
        <f>IF(Food!$BJ121="","o",IF(ISNUMBER(Food!$BJ121),"x","Bitte ausschließlich Zahlen pflegen!"))</f>
        <v>o</v>
      </c>
      <c r="BC122" s="133" t="str">
        <f ca="1">IF(Food!$BK121="","o",IF(OR(LEFT(CELL("format",Food!$BK121),1)="S",LEFT(CELL("format",Food!$BK121),1)=".",LEFT(CELL("format",Food!$BK121),1)="F"),"x","Bitte ausschließlich Zahlen pflegen!"))</f>
        <v>o</v>
      </c>
      <c r="BD122" s="133" t="str">
        <f>IF(Food!$BL121="","o",IF(ISNUMBER(Food!$BL121),"x","Bitte ausschließlich Zahlen pflegen!"))</f>
        <v>o</v>
      </c>
      <c r="BE122" s="133" t="str">
        <f>IF(Food!$BM121="","o",IF(ISNUMBER(Food!$BM121),"x","Bitte ausschließlich Zahlen pflegen!"))</f>
        <v>o</v>
      </c>
      <c r="BF122" s="133" t="str">
        <f>IF(Food!$BS121="","o",IF(ISNA(VLOOKUP(Food!$BS121,Auswahlisten!$H:$H,1,0))=FALSE,"x","Bitte Produktionsland korrekt pflegen!"))</f>
        <v>o</v>
      </c>
      <c r="BG122" s="133" t="str">
        <f>IF(Food!$BU121="","o",IF(ISNUMBER(Food!$BU121),"x","Bitte ausschließlich Zahlen pflegen!"))</f>
        <v>o</v>
      </c>
      <c r="BH122" s="133" t="str">
        <f>IF(Food!$BV121="","o",IF(ISNUMBER(Food!$BV121),"x","Bitte ausschließlich Zahlen pflegen!"))</f>
        <v>o</v>
      </c>
      <c r="BI122" s="133" t="str">
        <f>IF(Food!$BW121="","o",IF(ISNUMBER(Food!$BW121),"x","Bitte ausschließlich Zahlen pflegen!"))</f>
        <v>o</v>
      </c>
      <c r="BJ122" s="133" t="str">
        <f>IF(Food!$BZ121="","o",IF(ISNA(VLOOKUP(Food!$BZ121,Auswahlisten!$AE:$AE,1,0))=FALSE,"x","Bitte Pfandart korrekt pflegen!"))</f>
        <v>o</v>
      </c>
      <c r="BK122" s="133" t="str">
        <f>IF(Food!$CA121="","o",IF(ISNUMBER(Food!$CA121),"x","Bitte ausschließlich Zahlen pflegen!"))</f>
        <v>o</v>
      </c>
      <c r="BL122" s="133" t="str">
        <f>IF(Food!$CD121="","o",IF(ISNUMBER(Food!$CD121),"x","Bitte ausschließlich Zahlen pflegen!"))</f>
        <v>o</v>
      </c>
      <c r="BM122" s="133" t="str">
        <f>IF(Food!$CE121="","o",IF(ISNA(VLOOKUP(Food!$CE121,Auswahlisten!$A:$A,1,0))=FALSE,"x","Bitte Gewichtseinheit korrekt pflegen!"))</f>
        <v>o</v>
      </c>
      <c r="BN122" s="133" t="str">
        <f>IF(Food!$CF121="","o",IF(ISNUMBER(Food!$CF121),"x","Bitte ausschließlich Zahlen pflegen!"))</f>
        <v>o</v>
      </c>
      <c r="BO122" s="133" t="str">
        <f>IF(Food!$CG121="","o",IF(ISNUMBER(Food!$CG121),"x","Bitte ausschließlich Zahlen pflegen!"))</f>
        <v>o</v>
      </c>
      <c r="BP122" s="133" t="str">
        <f>IF(Food!$CH121="","o",IF(ISNA(VLOOKUP(Food!$CH121,Auswahlisten!$A:$A,1,0))=FALSE,"x","Bitte Gewichtseinheit korrekt pflegen!"))</f>
        <v>o</v>
      </c>
      <c r="BQ122" s="133" t="str">
        <f>IF(Food!$CI121="","o",IF(ISNA(VLOOKUP(Food!$CI121,Auswahlisten!$F:$F,1,0))=FALSE,"x","Bitte JuSchu korrekt pflegen!"))</f>
        <v>o</v>
      </c>
      <c r="BR122" s="133" t="str">
        <f>IF(Verpackung!$D121="","o",IF(ISNUMBER(Verpackung!$D121),"x","Bitte ausschließlich Zahlen pflegen!"))</f>
        <v>o</v>
      </c>
      <c r="BS122" s="133" t="str">
        <f>IF(Verpackung!$E121="","o",IF(ISNUMBER(Verpackung!$E121),"x","Bitte ausschließlich Zahlen pflegen!"))</f>
        <v>o</v>
      </c>
      <c r="BT122" s="133" t="str">
        <f>IF(Verpackung!$F121="","o",IF(ISNUMBER(Verpackung!$F121),"x","Bitte ausschließlich Zahlen pflegen!"))</f>
        <v>o</v>
      </c>
      <c r="BU122" s="133" t="str">
        <f>IF(Verpackung!$G121="","o",IF(ISNUMBER(Verpackung!$G121),"x","Bitte ausschließlich Zahlen pflegen!"))</f>
        <v>o</v>
      </c>
      <c r="BV122" s="133" t="str">
        <f>IF(Verpackung!$H121="","o",IF(ISNUMBER(Verpackung!$H121),"x","Bitte ausschließlich Zahlen pflegen!"))</f>
        <v>o</v>
      </c>
      <c r="BW122" s="133" t="str">
        <f>IF(Verpackung!$I121="","o",IF(ISNUMBER(Verpackung!$I121),"x","Bitte ausschließlich Zahlen pflegen!"))</f>
        <v>o</v>
      </c>
      <c r="BX122" s="133" t="str">
        <f>IF(Verpackung!$J121="","o",IF(ISNUMBER(Verpackung!$J121),"x","Bitte ausschließlich Zahlen pflegen!"))</f>
        <v>o</v>
      </c>
      <c r="BY122" s="133" t="str">
        <f>IF(Verpackung!$K121="","o",IF(ISNUMBER(Verpackung!$K121),"x","Bitte ausschließlich Zahlen pflegen!"))</f>
        <v>o</v>
      </c>
      <c r="BZ122" s="133" t="str">
        <f>IF('Kaufland intern'!D121="","o",IF(LEN('Kaufland intern'!D121)&gt;40,"Eingabe max. 40 Zeichen!","x"))</f>
        <v>o</v>
      </c>
      <c r="CA122" s="133" t="str">
        <f>IF('Kaufland intern'!F121="","o",IF(AND(ISNUMBER('Kaufland intern'!F121),'Kaufland intern'!F121&gt;=1000000,'Kaufland intern'!F121&lt;=9999999),"x","Bitte Eingabe prüfen!"))</f>
        <v>o</v>
      </c>
      <c r="CB122" s="133" t="str">
        <f>IF('Kaufland intern'!G121="","o",IF(LEN('Kaufland intern'!G121)&gt;18,"Eingabe max. 18 Zeichen!","x"))</f>
        <v>o</v>
      </c>
      <c r="CC122" s="133" t="str">
        <f>IF('Kaufland intern'!I121="","o",IF(LEN('Kaufland intern'!I121)&gt;3,"Eingabe max. 3 Zeichen!","x"))</f>
        <v>o</v>
      </c>
      <c r="CD122" s="133" t="str">
        <f>IF('Kaufland intern'!J121="","o",IF(LEN('Kaufland intern'!J121)&gt;6,"Eingabe max. 6 Zeichen!","x"))</f>
        <v>o</v>
      </c>
      <c r="CE122" s="133" t="str">
        <f>IF('Kaufland intern'!K121="","o",IF(LEN('Kaufland intern'!K121)&gt;4,"Eingabe max. 4 Zeichen!","x"))</f>
        <v>o</v>
      </c>
      <c r="CF122" s="133" t="str">
        <f>IF('Kaufland intern'!L121="","o",IF(ISNA(VLOOKUP('Kaufland intern'!L121,Auswahlisten!$Z:$Z,1,0))=FALSE,"x","Bitte Etikettenart korrekt pflegen!"))</f>
        <v>o</v>
      </c>
      <c r="CG122" s="133" t="str">
        <f>IF('Kaufland intern'!M121="","o",IF(LEN('Kaufland intern'!M121)&gt;20,"Eingabe max. 20 Zeichen!","x"))</f>
        <v>o</v>
      </c>
      <c r="CH122" s="133" t="str">
        <f>IF('Kaufland intern'!O121="","o",IF(LEN('Kaufland intern'!O121)&gt;20,"Eingabe max. 20 Zeichen!","x"))</f>
        <v>o</v>
      </c>
      <c r="CI122" s="133" t="str">
        <f>IF('Kaufland intern'!Q121="","o",IF(LEN('Kaufland intern'!Q121)&gt;20,"Eingabe max. 20 Zeichen!","x"))</f>
        <v>o</v>
      </c>
      <c r="CJ122" s="133" t="str">
        <f>IF('Kaufland intern'!S121="","o",IF(LEN('Kaufland intern'!S121)&gt;8,"Eingabe max. 8 Zeichen!","x"))</f>
        <v>o</v>
      </c>
      <c r="CK122" s="133" t="str">
        <f>IF('Kaufland intern'!U121="","o",IF(ISNA(VLOOKUP('Kaufland intern'!U121,Auswahlisten!$D:$D,1,0))=FALSE,"x","Bitte Verpackungsart korrekt pflegen!"))</f>
        <v>o</v>
      </c>
      <c r="CL122" s="133" t="str">
        <f>IF('Kaufland intern'!V121="","o",IF(ISNUMBER('Kaufland intern'!V121),"x","Bitte ausschließlich Zahlen pflegen!"))</f>
        <v>o</v>
      </c>
      <c r="CM122" s="133" t="str">
        <f>IF('Kaufland intern'!W121="","o",IF(ISNA(VLOOKUP('Kaufland intern'!W121,Auswahlisten!$AA:$AA,1,0))=FALSE,"x","Bitte Bezugsweg korrekt pflegen!"))</f>
        <v>o</v>
      </c>
      <c r="CN122" s="133" t="str">
        <f>IF('Kaufland intern'!X121="","o",IF(ISNA(VLOOKUP('Kaufland intern'!X121,Auswahlisten!$AB:$AB,1,0))=FALSE,"x","Bitte Bezugsvorschrift korrekt pflegen!"))</f>
        <v>o</v>
      </c>
      <c r="CO122" s="133" t="str">
        <f>IF('Kaufland intern'!Y121="","o",IF(ISNA(VLOOKUP('Kaufland intern'!Y121,Auswahlisten!$AC:$AC,1,0))=FALSE,"x","Bitte Sortimentsstufenlistung korrekt pflegen!"))</f>
        <v>o</v>
      </c>
      <c r="CP122" s="133" t="str">
        <f>IF('Kaufland intern'!Z121="","o",IF(LEN('Kaufland intern'!Z121)&lt;&gt;13,"Eingabe max. 13 Zahlen!","x"))</f>
        <v>o</v>
      </c>
      <c r="CQ122" s="133" t="str">
        <f>IF('Kaufland intern'!AA121="","o",IF(LEN('Kaufland intern'!AA121)&lt;&gt;13,"Eingabe max. 13 Zahlen!","x"))</f>
        <v>o</v>
      </c>
      <c r="CR122" s="133" t="str">
        <f>IF('Kaufland intern'!AB121="","o",IF(LEN('Kaufland intern'!AB121)&lt;&gt;13,"Eingabe max. 13 Zahlen!","x"))</f>
        <v>o</v>
      </c>
      <c r="CS122" s="133" t="str">
        <f>IF('Kaufland intern'!AC121="","o",IF('Kaufland intern'!AC121="x","x","Bitte nur 'x' für Ja pflegen!"))</f>
        <v>o</v>
      </c>
      <c r="CT122" s="133" t="str">
        <f>IF('Kaufland intern'!AD121="","o",IF('Kaufland intern'!AD121="x","x","Bitte nur 'x' für Ja pflegen!"))</f>
        <v>o</v>
      </c>
      <c r="CU122" s="133" t="str">
        <f>IF('Kaufland intern'!AE121="","o",IF('Kaufland intern'!AE121="x","x","Bitte nur 'x' für Ja pflegen!"))</f>
        <v>o</v>
      </c>
      <c r="CV122" s="133" t="str">
        <f>IF('Kaufland intern'!AF121="","o",IF('Kaufland intern'!AF121="x","x","Bitte nur 'x' für Ja pflegen!"))</f>
        <v>o</v>
      </c>
      <c r="CW122" s="133" t="str">
        <f>IF('Kaufland intern'!AG121="","o",IF('Kaufland intern'!AG121="x","x","Bitte nur 'x' für Ja pflegen!"))</f>
        <v>o</v>
      </c>
      <c r="CX122" s="133" t="str">
        <f>IF('Kaufland intern'!AH121="","o",IF('Kaufland intern'!AH121="x","x","Bitte nur 'x' für Ja pflegen!"))</f>
        <v>o</v>
      </c>
      <c r="CY122" s="133" t="str">
        <f>IF('Kaufland intern'!AI121="","o",IF(LEN('Kaufland intern'!AI121)&lt;&gt;11,"Eingabe 11 Zeichen!","x"))</f>
        <v>o</v>
      </c>
      <c r="CZ122" s="133" t="str">
        <f>IF('Kaufland intern'!AJ121="","o",IF(LEN('Kaufland intern'!AJ121)&lt;&gt;11,"Eingabe 11 Zeichen!","x"))</f>
        <v>o</v>
      </c>
      <c r="DA122" s="133" t="str">
        <f>IF('Kaufland intern'!AK121="","o",IF(LEN('Kaufland intern'!AK121)&lt;&gt;11,"Eingabe 11 Zeichen!","x"))</f>
        <v>o</v>
      </c>
      <c r="DB122" s="133" t="str">
        <f>IF('Kaufland intern'!AL121="","o",IF(LEN('Kaufland intern'!AL121)&lt;&gt;11,"Eingabe 11 Zeichen!","x"))</f>
        <v>o</v>
      </c>
      <c r="DC122" s="133" t="str">
        <f>IF('Kaufland intern'!AM121="","o",IF(LEN('Kaufland intern'!AM121)&lt;&gt;11,"Eingabe 11 Zeichen!","x"))</f>
        <v>o</v>
      </c>
      <c r="DD122" s="133" t="str">
        <f>IF('Kaufland intern'!AN121="","o",IF(LEN('Kaufland intern'!AN121)&lt;&gt;11,"Eingabe 11 Zeichen!","x"))</f>
        <v>o</v>
      </c>
    </row>
    <row r="123" spans="1:108" ht="30">
      <c r="A123" s="128">
        <f>Food!C122</f>
        <v>0</v>
      </c>
      <c r="B123" s="129">
        <f>Food!E122</f>
        <v>0</v>
      </c>
      <c r="C123" s="128">
        <f>Food!O122</f>
        <v>0</v>
      </c>
      <c r="D123" s="133" t="str">
        <f>IF(Food!$A122="","Bitte Datum pflegen!",IF(ISNUMBER(Food!$A122)=FALSE,"Bitte Datum überprüfen!","x"))</f>
        <v>Bitte Datum pflegen!</v>
      </c>
      <c r="E123" s="133" t="str">
        <f>IF(Food!$C122="","Bitte Lieferantenartikelnr. pflegen!",IF(LEN(Food!$C122)&gt;13,"Eingabe max. 13 Zeichen!","x"))</f>
        <v>Bitte Lieferantenartikelnr. pflegen!</v>
      </c>
      <c r="F123" s="133" t="str">
        <f>IF(Food!$D122="","o",IF(LEN(Food!$D122)&gt;13,"Eingabe max. 13 Zeichen!","x"))</f>
        <v>o</v>
      </c>
      <c r="G123" s="145" t="str">
        <f>IF(Food!$F122="","o",IF(ISNUMBER(Food!$F122)=FALSE,"Bitte Gewicht ohne Einheit pflegen!","x"))</f>
        <v>o</v>
      </c>
      <c r="H123" s="133" t="str">
        <f>IF(Food!$G122="","o",IF(ISNA(VLOOKUP(Food!$G122,Auswahlisten!$A:$A,1,0))=FALSE,"x","Bitte Gewichtseinheit korrekt pflegen!"))</f>
        <v>o</v>
      </c>
      <c r="I123" s="133" t="str">
        <f>IF(Food!$H122="","Bitte Steuer pflegen!",IF(OR(Food!$H122=7,Food!$H122=19),"x","Bitte nur 7 oder 19 pflegen!"))</f>
        <v>Bitte Steuer pflegen!</v>
      </c>
      <c r="J123" s="133" t="str">
        <f>IF(Food!$I122="","o",IF(Food!$I122="x","x","Bitte nur 'x' für Ja pflegen!"))</f>
        <v>o</v>
      </c>
      <c r="K123" s="145" t="str">
        <f>IF(Food!$L122="","o",IF(ISNUMBER(Food!$L122)=FALSE,"Bitte Temperatur von ohne Einheit pflegen!","x"))</f>
        <v>o</v>
      </c>
      <c r="L123" s="145" t="str">
        <f>IF(Food!$M122="","o",IF(ISNUMBER(Food!$M122)=FALSE,"Bitte Temperatur bis ohne Einheit pflegen!","x"))</f>
        <v>o</v>
      </c>
      <c r="M123" s="133" t="str">
        <f>IF(Food!$J122="","o",IF(Food!$J122="x","x","Bitte nur 'x' für Ja pflegen!"))</f>
        <v>o</v>
      </c>
      <c r="N123" s="133" t="str">
        <f>IF(Food!$P122="","Bitte Bruttogewicht pflegen!",IF(ISNUMBER(Food!$P122)=FALSE,"Bitte Bruttogwicht ohne Einheit pflegen!","x"))</f>
        <v>Bitte Bruttogewicht pflegen!</v>
      </c>
      <c r="O123" s="133" t="str">
        <f>IF(Food!$Q122="","Bitte Länge pflegen!",IF(ISNUMBER(Food!$Q122)=FALSE,"Bitte Länge ohne Einheit pflegen!","x"))</f>
        <v>Bitte Länge pflegen!</v>
      </c>
      <c r="P123" s="133" t="str">
        <f>IF(Food!$R122="","Bitte Breite pflegen!",IF(ISNUMBER(Food!$R122)=FALSE,"Bitte Breite ohne Einheit pflegen!","x"))</f>
        <v>Bitte Breite pflegen!</v>
      </c>
      <c r="Q123" s="133" t="str">
        <f>IF(Food!$S122="","Bitte Höhe pflegen!",IF(ISNUMBER(Food!$S122)=FALSE,"Bitte Höhe ohne Einheit pflegen!","x"))</f>
        <v>Bitte Höhe pflegen!</v>
      </c>
      <c r="R123" s="133" t="str">
        <f>IF(Food!$V122="","o",IF(ISNUMBER(Food!$V122)=FALSE,"Bitte Bruttogewicht ohne Einheit pflegen!","x"))</f>
        <v>o</v>
      </c>
      <c r="S123" s="133" t="str">
        <f>IF(Food!$W122="","o",IF(ISNUMBER(Food!$W122)=FALSE,"Bitte Länge ohne Einheit pflegen!","x"))</f>
        <v>o</v>
      </c>
      <c r="T123" s="133" t="str">
        <f>IF(Food!$X122="","o",IF(ISNUMBER(Food!$X122)=FALSE,"Bitte Länge ohne Einheit pflegen!","x"))</f>
        <v>o</v>
      </c>
      <c r="U123" s="133" t="str">
        <f>IF(Food!$Y122="","o",IF(ISNUMBER(Food!$Y122)=FALSE,"Bitte Länge ohne Einheit pflegen!","x"))</f>
        <v>o</v>
      </c>
      <c r="V123" s="133" t="str">
        <f>IF(Food!$AB122="","o",IF(ISNUMBER(Food!$AB122)=FALSE,"Bitte Bruttogewicht ohne Einheit pflegen!","x"))</f>
        <v>o</v>
      </c>
      <c r="W123" s="133" t="str">
        <f>IF(Food!$AC122="","o",IF(ISNUMBER(Food!$AC122)=FALSE,"Bitte Länge ohne Einheit pflegen!","x"))</f>
        <v>o</v>
      </c>
      <c r="X123" s="133" t="str">
        <f>IF(Food!$AD122="","o",IF(ISNUMBER(Food!$AD122)=FALSE,"Bitte Breite ohne Einheit pflegen!","x"))</f>
        <v>o</v>
      </c>
      <c r="Y123" s="133" t="str">
        <f>IF(Food!$AE122="","o",IF(ISNUMBER(Food!$AE122)=FALSE,"Bitte Höhe ohne Einheit pflegen!","x"))</f>
        <v>o</v>
      </c>
      <c r="Z123" s="133" t="str">
        <f>IF(Food!$AG122="","o",IF(ISNUMBER(Food!$AG122)=FALSE,"Bitte Bruttogewicht ohne Einheit pflegen!","x"))</f>
        <v>o</v>
      </c>
      <c r="AA123" s="133" t="str">
        <f>IF(Food!$AH122="","o",IF(ISNUMBER(Food!$AH122)=FALSE,"Bitte Länge ohne Einheit pflegen!","x"))</f>
        <v>o</v>
      </c>
      <c r="AB123" s="133" t="str">
        <f>IF(Food!$AI122="","o",IF(ISNUMBER(Food!$AI122)=FALSE,"Bitte Breite ohne Einheit pflegen!","x"))</f>
        <v>o</v>
      </c>
      <c r="AC123" s="133" t="str">
        <f>IF(Food!$AJ122="","o",IF(ISNUMBER(Food!$AJ122)=FALSE,"Bitte Höhe ohne Einheit pflegen!","x"))</f>
        <v>o</v>
      </c>
      <c r="AD123" s="133" t="str">
        <f>IF(Food!$AL122="","o",IF(ISNUMBER(Food!$AL122)=FALSE,"Bitte Bruttogewicht ohne Einheit pflegen!","x"))</f>
        <v>o</v>
      </c>
      <c r="AE123" s="133" t="str">
        <f>IF(Food!$AM122="","o",IF(ISNUMBER(Food!$AM122)=FALSE,"Bitte Länge ohne Einheit pflegen!","x"))</f>
        <v>o</v>
      </c>
      <c r="AF123" s="133" t="str">
        <f>IF(Food!$AN122="","o",IF(ISNUMBER(Food!$AN122)=FALSE,"Bitte Breite ohne Einheit pflegen!","x"))</f>
        <v>o</v>
      </c>
      <c r="AG123" s="133" t="str">
        <f>IF(Food!$AO122="","o",IF(ISNUMBER(Food!$AO122)=FALSE,"Bitte Höhe ohne Einheit pflegen!","x"))</f>
        <v>o</v>
      </c>
      <c r="AH123" s="133" t="str">
        <f>IF(Food!$BX122="","o",IF(Food!$BX122="x","x","Bitte nur 'x' für Ja pflegen!"))</f>
        <v>o</v>
      </c>
      <c r="AI123" s="133" t="str">
        <f>IF(Food!$BY122="","o",IF(ISNUMBER(Food!$BY122),"x","Bitte ausschließlich Zahlen pflegen!"))</f>
        <v>o</v>
      </c>
      <c r="AJ123" s="133" t="str">
        <f>IF(Food!$AR122="","Bitte Verpackungsart pflegen!",IF(Food!$AR122="","o",IF(ISNA(VLOOKUP(Food!$AR122,Auswahlisten!$D:$D,1,0))=FALSE,"x","Bitte Verpackungsart korrekt pflegen!")))</f>
        <v>Bitte Verpackungsart pflegen!</v>
      </c>
      <c r="AK123" s="133" t="str">
        <f>IF(Food!$AS122="","o",IF(ISNUMBER(Food!$AS122)=FALSE,"Bitte nur Anzahl der Tage pflegen!","x"))</f>
        <v>o</v>
      </c>
      <c r="AL123" s="133" t="str">
        <f>IF(Food!$AT122="","o",IF(ISNUMBER(Food!$AT122)=FALSE,"Bitte nur Anzahl der Tage pflegen!","x"))</f>
        <v>o</v>
      </c>
      <c r="AM123" s="133" t="str">
        <f>IF(Food!$AU122="","o",IF(ISNA(VLOOKUP(Food!$AU122,Auswahlisten!$H:$H,1,0))=FALSE,"x","Bitte Produktionsland korrekt pflegen!"))</f>
        <v>o</v>
      </c>
      <c r="AN123" s="133" t="str">
        <f>IF(Food!$AV122="","o",IF(ISNA(VLOOKUP(Food!$AV122,Auswahlisten!$I:$I,1,0))=FALSE,"x","Bitte Region korrekt pflegen!"))</f>
        <v>o</v>
      </c>
      <c r="AO123" s="133" t="str">
        <f>IF(Food!$AW122="","o",IF(LEN(Food!$AW122)&gt;8,"Eingabe max. 8 Zahlen!","x"))</f>
        <v>o</v>
      </c>
      <c r="AP123" s="133" t="str">
        <f>IF(Food!$CC122="","o",IF(Food!$CC122="x","x","Bitte nur 'x' für Ja pflegen!"))</f>
        <v>o</v>
      </c>
      <c r="AQ123" s="133" t="str">
        <f>IF(Food!$AY122="","o",IF(Food!$AY122="x","x","Bitte nur 'x' für Ja pflegen!"))</f>
        <v>o</v>
      </c>
      <c r="AR123" s="133" t="str">
        <f>IF(Food!$AZ122="","o",IF(Food!$AZ122="x","x","Bitte nur 'x' für Ja pflegen!"))</f>
        <v>o</v>
      </c>
      <c r="AS123" s="133" t="str">
        <f>IF(Food!$BA122="","o",IF(Food!$BA122="x","x","Bitte nur 'x' für Ja pflegen!"))</f>
        <v>o</v>
      </c>
      <c r="AT123" s="133" t="str">
        <f>IF(Food!$BB122="","o",IF(Food!$BB122="x","x","Bitte nur 'x' für Ja pflegen!"))</f>
        <v>o</v>
      </c>
      <c r="AU123" s="133" t="str">
        <f ca="1">IF(Food!$BC122="","o",IF(OR(LEFT(CELL("format",Food!$BC122),1)="S",LEFT(CELL("format",Food!$BC122),1)=".",LEFT(CELL("format",Food!$BC122),1)="F"),"x","Bitte ausschließlich Zahlen pflegen!"))</f>
        <v>o</v>
      </c>
      <c r="AV123" s="133" t="str">
        <f>IF(Food!$BD122="","o",IF(Food!$BD122="x","x","Bitte nur 'x' für Ja pflegen!"))</f>
        <v>o</v>
      </c>
      <c r="AW123" s="133" t="str">
        <f ca="1">IF(Food!$BE122="","o",IF(OR(LEFT(CELL("format",Food!$BE122),1)="S",LEFT(CELL("format",Food!$BE122),1)=".",LEFT(CELL("format",Food!$BE122),1)="F"),"x","Bitte ausschließlich Zahlen pflegen!"))</f>
        <v>o</v>
      </c>
      <c r="AX123" s="133" t="str">
        <f>IF(Food!$BF122="","o",IF(Food!$BF122="x","x","Bitte nur 'x' für Ja pflegen!"))</f>
        <v>o</v>
      </c>
      <c r="AY123" s="133" t="str">
        <f ca="1">IF(Food!$BG122="","o",IF(OR(LEFT(CELL("format",Food!$BG122),1)="S",LEFT(CELL("format",Food!$BG122),1)=".",LEFT(CELL("format",Food!$BG122),1)="F"),"x","Bitte ausschließlich Zahlen pflegen!"))</f>
        <v>o</v>
      </c>
      <c r="AZ123" s="133" t="str">
        <f>IF(Food!$BH122="","o",IF(Food!$BH122="x","x","Bitte nur 'x' für Ja pflegen!"))</f>
        <v>o</v>
      </c>
      <c r="BA123" s="133" t="str">
        <f ca="1">IF(Food!$BI122="","o",IF(OR(LEFT(CELL("format",Food!$BI122),1)="S",LEFT(CELL("format",Food!$BI122),1)=".",LEFT(CELL("format",Food!$BI122),1)="F"),"x","Bitte ausschließlich Zahlen pflegen!"))</f>
        <v>o</v>
      </c>
      <c r="BB123" s="133" t="str">
        <f>IF(Food!$BJ122="","o",IF(ISNUMBER(Food!$BJ122),"x","Bitte ausschließlich Zahlen pflegen!"))</f>
        <v>o</v>
      </c>
      <c r="BC123" s="133" t="str">
        <f ca="1">IF(Food!$BK122="","o",IF(OR(LEFT(CELL("format",Food!$BK122),1)="S",LEFT(CELL("format",Food!$BK122),1)=".",LEFT(CELL("format",Food!$BK122),1)="F"),"x","Bitte ausschließlich Zahlen pflegen!"))</f>
        <v>o</v>
      </c>
      <c r="BD123" s="133" t="str">
        <f>IF(Food!$BL122="","o",IF(ISNUMBER(Food!$BL122),"x","Bitte ausschließlich Zahlen pflegen!"))</f>
        <v>o</v>
      </c>
      <c r="BE123" s="133" t="str">
        <f>IF(Food!$BM122="","o",IF(ISNUMBER(Food!$BM122),"x","Bitte ausschließlich Zahlen pflegen!"))</f>
        <v>o</v>
      </c>
      <c r="BF123" s="133" t="str">
        <f>IF(Food!$BS122="","o",IF(ISNA(VLOOKUP(Food!$BS122,Auswahlisten!$H:$H,1,0))=FALSE,"x","Bitte Produktionsland korrekt pflegen!"))</f>
        <v>o</v>
      </c>
      <c r="BG123" s="133" t="str">
        <f>IF(Food!$BU122="","o",IF(ISNUMBER(Food!$BU122),"x","Bitte ausschließlich Zahlen pflegen!"))</f>
        <v>o</v>
      </c>
      <c r="BH123" s="133" t="str">
        <f>IF(Food!$BV122="","o",IF(ISNUMBER(Food!$BV122),"x","Bitte ausschließlich Zahlen pflegen!"))</f>
        <v>o</v>
      </c>
      <c r="BI123" s="133" t="str">
        <f>IF(Food!$BW122="","o",IF(ISNUMBER(Food!$BW122),"x","Bitte ausschließlich Zahlen pflegen!"))</f>
        <v>o</v>
      </c>
      <c r="BJ123" s="133" t="str">
        <f>IF(Food!$BZ122="","o",IF(ISNA(VLOOKUP(Food!$BZ122,Auswahlisten!$AE:$AE,1,0))=FALSE,"x","Bitte Pfandart korrekt pflegen!"))</f>
        <v>o</v>
      </c>
      <c r="BK123" s="133" t="str">
        <f>IF(Food!$CA122="","o",IF(ISNUMBER(Food!$CA122),"x","Bitte ausschließlich Zahlen pflegen!"))</f>
        <v>o</v>
      </c>
      <c r="BL123" s="133" t="str">
        <f>IF(Food!$CD122="","o",IF(ISNUMBER(Food!$CD122),"x","Bitte ausschließlich Zahlen pflegen!"))</f>
        <v>o</v>
      </c>
      <c r="BM123" s="133" t="str">
        <f>IF(Food!$CE122="","o",IF(ISNA(VLOOKUP(Food!$CE122,Auswahlisten!$A:$A,1,0))=FALSE,"x","Bitte Gewichtseinheit korrekt pflegen!"))</f>
        <v>o</v>
      </c>
      <c r="BN123" s="133" t="str">
        <f>IF(Food!$CF122="","o",IF(ISNUMBER(Food!$CF122),"x","Bitte ausschließlich Zahlen pflegen!"))</f>
        <v>o</v>
      </c>
      <c r="BO123" s="133" t="str">
        <f>IF(Food!$CG122="","o",IF(ISNUMBER(Food!$CG122),"x","Bitte ausschließlich Zahlen pflegen!"))</f>
        <v>o</v>
      </c>
      <c r="BP123" s="133" t="str">
        <f>IF(Food!$CH122="","o",IF(ISNA(VLOOKUP(Food!$CH122,Auswahlisten!$A:$A,1,0))=FALSE,"x","Bitte Gewichtseinheit korrekt pflegen!"))</f>
        <v>o</v>
      </c>
      <c r="BQ123" s="133" t="str">
        <f>IF(Food!$CI122="","o",IF(ISNA(VLOOKUP(Food!$CI122,Auswahlisten!$F:$F,1,0))=FALSE,"x","Bitte JuSchu korrekt pflegen!"))</f>
        <v>o</v>
      </c>
      <c r="BR123" s="133" t="str">
        <f>IF(Verpackung!$D122="","o",IF(ISNUMBER(Verpackung!$D122),"x","Bitte ausschließlich Zahlen pflegen!"))</f>
        <v>o</v>
      </c>
      <c r="BS123" s="133" t="str">
        <f>IF(Verpackung!$E122="","o",IF(ISNUMBER(Verpackung!$E122),"x","Bitte ausschließlich Zahlen pflegen!"))</f>
        <v>o</v>
      </c>
      <c r="BT123" s="133" t="str">
        <f>IF(Verpackung!$F122="","o",IF(ISNUMBER(Verpackung!$F122),"x","Bitte ausschließlich Zahlen pflegen!"))</f>
        <v>o</v>
      </c>
      <c r="BU123" s="133" t="str">
        <f>IF(Verpackung!$G122="","o",IF(ISNUMBER(Verpackung!$G122),"x","Bitte ausschließlich Zahlen pflegen!"))</f>
        <v>o</v>
      </c>
      <c r="BV123" s="133" t="str">
        <f>IF(Verpackung!$H122="","o",IF(ISNUMBER(Verpackung!$H122),"x","Bitte ausschließlich Zahlen pflegen!"))</f>
        <v>o</v>
      </c>
      <c r="BW123" s="133" t="str">
        <f>IF(Verpackung!$I122="","o",IF(ISNUMBER(Verpackung!$I122),"x","Bitte ausschließlich Zahlen pflegen!"))</f>
        <v>o</v>
      </c>
      <c r="BX123" s="133" t="str">
        <f>IF(Verpackung!$J122="","o",IF(ISNUMBER(Verpackung!$J122),"x","Bitte ausschließlich Zahlen pflegen!"))</f>
        <v>o</v>
      </c>
      <c r="BY123" s="133" t="str">
        <f>IF(Verpackung!$K122="","o",IF(ISNUMBER(Verpackung!$K122),"x","Bitte ausschließlich Zahlen pflegen!"))</f>
        <v>o</v>
      </c>
      <c r="BZ123" s="133" t="str">
        <f>IF('Kaufland intern'!D122="","o",IF(LEN('Kaufland intern'!D122)&gt;40,"Eingabe max. 40 Zeichen!","x"))</f>
        <v>o</v>
      </c>
      <c r="CA123" s="133" t="str">
        <f>IF('Kaufland intern'!F122="","o",IF(AND(ISNUMBER('Kaufland intern'!F122),'Kaufland intern'!F122&gt;=1000000,'Kaufland intern'!F122&lt;=9999999),"x","Bitte Eingabe prüfen!"))</f>
        <v>o</v>
      </c>
      <c r="CB123" s="133" t="str">
        <f>IF('Kaufland intern'!G122="","o",IF(LEN('Kaufland intern'!G122)&gt;18,"Eingabe max. 18 Zeichen!","x"))</f>
        <v>o</v>
      </c>
      <c r="CC123" s="133" t="str">
        <f>IF('Kaufland intern'!I122="","o",IF(LEN('Kaufland intern'!I122)&gt;3,"Eingabe max. 3 Zeichen!","x"))</f>
        <v>o</v>
      </c>
      <c r="CD123" s="133" t="str">
        <f>IF('Kaufland intern'!J122="","o",IF(LEN('Kaufland intern'!J122)&gt;6,"Eingabe max. 6 Zeichen!","x"))</f>
        <v>o</v>
      </c>
      <c r="CE123" s="133" t="str">
        <f>IF('Kaufland intern'!K122="","o",IF(LEN('Kaufland intern'!K122)&gt;4,"Eingabe max. 4 Zeichen!","x"))</f>
        <v>o</v>
      </c>
      <c r="CF123" s="133" t="str">
        <f>IF('Kaufland intern'!L122="","o",IF(ISNA(VLOOKUP('Kaufland intern'!L122,Auswahlisten!$Z:$Z,1,0))=FALSE,"x","Bitte Etikettenart korrekt pflegen!"))</f>
        <v>o</v>
      </c>
      <c r="CG123" s="133" t="str">
        <f>IF('Kaufland intern'!M122="","o",IF(LEN('Kaufland intern'!M122)&gt;20,"Eingabe max. 20 Zeichen!","x"))</f>
        <v>o</v>
      </c>
      <c r="CH123" s="133" t="str">
        <f>IF('Kaufland intern'!O122="","o",IF(LEN('Kaufland intern'!O122)&gt;20,"Eingabe max. 20 Zeichen!","x"))</f>
        <v>o</v>
      </c>
      <c r="CI123" s="133" t="str">
        <f>IF('Kaufland intern'!Q122="","o",IF(LEN('Kaufland intern'!Q122)&gt;20,"Eingabe max. 20 Zeichen!","x"))</f>
        <v>o</v>
      </c>
      <c r="CJ123" s="133" t="str">
        <f>IF('Kaufland intern'!S122="","o",IF(LEN('Kaufland intern'!S122)&gt;8,"Eingabe max. 8 Zeichen!","x"))</f>
        <v>o</v>
      </c>
      <c r="CK123" s="133" t="str">
        <f>IF('Kaufland intern'!U122="","o",IF(ISNA(VLOOKUP('Kaufland intern'!U122,Auswahlisten!$D:$D,1,0))=FALSE,"x","Bitte Verpackungsart korrekt pflegen!"))</f>
        <v>o</v>
      </c>
      <c r="CL123" s="133" t="str">
        <f>IF('Kaufland intern'!V122="","o",IF(ISNUMBER('Kaufland intern'!V122),"x","Bitte ausschließlich Zahlen pflegen!"))</f>
        <v>o</v>
      </c>
      <c r="CM123" s="133" t="str">
        <f>IF('Kaufland intern'!W122="","o",IF(ISNA(VLOOKUP('Kaufland intern'!W122,Auswahlisten!$AA:$AA,1,0))=FALSE,"x","Bitte Bezugsweg korrekt pflegen!"))</f>
        <v>o</v>
      </c>
      <c r="CN123" s="133" t="str">
        <f>IF('Kaufland intern'!X122="","o",IF(ISNA(VLOOKUP('Kaufland intern'!X122,Auswahlisten!$AB:$AB,1,0))=FALSE,"x","Bitte Bezugsvorschrift korrekt pflegen!"))</f>
        <v>o</v>
      </c>
      <c r="CO123" s="133" t="str">
        <f>IF('Kaufland intern'!Y122="","o",IF(ISNA(VLOOKUP('Kaufland intern'!Y122,Auswahlisten!$AC:$AC,1,0))=FALSE,"x","Bitte Sortimentsstufenlistung korrekt pflegen!"))</f>
        <v>o</v>
      </c>
      <c r="CP123" s="133" t="str">
        <f>IF('Kaufland intern'!Z122="","o",IF(LEN('Kaufland intern'!Z122)&lt;&gt;13,"Eingabe max. 13 Zahlen!","x"))</f>
        <v>o</v>
      </c>
      <c r="CQ123" s="133" t="str">
        <f>IF('Kaufland intern'!AA122="","o",IF(LEN('Kaufland intern'!AA122)&lt;&gt;13,"Eingabe max. 13 Zahlen!","x"))</f>
        <v>o</v>
      </c>
      <c r="CR123" s="133" t="str">
        <f>IF('Kaufland intern'!AB122="","o",IF(LEN('Kaufland intern'!AB122)&lt;&gt;13,"Eingabe max. 13 Zahlen!","x"))</f>
        <v>o</v>
      </c>
      <c r="CS123" s="133" t="str">
        <f>IF('Kaufland intern'!AC122="","o",IF('Kaufland intern'!AC122="x","x","Bitte nur 'x' für Ja pflegen!"))</f>
        <v>o</v>
      </c>
      <c r="CT123" s="133" t="str">
        <f>IF('Kaufland intern'!AD122="","o",IF('Kaufland intern'!AD122="x","x","Bitte nur 'x' für Ja pflegen!"))</f>
        <v>o</v>
      </c>
      <c r="CU123" s="133" t="str">
        <f>IF('Kaufland intern'!AE122="","o",IF('Kaufland intern'!AE122="x","x","Bitte nur 'x' für Ja pflegen!"))</f>
        <v>o</v>
      </c>
      <c r="CV123" s="133" t="str">
        <f>IF('Kaufland intern'!AF122="","o",IF('Kaufland intern'!AF122="x","x","Bitte nur 'x' für Ja pflegen!"))</f>
        <v>o</v>
      </c>
      <c r="CW123" s="133" t="str">
        <f>IF('Kaufland intern'!AG122="","o",IF('Kaufland intern'!AG122="x","x","Bitte nur 'x' für Ja pflegen!"))</f>
        <v>o</v>
      </c>
      <c r="CX123" s="133" t="str">
        <f>IF('Kaufland intern'!AH122="","o",IF('Kaufland intern'!AH122="x","x","Bitte nur 'x' für Ja pflegen!"))</f>
        <v>o</v>
      </c>
      <c r="CY123" s="133" t="str">
        <f>IF('Kaufland intern'!AI122="","o",IF(LEN('Kaufland intern'!AI122)&lt;&gt;11,"Eingabe 11 Zeichen!","x"))</f>
        <v>o</v>
      </c>
      <c r="CZ123" s="133" t="str">
        <f>IF('Kaufland intern'!AJ122="","o",IF(LEN('Kaufland intern'!AJ122)&lt;&gt;11,"Eingabe 11 Zeichen!","x"))</f>
        <v>o</v>
      </c>
      <c r="DA123" s="133" t="str">
        <f>IF('Kaufland intern'!AK122="","o",IF(LEN('Kaufland intern'!AK122)&lt;&gt;11,"Eingabe 11 Zeichen!","x"))</f>
        <v>o</v>
      </c>
      <c r="DB123" s="133" t="str">
        <f>IF('Kaufland intern'!AL122="","o",IF(LEN('Kaufland intern'!AL122)&lt;&gt;11,"Eingabe 11 Zeichen!","x"))</f>
        <v>o</v>
      </c>
      <c r="DC123" s="133" t="str">
        <f>IF('Kaufland intern'!AM122="","o",IF(LEN('Kaufland intern'!AM122)&lt;&gt;11,"Eingabe 11 Zeichen!","x"))</f>
        <v>o</v>
      </c>
      <c r="DD123" s="133" t="str">
        <f>IF('Kaufland intern'!AN122="","o",IF(LEN('Kaufland intern'!AN122)&lt;&gt;11,"Eingabe 11 Zeichen!","x"))</f>
        <v>o</v>
      </c>
    </row>
    <row r="124" spans="1:108" ht="30">
      <c r="A124" s="128">
        <f>Food!C123</f>
        <v>0</v>
      </c>
      <c r="B124" s="129">
        <f>Food!E123</f>
        <v>0</v>
      </c>
      <c r="C124" s="128">
        <f>Food!O123</f>
        <v>0</v>
      </c>
      <c r="D124" s="133" t="str">
        <f>IF(Food!$A123="","Bitte Datum pflegen!",IF(ISNUMBER(Food!$A123)=FALSE,"Bitte Datum überprüfen!","x"))</f>
        <v>Bitte Datum pflegen!</v>
      </c>
      <c r="E124" s="133" t="str">
        <f>IF(Food!$C123="","Bitte Lieferantenartikelnr. pflegen!",IF(LEN(Food!$C123)&gt;13,"Eingabe max. 13 Zeichen!","x"))</f>
        <v>Bitte Lieferantenartikelnr. pflegen!</v>
      </c>
      <c r="F124" s="133" t="str">
        <f>IF(Food!$D123="","o",IF(LEN(Food!$D123)&gt;13,"Eingabe max. 13 Zeichen!","x"))</f>
        <v>o</v>
      </c>
      <c r="G124" s="145" t="str">
        <f>IF(Food!$F123="","o",IF(ISNUMBER(Food!$F123)=FALSE,"Bitte Gewicht ohne Einheit pflegen!","x"))</f>
        <v>o</v>
      </c>
      <c r="H124" s="133" t="str">
        <f>IF(Food!$G123="","o",IF(ISNA(VLOOKUP(Food!$G123,Auswahlisten!$A:$A,1,0))=FALSE,"x","Bitte Gewichtseinheit korrekt pflegen!"))</f>
        <v>o</v>
      </c>
      <c r="I124" s="133" t="str">
        <f>IF(Food!$H123="","Bitte Steuer pflegen!",IF(OR(Food!$H123=7,Food!$H123=19),"x","Bitte nur 7 oder 19 pflegen!"))</f>
        <v>Bitte Steuer pflegen!</v>
      </c>
      <c r="J124" s="133" t="str">
        <f>IF(Food!$I123="","o",IF(Food!$I123="x","x","Bitte nur 'x' für Ja pflegen!"))</f>
        <v>o</v>
      </c>
      <c r="K124" s="145" t="str">
        <f>IF(Food!$L123="","o",IF(ISNUMBER(Food!$L123)=FALSE,"Bitte Temperatur von ohne Einheit pflegen!","x"))</f>
        <v>o</v>
      </c>
      <c r="L124" s="145" t="str">
        <f>IF(Food!$M123="","o",IF(ISNUMBER(Food!$M123)=FALSE,"Bitte Temperatur bis ohne Einheit pflegen!","x"))</f>
        <v>o</v>
      </c>
      <c r="M124" s="133" t="str">
        <f>IF(Food!$J123="","o",IF(Food!$J123="x","x","Bitte nur 'x' für Ja pflegen!"))</f>
        <v>o</v>
      </c>
      <c r="N124" s="133" t="str">
        <f>IF(Food!$P123="","Bitte Bruttogewicht pflegen!",IF(ISNUMBER(Food!$P123)=FALSE,"Bitte Bruttogwicht ohne Einheit pflegen!","x"))</f>
        <v>Bitte Bruttogewicht pflegen!</v>
      </c>
      <c r="O124" s="133" t="str">
        <f>IF(Food!$Q123="","Bitte Länge pflegen!",IF(ISNUMBER(Food!$Q123)=FALSE,"Bitte Länge ohne Einheit pflegen!","x"))</f>
        <v>Bitte Länge pflegen!</v>
      </c>
      <c r="P124" s="133" t="str">
        <f>IF(Food!$R123="","Bitte Breite pflegen!",IF(ISNUMBER(Food!$R123)=FALSE,"Bitte Breite ohne Einheit pflegen!","x"))</f>
        <v>Bitte Breite pflegen!</v>
      </c>
      <c r="Q124" s="133" t="str">
        <f>IF(Food!$S123="","Bitte Höhe pflegen!",IF(ISNUMBER(Food!$S123)=FALSE,"Bitte Höhe ohne Einheit pflegen!","x"))</f>
        <v>Bitte Höhe pflegen!</v>
      </c>
      <c r="R124" s="133" t="str">
        <f>IF(Food!$V123="","o",IF(ISNUMBER(Food!$V123)=FALSE,"Bitte Bruttogewicht ohne Einheit pflegen!","x"))</f>
        <v>o</v>
      </c>
      <c r="S124" s="133" t="str">
        <f>IF(Food!$W123="","o",IF(ISNUMBER(Food!$W123)=FALSE,"Bitte Länge ohne Einheit pflegen!","x"))</f>
        <v>o</v>
      </c>
      <c r="T124" s="133" t="str">
        <f>IF(Food!$X123="","o",IF(ISNUMBER(Food!$X123)=FALSE,"Bitte Länge ohne Einheit pflegen!","x"))</f>
        <v>o</v>
      </c>
      <c r="U124" s="133" t="str">
        <f>IF(Food!$Y123="","o",IF(ISNUMBER(Food!$Y123)=FALSE,"Bitte Länge ohne Einheit pflegen!","x"))</f>
        <v>o</v>
      </c>
      <c r="V124" s="133" t="str">
        <f>IF(Food!$AB123="","o",IF(ISNUMBER(Food!$AB123)=FALSE,"Bitte Bruttogewicht ohne Einheit pflegen!","x"))</f>
        <v>o</v>
      </c>
      <c r="W124" s="133" t="str">
        <f>IF(Food!$AC123="","o",IF(ISNUMBER(Food!$AC123)=FALSE,"Bitte Länge ohne Einheit pflegen!","x"))</f>
        <v>o</v>
      </c>
      <c r="X124" s="133" t="str">
        <f>IF(Food!$AD123="","o",IF(ISNUMBER(Food!$AD123)=FALSE,"Bitte Breite ohne Einheit pflegen!","x"))</f>
        <v>o</v>
      </c>
      <c r="Y124" s="133" t="str">
        <f>IF(Food!$AE123="","o",IF(ISNUMBER(Food!$AE123)=FALSE,"Bitte Höhe ohne Einheit pflegen!","x"))</f>
        <v>o</v>
      </c>
      <c r="Z124" s="133" t="str">
        <f>IF(Food!$AG123="","o",IF(ISNUMBER(Food!$AG123)=FALSE,"Bitte Bruttogewicht ohne Einheit pflegen!","x"))</f>
        <v>o</v>
      </c>
      <c r="AA124" s="133" t="str">
        <f>IF(Food!$AH123="","o",IF(ISNUMBER(Food!$AH123)=FALSE,"Bitte Länge ohne Einheit pflegen!","x"))</f>
        <v>o</v>
      </c>
      <c r="AB124" s="133" t="str">
        <f>IF(Food!$AI123="","o",IF(ISNUMBER(Food!$AI123)=FALSE,"Bitte Breite ohne Einheit pflegen!","x"))</f>
        <v>o</v>
      </c>
      <c r="AC124" s="133" t="str">
        <f>IF(Food!$AJ123="","o",IF(ISNUMBER(Food!$AJ123)=FALSE,"Bitte Höhe ohne Einheit pflegen!","x"))</f>
        <v>o</v>
      </c>
      <c r="AD124" s="133" t="str">
        <f>IF(Food!$AL123="","o",IF(ISNUMBER(Food!$AL123)=FALSE,"Bitte Bruttogewicht ohne Einheit pflegen!","x"))</f>
        <v>o</v>
      </c>
      <c r="AE124" s="133" t="str">
        <f>IF(Food!$AM123="","o",IF(ISNUMBER(Food!$AM123)=FALSE,"Bitte Länge ohne Einheit pflegen!","x"))</f>
        <v>o</v>
      </c>
      <c r="AF124" s="133" t="str">
        <f>IF(Food!$AN123="","o",IF(ISNUMBER(Food!$AN123)=FALSE,"Bitte Breite ohne Einheit pflegen!","x"))</f>
        <v>o</v>
      </c>
      <c r="AG124" s="133" t="str">
        <f>IF(Food!$AO123="","o",IF(ISNUMBER(Food!$AO123)=FALSE,"Bitte Höhe ohne Einheit pflegen!","x"))</f>
        <v>o</v>
      </c>
      <c r="AH124" s="133" t="str">
        <f>IF(Food!$BX123="","o",IF(Food!$BX123="x","x","Bitte nur 'x' für Ja pflegen!"))</f>
        <v>o</v>
      </c>
      <c r="AI124" s="133" t="str">
        <f>IF(Food!$BY123="","o",IF(ISNUMBER(Food!$BY123),"x","Bitte ausschließlich Zahlen pflegen!"))</f>
        <v>o</v>
      </c>
      <c r="AJ124" s="133" t="str">
        <f>IF(Food!$AR123="","Bitte Verpackungsart pflegen!",IF(Food!$AR123="","o",IF(ISNA(VLOOKUP(Food!$AR123,Auswahlisten!$D:$D,1,0))=FALSE,"x","Bitte Verpackungsart korrekt pflegen!")))</f>
        <v>Bitte Verpackungsart pflegen!</v>
      </c>
      <c r="AK124" s="133" t="str">
        <f>IF(Food!$AS123="","o",IF(ISNUMBER(Food!$AS123)=FALSE,"Bitte nur Anzahl der Tage pflegen!","x"))</f>
        <v>o</v>
      </c>
      <c r="AL124" s="133" t="str">
        <f>IF(Food!$AT123="","o",IF(ISNUMBER(Food!$AT123)=FALSE,"Bitte nur Anzahl der Tage pflegen!","x"))</f>
        <v>o</v>
      </c>
      <c r="AM124" s="133" t="str">
        <f>IF(Food!$AU123="","o",IF(ISNA(VLOOKUP(Food!$AU123,Auswahlisten!$H:$H,1,0))=FALSE,"x","Bitte Produktionsland korrekt pflegen!"))</f>
        <v>o</v>
      </c>
      <c r="AN124" s="133" t="str">
        <f>IF(Food!$AV123="","o",IF(ISNA(VLOOKUP(Food!$AV123,Auswahlisten!$I:$I,1,0))=FALSE,"x","Bitte Region korrekt pflegen!"))</f>
        <v>o</v>
      </c>
      <c r="AO124" s="133" t="str">
        <f>IF(Food!$AW123="","o",IF(LEN(Food!$AW123)&gt;8,"Eingabe max. 8 Zahlen!","x"))</f>
        <v>o</v>
      </c>
      <c r="AP124" s="133" t="str">
        <f>IF(Food!$CC123="","o",IF(Food!$CC123="x","x","Bitte nur 'x' für Ja pflegen!"))</f>
        <v>o</v>
      </c>
      <c r="AQ124" s="133" t="str">
        <f>IF(Food!$AY123="","o",IF(Food!$AY123="x","x","Bitte nur 'x' für Ja pflegen!"))</f>
        <v>o</v>
      </c>
      <c r="AR124" s="133" t="str">
        <f>IF(Food!$AZ123="","o",IF(Food!$AZ123="x","x","Bitte nur 'x' für Ja pflegen!"))</f>
        <v>o</v>
      </c>
      <c r="AS124" s="133" t="str">
        <f>IF(Food!$BA123="","o",IF(Food!$BA123="x","x","Bitte nur 'x' für Ja pflegen!"))</f>
        <v>o</v>
      </c>
      <c r="AT124" s="133" t="str">
        <f>IF(Food!$BB123="","o",IF(Food!$BB123="x","x","Bitte nur 'x' für Ja pflegen!"))</f>
        <v>o</v>
      </c>
      <c r="AU124" s="133" t="str">
        <f ca="1">IF(Food!$BC123="","o",IF(OR(LEFT(CELL("format",Food!$BC123),1)="S",LEFT(CELL("format",Food!$BC123),1)=".",LEFT(CELL("format",Food!$BC123),1)="F"),"x","Bitte ausschließlich Zahlen pflegen!"))</f>
        <v>o</v>
      </c>
      <c r="AV124" s="133" t="str">
        <f>IF(Food!$BD123="","o",IF(Food!$BD123="x","x","Bitte nur 'x' für Ja pflegen!"))</f>
        <v>o</v>
      </c>
      <c r="AW124" s="133" t="str">
        <f ca="1">IF(Food!$BE123="","o",IF(OR(LEFT(CELL("format",Food!$BE123),1)="S",LEFT(CELL("format",Food!$BE123),1)=".",LEFT(CELL("format",Food!$BE123),1)="F"),"x","Bitte ausschließlich Zahlen pflegen!"))</f>
        <v>o</v>
      </c>
      <c r="AX124" s="133" t="str">
        <f>IF(Food!$BF123="","o",IF(Food!$BF123="x","x","Bitte nur 'x' für Ja pflegen!"))</f>
        <v>o</v>
      </c>
      <c r="AY124" s="133" t="str">
        <f ca="1">IF(Food!$BG123="","o",IF(OR(LEFT(CELL("format",Food!$BG123),1)="S",LEFT(CELL("format",Food!$BG123),1)=".",LEFT(CELL("format",Food!$BG123),1)="F"),"x","Bitte ausschließlich Zahlen pflegen!"))</f>
        <v>o</v>
      </c>
      <c r="AZ124" s="133" t="str">
        <f>IF(Food!$BH123="","o",IF(Food!$BH123="x","x","Bitte nur 'x' für Ja pflegen!"))</f>
        <v>o</v>
      </c>
      <c r="BA124" s="133" t="str">
        <f ca="1">IF(Food!$BI123="","o",IF(OR(LEFT(CELL("format",Food!$BI123),1)="S",LEFT(CELL("format",Food!$BI123),1)=".",LEFT(CELL("format",Food!$BI123),1)="F"),"x","Bitte ausschließlich Zahlen pflegen!"))</f>
        <v>o</v>
      </c>
      <c r="BB124" s="133" t="str">
        <f>IF(Food!$BJ123="","o",IF(ISNUMBER(Food!$BJ123),"x","Bitte ausschließlich Zahlen pflegen!"))</f>
        <v>o</v>
      </c>
      <c r="BC124" s="133" t="str">
        <f ca="1">IF(Food!$BK123="","o",IF(OR(LEFT(CELL("format",Food!$BK123),1)="S",LEFT(CELL("format",Food!$BK123),1)=".",LEFT(CELL("format",Food!$BK123),1)="F"),"x","Bitte ausschließlich Zahlen pflegen!"))</f>
        <v>o</v>
      </c>
      <c r="BD124" s="133" t="str">
        <f>IF(Food!$BL123="","o",IF(ISNUMBER(Food!$BL123),"x","Bitte ausschließlich Zahlen pflegen!"))</f>
        <v>o</v>
      </c>
      <c r="BE124" s="133" t="str">
        <f>IF(Food!$BM123="","o",IF(ISNUMBER(Food!$BM123),"x","Bitte ausschließlich Zahlen pflegen!"))</f>
        <v>o</v>
      </c>
      <c r="BF124" s="133" t="str">
        <f>IF(Food!$BS123="","o",IF(ISNA(VLOOKUP(Food!$BS123,Auswahlisten!$H:$H,1,0))=FALSE,"x","Bitte Produktionsland korrekt pflegen!"))</f>
        <v>o</v>
      </c>
      <c r="BG124" s="133" t="str">
        <f>IF(Food!$BU123="","o",IF(ISNUMBER(Food!$BU123),"x","Bitte ausschließlich Zahlen pflegen!"))</f>
        <v>o</v>
      </c>
      <c r="BH124" s="133" t="str">
        <f>IF(Food!$BV123="","o",IF(ISNUMBER(Food!$BV123),"x","Bitte ausschließlich Zahlen pflegen!"))</f>
        <v>o</v>
      </c>
      <c r="BI124" s="133" t="str">
        <f>IF(Food!$BW123="","o",IF(ISNUMBER(Food!$BW123),"x","Bitte ausschließlich Zahlen pflegen!"))</f>
        <v>o</v>
      </c>
      <c r="BJ124" s="133" t="str">
        <f>IF(Food!$BZ123="","o",IF(ISNA(VLOOKUP(Food!$BZ123,Auswahlisten!$AE:$AE,1,0))=FALSE,"x","Bitte Pfandart korrekt pflegen!"))</f>
        <v>o</v>
      </c>
      <c r="BK124" s="133" t="str">
        <f>IF(Food!$CA123="","o",IF(ISNUMBER(Food!$CA123),"x","Bitte ausschließlich Zahlen pflegen!"))</f>
        <v>o</v>
      </c>
      <c r="BL124" s="133" t="str">
        <f>IF(Food!$CD123="","o",IF(ISNUMBER(Food!$CD123),"x","Bitte ausschließlich Zahlen pflegen!"))</f>
        <v>o</v>
      </c>
      <c r="BM124" s="133" t="str">
        <f>IF(Food!$CE123="","o",IF(ISNA(VLOOKUP(Food!$CE123,Auswahlisten!$A:$A,1,0))=FALSE,"x","Bitte Gewichtseinheit korrekt pflegen!"))</f>
        <v>o</v>
      </c>
      <c r="BN124" s="133" t="str">
        <f>IF(Food!$CF123="","o",IF(ISNUMBER(Food!$CF123),"x","Bitte ausschließlich Zahlen pflegen!"))</f>
        <v>o</v>
      </c>
      <c r="BO124" s="133" t="str">
        <f>IF(Food!$CG123="","o",IF(ISNUMBER(Food!$CG123),"x","Bitte ausschließlich Zahlen pflegen!"))</f>
        <v>o</v>
      </c>
      <c r="BP124" s="133" t="str">
        <f>IF(Food!$CH123="","o",IF(ISNA(VLOOKUP(Food!$CH123,Auswahlisten!$A:$A,1,0))=FALSE,"x","Bitte Gewichtseinheit korrekt pflegen!"))</f>
        <v>o</v>
      </c>
      <c r="BQ124" s="133" t="str">
        <f>IF(Food!$CI123="","o",IF(ISNA(VLOOKUP(Food!$CI123,Auswahlisten!$F:$F,1,0))=FALSE,"x","Bitte JuSchu korrekt pflegen!"))</f>
        <v>o</v>
      </c>
      <c r="BR124" s="133" t="str">
        <f>IF(Verpackung!$D123="","o",IF(ISNUMBER(Verpackung!$D123),"x","Bitte ausschließlich Zahlen pflegen!"))</f>
        <v>o</v>
      </c>
      <c r="BS124" s="133" t="str">
        <f>IF(Verpackung!$E123="","o",IF(ISNUMBER(Verpackung!$E123),"x","Bitte ausschließlich Zahlen pflegen!"))</f>
        <v>o</v>
      </c>
      <c r="BT124" s="133" t="str">
        <f>IF(Verpackung!$F123="","o",IF(ISNUMBER(Verpackung!$F123),"x","Bitte ausschließlich Zahlen pflegen!"))</f>
        <v>o</v>
      </c>
      <c r="BU124" s="133" t="str">
        <f>IF(Verpackung!$G123="","o",IF(ISNUMBER(Verpackung!$G123),"x","Bitte ausschließlich Zahlen pflegen!"))</f>
        <v>o</v>
      </c>
      <c r="BV124" s="133" t="str">
        <f>IF(Verpackung!$H123="","o",IF(ISNUMBER(Verpackung!$H123),"x","Bitte ausschließlich Zahlen pflegen!"))</f>
        <v>o</v>
      </c>
      <c r="BW124" s="133" t="str">
        <f>IF(Verpackung!$I123="","o",IF(ISNUMBER(Verpackung!$I123),"x","Bitte ausschließlich Zahlen pflegen!"))</f>
        <v>o</v>
      </c>
      <c r="BX124" s="133" t="str">
        <f>IF(Verpackung!$J123="","o",IF(ISNUMBER(Verpackung!$J123),"x","Bitte ausschließlich Zahlen pflegen!"))</f>
        <v>o</v>
      </c>
      <c r="BY124" s="133" t="str">
        <f>IF(Verpackung!$K123="","o",IF(ISNUMBER(Verpackung!$K123),"x","Bitte ausschließlich Zahlen pflegen!"))</f>
        <v>o</v>
      </c>
      <c r="BZ124" s="133" t="str">
        <f>IF('Kaufland intern'!D123="","o",IF(LEN('Kaufland intern'!D123)&gt;40,"Eingabe max. 40 Zeichen!","x"))</f>
        <v>o</v>
      </c>
      <c r="CA124" s="133" t="str">
        <f>IF('Kaufland intern'!F123="","o",IF(AND(ISNUMBER('Kaufland intern'!F123),'Kaufland intern'!F123&gt;=1000000,'Kaufland intern'!F123&lt;=9999999),"x","Bitte Eingabe prüfen!"))</f>
        <v>o</v>
      </c>
      <c r="CB124" s="133" t="str">
        <f>IF('Kaufland intern'!G123="","o",IF(LEN('Kaufland intern'!G123)&gt;18,"Eingabe max. 18 Zeichen!","x"))</f>
        <v>o</v>
      </c>
      <c r="CC124" s="133" t="str">
        <f>IF('Kaufland intern'!I123="","o",IF(LEN('Kaufland intern'!I123)&gt;3,"Eingabe max. 3 Zeichen!","x"))</f>
        <v>o</v>
      </c>
      <c r="CD124" s="133" t="str">
        <f>IF('Kaufland intern'!J123="","o",IF(LEN('Kaufland intern'!J123)&gt;6,"Eingabe max. 6 Zeichen!","x"))</f>
        <v>o</v>
      </c>
      <c r="CE124" s="133" t="str">
        <f>IF('Kaufland intern'!K123="","o",IF(LEN('Kaufland intern'!K123)&gt;4,"Eingabe max. 4 Zeichen!","x"))</f>
        <v>o</v>
      </c>
      <c r="CF124" s="133" t="str">
        <f>IF('Kaufland intern'!L123="","o",IF(ISNA(VLOOKUP('Kaufland intern'!L123,Auswahlisten!$Z:$Z,1,0))=FALSE,"x","Bitte Etikettenart korrekt pflegen!"))</f>
        <v>o</v>
      </c>
      <c r="CG124" s="133" t="str">
        <f>IF('Kaufland intern'!M123="","o",IF(LEN('Kaufland intern'!M123)&gt;20,"Eingabe max. 20 Zeichen!","x"))</f>
        <v>o</v>
      </c>
      <c r="CH124" s="133" t="str">
        <f>IF('Kaufland intern'!O123="","o",IF(LEN('Kaufland intern'!O123)&gt;20,"Eingabe max. 20 Zeichen!","x"))</f>
        <v>o</v>
      </c>
      <c r="CI124" s="133" t="str">
        <f>IF('Kaufland intern'!Q123="","o",IF(LEN('Kaufland intern'!Q123)&gt;20,"Eingabe max. 20 Zeichen!","x"))</f>
        <v>o</v>
      </c>
      <c r="CJ124" s="133" t="str">
        <f>IF('Kaufland intern'!S123="","o",IF(LEN('Kaufland intern'!S123)&gt;8,"Eingabe max. 8 Zeichen!","x"))</f>
        <v>o</v>
      </c>
      <c r="CK124" s="133" t="str">
        <f>IF('Kaufland intern'!U123="","o",IF(ISNA(VLOOKUP('Kaufland intern'!U123,Auswahlisten!$D:$D,1,0))=FALSE,"x","Bitte Verpackungsart korrekt pflegen!"))</f>
        <v>o</v>
      </c>
      <c r="CL124" s="133" t="str">
        <f>IF('Kaufland intern'!V123="","o",IF(ISNUMBER('Kaufland intern'!V123),"x","Bitte ausschließlich Zahlen pflegen!"))</f>
        <v>o</v>
      </c>
      <c r="CM124" s="133" t="str">
        <f>IF('Kaufland intern'!W123="","o",IF(ISNA(VLOOKUP('Kaufland intern'!W123,Auswahlisten!$AA:$AA,1,0))=FALSE,"x","Bitte Bezugsweg korrekt pflegen!"))</f>
        <v>o</v>
      </c>
      <c r="CN124" s="133" t="str">
        <f>IF('Kaufland intern'!X123="","o",IF(ISNA(VLOOKUP('Kaufland intern'!X123,Auswahlisten!$AB:$AB,1,0))=FALSE,"x","Bitte Bezugsvorschrift korrekt pflegen!"))</f>
        <v>o</v>
      </c>
      <c r="CO124" s="133" t="str">
        <f>IF('Kaufland intern'!Y123="","o",IF(ISNA(VLOOKUP('Kaufland intern'!Y123,Auswahlisten!$AC:$AC,1,0))=FALSE,"x","Bitte Sortimentsstufenlistung korrekt pflegen!"))</f>
        <v>o</v>
      </c>
      <c r="CP124" s="133" t="str">
        <f>IF('Kaufland intern'!Z123="","o",IF(LEN('Kaufland intern'!Z123)&lt;&gt;13,"Eingabe max. 13 Zahlen!","x"))</f>
        <v>o</v>
      </c>
      <c r="CQ124" s="133" t="str">
        <f>IF('Kaufland intern'!AA123="","o",IF(LEN('Kaufland intern'!AA123)&lt;&gt;13,"Eingabe max. 13 Zahlen!","x"))</f>
        <v>o</v>
      </c>
      <c r="CR124" s="133" t="str">
        <f>IF('Kaufland intern'!AB123="","o",IF(LEN('Kaufland intern'!AB123)&lt;&gt;13,"Eingabe max. 13 Zahlen!","x"))</f>
        <v>o</v>
      </c>
      <c r="CS124" s="133" t="str">
        <f>IF('Kaufland intern'!AC123="","o",IF('Kaufland intern'!AC123="x","x","Bitte nur 'x' für Ja pflegen!"))</f>
        <v>o</v>
      </c>
      <c r="CT124" s="133" t="str">
        <f>IF('Kaufland intern'!AD123="","o",IF('Kaufland intern'!AD123="x","x","Bitte nur 'x' für Ja pflegen!"))</f>
        <v>o</v>
      </c>
      <c r="CU124" s="133" t="str">
        <f>IF('Kaufland intern'!AE123="","o",IF('Kaufland intern'!AE123="x","x","Bitte nur 'x' für Ja pflegen!"))</f>
        <v>o</v>
      </c>
      <c r="CV124" s="133" t="str">
        <f>IF('Kaufland intern'!AF123="","o",IF('Kaufland intern'!AF123="x","x","Bitte nur 'x' für Ja pflegen!"))</f>
        <v>o</v>
      </c>
      <c r="CW124" s="133" t="str">
        <f>IF('Kaufland intern'!AG123="","o",IF('Kaufland intern'!AG123="x","x","Bitte nur 'x' für Ja pflegen!"))</f>
        <v>o</v>
      </c>
      <c r="CX124" s="133" t="str">
        <f>IF('Kaufland intern'!AH123="","o",IF('Kaufland intern'!AH123="x","x","Bitte nur 'x' für Ja pflegen!"))</f>
        <v>o</v>
      </c>
      <c r="CY124" s="133" t="str">
        <f>IF('Kaufland intern'!AI123="","o",IF(LEN('Kaufland intern'!AI123)&lt;&gt;11,"Eingabe 11 Zeichen!","x"))</f>
        <v>o</v>
      </c>
      <c r="CZ124" s="133" t="str">
        <f>IF('Kaufland intern'!AJ123="","o",IF(LEN('Kaufland intern'!AJ123)&lt;&gt;11,"Eingabe 11 Zeichen!","x"))</f>
        <v>o</v>
      </c>
      <c r="DA124" s="133" t="str">
        <f>IF('Kaufland intern'!AK123="","o",IF(LEN('Kaufland intern'!AK123)&lt;&gt;11,"Eingabe 11 Zeichen!","x"))</f>
        <v>o</v>
      </c>
      <c r="DB124" s="133" t="str">
        <f>IF('Kaufland intern'!AL123="","o",IF(LEN('Kaufland intern'!AL123)&lt;&gt;11,"Eingabe 11 Zeichen!","x"))</f>
        <v>o</v>
      </c>
      <c r="DC124" s="133" t="str">
        <f>IF('Kaufland intern'!AM123="","o",IF(LEN('Kaufland intern'!AM123)&lt;&gt;11,"Eingabe 11 Zeichen!","x"))</f>
        <v>o</v>
      </c>
      <c r="DD124" s="133" t="str">
        <f>IF('Kaufland intern'!AN123="","o",IF(LEN('Kaufland intern'!AN123)&lt;&gt;11,"Eingabe 11 Zeichen!","x"))</f>
        <v>o</v>
      </c>
    </row>
    <row r="125" spans="1:108" ht="30">
      <c r="A125" s="128">
        <f>Food!C124</f>
        <v>0</v>
      </c>
      <c r="B125" s="129">
        <f>Food!E124</f>
        <v>0</v>
      </c>
      <c r="C125" s="128">
        <f>Food!O124</f>
        <v>0</v>
      </c>
      <c r="D125" s="133" t="str">
        <f>IF(Food!$A124="","Bitte Datum pflegen!",IF(ISNUMBER(Food!$A124)=FALSE,"Bitte Datum überprüfen!","x"))</f>
        <v>Bitte Datum pflegen!</v>
      </c>
      <c r="E125" s="133" t="str">
        <f>IF(Food!$C124="","Bitte Lieferantenartikelnr. pflegen!",IF(LEN(Food!$C124)&gt;13,"Eingabe max. 13 Zeichen!","x"))</f>
        <v>Bitte Lieferantenartikelnr. pflegen!</v>
      </c>
      <c r="F125" s="133" t="str">
        <f>IF(Food!$D124="","o",IF(LEN(Food!$D124)&gt;13,"Eingabe max. 13 Zeichen!","x"))</f>
        <v>o</v>
      </c>
      <c r="G125" s="145" t="str">
        <f>IF(Food!$F124="","o",IF(ISNUMBER(Food!$F124)=FALSE,"Bitte Gewicht ohne Einheit pflegen!","x"))</f>
        <v>o</v>
      </c>
      <c r="H125" s="133" t="str">
        <f>IF(Food!$G124="","o",IF(ISNA(VLOOKUP(Food!$G124,Auswahlisten!$A:$A,1,0))=FALSE,"x","Bitte Gewichtseinheit korrekt pflegen!"))</f>
        <v>o</v>
      </c>
      <c r="I125" s="133" t="str">
        <f>IF(Food!$H124="","Bitte Steuer pflegen!",IF(OR(Food!$H124=7,Food!$H124=19),"x","Bitte nur 7 oder 19 pflegen!"))</f>
        <v>Bitte Steuer pflegen!</v>
      </c>
      <c r="J125" s="133" t="str">
        <f>IF(Food!$I124="","o",IF(Food!$I124="x","x","Bitte nur 'x' für Ja pflegen!"))</f>
        <v>o</v>
      </c>
      <c r="K125" s="145" t="str">
        <f>IF(Food!$L124="","o",IF(ISNUMBER(Food!$L124)=FALSE,"Bitte Temperatur von ohne Einheit pflegen!","x"))</f>
        <v>o</v>
      </c>
      <c r="L125" s="145" t="str">
        <f>IF(Food!$M124="","o",IF(ISNUMBER(Food!$M124)=FALSE,"Bitte Temperatur bis ohne Einheit pflegen!","x"))</f>
        <v>o</v>
      </c>
      <c r="M125" s="133" t="str">
        <f>IF(Food!$J124="","o",IF(Food!$J124="x","x","Bitte nur 'x' für Ja pflegen!"))</f>
        <v>o</v>
      </c>
      <c r="N125" s="133" t="str">
        <f>IF(Food!$P124="","Bitte Bruttogewicht pflegen!",IF(ISNUMBER(Food!$P124)=FALSE,"Bitte Bruttogwicht ohne Einheit pflegen!","x"))</f>
        <v>Bitte Bruttogewicht pflegen!</v>
      </c>
      <c r="O125" s="133" t="str">
        <f>IF(Food!$Q124="","Bitte Länge pflegen!",IF(ISNUMBER(Food!$Q124)=FALSE,"Bitte Länge ohne Einheit pflegen!","x"))</f>
        <v>Bitte Länge pflegen!</v>
      </c>
      <c r="P125" s="133" t="str">
        <f>IF(Food!$R124="","Bitte Breite pflegen!",IF(ISNUMBER(Food!$R124)=FALSE,"Bitte Breite ohne Einheit pflegen!","x"))</f>
        <v>Bitte Breite pflegen!</v>
      </c>
      <c r="Q125" s="133" t="str">
        <f>IF(Food!$S124="","Bitte Höhe pflegen!",IF(ISNUMBER(Food!$S124)=FALSE,"Bitte Höhe ohne Einheit pflegen!","x"))</f>
        <v>Bitte Höhe pflegen!</v>
      </c>
      <c r="R125" s="133" t="str">
        <f>IF(Food!$V124="","o",IF(ISNUMBER(Food!$V124)=FALSE,"Bitte Bruttogewicht ohne Einheit pflegen!","x"))</f>
        <v>o</v>
      </c>
      <c r="S125" s="133" t="str">
        <f>IF(Food!$W124="","o",IF(ISNUMBER(Food!$W124)=FALSE,"Bitte Länge ohne Einheit pflegen!","x"))</f>
        <v>o</v>
      </c>
      <c r="T125" s="133" t="str">
        <f>IF(Food!$X124="","o",IF(ISNUMBER(Food!$X124)=FALSE,"Bitte Länge ohne Einheit pflegen!","x"))</f>
        <v>o</v>
      </c>
      <c r="U125" s="133" t="str">
        <f>IF(Food!$Y124="","o",IF(ISNUMBER(Food!$Y124)=FALSE,"Bitte Länge ohne Einheit pflegen!","x"))</f>
        <v>o</v>
      </c>
      <c r="V125" s="133" t="str">
        <f>IF(Food!$AB124="","o",IF(ISNUMBER(Food!$AB124)=FALSE,"Bitte Bruttogewicht ohne Einheit pflegen!","x"))</f>
        <v>o</v>
      </c>
      <c r="W125" s="133" t="str">
        <f>IF(Food!$AC124="","o",IF(ISNUMBER(Food!$AC124)=FALSE,"Bitte Länge ohne Einheit pflegen!","x"))</f>
        <v>o</v>
      </c>
      <c r="X125" s="133" t="str">
        <f>IF(Food!$AD124="","o",IF(ISNUMBER(Food!$AD124)=FALSE,"Bitte Breite ohne Einheit pflegen!","x"))</f>
        <v>o</v>
      </c>
      <c r="Y125" s="133" t="str">
        <f>IF(Food!$AE124="","o",IF(ISNUMBER(Food!$AE124)=FALSE,"Bitte Höhe ohne Einheit pflegen!","x"))</f>
        <v>o</v>
      </c>
      <c r="Z125" s="133" t="str">
        <f>IF(Food!$AG124="","o",IF(ISNUMBER(Food!$AG124)=FALSE,"Bitte Bruttogewicht ohne Einheit pflegen!","x"))</f>
        <v>o</v>
      </c>
      <c r="AA125" s="133" t="str">
        <f>IF(Food!$AH124="","o",IF(ISNUMBER(Food!$AH124)=FALSE,"Bitte Länge ohne Einheit pflegen!","x"))</f>
        <v>o</v>
      </c>
      <c r="AB125" s="133" t="str">
        <f>IF(Food!$AI124="","o",IF(ISNUMBER(Food!$AI124)=FALSE,"Bitte Breite ohne Einheit pflegen!","x"))</f>
        <v>o</v>
      </c>
      <c r="AC125" s="133" t="str">
        <f>IF(Food!$AJ124="","o",IF(ISNUMBER(Food!$AJ124)=FALSE,"Bitte Höhe ohne Einheit pflegen!","x"))</f>
        <v>o</v>
      </c>
      <c r="AD125" s="133" t="str">
        <f>IF(Food!$AL124="","o",IF(ISNUMBER(Food!$AL124)=FALSE,"Bitte Bruttogewicht ohne Einheit pflegen!","x"))</f>
        <v>o</v>
      </c>
      <c r="AE125" s="133" t="str">
        <f>IF(Food!$AM124="","o",IF(ISNUMBER(Food!$AM124)=FALSE,"Bitte Länge ohne Einheit pflegen!","x"))</f>
        <v>o</v>
      </c>
      <c r="AF125" s="133" t="str">
        <f>IF(Food!$AN124="","o",IF(ISNUMBER(Food!$AN124)=FALSE,"Bitte Breite ohne Einheit pflegen!","x"))</f>
        <v>o</v>
      </c>
      <c r="AG125" s="133" t="str">
        <f>IF(Food!$AO124="","o",IF(ISNUMBER(Food!$AO124)=FALSE,"Bitte Höhe ohne Einheit pflegen!","x"))</f>
        <v>o</v>
      </c>
      <c r="AH125" s="133" t="str">
        <f>IF(Food!$BX124="","o",IF(Food!$BX124="x","x","Bitte nur 'x' für Ja pflegen!"))</f>
        <v>o</v>
      </c>
      <c r="AI125" s="133" t="str">
        <f>IF(Food!$BY124="","o",IF(ISNUMBER(Food!$BY124),"x","Bitte ausschließlich Zahlen pflegen!"))</f>
        <v>o</v>
      </c>
      <c r="AJ125" s="133" t="str">
        <f>IF(Food!$AR124="","Bitte Verpackungsart pflegen!",IF(Food!$AR124="","o",IF(ISNA(VLOOKUP(Food!$AR124,Auswahlisten!$D:$D,1,0))=FALSE,"x","Bitte Verpackungsart korrekt pflegen!")))</f>
        <v>Bitte Verpackungsart pflegen!</v>
      </c>
      <c r="AK125" s="133" t="str">
        <f>IF(Food!$AS124="","o",IF(ISNUMBER(Food!$AS124)=FALSE,"Bitte nur Anzahl der Tage pflegen!","x"))</f>
        <v>o</v>
      </c>
      <c r="AL125" s="133" t="str">
        <f>IF(Food!$AT124="","o",IF(ISNUMBER(Food!$AT124)=FALSE,"Bitte nur Anzahl der Tage pflegen!","x"))</f>
        <v>o</v>
      </c>
      <c r="AM125" s="133" t="str">
        <f>IF(Food!$AU124="","o",IF(ISNA(VLOOKUP(Food!$AU124,Auswahlisten!$H:$H,1,0))=FALSE,"x","Bitte Produktionsland korrekt pflegen!"))</f>
        <v>o</v>
      </c>
      <c r="AN125" s="133" t="str">
        <f>IF(Food!$AV124="","o",IF(ISNA(VLOOKUP(Food!$AV124,Auswahlisten!$I:$I,1,0))=FALSE,"x","Bitte Region korrekt pflegen!"))</f>
        <v>o</v>
      </c>
      <c r="AO125" s="133" t="str">
        <f>IF(Food!$AW124="","o",IF(LEN(Food!$AW124)&gt;8,"Eingabe max. 8 Zahlen!","x"))</f>
        <v>o</v>
      </c>
      <c r="AP125" s="133" t="str">
        <f>IF(Food!$CC124="","o",IF(Food!$CC124="x","x","Bitte nur 'x' für Ja pflegen!"))</f>
        <v>o</v>
      </c>
      <c r="AQ125" s="133" t="str">
        <f>IF(Food!$AY124="","o",IF(Food!$AY124="x","x","Bitte nur 'x' für Ja pflegen!"))</f>
        <v>o</v>
      </c>
      <c r="AR125" s="133" t="str">
        <f>IF(Food!$AZ124="","o",IF(Food!$AZ124="x","x","Bitte nur 'x' für Ja pflegen!"))</f>
        <v>o</v>
      </c>
      <c r="AS125" s="133" t="str">
        <f>IF(Food!$BA124="","o",IF(Food!$BA124="x","x","Bitte nur 'x' für Ja pflegen!"))</f>
        <v>o</v>
      </c>
      <c r="AT125" s="133" t="str">
        <f>IF(Food!$BB124="","o",IF(Food!$BB124="x","x","Bitte nur 'x' für Ja pflegen!"))</f>
        <v>o</v>
      </c>
      <c r="AU125" s="133" t="str">
        <f ca="1">IF(Food!$BC124="","o",IF(OR(LEFT(CELL("format",Food!$BC124),1)="S",LEFT(CELL("format",Food!$BC124),1)=".",LEFT(CELL("format",Food!$BC124),1)="F"),"x","Bitte ausschließlich Zahlen pflegen!"))</f>
        <v>o</v>
      </c>
      <c r="AV125" s="133" t="str">
        <f>IF(Food!$BD124="","o",IF(Food!$BD124="x","x","Bitte nur 'x' für Ja pflegen!"))</f>
        <v>o</v>
      </c>
      <c r="AW125" s="133" t="str">
        <f ca="1">IF(Food!$BE124="","o",IF(OR(LEFT(CELL("format",Food!$BE124),1)="S",LEFT(CELL("format",Food!$BE124),1)=".",LEFT(CELL("format",Food!$BE124),1)="F"),"x","Bitte ausschließlich Zahlen pflegen!"))</f>
        <v>o</v>
      </c>
      <c r="AX125" s="133" t="str">
        <f>IF(Food!$BF124="","o",IF(Food!$BF124="x","x","Bitte nur 'x' für Ja pflegen!"))</f>
        <v>o</v>
      </c>
      <c r="AY125" s="133" t="str">
        <f ca="1">IF(Food!$BG124="","o",IF(OR(LEFT(CELL("format",Food!$BG124),1)="S",LEFT(CELL("format",Food!$BG124),1)=".",LEFT(CELL("format",Food!$BG124),1)="F"),"x","Bitte ausschließlich Zahlen pflegen!"))</f>
        <v>o</v>
      </c>
      <c r="AZ125" s="133" t="str">
        <f>IF(Food!$BH124="","o",IF(Food!$BH124="x","x","Bitte nur 'x' für Ja pflegen!"))</f>
        <v>o</v>
      </c>
      <c r="BA125" s="133" t="str">
        <f ca="1">IF(Food!$BI124="","o",IF(OR(LEFT(CELL("format",Food!$BI124),1)="S",LEFT(CELL("format",Food!$BI124),1)=".",LEFT(CELL("format",Food!$BI124),1)="F"),"x","Bitte ausschließlich Zahlen pflegen!"))</f>
        <v>o</v>
      </c>
      <c r="BB125" s="133" t="str">
        <f>IF(Food!$BJ124="","o",IF(ISNUMBER(Food!$BJ124),"x","Bitte ausschließlich Zahlen pflegen!"))</f>
        <v>o</v>
      </c>
      <c r="BC125" s="133" t="str">
        <f ca="1">IF(Food!$BK124="","o",IF(OR(LEFT(CELL("format",Food!$BK124),1)="S",LEFT(CELL("format",Food!$BK124),1)=".",LEFT(CELL("format",Food!$BK124),1)="F"),"x","Bitte ausschließlich Zahlen pflegen!"))</f>
        <v>o</v>
      </c>
      <c r="BD125" s="133" t="str">
        <f>IF(Food!$BL124="","o",IF(ISNUMBER(Food!$BL124),"x","Bitte ausschließlich Zahlen pflegen!"))</f>
        <v>o</v>
      </c>
      <c r="BE125" s="133" t="str">
        <f>IF(Food!$BM124="","o",IF(ISNUMBER(Food!$BM124),"x","Bitte ausschließlich Zahlen pflegen!"))</f>
        <v>o</v>
      </c>
      <c r="BF125" s="133" t="str">
        <f>IF(Food!$BS124="","o",IF(ISNA(VLOOKUP(Food!$BS124,Auswahlisten!$H:$H,1,0))=FALSE,"x","Bitte Produktionsland korrekt pflegen!"))</f>
        <v>o</v>
      </c>
      <c r="BG125" s="133" t="str">
        <f>IF(Food!$BU124="","o",IF(ISNUMBER(Food!$BU124),"x","Bitte ausschließlich Zahlen pflegen!"))</f>
        <v>o</v>
      </c>
      <c r="BH125" s="133" t="str">
        <f>IF(Food!$BV124="","o",IF(ISNUMBER(Food!$BV124),"x","Bitte ausschließlich Zahlen pflegen!"))</f>
        <v>o</v>
      </c>
      <c r="BI125" s="133" t="str">
        <f>IF(Food!$BW124="","o",IF(ISNUMBER(Food!$BW124),"x","Bitte ausschließlich Zahlen pflegen!"))</f>
        <v>o</v>
      </c>
      <c r="BJ125" s="133" t="str">
        <f>IF(Food!$BZ124="","o",IF(ISNA(VLOOKUP(Food!$BZ124,Auswahlisten!$AE:$AE,1,0))=FALSE,"x","Bitte Pfandart korrekt pflegen!"))</f>
        <v>o</v>
      </c>
      <c r="BK125" s="133" t="str">
        <f>IF(Food!$CA124="","o",IF(ISNUMBER(Food!$CA124),"x","Bitte ausschließlich Zahlen pflegen!"))</f>
        <v>o</v>
      </c>
      <c r="BL125" s="133" t="str">
        <f>IF(Food!$CD124="","o",IF(ISNUMBER(Food!$CD124),"x","Bitte ausschließlich Zahlen pflegen!"))</f>
        <v>o</v>
      </c>
      <c r="BM125" s="133" t="str">
        <f>IF(Food!$CE124="","o",IF(ISNA(VLOOKUP(Food!$CE124,Auswahlisten!$A:$A,1,0))=FALSE,"x","Bitte Gewichtseinheit korrekt pflegen!"))</f>
        <v>o</v>
      </c>
      <c r="BN125" s="133" t="str">
        <f>IF(Food!$CF124="","o",IF(ISNUMBER(Food!$CF124),"x","Bitte ausschließlich Zahlen pflegen!"))</f>
        <v>o</v>
      </c>
      <c r="BO125" s="133" t="str">
        <f>IF(Food!$CG124="","o",IF(ISNUMBER(Food!$CG124),"x","Bitte ausschließlich Zahlen pflegen!"))</f>
        <v>o</v>
      </c>
      <c r="BP125" s="133" t="str">
        <f>IF(Food!$CH124="","o",IF(ISNA(VLOOKUP(Food!$CH124,Auswahlisten!$A:$A,1,0))=FALSE,"x","Bitte Gewichtseinheit korrekt pflegen!"))</f>
        <v>o</v>
      </c>
      <c r="BQ125" s="133" t="str">
        <f>IF(Food!$CI124="","o",IF(ISNA(VLOOKUP(Food!$CI124,Auswahlisten!$F:$F,1,0))=FALSE,"x","Bitte JuSchu korrekt pflegen!"))</f>
        <v>o</v>
      </c>
      <c r="BR125" s="133" t="str">
        <f>IF(Verpackung!$D124="","o",IF(ISNUMBER(Verpackung!$D124),"x","Bitte ausschließlich Zahlen pflegen!"))</f>
        <v>o</v>
      </c>
      <c r="BS125" s="133" t="str">
        <f>IF(Verpackung!$E124="","o",IF(ISNUMBER(Verpackung!$E124),"x","Bitte ausschließlich Zahlen pflegen!"))</f>
        <v>o</v>
      </c>
      <c r="BT125" s="133" t="str">
        <f>IF(Verpackung!$F124="","o",IF(ISNUMBER(Verpackung!$F124),"x","Bitte ausschließlich Zahlen pflegen!"))</f>
        <v>o</v>
      </c>
      <c r="BU125" s="133" t="str">
        <f>IF(Verpackung!$G124="","o",IF(ISNUMBER(Verpackung!$G124),"x","Bitte ausschließlich Zahlen pflegen!"))</f>
        <v>o</v>
      </c>
      <c r="BV125" s="133" t="str">
        <f>IF(Verpackung!$H124="","o",IF(ISNUMBER(Verpackung!$H124),"x","Bitte ausschließlich Zahlen pflegen!"))</f>
        <v>o</v>
      </c>
      <c r="BW125" s="133" t="str">
        <f>IF(Verpackung!$I124="","o",IF(ISNUMBER(Verpackung!$I124),"x","Bitte ausschließlich Zahlen pflegen!"))</f>
        <v>o</v>
      </c>
      <c r="BX125" s="133" t="str">
        <f>IF(Verpackung!$J124="","o",IF(ISNUMBER(Verpackung!$J124),"x","Bitte ausschließlich Zahlen pflegen!"))</f>
        <v>o</v>
      </c>
      <c r="BY125" s="133" t="str">
        <f>IF(Verpackung!$K124="","o",IF(ISNUMBER(Verpackung!$K124),"x","Bitte ausschließlich Zahlen pflegen!"))</f>
        <v>o</v>
      </c>
      <c r="BZ125" s="133" t="str">
        <f>IF('Kaufland intern'!D124="","o",IF(LEN('Kaufland intern'!D124)&gt;40,"Eingabe max. 40 Zeichen!","x"))</f>
        <v>o</v>
      </c>
      <c r="CA125" s="133" t="str">
        <f>IF('Kaufland intern'!F124="","o",IF(AND(ISNUMBER('Kaufland intern'!F124),'Kaufland intern'!F124&gt;=1000000,'Kaufland intern'!F124&lt;=9999999),"x","Bitte Eingabe prüfen!"))</f>
        <v>o</v>
      </c>
      <c r="CB125" s="133" t="str">
        <f>IF('Kaufland intern'!G124="","o",IF(LEN('Kaufland intern'!G124)&gt;18,"Eingabe max. 18 Zeichen!","x"))</f>
        <v>o</v>
      </c>
      <c r="CC125" s="133" t="str">
        <f>IF('Kaufland intern'!I124="","o",IF(LEN('Kaufland intern'!I124)&gt;3,"Eingabe max. 3 Zeichen!","x"))</f>
        <v>o</v>
      </c>
      <c r="CD125" s="133" t="str">
        <f>IF('Kaufland intern'!J124="","o",IF(LEN('Kaufland intern'!J124)&gt;6,"Eingabe max. 6 Zeichen!","x"))</f>
        <v>o</v>
      </c>
      <c r="CE125" s="133" t="str">
        <f>IF('Kaufland intern'!K124="","o",IF(LEN('Kaufland intern'!K124)&gt;4,"Eingabe max. 4 Zeichen!","x"))</f>
        <v>o</v>
      </c>
      <c r="CF125" s="133" t="str">
        <f>IF('Kaufland intern'!L124="","o",IF(ISNA(VLOOKUP('Kaufland intern'!L124,Auswahlisten!$Z:$Z,1,0))=FALSE,"x","Bitte Etikettenart korrekt pflegen!"))</f>
        <v>o</v>
      </c>
      <c r="CG125" s="133" t="str">
        <f>IF('Kaufland intern'!M124="","o",IF(LEN('Kaufland intern'!M124)&gt;20,"Eingabe max. 20 Zeichen!","x"))</f>
        <v>o</v>
      </c>
      <c r="CH125" s="133" t="str">
        <f>IF('Kaufland intern'!O124="","o",IF(LEN('Kaufland intern'!O124)&gt;20,"Eingabe max. 20 Zeichen!","x"))</f>
        <v>o</v>
      </c>
      <c r="CI125" s="133" t="str">
        <f>IF('Kaufland intern'!Q124="","o",IF(LEN('Kaufland intern'!Q124)&gt;20,"Eingabe max. 20 Zeichen!","x"))</f>
        <v>o</v>
      </c>
      <c r="CJ125" s="133" t="str">
        <f>IF('Kaufland intern'!S124="","o",IF(LEN('Kaufland intern'!S124)&gt;8,"Eingabe max. 8 Zeichen!","x"))</f>
        <v>o</v>
      </c>
      <c r="CK125" s="133" t="str">
        <f>IF('Kaufland intern'!U124="","o",IF(ISNA(VLOOKUP('Kaufland intern'!U124,Auswahlisten!$D:$D,1,0))=FALSE,"x","Bitte Verpackungsart korrekt pflegen!"))</f>
        <v>o</v>
      </c>
      <c r="CL125" s="133" t="str">
        <f>IF('Kaufland intern'!V124="","o",IF(ISNUMBER('Kaufland intern'!V124),"x","Bitte ausschließlich Zahlen pflegen!"))</f>
        <v>o</v>
      </c>
      <c r="CM125" s="133" t="str">
        <f>IF('Kaufland intern'!W124="","o",IF(ISNA(VLOOKUP('Kaufland intern'!W124,Auswahlisten!$AA:$AA,1,0))=FALSE,"x","Bitte Bezugsweg korrekt pflegen!"))</f>
        <v>o</v>
      </c>
      <c r="CN125" s="133" t="str">
        <f>IF('Kaufland intern'!X124="","o",IF(ISNA(VLOOKUP('Kaufland intern'!X124,Auswahlisten!$AB:$AB,1,0))=FALSE,"x","Bitte Bezugsvorschrift korrekt pflegen!"))</f>
        <v>o</v>
      </c>
      <c r="CO125" s="133" t="str">
        <f>IF('Kaufland intern'!Y124="","o",IF(ISNA(VLOOKUP('Kaufland intern'!Y124,Auswahlisten!$AC:$AC,1,0))=FALSE,"x","Bitte Sortimentsstufenlistung korrekt pflegen!"))</f>
        <v>o</v>
      </c>
      <c r="CP125" s="133" t="str">
        <f>IF('Kaufland intern'!Z124="","o",IF(LEN('Kaufland intern'!Z124)&lt;&gt;13,"Eingabe max. 13 Zahlen!","x"))</f>
        <v>o</v>
      </c>
      <c r="CQ125" s="133" t="str">
        <f>IF('Kaufland intern'!AA124="","o",IF(LEN('Kaufland intern'!AA124)&lt;&gt;13,"Eingabe max. 13 Zahlen!","x"))</f>
        <v>o</v>
      </c>
      <c r="CR125" s="133" t="str">
        <f>IF('Kaufland intern'!AB124="","o",IF(LEN('Kaufland intern'!AB124)&lt;&gt;13,"Eingabe max. 13 Zahlen!","x"))</f>
        <v>o</v>
      </c>
      <c r="CS125" s="133" t="str">
        <f>IF('Kaufland intern'!AC124="","o",IF('Kaufland intern'!AC124="x","x","Bitte nur 'x' für Ja pflegen!"))</f>
        <v>o</v>
      </c>
      <c r="CT125" s="133" t="str">
        <f>IF('Kaufland intern'!AD124="","o",IF('Kaufland intern'!AD124="x","x","Bitte nur 'x' für Ja pflegen!"))</f>
        <v>o</v>
      </c>
      <c r="CU125" s="133" t="str">
        <f>IF('Kaufland intern'!AE124="","o",IF('Kaufland intern'!AE124="x","x","Bitte nur 'x' für Ja pflegen!"))</f>
        <v>o</v>
      </c>
      <c r="CV125" s="133" t="str">
        <f>IF('Kaufland intern'!AF124="","o",IF('Kaufland intern'!AF124="x","x","Bitte nur 'x' für Ja pflegen!"))</f>
        <v>o</v>
      </c>
      <c r="CW125" s="133" t="str">
        <f>IF('Kaufland intern'!AG124="","o",IF('Kaufland intern'!AG124="x","x","Bitte nur 'x' für Ja pflegen!"))</f>
        <v>o</v>
      </c>
      <c r="CX125" s="133" t="str">
        <f>IF('Kaufland intern'!AH124="","o",IF('Kaufland intern'!AH124="x","x","Bitte nur 'x' für Ja pflegen!"))</f>
        <v>o</v>
      </c>
      <c r="CY125" s="133" t="str">
        <f>IF('Kaufland intern'!AI124="","o",IF(LEN('Kaufland intern'!AI124)&lt;&gt;11,"Eingabe 11 Zeichen!","x"))</f>
        <v>o</v>
      </c>
      <c r="CZ125" s="133" t="str">
        <f>IF('Kaufland intern'!AJ124="","o",IF(LEN('Kaufland intern'!AJ124)&lt;&gt;11,"Eingabe 11 Zeichen!","x"))</f>
        <v>o</v>
      </c>
      <c r="DA125" s="133" t="str">
        <f>IF('Kaufland intern'!AK124="","o",IF(LEN('Kaufland intern'!AK124)&lt;&gt;11,"Eingabe 11 Zeichen!","x"))</f>
        <v>o</v>
      </c>
      <c r="DB125" s="133" t="str">
        <f>IF('Kaufland intern'!AL124="","o",IF(LEN('Kaufland intern'!AL124)&lt;&gt;11,"Eingabe 11 Zeichen!","x"))</f>
        <v>o</v>
      </c>
      <c r="DC125" s="133" t="str">
        <f>IF('Kaufland intern'!AM124="","o",IF(LEN('Kaufland intern'!AM124)&lt;&gt;11,"Eingabe 11 Zeichen!","x"))</f>
        <v>o</v>
      </c>
      <c r="DD125" s="133" t="str">
        <f>IF('Kaufland intern'!AN124="","o",IF(LEN('Kaufland intern'!AN124)&lt;&gt;11,"Eingabe 11 Zeichen!","x"))</f>
        <v>o</v>
      </c>
    </row>
    <row r="126" spans="1:108" ht="30">
      <c r="A126" s="128">
        <f>Food!C125</f>
        <v>0</v>
      </c>
      <c r="B126" s="129">
        <f>Food!E125</f>
        <v>0</v>
      </c>
      <c r="C126" s="128">
        <f>Food!O125</f>
        <v>0</v>
      </c>
      <c r="D126" s="133" t="str">
        <f>IF(Food!$A125="","Bitte Datum pflegen!",IF(ISNUMBER(Food!$A125)=FALSE,"Bitte Datum überprüfen!","x"))</f>
        <v>Bitte Datum pflegen!</v>
      </c>
      <c r="E126" s="133" t="str">
        <f>IF(Food!$C125="","Bitte Lieferantenartikelnr. pflegen!",IF(LEN(Food!$C125)&gt;13,"Eingabe max. 13 Zeichen!","x"))</f>
        <v>Bitte Lieferantenartikelnr. pflegen!</v>
      </c>
      <c r="F126" s="133" t="str">
        <f>IF(Food!$D125="","o",IF(LEN(Food!$D125)&gt;13,"Eingabe max. 13 Zeichen!","x"))</f>
        <v>o</v>
      </c>
      <c r="G126" s="145" t="str">
        <f>IF(Food!$F125="","o",IF(ISNUMBER(Food!$F125)=FALSE,"Bitte Gewicht ohne Einheit pflegen!","x"))</f>
        <v>o</v>
      </c>
      <c r="H126" s="133" t="str">
        <f>IF(Food!$G125="","o",IF(ISNA(VLOOKUP(Food!$G125,Auswahlisten!$A:$A,1,0))=FALSE,"x","Bitte Gewichtseinheit korrekt pflegen!"))</f>
        <v>o</v>
      </c>
      <c r="I126" s="133" t="str">
        <f>IF(Food!$H125="","Bitte Steuer pflegen!",IF(OR(Food!$H125=7,Food!$H125=19),"x","Bitte nur 7 oder 19 pflegen!"))</f>
        <v>Bitte Steuer pflegen!</v>
      </c>
      <c r="J126" s="133" t="str">
        <f>IF(Food!$I125="","o",IF(Food!$I125="x","x","Bitte nur 'x' für Ja pflegen!"))</f>
        <v>o</v>
      </c>
      <c r="K126" s="145" t="str">
        <f>IF(Food!$L125="","o",IF(ISNUMBER(Food!$L125)=FALSE,"Bitte Temperatur von ohne Einheit pflegen!","x"))</f>
        <v>o</v>
      </c>
      <c r="L126" s="145" t="str">
        <f>IF(Food!$M125="","o",IF(ISNUMBER(Food!$M125)=FALSE,"Bitte Temperatur bis ohne Einheit pflegen!","x"))</f>
        <v>o</v>
      </c>
      <c r="M126" s="133" t="str">
        <f>IF(Food!$J125="","o",IF(Food!$J125="x","x","Bitte nur 'x' für Ja pflegen!"))</f>
        <v>o</v>
      </c>
      <c r="N126" s="133" t="str">
        <f>IF(Food!$P125="","Bitte Bruttogewicht pflegen!",IF(ISNUMBER(Food!$P125)=FALSE,"Bitte Bruttogwicht ohne Einheit pflegen!","x"))</f>
        <v>Bitte Bruttogewicht pflegen!</v>
      </c>
      <c r="O126" s="133" t="str">
        <f>IF(Food!$Q125="","Bitte Länge pflegen!",IF(ISNUMBER(Food!$Q125)=FALSE,"Bitte Länge ohne Einheit pflegen!","x"))</f>
        <v>Bitte Länge pflegen!</v>
      </c>
      <c r="P126" s="133" t="str">
        <f>IF(Food!$R125="","Bitte Breite pflegen!",IF(ISNUMBER(Food!$R125)=FALSE,"Bitte Breite ohne Einheit pflegen!","x"))</f>
        <v>Bitte Breite pflegen!</v>
      </c>
      <c r="Q126" s="133" t="str">
        <f>IF(Food!$S125="","Bitte Höhe pflegen!",IF(ISNUMBER(Food!$S125)=FALSE,"Bitte Höhe ohne Einheit pflegen!","x"))</f>
        <v>Bitte Höhe pflegen!</v>
      </c>
      <c r="R126" s="133" t="str">
        <f>IF(Food!$V125="","o",IF(ISNUMBER(Food!$V125)=FALSE,"Bitte Bruttogewicht ohne Einheit pflegen!","x"))</f>
        <v>o</v>
      </c>
      <c r="S126" s="133" t="str">
        <f>IF(Food!$W125="","o",IF(ISNUMBER(Food!$W125)=FALSE,"Bitte Länge ohne Einheit pflegen!","x"))</f>
        <v>o</v>
      </c>
      <c r="T126" s="133" t="str">
        <f>IF(Food!$X125="","o",IF(ISNUMBER(Food!$X125)=FALSE,"Bitte Länge ohne Einheit pflegen!","x"))</f>
        <v>o</v>
      </c>
      <c r="U126" s="133" t="str">
        <f>IF(Food!$Y125="","o",IF(ISNUMBER(Food!$Y125)=FALSE,"Bitte Länge ohne Einheit pflegen!","x"))</f>
        <v>o</v>
      </c>
      <c r="V126" s="133" t="str">
        <f>IF(Food!$AB125="","o",IF(ISNUMBER(Food!$AB125)=FALSE,"Bitte Bruttogewicht ohne Einheit pflegen!","x"))</f>
        <v>o</v>
      </c>
      <c r="W126" s="133" t="str">
        <f>IF(Food!$AC125="","o",IF(ISNUMBER(Food!$AC125)=FALSE,"Bitte Länge ohne Einheit pflegen!","x"))</f>
        <v>o</v>
      </c>
      <c r="X126" s="133" t="str">
        <f>IF(Food!$AD125="","o",IF(ISNUMBER(Food!$AD125)=FALSE,"Bitte Breite ohne Einheit pflegen!","x"))</f>
        <v>o</v>
      </c>
      <c r="Y126" s="133" t="str">
        <f>IF(Food!$AE125="","o",IF(ISNUMBER(Food!$AE125)=FALSE,"Bitte Höhe ohne Einheit pflegen!","x"))</f>
        <v>o</v>
      </c>
      <c r="Z126" s="133" t="str">
        <f>IF(Food!$AG125="","o",IF(ISNUMBER(Food!$AG125)=FALSE,"Bitte Bruttogewicht ohne Einheit pflegen!","x"))</f>
        <v>o</v>
      </c>
      <c r="AA126" s="133" t="str">
        <f>IF(Food!$AH125="","o",IF(ISNUMBER(Food!$AH125)=FALSE,"Bitte Länge ohne Einheit pflegen!","x"))</f>
        <v>o</v>
      </c>
      <c r="AB126" s="133" t="str">
        <f>IF(Food!$AI125="","o",IF(ISNUMBER(Food!$AI125)=FALSE,"Bitte Breite ohne Einheit pflegen!","x"))</f>
        <v>o</v>
      </c>
      <c r="AC126" s="133" t="str">
        <f>IF(Food!$AJ125="","o",IF(ISNUMBER(Food!$AJ125)=FALSE,"Bitte Höhe ohne Einheit pflegen!","x"))</f>
        <v>o</v>
      </c>
      <c r="AD126" s="133" t="str">
        <f>IF(Food!$AL125="","o",IF(ISNUMBER(Food!$AL125)=FALSE,"Bitte Bruttogewicht ohne Einheit pflegen!","x"))</f>
        <v>o</v>
      </c>
      <c r="AE126" s="133" t="str">
        <f>IF(Food!$AM125="","o",IF(ISNUMBER(Food!$AM125)=FALSE,"Bitte Länge ohne Einheit pflegen!","x"))</f>
        <v>o</v>
      </c>
      <c r="AF126" s="133" t="str">
        <f>IF(Food!$AN125="","o",IF(ISNUMBER(Food!$AN125)=FALSE,"Bitte Breite ohne Einheit pflegen!","x"))</f>
        <v>o</v>
      </c>
      <c r="AG126" s="133" t="str">
        <f>IF(Food!$AO125="","o",IF(ISNUMBER(Food!$AO125)=FALSE,"Bitte Höhe ohne Einheit pflegen!","x"))</f>
        <v>o</v>
      </c>
      <c r="AH126" s="133" t="str">
        <f>IF(Food!$BX125="","o",IF(Food!$BX125="x","x","Bitte nur 'x' für Ja pflegen!"))</f>
        <v>o</v>
      </c>
      <c r="AI126" s="133" t="str">
        <f>IF(Food!$BY125="","o",IF(ISNUMBER(Food!$BY125),"x","Bitte ausschließlich Zahlen pflegen!"))</f>
        <v>o</v>
      </c>
      <c r="AJ126" s="133" t="str">
        <f>IF(Food!$AR125="","Bitte Verpackungsart pflegen!",IF(Food!$AR125="","o",IF(ISNA(VLOOKUP(Food!$AR125,Auswahlisten!$D:$D,1,0))=FALSE,"x","Bitte Verpackungsart korrekt pflegen!")))</f>
        <v>Bitte Verpackungsart pflegen!</v>
      </c>
      <c r="AK126" s="133" t="str">
        <f>IF(Food!$AS125="","o",IF(ISNUMBER(Food!$AS125)=FALSE,"Bitte nur Anzahl der Tage pflegen!","x"))</f>
        <v>o</v>
      </c>
      <c r="AL126" s="133" t="str">
        <f>IF(Food!$AT125="","o",IF(ISNUMBER(Food!$AT125)=FALSE,"Bitte nur Anzahl der Tage pflegen!","x"))</f>
        <v>o</v>
      </c>
      <c r="AM126" s="133" t="str">
        <f>IF(Food!$AU125="","o",IF(ISNA(VLOOKUP(Food!$AU125,Auswahlisten!$H:$H,1,0))=FALSE,"x","Bitte Produktionsland korrekt pflegen!"))</f>
        <v>o</v>
      </c>
      <c r="AN126" s="133" t="str">
        <f>IF(Food!$AV125="","o",IF(ISNA(VLOOKUP(Food!$AV125,Auswahlisten!$I:$I,1,0))=FALSE,"x","Bitte Region korrekt pflegen!"))</f>
        <v>o</v>
      </c>
      <c r="AO126" s="133" t="str">
        <f>IF(Food!$AW125="","o",IF(LEN(Food!$AW125)&gt;8,"Eingabe max. 8 Zahlen!","x"))</f>
        <v>o</v>
      </c>
      <c r="AP126" s="133" t="str">
        <f>IF(Food!$CC125="","o",IF(Food!$CC125="x","x","Bitte nur 'x' für Ja pflegen!"))</f>
        <v>o</v>
      </c>
      <c r="AQ126" s="133" t="str">
        <f>IF(Food!$AY125="","o",IF(Food!$AY125="x","x","Bitte nur 'x' für Ja pflegen!"))</f>
        <v>o</v>
      </c>
      <c r="AR126" s="133" t="str">
        <f>IF(Food!$AZ125="","o",IF(Food!$AZ125="x","x","Bitte nur 'x' für Ja pflegen!"))</f>
        <v>o</v>
      </c>
      <c r="AS126" s="133" t="str">
        <f>IF(Food!$BA125="","o",IF(Food!$BA125="x","x","Bitte nur 'x' für Ja pflegen!"))</f>
        <v>o</v>
      </c>
      <c r="AT126" s="133" t="str">
        <f>IF(Food!$BB125="","o",IF(Food!$BB125="x","x","Bitte nur 'x' für Ja pflegen!"))</f>
        <v>o</v>
      </c>
      <c r="AU126" s="133" t="str">
        <f ca="1">IF(Food!$BC125="","o",IF(OR(LEFT(CELL("format",Food!$BC125),1)="S",LEFT(CELL("format",Food!$BC125),1)=".",LEFT(CELL("format",Food!$BC125),1)="F"),"x","Bitte ausschließlich Zahlen pflegen!"))</f>
        <v>o</v>
      </c>
      <c r="AV126" s="133" t="str">
        <f>IF(Food!$BD125="","o",IF(Food!$BD125="x","x","Bitte nur 'x' für Ja pflegen!"))</f>
        <v>o</v>
      </c>
      <c r="AW126" s="133" t="str">
        <f ca="1">IF(Food!$BE125="","o",IF(OR(LEFT(CELL("format",Food!$BE125),1)="S",LEFT(CELL("format",Food!$BE125),1)=".",LEFT(CELL("format",Food!$BE125),1)="F"),"x","Bitte ausschließlich Zahlen pflegen!"))</f>
        <v>o</v>
      </c>
      <c r="AX126" s="133" t="str">
        <f>IF(Food!$BF125="","o",IF(Food!$BF125="x","x","Bitte nur 'x' für Ja pflegen!"))</f>
        <v>o</v>
      </c>
      <c r="AY126" s="133" t="str">
        <f ca="1">IF(Food!$BG125="","o",IF(OR(LEFT(CELL("format",Food!$BG125),1)="S",LEFT(CELL("format",Food!$BG125),1)=".",LEFT(CELL("format",Food!$BG125),1)="F"),"x","Bitte ausschließlich Zahlen pflegen!"))</f>
        <v>o</v>
      </c>
      <c r="AZ126" s="133" t="str">
        <f>IF(Food!$BH125="","o",IF(Food!$BH125="x","x","Bitte nur 'x' für Ja pflegen!"))</f>
        <v>o</v>
      </c>
      <c r="BA126" s="133" t="str">
        <f ca="1">IF(Food!$BI125="","o",IF(OR(LEFT(CELL("format",Food!$BI125),1)="S",LEFT(CELL("format",Food!$BI125),1)=".",LEFT(CELL("format",Food!$BI125),1)="F"),"x","Bitte ausschließlich Zahlen pflegen!"))</f>
        <v>o</v>
      </c>
      <c r="BB126" s="133" t="str">
        <f>IF(Food!$BJ125="","o",IF(ISNUMBER(Food!$BJ125),"x","Bitte ausschließlich Zahlen pflegen!"))</f>
        <v>o</v>
      </c>
      <c r="BC126" s="133" t="str">
        <f ca="1">IF(Food!$BK125="","o",IF(OR(LEFT(CELL("format",Food!$BK125),1)="S",LEFT(CELL("format",Food!$BK125),1)=".",LEFT(CELL("format",Food!$BK125),1)="F"),"x","Bitte ausschließlich Zahlen pflegen!"))</f>
        <v>o</v>
      </c>
      <c r="BD126" s="133" t="str">
        <f>IF(Food!$BL125="","o",IF(ISNUMBER(Food!$BL125),"x","Bitte ausschließlich Zahlen pflegen!"))</f>
        <v>o</v>
      </c>
      <c r="BE126" s="133" t="str">
        <f>IF(Food!$BM125="","o",IF(ISNUMBER(Food!$BM125),"x","Bitte ausschließlich Zahlen pflegen!"))</f>
        <v>o</v>
      </c>
      <c r="BF126" s="133" t="str">
        <f>IF(Food!$BS125="","o",IF(ISNA(VLOOKUP(Food!$BS125,Auswahlisten!$H:$H,1,0))=FALSE,"x","Bitte Produktionsland korrekt pflegen!"))</f>
        <v>o</v>
      </c>
      <c r="BG126" s="133" t="str">
        <f>IF(Food!$BU125="","o",IF(ISNUMBER(Food!$BU125),"x","Bitte ausschließlich Zahlen pflegen!"))</f>
        <v>o</v>
      </c>
      <c r="BH126" s="133" t="str">
        <f>IF(Food!$BV125="","o",IF(ISNUMBER(Food!$BV125),"x","Bitte ausschließlich Zahlen pflegen!"))</f>
        <v>o</v>
      </c>
      <c r="BI126" s="133" t="str">
        <f>IF(Food!$BW125="","o",IF(ISNUMBER(Food!$BW125),"x","Bitte ausschließlich Zahlen pflegen!"))</f>
        <v>o</v>
      </c>
      <c r="BJ126" s="133" t="str">
        <f>IF(Food!$BZ125="","o",IF(ISNA(VLOOKUP(Food!$BZ125,Auswahlisten!$AE:$AE,1,0))=FALSE,"x","Bitte Pfandart korrekt pflegen!"))</f>
        <v>o</v>
      </c>
      <c r="BK126" s="133" t="str">
        <f>IF(Food!$CA125="","o",IF(ISNUMBER(Food!$CA125),"x","Bitte ausschließlich Zahlen pflegen!"))</f>
        <v>o</v>
      </c>
      <c r="BL126" s="133" t="str">
        <f>IF(Food!$CD125="","o",IF(ISNUMBER(Food!$CD125),"x","Bitte ausschließlich Zahlen pflegen!"))</f>
        <v>o</v>
      </c>
      <c r="BM126" s="133" t="str">
        <f>IF(Food!$CE125="","o",IF(ISNA(VLOOKUP(Food!$CE125,Auswahlisten!$A:$A,1,0))=FALSE,"x","Bitte Gewichtseinheit korrekt pflegen!"))</f>
        <v>o</v>
      </c>
      <c r="BN126" s="133" t="str">
        <f>IF(Food!$CF125="","o",IF(ISNUMBER(Food!$CF125),"x","Bitte ausschließlich Zahlen pflegen!"))</f>
        <v>o</v>
      </c>
      <c r="BO126" s="133" t="str">
        <f>IF(Food!$CG125="","o",IF(ISNUMBER(Food!$CG125),"x","Bitte ausschließlich Zahlen pflegen!"))</f>
        <v>o</v>
      </c>
      <c r="BP126" s="133" t="str">
        <f>IF(Food!$CH125="","o",IF(ISNA(VLOOKUP(Food!$CH125,Auswahlisten!$A:$A,1,0))=FALSE,"x","Bitte Gewichtseinheit korrekt pflegen!"))</f>
        <v>o</v>
      </c>
      <c r="BQ126" s="133" t="str">
        <f>IF(Food!$CI125="","o",IF(ISNA(VLOOKUP(Food!$CI125,Auswahlisten!$F:$F,1,0))=FALSE,"x","Bitte JuSchu korrekt pflegen!"))</f>
        <v>o</v>
      </c>
      <c r="BR126" s="133" t="str">
        <f>IF(Verpackung!$D125="","o",IF(ISNUMBER(Verpackung!$D125),"x","Bitte ausschließlich Zahlen pflegen!"))</f>
        <v>o</v>
      </c>
      <c r="BS126" s="133" t="str">
        <f>IF(Verpackung!$E125="","o",IF(ISNUMBER(Verpackung!$E125),"x","Bitte ausschließlich Zahlen pflegen!"))</f>
        <v>o</v>
      </c>
      <c r="BT126" s="133" t="str">
        <f>IF(Verpackung!$F125="","o",IF(ISNUMBER(Verpackung!$F125),"x","Bitte ausschließlich Zahlen pflegen!"))</f>
        <v>o</v>
      </c>
      <c r="BU126" s="133" t="str">
        <f>IF(Verpackung!$G125="","o",IF(ISNUMBER(Verpackung!$G125),"x","Bitte ausschließlich Zahlen pflegen!"))</f>
        <v>o</v>
      </c>
      <c r="BV126" s="133" t="str">
        <f>IF(Verpackung!$H125="","o",IF(ISNUMBER(Verpackung!$H125),"x","Bitte ausschließlich Zahlen pflegen!"))</f>
        <v>o</v>
      </c>
      <c r="BW126" s="133" t="str">
        <f>IF(Verpackung!$I125="","o",IF(ISNUMBER(Verpackung!$I125),"x","Bitte ausschließlich Zahlen pflegen!"))</f>
        <v>o</v>
      </c>
      <c r="BX126" s="133" t="str">
        <f>IF(Verpackung!$J125="","o",IF(ISNUMBER(Verpackung!$J125),"x","Bitte ausschließlich Zahlen pflegen!"))</f>
        <v>o</v>
      </c>
      <c r="BY126" s="133" t="str">
        <f>IF(Verpackung!$K125="","o",IF(ISNUMBER(Verpackung!$K125),"x","Bitte ausschließlich Zahlen pflegen!"))</f>
        <v>o</v>
      </c>
      <c r="BZ126" s="133" t="str">
        <f>IF('Kaufland intern'!D125="","o",IF(LEN('Kaufland intern'!D125)&gt;40,"Eingabe max. 40 Zeichen!","x"))</f>
        <v>o</v>
      </c>
      <c r="CA126" s="133" t="str">
        <f>IF('Kaufland intern'!F125="","o",IF(AND(ISNUMBER('Kaufland intern'!F125),'Kaufland intern'!F125&gt;=1000000,'Kaufland intern'!F125&lt;=9999999),"x","Bitte Eingabe prüfen!"))</f>
        <v>o</v>
      </c>
      <c r="CB126" s="133" t="str">
        <f>IF('Kaufland intern'!G125="","o",IF(LEN('Kaufland intern'!G125)&gt;18,"Eingabe max. 18 Zeichen!","x"))</f>
        <v>o</v>
      </c>
      <c r="CC126" s="133" t="str">
        <f>IF('Kaufland intern'!I125="","o",IF(LEN('Kaufland intern'!I125)&gt;3,"Eingabe max. 3 Zeichen!","x"))</f>
        <v>o</v>
      </c>
      <c r="CD126" s="133" t="str">
        <f>IF('Kaufland intern'!J125="","o",IF(LEN('Kaufland intern'!J125)&gt;6,"Eingabe max. 6 Zeichen!","x"))</f>
        <v>o</v>
      </c>
      <c r="CE126" s="133" t="str">
        <f>IF('Kaufland intern'!K125="","o",IF(LEN('Kaufland intern'!K125)&gt;4,"Eingabe max. 4 Zeichen!","x"))</f>
        <v>o</v>
      </c>
      <c r="CF126" s="133" t="str">
        <f>IF('Kaufland intern'!L125="","o",IF(ISNA(VLOOKUP('Kaufland intern'!L125,Auswahlisten!$Z:$Z,1,0))=FALSE,"x","Bitte Etikettenart korrekt pflegen!"))</f>
        <v>o</v>
      </c>
      <c r="CG126" s="133" t="str">
        <f>IF('Kaufland intern'!M125="","o",IF(LEN('Kaufland intern'!M125)&gt;20,"Eingabe max. 20 Zeichen!","x"))</f>
        <v>o</v>
      </c>
      <c r="CH126" s="133" t="str">
        <f>IF('Kaufland intern'!O125="","o",IF(LEN('Kaufland intern'!O125)&gt;20,"Eingabe max. 20 Zeichen!","x"))</f>
        <v>o</v>
      </c>
      <c r="CI126" s="133" t="str">
        <f>IF('Kaufland intern'!Q125="","o",IF(LEN('Kaufland intern'!Q125)&gt;20,"Eingabe max. 20 Zeichen!","x"))</f>
        <v>o</v>
      </c>
      <c r="CJ126" s="133" t="str">
        <f>IF('Kaufland intern'!S125="","o",IF(LEN('Kaufland intern'!S125)&gt;8,"Eingabe max. 8 Zeichen!","x"))</f>
        <v>o</v>
      </c>
      <c r="CK126" s="133" t="str">
        <f>IF('Kaufland intern'!U125="","o",IF(ISNA(VLOOKUP('Kaufland intern'!U125,Auswahlisten!$D:$D,1,0))=FALSE,"x","Bitte Verpackungsart korrekt pflegen!"))</f>
        <v>o</v>
      </c>
      <c r="CL126" s="133" t="str">
        <f>IF('Kaufland intern'!V125="","o",IF(ISNUMBER('Kaufland intern'!V125),"x","Bitte ausschließlich Zahlen pflegen!"))</f>
        <v>o</v>
      </c>
      <c r="CM126" s="133" t="str">
        <f>IF('Kaufland intern'!W125="","o",IF(ISNA(VLOOKUP('Kaufland intern'!W125,Auswahlisten!$AA:$AA,1,0))=FALSE,"x","Bitte Bezugsweg korrekt pflegen!"))</f>
        <v>o</v>
      </c>
      <c r="CN126" s="133" t="str">
        <f>IF('Kaufland intern'!X125="","o",IF(ISNA(VLOOKUP('Kaufland intern'!X125,Auswahlisten!$AB:$AB,1,0))=FALSE,"x","Bitte Bezugsvorschrift korrekt pflegen!"))</f>
        <v>o</v>
      </c>
      <c r="CO126" s="133" t="str">
        <f>IF('Kaufland intern'!Y125="","o",IF(ISNA(VLOOKUP('Kaufland intern'!Y125,Auswahlisten!$AC:$AC,1,0))=FALSE,"x","Bitte Sortimentsstufenlistung korrekt pflegen!"))</f>
        <v>o</v>
      </c>
      <c r="CP126" s="133" t="str">
        <f>IF('Kaufland intern'!Z125="","o",IF(LEN('Kaufland intern'!Z125)&lt;&gt;13,"Eingabe max. 13 Zahlen!","x"))</f>
        <v>o</v>
      </c>
      <c r="CQ126" s="133" t="str">
        <f>IF('Kaufland intern'!AA125="","o",IF(LEN('Kaufland intern'!AA125)&lt;&gt;13,"Eingabe max. 13 Zahlen!","x"))</f>
        <v>o</v>
      </c>
      <c r="CR126" s="133" t="str">
        <f>IF('Kaufland intern'!AB125="","o",IF(LEN('Kaufland intern'!AB125)&lt;&gt;13,"Eingabe max. 13 Zahlen!","x"))</f>
        <v>o</v>
      </c>
      <c r="CS126" s="133" t="str">
        <f>IF('Kaufland intern'!AC125="","o",IF('Kaufland intern'!AC125="x","x","Bitte nur 'x' für Ja pflegen!"))</f>
        <v>o</v>
      </c>
      <c r="CT126" s="133" t="str">
        <f>IF('Kaufland intern'!AD125="","o",IF('Kaufland intern'!AD125="x","x","Bitte nur 'x' für Ja pflegen!"))</f>
        <v>o</v>
      </c>
      <c r="CU126" s="133" t="str">
        <f>IF('Kaufland intern'!AE125="","o",IF('Kaufland intern'!AE125="x","x","Bitte nur 'x' für Ja pflegen!"))</f>
        <v>o</v>
      </c>
      <c r="CV126" s="133" t="str">
        <f>IF('Kaufland intern'!AF125="","o",IF('Kaufland intern'!AF125="x","x","Bitte nur 'x' für Ja pflegen!"))</f>
        <v>o</v>
      </c>
      <c r="CW126" s="133" t="str">
        <f>IF('Kaufland intern'!AG125="","o",IF('Kaufland intern'!AG125="x","x","Bitte nur 'x' für Ja pflegen!"))</f>
        <v>o</v>
      </c>
      <c r="CX126" s="133" t="str">
        <f>IF('Kaufland intern'!AH125="","o",IF('Kaufland intern'!AH125="x","x","Bitte nur 'x' für Ja pflegen!"))</f>
        <v>o</v>
      </c>
      <c r="CY126" s="133" t="str">
        <f>IF('Kaufland intern'!AI125="","o",IF(LEN('Kaufland intern'!AI125)&lt;&gt;11,"Eingabe 11 Zeichen!","x"))</f>
        <v>o</v>
      </c>
      <c r="CZ126" s="133" t="str">
        <f>IF('Kaufland intern'!AJ125="","o",IF(LEN('Kaufland intern'!AJ125)&lt;&gt;11,"Eingabe 11 Zeichen!","x"))</f>
        <v>o</v>
      </c>
      <c r="DA126" s="133" t="str">
        <f>IF('Kaufland intern'!AK125="","o",IF(LEN('Kaufland intern'!AK125)&lt;&gt;11,"Eingabe 11 Zeichen!","x"))</f>
        <v>o</v>
      </c>
      <c r="DB126" s="133" t="str">
        <f>IF('Kaufland intern'!AL125="","o",IF(LEN('Kaufland intern'!AL125)&lt;&gt;11,"Eingabe 11 Zeichen!","x"))</f>
        <v>o</v>
      </c>
      <c r="DC126" s="133" t="str">
        <f>IF('Kaufland intern'!AM125="","o",IF(LEN('Kaufland intern'!AM125)&lt;&gt;11,"Eingabe 11 Zeichen!","x"))</f>
        <v>o</v>
      </c>
      <c r="DD126" s="133" t="str">
        <f>IF('Kaufland intern'!AN125="","o",IF(LEN('Kaufland intern'!AN125)&lt;&gt;11,"Eingabe 11 Zeichen!","x"))</f>
        <v>o</v>
      </c>
    </row>
    <row r="127" spans="1:108" ht="30">
      <c r="A127" s="128">
        <f>Food!C126</f>
        <v>0</v>
      </c>
      <c r="B127" s="129">
        <f>Food!E126</f>
        <v>0</v>
      </c>
      <c r="C127" s="128">
        <f>Food!O126</f>
        <v>0</v>
      </c>
      <c r="D127" s="133" t="str">
        <f>IF(Food!$A126="","Bitte Datum pflegen!",IF(ISNUMBER(Food!$A126)=FALSE,"Bitte Datum überprüfen!","x"))</f>
        <v>Bitte Datum pflegen!</v>
      </c>
      <c r="E127" s="133" t="str">
        <f>IF(Food!$C126="","Bitte Lieferantenartikelnr. pflegen!",IF(LEN(Food!$C126)&gt;13,"Eingabe max. 13 Zeichen!","x"))</f>
        <v>Bitte Lieferantenartikelnr. pflegen!</v>
      </c>
      <c r="F127" s="133" t="str">
        <f>IF(Food!$D126="","o",IF(LEN(Food!$D126)&gt;13,"Eingabe max. 13 Zeichen!","x"))</f>
        <v>o</v>
      </c>
      <c r="G127" s="145" t="str">
        <f>IF(Food!$F126="","o",IF(ISNUMBER(Food!$F126)=FALSE,"Bitte Gewicht ohne Einheit pflegen!","x"))</f>
        <v>o</v>
      </c>
      <c r="H127" s="133" t="str">
        <f>IF(Food!$G126="","o",IF(ISNA(VLOOKUP(Food!$G126,Auswahlisten!$A:$A,1,0))=FALSE,"x","Bitte Gewichtseinheit korrekt pflegen!"))</f>
        <v>o</v>
      </c>
      <c r="I127" s="133" t="str">
        <f>IF(Food!$H126="","Bitte Steuer pflegen!",IF(OR(Food!$H126=7,Food!$H126=19),"x","Bitte nur 7 oder 19 pflegen!"))</f>
        <v>Bitte Steuer pflegen!</v>
      </c>
      <c r="J127" s="133" t="str">
        <f>IF(Food!$I126="","o",IF(Food!$I126="x","x","Bitte nur 'x' für Ja pflegen!"))</f>
        <v>o</v>
      </c>
      <c r="K127" s="145" t="str">
        <f>IF(Food!$L126="","o",IF(ISNUMBER(Food!$L126)=FALSE,"Bitte Temperatur von ohne Einheit pflegen!","x"))</f>
        <v>o</v>
      </c>
      <c r="L127" s="145" t="str">
        <f>IF(Food!$M126="","o",IF(ISNUMBER(Food!$M126)=FALSE,"Bitte Temperatur bis ohne Einheit pflegen!","x"))</f>
        <v>o</v>
      </c>
      <c r="M127" s="133" t="str">
        <f>IF(Food!$J126="","o",IF(Food!$J126="x","x","Bitte nur 'x' für Ja pflegen!"))</f>
        <v>o</v>
      </c>
      <c r="N127" s="133" t="str">
        <f>IF(Food!$P126="","Bitte Bruttogewicht pflegen!",IF(ISNUMBER(Food!$P126)=FALSE,"Bitte Bruttogwicht ohne Einheit pflegen!","x"))</f>
        <v>Bitte Bruttogewicht pflegen!</v>
      </c>
      <c r="O127" s="133" t="str">
        <f>IF(Food!$Q126="","Bitte Länge pflegen!",IF(ISNUMBER(Food!$Q126)=FALSE,"Bitte Länge ohne Einheit pflegen!","x"))</f>
        <v>Bitte Länge pflegen!</v>
      </c>
      <c r="P127" s="133" t="str">
        <f>IF(Food!$R126="","Bitte Breite pflegen!",IF(ISNUMBER(Food!$R126)=FALSE,"Bitte Breite ohne Einheit pflegen!","x"))</f>
        <v>Bitte Breite pflegen!</v>
      </c>
      <c r="Q127" s="133" t="str">
        <f>IF(Food!$S126="","Bitte Höhe pflegen!",IF(ISNUMBER(Food!$S126)=FALSE,"Bitte Höhe ohne Einheit pflegen!","x"))</f>
        <v>Bitte Höhe pflegen!</v>
      </c>
      <c r="R127" s="133" t="str">
        <f>IF(Food!$V126="","o",IF(ISNUMBER(Food!$V126)=FALSE,"Bitte Bruttogewicht ohne Einheit pflegen!","x"))</f>
        <v>o</v>
      </c>
      <c r="S127" s="133" t="str">
        <f>IF(Food!$W126="","o",IF(ISNUMBER(Food!$W126)=FALSE,"Bitte Länge ohne Einheit pflegen!","x"))</f>
        <v>o</v>
      </c>
      <c r="T127" s="133" t="str">
        <f>IF(Food!$X126="","o",IF(ISNUMBER(Food!$X126)=FALSE,"Bitte Länge ohne Einheit pflegen!","x"))</f>
        <v>o</v>
      </c>
      <c r="U127" s="133" t="str">
        <f>IF(Food!$Y126="","o",IF(ISNUMBER(Food!$Y126)=FALSE,"Bitte Länge ohne Einheit pflegen!","x"))</f>
        <v>o</v>
      </c>
      <c r="V127" s="133" t="str">
        <f>IF(Food!$AB126="","o",IF(ISNUMBER(Food!$AB126)=FALSE,"Bitte Bruttogewicht ohne Einheit pflegen!","x"))</f>
        <v>o</v>
      </c>
      <c r="W127" s="133" t="str">
        <f>IF(Food!$AC126="","o",IF(ISNUMBER(Food!$AC126)=FALSE,"Bitte Länge ohne Einheit pflegen!","x"))</f>
        <v>o</v>
      </c>
      <c r="X127" s="133" t="str">
        <f>IF(Food!$AD126="","o",IF(ISNUMBER(Food!$AD126)=FALSE,"Bitte Breite ohne Einheit pflegen!","x"))</f>
        <v>o</v>
      </c>
      <c r="Y127" s="133" t="str">
        <f>IF(Food!$AE126="","o",IF(ISNUMBER(Food!$AE126)=FALSE,"Bitte Höhe ohne Einheit pflegen!","x"))</f>
        <v>o</v>
      </c>
      <c r="Z127" s="133" t="str">
        <f>IF(Food!$AG126="","o",IF(ISNUMBER(Food!$AG126)=FALSE,"Bitte Bruttogewicht ohne Einheit pflegen!","x"))</f>
        <v>o</v>
      </c>
      <c r="AA127" s="133" t="str">
        <f>IF(Food!$AH126="","o",IF(ISNUMBER(Food!$AH126)=FALSE,"Bitte Länge ohne Einheit pflegen!","x"))</f>
        <v>o</v>
      </c>
      <c r="AB127" s="133" t="str">
        <f>IF(Food!$AI126="","o",IF(ISNUMBER(Food!$AI126)=FALSE,"Bitte Breite ohne Einheit pflegen!","x"))</f>
        <v>o</v>
      </c>
      <c r="AC127" s="133" t="str">
        <f>IF(Food!$AJ126="","o",IF(ISNUMBER(Food!$AJ126)=FALSE,"Bitte Höhe ohne Einheit pflegen!","x"))</f>
        <v>o</v>
      </c>
      <c r="AD127" s="133" t="str">
        <f>IF(Food!$AL126="","o",IF(ISNUMBER(Food!$AL126)=FALSE,"Bitte Bruttogewicht ohne Einheit pflegen!","x"))</f>
        <v>o</v>
      </c>
      <c r="AE127" s="133" t="str">
        <f>IF(Food!$AM126="","o",IF(ISNUMBER(Food!$AM126)=FALSE,"Bitte Länge ohne Einheit pflegen!","x"))</f>
        <v>o</v>
      </c>
      <c r="AF127" s="133" t="str">
        <f>IF(Food!$AN126="","o",IF(ISNUMBER(Food!$AN126)=FALSE,"Bitte Breite ohne Einheit pflegen!","x"))</f>
        <v>o</v>
      </c>
      <c r="AG127" s="133" t="str">
        <f>IF(Food!$AO126="","o",IF(ISNUMBER(Food!$AO126)=FALSE,"Bitte Höhe ohne Einheit pflegen!","x"))</f>
        <v>o</v>
      </c>
      <c r="AH127" s="133" t="str">
        <f>IF(Food!$BX126="","o",IF(Food!$BX126="x","x","Bitte nur 'x' für Ja pflegen!"))</f>
        <v>o</v>
      </c>
      <c r="AI127" s="133" t="str">
        <f>IF(Food!$BY126="","o",IF(ISNUMBER(Food!$BY126),"x","Bitte ausschließlich Zahlen pflegen!"))</f>
        <v>o</v>
      </c>
      <c r="AJ127" s="133" t="str">
        <f>IF(Food!$AR126="","Bitte Verpackungsart pflegen!",IF(Food!$AR126="","o",IF(ISNA(VLOOKUP(Food!$AR126,Auswahlisten!$D:$D,1,0))=FALSE,"x","Bitte Verpackungsart korrekt pflegen!")))</f>
        <v>Bitte Verpackungsart pflegen!</v>
      </c>
      <c r="AK127" s="133" t="str">
        <f>IF(Food!$AS126="","o",IF(ISNUMBER(Food!$AS126)=FALSE,"Bitte nur Anzahl der Tage pflegen!","x"))</f>
        <v>o</v>
      </c>
      <c r="AL127" s="133" t="str">
        <f>IF(Food!$AT126="","o",IF(ISNUMBER(Food!$AT126)=FALSE,"Bitte nur Anzahl der Tage pflegen!","x"))</f>
        <v>o</v>
      </c>
      <c r="AM127" s="133" t="str">
        <f>IF(Food!$AU126="","o",IF(ISNA(VLOOKUP(Food!$AU126,Auswahlisten!$H:$H,1,0))=FALSE,"x","Bitte Produktionsland korrekt pflegen!"))</f>
        <v>o</v>
      </c>
      <c r="AN127" s="133" t="str">
        <f>IF(Food!$AV126="","o",IF(ISNA(VLOOKUP(Food!$AV126,Auswahlisten!$I:$I,1,0))=FALSE,"x","Bitte Region korrekt pflegen!"))</f>
        <v>o</v>
      </c>
      <c r="AO127" s="133" t="str">
        <f>IF(Food!$AW126="","o",IF(LEN(Food!$AW126)&gt;8,"Eingabe max. 8 Zahlen!","x"))</f>
        <v>o</v>
      </c>
      <c r="AP127" s="133" t="str">
        <f>IF(Food!$CC126="","o",IF(Food!$CC126="x","x","Bitte nur 'x' für Ja pflegen!"))</f>
        <v>o</v>
      </c>
      <c r="AQ127" s="133" t="str">
        <f>IF(Food!$AY126="","o",IF(Food!$AY126="x","x","Bitte nur 'x' für Ja pflegen!"))</f>
        <v>o</v>
      </c>
      <c r="AR127" s="133" t="str">
        <f>IF(Food!$AZ126="","o",IF(Food!$AZ126="x","x","Bitte nur 'x' für Ja pflegen!"))</f>
        <v>o</v>
      </c>
      <c r="AS127" s="133" t="str">
        <f>IF(Food!$BA126="","o",IF(Food!$BA126="x","x","Bitte nur 'x' für Ja pflegen!"))</f>
        <v>o</v>
      </c>
      <c r="AT127" s="133" t="str">
        <f>IF(Food!$BB126="","o",IF(Food!$BB126="x","x","Bitte nur 'x' für Ja pflegen!"))</f>
        <v>o</v>
      </c>
      <c r="AU127" s="133" t="str">
        <f ca="1">IF(Food!$BC126="","o",IF(OR(LEFT(CELL("format",Food!$BC126),1)="S",LEFT(CELL("format",Food!$BC126),1)=".",LEFT(CELL("format",Food!$BC126),1)="F"),"x","Bitte ausschließlich Zahlen pflegen!"))</f>
        <v>o</v>
      </c>
      <c r="AV127" s="133" t="str">
        <f>IF(Food!$BD126="","o",IF(Food!$BD126="x","x","Bitte nur 'x' für Ja pflegen!"))</f>
        <v>o</v>
      </c>
      <c r="AW127" s="133" t="str">
        <f ca="1">IF(Food!$BE126="","o",IF(OR(LEFT(CELL("format",Food!$BE126),1)="S",LEFT(CELL("format",Food!$BE126),1)=".",LEFT(CELL("format",Food!$BE126),1)="F"),"x","Bitte ausschließlich Zahlen pflegen!"))</f>
        <v>o</v>
      </c>
      <c r="AX127" s="133" t="str">
        <f>IF(Food!$BF126="","o",IF(Food!$BF126="x","x","Bitte nur 'x' für Ja pflegen!"))</f>
        <v>o</v>
      </c>
      <c r="AY127" s="133" t="str">
        <f ca="1">IF(Food!$BG126="","o",IF(OR(LEFT(CELL("format",Food!$BG126),1)="S",LEFT(CELL("format",Food!$BG126),1)=".",LEFT(CELL("format",Food!$BG126),1)="F"),"x","Bitte ausschließlich Zahlen pflegen!"))</f>
        <v>o</v>
      </c>
      <c r="AZ127" s="133" t="str">
        <f>IF(Food!$BH126="","o",IF(Food!$BH126="x","x","Bitte nur 'x' für Ja pflegen!"))</f>
        <v>o</v>
      </c>
      <c r="BA127" s="133" t="str">
        <f ca="1">IF(Food!$BI126="","o",IF(OR(LEFT(CELL("format",Food!$BI126),1)="S",LEFT(CELL("format",Food!$BI126),1)=".",LEFT(CELL("format",Food!$BI126),1)="F"),"x","Bitte ausschließlich Zahlen pflegen!"))</f>
        <v>o</v>
      </c>
      <c r="BB127" s="133" t="str">
        <f>IF(Food!$BJ126="","o",IF(ISNUMBER(Food!$BJ126),"x","Bitte ausschließlich Zahlen pflegen!"))</f>
        <v>o</v>
      </c>
      <c r="BC127" s="133" t="str">
        <f ca="1">IF(Food!$BK126="","o",IF(OR(LEFT(CELL("format",Food!$BK126),1)="S",LEFT(CELL("format",Food!$BK126),1)=".",LEFT(CELL("format",Food!$BK126),1)="F"),"x","Bitte ausschließlich Zahlen pflegen!"))</f>
        <v>o</v>
      </c>
      <c r="BD127" s="133" t="str">
        <f>IF(Food!$BL126="","o",IF(ISNUMBER(Food!$BL126),"x","Bitte ausschließlich Zahlen pflegen!"))</f>
        <v>o</v>
      </c>
      <c r="BE127" s="133" t="str">
        <f>IF(Food!$BM126="","o",IF(ISNUMBER(Food!$BM126),"x","Bitte ausschließlich Zahlen pflegen!"))</f>
        <v>o</v>
      </c>
      <c r="BF127" s="133" t="str">
        <f>IF(Food!$BS126="","o",IF(ISNA(VLOOKUP(Food!$BS126,Auswahlisten!$H:$H,1,0))=FALSE,"x","Bitte Produktionsland korrekt pflegen!"))</f>
        <v>o</v>
      </c>
      <c r="BG127" s="133" t="str">
        <f>IF(Food!$BU126="","o",IF(ISNUMBER(Food!$BU126),"x","Bitte ausschließlich Zahlen pflegen!"))</f>
        <v>o</v>
      </c>
      <c r="BH127" s="133" t="str">
        <f>IF(Food!$BV126="","o",IF(ISNUMBER(Food!$BV126),"x","Bitte ausschließlich Zahlen pflegen!"))</f>
        <v>o</v>
      </c>
      <c r="BI127" s="133" t="str">
        <f>IF(Food!$BW126="","o",IF(ISNUMBER(Food!$BW126),"x","Bitte ausschließlich Zahlen pflegen!"))</f>
        <v>o</v>
      </c>
      <c r="BJ127" s="133" t="str">
        <f>IF(Food!$BZ126="","o",IF(ISNA(VLOOKUP(Food!$BZ126,Auswahlisten!$AE:$AE,1,0))=FALSE,"x","Bitte Pfandart korrekt pflegen!"))</f>
        <v>o</v>
      </c>
      <c r="BK127" s="133" t="str">
        <f>IF(Food!$CA126="","o",IF(ISNUMBER(Food!$CA126),"x","Bitte ausschließlich Zahlen pflegen!"))</f>
        <v>o</v>
      </c>
      <c r="BL127" s="133" t="str">
        <f>IF(Food!$CD126="","o",IF(ISNUMBER(Food!$CD126),"x","Bitte ausschließlich Zahlen pflegen!"))</f>
        <v>o</v>
      </c>
      <c r="BM127" s="133" t="str">
        <f>IF(Food!$CE126="","o",IF(ISNA(VLOOKUP(Food!$CE126,Auswahlisten!$A:$A,1,0))=FALSE,"x","Bitte Gewichtseinheit korrekt pflegen!"))</f>
        <v>o</v>
      </c>
      <c r="BN127" s="133" t="str">
        <f>IF(Food!$CF126="","o",IF(ISNUMBER(Food!$CF126),"x","Bitte ausschließlich Zahlen pflegen!"))</f>
        <v>o</v>
      </c>
      <c r="BO127" s="133" t="str">
        <f>IF(Food!$CG126="","o",IF(ISNUMBER(Food!$CG126),"x","Bitte ausschließlich Zahlen pflegen!"))</f>
        <v>o</v>
      </c>
      <c r="BP127" s="133" t="str">
        <f>IF(Food!$CH126="","o",IF(ISNA(VLOOKUP(Food!$CH126,Auswahlisten!$A:$A,1,0))=FALSE,"x","Bitte Gewichtseinheit korrekt pflegen!"))</f>
        <v>o</v>
      </c>
      <c r="BQ127" s="133" t="str">
        <f>IF(Food!$CI126="","o",IF(ISNA(VLOOKUP(Food!$CI126,Auswahlisten!$F:$F,1,0))=FALSE,"x","Bitte JuSchu korrekt pflegen!"))</f>
        <v>o</v>
      </c>
      <c r="BR127" s="133" t="str">
        <f>IF(Verpackung!$D126="","o",IF(ISNUMBER(Verpackung!$D126),"x","Bitte ausschließlich Zahlen pflegen!"))</f>
        <v>o</v>
      </c>
      <c r="BS127" s="133" t="str">
        <f>IF(Verpackung!$E126="","o",IF(ISNUMBER(Verpackung!$E126),"x","Bitte ausschließlich Zahlen pflegen!"))</f>
        <v>o</v>
      </c>
      <c r="BT127" s="133" t="str">
        <f>IF(Verpackung!$F126="","o",IF(ISNUMBER(Verpackung!$F126),"x","Bitte ausschließlich Zahlen pflegen!"))</f>
        <v>o</v>
      </c>
      <c r="BU127" s="133" t="str">
        <f>IF(Verpackung!$G126="","o",IF(ISNUMBER(Verpackung!$G126),"x","Bitte ausschließlich Zahlen pflegen!"))</f>
        <v>o</v>
      </c>
      <c r="BV127" s="133" t="str">
        <f>IF(Verpackung!$H126="","o",IF(ISNUMBER(Verpackung!$H126),"x","Bitte ausschließlich Zahlen pflegen!"))</f>
        <v>o</v>
      </c>
      <c r="BW127" s="133" t="str">
        <f>IF(Verpackung!$I126="","o",IF(ISNUMBER(Verpackung!$I126),"x","Bitte ausschließlich Zahlen pflegen!"))</f>
        <v>o</v>
      </c>
      <c r="BX127" s="133" t="str">
        <f>IF(Verpackung!$J126="","o",IF(ISNUMBER(Verpackung!$J126),"x","Bitte ausschließlich Zahlen pflegen!"))</f>
        <v>o</v>
      </c>
      <c r="BY127" s="133" t="str">
        <f>IF(Verpackung!$K126="","o",IF(ISNUMBER(Verpackung!$K126),"x","Bitte ausschließlich Zahlen pflegen!"))</f>
        <v>o</v>
      </c>
      <c r="BZ127" s="133" t="str">
        <f>IF('Kaufland intern'!D126="","o",IF(LEN('Kaufland intern'!D126)&gt;40,"Eingabe max. 40 Zeichen!","x"))</f>
        <v>o</v>
      </c>
      <c r="CA127" s="133" t="str">
        <f>IF('Kaufland intern'!F126="","o",IF(AND(ISNUMBER('Kaufland intern'!F126),'Kaufland intern'!F126&gt;=1000000,'Kaufland intern'!F126&lt;=9999999),"x","Bitte Eingabe prüfen!"))</f>
        <v>o</v>
      </c>
      <c r="CB127" s="133" t="str">
        <f>IF('Kaufland intern'!G126="","o",IF(LEN('Kaufland intern'!G126)&gt;18,"Eingabe max. 18 Zeichen!","x"))</f>
        <v>o</v>
      </c>
      <c r="CC127" s="133" t="str">
        <f>IF('Kaufland intern'!I126="","o",IF(LEN('Kaufland intern'!I126)&gt;3,"Eingabe max. 3 Zeichen!","x"))</f>
        <v>o</v>
      </c>
      <c r="CD127" s="133" t="str">
        <f>IF('Kaufland intern'!J126="","o",IF(LEN('Kaufland intern'!J126)&gt;6,"Eingabe max. 6 Zeichen!","x"))</f>
        <v>o</v>
      </c>
      <c r="CE127" s="133" t="str">
        <f>IF('Kaufland intern'!K126="","o",IF(LEN('Kaufland intern'!K126)&gt;4,"Eingabe max. 4 Zeichen!","x"))</f>
        <v>o</v>
      </c>
      <c r="CF127" s="133" t="str">
        <f>IF('Kaufland intern'!L126="","o",IF(ISNA(VLOOKUP('Kaufland intern'!L126,Auswahlisten!$Z:$Z,1,0))=FALSE,"x","Bitte Etikettenart korrekt pflegen!"))</f>
        <v>o</v>
      </c>
      <c r="CG127" s="133" t="str">
        <f>IF('Kaufland intern'!M126="","o",IF(LEN('Kaufland intern'!M126)&gt;20,"Eingabe max. 20 Zeichen!","x"))</f>
        <v>o</v>
      </c>
      <c r="CH127" s="133" t="str">
        <f>IF('Kaufland intern'!O126="","o",IF(LEN('Kaufland intern'!O126)&gt;20,"Eingabe max. 20 Zeichen!","x"))</f>
        <v>o</v>
      </c>
      <c r="CI127" s="133" t="str">
        <f>IF('Kaufland intern'!Q126="","o",IF(LEN('Kaufland intern'!Q126)&gt;20,"Eingabe max. 20 Zeichen!","x"))</f>
        <v>o</v>
      </c>
      <c r="CJ127" s="133" t="str">
        <f>IF('Kaufland intern'!S126="","o",IF(LEN('Kaufland intern'!S126)&gt;8,"Eingabe max. 8 Zeichen!","x"))</f>
        <v>o</v>
      </c>
      <c r="CK127" s="133" t="str">
        <f>IF('Kaufland intern'!U126="","o",IF(ISNA(VLOOKUP('Kaufland intern'!U126,Auswahlisten!$D:$D,1,0))=FALSE,"x","Bitte Verpackungsart korrekt pflegen!"))</f>
        <v>o</v>
      </c>
      <c r="CL127" s="133" t="str">
        <f>IF('Kaufland intern'!V126="","o",IF(ISNUMBER('Kaufland intern'!V126),"x","Bitte ausschließlich Zahlen pflegen!"))</f>
        <v>o</v>
      </c>
      <c r="CM127" s="133" t="str">
        <f>IF('Kaufland intern'!W126="","o",IF(ISNA(VLOOKUP('Kaufland intern'!W126,Auswahlisten!$AA:$AA,1,0))=FALSE,"x","Bitte Bezugsweg korrekt pflegen!"))</f>
        <v>o</v>
      </c>
      <c r="CN127" s="133" t="str">
        <f>IF('Kaufland intern'!X126="","o",IF(ISNA(VLOOKUP('Kaufland intern'!X126,Auswahlisten!$AB:$AB,1,0))=FALSE,"x","Bitte Bezugsvorschrift korrekt pflegen!"))</f>
        <v>o</v>
      </c>
      <c r="CO127" s="133" t="str">
        <f>IF('Kaufland intern'!Y126="","o",IF(ISNA(VLOOKUP('Kaufland intern'!Y126,Auswahlisten!$AC:$AC,1,0))=FALSE,"x","Bitte Sortimentsstufenlistung korrekt pflegen!"))</f>
        <v>o</v>
      </c>
      <c r="CP127" s="133" t="str">
        <f>IF('Kaufland intern'!Z126="","o",IF(LEN('Kaufland intern'!Z126)&lt;&gt;13,"Eingabe max. 13 Zahlen!","x"))</f>
        <v>o</v>
      </c>
      <c r="CQ127" s="133" t="str">
        <f>IF('Kaufland intern'!AA126="","o",IF(LEN('Kaufland intern'!AA126)&lt;&gt;13,"Eingabe max. 13 Zahlen!","x"))</f>
        <v>o</v>
      </c>
      <c r="CR127" s="133" t="str">
        <f>IF('Kaufland intern'!AB126="","o",IF(LEN('Kaufland intern'!AB126)&lt;&gt;13,"Eingabe max. 13 Zahlen!","x"))</f>
        <v>o</v>
      </c>
      <c r="CS127" s="133" t="str">
        <f>IF('Kaufland intern'!AC126="","o",IF('Kaufland intern'!AC126="x","x","Bitte nur 'x' für Ja pflegen!"))</f>
        <v>o</v>
      </c>
      <c r="CT127" s="133" t="str">
        <f>IF('Kaufland intern'!AD126="","o",IF('Kaufland intern'!AD126="x","x","Bitte nur 'x' für Ja pflegen!"))</f>
        <v>o</v>
      </c>
      <c r="CU127" s="133" t="str">
        <f>IF('Kaufland intern'!AE126="","o",IF('Kaufland intern'!AE126="x","x","Bitte nur 'x' für Ja pflegen!"))</f>
        <v>o</v>
      </c>
      <c r="CV127" s="133" t="str">
        <f>IF('Kaufland intern'!AF126="","o",IF('Kaufland intern'!AF126="x","x","Bitte nur 'x' für Ja pflegen!"))</f>
        <v>o</v>
      </c>
      <c r="CW127" s="133" t="str">
        <f>IF('Kaufland intern'!AG126="","o",IF('Kaufland intern'!AG126="x","x","Bitte nur 'x' für Ja pflegen!"))</f>
        <v>o</v>
      </c>
      <c r="CX127" s="133" t="str">
        <f>IF('Kaufland intern'!AH126="","o",IF('Kaufland intern'!AH126="x","x","Bitte nur 'x' für Ja pflegen!"))</f>
        <v>o</v>
      </c>
      <c r="CY127" s="133" t="str">
        <f>IF('Kaufland intern'!AI126="","o",IF(LEN('Kaufland intern'!AI126)&lt;&gt;11,"Eingabe 11 Zeichen!","x"))</f>
        <v>o</v>
      </c>
      <c r="CZ127" s="133" t="str">
        <f>IF('Kaufland intern'!AJ126="","o",IF(LEN('Kaufland intern'!AJ126)&lt;&gt;11,"Eingabe 11 Zeichen!","x"))</f>
        <v>o</v>
      </c>
      <c r="DA127" s="133" t="str">
        <f>IF('Kaufland intern'!AK126="","o",IF(LEN('Kaufland intern'!AK126)&lt;&gt;11,"Eingabe 11 Zeichen!","x"))</f>
        <v>o</v>
      </c>
      <c r="DB127" s="133" t="str">
        <f>IF('Kaufland intern'!AL126="","o",IF(LEN('Kaufland intern'!AL126)&lt;&gt;11,"Eingabe 11 Zeichen!","x"))</f>
        <v>o</v>
      </c>
      <c r="DC127" s="133" t="str">
        <f>IF('Kaufland intern'!AM126="","o",IF(LEN('Kaufland intern'!AM126)&lt;&gt;11,"Eingabe 11 Zeichen!","x"))</f>
        <v>o</v>
      </c>
      <c r="DD127" s="133" t="str">
        <f>IF('Kaufland intern'!AN126="","o",IF(LEN('Kaufland intern'!AN126)&lt;&gt;11,"Eingabe 11 Zeichen!","x"))</f>
        <v>o</v>
      </c>
    </row>
    <row r="128" spans="1:108" ht="30">
      <c r="A128" s="128">
        <f>Food!C127</f>
        <v>0</v>
      </c>
      <c r="B128" s="129">
        <f>Food!E127</f>
        <v>0</v>
      </c>
      <c r="C128" s="128">
        <f>Food!O127</f>
        <v>0</v>
      </c>
      <c r="D128" s="133" t="str">
        <f>IF(Food!$A127="","Bitte Datum pflegen!",IF(ISNUMBER(Food!$A127)=FALSE,"Bitte Datum überprüfen!","x"))</f>
        <v>Bitte Datum pflegen!</v>
      </c>
      <c r="E128" s="133" t="str">
        <f>IF(Food!$C127="","Bitte Lieferantenartikelnr. pflegen!",IF(LEN(Food!$C127)&gt;13,"Eingabe max. 13 Zeichen!","x"))</f>
        <v>Bitte Lieferantenartikelnr. pflegen!</v>
      </c>
      <c r="F128" s="133" t="str">
        <f>IF(Food!$D127="","o",IF(LEN(Food!$D127)&gt;13,"Eingabe max. 13 Zeichen!","x"))</f>
        <v>o</v>
      </c>
      <c r="G128" s="145" t="str">
        <f>IF(Food!$F127="","o",IF(ISNUMBER(Food!$F127)=FALSE,"Bitte Gewicht ohne Einheit pflegen!","x"))</f>
        <v>o</v>
      </c>
      <c r="H128" s="133" t="str">
        <f>IF(Food!$G127="","o",IF(ISNA(VLOOKUP(Food!$G127,Auswahlisten!$A:$A,1,0))=FALSE,"x","Bitte Gewichtseinheit korrekt pflegen!"))</f>
        <v>o</v>
      </c>
      <c r="I128" s="133" t="str">
        <f>IF(Food!$H127="","Bitte Steuer pflegen!",IF(OR(Food!$H127=7,Food!$H127=19),"x","Bitte nur 7 oder 19 pflegen!"))</f>
        <v>Bitte Steuer pflegen!</v>
      </c>
      <c r="J128" s="133" t="str">
        <f>IF(Food!$I127="","o",IF(Food!$I127="x","x","Bitte nur 'x' für Ja pflegen!"))</f>
        <v>o</v>
      </c>
      <c r="K128" s="145" t="str">
        <f>IF(Food!$L127="","o",IF(ISNUMBER(Food!$L127)=FALSE,"Bitte Temperatur von ohne Einheit pflegen!","x"))</f>
        <v>o</v>
      </c>
      <c r="L128" s="145" t="str">
        <f>IF(Food!$M127="","o",IF(ISNUMBER(Food!$M127)=FALSE,"Bitte Temperatur bis ohne Einheit pflegen!","x"))</f>
        <v>o</v>
      </c>
      <c r="M128" s="133" t="str">
        <f>IF(Food!$J127="","o",IF(Food!$J127="x","x","Bitte nur 'x' für Ja pflegen!"))</f>
        <v>o</v>
      </c>
      <c r="N128" s="133" t="str">
        <f>IF(Food!$P127="","Bitte Bruttogewicht pflegen!",IF(ISNUMBER(Food!$P127)=FALSE,"Bitte Bruttogwicht ohne Einheit pflegen!","x"))</f>
        <v>Bitte Bruttogewicht pflegen!</v>
      </c>
      <c r="O128" s="133" t="str">
        <f>IF(Food!$Q127="","Bitte Länge pflegen!",IF(ISNUMBER(Food!$Q127)=FALSE,"Bitte Länge ohne Einheit pflegen!","x"))</f>
        <v>Bitte Länge pflegen!</v>
      </c>
      <c r="P128" s="133" t="str">
        <f>IF(Food!$R127="","Bitte Breite pflegen!",IF(ISNUMBER(Food!$R127)=FALSE,"Bitte Breite ohne Einheit pflegen!","x"))</f>
        <v>Bitte Breite pflegen!</v>
      </c>
      <c r="Q128" s="133" t="str">
        <f>IF(Food!$S127="","Bitte Höhe pflegen!",IF(ISNUMBER(Food!$S127)=FALSE,"Bitte Höhe ohne Einheit pflegen!","x"))</f>
        <v>Bitte Höhe pflegen!</v>
      </c>
      <c r="R128" s="133" t="str">
        <f>IF(Food!$V127="","o",IF(ISNUMBER(Food!$V127)=FALSE,"Bitte Bruttogewicht ohne Einheit pflegen!","x"))</f>
        <v>o</v>
      </c>
      <c r="S128" s="133" t="str">
        <f>IF(Food!$W127="","o",IF(ISNUMBER(Food!$W127)=FALSE,"Bitte Länge ohne Einheit pflegen!","x"))</f>
        <v>o</v>
      </c>
      <c r="T128" s="133" t="str">
        <f>IF(Food!$X127="","o",IF(ISNUMBER(Food!$X127)=FALSE,"Bitte Länge ohne Einheit pflegen!","x"))</f>
        <v>o</v>
      </c>
      <c r="U128" s="133" t="str">
        <f>IF(Food!$Y127="","o",IF(ISNUMBER(Food!$Y127)=FALSE,"Bitte Länge ohne Einheit pflegen!","x"))</f>
        <v>o</v>
      </c>
      <c r="V128" s="133" t="str">
        <f>IF(Food!$AB127="","o",IF(ISNUMBER(Food!$AB127)=FALSE,"Bitte Bruttogewicht ohne Einheit pflegen!","x"))</f>
        <v>o</v>
      </c>
      <c r="W128" s="133" t="str">
        <f>IF(Food!$AC127="","o",IF(ISNUMBER(Food!$AC127)=FALSE,"Bitte Länge ohne Einheit pflegen!","x"))</f>
        <v>o</v>
      </c>
      <c r="X128" s="133" t="str">
        <f>IF(Food!$AD127="","o",IF(ISNUMBER(Food!$AD127)=FALSE,"Bitte Breite ohne Einheit pflegen!","x"))</f>
        <v>o</v>
      </c>
      <c r="Y128" s="133" t="str">
        <f>IF(Food!$AE127="","o",IF(ISNUMBER(Food!$AE127)=FALSE,"Bitte Höhe ohne Einheit pflegen!","x"))</f>
        <v>o</v>
      </c>
      <c r="Z128" s="133" t="str">
        <f>IF(Food!$AG127="","o",IF(ISNUMBER(Food!$AG127)=FALSE,"Bitte Bruttogewicht ohne Einheit pflegen!","x"))</f>
        <v>o</v>
      </c>
      <c r="AA128" s="133" t="str">
        <f>IF(Food!$AH127="","o",IF(ISNUMBER(Food!$AH127)=FALSE,"Bitte Länge ohne Einheit pflegen!","x"))</f>
        <v>o</v>
      </c>
      <c r="AB128" s="133" t="str">
        <f>IF(Food!$AI127="","o",IF(ISNUMBER(Food!$AI127)=FALSE,"Bitte Breite ohne Einheit pflegen!","x"))</f>
        <v>o</v>
      </c>
      <c r="AC128" s="133" t="str">
        <f>IF(Food!$AJ127="","o",IF(ISNUMBER(Food!$AJ127)=FALSE,"Bitte Höhe ohne Einheit pflegen!","x"))</f>
        <v>o</v>
      </c>
      <c r="AD128" s="133" t="str">
        <f>IF(Food!$AL127="","o",IF(ISNUMBER(Food!$AL127)=FALSE,"Bitte Bruttogewicht ohne Einheit pflegen!","x"))</f>
        <v>o</v>
      </c>
      <c r="AE128" s="133" t="str">
        <f>IF(Food!$AM127="","o",IF(ISNUMBER(Food!$AM127)=FALSE,"Bitte Länge ohne Einheit pflegen!","x"))</f>
        <v>o</v>
      </c>
      <c r="AF128" s="133" t="str">
        <f>IF(Food!$AN127="","o",IF(ISNUMBER(Food!$AN127)=FALSE,"Bitte Breite ohne Einheit pflegen!","x"))</f>
        <v>o</v>
      </c>
      <c r="AG128" s="133" t="str">
        <f>IF(Food!$AO127="","o",IF(ISNUMBER(Food!$AO127)=FALSE,"Bitte Höhe ohne Einheit pflegen!","x"))</f>
        <v>o</v>
      </c>
      <c r="AH128" s="133" t="str">
        <f>IF(Food!$BX127="","o",IF(Food!$BX127="x","x","Bitte nur 'x' für Ja pflegen!"))</f>
        <v>o</v>
      </c>
      <c r="AI128" s="133" t="str">
        <f>IF(Food!$BY127="","o",IF(ISNUMBER(Food!$BY127),"x","Bitte ausschließlich Zahlen pflegen!"))</f>
        <v>o</v>
      </c>
      <c r="AJ128" s="133" t="str">
        <f>IF(Food!$AR127="","Bitte Verpackungsart pflegen!",IF(Food!$AR127="","o",IF(ISNA(VLOOKUP(Food!$AR127,Auswahlisten!$D:$D,1,0))=FALSE,"x","Bitte Verpackungsart korrekt pflegen!")))</f>
        <v>Bitte Verpackungsart pflegen!</v>
      </c>
      <c r="AK128" s="133" t="str">
        <f>IF(Food!$AS127="","o",IF(ISNUMBER(Food!$AS127)=FALSE,"Bitte nur Anzahl der Tage pflegen!","x"))</f>
        <v>o</v>
      </c>
      <c r="AL128" s="133" t="str">
        <f>IF(Food!$AT127="","o",IF(ISNUMBER(Food!$AT127)=FALSE,"Bitte nur Anzahl der Tage pflegen!","x"))</f>
        <v>o</v>
      </c>
      <c r="AM128" s="133" t="str">
        <f>IF(Food!$AU127="","o",IF(ISNA(VLOOKUP(Food!$AU127,Auswahlisten!$H:$H,1,0))=FALSE,"x","Bitte Produktionsland korrekt pflegen!"))</f>
        <v>o</v>
      </c>
      <c r="AN128" s="133" t="str">
        <f>IF(Food!$AV127="","o",IF(ISNA(VLOOKUP(Food!$AV127,Auswahlisten!$I:$I,1,0))=FALSE,"x","Bitte Region korrekt pflegen!"))</f>
        <v>o</v>
      </c>
      <c r="AO128" s="133" t="str">
        <f>IF(Food!$AW127="","o",IF(LEN(Food!$AW127)&gt;8,"Eingabe max. 8 Zahlen!","x"))</f>
        <v>o</v>
      </c>
      <c r="AP128" s="133" t="str">
        <f>IF(Food!$CC127="","o",IF(Food!$CC127="x","x","Bitte nur 'x' für Ja pflegen!"))</f>
        <v>o</v>
      </c>
      <c r="AQ128" s="133" t="str">
        <f>IF(Food!$AY127="","o",IF(Food!$AY127="x","x","Bitte nur 'x' für Ja pflegen!"))</f>
        <v>o</v>
      </c>
      <c r="AR128" s="133" t="str">
        <f>IF(Food!$AZ127="","o",IF(Food!$AZ127="x","x","Bitte nur 'x' für Ja pflegen!"))</f>
        <v>o</v>
      </c>
      <c r="AS128" s="133" t="str">
        <f>IF(Food!$BA127="","o",IF(Food!$BA127="x","x","Bitte nur 'x' für Ja pflegen!"))</f>
        <v>o</v>
      </c>
      <c r="AT128" s="133" t="str">
        <f>IF(Food!$BB127="","o",IF(Food!$BB127="x","x","Bitte nur 'x' für Ja pflegen!"))</f>
        <v>o</v>
      </c>
      <c r="AU128" s="133" t="str">
        <f ca="1">IF(Food!$BC127="","o",IF(OR(LEFT(CELL("format",Food!$BC127),1)="S",LEFT(CELL("format",Food!$BC127),1)=".",LEFT(CELL("format",Food!$BC127),1)="F"),"x","Bitte ausschließlich Zahlen pflegen!"))</f>
        <v>o</v>
      </c>
      <c r="AV128" s="133" t="str">
        <f>IF(Food!$BD127="","o",IF(Food!$BD127="x","x","Bitte nur 'x' für Ja pflegen!"))</f>
        <v>o</v>
      </c>
      <c r="AW128" s="133" t="str">
        <f ca="1">IF(Food!$BE127="","o",IF(OR(LEFT(CELL("format",Food!$BE127),1)="S",LEFT(CELL("format",Food!$BE127),1)=".",LEFT(CELL("format",Food!$BE127),1)="F"),"x","Bitte ausschließlich Zahlen pflegen!"))</f>
        <v>o</v>
      </c>
      <c r="AX128" s="133" t="str">
        <f>IF(Food!$BF127="","o",IF(Food!$BF127="x","x","Bitte nur 'x' für Ja pflegen!"))</f>
        <v>o</v>
      </c>
      <c r="AY128" s="133" t="str">
        <f ca="1">IF(Food!$BG127="","o",IF(OR(LEFT(CELL("format",Food!$BG127),1)="S",LEFT(CELL("format",Food!$BG127),1)=".",LEFT(CELL("format",Food!$BG127),1)="F"),"x","Bitte ausschließlich Zahlen pflegen!"))</f>
        <v>o</v>
      </c>
      <c r="AZ128" s="133" t="str">
        <f>IF(Food!$BH127="","o",IF(Food!$BH127="x","x","Bitte nur 'x' für Ja pflegen!"))</f>
        <v>o</v>
      </c>
      <c r="BA128" s="133" t="str">
        <f ca="1">IF(Food!$BI127="","o",IF(OR(LEFT(CELL("format",Food!$BI127),1)="S",LEFT(CELL("format",Food!$BI127),1)=".",LEFT(CELL("format",Food!$BI127),1)="F"),"x","Bitte ausschließlich Zahlen pflegen!"))</f>
        <v>o</v>
      </c>
      <c r="BB128" s="133" t="str">
        <f>IF(Food!$BJ127="","o",IF(ISNUMBER(Food!$BJ127),"x","Bitte ausschließlich Zahlen pflegen!"))</f>
        <v>o</v>
      </c>
      <c r="BC128" s="133" t="str">
        <f ca="1">IF(Food!$BK127="","o",IF(OR(LEFT(CELL("format",Food!$BK127),1)="S",LEFT(CELL("format",Food!$BK127),1)=".",LEFT(CELL("format",Food!$BK127),1)="F"),"x","Bitte ausschließlich Zahlen pflegen!"))</f>
        <v>o</v>
      </c>
      <c r="BD128" s="133" t="str">
        <f>IF(Food!$BL127="","o",IF(ISNUMBER(Food!$BL127),"x","Bitte ausschließlich Zahlen pflegen!"))</f>
        <v>o</v>
      </c>
      <c r="BE128" s="133" t="str">
        <f>IF(Food!$BM127="","o",IF(ISNUMBER(Food!$BM127),"x","Bitte ausschließlich Zahlen pflegen!"))</f>
        <v>o</v>
      </c>
      <c r="BF128" s="133" t="str">
        <f>IF(Food!$BS127="","o",IF(ISNA(VLOOKUP(Food!$BS127,Auswahlisten!$H:$H,1,0))=FALSE,"x","Bitte Produktionsland korrekt pflegen!"))</f>
        <v>o</v>
      </c>
      <c r="BG128" s="133" t="str">
        <f>IF(Food!$BU127="","o",IF(ISNUMBER(Food!$BU127),"x","Bitte ausschließlich Zahlen pflegen!"))</f>
        <v>o</v>
      </c>
      <c r="BH128" s="133" t="str">
        <f>IF(Food!$BV127="","o",IF(ISNUMBER(Food!$BV127),"x","Bitte ausschließlich Zahlen pflegen!"))</f>
        <v>o</v>
      </c>
      <c r="BI128" s="133" t="str">
        <f>IF(Food!$BW127="","o",IF(ISNUMBER(Food!$BW127),"x","Bitte ausschließlich Zahlen pflegen!"))</f>
        <v>o</v>
      </c>
      <c r="BJ128" s="133" t="str">
        <f>IF(Food!$BZ127="","o",IF(ISNA(VLOOKUP(Food!$BZ127,Auswahlisten!$AE:$AE,1,0))=FALSE,"x","Bitte Pfandart korrekt pflegen!"))</f>
        <v>o</v>
      </c>
      <c r="BK128" s="133" t="str">
        <f>IF(Food!$CA127="","o",IF(ISNUMBER(Food!$CA127),"x","Bitte ausschließlich Zahlen pflegen!"))</f>
        <v>o</v>
      </c>
      <c r="BL128" s="133" t="str">
        <f>IF(Food!$CD127="","o",IF(ISNUMBER(Food!$CD127),"x","Bitte ausschließlich Zahlen pflegen!"))</f>
        <v>o</v>
      </c>
      <c r="BM128" s="133" t="str">
        <f>IF(Food!$CE127="","o",IF(ISNA(VLOOKUP(Food!$CE127,Auswahlisten!$A:$A,1,0))=FALSE,"x","Bitte Gewichtseinheit korrekt pflegen!"))</f>
        <v>o</v>
      </c>
      <c r="BN128" s="133" t="str">
        <f>IF(Food!$CF127="","o",IF(ISNUMBER(Food!$CF127),"x","Bitte ausschließlich Zahlen pflegen!"))</f>
        <v>o</v>
      </c>
      <c r="BO128" s="133" t="str">
        <f>IF(Food!$CG127="","o",IF(ISNUMBER(Food!$CG127),"x","Bitte ausschließlich Zahlen pflegen!"))</f>
        <v>o</v>
      </c>
      <c r="BP128" s="133" t="str">
        <f>IF(Food!$CH127="","o",IF(ISNA(VLOOKUP(Food!$CH127,Auswahlisten!$A:$A,1,0))=FALSE,"x","Bitte Gewichtseinheit korrekt pflegen!"))</f>
        <v>o</v>
      </c>
      <c r="BQ128" s="133" t="str">
        <f>IF(Food!$CI127="","o",IF(ISNA(VLOOKUP(Food!$CI127,Auswahlisten!$F:$F,1,0))=FALSE,"x","Bitte JuSchu korrekt pflegen!"))</f>
        <v>o</v>
      </c>
      <c r="BR128" s="133" t="str">
        <f>IF(Verpackung!$D127="","o",IF(ISNUMBER(Verpackung!$D127),"x","Bitte ausschließlich Zahlen pflegen!"))</f>
        <v>o</v>
      </c>
      <c r="BS128" s="133" t="str">
        <f>IF(Verpackung!$E127="","o",IF(ISNUMBER(Verpackung!$E127),"x","Bitte ausschließlich Zahlen pflegen!"))</f>
        <v>o</v>
      </c>
      <c r="BT128" s="133" t="str">
        <f>IF(Verpackung!$F127="","o",IF(ISNUMBER(Verpackung!$F127),"x","Bitte ausschließlich Zahlen pflegen!"))</f>
        <v>o</v>
      </c>
      <c r="BU128" s="133" t="str">
        <f>IF(Verpackung!$G127="","o",IF(ISNUMBER(Verpackung!$G127),"x","Bitte ausschließlich Zahlen pflegen!"))</f>
        <v>o</v>
      </c>
      <c r="BV128" s="133" t="str">
        <f>IF(Verpackung!$H127="","o",IF(ISNUMBER(Verpackung!$H127),"x","Bitte ausschließlich Zahlen pflegen!"))</f>
        <v>o</v>
      </c>
      <c r="BW128" s="133" t="str">
        <f>IF(Verpackung!$I127="","o",IF(ISNUMBER(Verpackung!$I127),"x","Bitte ausschließlich Zahlen pflegen!"))</f>
        <v>o</v>
      </c>
      <c r="BX128" s="133" t="str">
        <f>IF(Verpackung!$J127="","o",IF(ISNUMBER(Verpackung!$J127),"x","Bitte ausschließlich Zahlen pflegen!"))</f>
        <v>o</v>
      </c>
      <c r="BY128" s="133" t="str">
        <f>IF(Verpackung!$K127="","o",IF(ISNUMBER(Verpackung!$K127),"x","Bitte ausschließlich Zahlen pflegen!"))</f>
        <v>o</v>
      </c>
      <c r="BZ128" s="133" t="str">
        <f>IF('Kaufland intern'!D127="","o",IF(LEN('Kaufland intern'!D127)&gt;40,"Eingabe max. 40 Zeichen!","x"))</f>
        <v>o</v>
      </c>
      <c r="CA128" s="133" t="str">
        <f>IF('Kaufland intern'!F127="","o",IF(AND(ISNUMBER('Kaufland intern'!F127),'Kaufland intern'!F127&gt;=1000000,'Kaufland intern'!F127&lt;=9999999),"x","Bitte Eingabe prüfen!"))</f>
        <v>o</v>
      </c>
      <c r="CB128" s="133" t="str">
        <f>IF('Kaufland intern'!G127="","o",IF(LEN('Kaufland intern'!G127)&gt;18,"Eingabe max. 18 Zeichen!","x"))</f>
        <v>o</v>
      </c>
      <c r="CC128" s="133" t="str">
        <f>IF('Kaufland intern'!I127="","o",IF(LEN('Kaufland intern'!I127)&gt;3,"Eingabe max. 3 Zeichen!","x"))</f>
        <v>o</v>
      </c>
      <c r="CD128" s="133" t="str">
        <f>IF('Kaufland intern'!J127="","o",IF(LEN('Kaufland intern'!J127)&gt;6,"Eingabe max. 6 Zeichen!","x"))</f>
        <v>o</v>
      </c>
      <c r="CE128" s="133" t="str">
        <f>IF('Kaufland intern'!K127="","o",IF(LEN('Kaufland intern'!K127)&gt;4,"Eingabe max. 4 Zeichen!","x"))</f>
        <v>o</v>
      </c>
      <c r="CF128" s="133" t="str">
        <f>IF('Kaufland intern'!L127="","o",IF(ISNA(VLOOKUP('Kaufland intern'!L127,Auswahlisten!$Z:$Z,1,0))=FALSE,"x","Bitte Etikettenart korrekt pflegen!"))</f>
        <v>o</v>
      </c>
      <c r="CG128" s="133" t="str">
        <f>IF('Kaufland intern'!M127="","o",IF(LEN('Kaufland intern'!M127)&gt;20,"Eingabe max. 20 Zeichen!","x"))</f>
        <v>o</v>
      </c>
      <c r="CH128" s="133" t="str">
        <f>IF('Kaufland intern'!O127="","o",IF(LEN('Kaufland intern'!O127)&gt;20,"Eingabe max. 20 Zeichen!","x"))</f>
        <v>o</v>
      </c>
      <c r="CI128" s="133" t="str">
        <f>IF('Kaufland intern'!Q127="","o",IF(LEN('Kaufland intern'!Q127)&gt;20,"Eingabe max. 20 Zeichen!","x"))</f>
        <v>o</v>
      </c>
      <c r="CJ128" s="133" t="str">
        <f>IF('Kaufland intern'!S127="","o",IF(LEN('Kaufland intern'!S127)&gt;8,"Eingabe max. 8 Zeichen!","x"))</f>
        <v>o</v>
      </c>
      <c r="CK128" s="133" t="str">
        <f>IF('Kaufland intern'!U127="","o",IF(ISNA(VLOOKUP('Kaufland intern'!U127,Auswahlisten!$D:$D,1,0))=FALSE,"x","Bitte Verpackungsart korrekt pflegen!"))</f>
        <v>o</v>
      </c>
      <c r="CL128" s="133" t="str">
        <f>IF('Kaufland intern'!V127="","o",IF(ISNUMBER('Kaufland intern'!V127),"x","Bitte ausschließlich Zahlen pflegen!"))</f>
        <v>o</v>
      </c>
      <c r="CM128" s="133" t="str">
        <f>IF('Kaufland intern'!W127="","o",IF(ISNA(VLOOKUP('Kaufland intern'!W127,Auswahlisten!$AA:$AA,1,0))=FALSE,"x","Bitte Bezugsweg korrekt pflegen!"))</f>
        <v>o</v>
      </c>
      <c r="CN128" s="133" t="str">
        <f>IF('Kaufland intern'!X127="","o",IF(ISNA(VLOOKUP('Kaufland intern'!X127,Auswahlisten!$AB:$AB,1,0))=FALSE,"x","Bitte Bezugsvorschrift korrekt pflegen!"))</f>
        <v>o</v>
      </c>
      <c r="CO128" s="133" t="str">
        <f>IF('Kaufland intern'!Y127="","o",IF(ISNA(VLOOKUP('Kaufland intern'!Y127,Auswahlisten!$AC:$AC,1,0))=FALSE,"x","Bitte Sortimentsstufenlistung korrekt pflegen!"))</f>
        <v>o</v>
      </c>
      <c r="CP128" s="133" t="str">
        <f>IF('Kaufland intern'!Z127="","o",IF(LEN('Kaufland intern'!Z127)&lt;&gt;13,"Eingabe max. 13 Zahlen!","x"))</f>
        <v>o</v>
      </c>
      <c r="CQ128" s="133" t="str">
        <f>IF('Kaufland intern'!AA127="","o",IF(LEN('Kaufland intern'!AA127)&lt;&gt;13,"Eingabe max. 13 Zahlen!","x"))</f>
        <v>o</v>
      </c>
      <c r="CR128" s="133" t="str">
        <f>IF('Kaufland intern'!AB127="","o",IF(LEN('Kaufland intern'!AB127)&lt;&gt;13,"Eingabe max. 13 Zahlen!","x"))</f>
        <v>o</v>
      </c>
      <c r="CS128" s="133" t="str">
        <f>IF('Kaufland intern'!AC127="","o",IF('Kaufland intern'!AC127="x","x","Bitte nur 'x' für Ja pflegen!"))</f>
        <v>o</v>
      </c>
      <c r="CT128" s="133" t="str">
        <f>IF('Kaufland intern'!AD127="","o",IF('Kaufland intern'!AD127="x","x","Bitte nur 'x' für Ja pflegen!"))</f>
        <v>o</v>
      </c>
      <c r="CU128" s="133" t="str">
        <f>IF('Kaufland intern'!AE127="","o",IF('Kaufland intern'!AE127="x","x","Bitte nur 'x' für Ja pflegen!"))</f>
        <v>o</v>
      </c>
      <c r="CV128" s="133" t="str">
        <f>IF('Kaufland intern'!AF127="","o",IF('Kaufland intern'!AF127="x","x","Bitte nur 'x' für Ja pflegen!"))</f>
        <v>o</v>
      </c>
      <c r="CW128" s="133" t="str">
        <f>IF('Kaufland intern'!AG127="","o",IF('Kaufland intern'!AG127="x","x","Bitte nur 'x' für Ja pflegen!"))</f>
        <v>o</v>
      </c>
      <c r="CX128" s="133" t="str">
        <f>IF('Kaufland intern'!AH127="","o",IF('Kaufland intern'!AH127="x","x","Bitte nur 'x' für Ja pflegen!"))</f>
        <v>o</v>
      </c>
      <c r="CY128" s="133" t="str">
        <f>IF('Kaufland intern'!AI127="","o",IF(LEN('Kaufland intern'!AI127)&lt;&gt;11,"Eingabe 11 Zeichen!","x"))</f>
        <v>o</v>
      </c>
      <c r="CZ128" s="133" t="str">
        <f>IF('Kaufland intern'!AJ127="","o",IF(LEN('Kaufland intern'!AJ127)&lt;&gt;11,"Eingabe 11 Zeichen!","x"))</f>
        <v>o</v>
      </c>
      <c r="DA128" s="133" t="str">
        <f>IF('Kaufland intern'!AK127="","o",IF(LEN('Kaufland intern'!AK127)&lt;&gt;11,"Eingabe 11 Zeichen!","x"))</f>
        <v>o</v>
      </c>
      <c r="DB128" s="133" t="str">
        <f>IF('Kaufland intern'!AL127="","o",IF(LEN('Kaufland intern'!AL127)&lt;&gt;11,"Eingabe 11 Zeichen!","x"))</f>
        <v>o</v>
      </c>
      <c r="DC128" s="133" t="str">
        <f>IF('Kaufland intern'!AM127="","o",IF(LEN('Kaufland intern'!AM127)&lt;&gt;11,"Eingabe 11 Zeichen!","x"))</f>
        <v>o</v>
      </c>
      <c r="DD128" s="133" t="str">
        <f>IF('Kaufland intern'!AN127="","o",IF(LEN('Kaufland intern'!AN127)&lt;&gt;11,"Eingabe 11 Zeichen!","x"))</f>
        <v>o</v>
      </c>
    </row>
    <row r="129" spans="1:108" ht="30">
      <c r="A129" s="128">
        <f>Food!C128</f>
        <v>0</v>
      </c>
      <c r="B129" s="129">
        <f>Food!E128</f>
        <v>0</v>
      </c>
      <c r="C129" s="128">
        <f>Food!O128</f>
        <v>0</v>
      </c>
      <c r="D129" s="133" t="str">
        <f>IF(Food!$A128="","Bitte Datum pflegen!",IF(ISNUMBER(Food!$A128)=FALSE,"Bitte Datum überprüfen!","x"))</f>
        <v>Bitte Datum pflegen!</v>
      </c>
      <c r="E129" s="133" t="str">
        <f>IF(Food!$C128="","Bitte Lieferantenartikelnr. pflegen!",IF(LEN(Food!$C128)&gt;13,"Eingabe max. 13 Zeichen!","x"))</f>
        <v>Bitte Lieferantenartikelnr. pflegen!</v>
      </c>
      <c r="F129" s="133" t="str">
        <f>IF(Food!$D128="","o",IF(LEN(Food!$D128)&gt;13,"Eingabe max. 13 Zeichen!","x"))</f>
        <v>o</v>
      </c>
      <c r="G129" s="145" t="str">
        <f>IF(Food!$F128="","o",IF(ISNUMBER(Food!$F128)=FALSE,"Bitte Gewicht ohne Einheit pflegen!","x"))</f>
        <v>o</v>
      </c>
      <c r="H129" s="133" t="str">
        <f>IF(Food!$G128="","o",IF(ISNA(VLOOKUP(Food!$G128,Auswahlisten!$A:$A,1,0))=FALSE,"x","Bitte Gewichtseinheit korrekt pflegen!"))</f>
        <v>o</v>
      </c>
      <c r="I129" s="133" t="str">
        <f>IF(Food!$H128="","Bitte Steuer pflegen!",IF(OR(Food!$H128=7,Food!$H128=19),"x","Bitte nur 7 oder 19 pflegen!"))</f>
        <v>Bitte Steuer pflegen!</v>
      </c>
      <c r="J129" s="133" t="str">
        <f>IF(Food!$I128="","o",IF(Food!$I128="x","x","Bitte nur 'x' für Ja pflegen!"))</f>
        <v>o</v>
      </c>
      <c r="K129" s="145" t="str">
        <f>IF(Food!$L128="","o",IF(ISNUMBER(Food!$L128)=FALSE,"Bitte Temperatur von ohne Einheit pflegen!","x"))</f>
        <v>o</v>
      </c>
      <c r="L129" s="145" t="str">
        <f>IF(Food!$M128="","o",IF(ISNUMBER(Food!$M128)=FALSE,"Bitte Temperatur bis ohne Einheit pflegen!","x"))</f>
        <v>o</v>
      </c>
      <c r="M129" s="133" t="str">
        <f>IF(Food!$J128="","o",IF(Food!$J128="x","x","Bitte nur 'x' für Ja pflegen!"))</f>
        <v>o</v>
      </c>
      <c r="N129" s="133" t="str">
        <f>IF(Food!$P128="","Bitte Bruttogewicht pflegen!",IF(ISNUMBER(Food!$P128)=FALSE,"Bitte Bruttogwicht ohne Einheit pflegen!","x"))</f>
        <v>Bitte Bruttogewicht pflegen!</v>
      </c>
      <c r="O129" s="133" t="str">
        <f>IF(Food!$Q128="","Bitte Länge pflegen!",IF(ISNUMBER(Food!$Q128)=FALSE,"Bitte Länge ohne Einheit pflegen!","x"))</f>
        <v>Bitte Länge pflegen!</v>
      </c>
      <c r="P129" s="133" t="str">
        <f>IF(Food!$R128="","Bitte Breite pflegen!",IF(ISNUMBER(Food!$R128)=FALSE,"Bitte Breite ohne Einheit pflegen!","x"))</f>
        <v>Bitte Breite pflegen!</v>
      </c>
      <c r="Q129" s="133" t="str">
        <f>IF(Food!$S128="","Bitte Höhe pflegen!",IF(ISNUMBER(Food!$S128)=FALSE,"Bitte Höhe ohne Einheit pflegen!","x"))</f>
        <v>Bitte Höhe pflegen!</v>
      </c>
      <c r="R129" s="133" t="str">
        <f>IF(Food!$V128="","o",IF(ISNUMBER(Food!$V128)=FALSE,"Bitte Bruttogewicht ohne Einheit pflegen!","x"))</f>
        <v>o</v>
      </c>
      <c r="S129" s="133" t="str">
        <f>IF(Food!$W128="","o",IF(ISNUMBER(Food!$W128)=FALSE,"Bitte Länge ohne Einheit pflegen!","x"))</f>
        <v>o</v>
      </c>
      <c r="T129" s="133" t="str">
        <f>IF(Food!$X128="","o",IF(ISNUMBER(Food!$X128)=FALSE,"Bitte Länge ohne Einheit pflegen!","x"))</f>
        <v>o</v>
      </c>
      <c r="U129" s="133" t="str">
        <f>IF(Food!$Y128="","o",IF(ISNUMBER(Food!$Y128)=FALSE,"Bitte Länge ohne Einheit pflegen!","x"))</f>
        <v>o</v>
      </c>
      <c r="V129" s="133" t="str">
        <f>IF(Food!$AB128="","o",IF(ISNUMBER(Food!$AB128)=FALSE,"Bitte Bruttogewicht ohne Einheit pflegen!","x"))</f>
        <v>o</v>
      </c>
      <c r="W129" s="133" t="str">
        <f>IF(Food!$AC128="","o",IF(ISNUMBER(Food!$AC128)=FALSE,"Bitte Länge ohne Einheit pflegen!","x"))</f>
        <v>o</v>
      </c>
      <c r="X129" s="133" t="str">
        <f>IF(Food!$AD128="","o",IF(ISNUMBER(Food!$AD128)=FALSE,"Bitte Breite ohne Einheit pflegen!","x"))</f>
        <v>o</v>
      </c>
      <c r="Y129" s="133" t="str">
        <f>IF(Food!$AE128="","o",IF(ISNUMBER(Food!$AE128)=FALSE,"Bitte Höhe ohne Einheit pflegen!","x"))</f>
        <v>o</v>
      </c>
      <c r="Z129" s="133" t="str">
        <f>IF(Food!$AG128="","o",IF(ISNUMBER(Food!$AG128)=FALSE,"Bitte Bruttogewicht ohne Einheit pflegen!","x"))</f>
        <v>o</v>
      </c>
      <c r="AA129" s="133" t="str">
        <f>IF(Food!$AH128="","o",IF(ISNUMBER(Food!$AH128)=FALSE,"Bitte Länge ohne Einheit pflegen!","x"))</f>
        <v>o</v>
      </c>
      <c r="AB129" s="133" t="str">
        <f>IF(Food!$AI128="","o",IF(ISNUMBER(Food!$AI128)=FALSE,"Bitte Breite ohne Einheit pflegen!","x"))</f>
        <v>o</v>
      </c>
      <c r="AC129" s="133" t="str">
        <f>IF(Food!$AJ128="","o",IF(ISNUMBER(Food!$AJ128)=FALSE,"Bitte Höhe ohne Einheit pflegen!","x"))</f>
        <v>o</v>
      </c>
      <c r="AD129" s="133" t="str">
        <f>IF(Food!$AL128="","o",IF(ISNUMBER(Food!$AL128)=FALSE,"Bitte Bruttogewicht ohne Einheit pflegen!","x"))</f>
        <v>o</v>
      </c>
      <c r="AE129" s="133" t="str">
        <f>IF(Food!$AM128="","o",IF(ISNUMBER(Food!$AM128)=FALSE,"Bitte Länge ohne Einheit pflegen!","x"))</f>
        <v>o</v>
      </c>
      <c r="AF129" s="133" t="str">
        <f>IF(Food!$AN128="","o",IF(ISNUMBER(Food!$AN128)=FALSE,"Bitte Breite ohne Einheit pflegen!","x"))</f>
        <v>o</v>
      </c>
      <c r="AG129" s="133" t="str">
        <f>IF(Food!$AO128="","o",IF(ISNUMBER(Food!$AO128)=FALSE,"Bitte Höhe ohne Einheit pflegen!","x"))</f>
        <v>o</v>
      </c>
      <c r="AH129" s="133" t="str">
        <f>IF(Food!$BX128="","o",IF(Food!$BX128="x","x","Bitte nur 'x' für Ja pflegen!"))</f>
        <v>o</v>
      </c>
      <c r="AI129" s="133" t="str">
        <f>IF(Food!$BY128="","o",IF(ISNUMBER(Food!$BY128),"x","Bitte ausschließlich Zahlen pflegen!"))</f>
        <v>o</v>
      </c>
      <c r="AJ129" s="133" t="str">
        <f>IF(Food!$AR128="","Bitte Verpackungsart pflegen!",IF(Food!$AR128="","o",IF(ISNA(VLOOKUP(Food!$AR128,Auswahlisten!$D:$D,1,0))=FALSE,"x","Bitte Verpackungsart korrekt pflegen!")))</f>
        <v>Bitte Verpackungsart pflegen!</v>
      </c>
      <c r="AK129" s="133" t="str">
        <f>IF(Food!$AS128="","o",IF(ISNUMBER(Food!$AS128)=FALSE,"Bitte nur Anzahl der Tage pflegen!","x"))</f>
        <v>o</v>
      </c>
      <c r="AL129" s="133" t="str">
        <f>IF(Food!$AT128="","o",IF(ISNUMBER(Food!$AT128)=FALSE,"Bitte nur Anzahl der Tage pflegen!","x"))</f>
        <v>o</v>
      </c>
      <c r="AM129" s="133" t="str">
        <f>IF(Food!$AU128="","o",IF(ISNA(VLOOKUP(Food!$AU128,Auswahlisten!$H:$H,1,0))=FALSE,"x","Bitte Produktionsland korrekt pflegen!"))</f>
        <v>o</v>
      </c>
      <c r="AN129" s="133" t="str">
        <f>IF(Food!$AV128="","o",IF(ISNA(VLOOKUP(Food!$AV128,Auswahlisten!$I:$I,1,0))=FALSE,"x","Bitte Region korrekt pflegen!"))</f>
        <v>o</v>
      </c>
      <c r="AO129" s="133" t="str">
        <f>IF(Food!$AW128="","o",IF(LEN(Food!$AW128)&gt;8,"Eingabe max. 8 Zahlen!","x"))</f>
        <v>o</v>
      </c>
      <c r="AP129" s="133" t="str">
        <f>IF(Food!$CC128="","o",IF(Food!$CC128="x","x","Bitte nur 'x' für Ja pflegen!"))</f>
        <v>o</v>
      </c>
      <c r="AQ129" s="133" t="str">
        <f>IF(Food!$AY128="","o",IF(Food!$AY128="x","x","Bitte nur 'x' für Ja pflegen!"))</f>
        <v>o</v>
      </c>
      <c r="AR129" s="133" t="str">
        <f>IF(Food!$AZ128="","o",IF(Food!$AZ128="x","x","Bitte nur 'x' für Ja pflegen!"))</f>
        <v>o</v>
      </c>
      <c r="AS129" s="133" t="str">
        <f>IF(Food!$BA128="","o",IF(Food!$BA128="x","x","Bitte nur 'x' für Ja pflegen!"))</f>
        <v>o</v>
      </c>
      <c r="AT129" s="133" t="str">
        <f>IF(Food!$BB128="","o",IF(Food!$BB128="x","x","Bitte nur 'x' für Ja pflegen!"))</f>
        <v>o</v>
      </c>
      <c r="AU129" s="133" t="str">
        <f ca="1">IF(Food!$BC128="","o",IF(OR(LEFT(CELL("format",Food!$BC128),1)="S",LEFT(CELL("format",Food!$BC128),1)=".",LEFT(CELL("format",Food!$BC128),1)="F"),"x","Bitte ausschließlich Zahlen pflegen!"))</f>
        <v>o</v>
      </c>
      <c r="AV129" s="133" t="str">
        <f>IF(Food!$BD128="","o",IF(Food!$BD128="x","x","Bitte nur 'x' für Ja pflegen!"))</f>
        <v>o</v>
      </c>
      <c r="AW129" s="133" t="str">
        <f ca="1">IF(Food!$BE128="","o",IF(OR(LEFT(CELL("format",Food!$BE128),1)="S",LEFT(CELL("format",Food!$BE128),1)=".",LEFT(CELL("format",Food!$BE128),1)="F"),"x","Bitte ausschließlich Zahlen pflegen!"))</f>
        <v>o</v>
      </c>
      <c r="AX129" s="133" t="str">
        <f>IF(Food!$BF128="","o",IF(Food!$BF128="x","x","Bitte nur 'x' für Ja pflegen!"))</f>
        <v>o</v>
      </c>
      <c r="AY129" s="133" t="str">
        <f ca="1">IF(Food!$BG128="","o",IF(OR(LEFT(CELL("format",Food!$BG128),1)="S",LEFT(CELL("format",Food!$BG128),1)=".",LEFT(CELL("format",Food!$BG128),1)="F"),"x","Bitte ausschließlich Zahlen pflegen!"))</f>
        <v>o</v>
      </c>
      <c r="AZ129" s="133" t="str">
        <f>IF(Food!$BH128="","o",IF(Food!$BH128="x","x","Bitte nur 'x' für Ja pflegen!"))</f>
        <v>o</v>
      </c>
      <c r="BA129" s="133" t="str">
        <f ca="1">IF(Food!$BI128="","o",IF(OR(LEFT(CELL("format",Food!$BI128),1)="S",LEFT(CELL("format",Food!$BI128),1)=".",LEFT(CELL("format",Food!$BI128),1)="F"),"x","Bitte ausschließlich Zahlen pflegen!"))</f>
        <v>o</v>
      </c>
      <c r="BB129" s="133" t="str">
        <f>IF(Food!$BJ128="","o",IF(ISNUMBER(Food!$BJ128),"x","Bitte ausschließlich Zahlen pflegen!"))</f>
        <v>o</v>
      </c>
      <c r="BC129" s="133" t="str">
        <f ca="1">IF(Food!$BK128="","o",IF(OR(LEFT(CELL("format",Food!$BK128),1)="S",LEFT(CELL("format",Food!$BK128),1)=".",LEFT(CELL("format",Food!$BK128),1)="F"),"x","Bitte ausschließlich Zahlen pflegen!"))</f>
        <v>o</v>
      </c>
      <c r="BD129" s="133" t="str">
        <f>IF(Food!$BL128="","o",IF(ISNUMBER(Food!$BL128),"x","Bitte ausschließlich Zahlen pflegen!"))</f>
        <v>o</v>
      </c>
      <c r="BE129" s="133" t="str">
        <f>IF(Food!$BM128="","o",IF(ISNUMBER(Food!$BM128),"x","Bitte ausschließlich Zahlen pflegen!"))</f>
        <v>o</v>
      </c>
      <c r="BF129" s="133" t="str">
        <f>IF(Food!$BS128="","o",IF(ISNA(VLOOKUP(Food!$BS128,Auswahlisten!$H:$H,1,0))=FALSE,"x","Bitte Produktionsland korrekt pflegen!"))</f>
        <v>o</v>
      </c>
      <c r="BG129" s="133" t="str">
        <f>IF(Food!$BU128="","o",IF(ISNUMBER(Food!$BU128),"x","Bitte ausschließlich Zahlen pflegen!"))</f>
        <v>o</v>
      </c>
      <c r="BH129" s="133" t="str">
        <f>IF(Food!$BV128="","o",IF(ISNUMBER(Food!$BV128),"x","Bitte ausschließlich Zahlen pflegen!"))</f>
        <v>o</v>
      </c>
      <c r="BI129" s="133" t="str">
        <f>IF(Food!$BW128="","o",IF(ISNUMBER(Food!$BW128),"x","Bitte ausschließlich Zahlen pflegen!"))</f>
        <v>o</v>
      </c>
      <c r="BJ129" s="133" t="str">
        <f>IF(Food!$BZ128="","o",IF(ISNA(VLOOKUP(Food!$BZ128,Auswahlisten!$AE:$AE,1,0))=FALSE,"x","Bitte Pfandart korrekt pflegen!"))</f>
        <v>o</v>
      </c>
      <c r="BK129" s="133" t="str">
        <f>IF(Food!$CA128="","o",IF(ISNUMBER(Food!$CA128),"x","Bitte ausschließlich Zahlen pflegen!"))</f>
        <v>o</v>
      </c>
      <c r="BL129" s="133" t="str">
        <f>IF(Food!$CD128="","o",IF(ISNUMBER(Food!$CD128),"x","Bitte ausschließlich Zahlen pflegen!"))</f>
        <v>o</v>
      </c>
      <c r="BM129" s="133" t="str">
        <f>IF(Food!$CE128="","o",IF(ISNA(VLOOKUP(Food!$CE128,Auswahlisten!$A:$A,1,0))=FALSE,"x","Bitte Gewichtseinheit korrekt pflegen!"))</f>
        <v>o</v>
      </c>
      <c r="BN129" s="133" t="str">
        <f>IF(Food!$CF128="","o",IF(ISNUMBER(Food!$CF128),"x","Bitte ausschließlich Zahlen pflegen!"))</f>
        <v>o</v>
      </c>
      <c r="BO129" s="133" t="str">
        <f>IF(Food!$CG128="","o",IF(ISNUMBER(Food!$CG128),"x","Bitte ausschließlich Zahlen pflegen!"))</f>
        <v>o</v>
      </c>
      <c r="BP129" s="133" t="str">
        <f>IF(Food!$CH128="","o",IF(ISNA(VLOOKUP(Food!$CH128,Auswahlisten!$A:$A,1,0))=FALSE,"x","Bitte Gewichtseinheit korrekt pflegen!"))</f>
        <v>o</v>
      </c>
      <c r="BQ129" s="133" t="str">
        <f>IF(Food!$CI128="","o",IF(ISNA(VLOOKUP(Food!$CI128,Auswahlisten!$F:$F,1,0))=FALSE,"x","Bitte JuSchu korrekt pflegen!"))</f>
        <v>o</v>
      </c>
      <c r="BR129" s="133" t="str">
        <f>IF(Verpackung!$D128="","o",IF(ISNUMBER(Verpackung!$D128),"x","Bitte ausschließlich Zahlen pflegen!"))</f>
        <v>o</v>
      </c>
      <c r="BS129" s="133" t="str">
        <f>IF(Verpackung!$E128="","o",IF(ISNUMBER(Verpackung!$E128),"x","Bitte ausschließlich Zahlen pflegen!"))</f>
        <v>o</v>
      </c>
      <c r="BT129" s="133" t="str">
        <f>IF(Verpackung!$F128="","o",IF(ISNUMBER(Verpackung!$F128),"x","Bitte ausschließlich Zahlen pflegen!"))</f>
        <v>o</v>
      </c>
      <c r="BU129" s="133" t="str">
        <f>IF(Verpackung!$G128="","o",IF(ISNUMBER(Verpackung!$G128),"x","Bitte ausschließlich Zahlen pflegen!"))</f>
        <v>o</v>
      </c>
      <c r="BV129" s="133" t="str">
        <f>IF(Verpackung!$H128="","o",IF(ISNUMBER(Verpackung!$H128),"x","Bitte ausschließlich Zahlen pflegen!"))</f>
        <v>o</v>
      </c>
      <c r="BW129" s="133" t="str">
        <f>IF(Verpackung!$I128="","o",IF(ISNUMBER(Verpackung!$I128),"x","Bitte ausschließlich Zahlen pflegen!"))</f>
        <v>o</v>
      </c>
      <c r="BX129" s="133" t="str">
        <f>IF(Verpackung!$J128="","o",IF(ISNUMBER(Verpackung!$J128),"x","Bitte ausschließlich Zahlen pflegen!"))</f>
        <v>o</v>
      </c>
      <c r="BY129" s="133" t="str">
        <f>IF(Verpackung!$K128="","o",IF(ISNUMBER(Verpackung!$K128),"x","Bitte ausschließlich Zahlen pflegen!"))</f>
        <v>o</v>
      </c>
      <c r="BZ129" s="133" t="str">
        <f>IF('Kaufland intern'!D128="","o",IF(LEN('Kaufland intern'!D128)&gt;40,"Eingabe max. 40 Zeichen!","x"))</f>
        <v>o</v>
      </c>
      <c r="CA129" s="133" t="str">
        <f>IF('Kaufland intern'!F128="","o",IF(AND(ISNUMBER('Kaufland intern'!F128),'Kaufland intern'!F128&gt;=1000000,'Kaufland intern'!F128&lt;=9999999),"x","Bitte Eingabe prüfen!"))</f>
        <v>o</v>
      </c>
      <c r="CB129" s="133" t="str">
        <f>IF('Kaufland intern'!G128="","o",IF(LEN('Kaufland intern'!G128)&gt;18,"Eingabe max. 18 Zeichen!","x"))</f>
        <v>o</v>
      </c>
      <c r="CC129" s="133" t="str">
        <f>IF('Kaufland intern'!I128="","o",IF(LEN('Kaufland intern'!I128)&gt;3,"Eingabe max. 3 Zeichen!","x"))</f>
        <v>o</v>
      </c>
      <c r="CD129" s="133" t="str">
        <f>IF('Kaufland intern'!J128="","o",IF(LEN('Kaufland intern'!J128)&gt;6,"Eingabe max. 6 Zeichen!","x"))</f>
        <v>o</v>
      </c>
      <c r="CE129" s="133" t="str">
        <f>IF('Kaufland intern'!K128="","o",IF(LEN('Kaufland intern'!K128)&gt;4,"Eingabe max. 4 Zeichen!","x"))</f>
        <v>o</v>
      </c>
      <c r="CF129" s="133" t="str">
        <f>IF('Kaufland intern'!L128="","o",IF(ISNA(VLOOKUP('Kaufland intern'!L128,Auswahlisten!$Z:$Z,1,0))=FALSE,"x","Bitte Etikettenart korrekt pflegen!"))</f>
        <v>o</v>
      </c>
      <c r="CG129" s="133" t="str">
        <f>IF('Kaufland intern'!M128="","o",IF(LEN('Kaufland intern'!M128)&gt;20,"Eingabe max. 20 Zeichen!","x"))</f>
        <v>o</v>
      </c>
      <c r="CH129" s="133" t="str">
        <f>IF('Kaufland intern'!O128="","o",IF(LEN('Kaufland intern'!O128)&gt;20,"Eingabe max. 20 Zeichen!","x"))</f>
        <v>o</v>
      </c>
      <c r="CI129" s="133" t="str">
        <f>IF('Kaufland intern'!Q128="","o",IF(LEN('Kaufland intern'!Q128)&gt;20,"Eingabe max. 20 Zeichen!","x"))</f>
        <v>o</v>
      </c>
      <c r="CJ129" s="133" t="str">
        <f>IF('Kaufland intern'!S128="","o",IF(LEN('Kaufland intern'!S128)&gt;8,"Eingabe max. 8 Zeichen!","x"))</f>
        <v>o</v>
      </c>
      <c r="CK129" s="133" t="str">
        <f>IF('Kaufland intern'!U128="","o",IF(ISNA(VLOOKUP('Kaufland intern'!U128,Auswahlisten!$D:$D,1,0))=FALSE,"x","Bitte Verpackungsart korrekt pflegen!"))</f>
        <v>o</v>
      </c>
      <c r="CL129" s="133" t="str">
        <f>IF('Kaufland intern'!V128="","o",IF(ISNUMBER('Kaufland intern'!V128),"x","Bitte ausschließlich Zahlen pflegen!"))</f>
        <v>o</v>
      </c>
      <c r="CM129" s="133" t="str">
        <f>IF('Kaufland intern'!W128="","o",IF(ISNA(VLOOKUP('Kaufland intern'!W128,Auswahlisten!$AA:$AA,1,0))=FALSE,"x","Bitte Bezugsweg korrekt pflegen!"))</f>
        <v>o</v>
      </c>
      <c r="CN129" s="133" t="str">
        <f>IF('Kaufland intern'!X128="","o",IF(ISNA(VLOOKUP('Kaufland intern'!X128,Auswahlisten!$AB:$AB,1,0))=FALSE,"x","Bitte Bezugsvorschrift korrekt pflegen!"))</f>
        <v>o</v>
      </c>
      <c r="CO129" s="133" t="str">
        <f>IF('Kaufland intern'!Y128="","o",IF(ISNA(VLOOKUP('Kaufland intern'!Y128,Auswahlisten!$AC:$AC,1,0))=FALSE,"x","Bitte Sortimentsstufenlistung korrekt pflegen!"))</f>
        <v>o</v>
      </c>
      <c r="CP129" s="133" t="str">
        <f>IF('Kaufland intern'!Z128="","o",IF(LEN('Kaufland intern'!Z128)&lt;&gt;13,"Eingabe max. 13 Zahlen!","x"))</f>
        <v>o</v>
      </c>
      <c r="CQ129" s="133" t="str">
        <f>IF('Kaufland intern'!AA128="","o",IF(LEN('Kaufland intern'!AA128)&lt;&gt;13,"Eingabe max. 13 Zahlen!","x"))</f>
        <v>o</v>
      </c>
      <c r="CR129" s="133" t="str">
        <f>IF('Kaufland intern'!AB128="","o",IF(LEN('Kaufland intern'!AB128)&lt;&gt;13,"Eingabe max. 13 Zahlen!","x"))</f>
        <v>o</v>
      </c>
      <c r="CS129" s="133" t="str">
        <f>IF('Kaufland intern'!AC128="","o",IF('Kaufland intern'!AC128="x","x","Bitte nur 'x' für Ja pflegen!"))</f>
        <v>o</v>
      </c>
      <c r="CT129" s="133" t="str">
        <f>IF('Kaufland intern'!AD128="","o",IF('Kaufland intern'!AD128="x","x","Bitte nur 'x' für Ja pflegen!"))</f>
        <v>o</v>
      </c>
      <c r="CU129" s="133" t="str">
        <f>IF('Kaufland intern'!AE128="","o",IF('Kaufland intern'!AE128="x","x","Bitte nur 'x' für Ja pflegen!"))</f>
        <v>o</v>
      </c>
      <c r="CV129" s="133" t="str">
        <f>IF('Kaufland intern'!AF128="","o",IF('Kaufland intern'!AF128="x","x","Bitte nur 'x' für Ja pflegen!"))</f>
        <v>o</v>
      </c>
      <c r="CW129" s="133" t="str">
        <f>IF('Kaufland intern'!AG128="","o",IF('Kaufland intern'!AG128="x","x","Bitte nur 'x' für Ja pflegen!"))</f>
        <v>o</v>
      </c>
      <c r="CX129" s="133" t="str">
        <f>IF('Kaufland intern'!AH128="","o",IF('Kaufland intern'!AH128="x","x","Bitte nur 'x' für Ja pflegen!"))</f>
        <v>o</v>
      </c>
      <c r="CY129" s="133" t="str">
        <f>IF('Kaufland intern'!AI128="","o",IF(LEN('Kaufland intern'!AI128)&lt;&gt;11,"Eingabe 11 Zeichen!","x"))</f>
        <v>o</v>
      </c>
      <c r="CZ129" s="133" t="str">
        <f>IF('Kaufland intern'!AJ128="","o",IF(LEN('Kaufland intern'!AJ128)&lt;&gt;11,"Eingabe 11 Zeichen!","x"))</f>
        <v>o</v>
      </c>
      <c r="DA129" s="133" t="str">
        <f>IF('Kaufland intern'!AK128="","o",IF(LEN('Kaufland intern'!AK128)&lt;&gt;11,"Eingabe 11 Zeichen!","x"))</f>
        <v>o</v>
      </c>
      <c r="DB129" s="133" t="str">
        <f>IF('Kaufland intern'!AL128="","o",IF(LEN('Kaufland intern'!AL128)&lt;&gt;11,"Eingabe 11 Zeichen!","x"))</f>
        <v>o</v>
      </c>
      <c r="DC129" s="133" t="str">
        <f>IF('Kaufland intern'!AM128="","o",IF(LEN('Kaufland intern'!AM128)&lt;&gt;11,"Eingabe 11 Zeichen!","x"))</f>
        <v>o</v>
      </c>
      <c r="DD129" s="133" t="str">
        <f>IF('Kaufland intern'!AN128="","o",IF(LEN('Kaufland intern'!AN128)&lt;&gt;11,"Eingabe 11 Zeichen!","x"))</f>
        <v>o</v>
      </c>
    </row>
    <row r="130" spans="1:108" ht="30">
      <c r="A130" s="128">
        <f>Food!C129</f>
        <v>0</v>
      </c>
      <c r="B130" s="129">
        <f>Food!E129</f>
        <v>0</v>
      </c>
      <c r="C130" s="128">
        <f>Food!O129</f>
        <v>0</v>
      </c>
      <c r="D130" s="133" t="str">
        <f>IF(Food!$A129="","Bitte Datum pflegen!",IF(ISNUMBER(Food!$A129)=FALSE,"Bitte Datum überprüfen!","x"))</f>
        <v>Bitte Datum pflegen!</v>
      </c>
      <c r="E130" s="133" t="str">
        <f>IF(Food!$C129="","Bitte Lieferantenartikelnr. pflegen!",IF(LEN(Food!$C129)&gt;13,"Eingabe max. 13 Zeichen!","x"))</f>
        <v>Bitte Lieferantenartikelnr. pflegen!</v>
      </c>
      <c r="F130" s="133" t="str">
        <f>IF(Food!$D129="","o",IF(LEN(Food!$D129)&gt;13,"Eingabe max. 13 Zeichen!","x"))</f>
        <v>o</v>
      </c>
      <c r="G130" s="145" t="str">
        <f>IF(Food!$F129="","o",IF(ISNUMBER(Food!$F129)=FALSE,"Bitte Gewicht ohne Einheit pflegen!","x"))</f>
        <v>o</v>
      </c>
      <c r="H130" s="133" t="str">
        <f>IF(Food!$G129="","o",IF(ISNA(VLOOKUP(Food!$G129,Auswahlisten!$A:$A,1,0))=FALSE,"x","Bitte Gewichtseinheit korrekt pflegen!"))</f>
        <v>o</v>
      </c>
      <c r="I130" s="133" t="str">
        <f>IF(Food!$H129="","Bitte Steuer pflegen!",IF(OR(Food!$H129=7,Food!$H129=19),"x","Bitte nur 7 oder 19 pflegen!"))</f>
        <v>Bitte Steuer pflegen!</v>
      </c>
      <c r="J130" s="133" t="str">
        <f>IF(Food!$I129="","o",IF(Food!$I129="x","x","Bitte nur 'x' für Ja pflegen!"))</f>
        <v>o</v>
      </c>
      <c r="K130" s="145" t="str">
        <f>IF(Food!$L129="","o",IF(ISNUMBER(Food!$L129)=FALSE,"Bitte Temperatur von ohne Einheit pflegen!","x"))</f>
        <v>o</v>
      </c>
      <c r="L130" s="145" t="str">
        <f>IF(Food!$M129="","o",IF(ISNUMBER(Food!$M129)=FALSE,"Bitte Temperatur bis ohne Einheit pflegen!","x"))</f>
        <v>o</v>
      </c>
      <c r="M130" s="133" t="str">
        <f>IF(Food!$J129="","o",IF(Food!$J129="x","x","Bitte nur 'x' für Ja pflegen!"))</f>
        <v>o</v>
      </c>
      <c r="N130" s="133" t="str">
        <f>IF(Food!$P129="","Bitte Bruttogewicht pflegen!",IF(ISNUMBER(Food!$P129)=FALSE,"Bitte Bruttogwicht ohne Einheit pflegen!","x"))</f>
        <v>Bitte Bruttogewicht pflegen!</v>
      </c>
      <c r="O130" s="133" t="str">
        <f>IF(Food!$Q129="","Bitte Länge pflegen!",IF(ISNUMBER(Food!$Q129)=FALSE,"Bitte Länge ohne Einheit pflegen!","x"))</f>
        <v>Bitte Länge pflegen!</v>
      </c>
      <c r="P130" s="133" t="str">
        <f>IF(Food!$R129="","Bitte Breite pflegen!",IF(ISNUMBER(Food!$R129)=FALSE,"Bitte Breite ohne Einheit pflegen!","x"))</f>
        <v>Bitte Breite pflegen!</v>
      </c>
      <c r="Q130" s="133" t="str">
        <f>IF(Food!$S129="","Bitte Höhe pflegen!",IF(ISNUMBER(Food!$S129)=FALSE,"Bitte Höhe ohne Einheit pflegen!","x"))</f>
        <v>Bitte Höhe pflegen!</v>
      </c>
      <c r="R130" s="133" t="str">
        <f>IF(Food!$V129="","o",IF(ISNUMBER(Food!$V129)=FALSE,"Bitte Bruttogewicht ohne Einheit pflegen!","x"))</f>
        <v>o</v>
      </c>
      <c r="S130" s="133" t="str">
        <f>IF(Food!$W129="","o",IF(ISNUMBER(Food!$W129)=FALSE,"Bitte Länge ohne Einheit pflegen!","x"))</f>
        <v>o</v>
      </c>
      <c r="T130" s="133" t="str">
        <f>IF(Food!$X129="","o",IF(ISNUMBER(Food!$X129)=FALSE,"Bitte Länge ohne Einheit pflegen!","x"))</f>
        <v>o</v>
      </c>
      <c r="U130" s="133" t="str">
        <f>IF(Food!$Y129="","o",IF(ISNUMBER(Food!$Y129)=FALSE,"Bitte Länge ohne Einheit pflegen!","x"))</f>
        <v>o</v>
      </c>
      <c r="V130" s="133" t="str">
        <f>IF(Food!$AB129="","o",IF(ISNUMBER(Food!$AB129)=FALSE,"Bitte Bruttogewicht ohne Einheit pflegen!","x"))</f>
        <v>o</v>
      </c>
      <c r="W130" s="133" t="str">
        <f>IF(Food!$AC129="","o",IF(ISNUMBER(Food!$AC129)=FALSE,"Bitte Länge ohne Einheit pflegen!","x"))</f>
        <v>o</v>
      </c>
      <c r="X130" s="133" t="str">
        <f>IF(Food!$AD129="","o",IF(ISNUMBER(Food!$AD129)=FALSE,"Bitte Breite ohne Einheit pflegen!","x"))</f>
        <v>o</v>
      </c>
      <c r="Y130" s="133" t="str">
        <f>IF(Food!$AE129="","o",IF(ISNUMBER(Food!$AE129)=FALSE,"Bitte Höhe ohne Einheit pflegen!","x"))</f>
        <v>o</v>
      </c>
      <c r="Z130" s="133" t="str">
        <f>IF(Food!$AG129="","o",IF(ISNUMBER(Food!$AG129)=FALSE,"Bitte Bruttogewicht ohne Einheit pflegen!","x"))</f>
        <v>o</v>
      </c>
      <c r="AA130" s="133" t="str">
        <f>IF(Food!$AH129="","o",IF(ISNUMBER(Food!$AH129)=FALSE,"Bitte Länge ohne Einheit pflegen!","x"))</f>
        <v>o</v>
      </c>
      <c r="AB130" s="133" t="str">
        <f>IF(Food!$AI129="","o",IF(ISNUMBER(Food!$AI129)=FALSE,"Bitte Breite ohne Einheit pflegen!","x"))</f>
        <v>o</v>
      </c>
      <c r="AC130" s="133" t="str">
        <f>IF(Food!$AJ129="","o",IF(ISNUMBER(Food!$AJ129)=FALSE,"Bitte Höhe ohne Einheit pflegen!","x"))</f>
        <v>o</v>
      </c>
      <c r="AD130" s="133" t="str">
        <f>IF(Food!$AL129="","o",IF(ISNUMBER(Food!$AL129)=FALSE,"Bitte Bruttogewicht ohne Einheit pflegen!","x"))</f>
        <v>o</v>
      </c>
      <c r="AE130" s="133" t="str">
        <f>IF(Food!$AM129="","o",IF(ISNUMBER(Food!$AM129)=FALSE,"Bitte Länge ohne Einheit pflegen!","x"))</f>
        <v>o</v>
      </c>
      <c r="AF130" s="133" t="str">
        <f>IF(Food!$AN129="","o",IF(ISNUMBER(Food!$AN129)=FALSE,"Bitte Breite ohne Einheit pflegen!","x"))</f>
        <v>o</v>
      </c>
      <c r="AG130" s="133" t="str">
        <f>IF(Food!$AO129="","o",IF(ISNUMBER(Food!$AO129)=FALSE,"Bitte Höhe ohne Einheit pflegen!","x"))</f>
        <v>o</v>
      </c>
      <c r="AH130" s="133" t="str">
        <f>IF(Food!$BX129="","o",IF(Food!$BX129="x","x","Bitte nur 'x' für Ja pflegen!"))</f>
        <v>o</v>
      </c>
      <c r="AI130" s="133" t="str">
        <f>IF(Food!$BY129="","o",IF(ISNUMBER(Food!$BY129),"x","Bitte ausschließlich Zahlen pflegen!"))</f>
        <v>o</v>
      </c>
      <c r="AJ130" s="133" t="str">
        <f>IF(Food!$AR129="","Bitte Verpackungsart pflegen!",IF(Food!$AR129="","o",IF(ISNA(VLOOKUP(Food!$AR129,Auswahlisten!$D:$D,1,0))=FALSE,"x","Bitte Verpackungsart korrekt pflegen!")))</f>
        <v>Bitte Verpackungsart pflegen!</v>
      </c>
      <c r="AK130" s="133" t="str">
        <f>IF(Food!$AS129="","o",IF(ISNUMBER(Food!$AS129)=FALSE,"Bitte nur Anzahl der Tage pflegen!","x"))</f>
        <v>o</v>
      </c>
      <c r="AL130" s="133" t="str">
        <f>IF(Food!$AT129="","o",IF(ISNUMBER(Food!$AT129)=FALSE,"Bitte nur Anzahl der Tage pflegen!","x"))</f>
        <v>o</v>
      </c>
      <c r="AM130" s="133" t="str">
        <f>IF(Food!$AU129="","o",IF(ISNA(VLOOKUP(Food!$AU129,Auswahlisten!$H:$H,1,0))=FALSE,"x","Bitte Produktionsland korrekt pflegen!"))</f>
        <v>o</v>
      </c>
      <c r="AN130" s="133" t="str">
        <f>IF(Food!$AV129="","o",IF(ISNA(VLOOKUP(Food!$AV129,Auswahlisten!$I:$I,1,0))=FALSE,"x","Bitte Region korrekt pflegen!"))</f>
        <v>o</v>
      </c>
      <c r="AO130" s="133" t="str">
        <f>IF(Food!$AW129="","o",IF(LEN(Food!$AW129)&gt;8,"Eingabe max. 8 Zahlen!","x"))</f>
        <v>o</v>
      </c>
      <c r="AP130" s="133" t="str">
        <f>IF(Food!$CC129="","o",IF(Food!$CC129="x","x","Bitte nur 'x' für Ja pflegen!"))</f>
        <v>o</v>
      </c>
      <c r="AQ130" s="133" t="str">
        <f>IF(Food!$AY129="","o",IF(Food!$AY129="x","x","Bitte nur 'x' für Ja pflegen!"))</f>
        <v>o</v>
      </c>
      <c r="AR130" s="133" t="str">
        <f>IF(Food!$AZ129="","o",IF(Food!$AZ129="x","x","Bitte nur 'x' für Ja pflegen!"))</f>
        <v>o</v>
      </c>
      <c r="AS130" s="133" t="str">
        <f>IF(Food!$BA129="","o",IF(Food!$BA129="x","x","Bitte nur 'x' für Ja pflegen!"))</f>
        <v>o</v>
      </c>
      <c r="AT130" s="133" t="str">
        <f>IF(Food!$BB129="","o",IF(Food!$BB129="x","x","Bitte nur 'x' für Ja pflegen!"))</f>
        <v>o</v>
      </c>
      <c r="AU130" s="133" t="str">
        <f ca="1">IF(Food!$BC129="","o",IF(OR(LEFT(CELL("format",Food!$BC129),1)="S",LEFT(CELL("format",Food!$BC129),1)=".",LEFT(CELL("format",Food!$BC129),1)="F"),"x","Bitte ausschließlich Zahlen pflegen!"))</f>
        <v>o</v>
      </c>
      <c r="AV130" s="133" t="str">
        <f>IF(Food!$BD129="","o",IF(Food!$BD129="x","x","Bitte nur 'x' für Ja pflegen!"))</f>
        <v>o</v>
      </c>
      <c r="AW130" s="133" t="str">
        <f ca="1">IF(Food!$BE129="","o",IF(OR(LEFT(CELL("format",Food!$BE129),1)="S",LEFT(CELL("format",Food!$BE129),1)=".",LEFT(CELL("format",Food!$BE129),1)="F"),"x","Bitte ausschließlich Zahlen pflegen!"))</f>
        <v>o</v>
      </c>
      <c r="AX130" s="133" t="str">
        <f>IF(Food!$BF129="","o",IF(Food!$BF129="x","x","Bitte nur 'x' für Ja pflegen!"))</f>
        <v>o</v>
      </c>
      <c r="AY130" s="133" t="str">
        <f ca="1">IF(Food!$BG129="","o",IF(OR(LEFT(CELL("format",Food!$BG129),1)="S",LEFT(CELL("format",Food!$BG129),1)=".",LEFT(CELL("format",Food!$BG129),1)="F"),"x","Bitte ausschließlich Zahlen pflegen!"))</f>
        <v>o</v>
      </c>
      <c r="AZ130" s="133" t="str">
        <f>IF(Food!$BH129="","o",IF(Food!$BH129="x","x","Bitte nur 'x' für Ja pflegen!"))</f>
        <v>o</v>
      </c>
      <c r="BA130" s="133" t="str">
        <f ca="1">IF(Food!$BI129="","o",IF(OR(LEFT(CELL("format",Food!$BI129),1)="S",LEFT(CELL("format",Food!$BI129),1)=".",LEFT(CELL("format",Food!$BI129),1)="F"),"x","Bitte ausschließlich Zahlen pflegen!"))</f>
        <v>o</v>
      </c>
      <c r="BB130" s="133" t="str">
        <f>IF(Food!$BJ129="","o",IF(ISNUMBER(Food!$BJ129),"x","Bitte ausschließlich Zahlen pflegen!"))</f>
        <v>o</v>
      </c>
      <c r="BC130" s="133" t="str">
        <f ca="1">IF(Food!$BK129="","o",IF(OR(LEFT(CELL("format",Food!$BK129),1)="S",LEFT(CELL("format",Food!$BK129),1)=".",LEFT(CELL("format",Food!$BK129),1)="F"),"x","Bitte ausschließlich Zahlen pflegen!"))</f>
        <v>o</v>
      </c>
      <c r="BD130" s="133" t="str">
        <f>IF(Food!$BL129="","o",IF(ISNUMBER(Food!$BL129),"x","Bitte ausschließlich Zahlen pflegen!"))</f>
        <v>o</v>
      </c>
      <c r="BE130" s="133" t="str">
        <f>IF(Food!$BM129="","o",IF(ISNUMBER(Food!$BM129),"x","Bitte ausschließlich Zahlen pflegen!"))</f>
        <v>o</v>
      </c>
      <c r="BF130" s="133" t="str">
        <f>IF(Food!$BS129="","o",IF(ISNA(VLOOKUP(Food!$BS129,Auswahlisten!$H:$H,1,0))=FALSE,"x","Bitte Produktionsland korrekt pflegen!"))</f>
        <v>o</v>
      </c>
      <c r="BG130" s="133" t="str">
        <f>IF(Food!$BU129="","o",IF(ISNUMBER(Food!$BU129),"x","Bitte ausschließlich Zahlen pflegen!"))</f>
        <v>o</v>
      </c>
      <c r="BH130" s="133" t="str">
        <f>IF(Food!$BV129="","o",IF(ISNUMBER(Food!$BV129),"x","Bitte ausschließlich Zahlen pflegen!"))</f>
        <v>o</v>
      </c>
      <c r="BI130" s="133" t="str">
        <f>IF(Food!$BW129="","o",IF(ISNUMBER(Food!$BW129),"x","Bitte ausschließlich Zahlen pflegen!"))</f>
        <v>o</v>
      </c>
      <c r="BJ130" s="133" t="str">
        <f>IF(Food!$BZ129="","o",IF(ISNA(VLOOKUP(Food!$BZ129,Auswahlisten!$AE:$AE,1,0))=FALSE,"x","Bitte Pfandart korrekt pflegen!"))</f>
        <v>o</v>
      </c>
      <c r="BK130" s="133" t="str">
        <f>IF(Food!$CA129="","o",IF(ISNUMBER(Food!$CA129),"x","Bitte ausschließlich Zahlen pflegen!"))</f>
        <v>o</v>
      </c>
      <c r="BL130" s="133" t="str">
        <f>IF(Food!$CD129="","o",IF(ISNUMBER(Food!$CD129),"x","Bitte ausschließlich Zahlen pflegen!"))</f>
        <v>o</v>
      </c>
      <c r="BM130" s="133" t="str">
        <f>IF(Food!$CE129="","o",IF(ISNA(VLOOKUP(Food!$CE129,Auswahlisten!$A:$A,1,0))=FALSE,"x","Bitte Gewichtseinheit korrekt pflegen!"))</f>
        <v>o</v>
      </c>
      <c r="BN130" s="133" t="str">
        <f>IF(Food!$CF129="","o",IF(ISNUMBER(Food!$CF129),"x","Bitte ausschließlich Zahlen pflegen!"))</f>
        <v>o</v>
      </c>
      <c r="BO130" s="133" t="str">
        <f>IF(Food!$CG129="","o",IF(ISNUMBER(Food!$CG129),"x","Bitte ausschließlich Zahlen pflegen!"))</f>
        <v>o</v>
      </c>
      <c r="BP130" s="133" t="str">
        <f>IF(Food!$CH129="","o",IF(ISNA(VLOOKUP(Food!$CH129,Auswahlisten!$A:$A,1,0))=FALSE,"x","Bitte Gewichtseinheit korrekt pflegen!"))</f>
        <v>o</v>
      </c>
      <c r="BQ130" s="133" t="str">
        <f>IF(Food!$CI129="","o",IF(ISNA(VLOOKUP(Food!$CI129,Auswahlisten!$F:$F,1,0))=FALSE,"x","Bitte JuSchu korrekt pflegen!"))</f>
        <v>o</v>
      </c>
      <c r="BR130" s="133" t="str">
        <f>IF(Verpackung!$D129="","o",IF(ISNUMBER(Verpackung!$D129),"x","Bitte ausschließlich Zahlen pflegen!"))</f>
        <v>o</v>
      </c>
      <c r="BS130" s="133" t="str">
        <f>IF(Verpackung!$E129="","o",IF(ISNUMBER(Verpackung!$E129),"x","Bitte ausschließlich Zahlen pflegen!"))</f>
        <v>o</v>
      </c>
      <c r="BT130" s="133" t="str">
        <f>IF(Verpackung!$F129="","o",IF(ISNUMBER(Verpackung!$F129),"x","Bitte ausschließlich Zahlen pflegen!"))</f>
        <v>o</v>
      </c>
      <c r="BU130" s="133" t="str">
        <f>IF(Verpackung!$G129="","o",IF(ISNUMBER(Verpackung!$G129),"x","Bitte ausschließlich Zahlen pflegen!"))</f>
        <v>o</v>
      </c>
      <c r="BV130" s="133" t="str">
        <f>IF(Verpackung!$H129="","o",IF(ISNUMBER(Verpackung!$H129),"x","Bitte ausschließlich Zahlen pflegen!"))</f>
        <v>o</v>
      </c>
      <c r="BW130" s="133" t="str">
        <f>IF(Verpackung!$I129="","o",IF(ISNUMBER(Verpackung!$I129),"x","Bitte ausschließlich Zahlen pflegen!"))</f>
        <v>o</v>
      </c>
      <c r="BX130" s="133" t="str">
        <f>IF(Verpackung!$J129="","o",IF(ISNUMBER(Verpackung!$J129),"x","Bitte ausschließlich Zahlen pflegen!"))</f>
        <v>o</v>
      </c>
      <c r="BY130" s="133" t="str">
        <f>IF(Verpackung!$K129="","o",IF(ISNUMBER(Verpackung!$K129),"x","Bitte ausschließlich Zahlen pflegen!"))</f>
        <v>o</v>
      </c>
      <c r="BZ130" s="133" t="str">
        <f>IF('Kaufland intern'!D129="","o",IF(LEN('Kaufland intern'!D129)&gt;40,"Eingabe max. 40 Zeichen!","x"))</f>
        <v>o</v>
      </c>
      <c r="CA130" s="133" t="str">
        <f>IF('Kaufland intern'!F129="","o",IF(AND(ISNUMBER('Kaufland intern'!F129),'Kaufland intern'!F129&gt;=1000000,'Kaufland intern'!F129&lt;=9999999),"x","Bitte Eingabe prüfen!"))</f>
        <v>o</v>
      </c>
      <c r="CB130" s="133" t="str">
        <f>IF('Kaufland intern'!G129="","o",IF(LEN('Kaufland intern'!G129)&gt;18,"Eingabe max. 18 Zeichen!","x"))</f>
        <v>o</v>
      </c>
      <c r="CC130" s="133" t="str">
        <f>IF('Kaufland intern'!I129="","o",IF(LEN('Kaufland intern'!I129)&gt;3,"Eingabe max. 3 Zeichen!","x"))</f>
        <v>o</v>
      </c>
      <c r="CD130" s="133" t="str">
        <f>IF('Kaufland intern'!J129="","o",IF(LEN('Kaufland intern'!J129)&gt;6,"Eingabe max. 6 Zeichen!","x"))</f>
        <v>o</v>
      </c>
      <c r="CE130" s="133" t="str">
        <f>IF('Kaufland intern'!K129="","o",IF(LEN('Kaufland intern'!K129)&gt;4,"Eingabe max. 4 Zeichen!","x"))</f>
        <v>o</v>
      </c>
      <c r="CF130" s="133" t="str">
        <f>IF('Kaufland intern'!L129="","o",IF(ISNA(VLOOKUP('Kaufland intern'!L129,Auswahlisten!$Z:$Z,1,0))=FALSE,"x","Bitte Etikettenart korrekt pflegen!"))</f>
        <v>o</v>
      </c>
      <c r="CG130" s="133" t="str">
        <f>IF('Kaufland intern'!M129="","o",IF(LEN('Kaufland intern'!M129)&gt;20,"Eingabe max. 20 Zeichen!","x"))</f>
        <v>o</v>
      </c>
      <c r="CH130" s="133" t="str">
        <f>IF('Kaufland intern'!O129="","o",IF(LEN('Kaufland intern'!O129)&gt;20,"Eingabe max. 20 Zeichen!","x"))</f>
        <v>o</v>
      </c>
      <c r="CI130" s="133" t="str">
        <f>IF('Kaufland intern'!Q129="","o",IF(LEN('Kaufland intern'!Q129)&gt;20,"Eingabe max. 20 Zeichen!","x"))</f>
        <v>o</v>
      </c>
      <c r="CJ130" s="133" t="str">
        <f>IF('Kaufland intern'!S129="","o",IF(LEN('Kaufland intern'!S129)&gt;8,"Eingabe max. 8 Zeichen!","x"))</f>
        <v>o</v>
      </c>
      <c r="CK130" s="133" t="str">
        <f>IF('Kaufland intern'!U129="","o",IF(ISNA(VLOOKUP('Kaufland intern'!U129,Auswahlisten!$D:$D,1,0))=FALSE,"x","Bitte Verpackungsart korrekt pflegen!"))</f>
        <v>o</v>
      </c>
      <c r="CL130" s="133" t="str">
        <f>IF('Kaufland intern'!V129="","o",IF(ISNUMBER('Kaufland intern'!V129),"x","Bitte ausschließlich Zahlen pflegen!"))</f>
        <v>o</v>
      </c>
      <c r="CM130" s="133" t="str">
        <f>IF('Kaufland intern'!W129="","o",IF(ISNA(VLOOKUP('Kaufland intern'!W129,Auswahlisten!$AA:$AA,1,0))=FALSE,"x","Bitte Bezugsweg korrekt pflegen!"))</f>
        <v>o</v>
      </c>
      <c r="CN130" s="133" t="str">
        <f>IF('Kaufland intern'!X129="","o",IF(ISNA(VLOOKUP('Kaufland intern'!X129,Auswahlisten!$AB:$AB,1,0))=FALSE,"x","Bitte Bezugsvorschrift korrekt pflegen!"))</f>
        <v>o</v>
      </c>
      <c r="CO130" s="133" t="str">
        <f>IF('Kaufland intern'!Y129="","o",IF(ISNA(VLOOKUP('Kaufland intern'!Y129,Auswahlisten!$AC:$AC,1,0))=FALSE,"x","Bitte Sortimentsstufenlistung korrekt pflegen!"))</f>
        <v>o</v>
      </c>
      <c r="CP130" s="133" t="str">
        <f>IF('Kaufland intern'!Z129="","o",IF(LEN('Kaufland intern'!Z129)&lt;&gt;13,"Eingabe max. 13 Zahlen!","x"))</f>
        <v>o</v>
      </c>
      <c r="CQ130" s="133" t="str">
        <f>IF('Kaufland intern'!AA129="","o",IF(LEN('Kaufland intern'!AA129)&lt;&gt;13,"Eingabe max. 13 Zahlen!","x"))</f>
        <v>o</v>
      </c>
      <c r="CR130" s="133" t="str">
        <f>IF('Kaufland intern'!AB129="","o",IF(LEN('Kaufland intern'!AB129)&lt;&gt;13,"Eingabe max. 13 Zahlen!","x"))</f>
        <v>o</v>
      </c>
      <c r="CS130" s="133" t="str">
        <f>IF('Kaufland intern'!AC129="","o",IF('Kaufland intern'!AC129="x","x","Bitte nur 'x' für Ja pflegen!"))</f>
        <v>o</v>
      </c>
      <c r="CT130" s="133" t="str">
        <f>IF('Kaufland intern'!AD129="","o",IF('Kaufland intern'!AD129="x","x","Bitte nur 'x' für Ja pflegen!"))</f>
        <v>o</v>
      </c>
      <c r="CU130" s="133" t="str">
        <f>IF('Kaufland intern'!AE129="","o",IF('Kaufland intern'!AE129="x","x","Bitte nur 'x' für Ja pflegen!"))</f>
        <v>o</v>
      </c>
      <c r="CV130" s="133" t="str">
        <f>IF('Kaufland intern'!AF129="","o",IF('Kaufland intern'!AF129="x","x","Bitte nur 'x' für Ja pflegen!"))</f>
        <v>o</v>
      </c>
      <c r="CW130" s="133" t="str">
        <f>IF('Kaufland intern'!AG129="","o",IF('Kaufland intern'!AG129="x","x","Bitte nur 'x' für Ja pflegen!"))</f>
        <v>o</v>
      </c>
      <c r="CX130" s="133" t="str">
        <f>IF('Kaufland intern'!AH129="","o",IF('Kaufland intern'!AH129="x","x","Bitte nur 'x' für Ja pflegen!"))</f>
        <v>o</v>
      </c>
      <c r="CY130" s="133" t="str">
        <f>IF('Kaufland intern'!AI129="","o",IF(LEN('Kaufland intern'!AI129)&lt;&gt;11,"Eingabe 11 Zeichen!","x"))</f>
        <v>o</v>
      </c>
      <c r="CZ130" s="133" t="str">
        <f>IF('Kaufland intern'!AJ129="","o",IF(LEN('Kaufland intern'!AJ129)&lt;&gt;11,"Eingabe 11 Zeichen!","x"))</f>
        <v>o</v>
      </c>
      <c r="DA130" s="133" t="str">
        <f>IF('Kaufland intern'!AK129="","o",IF(LEN('Kaufland intern'!AK129)&lt;&gt;11,"Eingabe 11 Zeichen!","x"))</f>
        <v>o</v>
      </c>
      <c r="DB130" s="133" t="str">
        <f>IF('Kaufland intern'!AL129="","o",IF(LEN('Kaufland intern'!AL129)&lt;&gt;11,"Eingabe 11 Zeichen!","x"))</f>
        <v>o</v>
      </c>
      <c r="DC130" s="133" t="str">
        <f>IF('Kaufland intern'!AM129="","o",IF(LEN('Kaufland intern'!AM129)&lt;&gt;11,"Eingabe 11 Zeichen!","x"))</f>
        <v>o</v>
      </c>
      <c r="DD130" s="133" t="str">
        <f>IF('Kaufland intern'!AN129="","o",IF(LEN('Kaufland intern'!AN129)&lt;&gt;11,"Eingabe 11 Zeichen!","x"))</f>
        <v>o</v>
      </c>
    </row>
    <row r="131" spans="1:108" ht="30">
      <c r="A131" s="128">
        <f>Food!C130</f>
        <v>0</v>
      </c>
      <c r="B131" s="129">
        <f>Food!E130</f>
        <v>0</v>
      </c>
      <c r="C131" s="128">
        <f>Food!O130</f>
        <v>0</v>
      </c>
      <c r="D131" s="133" t="str">
        <f>IF(Food!$A130="","Bitte Datum pflegen!",IF(ISNUMBER(Food!$A130)=FALSE,"Bitte Datum überprüfen!","x"))</f>
        <v>Bitte Datum pflegen!</v>
      </c>
      <c r="E131" s="133" t="str">
        <f>IF(Food!$C130="","Bitte Lieferantenartikelnr. pflegen!",IF(LEN(Food!$C130)&gt;13,"Eingabe max. 13 Zeichen!","x"))</f>
        <v>Bitte Lieferantenartikelnr. pflegen!</v>
      </c>
      <c r="F131" s="133" t="str">
        <f>IF(Food!$D130="","o",IF(LEN(Food!$D130)&gt;13,"Eingabe max. 13 Zeichen!","x"))</f>
        <v>o</v>
      </c>
      <c r="G131" s="145" t="str">
        <f>IF(Food!$F130="","o",IF(ISNUMBER(Food!$F130)=FALSE,"Bitte Gewicht ohne Einheit pflegen!","x"))</f>
        <v>o</v>
      </c>
      <c r="H131" s="133" t="str">
        <f>IF(Food!$G130="","o",IF(ISNA(VLOOKUP(Food!$G130,Auswahlisten!$A:$A,1,0))=FALSE,"x","Bitte Gewichtseinheit korrekt pflegen!"))</f>
        <v>o</v>
      </c>
      <c r="I131" s="133" t="str">
        <f>IF(Food!$H130="","Bitte Steuer pflegen!",IF(OR(Food!$H130=7,Food!$H130=19),"x","Bitte nur 7 oder 19 pflegen!"))</f>
        <v>Bitte Steuer pflegen!</v>
      </c>
      <c r="J131" s="133" t="str">
        <f>IF(Food!$I130="","o",IF(Food!$I130="x","x","Bitte nur 'x' für Ja pflegen!"))</f>
        <v>o</v>
      </c>
      <c r="K131" s="145" t="str">
        <f>IF(Food!$L130="","o",IF(ISNUMBER(Food!$L130)=FALSE,"Bitte Temperatur von ohne Einheit pflegen!","x"))</f>
        <v>o</v>
      </c>
      <c r="L131" s="145" t="str">
        <f>IF(Food!$M130="","o",IF(ISNUMBER(Food!$M130)=FALSE,"Bitte Temperatur bis ohne Einheit pflegen!","x"))</f>
        <v>o</v>
      </c>
      <c r="M131" s="133" t="str">
        <f>IF(Food!$J130="","o",IF(Food!$J130="x","x","Bitte nur 'x' für Ja pflegen!"))</f>
        <v>o</v>
      </c>
      <c r="N131" s="133" t="str">
        <f>IF(Food!$P130="","Bitte Bruttogewicht pflegen!",IF(ISNUMBER(Food!$P130)=FALSE,"Bitte Bruttogwicht ohne Einheit pflegen!","x"))</f>
        <v>Bitte Bruttogewicht pflegen!</v>
      </c>
      <c r="O131" s="133" t="str">
        <f>IF(Food!$Q130="","Bitte Länge pflegen!",IF(ISNUMBER(Food!$Q130)=FALSE,"Bitte Länge ohne Einheit pflegen!","x"))</f>
        <v>Bitte Länge pflegen!</v>
      </c>
      <c r="P131" s="133" t="str">
        <f>IF(Food!$R130="","Bitte Breite pflegen!",IF(ISNUMBER(Food!$R130)=FALSE,"Bitte Breite ohne Einheit pflegen!","x"))</f>
        <v>Bitte Breite pflegen!</v>
      </c>
      <c r="Q131" s="133" t="str">
        <f>IF(Food!$S130="","Bitte Höhe pflegen!",IF(ISNUMBER(Food!$S130)=FALSE,"Bitte Höhe ohne Einheit pflegen!","x"))</f>
        <v>Bitte Höhe pflegen!</v>
      </c>
      <c r="R131" s="133" t="str">
        <f>IF(Food!$V130="","o",IF(ISNUMBER(Food!$V130)=FALSE,"Bitte Bruttogewicht ohne Einheit pflegen!","x"))</f>
        <v>o</v>
      </c>
      <c r="S131" s="133" t="str">
        <f>IF(Food!$W130="","o",IF(ISNUMBER(Food!$W130)=FALSE,"Bitte Länge ohne Einheit pflegen!","x"))</f>
        <v>o</v>
      </c>
      <c r="T131" s="133" t="str">
        <f>IF(Food!$X130="","o",IF(ISNUMBER(Food!$X130)=FALSE,"Bitte Länge ohne Einheit pflegen!","x"))</f>
        <v>o</v>
      </c>
      <c r="U131" s="133" t="str">
        <f>IF(Food!$Y130="","o",IF(ISNUMBER(Food!$Y130)=FALSE,"Bitte Länge ohne Einheit pflegen!","x"))</f>
        <v>o</v>
      </c>
      <c r="V131" s="133" t="str">
        <f>IF(Food!$AB130="","o",IF(ISNUMBER(Food!$AB130)=FALSE,"Bitte Bruttogewicht ohne Einheit pflegen!","x"))</f>
        <v>o</v>
      </c>
      <c r="W131" s="133" t="str">
        <f>IF(Food!$AC130="","o",IF(ISNUMBER(Food!$AC130)=FALSE,"Bitte Länge ohne Einheit pflegen!","x"))</f>
        <v>o</v>
      </c>
      <c r="X131" s="133" t="str">
        <f>IF(Food!$AD130="","o",IF(ISNUMBER(Food!$AD130)=FALSE,"Bitte Breite ohne Einheit pflegen!","x"))</f>
        <v>o</v>
      </c>
      <c r="Y131" s="133" t="str">
        <f>IF(Food!$AE130="","o",IF(ISNUMBER(Food!$AE130)=FALSE,"Bitte Höhe ohne Einheit pflegen!","x"))</f>
        <v>o</v>
      </c>
      <c r="Z131" s="133" t="str">
        <f>IF(Food!$AG130="","o",IF(ISNUMBER(Food!$AG130)=FALSE,"Bitte Bruttogewicht ohne Einheit pflegen!","x"))</f>
        <v>o</v>
      </c>
      <c r="AA131" s="133" t="str">
        <f>IF(Food!$AH130="","o",IF(ISNUMBER(Food!$AH130)=FALSE,"Bitte Länge ohne Einheit pflegen!","x"))</f>
        <v>o</v>
      </c>
      <c r="AB131" s="133" t="str">
        <f>IF(Food!$AI130="","o",IF(ISNUMBER(Food!$AI130)=FALSE,"Bitte Breite ohne Einheit pflegen!","x"))</f>
        <v>o</v>
      </c>
      <c r="AC131" s="133" t="str">
        <f>IF(Food!$AJ130="","o",IF(ISNUMBER(Food!$AJ130)=FALSE,"Bitte Höhe ohne Einheit pflegen!","x"))</f>
        <v>o</v>
      </c>
      <c r="AD131" s="133" t="str">
        <f>IF(Food!$AL130="","o",IF(ISNUMBER(Food!$AL130)=FALSE,"Bitte Bruttogewicht ohne Einheit pflegen!","x"))</f>
        <v>o</v>
      </c>
      <c r="AE131" s="133" t="str">
        <f>IF(Food!$AM130="","o",IF(ISNUMBER(Food!$AM130)=FALSE,"Bitte Länge ohne Einheit pflegen!","x"))</f>
        <v>o</v>
      </c>
      <c r="AF131" s="133" t="str">
        <f>IF(Food!$AN130="","o",IF(ISNUMBER(Food!$AN130)=FALSE,"Bitte Breite ohne Einheit pflegen!","x"))</f>
        <v>o</v>
      </c>
      <c r="AG131" s="133" t="str">
        <f>IF(Food!$AO130="","o",IF(ISNUMBER(Food!$AO130)=FALSE,"Bitte Höhe ohne Einheit pflegen!","x"))</f>
        <v>o</v>
      </c>
      <c r="AH131" s="133" t="str">
        <f>IF(Food!$BX130="","o",IF(Food!$BX130="x","x","Bitte nur 'x' für Ja pflegen!"))</f>
        <v>o</v>
      </c>
      <c r="AI131" s="133" t="str">
        <f>IF(Food!$BY130="","o",IF(ISNUMBER(Food!$BY130),"x","Bitte ausschließlich Zahlen pflegen!"))</f>
        <v>o</v>
      </c>
      <c r="AJ131" s="133" t="str">
        <f>IF(Food!$AR130="","Bitte Verpackungsart pflegen!",IF(Food!$AR130="","o",IF(ISNA(VLOOKUP(Food!$AR130,Auswahlisten!$D:$D,1,0))=FALSE,"x","Bitte Verpackungsart korrekt pflegen!")))</f>
        <v>Bitte Verpackungsart pflegen!</v>
      </c>
      <c r="AK131" s="133" t="str">
        <f>IF(Food!$AS130="","o",IF(ISNUMBER(Food!$AS130)=FALSE,"Bitte nur Anzahl der Tage pflegen!","x"))</f>
        <v>o</v>
      </c>
      <c r="AL131" s="133" t="str">
        <f>IF(Food!$AT130="","o",IF(ISNUMBER(Food!$AT130)=FALSE,"Bitte nur Anzahl der Tage pflegen!","x"))</f>
        <v>o</v>
      </c>
      <c r="AM131" s="133" t="str">
        <f>IF(Food!$AU130="","o",IF(ISNA(VLOOKUP(Food!$AU130,Auswahlisten!$H:$H,1,0))=FALSE,"x","Bitte Produktionsland korrekt pflegen!"))</f>
        <v>o</v>
      </c>
      <c r="AN131" s="133" t="str">
        <f>IF(Food!$AV130="","o",IF(ISNA(VLOOKUP(Food!$AV130,Auswahlisten!$I:$I,1,0))=FALSE,"x","Bitte Region korrekt pflegen!"))</f>
        <v>o</v>
      </c>
      <c r="AO131" s="133" t="str">
        <f>IF(Food!$AW130="","o",IF(LEN(Food!$AW130)&gt;8,"Eingabe max. 8 Zahlen!","x"))</f>
        <v>o</v>
      </c>
      <c r="AP131" s="133" t="str">
        <f>IF(Food!$CC130="","o",IF(Food!$CC130="x","x","Bitte nur 'x' für Ja pflegen!"))</f>
        <v>o</v>
      </c>
      <c r="AQ131" s="133" t="str">
        <f>IF(Food!$AY130="","o",IF(Food!$AY130="x","x","Bitte nur 'x' für Ja pflegen!"))</f>
        <v>o</v>
      </c>
      <c r="AR131" s="133" t="str">
        <f>IF(Food!$AZ130="","o",IF(Food!$AZ130="x","x","Bitte nur 'x' für Ja pflegen!"))</f>
        <v>o</v>
      </c>
      <c r="AS131" s="133" t="str">
        <f>IF(Food!$BA130="","o",IF(Food!$BA130="x","x","Bitte nur 'x' für Ja pflegen!"))</f>
        <v>o</v>
      </c>
      <c r="AT131" s="133" t="str">
        <f>IF(Food!$BB130="","o",IF(Food!$BB130="x","x","Bitte nur 'x' für Ja pflegen!"))</f>
        <v>o</v>
      </c>
      <c r="AU131" s="133" t="str">
        <f ca="1">IF(Food!$BC130="","o",IF(OR(LEFT(CELL("format",Food!$BC130),1)="S",LEFT(CELL("format",Food!$BC130),1)=".",LEFT(CELL("format",Food!$BC130),1)="F"),"x","Bitte ausschließlich Zahlen pflegen!"))</f>
        <v>o</v>
      </c>
      <c r="AV131" s="133" t="str">
        <f>IF(Food!$BD130="","o",IF(Food!$BD130="x","x","Bitte nur 'x' für Ja pflegen!"))</f>
        <v>o</v>
      </c>
      <c r="AW131" s="133" t="str">
        <f ca="1">IF(Food!$BE130="","o",IF(OR(LEFT(CELL("format",Food!$BE130),1)="S",LEFT(CELL("format",Food!$BE130),1)=".",LEFT(CELL("format",Food!$BE130),1)="F"),"x","Bitte ausschließlich Zahlen pflegen!"))</f>
        <v>o</v>
      </c>
      <c r="AX131" s="133" t="str">
        <f>IF(Food!$BF130="","o",IF(Food!$BF130="x","x","Bitte nur 'x' für Ja pflegen!"))</f>
        <v>o</v>
      </c>
      <c r="AY131" s="133" t="str">
        <f ca="1">IF(Food!$BG130="","o",IF(OR(LEFT(CELL("format",Food!$BG130),1)="S",LEFT(CELL("format",Food!$BG130),1)=".",LEFT(CELL("format",Food!$BG130),1)="F"),"x","Bitte ausschließlich Zahlen pflegen!"))</f>
        <v>o</v>
      </c>
      <c r="AZ131" s="133" t="str">
        <f>IF(Food!$BH130="","o",IF(Food!$BH130="x","x","Bitte nur 'x' für Ja pflegen!"))</f>
        <v>o</v>
      </c>
      <c r="BA131" s="133" t="str">
        <f ca="1">IF(Food!$BI130="","o",IF(OR(LEFT(CELL("format",Food!$BI130),1)="S",LEFT(CELL("format",Food!$BI130),1)=".",LEFT(CELL("format",Food!$BI130),1)="F"),"x","Bitte ausschließlich Zahlen pflegen!"))</f>
        <v>o</v>
      </c>
      <c r="BB131" s="133" t="str">
        <f>IF(Food!$BJ130="","o",IF(ISNUMBER(Food!$BJ130),"x","Bitte ausschließlich Zahlen pflegen!"))</f>
        <v>o</v>
      </c>
      <c r="BC131" s="133" t="str">
        <f ca="1">IF(Food!$BK130="","o",IF(OR(LEFT(CELL("format",Food!$BK130),1)="S",LEFT(CELL("format",Food!$BK130),1)=".",LEFT(CELL("format",Food!$BK130),1)="F"),"x","Bitte ausschließlich Zahlen pflegen!"))</f>
        <v>o</v>
      </c>
      <c r="BD131" s="133" t="str">
        <f>IF(Food!$BL130="","o",IF(ISNUMBER(Food!$BL130),"x","Bitte ausschließlich Zahlen pflegen!"))</f>
        <v>o</v>
      </c>
      <c r="BE131" s="133" t="str">
        <f>IF(Food!$BM130="","o",IF(ISNUMBER(Food!$BM130),"x","Bitte ausschließlich Zahlen pflegen!"))</f>
        <v>o</v>
      </c>
      <c r="BF131" s="133" t="str">
        <f>IF(Food!$BS130="","o",IF(ISNA(VLOOKUP(Food!$BS130,Auswahlisten!$H:$H,1,0))=FALSE,"x","Bitte Produktionsland korrekt pflegen!"))</f>
        <v>o</v>
      </c>
      <c r="BG131" s="133" t="str">
        <f>IF(Food!$BU130="","o",IF(ISNUMBER(Food!$BU130),"x","Bitte ausschließlich Zahlen pflegen!"))</f>
        <v>o</v>
      </c>
      <c r="BH131" s="133" t="str">
        <f>IF(Food!$BV130="","o",IF(ISNUMBER(Food!$BV130),"x","Bitte ausschließlich Zahlen pflegen!"))</f>
        <v>o</v>
      </c>
      <c r="BI131" s="133" t="str">
        <f>IF(Food!$BW130="","o",IF(ISNUMBER(Food!$BW130),"x","Bitte ausschließlich Zahlen pflegen!"))</f>
        <v>o</v>
      </c>
      <c r="BJ131" s="133" t="str">
        <f>IF(Food!$BZ130="","o",IF(ISNA(VLOOKUP(Food!$BZ130,Auswahlisten!$AE:$AE,1,0))=FALSE,"x","Bitte Pfandart korrekt pflegen!"))</f>
        <v>o</v>
      </c>
      <c r="BK131" s="133" t="str">
        <f>IF(Food!$CA130="","o",IF(ISNUMBER(Food!$CA130),"x","Bitte ausschließlich Zahlen pflegen!"))</f>
        <v>o</v>
      </c>
      <c r="BL131" s="133" t="str">
        <f>IF(Food!$CD130="","o",IF(ISNUMBER(Food!$CD130),"x","Bitte ausschließlich Zahlen pflegen!"))</f>
        <v>o</v>
      </c>
      <c r="BM131" s="133" t="str">
        <f>IF(Food!$CE130="","o",IF(ISNA(VLOOKUP(Food!$CE130,Auswahlisten!$A:$A,1,0))=FALSE,"x","Bitte Gewichtseinheit korrekt pflegen!"))</f>
        <v>o</v>
      </c>
      <c r="BN131" s="133" t="str">
        <f>IF(Food!$CF130="","o",IF(ISNUMBER(Food!$CF130),"x","Bitte ausschließlich Zahlen pflegen!"))</f>
        <v>o</v>
      </c>
      <c r="BO131" s="133" t="str">
        <f>IF(Food!$CG130="","o",IF(ISNUMBER(Food!$CG130),"x","Bitte ausschließlich Zahlen pflegen!"))</f>
        <v>o</v>
      </c>
      <c r="BP131" s="133" t="str">
        <f>IF(Food!$CH130="","o",IF(ISNA(VLOOKUP(Food!$CH130,Auswahlisten!$A:$A,1,0))=FALSE,"x","Bitte Gewichtseinheit korrekt pflegen!"))</f>
        <v>o</v>
      </c>
      <c r="BQ131" s="133" t="str">
        <f>IF(Food!$CI130="","o",IF(ISNA(VLOOKUP(Food!$CI130,Auswahlisten!$F:$F,1,0))=FALSE,"x","Bitte JuSchu korrekt pflegen!"))</f>
        <v>o</v>
      </c>
      <c r="BR131" s="133" t="str">
        <f>IF(Verpackung!$D130="","o",IF(ISNUMBER(Verpackung!$D130),"x","Bitte ausschließlich Zahlen pflegen!"))</f>
        <v>o</v>
      </c>
      <c r="BS131" s="133" t="str">
        <f>IF(Verpackung!$E130="","o",IF(ISNUMBER(Verpackung!$E130),"x","Bitte ausschließlich Zahlen pflegen!"))</f>
        <v>o</v>
      </c>
      <c r="BT131" s="133" t="str">
        <f>IF(Verpackung!$F130="","o",IF(ISNUMBER(Verpackung!$F130),"x","Bitte ausschließlich Zahlen pflegen!"))</f>
        <v>o</v>
      </c>
      <c r="BU131" s="133" t="str">
        <f>IF(Verpackung!$G130="","o",IF(ISNUMBER(Verpackung!$G130),"x","Bitte ausschließlich Zahlen pflegen!"))</f>
        <v>o</v>
      </c>
      <c r="BV131" s="133" t="str">
        <f>IF(Verpackung!$H130="","o",IF(ISNUMBER(Verpackung!$H130),"x","Bitte ausschließlich Zahlen pflegen!"))</f>
        <v>o</v>
      </c>
      <c r="BW131" s="133" t="str">
        <f>IF(Verpackung!$I130="","o",IF(ISNUMBER(Verpackung!$I130),"x","Bitte ausschließlich Zahlen pflegen!"))</f>
        <v>o</v>
      </c>
      <c r="BX131" s="133" t="str">
        <f>IF(Verpackung!$J130="","o",IF(ISNUMBER(Verpackung!$J130),"x","Bitte ausschließlich Zahlen pflegen!"))</f>
        <v>o</v>
      </c>
      <c r="BY131" s="133" t="str">
        <f>IF(Verpackung!$K130="","o",IF(ISNUMBER(Verpackung!$K130),"x","Bitte ausschließlich Zahlen pflegen!"))</f>
        <v>o</v>
      </c>
      <c r="BZ131" s="133" t="str">
        <f>IF('Kaufland intern'!D130="","o",IF(LEN('Kaufland intern'!D130)&gt;40,"Eingabe max. 40 Zeichen!","x"))</f>
        <v>o</v>
      </c>
      <c r="CA131" s="133" t="str">
        <f>IF('Kaufland intern'!F130="","o",IF(AND(ISNUMBER('Kaufland intern'!F130),'Kaufland intern'!F130&gt;=1000000,'Kaufland intern'!F130&lt;=9999999),"x","Bitte Eingabe prüfen!"))</f>
        <v>o</v>
      </c>
      <c r="CB131" s="133" t="str">
        <f>IF('Kaufland intern'!G130="","o",IF(LEN('Kaufland intern'!G130)&gt;18,"Eingabe max. 18 Zeichen!","x"))</f>
        <v>o</v>
      </c>
      <c r="CC131" s="133" t="str">
        <f>IF('Kaufland intern'!I130="","o",IF(LEN('Kaufland intern'!I130)&gt;3,"Eingabe max. 3 Zeichen!","x"))</f>
        <v>o</v>
      </c>
      <c r="CD131" s="133" t="str">
        <f>IF('Kaufland intern'!J130="","o",IF(LEN('Kaufland intern'!J130)&gt;6,"Eingabe max. 6 Zeichen!","x"))</f>
        <v>o</v>
      </c>
      <c r="CE131" s="133" t="str">
        <f>IF('Kaufland intern'!K130="","o",IF(LEN('Kaufland intern'!K130)&gt;4,"Eingabe max. 4 Zeichen!","x"))</f>
        <v>o</v>
      </c>
      <c r="CF131" s="133" t="str">
        <f>IF('Kaufland intern'!L130="","o",IF(ISNA(VLOOKUP('Kaufland intern'!L130,Auswahlisten!$Z:$Z,1,0))=FALSE,"x","Bitte Etikettenart korrekt pflegen!"))</f>
        <v>o</v>
      </c>
      <c r="CG131" s="133" t="str">
        <f>IF('Kaufland intern'!M130="","o",IF(LEN('Kaufland intern'!M130)&gt;20,"Eingabe max. 20 Zeichen!","x"))</f>
        <v>o</v>
      </c>
      <c r="CH131" s="133" t="str">
        <f>IF('Kaufland intern'!O130="","o",IF(LEN('Kaufland intern'!O130)&gt;20,"Eingabe max. 20 Zeichen!","x"))</f>
        <v>o</v>
      </c>
      <c r="CI131" s="133" t="str">
        <f>IF('Kaufland intern'!Q130="","o",IF(LEN('Kaufland intern'!Q130)&gt;20,"Eingabe max. 20 Zeichen!","x"))</f>
        <v>o</v>
      </c>
      <c r="CJ131" s="133" t="str">
        <f>IF('Kaufland intern'!S130="","o",IF(LEN('Kaufland intern'!S130)&gt;8,"Eingabe max. 8 Zeichen!","x"))</f>
        <v>o</v>
      </c>
      <c r="CK131" s="133" t="str">
        <f>IF('Kaufland intern'!U130="","o",IF(ISNA(VLOOKUP('Kaufland intern'!U130,Auswahlisten!$D:$D,1,0))=FALSE,"x","Bitte Verpackungsart korrekt pflegen!"))</f>
        <v>o</v>
      </c>
      <c r="CL131" s="133" t="str">
        <f>IF('Kaufland intern'!V130="","o",IF(ISNUMBER('Kaufland intern'!V130),"x","Bitte ausschließlich Zahlen pflegen!"))</f>
        <v>o</v>
      </c>
      <c r="CM131" s="133" t="str">
        <f>IF('Kaufland intern'!W130="","o",IF(ISNA(VLOOKUP('Kaufland intern'!W130,Auswahlisten!$AA:$AA,1,0))=FALSE,"x","Bitte Bezugsweg korrekt pflegen!"))</f>
        <v>o</v>
      </c>
      <c r="CN131" s="133" t="str">
        <f>IF('Kaufland intern'!X130="","o",IF(ISNA(VLOOKUP('Kaufland intern'!X130,Auswahlisten!$AB:$AB,1,0))=FALSE,"x","Bitte Bezugsvorschrift korrekt pflegen!"))</f>
        <v>o</v>
      </c>
      <c r="CO131" s="133" t="str">
        <f>IF('Kaufland intern'!Y130="","o",IF(ISNA(VLOOKUP('Kaufland intern'!Y130,Auswahlisten!$AC:$AC,1,0))=FALSE,"x","Bitte Sortimentsstufenlistung korrekt pflegen!"))</f>
        <v>o</v>
      </c>
      <c r="CP131" s="133" t="str">
        <f>IF('Kaufland intern'!Z130="","o",IF(LEN('Kaufland intern'!Z130)&lt;&gt;13,"Eingabe max. 13 Zahlen!","x"))</f>
        <v>o</v>
      </c>
      <c r="CQ131" s="133" t="str">
        <f>IF('Kaufland intern'!AA130="","o",IF(LEN('Kaufland intern'!AA130)&lt;&gt;13,"Eingabe max. 13 Zahlen!","x"))</f>
        <v>o</v>
      </c>
      <c r="CR131" s="133" t="str">
        <f>IF('Kaufland intern'!AB130="","o",IF(LEN('Kaufland intern'!AB130)&lt;&gt;13,"Eingabe max. 13 Zahlen!","x"))</f>
        <v>o</v>
      </c>
      <c r="CS131" s="133" t="str">
        <f>IF('Kaufland intern'!AC130="","o",IF('Kaufland intern'!AC130="x","x","Bitte nur 'x' für Ja pflegen!"))</f>
        <v>o</v>
      </c>
      <c r="CT131" s="133" t="str">
        <f>IF('Kaufland intern'!AD130="","o",IF('Kaufland intern'!AD130="x","x","Bitte nur 'x' für Ja pflegen!"))</f>
        <v>o</v>
      </c>
      <c r="CU131" s="133" t="str">
        <f>IF('Kaufland intern'!AE130="","o",IF('Kaufland intern'!AE130="x","x","Bitte nur 'x' für Ja pflegen!"))</f>
        <v>o</v>
      </c>
      <c r="CV131" s="133" t="str">
        <f>IF('Kaufland intern'!AF130="","o",IF('Kaufland intern'!AF130="x","x","Bitte nur 'x' für Ja pflegen!"))</f>
        <v>o</v>
      </c>
      <c r="CW131" s="133" t="str">
        <f>IF('Kaufland intern'!AG130="","o",IF('Kaufland intern'!AG130="x","x","Bitte nur 'x' für Ja pflegen!"))</f>
        <v>o</v>
      </c>
      <c r="CX131" s="133" t="str">
        <f>IF('Kaufland intern'!AH130="","o",IF('Kaufland intern'!AH130="x","x","Bitte nur 'x' für Ja pflegen!"))</f>
        <v>o</v>
      </c>
      <c r="CY131" s="133" t="str">
        <f>IF('Kaufland intern'!AI130="","o",IF(LEN('Kaufland intern'!AI130)&lt;&gt;11,"Eingabe 11 Zeichen!","x"))</f>
        <v>o</v>
      </c>
      <c r="CZ131" s="133" t="str">
        <f>IF('Kaufland intern'!AJ130="","o",IF(LEN('Kaufland intern'!AJ130)&lt;&gt;11,"Eingabe 11 Zeichen!","x"))</f>
        <v>o</v>
      </c>
      <c r="DA131" s="133" t="str">
        <f>IF('Kaufland intern'!AK130="","o",IF(LEN('Kaufland intern'!AK130)&lt;&gt;11,"Eingabe 11 Zeichen!","x"))</f>
        <v>o</v>
      </c>
      <c r="DB131" s="133" t="str">
        <f>IF('Kaufland intern'!AL130="","o",IF(LEN('Kaufland intern'!AL130)&lt;&gt;11,"Eingabe 11 Zeichen!","x"))</f>
        <v>o</v>
      </c>
      <c r="DC131" s="133" t="str">
        <f>IF('Kaufland intern'!AM130="","o",IF(LEN('Kaufland intern'!AM130)&lt;&gt;11,"Eingabe 11 Zeichen!","x"))</f>
        <v>o</v>
      </c>
      <c r="DD131" s="133" t="str">
        <f>IF('Kaufland intern'!AN130="","o",IF(LEN('Kaufland intern'!AN130)&lt;&gt;11,"Eingabe 11 Zeichen!","x"))</f>
        <v>o</v>
      </c>
    </row>
    <row r="132" spans="1:108" ht="30">
      <c r="A132" s="128">
        <f>Food!C131</f>
        <v>0</v>
      </c>
      <c r="B132" s="129">
        <f>Food!E131</f>
        <v>0</v>
      </c>
      <c r="C132" s="128">
        <f>Food!O131</f>
        <v>0</v>
      </c>
      <c r="D132" s="133" t="str">
        <f>IF(Food!$A131="","Bitte Datum pflegen!",IF(ISNUMBER(Food!$A131)=FALSE,"Bitte Datum überprüfen!","x"))</f>
        <v>Bitte Datum pflegen!</v>
      </c>
      <c r="E132" s="133" t="str">
        <f>IF(Food!$C131="","Bitte Lieferantenartikelnr. pflegen!",IF(LEN(Food!$C131)&gt;13,"Eingabe max. 13 Zeichen!","x"))</f>
        <v>Bitte Lieferantenartikelnr. pflegen!</v>
      </c>
      <c r="F132" s="133" t="str">
        <f>IF(Food!$D131="","o",IF(LEN(Food!$D131)&gt;13,"Eingabe max. 13 Zeichen!","x"))</f>
        <v>o</v>
      </c>
      <c r="G132" s="145" t="str">
        <f>IF(Food!$F131="","o",IF(ISNUMBER(Food!$F131)=FALSE,"Bitte Gewicht ohne Einheit pflegen!","x"))</f>
        <v>o</v>
      </c>
      <c r="H132" s="133" t="str">
        <f>IF(Food!$G131="","o",IF(ISNA(VLOOKUP(Food!$G131,Auswahlisten!$A:$A,1,0))=FALSE,"x","Bitte Gewichtseinheit korrekt pflegen!"))</f>
        <v>o</v>
      </c>
      <c r="I132" s="133" t="str">
        <f>IF(Food!$H131="","Bitte Steuer pflegen!",IF(OR(Food!$H131=7,Food!$H131=19),"x","Bitte nur 7 oder 19 pflegen!"))</f>
        <v>Bitte Steuer pflegen!</v>
      </c>
      <c r="J132" s="133" t="str">
        <f>IF(Food!$I131="","o",IF(Food!$I131="x","x","Bitte nur 'x' für Ja pflegen!"))</f>
        <v>o</v>
      </c>
      <c r="K132" s="145" t="str">
        <f>IF(Food!$L131="","o",IF(ISNUMBER(Food!$L131)=FALSE,"Bitte Temperatur von ohne Einheit pflegen!","x"))</f>
        <v>o</v>
      </c>
      <c r="L132" s="145" t="str">
        <f>IF(Food!$M131="","o",IF(ISNUMBER(Food!$M131)=FALSE,"Bitte Temperatur bis ohne Einheit pflegen!","x"))</f>
        <v>o</v>
      </c>
      <c r="M132" s="133" t="str">
        <f>IF(Food!$J131="","o",IF(Food!$J131="x","x","Bitte nur 'x' für Ja pflegen!"))</f>
        <v>o</v>
      </c>
      <c r="N132" s="133" t="str">
        <f>IF(Food!$P131="","Bitte Bruttogewicht pflegen!",IF(ISNUMBER(Food!$P131)=FALSE,"Bitte Bruttogwicht ohne Einheit pflegen!","x"))</f>
        <v>Bitte Bruttogewicht pflegen!</v>
      </c>
      <c r="O132" s="133" t="str">
        <f>IF(Food!$Q131="","Bitte Länge pflegen!",IF(ISNUMBER(Food!$Q131)=FALSE,"Bitte Länge ohne Einheit pflegen!","x"))</f>
        <v>Bitte Länge pflegen!</v>
      </c>
      <c r="P132" s="133" t="str">
        <f>IF(Food!$R131="","Bitte Breite pflegen!",IF(ISNUMBER(Food!$R131)=FALSE,"Bitte Breite ohne Einheit pflegen!","x"))</f>
        <v>Bitte Breite pflegen!</v>
      </c>
      <c r="Q132" s="133" t="str">
        <f>IF(Food!$S131="","Bitte Höhe pflegen!",IF(ISNUMBER(Food!$S131)=FALSE,"Bitte Höhe ohne Einheit pflegen!","x"))</f>
        <v>Bitte Höhe pflegen!</v>
      </c>
      <c r="R132" s="133" t="str">
        <f>IF(Food!$V131="","o",IF(ISNUMBER(Food!$V131)=FALSE,"Bitte Bruttogewicht ohne Einheit pflegen!","x"))</f>
        <v>o</v>
      </c>
      <c r="S132" s="133" t="str">
        <f>IF(Food!$W131="","o",IF(ISNUMBER(Food!$W131)=FALSE,"Bitte Länge ohne Einheit pflegen!","x"))</f>
        <v>o</v>
      </c>
      <c r="T132" s="133" t="str">
        <f>IF(Food!$X131="","o",IF(ISNUMBER(Food!$X131)=FALSE,"Bitte Länge ohne Einheit pflegen!","x"))</f>
        <v>o</v>
      </c>
      <c r="U132" s="133" t="str">
        <f>IF(Food!$Y131="","o",IF(ISNUMBER(Food!$Y131)=FALSE,"Bitte Länge ohne Einheit pflegen!","x"))</f>
        <v>o</v>
      </c>
      <c r="V132" s="133" t="str">
        <f>IF(Food!$AB131="","o",IF(ISNUMBER(Food!$AB131)=FALSE,"Bitte Bruttogewicht ohne Einheit pflegen!","x"))</f>
        <v>o</v>
      </c>
      <c r="W132" s="133" t="str">
        <f>IF(Food!$AC131="","o",IF(ISNUMBER(Food!$AC131)=FALSE,"Bitte Länge ohne Einheit pflegen!","x"))</f>
        <v>o</v>
      </c>
      <c r="X132" s="133" t="str">
        <f>IF(Food!$AD131="","o",IF(ISNUMBER(Food!$AD131)=FALSE,"Bitte Breite ohne Einheit pflegen!","x"))</f>
        <v>o</v>
      </c>
      <c r="Y132" s="133" t="str">
        <f>IF(Food!$AE131="","o",IF(ISNUMBER(Food!$AE131)=FALSE,"Bitte Höhe ohne Einheit pflegen!","x"))</f>
        <v>o</v>
      </c>
      <c r="Z132" s="133" t="str">
        <f>IF(Food!$AG131="","o",IF(ISNUMBER(Food!$AG131)=FALSE,"Bitte Bruttogewicht ohne Einheit pflegen!","x"))</f>
        <v>o</v>
      </c>
      <c r="AA132" s="133" t="str">
        <f>IF(Food!$AH131="","o",IF(ISNUMBER(Food!$AH131)=FALSE,"Bitte Länge ohne Einheit pflegen!","x"))</f>
        <v>o</v>
      </c>
      <c r="AB132" s="133" t="str">
        <f>IF(Food!$AI131="","o",IF(ISNUMBER(Food!$AI131)=FALSE,"Bitte Breite ohne Einheit pflegen!","x"))</f>
        <v>o</v>
      </c>
      <c r="AC132" s="133" t="str">
        <f>IF(Food!$AJ131="","o",IF(ISNUMBER(Food!$AJ131)=FALSE,"Bitte Höhe ohne Einheit pflegen!","x"))</f>
        <v>o</v>
      </c>
      <c r="AD132" s="133" t="str">
        <f>IF(Food!$AL131="","o",IF(ISNUMBER(Food!$AL131)=FALSE,"Bitte Bruttogewicht ohne Einheit pflegen!","x"))</f>
        <v>o</v>
      </c>
      <c r="AE132" s="133" t="str">
        <f>IF(Food!$AM131="","o",IF(ISNUMBER(Food!$AM131)=FALSE,"Bitte Länge ohne Einheit pflegen!","x"))</f>
        <v>o</v>
      </c>
      <c r="AF132" s="133" t="str">
        <f>IF(Food!$AN131="","o",IF(ISNUMBER(Food!$AN131)=FALSE,"Bitte Breite ohne Einheit pflegen!","x"))</f>
        <v>o</v>
      </c>
      <c r="AG132" s="133" t="str">
        <f>IF(Food!$AO131="","o",IF(ISNUMBER(Food!$AO131)=FALSE,"Bitte Höhe ohne Einheit pflegen!","x"))</f>
        <v>o</v>
      </c>
      <c r="AH132" s="133" t="str">
        <f>IF(Food!$BX131="","o",IF(Food!$BX131="x","x","Bitte nur 'x' für Ja pflegen!"))</f>
        <v>o</v>
      </c>
      <c r="AI132" s="133" t="str">
        <f>IF(Food!$BY131="","o",IF(ISNUMBER(Food!$BY131),"x","Bitte ausschließlich Zahlen pflegen!"))</f>
        <v>o</v>
      </c>
      <c r="AJ132" s="133" t="str">
        <f>IF(Food!$AR131="","Bitte Verpackungsart pflegen!",IF(Food!$AR131="","o",IF(ISNA(VLOOKUP(Food!$AR131,Auswahlisten!$D:$D,1,0))=FALSE,"x","Bitte Verpackungsart korrekt pflegen!")))</f>
        <v>Bitte Verpackungsart pflegen!</v>
      </c>
      <c r="AK132" s="133" t="str">
        <f>IF(Food!$AS131="","o",IF(ISNUMBER(Food!$AS131)=FALSE,"Bitte nur Anzahl der Tage pflegen!","x"))</f>
        <v>o</v>
      </c>
      <c r="AL132" s="133" t="str">
        <f>IF(Food!$AT131="","o",IF(ISNUMBER(Food!$AT131)=FALSE,"Bitte nur Anzahl der Tage pflegen!","x"))</f>
        <v>o</v>
      </c>
      <c r="AM132" s="133" t="str">
        <f>IF(Food!$AU131="","o",IF(ISNA(VLOOKUP(Food!$AU131,Auswahlisten!$H:$H,1,0))=FALSE,"x","Bitte Produktionsland korrekt pflegen!"))</f>
        <v>o</v>
      </c>
      <c r="AN132" s="133" t="str">
        <f>IF(Food!$AV131="","o",IF(ISNA(VLOOKUP(Food!$AV131,Auswahlisten!$I:$I,1,0))=FALSE,"x","Bitte Region korrekt pflegen!"))</f>
        <v>o</v>
      </c>
      <c r="AO132" s="133" t="str">
        <f>IF(Food!$AW131="","o",IF(LEN(Food!$AW131)&gt;8,"Eingabe max. 8 Zahlen!","x"))</f>
        <v>o</v>
      </c>
      <c r="AP132" s="133" t="str">
        <f>IF(Food!$CC131="","o",IF(Food!$CC131="x","x","Bitte nur 'x' für Ja pflegen!"))</f>
        <v>o</v>
      </c>
      <c r="AQ132" s="133" t="str">
        <f>IF(Food!$AY131="","o",IF(Food!$AY131="x","x","Bitte nur 'x' für Ja pflegen!"))</f>
        <v>o</v>
      </c>
      <c r="AR132" s="133" t="str">
        <f>IF(Food!$AZ131="","o",IF(Food!$AZ131="x","x","Bitte nur 'x' für Ja pflegen!"))</f>
        <v>o</v>
      </c>
      <c r="AS132" s="133" t="str">
        <f>IF(Food!$BA131="","o",IF(Food!$BA131="x","x","Bitte nur 'x' für Ja pflegen!"))</f>
        <v>o</v>
      </c>
      <c r="AT132" s="133" t="str">
        <f>IF(Food!$BB131="","o",IF(Food!$BB131="x","x","Bitte nur 'x' für Ja pflegen!"))</f>
        <v>o</v>
      </c>
      <c r="AU132" s="133" t="str">
        <f ca="1">IF(Food!$BC131="","o",IF(OR(LEFT(CELL("format",Food!$BC131),1)="S",LEFT(CELL("format",Food!$BC131),1)=".",LEFT(CELL("format",Food!$BC131),1)="F"),"x","Bitte ausschließlich Zahlen pflegen!"))</f>
        <v>o</v>
      </c>
      <c r="AV132" s="133" t="str">
        <f>IF(Food!$BD131="","o",IF(Food!$BD131="x","x","Bitte nur 'x' für Ja pflegen!"))</f>
        <v>o</v>
      </c>
      <c r="AW132" s="133" t="str">
        <f ca="1">IF(Food!$BE131="","o",IF(OR(LEFT(CELL("format",Food!$BE131),1)="S",LEFT(CELL("format",Food!$BE131),1)=".",LEFT(CELL("format",Food!$BE131),1)="F"),"x","Bitte ausschließlich Zahlen pflegen!"))</f>
        <v>o</v>
      </c>
      <c r="AX132" s="133" t="str">
        <f>IF(Food!$BF131="","o",IF(Food!$BF131="x","x","Bitte nur 'x' für Ja pflegen!"))</f>
        <v>o</v>
      </c>
      <c r="AY132" s="133" t="str">
        <f ca="1">IF(Food!$BG131="","o",IF(OR(LEFT(CELL("format",Food!$BG131),1)="S",LEFT(CELL("format",Food!$BG131),1)=".",LEFT(CELL("format",Food!$BG131),1)="F"),"x","Bitte ausschließlich Zahlen pflegen!"))</f>
        <v>o</v>
      </c>
      <c r="AZ132" s="133" t="str">
        <f>IF(Food!$BH131="","o",IF(Food!$BH131="x","x","Bitte nur 'x' für Ja pflegen!"))</f>
        <v>o</v>
      </c>
      <c r="BA132" s="133" t="str">
        <f ca="1">IF(Food!$BI131="","o",IF(OR(LEFT(CELL("format",Food!$BI131),1)="S",LEFT(CELL("format",Food!$BI131),1)=".",LEFT(CELL("format",Food!$BI131),1)="F"),"x","Bitte ausschließlich Zahlen pflegen!"))</f>
        <v>o</v>
      </c>
      <c r="BB132" s="133" t="str">
        <f>IF(Food!$BJ131="","o",IF(ISNUMBER(Food!$BJ131),"x","Bitte ausschließlich Zahlen pflegen!"))</f>
        <v>o</v>
      </c>
      <c r="BC132" s="133" t="str">
        <f ca="1">IF(Food!$BK131="","o",IF(OR(LEFT(CELL("format",Food!$BK131),1)="S",LEFT(CELL("format",Food!$BK131),1)=".",LEFT(CELL("format",Food!$BK131),1)="F"),"x","Bitte ausschließlich Zahlen pflegen!"))</f>
        <v>o</v>
      </c>
      <c r="BD132" s="133" t="str">
        <f>IF(Food!$BL131="","o",IF(ISNUMBER(Food!$BL131),"x","Bitte ausschließlich Zahlen pflegen!"))</f>
        <v>o</v>
      </c>
      <c r="BE132" s="133" t="str">
        <f>IF(Food!$BM131="","o",IF(ISNUMBER(Food!$BM131),"x","Bitte ausschließlich Zahlen pflegen!"))</f>
        <v>o</v>
      </c>
      <c r="BF132" s="133" t="str">
        <f>IF(Food!$BS131="","o",IF(ISNA(VLOOKUP(Food!$BS131,Auswahlisten!$H:$H,1,0))=FALSE,"x","Bitte Produktionsland korrekt pflegen!"))</f>
        <v>o</v>
      </c>
      <c r="BG132" s="133" t="str">
        <f>IF(Food!$BU131="","o",IF(ISNUMBER(Food!$BU131),"x","Bitte ausschließlich Zahlen pflegen!"))</f>
        <v>o</v>
      </c>
      <c r="BH132" s="133" t="str">
        <f>IF(Food!$BV131="","o",IF(ISNUMBER(Food!$BV131),"x","Bitte ausschließlich Zahlen pflegen!"))</f>
        <v>o</v>
      </c>
      <c r="BI132" s="133" t="str">
        <f>IF(Food!$BW131="","o",IF(ISNUMBER(Food!$BW131),"x","Bitte ausschließlich Zahlen pflegen!"))</f>
        <v>o</v>
      </c>
      <c r="BJ132" s="133" t="str">
        <f>IF(Food!$BZ131="","o",IF(ISNA(VLOOKUP(Food!$BZ131,Auswahlisten!$AE:$AE,1,0))=FALSE,"x","Bitte Pfandart korrekt pflegen!"))</f>
        <v>o</v>
      </c>
      <c r="BK132" s="133" t="str">
        <f>IF(Food!$CA131="","o",IF(ISNUMBER(Food!$CA131),"x","Bitte ausschließlich Zahlen pflegen!"))</f>
        <v>o</v>
      </c>
      <c r="BL132" s="133" t="str">
        <f>IF(Food!$CD131="","o",IF(ISNUMBER(Food!$CD131),"x","Bitte ausschließlich Zahlen pflegen!"))</f>
        <v>o</v>
      </c>
      <c r="BM132" s="133" t="str">
        <f>IF(Food!$CE131="","o",IF(ISNA(VLOOKUP(Food!$CE131,Auswahlisten!$A:$A,1,0))=FALSE,"x","Bitte Gewichtseinheit korrekt pflegen!"))</f>
        <v>o</v>
      </c>
      <c r="BN132" s="133" t="str">
        <f>IF(Food!$CF131="","o",IF(ISNUMBER(Food!$CF131),"x","Bitte ausschließlich Zahlen pflegen!"))</f>
        <v>o</v>
      </c>
      <c r="BO132" s="133" t="str">
        <f>IF(Food!$CG131="","o",IF(ISNUMBER(Food!$CG131),"x","Bitte ausschließlich Zahlen pflegen!"))</f>
        <v>o</v>
      </c>
      <c r="BP132" s="133" t="str">
        <f>IF(Food!$CH131="","o",IF(ISNA(VLOOKUP(Food!$CH131,Auswahlisten!$A:$A,1,0))=FALSE,"x","Bitte Gewichtseinheit korrekt pflegen!"))</f>
        <v>o</v>
      </c>
      <c r="BQ132" s="133" t="str">
        <f>IF(Food!$CI131="","o",IF(ISNA(VLOOKUP(Food!$CI131,Auswahlisten!$F:$F,1,0))=FALSE,"x","Bitte JuSchu korrekt pflegen!"))</f>
        <v>o</v>
      </c>
      <c r="BR132" s="133" t="str">
        <f>IF(Verpackung!$D131="","o",IF(ISNUMBER(Verpackung!$D131),"x","Bitte ausschließlich Zahlen pflegen!"))</f>
        <v>o</v>
      </c>
      <c r="BS132" s="133" t="str">
        <f>IF(Verpackung!$E131="","o",IF(ISNUMBER(Verpackung!$E131),"x","Bitte ausschließlich Zahlen pflegen!"))</f>
        <v>o</v>
      </c>
      <c r="BT132" s="133" t="str">
        <f>IF(Verpackung!$F131="","o",IF(ISNUMBER(Verpackung!$F131),"x","Bitte ausschließlich Zahlen pflegen!"))</f>
        <v>o</v>
      </c>
      <c r="BU132" s="133" t="str">
        <f>IF(Verpackung!$G131="","o",IF(ISNUMBER(Verpackung!$G131),"x","Bitte ausschließlich Zahlen pflegen!"))</f>
        <v>o</v>
      </c>
      <c r="BV132" s="133" t="str">
        <f>IF(Verpackung!$H131="","o",IF(ISNUMBER(Verpackung!$H131),"x","Bitte ausschließlich Zahlen pflegen!"))</f>
        <v>o</v>
      </c>
      <c r="BW132" s="133" t="str">
        <f>IF(Verpackung!$I131="","o",IF(ISNUMBER(Verpackung!$I131),"x","Bitte ausschließlich Zahlen pflegen!"))</f>
        <v>o</v>
      </c>
      <c r="BX132" s="133" t="str">
        <f>IF(Verpackung!$J131="","o",IF(ISNUMBER(Verpackung!$J131),"x","Bitte ausschließlich Zahlen pflegen!"))</f>
        <v>o</v>
      </c>
      <c r="BY132" s="133" t="str">
        <f>IF(Verpackung!$K131="","o",IF(ISNUMBER(Verpackung!$K131),"x","Bitte ausschließlich Zahlen pflegen!"))</f>
        <v>o</v>
      </c>
      <c r="BZ132" s="133" t="str">
        <f>IF('Kaufland intern'!D131="","o",IF(LEN('Kaufland intern'!D131)&gt;40,"Eingabe max. 40 Zeichen!","x"))</f>
        <v>o</v>
      </c>
      <c r="CA132" s="133" t="str">
        <f>IF('Kaufland intern'!F131="","o",IF(AND(ISNUMBER('Kaufland intern'!F131),'Kaufland intern'!F131&gt;=1000000,'Kaufland intern'!F131&lt;=9999999),"x","Bitte Eingabe prüfen!"))</f>
        <v>o</v>
      </c>
      <c r="CB132" s="133" t="str">
        <f>IF('Kaufland intern'!G131="","o",IF(LEN('Kaufland intern'!G131)&gt;18,"Eingabe max. 18 Zeichen!","x"))</f>
        <v>o</v>
      </c>
      <c r="CC132" s="133" t="str">
        <f>IF('Kaufland intern'!I131="","o",IF(LEN('Kaufland intern'!I131)&gt;3,"Eingabe max. 3 Zeichen!","x"))</f>
        <v>o</v>
      </c>
      <c r="CD132" s="133" t="str">
        <f>IF('Kaufland intern'!J131="","o",IF(LEN('Kaufland intern'!J131)&gt;6,"Eingabe max. 6 Zeichen!","x"))</f>
        <v>o</v>
      </c>
      <c r="CE132" s="133" t="str">
        <f>IF('Kaufland intern'!K131="","o",IF(LEN('Kaufland intern'!K131)&gt;4,"Eingabe max. 4 Zeichen!","x"))</f>
        <v>o</v>
      </c>
      <c r="CF132" s="133" t="str">
        <f>IF('Kaufland intern'!L131="","o",IF(ISNA(VLOOKUP('Kaufland intern'!L131,Auswahlisten!$Z:$Z,1,0))=FALSE,"x","Bitte Etikettenart korrekt pflegen!"))</f>
        <v>o</v>
      </c>
      <c r="CG132" s="133" t="str">
        <f>IF('Kaufland intern'!M131="","o",IF(LEN('Kaufland intern'!M131)&gt;20,"Eingabe max. 20 Zeichen!","x"))</f>
        <v>o</v>
      </c>
      <c r="CH132" s="133" t="str">
        <f>IF('Kaufland intern'!O131="","o",IF(LEN('Kaufland intern'!O131)&gt;20,"Eingabe max. 20 Zeichen!","x"))</f>
        <v>o</v>
      </c>
      <c r="CI132" s="133" t="str">
        <f>IF('Kaufland intern'!Q131="","o",IF(LEN('Kaufland intern'!Q131)&gt;20,"Eingabe max. 20 Zeichen!","x"))</f>
        <v>o</v>
      </c>
      <c r="CJ132" s="133" t="str">
        <f>IF('Kaufland intern'!S131="","o",IF(LEN('Kaufland intern'!S131)&gt;8,"Eingabe max. 8 Zeichen!","x"))</f>
        <v>o</v>
      </c>
      <c r="CK132" s="133" t="str">
        <f>IF('Kaufland intern'!U131="","o",IF(ISNA(VLOOKUP('Kaufland intern'!U131,Auswahlisten!$D:$D,1,0))=FALSE,"x","Bitte Verpackungsart korrekt pflegen!"))</f>
        <v>o</v>
      </c>
      <c r="CL132" s="133" t="str">
        <f>IF('Kaufland intern'!V131="","o",IF(ISNUMBER('Kaufland intern'!V131),"x","Bitte ausschließlich Zahlen pflegen!"))</f>
        <v>o</v>
      </c>
      <c r="CM132" s="133" t="str">
        <f>IF('Kaufland intern'!W131="","o",IF(ISNA(VLOOKUP('Kaufland intern'!W131,Auswahlisten!$AA:$AA,1,0))=FALSE,"x","Bitte Bezugsweg korrekt pflegen!"))</f>
        <v>o</v>
      </c>
      <c r="CN132" s="133" t="str">
        <f>IF('Kaufland intern'!X131="","o",IF(ISNA(VLOOKUP('Kaufland intern'!X131,Auswahlisten!$AB:$AB,1,0))=FALSE,"x","Bitte Bezugsvorschrift korrekt pflegen!"))</f>
        <v>o</v>
      </c>
      <c r="CO132" s="133" t="str">
        <f>IF('Kaufland intern'!Y131="","o",IF(ISNA(VLOOKUP('Kaufland intern'!Y131,Auswahlisten!$AC:$AC,1,0))=FALSE,"x","Bitte Sortimentsstufenlistung korrekt pflegen!"))</f>
        <v>o</v>
      </c>
      <c r="CP132" s="133" t="str">
        <f>IF('Kaufland intern'!Z131="","o",IF(LEN('Kaufland intern'!Z131)&lt;&gt;13,"Eingabe max. 13 Zahlen!","x"))</f>
        <v>o</v>
      </c>
      <c r="CQ132" s="133" t="str">
        <f>IF('Kaufland intern'!AA131="","o",IF(LEN('Kaufland intern'!AA131)&lt;&gt;13,"Eingabe max. 13 Zahlen!","x"))</f>
        <v>o</v>
      </c>
      <c r="CR132" s="133" t="str">
        <f>IF('Kaufland intern'!AB131="","o",IF(LEN('Kaufland intern'!AB131)&lt;&gt;13,"Eingabe max. 13 Zahlen!","x"))</f>
        <v>o</v>
      </c>
      <c r="CS132" s="133" t="str">
        <f>IF('Kaufland intern'!AC131="","o",IF('Kaufland intern'!AC131="x","x","Bitte nur 'x' für Ja pflegen!"))</f>
        <v>o</v>
      </c>
      <c r="CT132" s="133" t="str">
        <f>IF('Kaufland intern'!AD131="","o",IF('Kaufland intern'!AD131="x","x","Bitte nur 'x' für Ja pflegen!"))</f>
        <v>o</v>
      </c>
      <c r="CU132" s="133" t="str">
        <f>IF('Kaufland intern'!AE131="","o",IF('Kaufland intern'!AE131="x","x","Bitte nur 'x' für Ja pflegen!"))</f>
        <v>o</v>
      </c>
      <c r="CV132" s="133" t="str">
        <f>IF('Kaufland intern'!AF131="","o",IF('Kaufland intern'!AF131="x","x","Bitte nur 'x' für Ja pflegen!"))</f>
        <v>o</v>
      </c>
      <c r="CW132" s="133" t="str">
        <f>IF('Kaufland intern'!AG131="","o",IF('Kaufland intern'!AG131="x","x","Bitte nur 'x' für Ja pflegen!"))</f>
        <v>o</v>
      </c>
      <c r="CX132" s="133" t="str">
        <f>IF('Kaufland intern'!AH131="","o",IF('Kaufland intern'!AH131="x","x","Bitte nur 'x' für Ja pflegen!"))</f>
        <v>o</v>
      </c>
      <c r="CY132" s="133" t="str">
        <f>IF('Kaufland intern'!AI131="","o",IF(LEN('Kaufland intern'!AI131)&lt;&gt;11,"Eingabe 11 Zeichen!","x"))</f>
        <v>o</v>
      </c>
      <c r="CZ132" s="133" t="str">
        <f>IF('Kaufland intern'!AJ131="","o",IF(LEN('Kaufland intern'!AJ131)&lt;&gt;11,"Eingabe 11 Zeichen!","x"))</f>
        <v>o</v>
      </c>
      <c r="DA132" s="133" t="str">
        <f>IF('Kaufland intern'!AK131="","o",IF(LEN('Kaufland intern'!AK131)&lt;&gt;11,"Eingabe 11 Zeichen!","x"))</f>
        <v>o</v>
      </c>
      <c r="DB132" s="133" t="str">
        <f>IF('Kaufland intern'!AL131="","o",IF(LEN('Kaufland intern'!AL131)&lt;&gt;11,"Eingabe 11 Zeichen!","x"))</f>
        <v>o</v>
      </c>
      <c r="DC132" s="133" t="str">
        <f>IF('Kaufland intern'!AM131="","o",IF(LEN('Kaufland intern'!AM131)&lt;&gt;11,"Eingabe 11 Zeichen!","x"))</f>
        <v>o</v>
      </c>
      <c r="DD132" s="133" t="str">
        <f>IF('Kaufland intern'!AN131="","o",IF(LEN('Kaufland intern'!AN131)&lt;&gt;11,"Eingabe 11 Zeichen!","x"))</f>
        <v>o</v>
      </c>
    </row>
    <row r="133" spans="1:108" ht="30">
      <c r="A133" s="128">
        <f>Food!C132</f>
        <v>0</v>
      </c>
      <c r="B133" s="129">
        <f>Food!E132</f>
        <v>0</v>
      </c>
      <c r="C133" s="128">
        <f>Food!O132</f>
        <v>0</v>
      </c>
      <c r="D133" s="133" t="str">
        <f>IF(Food!$A132="","Bitte Datum pflegen!",IF(ISNUMBER(Food!$A132)=FALSE,"Bitte Datum überprüfen!","x"))</f>
        <v>Bitte Datum pflegen!</v>
      </c>
      <c r="E133" s="133" t="str">
        <f>IF(Food!$C132="","Bitte Lieferantenartikelnr. pflegen!",IF(LEN(Food!$C132)&gt;13,"Eingabe max. 13 Zeichen!","x"))</f>
        <v>Bitte Lieferantenartikelnr. pflegen!</v>
      </c>
      <c r="F133" s="133" t="str">
        <f>IF(Food!$D132="","o",IF(LEN(Food!$D132)&gt;13,"Eingabe max. 13 Zeichen!","x"))</f>
        <v>o</v>
      </c>
      <c r="G133" s="145" t="str">
        <f>IF(Food!$F132="","o",IF(ISNUMBER(Food!$F132)=FALSE,"Bitte Gewicht ohne Einheit pflegen!","x"))</f>
        <v>o</v>
      </c>
      <c r="H133" s="133" t="str">
        <f>IF(Food!$G132="","o",IF(ISNA(VLOOKUP(Food!$G132,Auswahlisten!$A:$A,1,0))=FALSE,"x","Bitte Gewichtseinheit korrekt pflegen!"))</f>
        <v>o</v>
      </c>
      <c r="I133" s="133" t="str">
        <f>IF(Food!$H132="","Bitte Steuer pflegen!",IF(OR(Food!$H132=7,Food!$H132=19),"x","Bitte nur 7 oder 19 pflegen!"))</f>
        <v>Bitte Steuer pflegen!</v>
      </c>
      <c r="J133" s="133" t="str">
        <f>IF(Food!$I132="","o",IF(Food!$I132="x","x","Bitte nur 'x' für Ja pflegen!"))</f>
        <v>o</v>
      </c>
      <c r="K133" s="145" t="str">
        <f>IF(Food!$L132="","o",IF(ISNUMBER(Food!$L132)=FALSE,"Bitte Temperatur von ohne Einheit pflegen!","x"))</f>
        <v>o</v>
      </c>
      <c r="L133" s="145" t="str">
        <f>IF(Food!$M132="","o",IF(ISNUMBER(Food!$M132)=FALSE,"Bitte Temperatur bis ohne Einheit pflegen!","x"))</f>
        <v>o</v>
      </c>
      <c r="M133" s="133" t="str">
        <f>IF(Food!$J132="","o",IF(Food!$J132="x","x","Bitte nur 'x' für Ja pflegen!"))</f>
        <v>o</v>
      </c>
      <c r="N133" s="133" t="str">
        <f>IF(Food!$P132="","Bitte Bruttogewicht pflegen!",IF(ISNUMBER(Food!$P132)=FALSE,"Bitte Bruttogwicht ohne Einheit pflegen!","x"))</f>
        <v>Bitte Bruttogewicht pflegen!</v>
      </c>
      <c r="O133" s="133" t="str">
        <f>IF(Food!$Q132="","Bitte Länge pflegen!",IF(ISNUMBER(Food!$Q132)=FALSE,"Bitte Länge ohne Einheit pflegen!","x"))</f>
        <v>Bitte Länge pflegen!</v>
      </c>
      <c r="P133" s="133" t="str">
        <f>IF(Food!$R132="","Bitte Breite pflegen!",IF(ISNUMBER(Food!$R132)=FALSE,"Bitte Breite ohne Einheit pflegen!","x"))</f>
        <v>Bitte Breite pflegen!</v>
      </c>
      <c r="Q133" s="133" t="str">
        <f>IF(Food!$S132="","Bitte Höhe pflegen!",IF(ISNUMBER(Food!$S132)=FALSE,"Bitte Höhe ohne Einheit pflegen!","x"))</f>
        <v>Bitte Höhe pflegen!</v>
      </c>
      <c r="R133" s="133" t="str">
        <f>IF(Food!$V132="","o",IF(ISNUMBER(Food!$V132)=FALSE,"Bitte Bruttogewicht ohne Einheit pflegen!","x"))</f>
        <v>o</v>
      </c>
      <c r="S133" s="133" t="str">
        <f>IF(Food!$W132="","o",IF(ISNUMBER(Food!$W132)=FALSE,"Bitte Länge ohne Einheit pflegen!","x"))</f>
        <v>o</v>
      </c>
      <c r="T133" s="133" t="str">
        <f>IF(Food!$X132="","o",IF(ISNUMBER(Food!$X132)=FALSE,"Bitte Länge ohne Einheit pflegen!","x"))</f>
        <v>o</v>
      </c>
      <c r="U133" s="133" t="str">
        <f>IF(Food!$Y132="","o",IF(ISNUMBER(Food!$Y132)=FALSE,"Bitte Länge ohne Einheit pflegen!","x"))</f>
        <v>o</v>
      </c>
      <c r="V133" s="133" t="str">
        <f>IF(Food!$AB132="","o",IF(ISNUMBER(Food!$AB132)=FALSE,"Bitte Bruttogewicht ohne Einheit pflegen!","x"))</f>
        <v>o</v>
      </c>
      <c r="W133" s="133" t="str">
        <f>IF(Food!$AC132="","o",IF(ISNUMBER(Food!$AC132)=FALSE,"Bitte Länge ohne Einheit pflegen!","x"))</f>
        <v>o</v>
      </c>
      <c r="X133" s="133" t="str">
        <f>IF(Food!$AD132="","o",IF(ISNUMBER(Food!$AD132)=FALSE,"Bitte Breite ohne Einheit pflegen!","x"))</f>
        <v>o</v>
      </c>
      <c r="Y133" s="133" t="str">
        <f>IF(Food!$AE132="","o",IF(ISNUMBER(Food!$AE132)=FALSE,"Bitte Höhe ohne Einheit pflegen!","x"))</f>
        <v>o</v>
      </c>
      <c r="Z133" s="133" t="str">
        <f>IF(Food!$AG132="","o",IF(ISNUMBER(Food!$AG132)=FALSE,"Bitte Bruttogewicht ohne Einheit pflegen!","x"))</f>
        <v>o</v>
      </c>
      <c r="AA133" s="133" t="str">
        <f>IF(Food!$AH132="","o",IF(ISNUMBER(Food!$AH132)=FALSE,"Bitte Länge ohne Einheit pflegen!","x"))</f>
        <v>o</v>
      </c>
      <c r="AB133" s="133" t="str">
        <f>IF(Food!$AI132="","o",IF(ISNUMBER(Food!$AI132)=FALSE,"Bitte Breite ohne Einheit pflegen!","x"))</f>
        <v>o</v>
      </c>
      <c r="AC133" s="133" t="str">
        <f>IF(Food!$AJ132="","o",IF(ISNUMBER(Food!$AJ132)=FALSE,"Bitte Höhe ohne Einheit pflegen!","x"))</f>
        <v>o</v>
      </c>
      <c r="AD133" s="133" t="str">
        <f>IF(Food!$AL132="","o",IF(ISNUMBER(Food!$AL132)=FALSE,"Bitte Bruttogewicht ohne Einheit pflegen!","x"))</f>
        <v>o</v>
      </c>
      <c r="AE133" s="133" t="str">
        <f>IF(Food!$AM132="","o",IF(ISNUMBER(Food!$AM132)=FALSE,"Bitte Länge ohne Einheit pflegen!","x"))</f>
        <v>o</v>
      </c>
      <c r="AF133" s="133" t="str">
        <f>IF(Food!$AN132="","o",IF(ISNUMBER(Food!$AN132)=FALSE,"Bitte Breite ohne Einheit pflegen!","x"))</f>
        <v>o</v>
      </c>
      <c r="AG133" s="133" t="str">
        <f>IF(Food!$AO132="","o",IF(ISNUMBER(Food!$AO132)=FALSE,"Bitte Höhe ohne Einheit pflegen!","x"))</f>
        <v>o</v>
      </c>
      <c r="AH133" s="133" t="str">
        <f>IF(Food!$BX132="","o",IF(Food!$BX132="x","x","Bitte nur 'x' für Ja pflegen!"))</f>
        <v>o</v>
      </c>
      <c r="AI133" s="133" t="str">
        <f>IF(Food!$BY132="","o",IF(ISNUMBER(Food!$BY132),"x","Bitte ausschließlich Zahlen pflegen!"))</f>
        <v>o</v>
      </c>
      <c r="AJ133" s="133" t="str">
        <f>IF(Food!$AR132="","Bitte Verpackungsart pflegen!",IF(Food!$AR132="","o",IF(ISNA(VLOOKUP(Food!$AR132,Auswahlisten!$D:$D,1,0))=FALSE,"x","Bitte Verpackungsart korrekt pflegen!")))</f>
        <v>Bitte Verpackungsart pflegen!</v>
      </c>
      <c r="AK133" s="133" t="str">
        <f>IF(Food!$AS132="","o",IF(ISNUMBER(Food!$AS132)=FALSE,"Bitte nur Anzahl der Tage pflegen!","x"))</f>
        <v>o</v>
      </c>
      <c r="AL133" s="133" t="str">
        <f>IF(Food!$AT132="","o",IF(ISNUMBER(Food!$AT132)=FALSE,"Bitte nur Anzahl der Tage pflegen!","x"))</f>
        <v>o</v>
      </c>
      <c r="AM133" s="133" t="str">
        <f>IF(Food!$AU132="","o",IF(ISNA(VLOOKUP(Food!$AU132,Auswahlisten!$H:$H,1,0))=FALSE,"x","Bitte Produktionsland korrekt pflegen!"))</f>
        <v>o</v>
      </c>
      <c r="AN133" s="133" t="str">
        <f>IF(Food!$AV132="","o",IF(ISNA(VLOOKUP(Food!$AV132,Auswahlisten!$I:$I,1,0))=FALSE,"x","Bitte Region korrekt pflegen!"))</f>
        <v>o</v>
      </c>
      <c r="AO133" s="133" t="str">
        <f>IF(Food!$AW132="","o",IF(LEN(Food!$AW132)&gt;8,"Eingabe max. 8 Zahlen!","x"))</f>
        <v>o</v>
      </c>
      <c r="AP133" s="133" t="str">
        <f>IF(Food!$CC132="","o",IF(Food!$CC132="x","x","Bitte nur 'x' für Ja pflegen!"))</f>
        <v>o</v>
      </c>
      <c r="AQ133" s="133" t="str">
        <f>IF(Food!$AY132="","o",IF(Food!$AY132="x","x","Bitte nur 'x' für Ja pflegen!"))</f>
        <v>o</v>
      </c>
      <c r="AR133" s="133" t="str">
        <f>IF(Food!$AZ132="","o",IF(Food!$AZ132="x","x","Bitte nur 'x' für Ja pflegen!"))</f>
        <v>o</v>
      </c>
      <c r="AS133" s="133" t="str">
        <f>IF(Food!$BA132="","o",IF(Food!$BA132="x","x","Bitte nur 'x' für Ja pflegen!"))</f>
        <v>o</v>
      </c>
      <c r="AT133" s="133" t="str">
        <f>IF(Food!$BB132="","o",IF(Food!$BB132="x","x","Bitte nur 'x' für Ja pflegen!"))</f>
        <v>o</v>
      </c>
      <c r="AU133" s="133" t="str">
        <f ca="1">IF(Food!$BC132="","o",IF(OR(LEFT(CELL("format",Food!$BC132),1)="S",LEFT(CELL("format",Food!$BC132),1)=".",LEFT(CELL("format",Food!$BC132),1)="F"),"x","Bitte ausschließlich Zahlen pflegen!"))</f>
        <v>o</v>
      </c>
      <c r="AV133" s="133" t="str">
        <f>IF(Food!$BD132="","o",IF(Food!$BD132="x","x","Bitte nur 'x' für Ja pflegen!"))</f>
        <v>o</v>
      </c>
      <c r="AW133" s="133" t="str">
        <f ca="1">IF(Food!$BE132="","o",IF(OR(LEFT(CELL("format",Food!$BE132),1)="S",LEFT(CELL("format",Food!$BE132),1)=".",LEFT(CELL("format",Food!$BE132),1)="F"),"x","Bitte ausschließlich Zahlen pflegen!"))</f>
        <v>o</v>
      </c>
      <c r="AX133" s="133" t="str">
        <f>IF(Food!$BF132="","o",IF(Food!$BF132="x","x","Bitte nur 'x' für Ja pflegen!"))</f>
        <v>o</v>
      </c>
      <c r="AY133" s="133" t="str">
        <f ca="1">IF(Food!$BG132="","o",IF(OR(LEFT(CELL("format",Food!$BG132),1)="S",LEFT(CELL("format",Food!$BG132),1)=".",LEFT(CELL("format",Food!$BG132),1)="F"),"x","Bitte ausschließlich Zahlen pflegen!"))</f>
        <v>o</v>
      </c>
      <c r="AZ133" s="133" t="str">
        <f>IF(Food!$BH132="","o",IF(Food!$BH132="x","x","Bitte nur 'x' für Ja pflegen!"))</f>
        <v>o</v>
      </c>
      <c r="BA133" s="133" t="str">
        <f ca="1">IF(Food!$BI132="","o",IF(OR(LEFT(CELL("format",Food!$BI132),1)="S",LEFT(CELL("format",Food!$BI132),1)=".",LEFT(CELL("format",Food!$BI132),1)="F"),"x","Bitte ausschließlich Zahlen pflegen!"))</f>
        <v>o</v>
      </c>
      <c r="BB133" s="133" t="str">
        <f>IF(Food!$BJ132="","o",IF(ISNUMBER(Food!$BJ132),"x","Bitte ausschließlich Zahlen pflegen!"))</f>
        <v>o</v>
      </c>
      <c r="BC133" s="133" t="str">
        <f ca="1">IF(Food!$BK132="","o",IF(OR(LEFT(CELL("format",Food!$BK132),1)="S",LEFT(CELL("format",Food!$BK132),1)=".",LEFT(CELL("format",Food!$BK132),1)="F"),"x","Bitte ausschließlich Zahlen pflegen!"))</f>
        <v>o</v>
      </c>
      <c r="BD133" s="133" t="str">
        <f>IF(Food!$BL132="","o",IF(ISNUMBER(Food!$BL132),"x","Bitte ausschließlich Zahlen pflegen!"))</f>
        <v>o</v>
      </c>
      <c r="BE133" s="133" t="str">
        <f>IF(Food!$BM132="","o",IF(ISNUMBER(Food!$BM132),"x","Bitte ausschließlich Zahlen pflegen!"))</f>
        <v>o</v>
      </c>
      <c r="BF133" s="133" t="str">
        <f>IF(Food!$BS132="","o",IF(ISNA(VLOOKUP(Food!$BS132,Auswahlisten!$H:$H,1,0))=FALSE,"x","Bitte Produktionsland korrekt pflegen!"))</f>
        <v>o</v>
      </c>
      <c r="BG133" s="133" t="str">
        <f>IF(Food!$BU132="","o",IF(ISNUMBER(Food!$BU132),"x","Bitte ausschließlich Zahlen pflegen!"))</f>
        <v>o</v>
      </c>
      <c r="BH133" s="133" t="str">
        <f>IF(Food!$BV132="","o",IF(ISNUMBER(Food!$BV132),"x","Bitte ausschließlich Zahlen pflegen!"))</f>
        <v>o</v>
      </c>
      <c r="BI133" s="133" t="str">
        <f>IF(Food!$BW132="","o",IF(ISNUMBER(Food!$BW132),"x","Bitte ausschließlich Zahlen pflegen!"))</f>
        <v>o</v>
      </c>
      <c r="BJ133" s="133" t="str">
        <f>IF(Food!$BZ132="","o",IF(ISNA(VLOOKUP(Food!$BZ132,Auswahlisten!$AE:$AE,1,0))=FALSE,"x","Bitte Pfandart korrekt pflegen!"))</f>
        <v>o</v>
      </c>
      <c r="BK133" s="133" t="str">
        <f>IF(Food!$CA132="","o",IF(ISNUMBER(Food!$CA132),"x","Bitte ausschließlich Zahlen pflegen!"))</f>
        <v>o</v>
      </c>
      <c r="BL133" s="133" t="str">
        <f>IF(Food!$CD132="","o",IF(ISNUMBER(Food!$CD132),"x","Bitte ausschließlich Zahlen pflegen!"))</f>
        <v>o</v>
      </c>
      <c r="BM133" s="133" t="str">
        <f>IF(Food!$CE132="","o",IF(ISNA(VLOOKUP(Food!$CE132,Auswahlisten!$A:$A,1,0))=FALSE,"x","Bitte Gewichtseinheit korrekt pflegen!"))</f>
        <v>o</v>
      </c>
      <c r="BN133" s="133" t="str">
        <f>IF(Food!$CF132="","o",IF(ISNUMBER(Food!$CF132),"x","Bitte ausschließlich Zahlen pflegen!"))</f>
        <v>o</v>
      </c>
      <c r="BO133" s="133" t="str">
        <f>IF(Food!$CG132="","o",IF(ISNUMBER(Food!$CG132),"x","Bitte ausschließlich Zahlen pflegen!"))</f>
        <v>o</v>
      </c>
      <c r="BP133" s="133" t="str">
        <f>IF(Food!$CH132="","o",IF(ISNA(VLOOKUP(Food!$CH132,Auswahlisten!$A:$A,1,0))=FALSE,"x","Bitte Gewichtseinheit korrekt pflegen!"))</f>
        <v>o</v>
      </c>
      <c r="BQ133" s="133" t="str">
        <f>IF(Food!$CI132="","o",IF(ISNA(VLOOKUP(Food!$CI132,Auswahlisten!$F:$F,1,0))=FALSE,"x","Bitte JuSchu korrekt pflegen!"))</f>
        <v>o</v>
      </c>
      <c r="BR133" s="133" t="str">
        <f>IF(Verpackung!$D132="","o",IF(ISNUMBER(Verpackung!$D132),"x","Bitte ausschließlich Zahlen pflegen!"))</f>
        <v>o</v>
      </c>
      <c r="BS133" s="133" t="str">
        <f>IF(Verpackung!$E132="","o",IF(ISNUMBER(Verpackung!$E132),"x","Bitte ausschließlich Zahlen pflegen!"))</f>
        <v>o</v>
      </c>
      <c r="BT133" s="133" t="str">
        <f>IF(Verpackung!$F132="","o",IF(ISNUMBER(Verpackung!$F132),"x","Bitte ausschließlich Zahlen pflegen!"))</f>
        <v>o</v>
      </c>
      <c r="BU133" s="133" t="str">
        <f>IF(Verpackung!$G132="","o",IF(ISNUMBER(Verpackung!$G132),"x","Bitte ausschließlich Zahlen pflegen!"))</f>
        <v>o</v>
      </c>
      <c r="BV133" s="133" t="str">
        <f>IF(Verpackung!$H132="","o",IF(ISNUMBER(Verpackung!$H132),"x","Bitte ausschließlich Zahlen pflegen!"))</f>
        <v>o</v>
      </c>
      <c r="BW133" s="133" t="str">
        <f>IF(Verpackung!$I132="","o",IF(ISNUMBER(Verpackung!$I132),"x","Bitte ausschließlich Zahlen pflegen!"))</f>
        <v>o</v>
      </c>
      <c r="BX133" s="133" t="str">
        <f>IF(Verpackung!$J132="","o",IF(ISNUMBER(Verpackung!$J132),"x","Bitte ausschließlich Zahlen pflegen!"))</f>
        <v>o</v>
      </c>
      <c r="BY133" s="133" t="str">
        <f>IF(Verpackung!$K132="","o",IF(ISNUMBER(Verpackung!$K132),"x","Bitte ausschließlich Zahlen pflegen!"))</f>
        <v>o</v>
      </c>
      <c r="BZ133" s="133" t="str">
        <f>IF('Kaufland intern'!D132="","o",IF(LEN('Kaufland intern'!D132)&gt;40,"Eingabe max. 40 Zeichen!","x"))</f>
        <v>o</v>
      </c>
      <c r="CA133" s="133" t="str">
        <f>IF('Kaufland intern'!F132="","o",IF(AND(ISNUMBER('Kaufland intern'!F132),'Kaufland intern'!F132&gt;=1000000,'Kaufland intern'!F132&lt;=9999999),"x","Bitte Eingabe prüfen!"))</f>
        <v>o</v>
      </c>
      <c r="CB133" s="133" t="str">
        <f>IF('Kaufland intern'!G132="","o",IF(LEN('Kaufland intern'!G132)&gt;18,"Eingabe max. 18 Zeichen!","x"))</f>
        <v>o</v>
      </c>
      <c r="CC133" s="133" t="str">
        <f>IF('Kaufland intern'!I132="","o",IF(LEN('Kaufland intern'!I132)&gt;3,"Eingabe max. 3 Zeichen!","x"))</f>
        <v>o</v>
      </c>
      <c r="CD133" s="133" t="str">
        <f>IF('Kaufland intern'!J132="","o",IF(LEN('Kaufland intern'!J132)&gt;6,"Eingabe max. 6 Zeichen!","x"))</f>
        <v>o</v>
      </c>
      <c r="CE133" s="133" t="str">
        <f>IF('Kaufland intern'!K132="","o",IF(LEN('Kaufland intern'!K132)&gt;4,"Eingabe max. 4 Zeichen!","x"))</f>
        <v>o</v>
      </c>
      <c r="CF133" s="133" t="str">
        <f>IF('Kaufland intern'!L132="","o",IF(ISNA(VLOOKUP('Kaufland intern'!L132,Auswahlisten!$Z:$Z,1,0))=FALSE,"x","Bitte Etikettenart korrekt pflegen!"))</f>
        <v>o</v>
      </c>
      <c r="CG133" s="133" t="str">
        <f>IF('Kaufland intern'!M132="","o",IF(LEN('Kaufland intern'!M132)&gt;20,"Eingabe max. 20 Zeichen!","x"))</f>
        <v>o</v>
      </c>
      <c r="CH133" s="133" t="str">
        <f>IF('Kaufland intern'!O132="","o",IF(LEN('Kaufland intern'!O132)&gt;20,"Eingabe max. 20 Zeichen!","x"))</f>
        <v>o</v>
      </c>
      <c r="CI133" s="133" t="str">
        <f>IF('Kaufland intern'!Q132="","o",IF(LEN('Kaufland intern'!Q132)&gt;20,"Eingabe max. 20 Zeichen!","x"))</f>
        <v>o</v>
      </c>
      <c r="CJ133" s="133" t="str">
        <f>IF('Kaufland intern'!S132="","o",IF(LEN('Kaufland intern'!S132)&gt;8,"Eingabe max. 8 Zeichen!","x"))</f>
        <v>o</v>
      </c>
      <c r="CK133" s="133" t="str">
        <f>IF('Kaufland intern'!U132="","o",IF(ISNA(VLOOKUP('Kaufland intern'!U132,Auswahlisten!$D:$D,1,0))=FALSE,"x","Bitte Verpackungsart korrekt pflegen!"))</f>
        <v>o</v>
      </c>
      <c r="CL133" s="133" t="str">
        <f>IF('Kaufland intern'!V132="","o",IF(ISNUMBER('Kaufland intern'!V132),"x","Bitte ausschließlich Zahlen pflegen!"))</f>
        <v>o</v>
      </c>
      <c r="CM133" s="133" t="str">
        <f>IF('Kaufland intern'!W132="","o",IF(ISNA(VLOOKUP('Kaufland intern'!W132,Auswahlisten!$AA:$AA,1,0))=FALSE,"x","Bitte Bezugsweg korrekt pflegen!"))</f>
        <v>o</v>
      </c>
      <c r="CN133" s="133" t="str">
        <f>IF('Kaufland intern'!X132="","o",IF(ISNA(VLOOKUP('Kaufland intern'!X132,Auswahlisten!$AB:$AB,1,0))=FALSE,"x","Bitte Bezugsvorschrift korrekt pflegen!"))</f>
        <v>o</v>
      </c>
      <c r="CO133" s="133" t="str">
        <f>IF('Kaufland intern'!Y132="","o",IF(ISNA(VLOOKUP('Kaufland intern'!Y132,Auswahlisten!$AC:$AC,1,0))=FALSE,"x","Bitte Sortimentsstufenlistung korrekt pflegen!"))</f>
        <v>o</v>
      </c>
      <c r="CP133" s="133" t="str">
        <f>IF('Kaufland intern'!Z132="","o",IF(LEN('Kaufland intern'!Z132)&lt;&gt;13,"Eingabe max. 13 Zahlen!","x"))</f>
        <v>o</v>
      </c>
      <c r="CQ133" s="133" t="str">
        <f>IF('Kaufland intern'!AA132="","o",IF(LEN('Kaufland intern'!AA132)&lt;&gt;13,"Eingabe max. 13 Zahlen!","x"))</f>
        <v>o</v>
      </c>
      <c r="CR133" s="133" t="str">
        <f>IF('Kaufland intern'!AB132="","o",IF(LEN('Kaufland intern'!AB132)&lt;&gt;13,"Eingabe max. 13 Zahlen!","x"))</f>
        <v>o</v>
      </c>
      <c r="CS133" s="133" t="str">
        <f>IF('Kaufland intern'!AC132="","o",IF('Kaufland intern'!AC132="x","x","Bitte nur 'x' für Ja pflegen!"))</f>
        <v>o</v>
      </c>
      <c r="CT133" s="133" t="str">
        <f>IF('Kaufland intern'!AD132="","o",IF('Kaufland intern'!AD132="x","x","Bitte nur 'x' für Ja pflegen!"))</f>
        <v>o</v>
      </c>
      <c r="CU133" s="133" t="str">
        <f>IF('Kaufland intern'!AE132="","o",IF('Kaufland intern'!AE132="x","x","Bitte nur 'x' für Ja pflegen!"))</f>
        <v>o</v>
      </c>
      <c r="CV133" s="133" t="str">
        <f>IF('Kaufland intern'!AF132="","o",IF('Kaufland intern'!AF132="x","x","Bitte nur 'x' für Ja pflegen!"))</f>
        <v>o</v>
      </c>
      <c r="CW133" s="133" t="str">
        <f>IF('Kaufland intern'!AG132="","o",IF('Kaufland intern'!AG132="x","x","Bitte nur 'x' für Ja pflegen!"))</f>
        <v>o</v>
      </c>
      <c r="CX133" s="133" t="str">
        <f>IF('Kaufland intern'!AH132="","o",IF('Kaufland intern'!AH132="x","x","Bitte nur 'x' für Ja pflegen!"))</f>
        <v>o</v>
      </c>
      <c r="CY133" s="133" t="str">
        <f>IF('Kaufland intern'!AI132="","o",IF(LEN('Kaufland intern'!AI132)&lt;&gt;11,"Eingabe 11 Zeichen!","x"))</f>
        <v>o</v>
      </c>
      <c r="CZ133" s="133" t="str">
        <f>IF('Kaufland intern'!AJ132="","o",IF(LEN('Kaufland intern'!AJ132)&lt;&gt;11,"Eingabe 11 Zeichen!","x"))</f>
        <v>o</v>
      </c>
      <c r="DA133" s="133" t="str">
        <f>IF('Kaufland intern'!AK132="","o",IF(LEN('Kaufland intern'!AK132)&lt;&gt;11,"Eingabe 11 Zeichen!","x"))</f>
        <v>o</v>
      </c>
      <c r="DB133" s="133" t="str">
        <f>IF('Kaufland intern'!AL132="","o",IF(LEN('Kaufland intern'!AL132)&lt;&gt;11,"Eingabe 11 Zeichen!","x"))</f>
        <v>o</v>
      </c>
      <c r="DC133" s="133" t="str">
        <f>IF('Kaufland intern'!AM132="","o",IF(LEN('Kaufland intern'!AM132)&lt;&gt;11,"Eingabe 11 Zeichen!","x"))</f>
        <v>o</v>
      </c>
      <c r="DD133" s="133" t="str">
        <f>IF('Kaufland intern'!AN132="","o",IF(LEN('Kaufland intern'!AN132)&lt;&gt;11,"Eingabe 11 Zeichen!","x"))</f>
        <v>o</v>
      </c>
    </row>
    <row r="134" spans="1:108" ht="30">
      <c r="A134" s="128">
        <f>Food!C133</f>
        <v>0</v>
      </c>
      <c r="B134" s="129">
        <f>Food!E133</f>
        <v>0</v>
      </c>
      <c r="C134" s="128">
        <f>Food!O133</f>
        <v>0</v>
      </c>
      <c r="D134" s="133" t="str">
        <f>IF(Food!$A133="","Bitte Datum pflegen!",IF(ISNUMBER(Food!$A133)=FALSE,"Bitte Datum überprüfen!","x"))</f>
        <v>Bitte Datum pflegen!</v>
      </c>
      <c r="E134" s="133" t="str">
        <f>IF(Food!$C133="","Bitte Lieferantenartikelnr. pflegen!",IF(LEN(Food!$C133)&gt;13,"Eingabe max. 13 Zeichen!","x"))</f>
        <v>Bitte Lieferantenartikelnr. pflegen!</v>
      </c>
      <c r="F134" s="133" t="str">
        <f>IF(Food!$D133="","o",IF(LEN(Food!$D133)&gt;13,"Eingabe max. 13 Zeichen!","x"))</f>
        <v>o</v>
      </c>
      <c r="G134" s="145" t="str">
        <f>IF(Food!$F133="","o",IF(ISNUMBER(Food!$F133)=FALSE,"Bitte Gewicht ohne Einheit pflegen!","x"))</f>
        <v>o</v>
      </c>
      <c r="H134" s="133" t="str">
        <f>IF(Food!$G133="","o",IF(ISNA(VLOOKUP(Food!$G133,Auswahlisten!$A:$A,1,0))=FALSE,"x","Bitte Gewichtseinheit korrekt pflegen!"))</f>
        <v>o</v>
      </c>
      <c r="I134" s="133" t="str">
        <f>IF(Food!$H133="","Bitte Steuer pflegen!",IF(OR(Food!$H133=7,Food!$H133=19),"x","Bitte nur 7 oder 19 pflegen!"))</f>
        <v>Bitte Steuer pflegen!</v>
      </c>
      <c r="J134" s="133" t="str">
        <f>IF(Food!$I133="","o",IF(Food!$I133="x","x","Bitte nur 'x' für Ja pflegen!"))</f>
        <v>o</v>
      </c>
      <c r="K134" s="145" t="str">
        <f>IF(Food!$L133="","o",IF(ISNUMBER(Food!$L133)=FALSE,"Bitte Temperatur von ohne Einheit pflegen!","x"))</f>
        <v>o</v>
      </c>
      <c r="L134" s="145" t="str">
        <f>IF(Food!$M133="","o",IF(ISNUMBER(Food!$M133)=FALSE,"Bitte Temperatur bis ohne Einheit pflegen!","x"))</f>
        <v>o</v>
      </c>
      <c r="M134" s="133" t="str">
        <f>IF(Food!$J133="","o",IF(Food!$J133="x","x","Bitte nur 'x' für Ja pflegen!"))</f>
        <v>o</v>
      </c>
      <c r="N134" s="133" t="str">
        <f>IF(Food!$P133="","Bitte Bruttogewicht pflegen!",IF(ISNUMBER(Food!$P133)=FALSE,"Bitte Bruttogwicht ohne Einheit pflegen!","x"))</f>
        <v>Bitte Bruttogewicht pflegen!</v>
      </c>
      <c r="O134" s="133" t="str">
        <f>IF(Food!$Q133="","Bitte Länge pflegen!",IF(ISNUMBER(Food!$Q133)=FALSE,"Bitte Länge ohne Einheit pflegen!","x"))</f>
        <v>Bitte Länge pflegen!</v>
      </c>
      <c r="P134" s="133" t="str">
        <f>IF(Food!$R133="","Bitte Breite pflegen!",IF(ISNUMBER(Food!$R133)=FALSE,"Bitte Breite ohne Einheit pflegen!","x"))</f>
        <v>Bitte Breite pflegen!</v>
      </c>
      <c r="Q134" s="133" t="str">
        <f>IF(Food!$S133="","Bitte Höhe pflegen!",IF(ISNUMBER(Food!$S133)=FALSE,"Bitte Höhe ohne Einheit pflegen!","x"))</f>
        <v>Bitte Höhe pflegen!</v>
      </c>
      <c r="R134" s="133" t="str">
        <f>IF(Food!$V133="","o",IF(ISNUMBER(Food!$V133)=FALSE,"Bitte Bruttogewicht ohne Einheit pflegen!","x"))</f>
        <v>o</v>
      </c>
      <c r="S134" s="133" t="str">
        <f>IF(Food!$W133="","o",IF(ISNUMBER(Food!$W133)=FALSE,"Bitte Länge ohne Einheit pflegen!","x"))</f>
        <v>o</v>
      </c>
      <c r="T134" s="133" t="str">
        <f>IF(Food!$X133="","o",IF(ISNUMBER(Food!$X133)=FALSE,"Bitte Länge ohne Einheit pflegen!","x"))</f>
        <v>o</v>
      </c>
      <c r="U134" s="133" t="str">
        <f>IF(Food!$Y133="","o",IF(ISNUMBER(Food!$Y133)=FALSE,"Bitte Länge ohne Einheit pflegen!","x"))</f>
        <v>o</v>
      </c>
      <c r="V134" s="133" t="str">
        <f>IF(Food!$AB133="","o",IF(ISNUMBER(Food!$AB133)=FALSE,"Bitte Bruttogewicht ohne Einheit pflegen!","x"))</f>
        <v>o</v>
      </c>
      <c r="W134" s="133" t="str">
        <f>IF(Food!$AC133="","o",IF(ISNUMBER(Food!$AC133)=FALSE,"Bitte Länge ohne Einheit pflegen!","x"))</f>
        <v>o</v>
      </c>
      <c r="X134" s="133" t="str">
        <f>IF(Food!$AD133="","o",IF(ISNUMBER(Food!$AD133)=FALSE,"Bitte Breite ohne Einheit pflegen!","x"))</f>
        <v>o</v>
      </c>
      <c r="Y134" s="133" t="str">
        <f>IF(Food!$AE133="","o",IF(ISNUMBER(Food!$AE133)=FALSE,"Bitte Höhe ohne Einheit pflegen!","x"))</f>
        <v>o</v>
      </c>
      <c r="Z134" s="133" t="str">
        <f>IF(Food!$AG133="","o",IF(ISNUMBER(Food!$AG133)=FALSE,"Bitte Bruttogewicht ohne Einheit pflegen!","x"))</f>
        <v>o</v>
      </c>
      <c r="AA134" s="133" t="str">
        <f>IF(Food!$AH133="","o",IF(ISNUMBER(Food!$AH133)=FALSE,"Bitte Länge ohne Einheit pflegen!","x"))</f>
        <v>o</v>
      </c>
      <c r="AB134" s="133" t="str">
        <f>IF(Food!$AI133="","o",IF(ISNUMBER(Food!$AI133)=FALSE,"Bitte Breite ohne Einheit pflegen!","x"))</f>
        <v>o</v>
      </c>
      <c r="AC134" s="133" t="str">
        <f>IF(Food!$AJ133="","o",IF(ISNUMBER(Food!$AJ133)=FALSE,"Bitte Höhe ohne Einheit pflegen!","x"))</f>
        <v>o</v>
      </c>
      <c r="AD134" s="133" t="str">
        <f>IF(Food!$AL133="","o",IF(ISNUMBER(Food!$AL133)=FALSE,"Bitte Bruttogewicht ohne Einheit pflegen!","x"))</f>
        <v>o</v>
      </c>
      <c r="AE134" s="133" t="str">
        <f>IF(Food!$AM133="","o",IF(ISNUMBER(Food!$AM133)=FALSE,"Bitte Länge ohne Einheit pflegen!","x"))</f>
        <v>o</v>
      </c>
      <c r="AF134" s="133" t="str">
        <f>IF(Food!$AN133="","o",IF(ISNUMBER(Food!$AN133)=FALSE,"Bitte Breite ohne Einheit pflegen!","x"))</f>
        <v>o</v>
      </c>
      <c r="AG134" s="133" t="str">
        <f>IF(Food!$AO133="","o",IF(ISNUMBER(Food!$AO133)=FALSE,"Bitte Höhe ohne Einheit pflegen!","x"))</f>
        <v>o</v>
      </c>
      <c r="AH134" s="133" t="str">
        <f>IF(Food!$BX133="","o",IF(Food!$BX133="x","x","Bitte nur 'x' für Ja pflegen!"))</f>
        <v>o</v>
      </c>
      <c r="AI134" s="133" t="str">
        <f>IF(Food!$BY133="","o",IF(ISNUMBER(Food!$BY133),"x","Bitte ausschließlich Zahlen pflegen!"))</f>
        <v>o</v>
      </c>
      <c r="AJ134" s="133" t="str">
        <f>IF(Food!$AR133="","Bitte Verpackungsart pflegen!",IF(Food!$AR133="","o",IF(ISNA(VLOOKUP(Food!$AR133,Auswahlisten!$D:$D,1,0))=FALSE,"x","Bitte Verpackungsart korrekt pflegen!")))</f>
        <v>Bitte Verpackungsart pflegen!</v>
      </c>
      <c r="AK134" s="133" t="str">
        <f>IF(Food!$AS133="","o",IF(ISNUMBER(Food!$AS133)=FALSE,"Bitte nur Anzahl der Tage pflegen!","x"))</f>
        <v>o</v>
      </c>
      <c r="AL134" s="133" t="str">
        <f>IF(Food!$AT133="","o",IF(ISNUMBER(Food!$AT133)=FALSE,"Bitte nur Anzahl der Tage pflegen!","x"))</f>
        <v>o</v>
      </c>
      <c r="AM134" s="133" t="str">
        <f>IF(Food!$AU133="","o",IF(ISNA(VLOOKUP(Food!$AU133,Auswahlisten!$H:$H,1,0))=FALSE,"x","Bitte Produktionsland korrekt pflegen!"))</f>
        <v>o</v>
      </c>
      <c r="AN134" s="133" t="str">
        <f>IF(Food!$AV133="","o",IF(ISNA(VLOOKUP(Food!$AV133,Auswahlisten!$I:$I,1,0))=FALSE,"x","Bitte Region korrekt pflegen!"))</f>
        <v>o</v>
      </c>
      <c r="AO134" s="133" t="str">
        <f>IF(Food!$AW133="","o",IF(LEN(Food!$AW133)&gt;8,"Eingabe max. 8 Zahlen!","x"))</f>
        <v>o</v>
      </c>
      <c r="AP134" s="133" t="str">
        <f>IF(Food!$CC133="","o",IF(Food!$CC133="x","x","Bitte nur 'x' für Ja pflegen!"))</f>
        <v>o</v>
      </c>
      <c r="AQ134" s="133" t="str">
        <f>IF(Food!$AY133="","o",IF(Food!$AY133="x","x","Bitte nur 'x' für Ja pflegen!"))</f>
        <v>o</v>
      </c>
      <c r="AR134" s="133" t="str">
        <f>IF(Food!$AZ133="","o",IF(Food!$AZ133="x","x","Bitte nur 'x' für Ja pflegen!"))</f>
        <v>o</v>
      </c>
      <c r="AS134" s="133" t="str">
        <f>IF(Food!$BA133="","o",IF(Food!$BA133="x","x","Bitte nur 'x' für Ja pflegen!"))</f>
        <v>o</v>
      </c>
      <c r="AT134" s="133" t="str">
        <f>IF(Food!$BB133="","o",IF(Food!$BB133="x","x","Bitte nur 'x' für Ja pflegen!"))</f>
        <v>o</v>
      </c>
      <c r="AU134" s="133" t="str">
        <f ca="1">IF(Food!$BC133="","o",IF(OR(LEFT(CELL("format",Food!$BC133),1)="S",LEFT(CELL("format",Food!$BC133),1)=".",LEFT(CELL("format",Food!$BC133),1)="F"),"x","Bitte ausschließlich Zahlen pflegen!"))</f>
        <v>o</v>
      </c>
      <c r="AV134" s="133" t="str">
        <f>IF(Food!$BD133="","o",IF(Food!$BD133="x","x","Bitte nur 'x' für Ja pflegen!"))</f>
        <v>o</v>
      </c>
      <c r="AW134" s="133" t="str">
        <f ca="1">IF(Food!$BE133="","o",IF(OR(LEFT(CELL("format",Food!$BE133),1)="S",LEFT(CELL("format",Food!$BE133),1)=".",LEFT(CELL("format",Food!$BE133),1)="F"),"x","Bitte ausschließlich Zahlen pflegen!"))</f>
        <v>o</v>
      </c>
      <c r="AX134" s="133" t="str">
        <f>IF(Food!$BF133="","o",IF(Food!$BF133="x","x","Bitte nur 'x' für Ja pflegen!"))</f>
        <v>o</v>
      </c>
      <c r="AY134" s="133" t="str">
        <f ca="1">IF(Food!$BG133="","o",IF(OR(LEFT(CELL("format",Food!$BG133),1)="S",LEFT(CELL("format",Food!$BG133),1)=".",LEFT(CELL("format",Food!$BG133),1)="F"),"x","Bitte ausschließlich Zahlen pflegen!"))</f>
        <v>o</v>
      </c>
      <c r="AZ134" s="133" t="str">
        <f>IF(Food!$BH133="","o",IF(Food!$BH133="x","x","Bitte nur 'x' für Ja pflegen!"))</f>
        <v>o</v>
      </c>
      <c r="BA134" s="133" t="str">
        <f ca="1">IF(Food!$BI133="","o",IF(OR(LEFT(CELL("format",Food!$BI133),1)="S",LEFT(CELL("format",Food!$BI133),1)=".",LEFT(CELL("format",Food!$BI133),1)="F"),"x","Bitte ausschließlich Zahlen pflegen!"))</f>
        <v>o</v>
      </c>
      <c r="BB134" s="133" t="str">
        <f>IF(Food!$BJ133="","o",IF(ISNUMBER(Food!$BJ133),"x","Bitte ausschließlich Zahlen pflegen!"))</f>
        <v>o</v>
      </c>
      <c r="BC134" s="133" t="str">
        <f ca="1">IF(Food!$BK133="","o",IF(OR(LEFT(CELL("format",Food!$BK133),1)="S",LEFT(CELL("format",Food!$BK133),1)=".",LEFT(CELL("format",Food!$BK133),1)="F"),"x","Bitte ausschließlich Zahlen pflegen!"))</f>
        <v>o</v>
      </c>
      <c r="BD134" s="133" t="str">
        <f>IF(Food!$BL133="","o",IF(ISNUMBER(Food!$BL133),"x","Bitte ausschließlich Zahlen pflegen!"))</f>
        <v>o</v>
      </c>
      <c r="BE134" s="133" t="str">
        <f>IF(Food!$BM133="","o",IF(ISNUMBER(Food!$BM133),"x","Bitte ausschließlich Zahlen pflegen!"))</f>
        <v>o</v>
      </c>
      <c r="BF134" s="133" t="str">
        <f>IF(Food!$BS133="","o",IF(ISNA(VLOOKUP(Food!$BS133,Auswahlisten!$H:$H,1,0))=FALSE,"x","Bitte Produktionsland korrekt pflegen!"))</f>
        <v>o</v>
      </c>
      <c r="BG134" s="133" t="str">
        <f>IF(Food!$BU133="","o",IF(ISNUMBER(Food!$BU133),"x","Bitte ausschließlich Zahlen pflegen!"))</f>
        <v>o</v>
      </c>
      <c r="BH134" s="133" t="str">
        <f>IF(Food!$BV133="","o",IF(ISNUMBER(Food!$BV133),"x","Bitte ausschließlich Zahlen pflegen!"))</f>
        <v>o</v>
      </c>
      <c r="BI134" s="133" t="str">
        <f>IF(Food!$BW133="","o",IF(ISNUMBER(Food!$BW133),"x","Bitte ausschließlich Zahlen pflegen!"))</f>
        <v>o</v>
      </c>
      <c r="BJ134" s="133" t="str">
        <f>IF(Food!$BZ133="","o",IF(ISNA(VLOOKUP(Food!$BZ133,Auswahlisten!$AE:$AE,1,0))=FALSE,"x","Bitte Pfandart korrekt pflegen!"))</f>
        <v>o</v>
      </c>
      <c r="BK134" s="133" t="str">
        <f>IF(Food!$CA133="","o",IF(ISNUMBER(Food!$CA133),"x","Bitte ausschließlich Zahlen pflegen!"))</f>
        <v>o</v>
      </c>
      <c r="BL134" s="133" t="str">
        <f>IF(Food!$CD133="","o",IF(ISNUMBER(Food!$CD133),"x","Bitte ausschließlich Zahlen pflegen!"))</f>
        <v>o</v>
      </c>
      <c r="BM134" s="133" t="str">
        <f>IF(Food!$CE133="","o",IF(ISNA(VLOOKUP(Food!$CE133,Auswahlisten!$A:$A,1,0))=FALSE,"x","Bitte Gewichtseinheit korrekt pflegen!"))</f>
        <v>o</v>
      </c>
      <c r="BN134" s="133" t="str">
        <f>IF(Food!$CF133="","o",IF(ISNUMBER(Food!$CF133),"x","Bitte ausschließlich Zahlen pflegen!"))</f>
        <v>o</v>
      </c>
      <c r="BO134" s="133" t="str">
        <f>IF(Food!$CG133="","o",IF(ISNUMBER(Food!$CG133),"x","Bitte ausschließlich Zahlen pflegen!"))</f>
        <v>o</v>
      </c>
      <c r="BP134" s="133" t="str">
        <f>IF(Food!$CH133="","o",IF(ISNA(VLOOKUP(Food!$CH133,Auswahlisten!$A:$A,1,0))=FALSE,"x","Bitte Gewichtseinheit korrekt pflegen!"))</f>
        <v>o</v>
      </c>
      <c r="BQ134" s="133" t="str">
        <f>IF(Food!$CI133="","o",IF(ISNA(VLOOKUP(Food!$CI133,Auswahlisten!$F:$F,1,0))=FALSE,"x","Bitte JuSchu korrekt pflegen!"))</f>
        <v>o</v>
      </c>
      <c r="BR134" s="133" t="str">
        <f>IF(Verpackung!$D133="","o",IF(ISNUMBER(Verpackung!$D133),"x","Bitte ausschließlich Zahlen pflegen!"))</f>
        <v>o</v>
      </c>
      <c r="BS134" s="133" t="str">
        <f>IF(Verpackung!$E133="","o",IF(ISNUMBER(Verpackung!$E133),"x","Bitte ausschließlich Zahlen pflegen!"))</f>
        <v>o</v>
      </c>
      <c r="BT134" s="133" t="str">
        <f>IF(Verpackung!$F133="","o",IF(ISNUMBER(Verpackung!$F133),"x","Bitte ausschließlich Zahlen pflegen!"))</f>
        <v>o</v>
      </c>
      <c r="BU134" s="133" t="str">
        <f>IF(Verpackung!$G133="","o",IF(ISNUMBER(Verpackung!$G133),"x","Bitte ausschließlich Zahlen pflegen!"))</f>
        <v>o</v>
      </c>
      <c r="BV134" s="133" t="str">
        <f>IF(Verpackung!$H133="","o",IF(ISNUMBER(Verpackung!$H133),"x","Bitte ausschließlich Zahlen pflegen!"))</f>
        <v>o</v>
      </c>
      <c r="BW134" s="133" t="str">
        <f>IF(Verpackung!$I133="","o",IF(ISNUMBER(Verpackung!$I133),"x","Bitte ausschließlich Zahlen pflegen!"))</f>
        <v>o</v>
      </c>
      <c r="BX134" s="133" t="str">
        <f>IF(Verpackung!$J133="","o",IF(ISNUMBER(Verpackung!$J133),"x","Bitte ausschließlich Zahlen pflegen!"))</f>
        <v>o</v>
      </c>
      <c r="BY134" s="133" t="str">
        <f>IF(Verpackung!$K133="","o",IF(ISNUMBER(Verpackung!$K133),"x","Bitte ausschließlich Zahlen pflegen!"))</f>
        <v>o</v>
      </c>
      <c r="BZ134" s="133" t="str">
        <f>IF('Kaufland intern'!D133="","o",IF(LEN('Kaufland intern'!D133)&gt;40,"Eingabe max. 40 Zeichen!","x"))</f>
        <v>o</v>
      </c>
      <c r="CA134" s="133" t="str">
        <f>IF('Kaufland intern'!F133="","o",IF(AND(ISNUMBER('Kaufland intern'!F133),'Kaufland intern'!F133&gt;=1000000,'Kaufland intern'!F133&lt;=9999999),"x","Bitte Eingabe prüfen!"))</f>
        <v>o</v>
      </c>
      <c r="CB134" s="133" t="str">
        <f>IF('Kaufland intern'!G133="","o",IF(LEN('Kaufland intern'!G133)&gt;18,"Eingabe max. 18 Zeichen!","x"))</f>
        <v>o</v>
      </c>
      <c r="CC134" s="133" t="str">
        <f>IF('Kaufland intern'!I133="","o",IF(LEN('Kaufland intern'!I133)&gt;3,"Eingabe max. 3 Zeichen!","x"))</f>
        <v>o</v>
      </c>
      <c r="CD134" s="133" t="str">
        <f>IF('Kaufland intern'!J133="","o",IF(LEN('Kaufland intern'!J133)&gt;6,"Eingabe max. 6 Zeichen!","x"))</f>
        <v>o</v>
      </c>
      <c r="CE134" s="133" t="str">
        <f>IF('Kaufland intern'!K133="","o",IF(LEN('Kaufland intern'!K133)&gt;4,"Eingabe max. 4 Zeichen!","x"))</f>
        <v>o</v>
      </c>
      <c r="CF134" s="133" t="str">
        <f>IF('Kaufland intern'!L133="","o",IF(ISNA(VLOOKUP('Kaufland intern'!L133,Auswahlisten!$Z:$Z,1,0))=FALSE,"x","Bitte Etikettenart korrekt pflegen!"))</f>
        <v>o</v>
      </c>
      <c r="CG134" s="133" t="str">
        <f>IF('Kaufland intern'!M133="","o",IF(LEN('Kaufland intern'!M133)&gt;20,"Eingabe max. 20 Zeichen!","x"))</f>
        <v>o</v>
      </c>
      <c r="CH134" s="133" t="str">
        <f>IF('Kaufland intern'!O133="","o",IF(LEN('Kaufland intern'!O133)&gt;20,"Eingabe max. 20 Zeichen!","x"))</f>
        <v>o</v>
      </c>
      <c r="CI134" s="133" t="str">
        <f>IF('Kaufland intern'!Q133="","o",IF(LEN('Kaufland intern'!Q133)&gt;20,"Eingabe max. 20 Zeichen!","x"))</f>
        <v>o</v>
      </c>
      <c r="CJ134" s="133" t="str">
        <f>IF('Kaufland intern'!S133="","o",IF(LEN('Kaufland intern'!S133)&gt;8,"Eingabe max. 8 Zeichen!","x"))</f>
        <v>o</v>
      </c>
      <c r="CK134" s="133" t="str">
        <f>IF('Kaufland intern'!U133="","o",IF(ISNA(VLOOKUP('Kaufland intern'!U133,Auswahlisten!$D:$D,1,0))=FALSE,"x","Bitte Verpackungsart korrekt pflegen!"))</f>
        <v>o</v>
      </c>
      <c r="CL134" s="133" t="str">
        <f>IF('Kaufland intern'!V133="","o",IF(ISNUMBER('Kaufland intern'!V133),"x","Bitte ausschließlich Zahlen pflegen!"))</f>
        <v>o</v>
      </c>
      <c r="CM134" s="133" t="str">
        <f>IF('Kaufland intern'!W133="","o",IF(ISNA(VLOOKUP('Kaufland intern'!W133,Auswahlisten!$AA:$AA,1,0))=FALSE,"x","Bitte Bezugsweg korrekt pflegen!"))</f>
        <v>o</v>
      </c>
      <c r="CN134" s="133" t="str">
        <f>IF('Kaufland intern'!X133="","o",IF(ISNA(VLOOKUP('Kaufland intern'!X133,Auswahlisten!$AB:$AB,1,0))=FALSE,"x","Bitte Bezugsvorschrift korrekt pflegen!"))</f>
        <v>o</v>
      </c>
      <c r="CO134" s="133" t="str">
        <f>IF('Kaufland intern'!Y133="","o",IF(ISNA(VLOOKUP('Kaufland intern'!Y133,Auswahlisten!$AC:$AC,1,0))=FALSE,"x","Bitte Sortimentsstufenlistung korrekt pflegen!"))</f>
        <v>o</v>
      </c>
      <c r="CP134" s="133" t="str">
        <f>IF('Kaufland intern'!Z133="","o",IF(LEN('Kaufland intern'!Z133)&lt;&gt;13,"Eingabe max. 13 Zahlen!","x"))</f>
        <v>o</v>
      </c>
      <c r="CQ134" s="133" t="str">
        <f>IF('Kaufland intern'!AA133="","o",IF(LEN('Kaufland intern'!AA133)&lt;&gt;13,"Eingabe max. 13 Zahlen!","x"))</f>
        <v>o</v>
      </c>
      <c r="CR134" s="133" t="str">
        <f>IF('Kaufland intern'!AB133="","o",IF(LEN('Kaufland intern'!AB133)&lt;&gt;13,"Eingabe max. 13 Zahlen!","x"))</f>
        <v>o</v>
      </c>
      <c r="CS134" s="133" t="str">
        <f>IF('Kaufland intern'!AC133="","o",IF('Kaufland intern'!AC133="x","x","Bitte nur 'x' für Ja pflegen!"))</f>
        <v>o</v>
      </c>
      <c r="CT134" s="133" t="str">
        <f>IF('Kaufland intern'!AD133="","o",IF('Kaufland intern'!AD133="x","x","Bitte nur 'x' für Ja pflegen!"))</f>
        <v>o</v>
      </c>
      <c r="CU134" s="133" t="str">
        <f>IF('Kaufland intern'!AE133="","o",IF('Kaufland intern'!AE133="x","x","Bitte nur 'x' für Ja pflegen!"))</f>
        <v>o</v>
      </c>
      <c r="CV134" s="133" t="str">
        <f>IF('Kaufland intern'!AF133="","o",IF('Kaufland intern'!AF133="x","x","Bitte nur 'x' für Ja pflegen!"))</f>
        <v>o</v>
      </c>
      <c r="CW134" s="133" t="str">
        <f>IF('Kaufland intern'!AG133="","o",IF('Kaufland intern'!AG133="x","x","Bitte nur 'x' für Ja pflegen!"))</f>
        <v>o</v>
      </c>
      <c r="CX134" s="133" t="str">
        <f>IF('Kaufland intern'!AH133="","o",IF('Kaufland intern'!AH133="x","x","Bitte nur 'x' für Ja pflegen!"))</f>
        <v>o</v>
      </c>
      <c r="CY134" s="133" t="str">
        <f>IF('Kaufland intern'!AI133="","o",IF(LEN('Kaufland intern'!AI133)&lt;&gt;11,"Eingabe 11 Zeichen!","x"))</f>
        <v>o</v>
      </c>
      <c r="CZ134" s="133" t="str">
        <f>IF('Kaufland intern'!AJ133="","o",IF(LEN('Kaufland intern'!AJ133)&lt;&gt;11,"Eingabe 11 Zeichen!","x"))</f>
        <v>o</v>
      </c>
      <c r="DA134" s="133" t="str">
        <f>IF('Kaufland intern'!AK133="","o",IF(LEN('Kaufland intern'!AK133)&lt;&gt;11,"Eingabe 11 Zeichen!","x"))</f>
        <v>o</v>
      </c>
      <c r="DB134" s="133" t="str">
        <f>IF('Kaufland intern'!AL133="","o",IF(LEN('Kaufland intern'!AL133)&lt;&gt;11,"Eingabe 11 Zeichen!","x"))</f>
        <v>o</v>
      </c>
      <c r="DC134" s="133" t="str">
        <f>IF('Kaufland intern'!AM133="","o",IF(LEN('Kaufland intern'!AM133)&lt;&gt;11,"Eingabe 11 Zeichen!","x"))</f>
        <v>o</v>
      </c>
      <c r="DD134" s="133" t="str">
        <f>IF('Kaufland intern'!AN133="","o",IF(LEN('Kaufland intern'!AN133)&lt;&gt;11,"Eingabe 11 Zeichen!","x"))</f>
        <v>o</v>
      </c>
    </row>
    <row r="135" spans="1:108" ht="30">
      <c r="A135" s="128">
        <f>Food!C134</f>
        <v>0</v>
      </c>
      <c r="B135" s="129">
        <f>Food!E134</f>
        <v>0</v>
      </c>
      <c r="C135" s="128">
        <f>Food!O134</f>
        <v>0</v>
      </c>
      <c r="D135" s="133" t="str">
        <f>IF(Food!$A134="","Bitte Datum pflegen!",IF(ISNUMBER(Food!$A134)=FALSE,"Bitte Datum überprüfen!","x"))</f>
        <v>Bitte Datum pflegen!</v>
      </c>
      <c r="E135" s="133" t="str">
        <f>IF(Food!$C134="","Bitte Lieferantenartikelnr. pflegen!",IF(LEN(Food!$C134)&gt;13,"Eingabe max. 13 Zeichen!","x"))</f>
        <v>Bitte Lieferantenartikelnr. pflegen!</v>
      </c>
      <c r="F135" s="133" t="str">
        <f>IF(Food!$D134="","o",IF(LEN(Food!$D134)&gt;13,"Eingabe max. 13 Zeichen!","x"))</f>
        <v>o</v>
      </c>
      <c r="G135" s="145" t="str">
        <f>IF(Food!$F134="","o",IF(ISNUMBER(Food!$F134)=FALSE,"Bitte Gewicht ohne Einheit pflegen!","x"))</f>
        <v>o</v>
      </c>
      <c r="H135" s="133" t="str">
        <f>IF(Food!$G134="","o",IF(ISNA(VLOOKUP(Food!$G134,Auswahlisten!$A:$A,1,0))=FALSE,"x","Bitte Gewichtseinheit korrekt pflegen!"))</f>
        <v>o</v>
      </c>
      <c r="I135" s="133" t="str">
        <f>IF(Food!$H134="","Bitte Steuer pflegen!",IF(OR(Food!$H134=7,Food!$H134=19),"x","Bitte nur 7 oder 19 pflegen!"))</f>
        <v>Bitte Steuer pflegen!</v>
      </c>
      <c r="J135" s="133" t="str">
        <f>IF(Food!$I134="","o",IF(Food!$I134="x","x","Bitte nur 'x' für Ja pflegen!"))</f>
        <v>o</v>
      </c>
      <c r="K135" s="145" t="str">
        <f>IF(Food!$L134="","o",IF(ISNUMBER(Food!$L134)=FALSE,"Bitte Temperatur von ohne Einheit pflegen!","x"))</f>
        <v>o</v>
      </c>
      <c r="L135" s="145" t="str">
        <f>IF(Food!$M134="","o",IF(ISNUMBER(Food!$M134)=FALSE,"Bitte Temperatur bis ohne Einheit pflegen!","x"))</f>
        <v>o</v>
      </c>
      <c r="M135" s="133" t="str">
        <f>IF(Food!$J134="","o",IF(Food!$J134="x","x","Bitte nur 'x' für Ja pflegen!"))</f>
        <v>o</v>
      </c>
      <c r="N135" s="133" t="str">
        <f>IF(Food!$P134="","Bitte Bruttogewicht pflegen!",IF(ISNUMBER(Food!$P134)=FALSE,"Bitte Bruttogwicht ohne Einheit pflegen!","x"))</f>
        <v>Bitte Bruttogewicht pflegen!</v>
      </c>
      <c r="O135" s="133" t="str">
        <f>IF(Food!$Q134="","Bitte Länge pflegen!",IF(ISNUMBER(Food!$Q134)=FALSE,"Bitte Länge ohne Einheit pflegen!","x"))</f>
        <v>Bitte Länge pflegen!</v>
      </c>
      <c r="P135" s="133" t="str">
        <f>IF(Food!$R134="","Bitte Breite pflegen!",IF(ISNUMBER(Food!$R134)=FALSE,"Bitte Breite ohne Einheit pflegen!","x"))</f>
        <v>Bitte Breite pflegen!</v>
      </c>
      <c r="Q135" s="133" t="str">
        <f>IF(Food!$S134="","Bitte Höhe pflegen!",IF(ISNUMBER(Food!$S134)=FALSE,"Bitte Höhe ohne Einheit pflegen!","x"))</f>
        <v>Bitte Höhe pflegen!</v>
      </c>
      <c r="R135" s="133" t="str">
        <f>IF(Food!$V134="","o",IF(ISNUMBER(Food!$V134)=FALSE,"Bitte Bruttogewicht ohne Einheit pflegen!","x"))</f>
        <v>o</v>
      </c>
      <c r="S135" s="133" t="str">
        <f>IF(Food!$W134="","o",IF(ISNUMBER(Food!$W134)=FALSE,"Bitte Länge ohne Einheit pflegen!","x"))</f>
        <v>o</v>
      </c>
      <c r="T135" s="133" t="str">
        <f>IF(Food!$X134="","o",IF(ISNUMBER(Food!$X134)=FALSE,"Bitte Länge ohne Einheit pflegen!","x"))</f>
        <v>o</v>
      </c>
      <c r="U135" s="133" t="str">
        <f>IF(Food!$Y134="","o",IF(ISNUMBER(Food!$Y134)=FALSE,"Bitte Länge ohne Einheit pflegen!","x"))</f>
        <v>o</v>
      </c>
      <c r="V135" s="133" t="str">
        <f>IF(Food!$AB134="","o",IF(ISNUMBER(Food!$AB134)=FALSE,"Bitte Bruttogewicht ohne Einheit pflegen!","x"))</f>
        <v>o</v>
      </c>
      <c r="W135" s="133" t="str">
        <f>IF(Food!$AC134="","o",IF(ISNUMBER(Food!$AC134)=FALSE,"Bitte Länge ohne Einheit pflegen!","x"))</f>
        <v>o</v>
      </c>
      <c r="X135" s="133" t="str">
        <f>IF(Food!$AD134="","o",IF(ISNUMBER(Food!$AD134)=FALSE,"Bitte Breite ohne Einheit pflegen!","x"))</f>
        <v>o</v>
      </c>
      <c r="Y135" s="133" t="str">
        <f>IF(Food!$AE134="","o",IF(ISNUMBER(Food!$AE134)=FALSE,"Bitte Höhe ohne Einheit pflegen!","x"))</f>
        <v>o</v>
      </c>
      <c r="Z135" s="133" t="str">
        <f>IF(Food!$AG134="","o",IF(ISNUMBER(Food!$AG134)=FALSE,"Bitte Bruttogewicht ohne Einheit pflegen!","x"))</f>
        <v>o</v>
      </c>
      <c r="AA135" s="133" t="str">
        <f>IF(Food!$AH134="","o",IF(ISNUMBER(Food!$AH134)=FALSE,"Bitte Länge ohne Einheit pflegen!","x"))</f>
        <v>o</v>
      </c>
      <c r="AB135" s="133" t="str">
        <f>IF(Food!$AI134="","o",IF(ISNUMBER(Food!$AI134)=FALSE,"Bitte Breite ohne Einheit pflegen!","x"))</f>
        <v>o</v>
      </c>
      <c r="AC135" s="133" t="str">
        <f>IF(Food!$AJ134="","o",IF(ISNUMBER(Food!$AJ134)=FALSE,"Bitte Höhe ohne Einheit pflegen!","x"))</f>
        <v>o</v>
      </c>
      <c r="AD135" s="133" t="str">
        <f>IF(Food!$AL134="","o",IF(ISNUMBER(Food!$AL134)=FALSE,"Bitte Bruttogewicht ohne Einheit pflegen!","x"))</f>
        <v>o</v>
      </c>
      <c r="AE135" s="133" t="str">
        <f>IF(Food!$AM134="","o",IF(ISNUMBER(Food!$AM134)=FALSE,"Bitte Länge ohne Einheit pflegen!","x"))</f>
        <v>o</v>
      </c>
      <c r="AF135" s="133" t="str">
        <f>IF(Food!$AN134="","o",IF(ISNUMBER(Food!$AN134)=FALSE,"Bitte Breite ohne Einheit pflegen!","x"))</f>
        <v>o</v>
      </c>
      <c r="AG135" s="133" t="str">
        <f>IF(Food!$AO134="","o",IF(ISNUMBER(Food!$AO134)=FALSE,"Bitte Höhe ohne Einheit pflegen!","x"))</f>
        <v>o</v>
      </c>
      <c r="AH135" s="133" t="str">
        <f>IF(Food!$BX134="","o",IF(Food!$BX134="x","x","Bitte nur 'x' für Ja pflegen!"))</f>
        <v>o</v>
      </c>
      <c r="AI135" s="133" t="str">
        <f>IF(Food!$BY134="","o",IF(ISNUMBER(Food!$BY134),"x","Bitte ausschließlich Zahlen pflegen!"))</f>
        <v>o</v>
      </c>
      <c r="AJ135" s="133" t="str">
        <f>IF(Food!$AR134="","Bitte Verpackungsart pflegen!",IF(Food!$AR134="","o",IF(ISNA(VLOOKUP(Food!$AR134,Auswahlisten!$D:$D,1,0))=FALSE,"x","Bitte Verpackungsart korrekt pflegen!")))</f>
        <v>Bitte Verpackungsart pflegen!</v>
      </c>
      <c r="AK135" s="133" t="str">
        <f>IF(Food!$AS134="","o",IF(ISNUMBER(Food!$AS134)=FALSE,"Bitte nur Anzahl der Tage pflegen!","x"))</f>
        <v>o</v>
      </c>
      <c r="AL135" s="133" t="str">
        <f>IF(Food!$AT134="","o",IF(ISNUMBER(Food!$AT134)=FALSE,"Bitte nur Anzahl der Tage pflegen!","x"))</f>
        <v>o</v>
      </c>
      <c r="AM135" s="133" t="str">
        <f>IF(Food!$AU134="","o",IF(ISNA(VLOOKUP(Food!$AU134,Auswahlisten!$H:$H,1,0))=FALSE,"x","Bitte Produktionsland korrekt pflegen!"))</f>
        <v>o</v>
      </c>
      <c r="AN135" s="133" t="str">
        <f>IF(Food!$AV134="","o",IF(ISNA(VLOOKUP(Food!$AV134,Auswahlisten!$I:$I,1,0))=FALSE,"x","Bitte Region korrekt pflegen!"))</f>
        <v>o</v>
      </c>
      <c r="AO135" s="133" t="str">
        <f>IF(Food!$AW134="","o",IF(LEN(Food!$AW134)&gt;8,"Eingabe max. 8 Zahlen!","x"))</f>
        <v>o</v>
      </c>
      <c r="AP135" s="133" t="str">
        <f>IF(Food!$CC134="","o",IF(Food!$CC134="x","x","Bitte nur 'x' für Ja pflegen!"))</f>
        <v>o</v>
      </c>
      <c r="AQ135" s="133" t="str">
        <f>IF(Food!$AY134="","o",IF(Food!$AY134="x","x","Bitte nur 'x' für Ja pflegen!"))</f>
        <v>o</v>
      </c>
      <c r="AR135" s="133" t="str">
        <f>IF(Food!$AZ134="","o",IF(Food!$AZ134="x","x","Bitte nur 'x' für Ja pflegen!"))</f>
        <v>o</v>
      </c>
      <c r="AS135" s="133" t="str">
        <f>IF(Food!$BA134="","o",IF(Food!$BA134="x","x","Bitte nur 'x' für Ja pflegen!"))</f>
        <v>o</v>
      </c>
      <c r="AT135" s="133" t="str">
        <f>IF(Food!$BB134="","o",IF(Food!$BB134="x","x","Bitte nur 'x' für Ja pflegen!"))</f>
        <v>o</v>
      </c>
      <c r="AU135" s="133" t="str">
        <f ca="1">IF(Food!$BC134="","o",IF(OR(LEFT(CELL("format",Food!$BC134),1)="S",LEFT(CELL("format",Food!$BC134),1)=".",LEFT(CELL("format",Food!$BC134),1)="F"),"x","Bitte ausschließlich Zahlen pflegen!"))</f>
        <v>o</v>
      </c>
      <c r="AV135" s="133" t="str">
        <f>IF(Food!$BD134="","o",IF(Food!$BD134="x","x","Bitte nur 'x' für Ja pflegen!"))</f>
        <v>o</v>
      </c>
      <c r="AW135" s="133" t="str">
        <f ca="1">IF(Food!$BE134="","o",IF(OR(LEFT(CELL("format",Food!$BE134),1)="S",LEFT(CELL("format",Food!$BE134),1)=".",LEFT(CELL("format",Food!$BE134),1)="F"),"x","Bitte ausschließlich Zahlen pflegen!"))</f>
        <v>o</v>
      </c>
      <c r="AX135" s="133" t="str">
        <f>IF(Food!$BF134="","o",IF(Food!$BF134="x","x","Bitte nur 'x' für Ja pflegen!"))</f>
        <v>o</v>
      </c>
      <c r="AY135" s="133" t="str">
        <f ca="1">IF(Food!$BG134="","o",IF(OR(LEFT(CELL("format",Food!$BG134),1)="S",LEFT(CELL("format",Food!$BG134),1)=".",LEFT(CELL("format",Food!$BG134),1)="F"),"x","Bitte ausschließlich Zahlen pflegen!"))</f>
        <v>o</v>
      </c>
      <c r="AZ135" s="133" t="str">
        <f>IF(Food!$BH134="","o",IF(Food!$BH134="x","x","Bitte nur 'x' für Ja pflegen!"))</f>
        <v>o</v>
      </c>
      <c r="BA135" s="133" t="str">
        <f ca="1">IF(Food!$BI134="","o",IF(OR(LEFT(CELL("format",Food!$BI134),1)="S",LEFT(CELL("format",Food!$BI134),1)=".",LEFT(CELL("format",Food!$BI134),1)="F"),"x","Bitte ausschließlich Zahlen pflegen!"))</f>
        <v>o</v>
      </c>
      <c r="BB135" s="133" t="str">
        <f>IF(Food!$BJ134="","o",IF(ISNUMBER(Food!$BJ134),"x","Bitte ausschließlich Zahlen pflegen!"))</f>
        <v>o</v>
      </c>
      <c r="BC135" s="133" t="str">
        <f ca="1">IF(Food!$BK134="","o",IF(OR(LEFT(CELL("format",Food!$BK134),1)="S",LEFT(CELL("format",Food!$BK134),1)=".",LEFT(CELL("format",Food!$BK134),1)="F"),"x","Bitte ausschließlich Zahlen pflegen!"))</f>
        <v>o</v>
      </c>
      <c r="BD135" s="133" t="str">
        <f>IF(Food!$BL134="","o",IF(ISNUMBER(Food!$BL134),"x","Bitte ausschließlich Zahlen pflegen!"))</f>
        <v>o</v>
      </c>
      <c r="BE135" s="133" t="str">
        <f>IF(Food!$BM134="","o",IF(ISNUMBER(Food!$BM134),"x","Bitte ausschließlich Zahlen pflegen!"))</f>
        <v>o</v>
      </c>
      <c r="BF135" s="133" t="str">
        <f>IF(Food!$BS134="","o",IF(ISNA(VLOOKUP(Food!$BS134,Auswahlisten!$H:$H,1,0))=FALSE,"x","Bitte Produktionsland korrekt pflegen!"))</f>
        <v>o</v>
      </c>
      <c r="BG135" s="133" t="str">
        <f>IF(Food!$BU134="","o",IF(ISNUMBER(Food!$BU134),"x","Bitte ausschließlich Zahlen pflegen!"))</f>
        <v>o</v>
      </c>
      <c r="BH135" s="133" t="str">
        <f>IF(Food!$BV134="","o",IF(ISNUMBER(Food!$BV134),"x","Bitte ausschließlich Zahlen pflegen!"))</f>
        <v>o</v>
      </c>
      <c r="BI135" s="133" t="str">
        <f>IF(Food!$BW134="","o",IF(ISNUMBER(Food!$BW134),"x","Bitte ausschließlich Zahlen pflegen!"))</f>
        <v>o</v>
      </c>
      <c r="BJ135" s="133" t="str">
        <f>IF(Food!$BZ134="","o",IF(ISNA(VLOOKUP(Food!$BZ134,Auswahlisten!$AE:$AE,1,0))=FALSE,"x","Bitte Pfandart korrekt pflegen!"))</f>
        <v>o</v>
      </c>
      <c r="BK135" s="133" t="str">
        <f>IF(Food!$CA134="","o",IF(ISNUMBER(Food!$CA134),"x","Bitte ausschließlich Zahlen pflegen!"))</f>
        <v>o</v>
      </c>
      <c r="BL135" s="133" t="str">
        <f>IF(Food!$CD134="","o",IF(ISNUMBER(Food!$CD134),"x","Bitte ausschließlich Zahlen pflegen!"))</f>
        <v>o</v>
      </c>
      <c r="BM135" s="133" t="str">
        <f>IF(Food!$CE134="","o",IF(ISNA(VLOOKUP(Food!$CE134,Auswahlisten!$A:$A,1,0))=FALSE,"x","Bitte Gewichtseinheit korrekt pflegen!"))</f>
        <v>o</v>
      </c>
      <c r="BN135" s="133" t="str">
        <f>IF(Food!$CF134="","o",IF(ISNUMBER(Food!$CF134),"x","Bitte ausschließlich Zahlen pflegen!"))</f>
        <v>o</v>
      </c>
      <c r="BO135" s="133" t="str">
        <f>IF(Food!$CG134="","o",IF(ISNUMBER(Food!$CG134),"x","Bitte ausschließlich Zahlen pflegen!"))</f>
        <v>o</v>
      </c>
      <c r="BP135" s="133" t="str">
        <f>IF(Food!$CH134="","o",IF(ISNA(VLOOKUP(Food!$CH134,Auswahlisten!$A:$A,1,0))=FALSE,"x","Bitte Gewichtseinheit korrekt pflegen!"))</f>
        <v>o</v>
      </c>
      <c r="BQ135" s="133" t="str">
        <f>IF(Food!$CI134="","o",IF(ISNA(VLOOKUP(Food!$CI134,Auswahlisten!$F:$F,1,0))=FALSE,"x","Bitte JuSchu korrekt pflegen!"))</f>
        <v>o</v>
      </c>
      <c r="BR135" s="133" t="str">
        <f>IF(Verpackung!$D134="","o",IF(ISNUMBER(Verpackung!$D134),"x","Bitte ausschließlich Zahlen pflegen!"))</f>
        <v>o</v>
      </c>
      <c r="BS135" s="133" t="str">
        <f>IF(Verpackung!$E134="","o",IF(ISNUMBER(Verpackung!$E134),"x","Bitte ausschließlich Zahlen pflegen!"))</f>
        <v>o</v>
      </c>
      <c r="BT135" s="133" t="str">
        <f>IF(Verpackung!$F134="","o",IF(ISNUMBER(Verpackung!$F134),"x","Bitte ausschließlich Zahlen pflegen!"))</f>
        <v>o</v>
      </c>
      <c r="BU135" s="133" t="str">
        <f>IF(Verpackung!$G134="","o",IF(ISNUMBER(Verpackung!$G134),"x","Bitte ausschließlich Zahlen pflegen!"))</f>
        <v>o</v>
      </c>
      <c r="BV135" s="133" t="str">
        <f>IF(Verpackung!$H134="","o",IF(ISNUMBER(Verpackung!$H134),"x","Bitte ausschließlich Zahlen pflegen!"))</f>
        <v>o</v>
      </c>
      <c r="BW135" s="133" t="str">
        <f>IF(Verpackung!$I134="","o",IF(ISNUMBER(Verpackung!$I134),"x","Bitte ausschließlich Zahlen pflegen!"))</f>
        <v>o</v>
      </c>
      <c r="BX135" s="133" t="str">
        <f>IF(Verpackung!$J134="","o",IF(ISNUMBER(Verpackung!$J134),"x","Bitte ausschließlich Zahlen pflegen!"))</f>
        <v>o</v>
      </c>
      <c r="BY135" s="133" t="str">
        <f>IF(Verpackung!$K134="","o",IF(ISNUMBER(Verpackung!$K134),"x","Bitte ausschließlich Zahlen pflegen!"))</f>
        <v>o</v>
      </c>
      <c r="BZ135" s="133" t="str">
        <f>IF('Kaufland intern'!D134="","o",IF(LEN('Kaufland intern'!D134)&gt;40,"Eingabe max. 40 Zeichen!","x"))</f>
        <v>o</v>
      </c>
      <c r="CA135" s="133" t="str">
        <f>IF('Kaufland intern'!F134="","o",IF(AND(ISNUMBER('Kaufland intern'!F134),'Kaufland intern'!F134&gt;=1000000,'Kaufland intern'!F134&lt;=9999999),"x","Bitte Eingabe prüfen!"))</f>
        <v>o</v>
      </c>
      <c r="CB135" s="133" t="str">
        <f>IF('Kaufland intern'!G134="","o",IF(LEN('Kaufland intern'!G134)&gt;18,"Eingabe max. 18 Zeichen!","x"))</f>
        <v>o</v>
      </c>
      <c r="CC135" s="133" t="str">
        <f>IF('Kaufland intern'!I134="","o",IF(LEN('Kaufland intern'!I134)&gt;3,"Eingabe max. 3 Zeichen!","x"))</f>
        <v>o</v>
      </c>
      <c r="CD135" s="133" t="str">
        <f>IF('Kaufland intern'!J134="","o",IF(LEN('Kaufland intern'!J134)&gt;6,"Eingabe max. 6 Zeichen!","x"))</f>
        <v>o</v>
      </c>
      <c r="CE135" s="133" t="str">
        <f>IF('Kaufland intern'!K134="","o",IF(LEN('Kaufland intern'!K134)&gt;4,"Eingabe max. 4 Zeichen!","x"))</f>
        <v>o</v>
      </c>
      <c r="CF135" s="133" t="str">
        <f>IF('Kaufland intern'!L134="","o",IF(ISNA(VLOOKUP('Kaufland intern'!L134,Auswahlisten!$Z:$Z,1,0))=FALSE,"x","Bitte Etikettenart korrekt pflegen!"))</f>
        <v>o</v>
      </c>
      <c r="CG135" s="133" t="str">
        <f>IF('Kaufland intern'!M134="","o",IF(LEN('Kaufland intern'!M134)&gt;20,"Eingabe max. 20 Zeichen!","x"))</f>
        <v>o</v>
      </c>
      <c r="CH135" s="133" t="str">
        <f>IF('Kaufland intern'!O134="","o",IF(LEN('Kaufland intern'!O134)&gt;20,"Eingabe max. 20 Zeichen!","x"))</f>
        <v>o</v>
      </c>
      <c r="CI135" s="133" t="str">
        <f>IF('Kaufland intern'!Q134="","o",IF(LEN('Kaufland intern'!Q134)&gt;20,"Eingabe max. 20 Zeichen!","x"))</f>
        <v>o</v>
      </c>
      <c r="CJ135" s="133" t="str">
        <f>IF('Kaufland intern'!S134="","o",IF(LEN('Kaufland intern'!S134)&gt;8,"Eingabe max. 8 Zeichen!","x"))</f>
        <v>o</v>
      </c>
      <c r="CK135" s="133" t="str">
        <f>IF('Kaufland intern'!U134="","o",IF(ISNA(VLOOKUP('Kaufland intern'!U134,Auswahlisten!$D:$D,1,0))=FALSE,"x","Bitte Verpackungsart korrekt pflegen!"))</f>
        <v>o</v>
      </c>
      <c r="CL135" s="133" t="str">
        <f>IF('Kaufland intern'!V134="","o",IF(ISNUMBER('Kaufland intern'!V134),"x","Bitte ausschließlich Zahlen pflegen!"))</f>
        <v>o</v>
      </c>
      <c r="CM135" s="133" t="str">
        <f>IF('Kaufland intern'!W134="","o",IF(ISNA(VLOOKUP('Kaufland intern'!W134,Auswahlisten!$AA:$AA,1,0))=FALSE,"x","Bitte Bezugsweg korrekt pflegen!"))</f>
        <v>o</v>
      </c>
      <c r="CN135" s="133" t="str">
        <f>IF('Kaufland intern'!X134="","o",IF(ISNA(VLOOKUP('Kaufland intern'!X134,Auswahlisten!$AB:$AB,1,0))=FALSE,"x","Bitte Bezugsvorschrift korrekt pflegen!"))</f>
        <v>o</v>
      </c>
      <c r="CO135" s="133" t="str">
        <f>IF('Kaufland intern'!Y134="","o",IF(ISNA(VLOOKUP('Kaufland intern'!Y134,Auswahlisten!$AC:$AC,1,0))=FALSE,"x","Bitte Sortimentsstufenlistung korrekt pflegen!"))</f>
        <v>o</v>
      </c>
      <c r="CP135" s="133" t="str">
        <f>IF('Kaufland intern'!Z134="","o",IF(LEN('Kaufland intern'!Z134)&lt;&gt;13,"Eingabe max. 13 Zahlen!","x"))</f>
        <v>o</v>
      </c>
      <c r="CQ135" s="133" t="str">
        <f>IF('Kaufland intern'!AA134="","o",IF(LEN('Kaufland intern'!AA134)&lt;&gt;13,"Eingabe max. 13 Zahlen!","x"))</f>
        <v>o</v>
      </c>
      <c r="CR135" s="133" t="str">
        <f>IF('Kaufland intern'!AB134="","o",IF(LEN('Kaufland intern'!AB134)&lt;&gt;13,"Eingabe max. 13 Zahlen!","x"))</f>
        <v>o</v>
      </c>
      <c r="CS135" s="133" t="str">
        <f>IF('Kaufland intern'!AC134="","o",IF('Kaufland intern'!AC134="x","x","Bitte nur 'x' für Ja pflegen!"))</f>
        <v>o</v>
      </c>
      <c r="CT135" s="133" t="str">
        <f>IF('Kaufland intern'!AD134="","o",IF('Kaufland intern'!AD134="x","x","Bitte nur 'x' für Ja pflegen!"))</f>
        <v>o</v>
      </c>
      <c r="CU135" s="133" t="str">
        <f>IF('Kaufland intern'!AE134="","o",IF('Kaufland intern'!AE134="x","x","Bitte nur 'x' für Ja pflegen!"))</f>
        <v>o</v>
      </c>
      <c r="CV135" s="133" t="str">
        <f>IF('Kaufland intern'!AF134="","o",IF('Kaufland intern'!AF134="x","x","Bitte nur 'x' für Ja pflegen!"))</f>
        <v>o</v>
      </c>
      <c r="CW135" s="133" t="str">
        <f>IF('Kaufland intern'!AG134="","o",IF('Kaufland intern'!AG134="x","x","Bitte nur 'x' für Ja pflegen!"))</f>
        <v>o</v>
      </c>
      <c r="CX135" s="133" t="str">
        <f>IF('Kaufland intern'!AH134="","o",IF('Kaufland intern'!AH134="x","x","Bitte nur 'x' für Ja pflegen!"))</f>
        <v>o</v>
      </c>
      <c r="CY135" s="133" t="str">
        <f>IF('Kaufland intern'!AI134="","o",IF(LEN('Kaufland intern'!AI134)&lt;&gt;11,"Eingabe 11 Zeichen!","x"))</f>
        <v>o</v>
      </c>
      <c r="CZ135" s="133" t="str">
        <f>IF('Kaufland intern'!AJ134="","o",IF(LEN('Kaufland intern'!AJ134)&lt;&gt;11,"Eingabe 11 Zeichen!","x"))</f>
        <v>o</v>
      </c>
      <c r="DA135" s="133" t="str">
        <f>IF('Kaufland intern'!AK134="","o",IF(LEN('Kaufland intern'!AK134)&lt;&gt;11,"Eingabe 11 Zeichen!","x"))</f>
        <v>o</v>
      </c>
      <c r="DB135" s="133" t="str">
        <f>IF('Kaufland intern'!AL134="","o",IF(LEN('Kaufland intern'!AL134)&lt;&gt;11,"Eingabe 11 Zeichen!","x"))</f>
        <v>o</v>
      </c>
      <c r="DC135" s="133" t="str">
        <f>IF('Kaufland intern'!AM134="","o",IF(LEN('Kaufland intern'!AM134)&lt;&gt;11,"Eingabe 11 Zeichen!","x"))</f>
        <v>o</v>
      </c>
      <c r="DD135" s="133" t="str">
        <f>IF('Kaufland intern'!AN134="","o",IF(LEN('Kaufland intern'!AN134)&lt;&gt;11,"Eingabe 11 Zeichen!","x"))</f>
        <v>o</v>
      </c>
    </row>
    <row r="136" spans="1:108" ht="30">
      <c r="A136" s="128">
        <f>Food!C135</f>
        <v>0</v>
      </c>
      <c r="B136" s="129">
        <f>Food!E135</f>
        <v>0</v>
      </c>
      <c r="C136" s="128">
        <f>Food!O135</f>
        <v>0</v>
      </c>
      <c r="D136" s="133" t="str">
        <f>IF(Food!$A135="","Bitte Datum pflegen!",IF(ISNUMBER(Food!$A135)=FALSE,"Bitte Datum überprüfen!","x"))</f>
        <v>Bitte Datum pflegen!</v>
      </c>
      <c r="E136" s="133" t="str">
        <f>IF(Food!$C135="","Bitte Lieferantenartikelnr. pflegen!",IF(LEN(Food!$C135)&gt;13,"Eingabe max. 13 Zeichen!","x"))</f>
        <v>Bitte Lieferantenartikelnr. pflegen!</v>
      </c>
      <c r="F136" s="133" t="str">
        <f>IF(Food!$D135="","o",IF(LEN(Food!$D135)&gt;13,"Eingabe max. 13 Zeichen!","x"))</f>
        <v>o</v>
      </c>
      <c r="G136" s="145" t="str">
        <f>IF(Food!$F135="","o",IF(ISNUMBER(Food!$F135)=FALSE,"Bitte Gewicht ohne Einheit pflegen!","x"))</f>
        <v>o</v>
      </c>
      <c r="H136" s="133" t="str">
        <f>IF(Food!$G135="","o",IF(ISNA(VLOOKUP(Food!$G135,Auswahlisten!$A:$A,1,0))=FALSE,"x","Bitte Gewichtseinheit korrekt pflegen!"))</f>
        <v>o</v>
      </c>
      <c r="I136" s="133" t="str">
        <f>IF(Food!$H135="","Bitte Steuer pflegen!",IF(OR(Food!$H135=7,Food!$H135=19),"x","Bitte nur 7 oder 19 pflegen!"))</f>
        <v>Bitte Steuer pflegen!</v>
      </c>
      <c r="J136" s="133" t="str">
        <f>IF(Food!$I135="","o",IF(Food!$I135="x","x","Bitte nur 'x' für Ja pflegen!"))</f>
        <v>o</v>
      </c>
      <c r="K136" s="145" t="str">
        <f>IF(Food!$L135="","o",IF(ISNUMBER(Food!$L135)=FALSE,"Bitte Temperatur von ohne Einheit pflegen!","x"))</f>
        <v>o</v>
      </c>
      <c r="L136" s="145" t="str">
        <f>IF(Food!$M135="","o",IF(ISNUMBER(Food!$M135)=FALSE,"Bitte Temperatur bis ohne Einheit pflegen!","x"))</f>
        <v>o</v>
      </c>
      <c r="M136" s="133" t="str">
        <f>IF(Food!$J135="","o",IF(Food!$J135="x","x","Bitte nur 'x' für Ja pflegen!"))</f>
        <v>o</v>
      </c>
      <c r="N136" s="133" t="str">
        <f>IF(Food!$P135="","Bitte Bruttogewicht pflegen!",IF(ISNUMBER(Food!$P135)=FALSE,"Bitte Bruttogwicht ohne Einheit pflegen!","x"))</f>
        <v>Bitte Bruttogewicht pflegen!</v>
      </c>
      <c r="O136" s="133" t="str">
        <f>IF(Food!$Q135="","Bitte Länge pflegen!",IF(ISNUMBER(Food!$Q135)=FALSE,"Bitte Länge ohne Einheit pflegen!","x"))</f>
        <v>Bitte Länge pflegen!</v>
      </c>
      <c r="P136" s="133" t="str">
        <f>IF(Food!$R135="","Bitte Breite pflegen!",IF(ISNUMBER(Food!$R135)=FALSE,"Bitte Breite ohne Einheit pflegen!","x"))</f>
        <v>Bitte Breite pflegen!</v>
      </c>
      <c r="Q136" s="133" t="str">
        <f>IF(Food!$S135="","Bitte Höhe pflegen!",IF(ISNUMBER(Food!$S135)=FALSE,"Bitte Höhe ohne Einheit pflegen!","x"))</f>
        <v>Bitte Höhe pflegen!</v>
      </c>
      <c r="R136" s="133" t="str">
        <f>IF(Food!$V135="","o",IF(ISNUMBER(Food!$V135)=FALSE,"Bitte Bruttogewicht ohne Einheit pflegen!","x"))</f>
        <v>o</v>
      </c>
      <c r="S136" s="133" t="str">
        <f>IF(Food!$W135="","o",IF(ISNUMBER(Food!$W135)=FALSE,"Bitte Länge ohne Einheit pflegen!","x"))</f>
        <v>o</v>
      </c>
      <c r="T136" s="133" t="str">
        <f>IF(Food!$X135="","o",IF(ISNUMBER(Food!$X135)=FALSE,"Bitte Länge ohne Einheit pflegen!","x"))</f>
        <v>o</v>
      </c>
      <c r="U136" s="133" t="str">
        <f>IF(Food!$Y135="","o",IF(ISNUMBER(Food!$Y135)=FALSE,"Bitte Länge ohne Einheit pflegen!","x"))</f>
        <v>o</v>
      </c>
      <c r="V136" s="133" t="str">
        <f>IF(Food!$AB135="","o",IF(ISNUMBER(Food!$AB135)=FALSE,"Bitte Bruttogewicht ohne Einheit pflegen!","x"))</f>
        <v>o</v>
      </c>
      <c r="W136" s="133" t="str">
        <f>IF(Food!$AC135="","o",IF(ISNUMBER(Food!$AC135)=FALSE,"Bitte Länge ohne Einheit pflegen!","x"))</f>
        <v>o</v>
      </c>
      <c r="X136" s="133" t="str">
        <f>IF(Food!$AD135="","o",IF(ISNUMBER(Food!$AD135)=FALSE,"Bitte Breite ohne Einheit pflegen!","x"))</f>
        <v>o</v>
      </c>
      <c r="Y136" s="133" t="str">
        <f>IF(Food!$AE135="","o",IF(ISNUMBER(Food!$AE135)=FALSE,"Bitte Höhe ohne Einheit pflegen!","x"))</f>
        <v>o</v>
      </c>
      <c r="Z136" s="133" t="str">
        <f>IF(Food!$AG135="","o",IF(ISNUMBER(Food!$AG135)=FALSE,"Bitte Bruttogewicht ohne Einheit pflegen!","x"))</f>
        <v>o</v>
      </c>
      <c r="AA136" s="133" t="str">
        <f>IF(Food!$AH135="","o",IF(ISNUMBER(Food!$AH135)=FALSE,"Bitte Länge ohne Einheit pflegen!","x"))</f>
        <v>o</v>
      </c>
      <c r="AB136" s="133" t="str">
        <f>IF(Food!$AI135="","o",IF(ISNUMBER(Food!$AI135)=FALSE,"Bitte Breite ohne Einheit pflegen!","x"))</f>
        <v>o</v>
      </c>
      <c r="AC136" s="133" t="str">
        <f>IF(Food!$AJ135="","o",IF(ISNUMBER(Food!$AJ135)=FALSE,"Bitte Höhe ohne Einheit pflegen!","x"))</f>
        <v>o</v>
      </c>
      <c r="AD136" s="133" t="str">
        <f>IF(Food!$AL135="","o",IF(ISNUMBER(Food!$AL135)=FALSE,"Bitte Bruttogewicht ohne Einheit pflegen!","x"))</f>
        <v>o</v>
      </c>
      <c r="AE136" s="133" t="str">
        <f>IF(Food!$AM135="","o",IF(ISNUMBER(Food!$AM135)=FALSE,"Bitte Länge ohne Einheit pflegen!","x"))</f>
        <v>o</v>
      </c>
      <c r="AF136" s="133" t="str">
        <f>IF(Food!$AN135="","o",IF(ISNUMBER(Food!$AN135)=FALSE,"Bitte Breite ohne Einheit pflegen!","x"))</f>
        <v>o</v>
      </c>
      <c r="AG136" s="133" t="str">
        <f>IF(Food!$AO135="","o",IF(ISNUMBER(Food!$AO135)=FALSE,"Bitte Höhe ohne Einheit pflegen!","x"))</f>
        <v>o</v>
      </c>
      <c r="AH136" s="133" t="str">
        <f>IF(Food!$BX135="","o",IF(Food!$BX135="x","x","Bitte nur 'x' für Ja pflegen!"))</f>
        <v>o</v>
      </c>
      <c r="AI136" s="133" t="str">
        <f>IF(Food!$BY135="","o",IF(ISNUMBER(Food!$BY135),"x","Bitte ausschließlich Zahlen pflegen!"))</f>
        <v>o</v>
      </c>
      <c r="AJ136" s="133" t="str">
        <f>IF(Food!$AR135="","Bitte Verpackungsart pflegen!",IF(Food!$AR135="","o",IF(ISNA(VLOOKUP(Food!$AR135,Auswahlisten!$D:$D,1,0))=FALSE,"x","Bitte Verpackungsart korrekt pflegen!")))</f>
        <v>Bitte Verpackungsart pflegen!</v>
      </c>
      <c r="AK136" s="133" t="str">
        <f>IF(Food!$AS135="","o",IF(ISNUMBER(Food!$AS135)=FALSE,"Bitte nur Anzahl der Tage pflegen!","x"))</f>
        <v>o</v>
      </c>
      <c r="AL136" s="133" t="str">
        <f>IF(Food!$AT135="","o",IF(ISNUMBER(Food!$AT135)=FALSE,"Bitte nur Anzahl der Tage pflegen!","x"))</f>
        <v>o</v>
      </c>
      <c r="AM136" s="133" t="str">
        <f>IF(Food!$AU135="","o",IF(ISNA(VLOOKUP(Food!$AU135,Auswahlisten!$H:$H,1,0))=FALSE,"x","Bitte Produktionsland korrekt pflegen!"))</f>
        <v>o</v>
      </c>
      <c r="AN136" s="133" t="str">
        <f>IF(Food!$AV135="","o",IF(ISNA(VLOOKUP(Food!$AV135,Auswahlisten!$I:$I,1,0))=FALSE,"x","Bitte Region korrekt pflegen!"))</f>
        <v>o</v>
      </c>
      <c r="AO136" s="133" t="str">
        <f>IF(Food!$AW135="","o",IF(LEN(Food!$AW135)&gt;8,"Eingabe max. 8 Zahlen!","x"))</f>
        <v>o</v>
      </c>
      <c r="AP136" s="133" t="str">
        <f>IF(Food!$CC135="","o",IF(Food!$CC135="x","x","Bitte nur 'x' für Ja pflegen!"))</f>
        <v>o</v>
      </c>
      <c r="AQ136" s="133" t="str">
        <f>IF(Food!$AY135="","o",IF(Food!$AY135="x","x","Bitte nur 'x' für Ja pflegen!"))</f>
        <v>o</v>
      </c>
      <c r="AR136" s="133" t="str">
        <f>IF(Food!$AZ135="","o",IF(Food!$AZ135="x","x","Bitte nur 'x' für Ja pflegen!"))</f>
        <v>o</v>
      </c>
      <c r="AS136" s="133" t="str">
        <f>IF(Food!$BA135="","o",IF(Food!$BA135="x","x","Bitte nur 'x' für Ja pflegen!"))</f>
        <v>o</v>
      </c>
      <c r="AT136" s="133" t="str">
        <f>IF(Food!$BB135="","o",IF(Food!$BB135="x","x","Bitte nur 'x' für Ja pflegen!"))</f>
        <v>o</v>
      </c>
      <c r="AU136" s="133" t="str">
        <f ca="1">IF(Food!$BC135="","o",IF(OR(LEFT(CELL("format",Food!$BC135),1)="S",LEFT(CELL("format",Food!$BC135),1)=".",LEFT(CELL("format",Food!$BC135),1)="F"),"x","Bitte ausschließlich Zahlen pflegen!"))</f>
        <v>o</v>
      </c>
      <c r="AV136" s="133" t="str">
        <f>IF(Food!$BD135="","o",IF(Food!$BD135="x","x","Bitte nur 'x' für Ja pflegen!"))</f>
        <v>o</v>
      </c>
      <c r="AW136" s="133" t="str">
        <f ca="1">IF(Food!$BE135="","o",IF(OR(LEFT(CELL("format",Food!$BE135),1)="S",LEFT(CELL("format",Food!$BE135),1)=".",LEFT(CELL("format",Food!$BE135),1)="F"),"x","Bitte ausschließlich Zahlen pflegen!"))</f>
        <v>o</v>
      </c>
      <c r="AX136" s="133" t="str">
        <f>IF(Food!$BF135="","o",IF(Food!$BF135="x","x","Bitte nur 'x' für Ja pflegen!"))</f>
        <v>o</v>
      </c>
      <c r="AY136" s="133" t="str">
        <f ca="1">IF(Food!$BG135="","o",IF(OR(LEFT(CELL("format",Food!$BG135),1)="S",LEFT(CELL("format",Food!$BG135),1)=".",LEFT(CELL("format",Food!$BG135),1)="F"),"x","Bitte ausschließlich Zahlen pflegen!"))</f>
        <v>o</v>
      </c>
      <c r="AZ136" s="133" t="str">
        <f>IF(Food!$BH135="","o",IF(Food!$BH135="x","x","Bitte nur 'x' für Ja pflegen!"))</f>
        <v>o</v>
      </c>
      <c r="BA136" s="133" t="str">
        <f ca="1">IF(Food!$BI135="","o",IF(OR(LEFT(CELL("format",Food!$BI135),1)="S",LEFT(CELL("format",Food!$BI135),1)=".",LEFT(CELL("format",Food!$BI135),1)="F"),"x","Bitte ausschließlich Zahlen pflegen!"))</f>
        <v>o</v>
      </c>
      <c r="BB136" s="133" t="str">
        <f>IF(Food!$BJ135="","o",IF(ISNUMBER(Food!$BJ135),"x","Bitte ausschließlich Zahlen pflegen!"))</f>
        <v>o</v>
      </c>
      <c r="BC136" s="133" t="str">
        <f ca="1">IF(Food!$BK135="","o",IF(OR(LEFT(CELL("format",Food!$BK135),1)="S",LEFT(CELL("format",Food!$BK135),1)=".",LEFT(CELL("format",Food!$BK135),1)="F"),"x","Bitte ausschließlich Zahlen pflegen!"))</f>
        <v>o</v>
      </c>
      <c r="BD136" s="133" t="str">
        <f>IF(Food!$BL135="","o",IF(ISNUMBER(Food!$BL135),"x","Bitte ausschließlich Zahlen pflegen!"))</f>
        <v>o</v>
      </c>
      <c r="BE136" s="133" t="str">
        <f>IF(Food!$BM135="","o",IF(ISNUMBER(Food!$BM135),"x","Bitte ausschließlich Zahlen pflegen!"))</f>
        <v>o</v>
      </c>
      <c r="BF136" s="133" t="str">
        <f>IF(Food!$BS135="","o",IF(ISNA(VLOOKUP(Food!$BS135,Auswahlisten!$H:$H,1,0))=FALSE,"x","Bitte Produktionsland korrekt pflegen!"))</f>
        <v>o</v>
      </c>
      <c r="BG136" s="133" t="str">
        <f>IF(Food!$BU135="","o",IF(ISNUMBER(Food!$BU135),"x","Bitte ausschließlich Zahlen pflegen!"))</f>
        <v>o</v>
      </c>
      <c r="BH136" s="133" t="str">
        <f>IF(Food!$BV135="","o",IF(ISNUMBER(Food!$BV135),"x","Bitte ausschließlich Zahlen pflegen!"))</f>
        <v>o</v>
      </c>
      <c r="BI136" s="133" t="str">
        <f>IF(Food!$BW135="","o",IF(ISNUMBER(Food!$BW135),"x","Bitte ausschließlich Zahlen pflegen!"))</f>
        <v>o</v>
      </c>
      <c r="BJ136" s="133" t="str">
        <f>IF(Food!$BZ135="","o",IF(ISNA(VLOOKUP(Food!$BZ135,Auswahlisten!$AE:$AE,1,0))=FALSE,"x","Bitte Pfandart korrekt pflegen!"))</f>
        <v>o</v>
      </c>
      <c r="BK136" s="133" t="str">
        <f>IF(Food!$CA135="","o",IF(ISNUMBER(Food!$CA135),"x","Bitte ausschließlich Zahlen pflegen!"))</f>
        <v>o</v>
      </c>
      <c r="BL136" s="133" t="str">
        <f>IF(Food!$CD135="","o",IF(ISNUMBER(Food!$CD135),"x","Bitte ausschließlich Zahlen pflegen!"))</f>
        <v>o</v>
      </c>
      <c r="BM136" s="133" t="str">
        <f>IF(Food!$CE135="","o",IF(ISNA(VLOOKUP(Food!$CE135,Auswahlisten!$A:$A,1,0))=FALSE,"x","Bitte Gewichtseinheit korrekt pflegen!"))</f>
        <v>o</v>
      </c>
      <c r="BN136" s="133" t="str">
        <f>IF(Food!$CF135="","o",IF(ISNUMBER(Food!$CF135),"x","Bitte ausschließlich Zahlen pflegen!"))</f>
        <v>o</v>
      </c>
      <c r="BO136" s="133" t="str">
        <f>IF(Food!$CG135="","o",IF(ISNUMBER(Food!$CG135),"x","Bitte ausschließlich Zahlen pflegen!"))</f>
        <v>o</v>
      </c>
      <c r="BP136" s="133" t="str">
        <f>IF(Food!$CH135="","o",IF(ISNA(VLOOKUP(Food!$CH135,Auswahlisten!$A:$A,1,0))=FALSE,"x","Bitte Gewichtseinheit korrekt pflegen!"))</f>
        <v>o</v>
      </c>
      <c r="BQ136" s="133" t="str">
        <f>IF(Food!$CI135="","o",IF(ISNA(VLOOKUP(Food!$CI135,Auswahlisten!$F:$F,1,0))=FALSE,"x","Bitte JuSchu korrekt pflegen!"))</f>
        <v>o</v>
      </c>
      <c r="BR136" s="133" t="str">
        <f>IF(Verpackung!$D135="","o",IF(ISNUMBER(Verpackung!$D135),"x","Bitte ausschließlich Zahlen pflegen!"))</f>
        <v>o</v>
      </c>
      <c r="BS136" s="133" t="str">
        <f>IF(Verpackung!$E135="","o",IF(ISNUMBER(Verpackung!$E135),"x","Bitte ausschließlich Zahlen pflegen!"))</f>
        <v>o</v>
      </c>
      <c r="BT136" s="133" t="str">
        <f>IF(Verpackung!$F135="","o",IF(ISNUMBER(Verpackung!$F135),"x","Bitte ausschließlich Zahlen pflegen!"))</f>
        <v>o</v>
      </c>
      <c r="BU136" s="133" t="str">
        <f>IF(Verpackung!$G135="","o",IF(ISNUMBER(Verpackung!$G135),"x","Bitte ausschließlich Zahlen pflegen!"))</f>
        <v>o</v>
      </c>
      <c r="BV136" s="133" t="str">
        <f>IF(Verpackung!$H135="","o",IF(ISNUMBER(Verpackung!$H135),"x","Bitte ausschließlich Zahlen pflegen!"))</f>
        <v>o</v>
      </c>
      <c r="BW136" s="133" t="str">
        <f>IF(Verpackung!$I135="","o",IF(ISNUMBER(Verpackung!$I135),"x","Bitte ausschließlich Zahlen pflegen!"))</f>
        <v>o</v>
      </c>
      <c r="BX136" s="133" t="str">
        <f>IF(Verpackung!$J135="","o",IF(ISNUMBER(Verpackung!$J135),"x","Bitte ausschließlich Zahlen pflegen!"))</f>
        <v>o</v>
      </c>
      <c r="BY136" s="133" t="str">
        <f>IF(Verpackung!$K135="","o",IF(ISNUMBER(Verpackung!$K135),"x","Bitte ausschließlich Zahlen pflegen!"))</f>
        <v>o</v>
      </c>
      <c r="BZ136" s="133" t="str">
        <f>IF('Kaufland intern'!D135="","o",IF(LEN('Kaufland intern'!D135)&gt;40,"Eingabe max. 40 Zeichen!","x"))</f>
        <v>o</v>
      </c>
      <c r="CA136" s="133" t="str">
        <f>IF('Kaufland intern'!F135="","o",IF(AND(ISNUMBER('Kaufland intern'!F135),'Kaufland intern'!F135&gt;=1000000,'Kaufland intern'!F135&lt;=9999999),"x","Bitte Eingabe prüfen!"))</f>
        <v>o</v>
      </c>
      <c r="CB136" s="133" t="str">
        <f>IF('Kaufland intern'!G135="","o",IF(LEN('Kaufland intern'!G135)&gt;18,"Eingabe max. 18 Zeichen!","x"))</f>
        <v>o</v>
      </c>
      <c r="CC136" s="133" t="str">
        <f>IF('Kaufland intern'!I135="","o",IF(LEN('Kaufland intern'!I135)&gt;3,"Eingabe max. 3 Zeichen!","x"))</f>
        <v>o</v>
      </c>
      <c r="CD136" s="133" t="str">
        <f>IF('Kaufland intern'!J135="","o",IF(LEN('Kaufland intern'!J135)&gt;6,"Eingabe max. 6 Zeichen!","x"))</f>
        <v>o</v>
      </c>
      <c r="CE136" s="133" t="str">
        <f>IF('Kaufland intern'!K135="","o",IF(LEN('Kaufland intern'!K135)&gt;4,"Eingabe max. 4 Zeichen!","x"))</f>
        <v>o</v>
      </c>
      <c r="CF136" s="133" t="str">
        <f>IF('Kaufland intern'!L135="","o",IF(ISNA(VLOOKUP('Kaufland intern'!L135,Auswahlisten!$Z:$Z,1,0))=FALSE,"x","Bitte Etikettenart korrekt pflegen!"))</f>
        <v>o</v>
      </c>
      <c r="CG136" s="133" t="str">
        <f>IF('Kaufland intern'!M135="","o",IF(LEN('Kaufland intern'!M135)&gt;20,"Eingabe max. 20 Zeichen!","x"))</f>
        <v>o</v>
      </c>
      <c r="CH136" s="133" t="str">
        <f>IF('Kaufland intern'!O135="","o",IF(LEN('Kaufland intern'!O135)&gt;20,"Eingabe max. 20 Zeichen!","x"))</f>
        <v>o</v>
      </c>
      <c r="CI136" s="133" t="str">
        <f>IF('Kaufland intern'!Q135="","o",IF(LEN('Kaufland intern'!Q135)&gt;20,"Eingabe max. 20 Zeichen!","x"))</f>
        <v>o</v>
      </c>
      <c r="CJ136" s="133" t="str">
        <f>IF('Kaufland intern'!S135="","o",IF(LEN('Kaufland intern'!S135)&gt;8,"Eingabe max. 8 Zeichen!","x"))</f>
        <v>o</v>
      </c>
      <c r="CK136" s="133" t="str">
        <f>IF('Kaufland intern'!U135="","o",IF(ISNA(VLOOKUP('Kaufland intern'!U135,Auswahlisten!$D:$D,1,0))=FALSE,"x","Bitte Verpackungsart korrekt pflegen!"))</f>
        <v>o</v>
      </c>
      <c r="CL136" s="133" t="str">
        <f>IF('Kaufland intern'!V135="","o",IF(ISNUMBER('Kaufland intern'!V135),"x","Bitte ausschließlich Zahlen pflegen!"))</f>
        <v>o</v>
      </c>
      <c r="CM136" s="133" t="str">
        <f>IF('Kaufland intern'!W135="","o",IF(ISNA(VLOOKUP('Kaufland intern'!W135,Auswahlisten!$AA:$AA,1,0))=FALSE,"x","Bitte Bezugsweg korrekt pflegen!"))</f>
        <v>o</v>
      </c>
      <c r="CN136" s="133" t="str">
        <f>IF('Kaufland intern'!X135="","o",IF(ISNA(VLOOKUP('Kaufland intern'!X135,Auswahlisten!$AB:$AB,1,0))=FALSE,"x","Bitte Bezugsvorschrift korrekt pflegen!"))</f>
        <v>o</v>
      </c>
      <c r="CO136" s="133" t="str">
        <f>IF('Kaufland intern'!Y135="","o",IF(ISNA(VLOOKUP('Kaufland intern'!Y135,Auswahlisten!$AC:$AC,1,0))=FALSE,"x","Bitte Sortimentsstufenlistung korrekt pflegen!"))</f>
        <v>o</v>
      </c>
      <c r="CP136" s="133" t="str">
        <f>IF('Kaufland intern'!Z135="","o",IF(LEN('Kaufland intern'!Z135)&lt;&gt;13,"Eingabe max. 13 Zahlen!","x"))</f>
        <v>o</v>
      </c>
      <c r="CQ136" s="133" t="str">
        <f>IF('Kaufland intern'!AA135="","o",IF(LEN('Kaufland intern'!AA135)&lt;&gt;13,"Eingabe max. 13 Zahlen!","x"))</f>
        <v>o</v>
      </c>
      <c r="CR136" s="133" t="str">
        <f>IF('Kaufland intern'!AB135="","o",IF(LEN('Kaufland intern'!AB135)&lt;&gt;13,"Eingabe max. 13 Zahlen!","x"))</f>
        <v>o</v>
      </c>
      <c r="CS136" s="133" t="str">
        <f>IF('Kaufland intern'!AC135="","o",IF('Kaufland intern'!AC135="x","x","Bitte nur 'x' für Ja pflegen!"))</f>
        <v>o</v>
      </c>
      <c r="CT136" s="133" t="str">
        <f>IF('Kaufland intern'!AD135="","o",IF('Kaufland intern'!AD135="x","x","Bitte nur 'x' für Ja pflegen!"))</f>
        <v>o</v>
      </c>
      <c r="CU136" s="133" t="str">
        <f>IF('Kaufland intern'!AE135="","o",IF('Kaufland intern'!AE135="x","x","Bitte nur 'x' für Ja pflegen!"))</f>
        <v>o</v>
      </c>
      <c r="CV136" s="133" t="str">
        <f>IF('Kaufland intern'!AF135="","o",IF('Kaufland intern'!AF135="x","x","Bitte nur 'x' für Ja pflegen!"))</f>
        <v>o</v>
      </c>
      <c r="CW136" s="133" t="str">
        <f>IF('Kaufland intern'!AG135="","o",IF('Kaufland intern'!AG135="x","x","Bitte nur 'x' für Ja pflegen!"))</f>
        <v>o</v>
      </c>
      <c r="CX136" s="133" t="str">
        <f>IF('Kaufland intern'!AH135="","o",IF('Kaufland intern'!AH135="x","x","Bitte nur 'x' für Ja pflegen!"))</f>
        <v>o</v>
      </c>
      <c r="CY136" s="133" t="str">
        <f>IF('Kaufland intern'!AI135="","o",IF(LEN('Kaufland intern'!AI135)&lt;&gt;11,"Eingabe 11 Zeichen!","x"))</f>
        <v>o</v>
      </c>
      <c r="CZ136" s="133" t="str">
        <f>IF('Kaufland intern'!AJ135="","o",IF(LEN('Kaufland intern'!AJ135)&lt;&gt;11,"Eingabe 11 Zeichen!","x"))</f>
        <v>o</v>
      </c>
      <c r="DA136" s="133" t="str">
        <f>IF('Kaufland intern'!AK135="","o",IF(LEN('Kaufland intern'!AK135)&lt;&gt;11,"Eingabe 11 Zeichen!","x"))</f>
        <v>o</v>
      </c>
      <c r="DB136" s="133" t="str">
        <f>IF('Kaufland intern'!AL135="","o",IF(LEN('Kaufland intern'!AL135)&lt;&gt;11,"Eingabe 11 Zeichen!","x"))</f>
        <v>o</v>
      </c>
      <c r="DC136" s="133" t="str">
        <f>IF('Kaufland intern'!AM135="","o",IF(LEN('Kaufland intern'!AM135)&lt;&gt;11,"Eingabe 11 Zeichen!","x"))</f>
        <v>o</v>
      </c>
      <c r="DD136" s="133" t="str">
        <f>IF('Kaufland intern'!AN135="","o",IF(LEN('Kaufland intern'!AN135)&lt;&gt;11,"Eingabe 11 Zeichen!","x"))</f>
        <v>o</v>
      </c>
    </row>
    <row r="137" spans="1:108" ht="30">
      <c r="A137" s="128">
        <f>Food!C136</f>
        <v>0</v>
      </c>
      <c r="B137" s="129">
        <f>Food!E136</f>
        <v>0</v>
      </c>
      <c r="C137" s="128">
        <f>Food!O136</f>
        <v>0</v>
      </c>
      <c r="D137" s="133" t="str">
        <f>IF(Food!$A136="","Bitte Datum pflegen!",IF(ISNUMBER(Food!$A136)=FALSE,"Bitte Datum überprüfen!","x"))</f>
        <v>Bitte Datum pflegen!</v>
      </c>
      <c r="E137" s="133" t="str">
        <f>IF(Food!$C136="","Bitte Lieferantenartikelnr. pflegen!",IF(LEN(Food!$C136)&gt;13,"Eingabe max. 13 Zeichen!","x"))</f>
        <v>Bitte Lieferantenartikelnr. pflegen!</v>
      </c>
      <c r="F137" s="133" t="str">
        <f>IF(Food!$D136="","o",IF(LEN(Food!$D136)&gt;13,"Eingabe max. 13 Zeichen!","x"))</f>
        <v>o</v>
      </c>
      <c r="G137" s="145" t="str">
        <f>IF(Food!$F136="","o",IF(ISNUMBER(Food!$F136)=FALSE,"Bitte Gewicht ohne Einheit pflegen!","x"))</f>
        <v>o</v>
      </c>
      <c r="H137" s="133" t="str">
        <f>IF(Food!$G136="","o",IF(ISNA(VLOOKUP(Food!$G136,Auswahlisten!$A:$A,1,0))=FALSE,"x","Bitte Gewichtseinheit korrekt pflegen!"))</f>
        <v>o</v>
      </c>
      <c r="I137" s="133" t="str">
        <f>IF(Food!$H136="","Bitte Steuer pflegen!",IF(OR(Food!$H136=7,Food!$H136=19),"x","Bitte nur 7 oder 19 pflegen!"))</f>
        <v>Bitte Steuer pflegen!</v>
      </c>
      <c r="J137" s="133" t="str">
        <f>IF(Food!$I136="","o",IF(Food!$I136="x","x","Bitte nur 'x' für Ja pflegen!"))</f>
        <v>o</v>
      </c>
      <c r="K137" s="145" t="str">
        <f>IF(Food!$L136="","o",IF(ISNUMBER(Food!$L136)=FALSE,"Bitte Temperatur von ohne Einheit pflegen!","x"))</f>
        <v>o</v>
      </c>
      <c r="L137" s="145" t="str">
        <f>IF(Food!$M136="","o",IF(ISNUMBER(Food!$M136)=FALSE,"Bitte Temperatur bis ohne Einheit pflegen!","x"))</f>
        <v>o</v>
      </c>
      <c r="M137" s="133" t="str">
        <f>IF(Food!$J136="","o",IF(Food!$J136="x","x","Bitte nur 'x' für Ja pflegen!"))</f>
        <v>o</v>
      </c>
      <c r="N137" s="133" t="str">
        <f>IF(Food!$P136="","Bitte Bruttogewicht pflegen!",IF(ISNUMBER(Food!$P136)=FALSE,"Bitte Bruttogwicht ohne Einheit pflegen!","x"))</f>
        <v>Bitte Bruttogewicht pflegen!</v>
      </c>
      <c r="O137" s="133" t="str">
        <f>IF(Food!$Q136="","Bitte Länge pflegen!",IF(ISNUMBER(Food!$Q136)=FALSE,"Bitte Länge ohne Einheit pflegen!","x"))</f>
        <v>Bitte Länge pflegen!</v>
      </c>
      <c r="P137" s="133" t="str">
        <f>IF(Food!$R136="","Bitte Breite pflegen!",IF(ISNUMBER(Food!$R136)=FALSE,"Bitte Breite ohne Einheit pflegen!","x"))</f>
        <v>Bitte Breite pflegen!</v>
      </c>
      <c r="Q137" s="133" t="str">
        <f>IF(Food!$S136="","Bitte Höhe pflegen!",IF(ISNUMBER(Food!$S136)=FALSE,"Bitte Höhe ohne Einheit pflegen!","x"))</f>
        <v>Bitte Höhe pflegen!</v>
      </c>
      <c r="R137" s="133" t="str">
        <f>IF(Food!$V136="","o",IF(ISNUMBER(Food!$V136)=FALSE,"Bitte Bruttogewicht ohne Einheit pflegen!","x"))</f>
        <v>o</v>
      </c>
      <c r="S137" s="133" t="str">
        <f>IF(Food!$W136="","o",IF(ISNUMBER(Food!$W136)=FALSE,"Bitte Länge ohne Einheit pflegen!","x"))</f>
        <v>o</v>
      </c>
      <c r="T137" s="133" t="str">
        <f>IF(Food!$X136="","o",IF(ISNUMBER(Food!$X136)=FALSE,"Bitte Länge ohne Einheit pflegen!","x"))</f>
        <v>o</v>
      </c>
      <c r="U137" s="133" t="str">
        <f>IF(Food!$Y136="","o",IF(ISNUMBER(Food!$Y136)=FALSE,"Bitte Länge ohne Einheit pflegen!","x"))</f>
        <v>o</v>
      </c>
      <c r="V137" s="133" t="str">
        <f>IF(Food!$AB136="","o",IF(ISNUMBER(Food!$AB136)=FALSE,"Bitte Bruttogewicht ohne Einheit pflegen!","x"))</f>
        <v>o</v>
      </c>
      <c r="W137" s="133" t="str">
        <f>IF(Food!$AC136="","o",IF(ISNUMBER(Food!$AC136)=FALSE,"Bitte Länge ohne Einheit pflegen!","x"))</f>
        <v>o</v>
      </c>
      <c r="X137" s="133" t="str">
        <f>IF(Food!$AD136="","o",IF(ISNUMBER(Food!$AD136)=FALSE,"Bitte Breite ohne Einheit pflegen!","x"))</f>
        <v>o</v>
      </c>
      <c r="Y137" s="133" t="str">
        <f>IF(Food!$AE136="","o",IF(ISNUMBER(Food!$AE136)=FALSE,"Bitte Höhe ohne Einheit pflegen!","x"))</f>
        <v>o</v>
      </c>
      <c r="Z137" s="133" t="str">
        <f>IF(Food!$AG136="","o",IF(ISNUMBER(Food!$AG136)=FALSE,"Bitte Bruttogewicht ohne Einheit pflegen!","x"))</f>
        <v>o</v>
      </c>
      <c r="AA137" s="133" t="str">
        <f>IF(Food!$AH136="","o",IF(ISNUMBER(Food!$AH136)=FALSE,"Bitte Länge ohne Einheit pflegen!","x"))</f>
        <v>o</v>
      </c>
      <c r="AB137" s="133" t="str">
        <f>IF(Food!$AI136="","o",IF(ISNUMBER(Food!$AI136)=FALSE,"Bitte Breite ohne Einheit pflegen!","x"))</f>
        <v>o</v>
      </c>
      <c r="AC137" s="133" t="str">
        <f>IF(Food!$AJ136="","o",IF(ISNUMBER(Food!$AJ136)=FALSE,"Bitte Höhe ohne Einheit pflegen!","x"))</f>
        <v>o</v>
      </c>
      <c r="AD137" s="133" t="str">
        <f>IF(Food!$AL136="","o",IF(ISNUMBER(Food!$AL136)=FALSE,"Bitte Bruttogewicht ohne Einheit pflegen!","x"))</f>
        <v>o</v>
      </c>
      <c r="AE137" s="133" t="str">
        <f>IF(Food!$AM136="","o",IF(ISNUMBER(Food!$AM136)=FALSE,"Bitte Länge ohne Einheit pflegen!","x"))</f>
        <v>o</v>
      </c>
      <c r="AF137" s="133" t="str">
        <f>IF(Food!$AN136="","o",IF(ISNUMBER(Food!$AN136)=FALSE,"Bitte Breite ohne Einheit pflegen!","x"))</f>
        <v>o</v>
      </c>
      <c r="AG137" s="133" t="str">
        <f>IF(Food!$AO136="","o",IF(ISNUMBER(Food!$AO136)=FALSE,"Bitte Höhe ohne Einheit pflegen!","x"))</f>
        <v>o</v>
      </c>
      <c r="AH137" s="133" t="str">
        <f>IF(Food!$BX136="","o",IF(Food!$BX136="x","x","Bitte nur 'x' für Ja pflegen!"))</f>
        <v>o</v>
      </c>
      <c r="AI137" s="133" t="str">
        <f>IF(Food!$BY136="","o",IF(ISNUMBER(Food!$BY136),"x","Bitte ausschließlich Zahlen pflegen!"))</f>
        <v>o</v>
      </c>
      <c r="AJ137" s="133" t="str">
        <f>IF(Food!$AR136="","Bitte Verpackungsart pflegen!",IF(Food!$AR136="","o",IF(ISNA(VLOOKUP(Food!$AR136,Auswahlisten!$D:$D,1,0))=FALSE,"x","Bitte Verpackungsart korrekt pflegen!")))</f>
        <v>Bitte Verpackungsart pflegen!</v>
      </c>
      <c r="AK137" s="133" t="str">
        <f>IF(Food!$AS136="","o",IF(ISNUMBER(Food!$AS136)=FALSE,"Bitte nur Anzahl der Tage pflegen!","x"))</f>
        <v>o</v>
      </c>
      <c r="AL137" s="133" t="str">
        <f>IF(Food!$AT136="","o",IF(ISNUMBER(Food!$AT136)=FALSE,"Bitte nur Anzahl der Tage pflegen!","x"))</f>
        <v>o</v>
      </c>
      <c r="AM137" s="133" t="str">
        <f>IF(Food!$AU136="","o",IF(ISNA(VLOOKUP(Food!$AU136,Auswahlisten!$H:$H,1,0))=FALSE,"x","Bitte Produktionsland korrekt pflegen!"))</f>
        <v>o</v>
      </c>
      <c r="AN137" s="133" t="str">
        <f>IF(Food!$AV136="","o",IF(ISNA(VLOOKUP(Food!$AV136,Auswahlisten!$I:$I,1,0))=FALSE,"x","Bitte Region korrekt pflegen!"))</f>
        <v>o</v>
      </c>
      <c r="AO137" s="133" t="str">
        <f>IF(Food!$AW136="","o",IF(LEN(Food!$AW136)&gt;8,"Eingabe max. 8 Zahlen!","x"))</f>
        <v>o</v>
      </c>
      <c r="AP137" s="133" t="str">
        <f>IF(Food!$CC136="","o",IF(Food!$CC136="x","x","Bitte nur 'x' für Ja pflegen!"))</f>
        <v>o</v>
      </c>
      <c r="AQ137" s="133" t="str">
        <f>IF(Food!$AY136="","o",IF(Food!$AY136="x","x","Bitte nur 'x' für Ja pflegen!"))</f>
        <v>o</v>
      </c>
      <c r="AR137" s="133" t="str">
        <f>IF(Food!$AZ136="","o",IF(Food!$AZ136="x","x","Bitte nur 'x' für Ja pflegen!"))</f>
        <v>o</v>
      </c>
      <c r="AS137" s="133" t="str">
        <f>IF(Food!$BA136="","o",IF(Food!$BA136="x","x","Bitte nur 'x' für Ja pflegen!"))</f>
        <v>o</v>
      </c>
      <c r="AT137" s="133" t="str">
        <f>IF(Food!$BB136="","o",IF(Food!$BB136="x","x","Bitte nur 'x' für Ja pflegen!"))</f>
        <v>o</v>
      </c>
      <c r="AU137" s="133" t="str">
        <f ca="1">IF(Food!$BC136="","o",IF(OR(LEFT(CELL("format",Food!$BC136),1)="S",LEFT(CELL("format",Food!$BC136),1)=".",LEFT(CELL("format",Food!$BC136),1)="F"),"x","Bitte ausschließlich Zahlen pflegen!"))</f>
        <v>o</v>
      </c>
      <c r="AV137" s="133" t="str">
        <f>IF(Food!$BD136="","o",IF(Food!$BD136="x","x","Bitte nur 'x' für Ja pflegen!"))</f>
        <v>o</v>
      </c>
      <c r="AW137" s="133" t="str">
        <f ca="1">IF(Food!$BE136="","o",IF(OR(LEFT(CELL("format",Food!$BE136),1)="S",LEFT(CELL("format",Food!$BE136),1)=".",LEFT(CELL("format",Food!$BE136),1)="F"),"x","Bitte ausschließlich Zahlen pflegen!"))</f>
        <v>o</v>
      </c>
      <c r="AX137" s="133" t="str">
        <f>IF(Food!$BF136="","o",IF(Food!$BF136="x","x","Bitte nur 'x' für Ja pflegen!"))</f>
        <v>o</v>
      </c>
      <c r="AY137" s="133" t="str">
        <f ca="1">IF(Food!$BG136="","o",IF(OR(LEFT(CELL("format",Food!$BG136),1)="S",LEFT(CELL("format",Food!$BG136),1)=".",LEFT(CELL("format",Food!$BG136),1)="F"),"x","Bitte ausschließlich Zahlen pflegen!"))</f>
        <v>o</v>
      </c>
      <c r="AZ137" s="133" t="str">
        <f>IF(Food!$BH136="","o",IF(Food!$BH136="x","x","Bitte nur 'x' für Ja pflegen!"))</f>
        <v>o</v>
      </c>
      <c r="BA137" s="133" t="str">
        <f ca="1">IF(Food!$BI136="","o",IF(OR(LEFT(CELL("format",Food!$BI136),1)="S",LEFT(CELL("format",Food!$BI136),1)=".",LEFT(CELL("format",Food!$BI136),1)="F"),"x","Bitte ausschließlich Zahlen pflegen!"))</f>
        <v>o</v>
      </c>
      <c r="BB137" s="133" t="str">
        <f>IF(Food!$BJ136="","o",IF(ISNUMBER(Food!$BJ136),"x","Bitte ausschließlich Zahlen pflegen!"))</f>
        <v>o</v>
      </c>
      <c r="BC137" s="133" t="str">
        <f ca="1">IF(Food!$BK136="","o",IF(OR(LEFT(CELL("format",Food!$BK136),1)="S",LEFT(CELL("format",Food!$BK136),1)=".",LEFT(CELL("format",Food!$BK136),1)="F"),"x","Bitte ausschließlich Zahlen pflegen!"))</f>
        <v>o</v>
      </c>
      <c r="BD137" s="133" t="str">
        <f>IF(Food!$BL136="","o",IF(ISNUMBER(Food!$BL136),"x","Bitte ausschließlich Zahlen pflegen!"))</f>
        <v>o</v>
      </c>
      <c r="BE137" s="133" t="str">
        <f>IF(Food!$BM136="","o",IF(ISNUMBER(Food!$BM136),"x","Bitte ausschließlich Zahlen pflegen!"))</f>
        <v>o</v>
      </c>
      <c r="BF137" s="133" t="str">
        <f>IF(Food!$BS136="","o",IF(ISNA(VLOOKUP(Food!$BS136,Auswahlisten!$H:$H,1,0))=FALSE,"x","Bitte Produktionsland korrekt pflegen!"))</f>
        <v>o</v>
      </c>
      <c r="BG137" s="133" t="str">
        <f>IF(Food!$BU136="","o",IF(ISNUMBER(Food!$BU136),"x","Bitte ausschließlich Zahlen pflegen!"))</f>
        <v>o</v>
      </c>
      <c r="BH137" s="133" t="str">
        <f>IF(Food!$BV136="","o",IF(ISNUMBER(Food!$BV136),"x","Bitte ausschließlich Zahlen pflegen!"))</f>
        <v>o</v>
      </c>
      <c r="BI137" s="133" t="str">
        <f>IF(Food!$BW136="","o",IF(ISNUMBER(Food!$BW136),"x","Bitte ausschließlich Zahlen pflegen!"))</f>
        <v>o</v>
      </c>
      <c r="BJ137" s="133" t="str">
        <f>IF(Food!$BZ136="","o",IF(ISNA(VLOOKUP(Food!$BZ136,Auswahlisten!$AE:$AE,1,0))=FALSE,"x","Bitte Pfandart korrekt pflegen!"))</f>
        <v>o</v>
      </c>
      <c r="BK137" s="133" t="str">
        <f>IF(Food!$CA136="","o",IF(ISNUMBER(Food!$CA136),"x","Bitte ausschließlich Zahlen pflegen!"))</f>
        <v>o</v>
      </c>
      <c r="BL137" s="133" t="str">
        <f>IF(Food!$CD136="","o",IF(ISNUMBER(Food!$CD136),"x","Bitte ausschließlich Zahlen pflegen!"))</f>
        <v>o</v>
      </c>
      <c r="BM137" s="133" t="str">
        <f>IF(Food!$CE136="","o",IF(ISNA(VLOOKUP(Food!$CE136,Auswahlisten!$A:$A,1,0))=FALSE,"x","Bitte Gewichtseinheit korrekt pflegen!"))</f>
        <v>o</v>
      </c>
      <c r="BN137" s="133" t="str">
        <f>IF(Food!$CF136="","o",IF(ISNUMBER(Food!$CF136),"x","Bitte ausschließlich Zahlen pflegen!"))</f>
        <v>o</v>
      </c>
      <c r="BO137" s="133" t="str">
        <f>IF(Food!$CG136="","o",IF(ISNUMBER(Food!$CG136),"x","Bitte ausschließlich Zahlen pflegen!"))</f>
        <v>o</v>
      </c>
      <c r="BP137" s="133" t="str">
        <f>IF(Food!$CH136="","o",IF(ISNA(VLOOKUP(Food!$CH136,Auswahlisten!$A:$A,1,0))=FALSE,"x","Bitte Gewichtseinheit korrekt pflegen!"))</f>
        <v>o</v>
      </c>
      <c r="BQ137" s="133" t="str">
        <f>IF(Food!$CI136="","o",IF(ISNA(VLOOKUP(Food!$CI136,Auswahlisten!$F:$F,1,0))=FALSE,"x","Bitte JuSchu korrekt pflegen!"))</f>
        <v>o</v>
      </c>
      <c r="BR137" s="133" t="str">
        <f>IF(Verpackung!$D136="","o",IF(ISNUMBER(Verpackung!$D136),"x","Bitte ausschließlich Zahlen pflegen!"))</f>
        <v>o</v>
      </c>
      <c r="BS137" s="133" t="str">
        <f>IF(Verpackung!$E136="","o",IF(ISNUMBER(Verpackung!$E136),"x","Bitte ausschließlich Zahlen pflegen!"))</f>
        <v>o</v>
      </c>
      <c r="BT137" s="133" t="str">
        <f>IF(Verpackung!$F136="","o",IF(ISNUMBER(Verpackung!$F136),"x","Bitte ausschließlich Zahlen pflegen!"))</f>
        <v>o</v>
      </c>
      <c r="BU137" s="133" t="str">
        <f>IF(Verpackung!$G136="","o",IF(ISNUMBER(Verpackung!$G136),"x","Bitte ausschließlich Zahlen pflegen!"))</f>
        <v>o</v>
      </c>
      <c r="BV137" s="133" t="str">
        <f>IF(Verpackung!$H136="","o",IF(ISNUMBER(Verpackung!$H136),"x","Bitte ausschließlich Zahlen pflegen!"))</f>
        <v>o</v>
      </c>
      <c r="BW137" s="133" t="str">
        <f>IF(Verpackung!$I136="","o",IF(ISNUMBER(Verpackung!$I136),"x","Bitte ausschließlich Zahlen pflegen!"))</f>
        <v>o</v>
      </c>
      <c r="BX137" s="133" t="str">
        <f>IF(Verpackung!$J136="","o",IF(ISNUMBER(Verpackung!$J136),"x","Bitte ausschließlich Zahlen pflegen!"))</f>
        <v>o</v>
      </c>
      <c r="BY137" s="133" t="str">
        <f>IF(Verpackung!$K136="","o",IF(ISNUMBER(Verpackung!$K136),"x","Bitte ausschließlich Zahlen pflegen!"))</f>
        <v>o</v>
      </c>
      <c r="BZ137" s="133" t="str">
        <f>IF('Kaufland intern'!D136="","o",IF(LEN('Kaufland intern'!D136)&gt;40,"Eingabe max. 40 Zeichen!","x"))</f>
        <v>o</v>
      </c>
      <c r="CA137" s="133" t="str">
        <f>IF('Kaufland intern'!F136="","o",IF(AND(ISNUMBER('Kaufland intern'!F136),'Kaufland intern'!F136&gt;=1000000,'Kaufland intern'!F136&lt;=9999999),"x","Bitte Eingabe prüfen!"))</f>
        <v>o</v>
      </c>
      <c r="CB137" s="133" t="str">
        <f>IF('Kaufland intern'!G136="","o",IF(LEN('Kaufland intern'!G136)&gt;18,"Eingabe max. 18 Zeichen!","x"))</f>
        <v>o</v>
      </c>
      <c r="CC137" s="133" t="str">
        <f>IF('Kaufland intern'!I136="","o",IF(LEN('Kaufland intern'!I136)&gt;3,"Eingabe max. 3 Zeichen!","x"))</f>
        <v>o</v>
      </c>
      <c r="CD137" s="133" t="str">
        <f>IF('Kaufland intern'!J136="","o",IF(LEN('Kaufland intern'!J136)&gt;6,"Eingabe max. 6 Zeichen!","x"))</f>
        <v>o</v>
      </c>
      <c r="CE137" s="133" t="str">
        <f>IF('Kaufland intern'!K136="","o",IF(LEN('Kaufland intern'!K136)&gt;4,"Eingabe max. 4 Zeichen!","x"))</f>
        <v>o</v>
      </c>
      <c r="CF137" s="133" t="str">
        <f>IF('Kaufland intern'!L136="","o",IF(ISNA(VLOOKUP('Kaufland intern'!L136,Auswahlisten!$Z:$Z,1,0))=FALSE,"x","Bitte Etikettenart korrekt pflegen!"))</f>
        <v>o</v>
      </c>
      <c r="CG137" s="133" t="str">
        <f>IF('Kaufland intern'!M136="","o",IF(LEN('Kaufland intern'!M136)&gt;20,"Eingabe max. 20 Zeichen!","x"))</f>
        <v>o</v>
      </c>
      <c r="CH137" s="133" t="str">
        <f>IF('Kaufland intern'!O136="","o",IF(LEN('Kaufland intern'!O136)&gt;20,"Eingabe max. 20 Zeichen!","x"))</f>
        <v>o</v>
      </c>
      <c r="CI137" s="133" t="str">
        <f>IF('Kaufland intern'!Q136="","o",IF(LEN('Kaufland intern'!Q136)&gt;20,"Eingabe max. 20 Zeichen!","x"))</f>
        <v>o</v>
      </c>
      <c r="CJ137" s="133" t="str">
        <f>IF('Kaufland intern'!S136="","o",IF(LEN('Kaufland intern'!S136)&gt;8,"Eingabe max. 8 Zeichen!","x"))</f>
        <v>o</v>
      </c>
      <c r="CK137" s="133" t="str">
        <f>IF('Kaufland intern'!U136="","o",IF(ISNA(VLOOKUP('Kaufland intern'!U136,Auswahlisten!$D:$D,1,0))=FALSE,"x","Bitte Verpackungsart korrekt pflegen!"))</f>
        <v>o</v>
      </c>
      <c r="CL137" s="133" t="str">
        <f>IF('Kaufland intern'!V136="","o",IF(ISNUMBER('Kaufland intern'!V136),"x","Bitte ausschließlich Zahlen pflegen!"))</f>
        <v>o</v>
      </c>
      <c r="CM137" s="133" t="str">
        <f>IF('Kaufland intern'!W136="","o",IF(ISNA(VLOOKUP('Kaufland intern'!W136,Auswahlisten!$AA:$AA,1,0))=FALSE,"x","Bitte Bezugsweg korrekt pflegen!"))</f>
        <v>o</v>
      </c>
      <c r="CN137" s="133" t="str">
        <f>IF('Kaufland intern'!X136="","o",IF(ISNA(VLOOKUP('Kaufland intern'!X136,Auswahlisten!$AB:$AB,1,0))=FALSE,"x","Bitte Bezugsvorschrift korrekt pflegen!"))</f>
        <v>o</v>
      </c>
      <c r="CO137" s="133" t="str">
        <f>IF('Kaufland intern'!Y136="","o",IF(ISNA(VLOOKUP('Kaufland intern'!Y136,Auswahlisten!$AC:$AC,1,0))=FALSE,"x","Bitte Sortimentsstufenlistung korrekt pflegen!"))</f>
        <v>o</v>
      </c>
      <c r="CP137" s="133" t="str">
        <f>IF('Kaufland intern'!Z136="","o",IF(LEN('Kaufland intern'!Z136)&lt;&gt;13,"Eingabe max. 13 Zahlen!","x"))</f>
        <v>o</v>
      </c>
      <c r="CQ137" s="133" t="str">
        <f>IF('Kaufland intern'!AA136="","o",IF(LEN('Kaufland intern'!AA136)&lt;&gt;13,"Eingabe max. 13 Zahlen!","x"))</f>
        <v>o</v>
      </c>
      <c r="CR137" s="133" t="str">
        <f>IF('Kaufland intern'!AB136="","o",IF(LEN('Kaufland intern'!AB136)&lt;&gt;13,"Eingabe max. 13 Zahlen!","x"))</f>
        <v>o</v>
      </c>
      <c r="CS137" s="133" t="str">
        <f>IF('Kaufland intern'!AC136="","o",IF('Kaufland intern'!AC136="x","x","Bitte nur 'x' für Ja pflegen!"))</f>
        <v>o</v>
      </c>
      <c r="CT137" s="133" t="str">
        <f>IF('Kaufland intern'!AD136="","o",IF('Kaufland intern'!AD136="x","x","Bitte nur 'x' für Ja pflegen!"))</f>
        <v>o</v>
      </c>
      <c r="CU137" s="133" t="str">
        <f>IF('Kaufland intern'!AE136="","o",IF('Kaufland intern'!AE136="x","x","Bitte nur 'x' für Ja pflegen!"))</f>
        <v>o</v>
      </c>
      <c r="CV137" s="133" t="str">
        <f>IF('Kaufland intern'!AF136="","o",IF('Kaufland intern'!AF136="x","x","Bitte nur 'x' für Ja pflegen!"))</f>
        <v>o</v>
      </c>
      <c r="CW137" s="133" t="str">
        <f>IF('Kaufland intern'!AG136="","o",IF('Kaufland intern'!AG136="x","x","Bitte nur 'x' für Ja pflegen!"))</f>
        <v>o</v>
      </c>
      <c r="CX137" s="133" t="str">
        <f>IF('Kaufland intern'!AH136="","o",IF('Kaufland intern'!AH136="x","x","Bitte nur 'x' für Ja pflegen!"))</f>
        <v>o</v>
      </c>
      <c r="CY137" s="133" t="str">
        <f>IF('Kaufland intern'!AI136="","o",IF(LEN('Kaufland intern'!AI136)&lt;&gt;11,"Eingabe 11 Zeichen!","x"))</f>
        <v>o</v>
      </c>
      <c r="CZ137" s="133" t="str">
        <f>IF('Kaufland intern'!AJ136="","o",IF(LEN('Kaufland intern'!AJ136)&lt;&gt;11,"Eingabe 11 Zeichen!","x"))</f>
        <v>o</v>
      </c>
      <c r="DA137" s="133" t="str">
        <f>IF('Kaufland intern'!AK136="","o",IF(LEN('Kaufland intern'!AK136)&lt;&gt;11,"Eingabe 11 Zeichen!","x"))</f>
        <v>o</v>
      </c>
      <c r="DB137" s="133" t="str">
        <f>IF('Kaufland intern'!AL136="","o",IF(LEN('Kaufland intern'!AL136)&lt;&gt;11,"Eingabe 11 Zeichen!","x"))</f>
        <v>o</v>
      </c>
      <c r="DC137" s="133" t="str">
        <f>IF('Kaufland intern'!AM136="","o",IF(LEN('Kaufland intern'!AM136)&lt;&gt;11,"Eingabe 11 Zeichen!","x"))</f>
        <v>o</v>
      </c>
      <c r="DD137" s="133" t="str">
        <f>IF('Kaufland intern'!AN136="","o",IF(LEN('Kaufland intern'!AN136)&lt;&gt;11,"Eingabe 11 Zeichen!","x"))</f>
        <v>o</v>
      </c>
    </row>
    <row r="138" spans="1:108" ht="30">
      <c r="A138" s="128">
        <f>Food!C137</f>
        <v>0</v>
      </c>
      <c r="B138" s="129">
        <f>Food!E137</f>
        <v>0</v>
      </c>
      <c r="C138" s="128">
        <f>Food!O137</f>
        <v>0</v>
      </c>
      <c r="D138" s="133" t="str">
        <f>IF(Food!$A137="","Bitte Datum pflegen!",IF(ISNUMBER(Food!$A137)=FALSE,"Bitte Datum überprüfen!","x"))</f>
        <v>Bitte Datum pflegen!</v>
      </c>
      <c r="E138" s="133" t="str">
        <f>IF(Food!$C137="","Bitte Lieferantenartikelnr. pflegen!",IF(LEN(Food!$C137)&gt;13,"Eingabe max. 13 Zeichen!","x"))</f>
        <v>Bitte Lieferantenartikelnr. pflegen!</v>
      </c>
      <c r="F138" s="133" t="str">
        <f>IF(Food!$D137="","o",IF(LEN(Food!$D137)&gt;13,"Eingabe max. 13 Zeichen!","x"))</f>
        <v>o</v>
      </c>
      <c r="G138" s="145" t="str">
        <f>IF(Food!$F137="","o",IF(ISNUMBER(Food!$F137)=FALSE,"Bitte Gewicht ohne Einheit pflegen!","x"))</f>
        <v>o</v>
      </c>
      <c r="H138" s="133" t="str">
        <f>IF(Food!$G137="","o",IF(ISNA(VLOOKUP(Food!$G137,Auswahlisten!$A:$A,1,0))=FALSE,"x","Bitte Gewichtseinheit korrekt pflegen!"))</f>
        <v>o</v>
      </c>
      <c r="I138" s="133" t="str">
        <f>IF(Food!$H137="","Bitte Steuer pflegen!",IF(OR(Food!$H137=7,Food!$H137=19),"x","Bitte nur 7 oder 19 pflegen!"))</f>
        <v>Bitte Steuer pflegen!</v>
      </c>
      <c r="J138" s="133" t="str">
        <f>IF(Food!$I137="","o",IF(Food!$I137="x","x","Bitte nur 'x' für Ja pflegen!"))</f>
        <v>o</v>
      </c>
      <c r="K138" s="145" t="str">
        <f>IF(Food!$L137="","o",IF(ISNUMBER(Food!$L137)=FALSE,"Bitte Temperatur von ohne Einheit pflegen!","x"))</f>
        <v>o</v>
      </c>
      <c r="L138" s="145" t="str">
        <f>IF(Food!$M137="","o",IF(ISNUMBER(Food!$M137)=FALSE,"Bitte Temperatur bis ohne Einheit pflegen!","x"))</f>
        <v>o</v>
      </c>
      <c r="M138" s="133" t="str">
        <f>IF(Food!$J137="","o",IF(Food!$J137="x","x","Bitte nur 'x' für Ja pflegen!"))</f>
        <v>o</v>
      </c>
      <c r="N138" s="133" t="str">
        <f>IF(Food!$P137="","Bitte Bruttogewicht pflegen!",IF(ISNUMBER(Food!$P137)=FALSE,"Bitte Bruttogwicht ohne Einheit pflegen!","x"))</f>
        <v>Bitte Bruttogewicht pflegen!</v>
      </c>
      <c r="O138" s="133" t="str">
        <f>IF(Food!$Q137="","Bitte Länge pflegen!",IF(ISNUMBER(Food!$Q137)=FALSE,"Bitte Länge ohne Einheit pflegen!","x"))</f>
        <v>Bitte Länge pflegen!</v>
      </c>
      <c r="P138" s="133" t="str">
        <f>IF(Food!$R137="","Bitte Breite pflegen!",IF(ISNUMBER(Food!$R137)=FALSE,"Bitte Breite ohne Einheit pflegen!","x"))</f>
        <v>Bitte Breite pflegen!</v>
      </c>
      <c r="Q138" s="133" t="str">
        <f>IF(Food!$S137="","Bitte Höhe pflegen!",IF(ISNUMBER(Food!$S137)=FALSE,"Bitte Höhe ohne Einheit pflegen!","x"))</f>
        <v>Bitte Höhe pflegen!</v>
      </c>
      <c r="R138" s="133" t="str">
        <f>IF(Food!$V137="","o",IF(ISNUMBER(Food!$V137)=FALSE,"Bitte Bruttogewicht ohne Einheit pflegen!","x"))</f>
        <v>o</v>
      </c>
      <c r="S138" s="133" t="str">
        <f>IF(Food!$W137="","o",IF(ISNUMBER(Food!$W137)=FALSE,"Bitte Länge ohne Einheit pflegen!","x"))</f>
        <v>o</v>
      </c>
      <c r="T138" s="133" t="str">
        <f>IF(Food!$X137="","o",IF(ISNUMBER(Food!$X137)=FALSE,"Bitte Länge ohne Einheit pflegen!","x"))</f>
        <v>o</v>
      </c>
      <c r="U138" s="133" t="str">
        <f>IF(Food!$Y137="","o",IF(ISNUMBER(Food!$Y137)=FALSE,"Bitte Länge ohne Einheit pflegen!","x"))</f>
        <v>o</v>
      </c>
      <c r="V138" s="133" t="str">
        <f>IF(Food!$AB137="","o",IF(ISNUMBER(Food!$AB137)=FALSE,"Bitte Bruttogewicht ohne Einheit pflegen!","x"))</f>
        <v>o</v>
      </c>
      <c r="W138" s="133" t="str">
        <f>IF(Food!$AC137="","o",IF(ISNUMBER(Food!$AC137)=FALSE,"Bitte Länge ohne Einheit pflegen!","x"))</f>
        <v>o</v>
      </c>
      <c r="X138" s="133" t="str">
        <f>IF(Food!$AD137="","o",IF(ISNUMBER(Food!$AD137)=FALSE,"Bitte Breite ohne Einheit pflegen!","x"))</f>
        <v>o</v>
      </c>
      <c r="Y138" s="133" t="str">
        <f>IF(Food!$AE137="","o",IF(ISNUMBER(Food!$AE137)=FALSE,"Bitte Höhe ohne Einheit pflegen!","x"))</f>
        <v>o</v>
      </c>
      <c r="Z138" s="133" t="str">
        <f>IF(Food!$AG137="","o",IF(ISNUMBER(Food!$AG137)=FALSE,"Bitte Bruttogewicht ohne Einheit pflegen!","x"))</f>
        <v>o</v>
      </c>
      <c r="AA138" s="133" t="str">
        <f>IF(Food!$AH137="","o",IF(ISNUMBER(Food!$AH137)=FALSE,"Bitte Länge ohne Einheit pflegen!","x"))</f>
        <v>o</v>
      </c>
      <c r="AB138" s="133" t="str">
        <f>IF(Food!$AI137="","o",IF(ISNUMBER(Food!$AI137)=FALSE,"Bitte Breite ohne Einheit pflegen!","x"))</f>
        <v>o</v>
      </c>
      <c r="AC138" s="133" t="str">
        <f>IF(Food!$AJ137="","o",IF(ISNUMBER(Food!$AJ137)=FALSE,"Bitte Höhe ohne Einheit pflegen!","x"))</f>
        <v>o</v>
      </c>
      <c r="AD138" s="133" t="str">
        <f>IF(Food!$AL137="","o",IF(ISNUMBER(Food!$AL137)=FALSE,"Bitte Bruttogewicht ohne Einheit pflegen!","x"))</f>
        <v>o</v>
      </c>
      <c r="AE138" s="133" t="str">
        <f>IF(Food!$AM137="","o",IF(ISNUMBER(Food!$AM137)=FALSE,"Bitte Länge ohne Einheit pflegen!","x"))</f>
        <v>o</v>
      </c>
      <c r="AF138" s="133" t="str">
        <f>IF(Food!$AN137="","o",IF(ISNUMBER(Food!$AN137)=FALSE,"Bitte Breite ohne Einheit pflegen!","x"))</f>
        <v>o</v>
      </c>
      <c r="AG138" s="133" t="str">
        <f>IF(Food!$AO137="","o",IF(ISNUMBER(Food!$AO137)=FALSE,"Bitte Höhe ohne Einheit pflegen!","x"))</f>
        <v>o</v>
      </c>
      <c r="AH138" s="133" t="str">
        <f>IF(Food!$BX137="","o",IF(Food!$BX137="x","x","Bitte nur 'x' für Ja pflegen!"))</f>
        <v>o</v>
      </c>
      <c r="AI138" s="133" t="str">
        <f>IF(Food!$BY137="","o",IF(ISNUMBER(Food!$BY137),"x","Bitte ausschließlich Zahlen pflegen!"))</f>
        <v>o</v>
      </c>
      <c r="AJ138" s="133" t="str">
        <f>IF(Food!$AR137="","Bitte Verpackungsart pflegen!",IF(Food!$AR137="","o",IF(ISNA(VLOOKUP(Food!$AR137,Auswahlisten!$D:$D,1,0))=FALSE,"x","Bitte Verpackungsart korrekt pflegen!")))</f>
        <v>Bitte Verpackungsart pflegen!</v>
      </c>
      <c r="AK138" s="133" t="str">
        <f>IF(Food!$AS137="","o",IF(ISNUMBER(Food!$AS137)=FALSE,"Bitte nur Anzahl der Tage pflegen!","x"))</f>
        <v>o</v>
      </c>
      <c r="AL138" s="133" t="str">
        <f>IF(Food!$AT137="","o",IF(ISNUMBER(Food!$AT137)=FALSE,"Bitte nur Anzahl der Tage pflegen!","x"))</f>
        <v>o</v>
      </c>
      <c r="AM138" s="133" t="str">
        <f>IF(Food!$AU137="","o",IF(ISNA(VLOOKUP(Food!$AU137,Auswahlisten!$H:$H,1,0))=FALSE,"x","Bitte Produktionsland korrekt pflegen!"))</f>
        <v>o</v>
      </c>
      <c r="AN138" s="133" t="str">
        <f>IF(Food!$AV137="","o",IF(ISNA(VLOOKUP(Food!$AV137,Auswahlisten!$I:$I,1,0))=FALSE,"x","Bitte Region korrekt pflegen!"))</f>
        <v>o</v>
      </c>
      <c r="AO138" s="133" t="str">
        <f>IF(Food!$AW137="","o",IF(LEN(Food!$AW137)&gt;8,"Eingabe max. 8 Zahlen!","x"))</f>
        <v>o</v>
      </c>
      <c r="AP138" s="133" t="str">
        <f>IF(Food!$CC137="","o",IF(Food!$CC137="x","x","Bitte nur 'x' für Ja pflegen!"))</f>
        <v>o</v>
      </c>
      <c r="AQ138" s="133" t="str">
        <f>IF(Food!$AY137="","o",IF(Food!$AY137="x","x","Bitte nur 'x' für Ja pflegen!"))</f>
        <v>o</v>
      </c>
      <c r="AR138" s="133" t="str">
        <f>IF(Food!$AZ137="","o",IF(Food!$AZ137="x","x","Bitte nur 'x' für Ja pflegen!"))</f>
        <v>o</v>
      </c>
      <c r="AS138" s="133" t="str">
        <f>IF(Food!$BA137="","o",IF(Food!$BA137="x","x","Bitte nur 'x' für Ja pflegen!"))</f>
        <v>o</v>
      </c>
      <c r="AT138" s="133" t="str">
        <f>IF(Food!$BB137="","o",IF(Food!$BB137="x","x","Bitte nur 'x' für Ja pflegen!"))</f>
        <v>o</v>
      </c>
      <c r="AU138" s="133" t="str">
        <f ca="1">IF(Food!$BC137="","o",IF(OR(LEFT(CELL("format",Food!$BC137),1)="S",LEFT(CELL("format",Food!$BC137),1)=".",LEFT(CELL("format",Food!$BC137),1)="F"),"x","Bitte ausschließlich Zahlen pflegen!"))</f>
        <v>o</v>
      </c>
      <c r="AV138" s="133" t="str">
        <f>IF(Food!$BD137="","o",IF(Food!$BD137="x","x","Bitte nur 'x' für Ja pflegen!"))</f>
        <v>o</v>
      </c>
      <c r="AW138" s="133" t="str">
        <f ca="1">IF(Food!$BE137="","o",IF(OR(LEFT(CELL("format",Food!$BE137),1)="S",LEFT(CELL("format",Food!$BE137),1)=".",LEFT(CELL("format",Food!$BE137),1)="F"),"x","Bitte ausschließlich Zahlen pflegen!"))</f>
        <v>o</v>
      </c>
      <c r="AX138" s="133" t="str">
        <f>IF(Food!$BF137="","o",IF(Food!$BF137="x","x","Bitte nur 'x' für Ja pflegen!"))</f>
        <v>o</v>
      </c>
      <c r="AY138" s="133" t="str">
        <f ca="1">IF(Food!$BG137="","o",IF(OR(LEFT(CELL("format",Food!$BG137),1)="S",LEFT(CELL("format",Food!$BG137),1)=".",LEFT(CELL("format",Food!$BG137),1)="F"),"x","Bitte ausschließlich Zahlen pflegen!"))</f>
        <v>o</v>
      </c>
      <c r="AZ138" s="133" t="str">
        <f>IF(Food!$BH137="","o",IF(Food!$BH137="x","x","Bitte nur 'x' für Ja pflegen!"))</f>
        <v>o</v>
      </c>
      <c r="BA138" s="133" t="str">
        <f ca="1">IF(Food!$BI137="","o",IF(OR(LEFT(CELL("format",Food!$BI137),1)="S",LEFT(CELL("format",Food!$BI137),1)=".",LEFT(CELL("format",Food!$BI137),1)="F"),"x","Bitte ausschließlich Zahlen pflegen!"))</f>
        <v>o</v>
      </c>
      <c r="BB138" s="133" t="str">
        <f>IF(Food!$BJ137="","o",IF(ISNUMBER(Food!$BJ137),"x","Bitte ausschließlich Zahlen pflegen!"))</f>
        <v>o</v>
      </c>
      <c r="BC138" s="133" t="str">
        <f ca="1">IF(Food!$BK137="","o",IF(OR(LEFT(CELL("format",Food!$BK137),1)="S",LEFT(CELL("format",Food!$BK137),1)=".",LEFT(CELL("format",Food!$BK137),1)="F"),"x","Bitte ausschließlich Zahlen pflegen!"))</f>
        <v>o</v>
      </c>
      <c r="BD138" s="133" t="str">
        <f>IF(Food!$BL137="","o",IF(ISNUMBER(Food!$BL137),"x","Bitte ausschließlich Zahlen pflegen!"))</f>
        <v>o</v>
      </c>
      <c r="BE138" s="133" t="str">
        <f>IF(Food!$BM137="","o",IF(ISNUMBER(Food!$BM137),"x","Bitte ausschließlich Zahlen pflegen!"))</f>
        <v>o</v>
      </c>
      <c r="BF138" s="133" t="str">
        <f>IF(Food!$BS137="","o",IF(ISNA(VLOOKUP(Food!$BS137,Auswahlisten!$H:$H,1,0))=FALSE,"x","Bitte Produktionsland korrekt pflegen!"))</f>
        <v>o</v>
      </c>
      <c r="BG138" s="133" t="str">
        <f>IF(Food!$BU137="","o",IF(ISNUMBER(Food!$BU137),"x","Bitte ausschließlich Zahlen pflegen!"))</f>
        <v>o</v>
      </c>
      <c r="BH138" s="133" t="str">
        <f>IF(Food!$BV137="","o",IF(ISNUMBER(Food!$BV137),"x","Bitte ausschließlich Zahlen pflegen!"))</f>
        <v>o</v>
      </c>
      <c r="BI138" s="133" t="str">
        <f>IF(Food!$BW137="","o",IF(ISNUMBER(Food!$BW137),"x","Bitte ausschließlich Zahlen pflegen!"))</f>
        <v>o</v>
      </c>
      <c r="BJ138" s="133" t="str">
        <f>IF(Food!$BZ137="","o",IF(ISNA(VLOOKUP(Food!$BZ137,Auswahlisten!$AE:$AE,1,0))=FALSE,"x","Bitte Pfandart korrekt pflegen!"))</f>
        <v>o</v>
      </c>
      <c r="BK138" s="133" t="str">
        <f>IF(Food!$CA137="","o",IF(ISNUMBER(Food!$CA137),"x","Bitte ausschließlich Zahlen pflegen!"))</f>
        <v>o</v>
      </c>
      <c r="BL138" s="133" t="str">
        <f>IF(Food!$CD137="","o",IF(ISNUMBER(Food!$CD137),"x","Bitte ausschließlich Zahlen pflegen!"))</f>
        <v>o</v>
      </c>
      <c r="BM138" s="133" t="str">
        <f>IF(Food!$CE137="","o",IF(ISNA(VLOOKUP(Food!$CE137,Auswahlisten!$A:$A,1,0))=FALSE,"x","Bitte Gewichtseinheit korrekt pflegen!"))</f>
        <v>o</v>
      </c>
      <c r="BN138" s="133" t="str">
        <f>IF(Food!$CF137="","o",IF(ISNUMBER(Food!$CF137),"x","Bitte ausschließlich Zahlen pflegen!"))</f>
        <v>o</v>
      </c>
      <c r="BO138" s="133" t="str">
        <f>IF(Food!$CG137="","o",IF(ISNUMBER(Food!$CG137),"x","Bitte ausschließlich Zahlen pflegen!"))</f>
        <v>o</v>
      </c>
      <c r="BP138" s="133" t="str">
        <f>IF(Food!$CH137="","o",IF(ISNA(VLOOKUP(Food!$CH137,Auswahlisten!$A:$A,1,0))=FALSE,"x","Bitte Gewichtseinheit korrekt pflegen!"))</f>
        <v>o</v>
      </c>
      <c r="BQ138" s="133" t="str">
        <f>IF(Food!$CI137="","o",IF(ISNA(VLOOKUP(Food!$CI137,Auswahlisten!$F:$F,1,0))=FALSE,"x","Bitte JuSchu korrekt pflegen!"))</f>
        <v>o</v>
      </c>
      <c r="BR138" s="133" t="str">
        <f>IF(Verpackung!$D137="","o",IF(ISNUMBER(Verpackung!$D137),"x","Bitte ausschließlich Zahlen pflegen!"))</f>
        <v>o</v>
      </c>
      <c r="BS138" s="133" t="str">
        <f>IF(Verpackung!$E137="","o",IF(ISNUMBER(Verpackung!$E137),"x","Bitte ausschließlich Zahlen pflegen!"))</f>
        <v>o</v>
      </c>
      <c r="BT138" s="133" t="str">
        <f>IF(Verpackung!$F137="","o",IF(ISNUMBER(Verpackung!$F137),"x","Bitte ausschließlich Zahlen pflegen!"))</f>
        <v>o</v>
      </c>
      <c r="BU138" s="133" t="str">
        <f>IF(Verpackung!$G137="","o",IF(ISNUMBER(Verpackung!$G137),"x","Bitte ausschließlich Zahlen pflegen!"))</f>
        <v>o</v>
      </c>
      <c r="BV138" s="133" t="str">
        <f>IF(Verpackung!$H137="","o",IF(ISNUMBER(Verpackung!$H137),"x","Bitte ausschließlich Zahlen pflegen!"))</f>
        <v>o</v>
      </c>
      <c r="BW138" s="133" t="str">
        <f>IF(Verpackung!$I137="","o",IF(ISNUMBER(Verpackung!$I137),"x","Bitte ausschließlich Zahlen pflegen!"))</f>
        <v>o</v>
      </c>
      <c r="BX138" s="133" t="str">
        <f>IF(Verpackung!$J137="","o",IF(ISNUMBER(Verpackung!$J137),"x","Bitte ausschließlich Zahlen pflegen!"))</f>
        <v>o</v>
      </c>
      <c r="BY138" s="133" t="str">
        <f>IF(Verpackung!$K137="","o",IF(ISNUMBER(Verpackung!$K137),"x","Bitte ausschließlich Zahlen pflegen!"))</f>
        <v>o</v>
      </c>
      <c r="BZ138" s="133" t="str">
        <f>IF('Kaufland intern'!D137="","o",IF(LEN('Kaufland intern'!D137)&gt;40,"Eingabe max. 40 Zeichen!","x"))</f>
        <v>o</v>
      </c>
      <c r="CA138" s="133" t="str">
        <f>IF('Kaufland intern'!F137="","o",IF(AND(ISNUMBER('Kaufland intern'!F137),'Kaufland intern'!F137&gt;=1000000,'Kaufland intern'!F137&lt;=9999999),"x","Bitte Eingabe prüfen!"))</f>
        <v>o</v>
      </c>
      <c r="CB138" s="133" t="str">
        <f>IF('Kaufland intern'!G137="","o",IF(LEN('Kaufland intern'!G137)&gt;18,"Eingabe max. 18 Zeichen!","x"))</f>
        <v>o</v>
      </c>
      <c r="CC138" s="133" t="str">
        <f>IF('Kaufland intern'!I137="","o",IF(LEN('Kaufland intern'!I137)&gt;3,"Eingabe max. 3 Zeichen!","x"))</f>
        <v>o</v>
      </c>
      <c r="CD138" s="133" t="str">
        <f>IF('Kaufland intern'!J137="","o",IF(LEN('Kaufland intern'!J137)&gt;6,"Eingabe max. 6 Zeichen!","x"))</f>
        <v>o</v>
      </c>
      <c r="CE138" s="133" t="str">
        <f>IF('Kaufland intern'!K137="","o",IF(LEN('Kaufland intern'!K137)&gt;4,"Eingabe max. 4 Zeichen!","x"))</f>
        <v>o</v>
      </c>
      <c r="CF138" s="133" t="str">
        <f>IF('Kaufland intern'!L137="","o",IF(ISNA(VLOOKUP('Kaufland intern'!L137,Auswahlisten!$Z:$Z,1,0))=FALSE,"x","Bitte Etikettenart korrekt pflegen!"))</f>
        <v>o</v>
      </c>
      <c r="CG138" s="133" t="str">
        <f>IF('Kaufland intern'!M137="","o",IF(LEN('Kaufland intern'!M137)&gt;20,"Eingabe max. 20 Zeichen!","x"))</f>
        <v>o</v>
      </c>
      <c r="CH138" s="133" t="str">
        <f>IF('Kaufland intern'!O137="","o",IF(LEN('Kaufland intern'!O137)&gt;20,"Eingabe max. 20 Zeichen!","x"))</f>
        <v>o</v>
      </c>
      <c r="CI138" s="133" t="str">
        <f>IF('Kaufland intern'!Q137="","o",IF(LEN('Kaufland intern'!Q137)&gt;20,"Eingabe max. 20 Zeichen!","x"))</f>
        <v>o</v>
      </c>
      <c r="CJ138" s="133" t="str">
        <f>IF('Kaufland intern'!S137="","o",IF(LEN('Kaufland intern'!S137)&gt;8,"Eingabe max. 8 Zeichen!","x"))</f>
        <v>o</v>
      </c>
      <c r="CK138" s="133" t="str">
        <f>IF('Kaufland intern'!U137="","o",IF(ISNA(VLOOKUP('Kaufland intern'!U137,Auswahlisten!$D:$D,1,0))=FALSE,"x","Bitte Verpackungsart korrekt pflegen!"))</f>
        <v>o</v>
      </c>
      <c r="CL138" s="133" t="str">
        <f>IF('Kaufland intern'!V137="","o",IF(ISNUMBER('Kaufland intern'!V137),"x","Bitte ausschließlich Zahlen pflegen!"))</f>
        <v>o</v>
      </c>
      <c r="CM138" s="133" t="str">
        <f>IF('Kaufland intern'!W137="","o",IF(ISNA(VLOOKUP('Kaufland intern'!W137,Auswahlisten!$AA:$AA,1,0))=FALSE,"x","Bitte Bezugsweg korrekt pflegen!"))</f>
        <v>o</v>
      </c>
      <c r="CN138" s="133" t="str">
        <f>IF('Kaufland intern'!X137="","o",IF(ISNA(VLOOKUP('Kaufland intern'!X137,Auswahlisten!$AB:$AB,1,0))=FALSE,"x","Bitte Bezugsvorschrift korrekt pflegen!"))</f>
        <v>o</v>
      </c>
      <c r="CO138" s="133" t="str">
        <f>IF('Kaufland intern'!Y137="","o",IF(ISNA(VLOOKUP('Kaufland intern'!Y137,Auswahlisten!$AC:$AC,1,0))=FALSE,"x","Bitte Sortimentsstufenlistung korrekt pflegen!"))</f>
        <v>o</v>
      </c>
      <c r="CP138" s="133" t="str">
        <f>IF('Kaufland intern'!Z137="","o",IF(LEN('Kaufland intern'!Z137)&lt;&gt;13,"Eingabe max. 13 Zahlen!","x"))</f>
        <v>o</v>
      </c>
      <c r="CQ138" s="133" t="str">
        <f>IF('Kaufland intern'!AA137="","o",IF(LEN('Kaufland intern'!AA137)&lt;&gt;13,"Eingabe max. 13 Zahlen!","x"))</f>
        <v>o</v>
      </c>
      <c r="CR138" s="133" t="str">
        <f>IF('Kaufland intern'!AB137="","o",IF(LEN('Kaufland intern'!AB137)&lt;&gt;13,"Eingabe max. 13 Zahlen!","x"))</f>
        <v>o</v>
      </c>
      <c r="CS138" s="133" t="str">
        <f>IF('Kaufland intern'!AC137="","o",IF('Kaufland intern'!AC137="x","x","Bitte nur 'x' für Ja pflegen!"))</f>
        <v>o</v>
      </c>
      <c r="CT138" s="133" t="str">
        <f>IF('Kaufland intern'!AD137="","o",IF('Kaufland intern'!AD137="x","x","Bitte nur 'x' für Ja pflegen!"))</f>
        <v>o</v>
      </c>
      <c r="CU138" s="133" t="str">
        <f>IF('Kaufland intern'!AE137="","o",IF('Kaufland intern'!AE137="x","x","Bitte nur 'x' für Ja pflegen!"))</f>
        <v>o</v>
      </c>
      <c r="CV138" s="133" t="str">
        <f>IF('Kaufland intern'!AF137="","o",IF('Kaufland intern'!AF137="x","x","Bitte nur 'x' für Ja pflegen!"))</f>
        <v>o</v>
      </c>
      <c r="CW138" s="133" t="str">
        <f>IF('Kaufland intern'!AG137="","o",IF('Kaufland intern'!AG137="x","x","Bitte nur 'x' für Ja pflegen!"))</f>
        <v>o</v>
      </c>
      <c r="CX138" s="133" t="str">
        <f>IF('Kaufland intern'!AH137="","o",IF('Kaufland intern'!AH137="x","x","Bitte nur 'x' für Ja pflegen!"))</f>
        <v>o</v>
      </c>
      <c r="CY138" s="133" t="str">
        <f>IF('Kaufland intern'!AI137="","o",IF(LEN('Kaufland intern'!AI137)&lt;&gt;11,"Eingabe 11 Zeichen!","x"))</f>
        <v>o</v>
      </c>
      <c r="CZ138" s="133" t="str">
        <f>IF('Kaufland intern'!AJ137="","o",IF(LEN('Kaufland intern'!AJ137)&lt;&gt;11,"Eingabe 11 Zeichen!","x"))</f>
        <v>o</v>
      </c>
      <c r="DA138" s="133" t="str">
        <f>IF('Kaufland intern'!AK137="","o",IF(LEN('Kaufland intern'!AK137)&lt;&gt;11,"Eingabe 11 Zeichen!","x"))</f>
        <v>o</v>
      </c>
      <c r="DB138" s="133" t="str">
        <f>IF('Kaufland intern'!AL137="","o",IF(LEN('Kaufland intern'!AL137)&lt;&gt;11,"Eingabe 11 Zeichen!","x"))</f>
        <v>o</v>
      </c>
      <c r="DC138" s="133" t="str">
        <f>IF('Kaufland intern'!AM137="","o",IF(LEN('Kaufland intern'!AM137)&lt;&gt;11,"Eingabe 11 Zeichen!","x"))</f>
        <v>o</v>
      </c>
      <c r="DD138" s="133" t="str">
        <f>IF('Kaufland intern'!AN137="","o",IF(LEN('Kaufland intern'!AN137)&lt;&gt;11,"Eingabe 11 Zeichen!","x"))</f>
        <v>o</v>
      </c>
    </row>
    <row r="139" spans="1:108" ht="30">
      <c r="A139" s="128">
        <f>Food!C138</f>
        <v>0</v>
      </c>
      <c r="B139" s="129">
        <f>Food!E138</f>
        <v>0</v>
      </c>
      <c r="C139" s="128">
        <f>Food!O138</f>
        <v>0</v>
      </c>
      <c r="D139" s="133" t="str">
        <f>IF(Food!$A138="","Bitte Datum pflegen!",IF(ISNUMBER(Food!$A138)=FALSE,"Bitte Datum überprüfen!","x"))</f>
        <v>Bitte Datum pflegen!</v>
      </c>
      <c r="E139" s="133" t="str">
        <f>IF(Food!$C138="","Bitte Lieferantenartikelnr. pflegen!",IF(LEN(Food!$C138)&gt;13,"Eingabe max. 13 Zeichen!","x"))</f>
        <v>Bitte Lieferantenartikelnr. pflegen!</v>
      </c>
      <c r="F139" s="133" t="str">
        <f>IF(Food!$D138="","o",IF(LEN(Food!$D138)&gt;13,"Eingabe max. 13 Zeichen!","x"))</f>
        <v>o</v>
      </c>
      <c r="G139" s="145" t="str">
        <f>IF(Food!$F138="","o",IF(ISNUMBER(Food!$F138)=FALSE,"Bitte Gewicht ohne Einheit pflegen!","x"))</f>
        <v>o</v>
      </c>
      <c r="H139" s="133" t="str">
        <f>IF(Food!$G138="","o",IF(ISNA(VLOOKUP(Food!$G138,Auswahlisten!$A:$A,1,0))=FALSE,"x","Bitte Gewichtseinheit korrekt pflegen!"))</f>
        <v>o</v>
      </c>
      <c r="I139" s="133" t="str">
        <f>IF(Food!$H138="","Bitte Steuer pflegen!",IF(OR(Food!$H138=7,Food!$H138=19),"x","Bitte nur 7 oder 19 pflegen!"))</f>
        <v>Bitte Steuer pflegen!</v>
      </c>
      <c r="J139" s="133" t="str">
        <f>IF(Food!$I138="","o",IF(Food!$I138="x","x","Bitte nur 'x' für Ja pflegen!"))</f>
        <v>o</v>
      </c>
      <c r="K139" s="145" t="str">
        <f>IF(Food!$L138="","o",IF(ISNUMBER(Food!$L138)=FALSE,"Bitte Temperatur von ohne Einheit pflegen!","x"))</f>
        <v>o</v>
      </c>
      <c r="L139" s="145" t="str">
        <f>IF(Food!$M138="","o",IF(ISNUMBER(Food!$M138)=FALSE,"Bitte Temperatur bis ohne Einheit pflegen!","x"))</f>
        <v>o</v>
      </c>
      <c r="M139" s="133" t="str">
        <f>IF(Food!$J138="","o",IF(Food!$J138="x","x","Bitte nur 'x' für Ja pflegen!"))</f>
        <v>o</v>
      </c>
      <c r="N139" s="133" t="str">
        <f>IF(Food!$P138="","Bitte Bruttogewicht pflegen!",IF(ISNUMBER(Food!$P138)=FALSE,"Bitte Bruttogwicht ohne Einheit pflegen!","x"))</f>
        <v>Bitte Bruttogewicht pflegen!</v>
      </c>
      <c r="O139" s="133" t="str">
        <f>IF(Food!$Q138="","Bitte Länge pflegen!",IF(ISNUMBER(Food!$Q138)=FALSE,"Bitte Länge ohne Einheit pflegen!","x"))</f>
        <v>Bitte Länge pflegen!</v>
      </c>
      <c r="P139" s="133" t="str">
        <f>IF(Food!$R138="","Bitte Breite pflegen!",IF(ISNUMBER(Food!$R138)=FALSE,"Bitte Breite ohne Einheit pflegen!","x"))</f>
        <v>Bitte Breite pflegen!</v>
      </c>
      <c r="Q139" s="133" t="str">
        <f>IF(Food!$S138="","Bitte Höhe pflegen!",IF(ISNUMBER(Food!$S138)=FALSE,"Bitte Höhe ohne Einheit pflegen!","x"))</f>
        <v>Bitte Höhe pflegen!</v>
      </c>
      <c r="R139" s="133" t="str">
        <f>IF(Food!$V138="","o",IF(ISNUMBER(Food!$V138)=FALSE,"Bitte Bruttogewicht ohne Einheit pflegen!","x"))</f>
        <v>o</v>
      </c>
      <c r="S139" s="133" t="str">
        <f>IF(Food!$W138="","o",IF(ISNUMBER(Food!$W138)=FALSE,"Bitte Länge ohne Einheit pflegen!","x"))</f>
        <v>o</v>
      </c>
      <c r="T139" s="133" t="str">
        <f>IF(Food!$X138="","o",IF(ISNUMBER(Food!$X138)=FALSE,"Bitte Länge ohne Einheit pflegen!","x"))</f>
        <v>o</v>
      </c>
      <c r="U139" s="133" t="str">
        <f>IF(Food!$Y138="","o",IF(ISNUMBER(Food!$Y138)=FALSE,"Bitte Länge ohne Einheit pflegen!","x"))</f>
        <v>o</v>
      </c>
      <c r="V139" s="133" t="str">
        <f>IF(Food!$AB138="","o",IF(ISNUMBER(Food!$AB138)=FALSE,"Bitte Bruttogewicht ohne Einheit pflegen!","x"))</f>
        <v>o</v>
      </c>
      <c r="W139" s="133" t="str">
        <f>IF(Food!$AC138="","o",IF(ISNUMBER(Food!$AC138)=FALSE,"Bitte Länge ohne Einheit pflegen!","x"))</f>
        <v>o</v>
      </c>
      <c r="X139" s="133" t="str">
        <f>IF(Food!$AD138="","o",IF(ISNUMBER(Food!$AD138)=FALSE,"Bitte Breite ohne Einheit pflegen!","x"))</f>
        <v>o</v>
      </c>
      <c r="Y139" s="133" t="str">
        <f>IF(Food!$AE138="","o",IF(ISNUMBER(Food!$AE138)=FALSE,"Bitte Höhe ohne Einheit pflegen!","x"))</f>
        <v>o</v>
      </c>
      <c r="Z139" s="133" t="str">
        <f>IF(Food!$AG138="","o",IF(ISNUMBER(Food!$AG138)=FALSE,"Bitte Bruttogewicht ohne Einheit pflegen!","x"))</f>
        <v>o</v>
      </c>
      <c r="AA139" s="133" t="str">
        <f>IF(Food!$AH138="","o",IF(ISNUMBER(Food!$AH138)=FALSE,"Bitte Länge ohne Einheit pflegen!","x"))</f>
        <v>o</v>
      </c>
      <c r="AB139" s="133" t="str">
        <f>IF(Food!$AI138="","o",IF(ISNUMBER(Food!$AI138)=FALSE,"Bitte Breite ohne Einheit pflegen!","x"))</f>
        <v>o</v>
      </c>
      <c r="AC139" s="133" t="str">
        <f>IF(Food!$AJ138="","o",IF(ISNUMBER(Food!$AJ138)=FALSE,"Bitte Höhe ohne Einheit pflegen!","x"))</f>
        <v>o</v>
      </c>
      <c r="AD139" s="133" t="str">
        <f>IF(Food!$AL138="","o",IF(ISNUMBER(Food!$AL138)=FALSE,"Bitte Bruttogewicht ohne Einheit pflegen!","x"))</f>
        <v>o</v>
      </c>
      <c r="AE139" s="133" t="str">
        <f>IF(Food!$AM138="","o",IF(ISNUMBER(Food!$AM138)=FALSE,"Bitte Länge ohne Einheit pflegen!","x"))</f>
        <v>o</v>
      </c>
      <c r="AF139" s="133" t="str">
        <f>IF(Food!$AN138="","o",IF(ISNUMBER(Food!$AN138)=FALSE,"Bitte Breite ohne Einheit pflegen!","x"))</f>
        <v>o</v>
      </c>
      <c r="AG139" s="133" t="str">
        <f>IF(Food!$AO138="","o",IF(ISNUMBER(Food!$AO138)=FALSE,"Bitte Höhe ohne Einheit pflegen!","x"))</f>
        <v>o</v>
      </c>
      <c r="AH139" s="133" t="str">
        <f>IF(Food!$BX138="","o",IF(Food!$BX138="x","x","Bitte nur 'x' für Ja pflegen!"))</f>
        <v>o</v>
      </c>
      <c r="AI139" s="133" t="str">
        <f>IF(Food!$BY138="","o",IF(ISNUMBER(Food!$BY138),"x","Bitte ausschließlich Zahlen pflegen!"))</f>
        <v>o</v>
      </c>
      <c r="AJ139" s="133" t="str">
        <f>IF(Food!$AR138="","Bitte Verpackungsart pflegen!",IF(Food!$AR138="","o",IF(ISNA(VLOOKUP(Food!$AR138,Auswahlisten!$D:$D,1,0))=FALSE,"x","Bitte Verpackungsart korrekt pflegen!")))</f>
        <v>Bitte Verpackungsart pflegen!</v>
      </c>
      <c r="AK139" s="133" t="str">
        <f>IF(Food!$AS138="","o",IF(ISNUMBER(Food!$AS138)=FALSE,"Bitte nur Anzahl der Tage pflegen!","x"))</f>
        <v>o</v>
      </c>
      <c r="AL139" s="133" t="str">
        <f>IF(Food!$AT138="","o",IF(ISNUMBER(Food!$AT138)=FALSE,"Bitte nur Anzahl der Tage pflegen!","x"))</f>
        <v>o</v>
      </c>
      <c r="AM139" s="133" t="str">
        <f>IF(Food!$AU138="","o",IF(ISNA(VLOOKUP(Food!$AU138,Auswahlisten!$H:$H,1,0))=FALSE,"x","Bitte Produktionsland korrekt pflegen!"))</f>
        <v>o</v>
      </c>
      <c r="AN139" s="133" t="str">
        <f>IF(Food!$AV138="","o",IF(ISNA(VLOOKUP(Food!$AV138,Auswahlisten!$I:$I,1,0))=FALSE,"x","Bitte Region korrekt pflegen!"))</f>
        <v>o</v>
      </c>
      <c r="AO139" s="133" t="str">
        <f>IF(Food!$AW138="","o",IF(LEN(Food!$AW138)&gt;8,"Eingabe max. 8 Zahlen!","x"))</f>
        <v>o</v>
      </c>
      <c r="AP139" s="133" t="str">
        <f>IF(Food!$CC138="","o",IF(Food!$CC138="x","x","Bitte nur 'x' für Ja pflegen!"))</f>
        <v>o</v>
      </c>
      <c r="AQ139" s="133" t="str">
        <f>IF(Food!$AY138="","o",IF(Food!$AY138="x","x","Bitte nur 'x' für Ja pflegen!"))</f>
        <v>o</v>
      </c>
      <c r="AR139" s="133" t="str">
        <f>IF(Food!$AZ138="","o",IF(Food!$AZ138="x","x","Bitte nur 'x' für Ja pflegen!"))</f>
        <v>o</v>
      </c>
      <c r="AS139" s="133" t="str">
        <f>IF(Food!$BA138="","o",IF(Food!$BA138="x","x","Bitte nur 'x' für Ja pflegen!"))</f>
        <v>o</v>
      </c>
      <c r="AT139" s="133" t="str">
        <f>IF(Food!$BB138="","o",IF(Food!$BB138="x","x","Bitte nur 'x' für Ja pflegen!"))</f>
        <v>o</v>
      </c>
      <c r="AU139" s="133" t="str">
        <f ca="1">IF(Food!$BC138="","o",IF(OR(LEFT(CELL("format",Food!$BC138),1)="S",LEFT(CELL("format",Food!$BC138),1)=".",LEFT(CELL("format",Food!$BC138),1)="F"),"x","Bitte ausschließlich Zahlen pflegen!"))</f>
        <v>o</v>
      </c>
      <c r="AV139" s="133" t="str">
        <f>IF(Food!$BD138="","o",IF(Food!$BD138="x","x","Bitte nur 'x' für Ja pflegen!"))</f>
        <v>o</v>
      </c>
      <c r="AW139" s="133" t="str">
        <f ca="1">IF(Food!$BE138="","o",IF(OR(LEFT(CELL("format",Food!$BE138),1)="S",LEFT(CELL("format",Food!$BE138),1)=".",LEFT(CELL("format",Food!$BE138),1)="F"),"x","Bitte ausschließlich Zahlen pflegen!"))</f>
        <v>o</v>
      </c>
      <c r="AX139" s="133" t="str">
        <f>IF(Food!$BF138="","o",IF(Food!$BF138="x","x","Bitte nur 'x' für Ja pflegen!"))</f>
        <v>o</v>
      </c>
      <c r="AY139" s="133" t="str">
        <f ca="1">IF(Food!$BG138="","o",IF(OR(LEFT(CELL("format",Food!$BG138),1)="S",LEFT(CELL("format",Food!$BG138),1)=".",LEFT(CELL("format",Food!$BG138),1)="F"),"x","Bitte ausschließlich Zahlen pflegen!"))</f>
        <v>o</v>
      </c>
      <c r="AZ139" s="133" t="str">
        <f>IF(Food!$BH138="","o",IF(Food!$BH138="x","x","Bitte nur 'x' für Ja pflegen!"))</f>
        <v>o</v>
      </c>
      <c r="BA139" s="133" t="str">
        <f ca="1">IF(Food!$BI138="","o",IF(OR(LEFT(CELL("format",Food!$BI138),1)="S",LEFT(CELL("format",Food!$BI138),1)=".",LEFT(CELL("format",Food!$BI138),1)="F"),"x","Bitte ausschließlich Zahlen pflegen!"))</f>
        <v>o</v>
      </c>
      <c r="BB139" s="133" t="str">
        <f>IF(Food!$BJ138="","o",IF(ISNUMBER(Food!$BJ138),"x","Bitte ausschließlich Zahlen pflegen!"))</f>
        <v>o</v>
      </c>
      <c r="BC139" s="133" t="str">
        <f ca="1">IF(Food!$BK138="","o",IF(OR(LEFT(CELL("format",Food!$BK138),1)="S",LEFT(CELL("format",Food!$BK138),1)=".",LEFT(CELL("format",Food!$BK138),1)="F"),"x","Bitte ausschließlich Zahlen pflegen!"))</f>
        <v>o</v>
      </c>
      <c r="BD139" s="133" t="str">
        <f>IF(Food!$BL138="","o",IF(ISNUMBER(Food!$BL138),"x","Bitte ausschließlich Zahlen pflegen!"))</f>
        <v>o</v>
      </c>
      <c r="BE139" s="133" t="str">
        <f>IF(Food!$BM138="","o",IF(ISNUMBER(Food!$BM138),"x","Bitte ausschließlich Zahlen pflegen!"))</f>
        <v>o</v>
      </c>
      <c r="BF139" s="133" t="str">
        <f>IF(Food!$BS138="","o",IF(ISNA(VLOOKUP(Food!$BS138,Auswahlisten!$H:$H,1,0))=FALSE,"x","Bitte Produktionsland korrekt pflegen!"))</f>
        <v>o</v>
      </c>
      <c r="BG139" s="133" t="str">
        <f>IF(Food!$BU138="","o",IF(ISNUMBER(Food!$BU138),"x","Bitte ausschließlich Zahlen pflegen!"))</f>
        <v>o</v>
      </c>
      <c r="BH139" s="133" t="str">
        <f>IF(Food!$BV138="","o",IF(ISNUMBER(Food!$BV138),"x","Bitte ausschließlich Zahlen pflegen!"))</f>
        <v>o</v>
      </c>
      <c r="BI139" s="133" t="str">
        <f>IF(Food!$BW138="","o",IF(ISNUMBER(Food!$BW138),"x","Bitte ausschließlich Zahlen pflegen!"))</f>
        <v>o</v>
      </c>
      <c r="BJ139" s="133" t="str">
        <f>IF(Food!$BZ138="","o",IF(ISNA(VLOOKUP(Food!$BZ138,Auswahlisten!$AE:$AE,1,0))=FALSE,"x","Bitte Pfandart korrekt pflegen!"))</f>
        <v>o</v>
      </c>
      <c r="BK139" s="133" t="str">
        <f>IF(Food!$CA138="","o",IF(ISNUMBER(Food!$CA138),"x","Bitte ausschließlich Zahlen pflegen!"))</f>
        <v>o</v>
      </c>
      <c r="BL139" s="133" t="str">
        <f>IF(Food!$CD138="","o",IF(ISNUMBER(Food!$CD138),"x","Bitte ausschließlich Zahlen pflegen!"))</f>
        <v>o</v>
      </c>
      <c r="BM139" s="133" t="str">
        <f>IF(Food!$CE138="","o",IF(ISNA(VLOOKUP(Food!$CE138,Auswahlisten!$A:$A,1,0))=FALSE,"x","Bitte Gewichtseinheit korrekt pflegen!"))</f>
        <v>o</v>
      </c>
      <c r="BN139" s="133" t="str">
        <f>IF(Food!$CF138="","o",IF(ISNUMBER(Food!$CF138),"x","Bitte ausschließlich Zahlen pflegen!"))</f>
        <v>o</v>
      </c>
      <c r="BO139" s="133" t="str">
        <f>IF(Food!$CG138="","o",IF(ISNUMBER(Food!$CG138),"x","Bitte ausschließlich Zahlen pflegen!"))</f>
        <v>o</v>
      </c>
      <c r="BP139" s="133" t="str">
        <f>IF(Food!$CH138="","o",IF(ISNA(VLOOKUP(Food!$CH138,Auswahlisten!$A:$A,1,0))=FALSE,"x","Bitte Gewichtseinheit korrekt pflegen!"))</f>
        <v>o</v>
      </c>
      <c r="BQ139" s="133" t="str">
        <f>IF(Food!$CI138="","o",IF(ISNA(VLOOKUP(Food!$CI138,Auswahlisten!$F:$F,1,0))=FALSE,"x","Bitte JuSchu korrekt pflegen!"))</f>
        <v>o</v>
      </c>
      <c r="BR139" s="133" t="str">
        <f>IF(Verpackung!$D138="","o",IF(ISNUMBER(Verpackung!$D138),"x","Bitte ausschließlich Zahlen pflegen!"))</f>
        <v>o</v>
      </c>
      <c r="BS139" s="133" t="str">
        <f>IF(Verpackung!$E138="","o",IF(ISNUMBER(Verpackung!$E138),"x","Bitte ausschließlich Zahlen pflegen!"))</f>
        <v>o</v>
      </c>
      <c r="BT139" s="133" t="str">
        <f>IF(Verpackung!$F138="","o",IF(ISNUMBER(Verpackung!$F138),"x","Bitte ausschließlich Zahlen pflegen!"))</f>
        <v>o</v>
      </c>
      <c r="BU139" s="133" t="str">
        <f>IF(Verpackung!$G138="","o",IF(ISNUMBER(Verpackung!$G138),"x","Bitte ausschließlich Zahlen pflegen!"))</f>
        <v>o</v>
      </c>
      <c r="BV139" s="133" t="str">
        <f>IF(Verpackung!$H138="","o",IF(ISNUMBER(Verpackung!$H138),"x","Bitte ausschließlich Zahlen pflegen!"))</f>
        <v>o</v>
      </c>
      <c r="BW139" s="133" t="str">
        <f>IF(Verpackung!$I138="","o",IF(ISNUMBER(Verpackung!$I138),"x","Bitte ausschließlich Zahlen pflegen!"))</f>
        <v>o</v>
      </c>
      <c r="BX139" s="133" t="str">
        <f>IF(Verpackung!$J138="","o",IF(ISNUMBER(Verpackung!$J138),"x","Bitte ausschließlich Zahlen pflegen!"))</f>
        <v>o</v>
      </c>
      <c r="BY139" s="133" t="str">
        <f>IF(Verpackung!$K138="","o",IF(ISNUMBER(Verpackung!$K138),"x","Bitte ausschließlich Zahlen pflegen!"))</f>
        <v>o</v>
      </c>
      <c r="BZ139" s="133" t="str">
        <f>IF('Kaufland intern'!D138="","o",IF(LEN('Kaufland intern'!D138)&gt;40,"Eingabe max. 40 Zeichen!","x"))</f>
        <v>o</v>
      </c>
      <c r="CA139" s="133" t="str">
        <f>IF('Kaufland intern'!F138="","o",IF(AND(ISNUMBER('Kaufland intern'!F138),'Kaufland intern'!F138&gt;=1000000,'Kaufland intern'!F138&lt;=9999999),"x","Bitte Eingabe prüfen!"))</f>
        <v>o</v>
      </c>
      <c r="CB139" s="133" t="str">
        <f>IF('Kaufland intern'!G138="","o",IF(LEN('Kaufland intern'!G138)&gt;18,"Eingabe max. 18 Zeichen!","x"))</f>
        <v>o</v>
      </c>
      <c r="CC139" s="133" t="str">
        <f>IF('Kaufland intern'!I138="","o",IF(LEN('Kaufland intern'!I138)&gt;3,"Eingabe max. 3 Zeichen!","x"))</f>
        <v>o</v>
      </c>
      <c r="CD139" s="133" t="str">
        <f>IF('Kaufland intern'!J138="","o",IF(LEN('Kaufland intern'!J138)&gt;6,"Eingabe max. 6 Zeichen!","x"))</f>
        <v>o</v>
      </c>
      <c r="CE139" s="133" t="str">
        <f>IF('Kaufland intern'!K138="","o",IF(LEN('Kaufland intern'!K138)&gt;4,"Eingabe max. 4 Zeichen!","x"))</f>
        <v>o</v>
      </c>
      <c r="CF139" s="133" t="str">
        <f>IF('Kaufland intern'!L138="","o",IF(ISNA(VLOOKUP('Kaufland intern'!L138,Auswahlisten!$Z:$Z,1,0))=FALSE,"x","Bitte Etikettenart korrekt pflegen!"))</f>
        <v>o</v>
      </c>
      <c r="CG139" s="133" t="str">
        <f>IF('Kaufland intern'!M138="","o",IF(LEN('Kaufland intern'!M138)&gt;20,"Eingabe max. 20 Zeichen!","x"))</f>
        <v>o</v>
      </c>
      <c r="CH139" s="133" t="str">
        <f>IF('Kaufland intern'!O138="","o",IF(LEN('Kaufland intern'!O138)&gt;20,"Eingabe max. 20 Zeichen!","x"))</f>
        <v>o</v>
      </c>
      <c r="CI139" s="133" t="str">
        <f>IF('Kaufland intern'!Q138="","o",IF(LEN('Kaufland intern'!Q138)&gt;20,"Eingabe max. 20 Zeichen!","x"))</f>
        <v>o</v>
      </c>
      <c r="CJ139" s="133" t="str">
        <f>IF('Kaufland intern'!S138="","o",IF(LEN('Kaufland intern'!S138)&gt;8,"Eingabe max. 8 Zeichen!","x"))</f>
        <v>o</v>
      </c>
      <c r="CK139" s="133" t="str">
        <f>IF('Kaufland intern'!U138="","o",IF(ISNA(VLOOKUP('Kaufland intern'!U138,Auswahlisten!$D:$D,1,0))=FALSE,"x","Bitte Verpackungsart korrekt pflegen!"))</f>
        <v>o</v>
      </c>
      <c r="CL139" s="133" t="str">
        <f>IF('Kaufland intern'!V138="","o",IF(ISNUMBER('Kaufland intern'!V138),"x","Bitte ausschließlich Zahlen pflegen!"))</f>
        <v>o</v>
      </c>
      <c r="CM139" s="133" t="str">
        <f>IF('Kaufland intern'!W138="","o",IF(ISNA(VLOOKUP('Kaufland intern'!W138,Auswahlisten!$AA:$AA,1,0))=FALSE,"x","Bitte Bezugsweg korrekt pflegen!"))</f>
        <v>o</v>
      </c>
      <c r="CN139" s="133" t="str">
        <f>IF('Kaufland intern'!X138="","o",IF(ISNA(VLOOKUP('Kaufland intern'!X138,Auswahlisten!$AB:$AB,1,0))=FALSE,"x","Bitte Bezugsvorschrift korrekt pflegen!"))</f>
        <v>o</v>
      </c>
      <c r="CO139" s="133" t="str">
        <f>IF('Kaufland intern'!Y138="","o",IF(ISNA(VLOOKUP('Kaufland intern'!Y138,Auswahlisten!$AC:$AC,1,0))=FALSE,"x","Bitte Sortimentsstufenlistung korrekt pflegen!"))</f>
        <v>o</v>
      </c>
      <c r="CP139" s="133" t="str">
        <f>IF('Kaufland intern'!Z138="","o",IF(LEN('Kaufland intern'!Z138)&lt;&gt;13,"Eingabe max. 13 Zahlen!","x"))</f>
        <v>o</v>
      </c>
      <c r="CQ139" s="133" t="str">
        <f>IF('Kaufland intern'!AA138="","o",IF(LEN('Kaufland intern'!AA138)&lt;&gt;13,"Eingabe max. 13 Zahlen!","x"))</f>
        <v>o</v>
      </c>
      <c r="CR139" s="133" t="str">
        <f>IF('Kaufland intern'!AB138="","o",IF(LEN('Kaufland intern'!AB138)&lt;&gt;13,"Eingabe max. 13 Zahlen!","x"))</f>
        <v>o</v>
      </c>
      <c r="CS139" s="133" t="str">
        <f>IF('Kaufland intern'!AC138="","o",IF('Kaufland intern'!AC138="x","x","Bitte nur 'x' für Ja pflegen!"))</f>
        <v>o</v>
      </c>
      <c r="CT139" s="133" t="str">
        <f>IF('Kaufland intern'!AD138="","o",IF('Kaufland intern'!AD138="x","x","Bitte nur 'x' für Ja pflegen!"))</f>
        <v>o</v>
      </c>
      <c r="CU139" s="133" t="str">
        <f>IF('Kaufland intern'!AE138="","o",IF('Kaufland intern'!AE138="x","x","Bitte nur 'x' für Ja pflegen!"))</f>
        <v>o</v>
      </c>
      <c r="CV139" s="133" t="str">
        <f>IF('Kaufland intern'!AF138="","o",IF('Kaufland intern'!AF138="x","x","Bitte nur 'x' für Ja pflegen!"))</f>
        <v>o</v>
      </c>
      <c r="CW139" s="133" t="str">
        <f>IF('Kaufland intern'!AG138="","o",IF('Kaufland intern'!AG138="x","x","Bitte nur 'x' für Ja pflegen!"))</f>
        <v>o</v>
      </c>
      <c r="CX139" s="133" t="str">
        <f>IF('Kaufland intern'!AH138="","o",IF('Kaufland intern'!AH138="x","x","Bitte nur 'x' für Ja pflegen!"))</f>
        <v>o</v>
      </c>
      <c r="CY139" s="133" t="str">
        <f>IF('Kaufland intern'!AI138="","o",IF(LEN('Kaufland intern'!AI138)&lt;&gt;11,"Eingabe 11 Zeichen!","x"))</f>
        <v>o</v>
      </c>
      <c r="CZ139" s="133" t="str">
        <f>IF('Kaufland intern'!AJ138="","o",IF(LEN('Kaufland intern'!AJ138)&lt;&gt;11,"Eingabe 11 Zeichen!","x"))</f>
        <v>o</v>
      </c>
      <c r="DA139" s="133" t="str">
        <f>IF('Kaufland intern'!AK138="","o",IF(LEN('Kaufland intern'!AK138)&lt;&gt;11,"Eingabe 11 Zeichen!","x"))</f>
        <v>o</v>
      </c>
      <c r="DB139" s="133" t="str">
        <f>IF('Kaufland intern'!AL138="","o",IF(LEN('Kaufland intern'!AL138)&lt;&gt;11,"Eingabe 11 Zeichen!","x"))</f>
        <v>o</v>
      </c>
      <c r="DC139" s="133" t="str">
        <f>IF('Kaufland intern'!AM138="","o",IF(LEN('Kaufland intern'!AM138)&lt;&gt;11,"Eingabe 11 Zeichen!","x"))</f>
        <v>o</v>
      </c>
      <c r="DD139" s="133" t="str">
        <f>IF('Kaufland intern'!AN138="","o",IF(LEN('Kaufland intern'!AN138)&lt;&gt;11,"Eingabe 11 Zeichen!","x"))</f>
        <v>o</v>
      </c>
    </row>
    <row r="140" spans="1:108" ht="30">
      <c r="A140" s="128">
        <f>Food!C139</f>
        <v>0</v>
      </c>
      <c r="B140" s="129">
        <f>Food!E139</f>
        <v>0</v>
      </c>
      <c r="C140" s="128">
        <f>Food!O139</f>
        <v>0</v>
      </c>
      <c r="D140" s="133" t="str">
        <f>IF(Food!$A139="","Bitte Datum pflegen!",IF(ISNUMBER(Food!$A139)=FALSE,"Bitte Datum überprüfen!","x"))</f>
        <v>Bitte Datum pflegen!</v>
      </c>
      <c r="E140" s="133" t="str">
        <f>IF(Food!$C139="","Bitte Lieferantenartikelnr. pflegen!",IF(LEN(Food!$C139)&gt;13,"Eingabe max. 13 Zeichen!","x"))</f>
        <v>Bitte Lieferantenartikelnr. pflegen!</v>
      </c>
      <c r="F140" s="133" t="str">
        <f>IF(Food!$D139="","o",IF(LEN(Food!$D139)&gt;13,"Eingabe max. 13 Zeichen!","x"))</f>
        <v>o</v>
      </c>
      <c r="G140" s="145" t="str">
        <f>IF(Food!$F139="","o",IF(ISNUMBER(Food!$F139)=FALSE,"Bitte Gewicht ohne Einheit pflegen!","x"))</f>
        <v>o</v>
      </c>
      <c r="H140" s="133" t="str">
        <f>IF(Food!$G139="","o",IF(ISNA(VLOOKUP(Food!$G139,Auswahlisten!$A:$A,1,0))=FALSE,"x","Bitte Gewichtseinheit korrekt pflegen!"))</f>
        <v>o</v>
      </c>
      <c r="I140" s="133" t="str">
        <f>IF(Food!$H139="","Bitte Steuer pflegen!",IF(OR(Food!$H139=7,Food!$H139=19),"x","Bitte nur 7 oder 19 pflegen!"))</f>
        <v>Bitte Steuer pflegen!</v>
      </c>
      <c r="J140" s="133" t="str">
        <f>IF(Food!$I139="","o",IF(Food!$I139="x","x","Bitte nur 'x' für Ja pflegen!"))</f>
        <v>o</v>
      </c>
      <c r="K140" s="145" t="str">
        <f>IF(Food!$L139="","o",IF(ISNUMBER(Food!$L139)=FALSE,"Bitte Temperatur von ohne Einheit pflegen!","x"))</f>
        <v>o</v>
      </c>
      <c r="L140" s="145" t="str">
        <f>IF(Food!$M139="","o",IF(ISNUMBER(Food!$M139)=FALSE,"Bitte Temperatur bis ohne Einheit pflegen!","x"))</f>
        <v>o</v>
      </c>
      <c r="M140" s="133" t="str">
        <f>IF(Food!$J139="","o",IF(Food!$J139="x","x","Bitte nur 'x' für Ja pflegen!"))</f>
        <v>o</v>
      </c>
      <c r="N140" s="133" t="str">
        <f>IF(Food!$P139="","Bitte Bruttogewicht pflegen!",IF(ISNUMBER(Food!$P139)=FALSE,"Bitte Bruttogwicht ohne Einheit pflegen!","x"))</f>
        <v>Bitte Bruttogewicht pflegen!</v>
      </c>
      <c r="O140" s="133" t="str">
        <f>IF(Food!$Q139="","Bitte Länge pflegen!",IF(ISNUMBER(Food!$Q139)=FALSE,"Bitte Länge ohne Einheit pflegen!","x"))</f>
        <v>Bitte Länge pflegen!</v>
      </c>
      <c r="P140" s="133" t="str">
        <f>IF(Food!$R139="","Bitte Breite pflegen!",IF(ISNUMBER(Food!$R139)=FALSE,"Bitte Breite ohne Einheit pflegen!","x"))</f>
        <v>Bitte Breite pflegen!</v>
      </c>
      <c r="Q140" s="133" t="str">
        <f>IF(Food!$S139="","Bitte Höhe pflegen!",IF(ISNUMBER(Food!$S139)=FALSE,"Bitte Höhe ohne Einheit pflegen!","x"))</f>
        <v>Bitte Höhe pflegen!</v>
      </c>
      <c r="R140" s="133" t="str">
        <f>IF(Food!$V139="","o",IF(ISNUMBER(Food!$V139)=FALSE,"Bitte Bruttogewicht ohne Einheit pflegen!","x"))</f>
        <v>o</v>
      </c>
      <c r="S140" s="133" t="str">
        <f>IF(Food!$W139="","o",IF(ISNUMBER(Food!$W139)=FALSE,"Bitte Länge ohne Einheit pflegen!","x"))</f>
        <v>o</v>
      </c>
      <c r="T140" s="133" t="str">
        <f>IF(Food!$X139="","o",IF(ISNUMBER(Food!$X139)=FALSE,"Bitte Länge ohne Einheit pflegen!","x"))</f>
        <v>o</v>
      </c>
      <c r="U140" s="133" t="str">
        <f>IF(Food!$Y139="","o",IF(ISNUMBER(Food!$Y139)=FALSE,"Bitte Länge ohne Einheit pflegen!","x"))</f>
        <v>o</v>
      </c>
      <c r="V140" s="133" t="str">
        <f>IF(Food!$AB139="","o",IF(ISNUMBER(Food!$AB139)=FALSE,"Bitte Bruttogewicht ohne Einheit pflegen!","x"))</f>
        <v>o</v>
      </c>
      <c r="W140" s="133" t="str">
        <f>IF(Food!$AC139="","o",IF(ISNUMBER(Food!$AC139)=FALSE,"Bitte Länge ohne Einheit pflegen!","x"))</f>
        <v>o</v>
      </c>
      <c r="X140" s="133" t="str">
        <f>IF(Food!$AD139="","o",IF(ISNUMBER(Food!$AD139)=FALSE,"Bitte Breite ohne Einheit pflegen!","x"))</f>
        <v>o</v>
      </c>
      <c r="Y140" s="133" t="str">
        <f>IF(Food!$AE139="","o",IF(ISNUMBER(Food!$AE139)=FALSE,"Bitte Höhe ohne Einheit pflegen!","x"))</f>
        <v>o</v>
      </c>
      <c r="Z140" s="133" t="str">
        <f>IF(Food!$AG139="","o",IF(ISNUMBER(Food!$AG139)=FALSE,"Bitte Bruttogewicht ohne Einheit pflegen!","x"))</f>
        <v>o</v>
      </c>
      <c r="AA140" s="133" t="str">
        <f>IF(Food!$AH139="","o",IF(ISNUMBER(Food!$AH139)=FALSE,"Bitte Länge ohne Einheit pflegen!","x"))</f>
        <v>o</v>
      </c>
      <c r="AB140" s="133" t="str">
        <f>IF(Food!$AI139="","o",IF(ISNUMBER(Food!$AI139)=FALSE,"Bitte Breite ohne Einheit pflegen!","x"))</f>
        <v>o</v>
      </c>
      <c r="AC140" s="133" t="str">
        <f>IF(Food!$AJ139="","o",IF(ISNUMBER(Food!$AJ139)=FALSE,"Bitte Höhe ohne Einheit pflegen!","x"))</f>
        <v>o</v>
      </c>
      <c r="AD140" s="133" t="str">
        <f>IF(Food!$AL139="","o",IF(ISNUMBER(Food!$AL139)=FALSE,"Bitte Bruttogewicht ohne Einheit pflegen!","x"))</f>
        <v>o</v>
      </c>
      <c r="AE140" s="133" t="str">
        <f>IF(Food!$AM139="","o",IF(ISNUMBER(Food!$AM139)=FALSE,"Bitte Länge ohne Einheit pflegen!","x"))</f>
        <v>o</v>
      </c>
      <c r="AF140" s="133" t="str">
        <f>IF(Food!$AN139="","o",IF(ISNUMBER(Food!$AN139)=FALSE,"Bitte Breite ohne Einheit pflegen!","x"))</f>
        <v>o</v>
      </c>
      <c r="AG140" s="133" t="str">
        <f>IF(Food!$AO139="","o",IF(ISNUMBER(Food!$AO139)=FALSE,"Bitte Höhe ohne Einheit pflegen!","x"))</f>
        <v>o</v>
      </c>
      <c r="AH140" s="133" t="str">
        <f>IF(Food!$BX139="","o",IF(Food!$BX139="x","x","Bitte nur 'x' für Ja pflegen!"))</f>
        <v>o</v>
      </c>
      <c r="AI140" s="133" t="str">
        <f>IF(Food!$BY139="","o",IF(ISNUMBER(Food!$BY139),"x","Bitte ausschließlich Zahlen pflegen!"))</f>
        <v>o</v>
      </c>
      <c r="AJ140" s="133" t="str">
        <f>IF(Food!$AR139="","Bitte Verpackungsart pflegen!",IF(Food!$AR139="","o",IF(ISNA(VLOOKUP(Food!$AR139,Auswahlisten!$D:$D,1,0))=FALSE,"x","Bitte Verpackungsart korrekt pflegen!")))</f>
        <v>Bitte Verpackungsart pflegen!</v>
      </c>
      <c r="AK140" s="133" t="str">
        <f>IF(Food!$AS139="","o",IF(ISNUMBER(Food!$AS139)=FALSE,"Bitte nur Anzahl der Tage pflegen!","x"))</f>
        <v>o</v>
      </c>
      <c r="AL140" s="133" t="str">
        <f>IF(Food!$AT139="","o",IF(ISNUMBER(Food!$AT139)=FALSE,"Bitte nur Anzahl der Tage pflegen!","x"))</f>
        <v>o</v>
      </c>
      <c r="AM140" s="133" t="str">
        <f>IF(Food!$AU139="","o",IF(ISNA(VLOOKUP(Food!$AU139,Auswahlisten!$H:$H,1,0))=FALSE,"x","Bitte Produktionsland korrekt pflegen!"))</f>
        <v>o</v>
      </c>
      <c r="AN140" s="133" t="str">
        <f>IF(Food!$AV139="","o",IF(ISNA(VLOOKUP(Food!$AV139,Auswahlisten!$I:$I,1,0))=FALSE,"x","Bitte Region korrekt pflegen!"))</f>
        <v>o</v>
      </c>
      <c r="AO140" s="133" t="str">
        <f>IF(Food!$AW139="","o",IF(LEN(Food!$AW139)&gt;8,"Eingabe max. 8 Zahlen!","x"))</f>
        <v>o</v>
      </c>
      <c r="AP140" s="133" t="str">
        <f>IF(Food!$CC139="","o",IF(Food!$CC139="x","x","Bitte nur 'x' für Ja pflegen!"))</f>
        <v>o</v>
      </c>
      <c r="AQ140" s="133" t="str">
        <f>IF(Food!$AY139="","o",IF(Food!$AY139="x","x","Bitte nur 'x' für Ja pflegen!"))</f>
        <v>o</v>
      </c>
      <c r="AR140" s="133" t="str">
        <f>IF(Food!$AZ139="","o",IF(Food!$AZ139="x","x","Bitte nur 'x' für Ja pflegen!"))</f>
        <v>o</v>
      </c>
      <c r="AS140" s="133" t="str">
        <f>IF(Food!$BA139="","o",IF(Food!$BA139="x","x","Bitte nur 'x' für Ja pflegen!"))</f>
        <v>o</v>
      </c>
      <c r="AT140" s="133" t="str">
        <f>IF(Food!$BB139="","o",IF(Food!$BB139="x","x","Bitte nur 'x' für Ja pflegen!"))</f>
        <v>o</v>
      </c>
      <c r="AU140" s="133" t="str">
        <f ca="1">IF(Food!$BC139="","o",IF(OR(LEFT(CELL("format",Food!$BC139),1)="S",LEFT(CELL("format",Food!$BC139),1)=".",LEFT(CELL("format",Food!$BC139),1)="F"),"x","Bitte ausschließlich Zahlen pflegen!"))</f>
        <v>o</v>
      </c>
      <c r="AV140" s="133" t="str">
        <f>IF(Food!$BD139="","o",IF(Food!$BD139="x","x","Bitte nur 'x' für Ja pflegen!"))</f>
        <v>o</v>
      </c>
      <c r="AW140" s="133" t="str">
        <f ca="1">IF(Food!$BE139="","o",IF(OR(LEFT(CELL("format",Food!$BE139),1)="S",LEFT(CELL("format",Food!$BE139),1)=".",LEFT(CELL("format",Food!$BE139),1)="F"),"x","Bitte ausschließlich Zahlen pflegen!"))</f>
        <v>o</v>
      </c>
      <c r="AX140" s="133" t="str">
        <f>IF(Food!$BF139="","o",IF(Food!$BF139="x","x","Bitte nur 'x' für Ja pflegen!"))</f>
        <v>o</v>
      </c>
      <c r="AY140" s="133" t="str">
        <f ca="1">IF(Food!$BG139="","o",IF(OR(LEFT(CELL("format",Food!$BG139),1)="S",LEFT(CELL("format",Food!$BG139),1)=".",LEFT(CELL("format",Food!$BG139),1)="F"),"x","Bitte ausschließlich Zahlen pflegen!"))</f>
        <v>o</v>
      </c>
      <c r="AZ140" s="133" t="str">
        <f>IF(Food!$BH139="","o",IF(Food!$BH139="x","x","Bitte nur 'x' für Ja pflegen!"))</f>
        <v>o</v>
      </c>
      <c r="BA140" s="133" t="str">
        <f ca="1">IF(Food!$BI139="","o",IF(OR(LEFT(CELL("format",Food!$BI139),1)="S",LEFT(CELL("format",Food!$BI139),1)=".",LEFT(CELL("format",Food!$BI139),1)="F"),"x","Bitte ausschließlich Zahlen pflegen!"))</f>
        <v>o</v>
      </c>
      <c r="BB140" s="133" t="str">
        <f>IF(Food!$BJ139="","o",IF(ISNUMBER(Food!$BJ139),"x","Bitte ausschließlich Zahlen pflegen!"))</f>
        <v>o</v>
      </c>
      <c r="BC140" s="133" t="str">
        <f ca="1">IF(Food!$BK139="","o",IF(OR(LEFT(CELL("format",Food!$BK139),1)="S",LEFT(CELL("format",Food!$BK139),1)=".",LEFT(CELL("format",Food!$BK139),1)="F"),"x","Bitte ausschließlich Zahlen pflegen!"))</f>
        <v>o</v>
      </c>
      <c r="BD140" s="133" t="str">
        <f>IF(Food!$BL139="","o",IF(ISNUMBER(Food!$BL139),"x","Bitte ausschließlich Zahlen pflegen!"))</f>
        <v>o</v>
      </c>
      <c r="BE140" s="133" t="str">
        <f>IF(Food!$BM139="","o",IF(ISNUMBER(Food!$BM139),"x","Bitte ausschließlich Zahlen pflegen!"))</f>
        <v>o</v>
      </c>
      <c r="BF140" s="133" t="str">
        <f>IF(Food!$BS139="","o",IF(ISNA(VLOOKUP(Food!$BS139,Auswahlisten!$H:$H,1,0))=FALSE,"x","Bitte Produktionsland korrekt pflegen!"))</f>
        <v>o</v>
      </c>
      <c r="BG140" s="133" t="str">
        <f>IF(Food!$BU139="","o",IF(ISNUMBER(Food!$BU139),"x","Bitte ausschließlich Zahlen pflegen!"))</f>
        <v>o</v>
      </c>
      <c r="BH140" s="133" t="str">
        <f>IF(Food!$BV139="","o",IF(ISNUMBER(Food!$BV139),"x","Bitte ausschließlich Zahlen pflegen!"))</f>
        <v>o</v>
      </c>
      <c r="BI140" s="133" t="str">
        <f>IF(Food!$BW139="","o",IF(ISNUMBER(Food!$BW139),"x","Bitte ausschließlich Zahlen pflegen!"))</f>
        <v>o</v>
      </c>
      <c r="BJ140" s="133" t="str">
        <f>IF(Food!$BZ139="","o",IF(ISNA(VLOOKUP(Food!$BZ139,Auswahlisten!$AE:$AE,1,0))=FALSE,"x","Bitte Pfandart korrekt pflegen!"))</f>
        <v>o</v>
      </c>
      <c r="BK140" s="133" t="str">
        <f>IF(Food!$CA139="","o",IF(ISNUMBER(Food!$CA139),"x","Bitte ausschließlich Zahlen pflegen!"))</f>
        <v>o</v>
      </c>
      <c r="BL140" s="133" t="str">
        <f>IF(Food!$CD139="","o",IF(ISNUMBER(Food!$CD139),"x","Bitte ausschließlich Zahlen pflegen!"))</f>
        <v>o</v>
      </c>
      <c r="BM140" s="133" t="str">
        <f>IF(Food!$CE139="","o",IF(ISNA(VLOOKUP(Food!$CE139,Auswahlisten!$A:$A,1,0))=FALSE,"x","Bitte Gewichtseinheit korrekt pflegen!"))</f>
        <v>o</v>
      </c>
      <c r="BN140" s="133" t="str">
        <f>IF(Food!$CF139="","o",IF(ISNUMBER(Food!$CF139),"x","Bitte ausschließlich Zahlen pflegen!"))</f>
        <v>o</v>
      </c>
      <c r="BO140" s="133" t="str">
        <f>IF(Food!$CG139="","o",IF(ISNUMBER(Food!$CG139),"x","Bitte ausschließlich Zahlen pflegen!"))</f>
        <v>o</v>
      </c>
      <c r="BP140" s="133" t="str">
        <f>IF(Food!$CH139="","o",IF(ISNA(VLOOKUP(Food!$CH139,Auswahlisten!$A:$A,1,0))=FALSE,"x","Bitte Gewichtseinheit korrekt pflegen!"))</f>
        <v>o</v>
      </c>
      <c r="BQ140" s="133" t="str">
        <f>IF(Food!$CI139="","o",IF(ISNA(VLOOKUP(Food!$CI139,Auswahlisten!$F:$F,1,0))=FALSE,"x","Bitte JuSchu korrekt pflegen!"))</f>
        <v>o</v>
      </c>
      <c r="BR140" s="133" t="str">
        <f>IF(Verpackung!$D139="","o",IF(ISNUMBER(Verpackung!$D139),"x","Bitte ausschließlich Zahlen pflegen!"))</f>
        <v>o</v>
      </c>
      <c r="BS140" s="133" t="str">
        <f>IF(Verpackung!$E139="","o",IF(ISNUMBER(Verpackung!$E139),"x","Bitte ausschließlich Zahlen pflegen!"))</f>
        <v>o</v>
      </c>
      <c r="BT140" s="133" t="str">
        <f>IF(Verpackung!$F139="","o",IF(ISNUMBER(Verpackung!$F139),"x","Bitte ausschließlich Zahlen pflegen!"))</f>
        <v>o</v>
      </c>
      <c r="BU140" s="133" t="str">
        <f>IF(Verpackung!$G139="","o",IF(ISNUMBER(Verpackung!$G139),"x","Bitte ausschließlich Zahlen pflegen!"))</f>
        <v>o</v>
      </c>
      <c r="BV140" s="133" t="str">
        <f>IF(Verpackung!$H139="","o",IF(ISNUMBER(Verpackung!$H139),"x","Bitte ausschließlich Zahlen pflegen!"))</f>
        <v>o</v>
      </c>
      <c r="BW140" s="133" t="str">
        <f>IF(Verpackung!$I139="","o",IF(ISNUMBER(Verpackung!$I139),"x","Bitte ausschließlich Zahlen pflegen!"))</f>
        <v>o</v>
      </c>
      <c r="BX140" s="133" t="str">
        <f>IF(Verpackung!$J139="","o",IF(ISNUMBER(Verpackung!$J139),"x","Bitte ausschließlich Zahlen pflegen!"))</f>
        <v>o</v>
      </c>
      <c r="BY140" s="133" t="str">
        <f>IF(Verpackung!$K139="","o",IF(ISNUMBER(Verpackung!$K139),"x","Bitte ausschließlich Zahlen pflegen!"))</f>
        <v>o</v>
      </c>
      <c r="BZ140" s="133" t="str">
        <f>IF('Kaufland intern'!D139="","o",IF(LEN('Kaufland intern'!D139)&gt;40,"Eingabe max. 40 Zeichen!","x"))</f>
        <v>o</v>
      </c>
      <c r="CA140" s="133" t="str">
        <f>IF('Kaufland intern'!F139="","o",IF(AND(ISNUMBER('Kaufland intern'!F139),'Kaufland intern'!F139&gt;=1000000,'Kaufland intern'!F139&lt;=9999999),"x","Bitte Eingabe prüfen!"))</f>
        <v>o</v>
      </c>
      <c r="CB140" s="133" t="str">
        <f>IF('Kaufland intern'!G139="","o",IF(LEN('Kaufland intern'!G139)&gt;18,"Eingabe max. 18 Zeichen!","x"))</f>
        <v>o</v>
      </c>
      <c r="CC140" s="133" t="str">
        <f>IF('Kaufland intern'!I139="","o",IF(LEN('Kaufland intern'!I139)&gt;3,"Eingabe max. 3 Zeichen!","x"))</f>
        <v>o</v>
      </c>
      <c r="CD140" s="133" t="str">
        <f>IF('Kaufland intern'!J139="","o",IF(LEN('Kaufland intern'!J139)&gt;6,"Eingabe max. 6 Zeichen!","x"))</f>
        <v>o</v>
      </c>
      <c r="CE140" s="133" t="str">
        <f>IF('Kaufland intern'!K139="","o",IF(LEN('Kaufland intern'!K139)&gt;4,"Eingabe max. 4 Zeichen!","x"))</f>
        <v>o</v>
      </c>
      <c r="CF140" s="133" t="str">
        <f>IF('Kaufland intern'!L139="","o",IF(ISNA(VLOOKUP('Kaufland intern'!L139,Auswahlisten!$Z:$Z,1,0))=FALSE,"x","Bitte Etikettenart korrekt pflegen!"))</f>
        <v>o</v>
      </c>
      <c r="CG140" s="133" t="str">
        <f>IF('Kaufland intern'!M139="","o",IF(LEN('Kaufland intern'!M139)&gt;20,"Eingabe max. 20 Zeichen!","x"))</f>
        <v>o</v>
      </c>
      <c r="CH140" s="133" t="str">
        <f>IF('Kaufland intern'!O139="","o",IF(LEN('Kaufland intern'!O139)&gt;20,"Eingabe max. 20 Zeichen!","x"))</f>
        <v>o</v>
      </c>
      <c r="CI140" s="133" t="str">
        <f>IF('Kaufland intern'!Q139="","o",IF(LEN('Kaufland intern'!Q139)&gt;20,"Eingabe max. 20 Zeichen!","x"))</f>
        <v>o</v>
      </c>
      <c r="CJ140" s="133" t="str">
        <f>IF('Kaufland intern'!S139="","o",IF(LEN('Kaufland intern'!S139)&gt;8,"Eingabe max. 8 Zeichen!","x"))</f>
        <v>o</v>
      </c>
      <c r="CK140" s="133" t="str">
        <f>IF('Kaufland intern'!U139="","o",IF(ISNA(VLOOKUP('Kaufland intern'!U139,Auswahlisten!$D:$D,1,0))=FALSE,"x","Bitte Verpackungsart korrekt pflegen!"))</f>
        <v>o</v>
      </c>
      <c r="CL140" s="133" t="str">
        <f>IF('Kaufland intern'!V139="","o",IF(ISNUMBER('Kaufland intern'!V139),"x","Bitte ausschließlich Zahlen pflegen!"))</f>
        <v>o</v>
      </c>
      <c r="CM140" s="133" t="str">
        <f>IF('Kaufland intern'!W139="","o",IF(ISNA(VLOOKUP('Kaufland intern'!W139,Auswahlisten!$AA:$AA,1,0))=FALSE,"x","Bitte Bezugsweg korrekt pflegen!"))</f>
        <v>o</v>
      </c>
      <c r="CN140" s="133" t="str">
        <f>IF('Kaufland intern'!X139="","o",IF(ISNA(VLOOKUP('Kaufland intern'!X139,Auswahlisten!$AB:$AB,1,0))=FALSE,"x","Bitte Bezugsvorschrift korrekt pflegen!"))</f>
        <v>o</v>
      </c>
      <c r="CO140" s="133" t="str">
        <f>IF('Kaufland intern'!Y139="","o",IF(ISNA(VLOOKUP('Kaufland intern'!Y139,Auswahlisten!$AC:$AC,1,0))=FALSE,"x","Bitte Sortimentsstufenlistung korrekt pflegen!"))</f>
        <v>o</v>
      </c>
      <c r="CP140" s="133" t="str">
        <f>IF('Kaufland intern'!Z139="","o",IF(LEN('Kaufland intern'!Z139)&lt;&gt;13,"Eingabe max. 13 Zahlen!","x"))</f>
        <v>o</v>
      </c>
      <c r="CQ140" s="133" t="str">
        <f>IF('Kaufland intern'!AA139="","o",IF(LEN('Kaufland intern'!AA139)&lt;&gt;13,"Eingabe max. 13 Zahlen!","x"))</f>
        <v>o</v>
      </c>
      <c r="CR140" s="133" t="str">
        <f>IF('Kaufland intern'!AB139="","o",IF(LEN('Kaufland intern'!AB139)&lt;&gt;13,"Eingabe max. 13 Zahlen!","x"))</f>
        <v>o</v>
      </c>
      <c r="CS140" s="133" t="str">
        <f>IF('Kaufland intern'!AC139="","o",IF('Kaufland intern'!AC139="x","x","Bitte nur 'x' für Ja pflegen!"))</f>
        <v>o</v>
      </c>
      <c r="CT140" s="133" t="str">
        <f>IF('Kaufland intern'!AD139="","o",IF('Kaufland intern'!AD139="x","x","Bitte nur 'x' für Ja pflegen!"))</f>
        <v>o</v>
      </c>
      <c r="CU140" s="133" t="str">
        <f>IF('Kaufland intern'!AE139="","o",IF('Kaufland intern'!AE139="x","x","Bitte nur 'x' für Ja pflegen!"))</f>
        <v>o</v>
      </c>
      <c r="CV140" s="133" t="str">
        <f>IF('Kaufland intern'!AF139="","o",IF('Kaufland intern'!AF139="x","x","Bitte nur 'x' für Ja pflegen!"))</f>
        <v>o</v>
      </c>
      <c r="CW140" s="133" t="str">
        <f>IF('Kaufland intern'!AG139="","o",IF('Kaufland intern'!AG139="x","x","Bitte nur 'x' für Ja pflegen!"))</f>
        <v>o</v>
      </c>
      <c r="CX140" s="133" t="str">
        <f>IF('Kaufland intern'!AH139="","o",IF('Kaufland intern'!AH139="x","x","Bitte nur 'x' für Ja pflegen!"))</f>
        <v>o</v>
      </c>
      <c r="CY140" s="133" t="str">
        <f>IF('Kaufland intern'!AI139="","o",IF(LEN('Kaufland intern'!AI139)&lt;&gt;11,"Eingabe 11 Zeichen!","x"))</f>
        <v>o</v>
      </c>
      <c r="CZ140" s="133" t="str">
        <f>IF('Kaufland intern'!AJ139="","o",IF(LEN('Kaufland intern'!AJ139)&lt;&gt;11,"Eingabe 11 Zeichen!","x"))</f>
        <v>o</v>
      </c>
      <c r="DA140" s="133" t="str">
        <f>IF('Kaufland intern'!AK139="","o",IF(LEN('Kaufland intern'!AK139)&lt;&gt;11,"Eingabe 11 Zeichen!","x"))</f>
        <v>o</v>
      </c>
      <c r="DB140" s="133" t="str">
        <f>IF('Kaufland intern'!AL139="","o",IF(LEN('Kaufland intern'!AL139)&lt;&gt;11,"Eingabe 11 Zeichen!","x"))</f>
        <v>o</v>
      </c>
      <c r="DC140" s="133" t="str">
        <f>IF('Kaufland intern'!AM139="","o",IF(LEN('Kaufland intern'!AM139)&lt;&gt;11,"Eingabe 11 Zeichen!","x"))</f>
        <v>o</v>
      </c>
      <c r="DD140" s="133" t="str">
        <f>IF('Kaufland intern'!AN139="","o",IF(LEN('Kaufland intern'!AN139)&lt;&gt;11,"Eingabe 11 Zeichen!","x"))</f>
        <v>o</v>
      </c>
    </row>
    <row r="141" spans="1:108" ht="30">
      <c r="A141" s="128">
        <f>Food!C140</f>
        <v>0</v>
      </c>
      <c r="B141" s="129">
        <f>Food!E140</f>
        <v>0</v>
      </c>
      <c r="C141" s="128">
        <f>Food!O140</f>
        <v>0</v>
      </c>
      <c r="D141" s="133" t="str">
        <f>IF(Food!$A140="","Bitte Datum pflegen!",IF(ISNUMBER(Food!$A140)=FALSE,"Bitte Datum überprüfen!","x"))</f>
        <v>Bitte Datum pflegen!</v>
      </c>
      <c r="E141" s="133" t="str">
        <f>IF(Food!$C140="","Bitte Lieferantenartikelnr. pflegen!",IF(LEN(Food!$C140)&gt;13,"Eingabe max. 13 Zeichen!","x"))</f>
        <v>Bitte Lieferantenartikelnr. pflegen!</v>
      </c>
      <c r="F141" s="133" t="str">
        <f>IF(Food!$D140="","o",IF(LEN(Food!$D140)&gt;13,"Eingabe max. 13 Zeichen!","x"))</f>
        <v>o</v>
      </c>
      <c r="G141" s="145" t="str">
        <f>IF(Food!$F140="","o",IF(ISNUMBER(Food!$F140)=FALSE,"Bitte Gewicht ohne Einheit pflegen!","x"))</f>
        <v>o</v>
      </c>
      <c r="H141" s="133" t="str">
        <f>IF(Food!$G140="","o",IF(ISNA(VLOOKUP(Food!$G140,Auswahlisten!$A:$A,1,0))=FALSE,"x","Bitte Gewichtseinheit korrekt pflegen!"))</f>
        <v>o</v>
      </c>
      <c r="I141" s="133" t="str">
        <f>IF(Food!$H140="","Bitte Steuer pflegen!",IF(OR(Food!$H140=7,Food!$H140=19),"x","Bitte nur 7 oder 19 pflegen!"))</f>
        <v>Bitte Steuer pflegen!</v>
      </c>
      <c r="J141" s="133" t="str">
        <f>IF(Food!$I140="","o",IF(Food!$I140="x","x","Bitte nur 'x' für Ja pflegen!"))</f>
        <v>o</v>
      </c>
      <c r="K141" s="145" t="str">
        <f>IF(Food!$L140="","o",IF(ISNUMBER(Food!$L140)=FALSE,"Bitte Temperatur von ohne Einheit pflegen!","x"))</f>
        <v>o</v>
      </c>
      <c r="L141" s="145" t="str">
        <f>IF(Food!$M140="","o",IF(ISNUMBER(Food!$M140)=FALSE,"Bitte Temperatur bis ohne Einheit pflegen!","x"))</f>
        <v>o</v>
      </c>
      <c r="M141" s="133" t="str">
        <f>IF(Food!$J140="","o",IF(Food!$J140="x","x","Bitte nur 'x' für Ja pflegen!"))</f>
        <v>o</v>
      </c>
      <c r="N141" s="133" t="str">
        <f>IF(Food!$P140="","Bitte Bruttogewicht pflegen!",IF(ISNUMBER(Food!$P140)=FALSE,"Bitte Bruttogwicht ohne Einheit pflegen!","x"))</f>
        <v>Bitte Bruttogewicht pflegen!</v>
      </c>
      <c r="O141" s="133" t="str">
        <f>IF(Food!$Q140="","Bitte Länge pflegen!",IF(ISNUMBER(Food!$Q140)=FALSE,"Bitte Länge ohne Einheit pflegen!","x"))</f>
        <v>Bitte Länge pflegen!</v>
      </c>
      <c r="P141" s="133" t="str">
        <f>IF(Food!$R140="","Bitte Breite pflegen!",IF(ISNUMBER(Food!$R140)=FALSE,"Bitte Breite ohne Einheit pflegen!","x"))</f>
        <v>Bitte Breite pflegen!</v>
      </c>
      <c r="Q141" s="133" t="str">
        <f>IF(Food!$S140="","Bitte Höhe pflegen!",IF(ISNUMBER(Food!$S140)=FALSE,"Bitte Höhe ohne Einheit pflegen!","x"))</f>
        <v>Bitte Höhe pflegen!</v>
      </c>
      <c r="R141" s="133" t="str">
        <f>IF(Food!$V140="","o",IF(ISNUMBER(Food!$V140)=FALSE,"Bitte Bruttogewicht ohne Einheit pflegen!","x"))</f>
        <v>o</v>
      </c>
      <c r="S141" s="133" t="str">
        <f>IF(Food!$W140="","o",IF(ISNUMBER(Food!$W140)=FALSE,"Bitte Länge ohne Einheit pflegen!","x"))</f>
        <v>o</v>
      </c>
      <c r="T141" s="133" t="str">
        <f>IF(Food!$X140="","o",IF(ISNUMBER(Food!$X140)=FALSE,"Bitte Länge ohne Einheit pflegen!","x"))</f>
        <v>o</v>
      </c>
      <c r="U141" s="133" t="str">
        <f>IF(Food!$Y140="","o",IF(ISNUMBER(Food!$Y140)=FALSE,"Bitte Länge ohne Einheit pflegen!","x"))</f>
        <v>o</v>
      </c>
      <c r="V141" s="133" t="str">
        <f>IF(Food!$AB140="","o",IF(ISNUMBER(Food!$AB140)=FALSE,"Bitte Bruttogewicht ohne Einheit pflegen!","x"))</f>
        <v>o</v>
      </c>
      <c r="W141" s="133" t="str">
        <f>IF(Food!$AC140="","o",IF(ISNUMBER(Food!$AC140)=FALSE,"Bitte Länge ohne Einheit pflegen!","x"))</f>
        <v>o</v>
      </c>
      <c r="X141" s="133" t="str">
        <f>IF(Food!$AD140="","o",IF(ISNUMBER(Food!$AD140)=FALSE,"Bitte Breite ohne Einheit pflegen!","x"))</f>
        <v>o</v>
      </c>
      <c r="Y141" s="133" t="str">
        <f>IF(Food!$AE140="","o",IF(ISNUMBER(Food!$AE140)=FALSE,"Bitte Höhe ohne Einheit pflegen!","x"))</f>
        <v>o</v>
      </c>
      <c r="Z141" s="133" t="str">
        <f>IF(Food!$AG140="","o",IF(ISNUMBER(Food!$AG140)=FALSE,"Bitte Bruttogewicht ohne Einheit pflegen!","x"))</f>
        <v>o</v>
      </c>
      <c r="AA141" s="133" t="str">
        <f>IF(Food!$AH140="","o",IF(ISNUMBER(Food!$AH140)=FALSE,"Bitte Länge ohne Einheit pflegen!","x"))</f>
        <v>o</v>
      </c>
      <c r="AB141" s="133" t="str">
        <f>IF(Food!$AI140="","o",IF(ISNUMBER(Food!$AI140)=FALSE,"Bitte Breite ohne Einheit pflegen!","x"))</f>
        <v>o</v>
      </c>
      <c r="AC141" s="133" t="str">
        <f>IF(Food!$AJ140="","o",IF(ISNUMBER(Food!$AJ140)=FALSE,"Bitte Höhe ohne Einheit pflegen!","x"))</f>
        <v>o</v>
      </c>
      <c r="AD141" s="133" t="str">
        <f>IF(Food!$AL140="","o",IF(ISNUMBER(Food!$AL140)=FALSE,"Bitte Bruttogewicht ohne Einheit pflegen!","x"))</f>
        <v>o</v>
      </c>
      <c r="AE141" s="133" t="str">
        <f>IF(Food!$AM140="","o",IF(ISNUMBER(Food!$AM140)=FALSE,"Bitte Länge ohne Einheit pflegen!","x"))</f>
        <v>o</v>
      </c>
      <c r="AF141" s="133" t="str">
        <f>IF(Food!$AN140="","o",IF(ISNUMBER(Food!$AN140)=FALSE,"Bitte Breite ohne Einheit pflegen!","x"))</f>
        <v>o</v>
      </c>
      <c r="AG141" s="133" t="str">
        <f>IF(Food!$AO140="","o",IF(ISNUMBER(Food!$AO140)=FALSE,"Bitte Höhe ohne Einheit pflegen!","x"))</f>
        <v>o</v>
      </c>
      <c r="AH141" s="133" t="str">
        <f>IF(Food!$BX140="","o",IF(Food!$BX140="x","x","Bitte nur 'x' für Ja pflegen!"))</f>
        <v>o</v>
      </c>
      <c r="AI141" s="133" t="str">
        <f>IF(Food!$BY140="","o",IF(ISNUMBER(Food!$BY140),"x","Bitte ausschließlich Zahlen pflegen!"))</f>
        <v>o</v>
      </c>
      <c r="AJ141" s="133" t="str">
        <f>IF(Food!$AR140="","Bitte Verpackungsart pflegen!",IF(Food!$AR140="","o",IF(ISNA(VLOOKUP(Food!$AR140,Auswahlisten!$D:$D,1,0))=FALSE,"x","Bitte Verpackungsart korrekt pflegen!")))</f>
        <v>Bitte Verpackungsart pflegen!</v>
      </c>
      <c r="AK141" s="133" t="str">
        <f>IF(Food!$AS140="","o",IF(ISNUMBER(Food!$AS140)=FALSE,"Bitte nur Anzahl der Tage pflegen!","x"))</f>
        <v>o</v>
      </c>
      <c r="AL141" s="133" t="str">
        <f>IF(Food!$AT140="","o",IF(ISNUMBER(Food!$AT140)=FALSE,"Bitte nur Anzahl der Tage pflegen!","x"))</f>
        <v>o</v>
      </c>
      <c r="AM141" s="133" t="str">
        <f>IF(Food!$AU140="","o",IF(ISNA(VLOOKUP(Food!$AU140,Auswahlisten!$H:$H,1,0))=FALSE,"x","Bitte Produktionsland korrekt pflegen!"))</f>
        <v>o</v>
      </c>
      <c r="AN141" s="133" t="str">
        <f>IF(Food!$AV140="","o",IF(ISNA(VLOOKUP(Food!$AV140,Auswahlisten!$I:$I,1,0))=FALSE,"x","Bitte Region korrekt pflegen!"))</f>
        <v>o</v>
      </c>
      <c r="AO141" s="133" t="str">
        <f>IF(Food!$AW140="","o",IF(LEN(Food!$AW140)&gt;8,"Eingabe max. 8 Zahlen!","x"))</f>
        <v>o</v>
      </c>
      <c r="AP141" s="133" t="str">
        <f>IF(Food!$CC140="","o",IF(Food!$CC140="x","x","Bitte nur 'x' für Ja pflegen!"))</f>
        <v>o</v>
      </c>
      <c r="AQ141" s="133" t="str">
        <f>IF(Food!$AY140="","o",IF(Food!$AY140="x","x","Bitte nur 'x' für Ja pflegen!"))</f>
        <v>o</v>
      </c>
      <c r="AR141" s="133" t="str">
        <f>IF(Food!$AZ140="","o",IF(Food!$AZ140="x","x","Bitte nur 'x' für Ja pflegen!"))</f>
        <v>o</v>
      </c>
      <c r="AS141" s="133" t="str">
        <f>IF(Food!$BA140="","o",IF(Food!$BA140="x","x","Bitte nur 'x' für Ja pflegen!"))</f>
        <v>o</v>
      </c>
      <c r="AT141" s="133" t="str">
        <f>IF(Food!$BB140="","o",IF(Food!$BB140="x","x","Bitte nur 'x' für Ja pflegen!"))</f>
        <v>o</v>
      </c>
      <c r="AU141" s="133" t="str">
        <f ca="1">IF(Food!$BC140="","o",IF(OR(LEFT(CELL("format",Food!$BC140),1)="S",LEFT(CELL("format",Food!$BC140),1)=".",LEFT(CELL("format",Food!$BC140),1)="F"),"x","Bitte ausschließlich Zahlen pflegen!"))</f>
        <v>o</v>
      </c>
      <c r="AV141" s="133" t="str">
        <f>IF(Food!$BD140="","o",IF(Food!$BD140="x","x","Bitte nur 'x' für Ja pflegen!"))</f>
        <v>o</v>
      </c>
      <c r="AW141" s="133" t="str">
        <f ca="1">IF(Food!$BE140="","o",IF(OR(LEFT(CELL("format",Food!$BE140),1)="S",LEFT(CELL("format",Food!$BE140),1)=".",LEFT(CELL("format",Food!$BE140),1)="F"),"x","Bitte ausschließlich Zahlen pflegen!"))</f>
        <v>o</v>
      </c>
      <c r="AX141" s="133" t="str">
        <f>IF(Food!$BF140="","o",IF(Food!$BF140="x","x","Bitte nur 'x' für Ja pflegen!"))</f>
        <v>o</v>
      </c>
      <c r="AY141" s="133" t="str">
        <f ca="1">IF(Food!$BG140="","o",IF(OR(LEFT(CELL("format",Food!$BG140),1)="S",LEFT(CELL("format",Food!$BG140),1)=".",LEFT(CELL("format",Food!$BG140),1)="F"),"x","Bitte ausschließlich Zahlen pflegen!"))</f>
        <v>o</v>
      </c>
      <c r="AZ141" s="133" t="str">
        <f>IF(Food!$BH140="","o",IF(Food!$BH140="x","x","Bitte nur 'x' für Ja pflegen!"))</f>
        <v>o</v>
      </c>
      <c r="BA141" s="133" t="str">
        <f ca="1">IF(Food!$BI140="","o",IF(OR(LEFT(CELL("format",Food!$BI140),1)="S",LEFT(CELL("format",Food!$BI140),1)=".",LEFT(CELL("format",Food!$BI140),1)="F"),"x","Bitte ausschließlich Zahlen pflegen!"))</f>
        <v>o</v>
      </c>
      <c r="BB141" s="133" t="str">
        <f>IF(Food!$BJ140="","o",IF(ISNUMBER(Food!$BJ140),"x","Bitte ausschließlich Zahlen pflegen!"))</f>
        <v>o</v>
      </c>
      <c r="BC141" s="133" t="str">
        <f ca="1">IF(Food!$BK140="","o",IF(OR(LEFT(CELL("format",Food!$BK140),1)="S",LEFT(CELL("format",Food!$BK140),1)=".",LEFT(CELL("format",Food!$BK140),1)="F"),"x","Bitte ausschließlich Zahlen pflegen!"))</f>
        <v>o</v>
      </c>
      <c r="BD141" s="133" t="str">
        <f>IF(Food!$BL140="","o",IF(ISNUMBER(Food!$BL140),"x","Bitte ausschließlich Zahlen pflegen!"))</f>
        <v>o</v>
      </c>
      <c r="BE141" s="133" t="str">
        <f>IF(Food!$BM140="","o",IF(ISNUMBER(Food!$BM140),"x","Bitte ausschließlich Zahlen pflegen!"))</f>
        <v>o</v>
      </c>
      <c r="BF141" s="133" t="str">
        <f>IF(Food!$BS140="","o",IF(ISNA(VLOOKUP(Food!$BS140,Auswahlisten!$H:$H,1,0))=FALSE,"x","Bitte Produktionsland korrekt pflegen!"))</f>
        <v>o</v>
      </c>
      <c r="BG141" s="133" t="str">
        <f>IF(Food!$BU140="","o",IF(ISNUMBER(Food!$BU140),"x","Bitte ausschließlich Zahlen pflegen!"))</f>
        <v>o</v>
      </c>
      <c r="BH141" s="133" t="str">
        <f>IF(Food!$BV140="","o",IF(ISNUMBER(Food!$BV140),"x","Bitte ausschließlich Zahlen pflegen!"))</f>
        <v>o</v>
      </c>
      <c r="BI141" s="133" t="str">
        <f>IF(Food!$BW140="","o",IF(ISNUMBER(Food!$BW140),"x","Bitte ausschließlich Zahlen pflegen!"))</f>
        <v>o</v>
      </c>
      <c r="BJ141" s="133" t="str">
        <f>IF(Food!$BZ140="","o",IF(ISNA(VLOOKUP(Food!$BZ140,Auswahlisten!$AE:$AE,1,0))=FALSE,"x","Bitte Pfandart korrekt pflegen!"))</f>
        <v>o</v>
      </c>
      <c r="BK141" s="133" t="str">
        <f>IF(Food!$CA140="","o",IF(ISNUMBER(Food!$CA140),"x","Bitte ausschließlich Zahlen pflegen!"))</f>
        <v>o</v>
      </c>
      <c r="BL141" s="133" t="str">
        <f>IF(Food!$CD140="","o",IF(ISNUMBER(Food!$CD140),"x","Bitte ausschließlich Zahlen pflegen!"))</f>
        <v>o</v>
      </c>
      <c r="BM141" s="133" t="str">
        <f>IF(Food!$CE140="","o",IF(ISNA(VLOOKUP(Food!$CE140,Auswahlisten!$A:$A,1,0))=FALSE,"x","Bitte Gewichtseinheit korrekt pflegen!"))</f>
        <v>o</v>
      </c>
      <c r="BN141" s="133" t="str">
        <f>IF(Food!$CF140="","o",IF(ISNUMBER(Food!$CF140),"x","Bitte ausschließlich Zahlen pflegen!"))</f>
        <v>o</v>
      </c>
      <c r="BO141" s="133" t="str">
        <f>IF(Food!$CG140="","o",IF(ISNUMBER(Food!$CG140),"x","Bitte ausschließlich Zahlen pflegen!"))</f>
        <v>o</v>
      </c>
      <c r="BP141" s="133" t="str">
        <f>IF(Food!$CH140="","o",IF(ISNA(VLOOKUP(Food!$CH140,Auswahlisten!$A:$A,1,0))=FALSE,"x","Bitte Gewichtseinheit korrekt pflegen!"))</f>
        <v>o</v>
      </c>
      <c r="BQ141" s="133" t="str">
        <f>IF(Food!$CI140="","o",IF(ISNA(VLOOKUP(Food!$CI140,Auswahlisten!$F:$F,1,0))=FALSE,"x","Bitte JuSchu korrekt pflegen!"))</f>
        <v>o</v>
      </c>
      <c r="BR141" s="133" t="str">
        <f>IF(Verpackung!$D140="","o",IF(ISNUMBER(Verpackung!$D140),"x","Bitte ausschließlich Zahlen pflegen!"))</f>
        <v>o</v>
      </c>
      <c r="BS141" s="133" t="str">
        <f>IF(Verpackung!$E140="","o",IF(ISNUMBER(Verpackung!$E140),"x","Bitte ausschließlich Zahlen pflegen!"))</f>
        <v>o</v>
      </c>
      <c r="BT141" s="133" t="str">
        <f>IF(Verpackung!$F140="","o",IF(ISNUMBER(Verpackung!$F140),"x","Bitte ausschließlich Zahlen pflegen!"))</f>
        <v>o</v>
      </c>
      <c r="BU141" s="133" t="str">
        <f>IF(Verpackung!$G140="","o",IF(ISNUMBER(Verpackung!$G140),"x","Bitte ausschließlich Zahlen pflegen!"))</f>
        <v>o</v>
      </c>
      <c r="BV141" s="133" t="str">
        <f>IF(Verpackung!$H140="","o",IF(ISNUMBER(Verpackung!$H140),"x","Bitte ausschließlich Zahlen pflegen!"))</f>
        <v>o</v>
      </c>
      <c r="BW141" s="133" t="str">
        <f>IF(Verpackung!$I140="","o",IF(ISNUMBER(Verpackung!$I140),"x","Bitte ausschließlich Zahlen pflegen!"))</f>
        <v>o</v>
      </c>
      <c r="BX141" s="133" t="str">
        <f>IF(Verpackung!$J140="","o",IF(ISNUMBER(Verpackung!$J140),"x","Bitte ausschließlich Zahlen pflegen!"))</f>
        <v>o</v>
      </c>
      <c r="BY141" s="133" t="str">
        <f>IF(Verpackung!$K140="","o",IF(ISNUMBER(Verpackung!$K140),"x","Bitte ausschließlich Zahlen pflegen!"))</f>
        <v>o</v>
      </c>
      <c r="BZ141" s="133" t="str">
        <f>IF('Kaufland intern'!D140="","o",IF(LEN('Kaufland intern'!D140)&gt;40,"Eingabe max. 40 Zeichen!","x"))</f>
        <v>o</v>
      </c>
      <c r="CA141" s="133" t="str">
        <f>IF('Kaufland intern'!F140="","o",IF(AND(ISNUMBER('Kaufland intern'!F140),'Kaufland intern'!F140&gt;=1000000,'Kaufland intern'!F140&lt;=9999999),"x","Bitte Eingabe prüfen!"))</f>
        <v>o</v>
      </c>
      <c r="CB141" s="133" t="str">
        <f>IF('Kaufland intern'!G140="","o",IF(LEN('Kaufland intern'!G140)&gt;18,"Eingabe max. 18 Zeichen!","x"))</f>
        <v>o</v>
      </c>
      <c r="CC141" s="133" t="str">
        <f>IF('Kaufland intern'!I140="","o",IF(LEN('Kaufland intern'!I140)&gt;3,"Eingabe max. 3 Zeichen!","x"))</f>
        <v>o</v>
      </c>
      <c r="CD141" s="133" t="str">
        <f>IF('Kaufland intern'!J140="","o",IF(LEN('Kaufland intern'!J140)&gt;6,"Eingabe max. 6 Zeichen!","x"))</f>
        <v>o</v>
      </c>
      <c r="CE141" s="133" t="str">
        <f>IF('Kaufland intern'!K140="","o",IF(LEN('Kaufland intern'!K140)&gt;4,"Eingabe max. 4 Zeichen!","x"))</f>
        <v>o</v>
      </c>
      <c r="CF141" s="133" t="str">
        <f>IF('Kaufland intern'!L140="","o",IF(ISNA(VLOOKUP('Kaufland intern'!L140,Auswahlisten!$Z:$Z,1,0))=FALSE,"x","Bitte Etikettenart korrekt pflegen!"))</f>
        <v>o</v>
      </c>
      <c r="CG141" s="133" t="str">
        <f>IF('Kaufland intern'!M140="","o",IF(LEN('Kaufland intern'!M140)&gt;20,"Eingabe max. 20 Zeichen!","x"))</f>
        <v>o</v>
      </c>
      <c r="CH141" s="133" t="str">
        <f>IF('Kaufland intern'!O140="","o",IF(LEN('Kaufland intern'!O140)&gt;20,"Eingabe max. 20 Zeichen!","x"))</f>
        <v>o</v>
      </c>
      <c r="CI141" s="133" t="str">
        <f>IF('Kaufland intern'!Q140="","o",IF(LEN('Kaufland intern'!Q140)&gt;20,"Eingabe max. 20 Zeichen!","x"))</f>
        <v>o</v>
      </c>
      <c r="CJ141" s="133" t="str">
        <f>IF('Kaufland intern'!S140="","o",IF(LEN('Kaufland intern'!S140)&gt;8,"Eingabe max. 8 Zeichen!","x"))</f>
        <v>o</v>
      </c>
      <c r="CK141" s="133" t="str">
        <f>IF('Kaufland intern'!U140="","o",IF(ISNA(VLOOKUP('Kaufland intern'!U140,Auswahlisten!$D:$D,1,0))=FALSE,"x","Bitte Verpackungsart korrekt pflegen!"))</f>
        <v>o</v>
      </c>
      <c r="CL141" s="133" t="str">
        <f>IF('Kaufland intern'!V140="","o",IF(ISNUMBER('Kaufland intern'!V140),"x","Bitte ausschließlich Zahlen pflegen!"))</f>
        <v>o</v>
      </c>
      <c r="CM141" s="133" t="str">
        <f>IF('Kaufland intern'!W140="","o",IF(ISNA(VLOOKUP('Kaufland intern'!W140,Auswahlisten!$AA:$AA,1,0))=FALSE,"x","Bitte Bezugsweg korrekt pflegen!"))</f>
        <v>o</v>
      </c>
      <c r="CN141" s="133" t="str">
        <f>IF('Kaufland intern'!X140="","o",IF(ISNA(VLOOKUP('Kaufland intern'!X140,Auswahlisten!$AB:$AB,1,0))=FALSE,"x","Bitte Bezugsvorschrift korrekt pflegen!"))</f>
        <v>o</v>
      </c>
      <c r="CO141" s="133" t="str">
        <f>IF('Kaufland intern'!Y140="","o",IF(ISNA(VLOOKUP('Kaufland intern'!Y140,Auswahlisten!$AC:$AC,1,0))=FALSE,"x","Bitte Sortimentsstufenlistung korrekt pflegen!"))</f>
        <v>o</v>
      </c>
      <c r="CP141" s="133" t="str">
        <f>IF('Kaufland intern'!Z140="","o",IF(LEN('Kaufland intern'!Z140)&lt;&gt;13,"Eingabe max. 13 Zahlen!","x"))</f>
        <v>o</v>
      </c>
      <c r="CQ141" s="133" t="str">
        <f>IF('Kaufland intern'!AA140="","o",IF(LEN('Kaufland intern'!AA140)&lt;&gt;13,"Eingabe max. 13 Zahlen!","x"))</f>
        <v>o</v>
      </c>
      <c r="CR141" s="133" t="str">
        <f>IF('Kaufland intern'!AB140="","o",IF(LEN('Kaufland intern'!AB140)&lt;&gt;13,"Eingabe max. 13 Zahlen!","x"))</f>
        <v>o</v>
      </c>
      <c r="CS141" s="133" t="str">
        <f>IF('Kaufland intern'!AC140="","o",IF('Kaufland intern'!AC140="x","x","Bitte nur 'x' für Ja pflegen!"))</f>
        <v>o</v>
      </c>
      <c r="CT141" s="133" t="str">
        <f>IF('Kaufland intern'!AD140="","o",IF('Kaufland intern'!AD140="x","x","Bitte nur 'x' für Ja pflegen!"))</f>
        <v>o</v>
      </c>
      <c r="CU141" s="133" t="str">
        <f>IF('Kaufland intern'!AE140="","o",IF('Kaufland intern'!AE140="x","x","Bitte nur 'x' für Ja pflegen!"))</f>
        <v>o</v>
      </c>
      <c r="CV141" s="133" t="str">
        <f>IF('Kaufland intern'!AF140="","o",IF('Kaufland intern'!AF140="x","x","Bitte nur 'x' für Ja pflegen!"))</f>
        <v>o</v>
      </c>
      <c r="CW141" s="133" t="str">
        <f>IF('Kaufland intern'!AG140="","o",IF('Kaufland intern'!AG140="x","x","Bitte nur 'x' für Ja pflegen!"))</f>
        <v>o</v>
      </c>
      <c r="CX141" s="133" t="str">
        <f>IF('Kaufland intern'!AH140="","o",IF('Kaufland intern'!AH140="x","x","Bitte nur 'x' für Ja pflegen!"))</f>
        <v>o</v>
      </c>
      <c r="CY141" s="133" t="str">
        <f>IF('Kaufland intern'!AI140="","o",IF(LEN('Kaufland intern'!AI140)&lt;&gt;11,"Eingabe 11 Zeichen!","x"))</f>
        <v>o</v>
      </c>
      <c r="CZ141" s="133" t="str">
        <f>IF('Kaufland intern'!AJ140="","o",IF(LEN('Kaufland intern'!AJ140)&lt;&gt;11,"Eingabe 11 Zeichen!","x"))</f>
        <v>o</v>
      </c>
      <c r="DA141" s="133" t="str">
        <f>IF('Kaufland intern'!AK140="","o",IF(LEN('Kaufland intern'!AK140)&lt;&gt;11,"Eingabe 11 Zeichen!","x"))</f>
        <v>o</v>
      </c>
      <c r="DB141" s="133" t="str">
        <f>IF('Kaufland intern'!AL140="","o",IF(LEN('Kaufland intern'!AL140)&lt;&gt;11,"Eingabe 11 Zeichen!","x"))</f>
        <v>o</v>
      </c>
      <c r="DC141" s="133" t="str">
        <f>IF('Kaufland intern'!AM140="","o",IF(LEN('Kaufland intern'!AM140)&lt;&gt;11,"Eingabe 11 Zeichen!","x"))</f>
        <v>o</v>
      </c>
      <c r="DD141" s="133" t="str">
        <f>IF('Kaufland intern'!AN140="","o",IF(LEN('Kaufland intern'!AN140)&lt;&gt;11,"Eingabe 11 Zeichen!","x"))</f>
        <v>o</v>
      </c>
    </row>
    <row r="142" spans="1:108" ht="30">
      <c r="A142" s="128">
        <f>Food!C141</f>
        <v>0</v>
      </c>
      <c r="B142" s="129">
        <f>Food!E141</f>
        <v>0</v>
      </c>
      <c r="C142" s="128">
        <f>Food!O141</f>
        <v>0</v>
      </c>
      <c r="D142" s="133" t="str">
        <f>IF(Food!$A141="","Bitte Datum pflegen!",IF(ISNUMBER(Food!$A141)=FALSE,"Bitte Datum überprüfen!","x"))</f>
        <v>Bitte Datum pflegen!</v>
      </c>
      <c r="E142" s="133" t="str">
        <f>IF(Food!$C141="","Bitte Lieferantenartikelnr. pflegen!",IF(LEN(Food!$C141)&gt;13,"Eingabe max. 13 Zeichen!","x"))</f>
        <v>Bitte Lieferantenartikelnr. pflegen!</v>
      </c>
      <c r="F142" s="133" t="str">
        <f>IF(Food!$D141="","o",IF(LEN(Food!$D141)&gt;13,"Eingabe max. 13 Zeichen!","x"))</f>
        <v>o</v>
      </c>
      <c r="G142" s="145" t="str">
        <f>IF(Food!$F141="","o",IF(ISNUMBER(Food!$F141)=FALSE,"Bitte Gewicht ohne Einheit pflegen!","x"))</f>
        <v>o</v>
      </c>
      <c r="H142" s="133" t="str">
        <f>IF(Food!$G141="","o",IF(ISNA(VLOOKUP(Food!$G141,Auswahlisten!$A:$A,1,0))=FALSE,"x","Bitte Gewichtseinheit korrekt pflegen!"))</f>
        <v>o</v>
      </c>
      <c r="I142" s="133" t="str">
        <f>IF(Food!$H141="","Bitte Steuer pflegen!",IF(OR(Food!$H141=7,Food!$H141=19),"x","Bitte nur 7 oder 19 pflegen!"))</f>
        <v>Bitte Steuer pflegen!</v>
      </c>
      <c r="J142" s="133" t="str">
        <f>IF(Food!$I141="","o",IF(Food!$I141="x","x","Bitte nur 'x' für Ja pflegen!"))</f>
        <v>o</v>
      </c>
      <c r="K142" s="145" t="str">
        <f>IF(Food!$L141="","o",IF(ISNUMBER(Food!$L141)=FALSE,"Bitte Temperatur von ohne Einheit pflegen!","x"))</f>
        <v>o</v>
      </c>
      <c r="L142" s="145" t="str">
        <f>IF(Food!$M141="","o",IF(ISNUMBER(Food!$M141)=FALSE,"Bitte Temperatur bis ohne Einheit pflegen!","x"))</f>
        <v>o</v>
      </c>
      <c r="M142" s="133" t="str">
        <f>IF(Food!$J141="","o",IF(Food!$J141="x","x","Bitte nur 'x' für Ja pflegen!"))</f>
        <v>o</v>
      </c>
      <c r="N142" s="133" t="str">
        <f>IF(Food!$P141="","Bitte Bruttogewicht pflegen!",IF(ISNUMBER(Food!$P141)=FALSE,"Bitte Bruttogwicht ohne Einheit pflegen!","x"))</f>
        <v>Bitte Bruttogewicht pflegen!</v>
      </c>
      <c r="O142" s="133" t="str">
        <f>IF(Food!$Q141="","Bitte Länge pflegen!",IF(ISNUMBER(Food!$Q141)=FALSE,"Bitte Länge ohne Einheit pflegen!","x"))</f>
        <v>Bitte Länge pflegen!</v>
      </c>
      <c r="P142" s="133" t="str">
        <f>IF(Food!$R141="","Bitte Breite pflegen!",IF(ISNUMBER(Food!$R141)=FALSE,"Bitte Breite ohne Einheit pflegen!","x"))</f>
        <v>Bitte Breite pflegen!</v>
      </c>
      <c r="Q142" s="133" t="str">
        <f>IF(Food!$S141="","Bitte Höhe pflegen!",IF(ISNUMBER(Food!$S141)=FALSE,"Bitte Höhe ohne Einheit pflegen!","x"))</f>
        <v>Bitte Höhe pflegen!</v>
      </c>
      <c r="R142" s="133" t="str">
        <f>IF(Food!$V141="","o",IF(ISNUMBER(Food!$V141)=FALSE,"Bitte Bruttogewicht ohne Einheit pflegen!","x"))</f>
        <v>o</v>
      </c>
      <c r="S142" s="133" t="str">
        <f>IF(Food!$W141="","o",IF(ISNUMBER(Food!$W141)=FALSE,"Bitte Länge ohne Einheit pflegen!","x"))</f>
        <v>o</v>
      </c>
      <c r="T142" s="133" t="str">
        <f>IF(Food!$X141="","o",IF(ISNUMBER(Food!$X141)=FALSE,"Bitte Länge ohne Einheit pflegen!","x"))</f>
        <v>o</v>
      </c>
      <c r="U142" s="133" t="str">
        <f>IF(Food!$Y141="","o",IF(ISNUMBER(Food!$Y141)=FALSE,"Bitte Länge ohne Einheit pflegen!","x"))</f>
        <v>o</v>
      </c>
      <c r="V142" s="133" t="str">
        <f>IF(Food!$AB141="","o",IF(ISNUMBER(Food!$AB141)=FALSE,"Bitte Bruttogewicht ohne Einheit pflegen!","x"))</f>
        <v>o</v>
      </c>
      <c r="W142" s="133" t="str">
        <f>IF(Food!$AC141="","o",IF(ISNUMBER(Food!$AC141)=FALSE,"Bitte Länge ohne Einheit pflegen!","x"))</f>
        <v>o</v>
      </c>
      <c r="X142" s="133" t="str">
        <f>IF(Food!$AD141="","o",IF(ISNUMBER(Food!$AD141)=FALSE,"Bitte Breite ohne Einheit pflegen!","x"))</f>
        <v>o</v>
      </c>
      <c r="Y142" s="133" t="str">
        <f>IF(Food!$AE141="","o",IF(ISNUMBER(Food!$AE141)=FALSE,"Bitte Höhe ohne Einheit pflegen!","x"))</f>
        <v>o</v>
      </c>
      <c r="Z142" s="133" t="str">
        <f>IF(Food!$AG141="","o",IF(ISNUMBER(Food!$AG141)=FALSE,"Bitte Bruttogewicht ohne Einheit pflegen!","x"))</f>
        <v>o</v>
      </c>
      <c r="AA142" s="133" t="str">
        <f>IF(Food!$AH141="","o",IF(ISNUMBER(Food!$AH141)=FALSE,"Bitte Länge ohne Einheit pflegen!","x"))</f>
        <v>o</v>
      </c>
      <c r="AB142" s="133" t="str">
        <f>IF(Food!$AI141="","o",IF(ISNUMBER(Food!$AI141)=FALSE,"Bitte Breite ohne Einheit pflegen!","x"))</f>
        <v>o</v>
      </c>
      <c r="AC142" s="133" t="str">
        <f>IF(Food!$AJ141="","o",IF(ISNUMBER(Food!$AJ141)=FALSE,"Bitte Höhe ohne Einheit pflegen!","x"))</f>
        <v>o</v>
      </c>
      <c r="AD142" s="133" t="str">
        <f>IF(Food!$AL141="","o",IF(ISNUMBER(Food!$AL141)=FALSE,"Bitte Bruttogewicht ohne Einheit pflegen!","x"))</f>
        <v>o</v>
      </c>
      <c r="AE142" s="133" t="str">
        <f>IF(Food!$AM141="","o",IF(ISNUMBER(Food!$AM141)=FALSE,"Bitte Länge ohne Einheit pflegen!","x"))</f>
        <v>o</v>
      </c>
      <c r="AF142" s="133" t="str">
        <f>IF(Food!$AN141="","o",IF(ISNUMBER(Food!$AN141)=FALSE,"Bitte Breite ohne Einheit pflegen!","x"))</f>
        <v>o</v>
      </c>
      <c r="AG142" s="133" t="str">
        <f>IF(Food!$AO141="","o",IF(ISNUMBER(Food!$AO141)=FALSE,"Bitte Höhe ohne Einheit pflegen!","x"))</f>
        <v>o</v>
      </c>
      <c r="AH142" s="133" t="str">
        <f>IF(Food!$BX141="","o",IF(Food!$BX141="x","x","Bitte nur 'x' für Ja pflegen!"))</f>
        <v>o</v>
      </c>
      <c r="AI142" s="133" t="str">
        <f>IF(Food!$BY141="","o",IF(ISNUMBER(Food!$BY141),"x","Bitte ausschließlich Zahlen pflegen!"))</f>
        <v>o</v>
      </c>
      <c r="AJ142" s="133" t="str">
        <f>IF(Food!$AR141="","Bitte Verpackungsart pflegen!",IF(Food!$AR141="","o",IF(ISNA(VLOOKUP(Food!$AR141,Auswahlisten!$D:$D,1,0))=FALSE,"x","Bitte Verpackungsart korrekt pflegen!")))</f>
        <v>Bitte Verpackungsart pflegen!</v>
      </c>
      <c r="AK142" s="133" t="str">
        <f>IF(Food!$AS141="","o",IF(ISNUMBER(Food!$AS141)=FALSE,"Bitte nur Anzahl der Tage pflegen!","x"))</f>
        <v>o</v>
      </c>
      <c r="AL142" s="133" t="str">
        <f>IF(Food!$AT141="","o",IF(ISNUMBER(Food!$AT141)=FALSE,"Bitte nur Anzahl der Tage pflegen!","x"))</f>
        <v>o</v>
      </c>
      <c r="AM142" s="133" t="str">
        <f>IF(Food!$AU141="","o",IF(ISNA(VLOOKUP(Food!$AU141,Auswahlisten!$H:$H,1,0))=FALSE,"x","Bitte Produktionsland korrekt pflegen!"))</f>
        <v>o</v>
      </c>
      <c r="AN142" s="133" t="str">
        <f>IF(Food!$AV141="","o",IF(ISNA(VLOOKUP(Food!$AV141,Auswahlisten!$I:$I,1,0))=FALSE,"x","Bitte Region korrekt pflegen!"))</f>
        <v>o</v>
      </c>
      <c r="AO142" s="133" t="str">
        <f>IF(Food!$AW141="","o",IF(LEN(Food!$AW141)&gt;8,"Eingabe max. 8 Zahlen!","x"))</f>
        <v>o</v>
      </c>
      <c r="AP142" s="133" t="str">
        <f>IF(Food!$CC141="","o",IF(Food!$CC141="x","x","Bitte nur 'x' für Ja pflegen!"))</f>
        <v>o</v>
      </c>
      <c r="AQ142" s="133" t="str">
        <f>IF(Food!$AY141="","o",IF(Food!$AY141="x","x","Bitte nur 'x' für Ja pflegen!"))</f>
        <v>o</v>
      </c>
      <c r="AR142" s="133" t="str">
        <f>IF(Food!$AZ141="","o",IF(Food!$AZ141="x","x","Bitte nur 'x' für Ja pflegen!"))</f>
        <v>o</v>
      </c>
      <c r="AS142" s="133" t="str">
        <f>IF(Food!$BA141="","o",IF(Food!$BA141="x","x","Bitte nur 'x' für Ja pflegen!"))</f>
        <v>o</v>
      </c>
      <c r="AT142" s="133" t="str">
        <f>IF(Food!$BB141="","o",IF(Food!$BB141="x","x","Bitte nur 'x' für Ja pflegen!"))</f>
        <v>o</v>
      </c>
      <c r="AU142" s="133" t="str">
        <f ca="1">IF(Food!$BC141="","o",IF(OR(LEFT(CELL("format",Food!$BC141),1)="S",LEFT(CELL("format",Food!$BC141),1)=".",LEFT(CELL("format",Food!$BC141),1)="F"),"x","Bitte ausschließlich Zahlen pflegen!"))</f>
        <v>o</v>
      </c>
      <c r="AV142" s="133" t="str">
        <f>IF(Food!$BD141="","o",IF(Food!$BD141="x","x","Bitte nur 'x' für Ja pflegen!"))</f>
        <v>o</v>
      </c>
      <c r="AW142" s="133" t="str">
        <f ca="1">IF(Food!$BE141="","o",IF(OR(LEFT(CELL("format",Food!$BE141),1)="S",LEFT(CELL("format",Food!$BE141),1)=".",LEFT(CELL("format",Food!$BE141),1)="F"),"x","Bitte ausschließlich Zahlen pflegen!"))</f>
        <v>o</v>
      </c>
      <c r="AX142" s="133" t="str">
        <f>IF(Food!$BF141="","o",IF(Food!$BF141="x","x","Bitte nur 'x' für Ja pflegen!"))</f>
        <v>o</v>
      </c>
      <c r="AY142" s="133" t="str">
        <f ca="1">IF(Food!$BG141="","o",IF(OR(LEFT(CELL("format",Food!$BG141),1)="S",LEFT(CELL("format",Food!$BG141),1)=".",LEFT(CELL("format",Food!$BG141),1)="F"),"x","Bitte ausschließlich Zahlen pflegen!"))</f>
        <v>o</v>
      </c>
      <c r="AZ142" s="133" t="str">
        <f>IF(Food!$BH141="","o",IF(Food!$BH141="x","x","Bitte nur 'x' für Ja pflegen!"))</f>
        <v>o</v>
      </c>
      <c r="BA142" s="133" t="str">
        <f ca="1">IF(Food!$BI141="","o",IF(OR(LEFT(CELL("format",Food!$BI141),1)="S",LEFT(CELL("format",Food!$BI141),1)=".",LEFT(CELL("format",Food!$BI141),1)="F"),"x","Bitte ausschließlich Zahlen pflegen!"))</f>
        <v>o</v>
      </c>
      <c r="BB142" s="133" t="str">
        <f>IF(Food!$BJ141="","o",IF(ISNUMBER(Food!$BJ141),"x","Bitte ausschließlich Zahlen pflegen!"))</f>
        <v>o</v>
      </c>
      <c r="BC142" s="133" t="str">
        <f ca="1">IF(Food!$BK141="","o",IF(OR(LEFT(CELL("format",Food!$BK141),1)="S",LEFT(CELL("format",Food!$BK141),1)=".",LEFT(CELL("format",Food!$BK141),1)="F"),"x","Bitte ausschließlich Zahlen pflegen!"))</f>
        <v>o</v>
      </c>
      <c r="BD142" s="133" t="str">
        <f>IF(Food!$BL141="","o",IF(ISNUMBER(Food!$BL141),"x","Bitte ausschließlich Zahlen pflegen!"))</f>
        <v>o</v>
      </c>
      <c r="BE142" s="133" t="str">
        <f>IF(Food!$BM141="","o",IF(ISNUMBER(Food!$BM141),"x","Bitte ausschließlich Zahlen pflegen!"))</f>
        <v>o</v>
      </c>
      <c r="BF142" s="133" t="str">
        <f>IF(Food!$BS141="","o",IF(ISNA(VLOOKUP(Food!$BS141,Auswahlisten!$H:$H,1,0))=FALSE,"x","Bitte Produktionsland korrekt pflegen!"))</f>
        <v>o</v>
      </c>
      <c r="BG142" s="133" t="str">
        <f>IF(Food!$BU141="","o",IF(ISNUMBER(Food!$BU141),"x","Bitte ausschließlich Zahlen pflegen!"))</f>
        <v>o</v>
      </c>
      <c r="BH142" s="133" t="str">
        <f>IF(Food!$BV141="","o",IF(ISNUMBER(Food!$BV141),"x","Bitte ausschließlich Zahlen pflegen!"))</f>
        <v>o</v>
      </c>
      <c r="BI142" s="133" t="str">
        <f>IF(Food!$BW141="","o",IF(ISNUMBER(Food!$BW141),"x","Bitte ausschließlich Zahlen pflegen!"))</f>
        <v>o</v>
      </c>
      <c r="BJ142" s="133" t="str">
        <f>IF(Food!$BZ141="","o",IF(ISNA(VLOOKUP(Food!$BZ141,Auswahlisten!$AE:$AE,1,0))=FALSE,"x","Bitte Pfandart korrekt pflegen!"))</f>
        <v>o</v>
      </c>
      <c r="BK142" s="133" t="str">
        <f>IF(Food!$CA141="","o",IF(ISNUMBER(Food!$CA141),"x","Bitte ausschließlich Zahlen pflegen!"))</f>
        <v>o</v>
      </c>
      <c r="BL142" s="133" t="str">
        <f>IF(Food!$CD141="","o",IF(ISNUMBER(Food!$CD141),"x","Bitte ausschließlich Zahlen pflegen!"))</f>
        <v>o</v>
      </c>
      <c r="BM142" s="133" t="str">
        <f>IF(Food!$CE141="","o",IF(ISNA(VLOOKUP(Food!$CE141,Auswahlisten!$A:$A,1,0))=FALSE,"x","Bitte Gewichtseinheit korrekt pflegen!"))</f>
        <v>o</v>
      </c>
      <c r="BN142" s="133" t="str">
        <f>IF(Food!$CF141="","o",IF(ISNUMBER(Food!$CF141),"x","Bitte ausschließlich Zahlen pflegen!"))</f>
        <v>o</v>
      </c>
      <c r="BO142" s="133" t="str">
        <f>IF(Food!$CG141="","o",IF(ISNUMBER(Food!$CG141),"x","Bitte ausschließlich Zahlen pflegen!"))</f>
        <v>o</v>
      </c>
      <c r="BP142" s="133" t="str">
        <f>IF(Food!$CH141="","o",IF(ISNA(VLOOKUP(Food!$CH141,Auswahlisten!$A:$A,1,0))=FALSE,"x","Bitte Gewichtseinheit korrekt pflegen!"))</f>
        <v>o</v>
      </c>
      <c r="BQ142" s="133" t="str">
        <f>IF(Food!$CI141="","o",IF(ISNA(VLOOKUP(Food!$CI141,Auswahlisten!$F:$F,1,0))=FALSE,"x","Bitte JuSchu korrekt pflegen!"))</f>
        <v>o</v>
      </c>
      <c r="BR142" s="133" t="str">
        <f>IF(Verpackung!$D141="","o",IF(ISNUMBER(Verpackung!$D141),"x","Bitte ausschließlich Zahlen pflegen!"))</f>
        <v>o</v>
      </c>
      <c r="BS142" s="133" t="str">
        <f>IF(Verpackung!$E141="","o",IF(ISNUMBER(Verpackung!$E141),"x","Bitte ausschließlich Zahlen pflegen!"))</f>
        <v>o</v>
      </c>
      <c r="BT142" s="133" t="str">
        <f>IF(Verpackung!$F141="","o",IF(ISNUMBER(Verpackung!$F141),"x","Bitte ausschließlich Zahlen pflegen!"))</f>
        <v>o</v>
      </c>
      <c r="BU142" s="133" t="str">
        <f>IF(Verpackung!$G141="","o",IF(ISNUMBER(Verpackung!$G141),"x","Bitte ausschließlich Zahlen pflegen!"))</f>
        <v>o</v>
      </c>
      <c r="BV142" s="133" t="str">
        <f>IF(Verpackung!$H141="","o",IF(ISNUMBER(Verpackung!$H141),"x","Bitte ausschließlich Zahlen pflegen!"))</f>
        <v>o</v>
      </c>
      <c r="BW142" s="133" t="str">
        <f>IF(Verpackung!$I141="","o",IF(ISNUMBER(Verpackung!$I141),"x","Bitte ausschließlich Zahlen pflegen!"))</f>
        <v>o</v>
      </c>
      <c r="BX142" s="133" t="str">
        <f>IF(Verpackung!$J141="","o",IF(ISNUMBER(Verpackung!$J141),"x","Bitte ausschließlich Zahlen pflegen!"))</f>
        <v>o</v>
      </c>
      <c r="BY142" s="133" t="str">
        <f>IF(Verpackung!$K141="","o",IF(ISNUMBER(Verpackung!$K141),"x","Bitte ausschließlich Zahlen pflegen!"))</f>
        <v>o</v>
      </c>
      <c r="BZ142" s="133" t="str">
        <f>IF('Kaufland intern'!D141="","o",IF(LEN('Kaufland intern'!D141)&gt;40,"Eingabe max. 40 Zeichen!","x"))</f>
        <v>o</v>
      </c>
      <c r="CA142" s="133" t="str">
        <f>IF('Kaufland intern'!F141="","o",IF(AND(ISNUMBER('Kaufland intern'!F141),'Kaufland intern'!F141&gt;=1000000,'Kaufland intern'!F141&lt;=9999999),"x","Bitte Eingabe prüfen!"))</f>
        <v>o</v>
      </c>
      <c r="CB142" s="133" t="str">
        <f>IF('Kaufland intern'!G141="","o",IF(LEN('Kaufland intern'!G141)&gt;18,"Eingabe max. 18 Zeichen!","x"))</f>
        <v>o</v>
      </c>
      <c r="CC142" s="133" t="str">
        <f>IF('Kaufland intern'!I141="","o",IF(LEN('Kaufland intern'!I141)&gt;3,"Eingabe max. 3 Zeichen!","x"))</f>
        <v>o</v>
      </c>
      <c r="CD142" s="133" t="str">
        <f>IF('Kaufland intern'!J141="","o",IF(LEN('Kaufland intern'!J141)&gt;6,"Eingabe max. 6 Zeichen!","x"))</f>
        <v>o</v>
      </c>
      <c r="CE142" s="133" t="str">
        <f>IF('Kaufland intern'!K141="","o",IF(LEN('Kaufland intern'!K141)&gt;4,"Eingabe max. 4 Zeichen!","x"))</f>
        <v>o</v>
      </c>
      <c r="CF142" s="133" t="str">
        <f>IF('Kaufland intern'!L141="","o",IF(ISNA(VLOOKUP('Kaufland intern'!L141,Auswahlisten!$Z:$Z,1,0))=FALSE,"x","Bitte Etikettenart korrekt pflegen!"))</f>
        <v>o</v>
      </c>
      <c r="CG142" s="133" t="str">
        <f>IF('Kaufland intern'!M141="","o",IF(LEN('Kaufland intern'!M141)&gt;20,"Eingabe max. 20 Zeichen!","x"))</f>
        <v>o</v>
      </c>
      <c r="CH142" s="133" t="str">
        <f>IF('Kaufland intern'!O141="","o",IF(LEN('Kaufland intern'!O141)&gt;20,"Eingabe max. 20 Zeichen!","x"))</f>
        <v>o</v>
      </c>
      <c r="CI142" s="133" t="str">
        <f>IF('Kaufland intern'!Q141="","o",IF(LEN('Kaufland intern'!Q141)&gt;20,"Eingabe max. 20 Zeichen!","x"))</f>
        <v>o</v>
      </c>
      <c r="CJ142" s="133" t="str">
        <f>IF('Kaufland intern'!S141="","o",IF(LEN('Kaufland intern'!S141)&gt;8,"Eingabe max. 8 Zeichen!","x"))</f>
        <v>o</v>
      </c>
      <c r="CK142" s="133" t="str">
        <f>IF('Kaufland intern'!U141="","o",IF(ISNA(VLOOKUP('Kaufland intern'!U141,Auswahlisten!$D:$D,1,0))=FALSE,"x","Bitte Verpackungsart korrekt pflegen!"))</f>
        <v>o</v>
      </c>
      <c r="CL142" s="133" t="str">
        <f>IF('Kaufland intern'!V141="","o",IF(ISNUMBER('Kaufland intern'!V141),"x","Bitte ausschließlich Zahlen pflegen!"))</f>
        <v>o</v>
      </c>
      <c r="CM142" s="133" t="str">
        <f>IF('Kaufland intern'!W141="","o",IF(ISNA(VLOOKUP('Kaufland intern'!W141,Auswahlisten!$AA:$AA,1,0))=FALSE,"x","Bitte Bezugsweg korrekt pflegen!"))</f>
        <v>o</v>
      </c>
      <c r="CN142" s="133" t="str">
        <f>IF('Kaufland intern'!X141="","o",IF(ISNA(VLOOKUP('Kaufland intern'!X141,Auswahlisten!$AB:$AB,1,0))=FALSE,"x","Bitte Bezugsvorschrift korrekt pflegen!"))</f>
        <v>o</v>
      </c>
      <c r="CO142" s="133" t="str">
        <f>IF('Kaufland intern'!Y141="","o",IF(ISNA(VLOOKUP('Kaufland intern'!Y141,Auswahlisten!$AC:$AC,1,0))=FALSE,"x","Bitte Sortimentsstufenlistung korrekt pflegen!"))</f>
        <v>o</v>
      </c>
      <c r="CP142" s="133" t="str">
        <f>IF('Kaufland intern'!Z141="","o",IF(LEN('Kaufland intern'!Z141)&lt;&gt;13,"Eingabe max. 13 Zahlen!","x"))</f>
        <v>o</v>
      </c>
      <c r="CQ142" s="133" t="str">
        <f>IF('Kaufland intern'!AA141="","o",IF(LEN('Kaufland intern'!AA141)&lt;&gt;13,"Eingabe max. 13 Zahlen!","x"))</f>
        <v>o</v>
      </c>
      <c r="CR142" s="133" t="str">
        <f>IF('Kaufland intern'!AB141="","o",IF(LEN('Kaufland intern'!AB141)&lt;&gt;13,"Eingabe max. 13 Zahlen!","x"))</f>
        <v>o</v>
      </c>
      <c r="CS142" s="133" t="str">
        <f>IF('Kaufland intern'!AC141="","o",IF('Kaufland intern'!AC141="x","x","Bitte nur 'x' für Ja pflegen!"))</f>
        <v>o</v>
      </c>
      <c r="CT142" s="133" t="str">
        <f>IF('Kaufland intern'!AD141="","o",IF('Kaufland intern'!AD141="x","x","Bitte nur 'x' für Ja pflegen!"))</f>
        <v>o</v>
      </c>
      <c r="CU142" s="133" t="str">
        <f>IF('Kaufland intern'!AE141="","o",IF('Kaufland intern'!AE141="x","x","Bitte nur 'x' für Ja pflegen!"))</f>
        <v>o</v>
      </c>
      <c r="CV142" s="133" t="str">
        <f>IF('Kaufland intern'!AF141="","o",IF('Kaufland intern'!AF141="x","x","Bitte nur 'x' für Ja pflegen!"))</f>
        <v>o</v>
      </c>
      <c r="CW142" s="133" t="str">
        <f>IF('Kaufland intern'!AG141="","o",IF('Kaufland intern'!AG141="x","x","Bitte nur 'x' für Ja pflegen!"))</f>
        <v>o</v>
      </c>
      <c r="CX142" s="133" t="str">
        <f>IF('Kaufland intern'!AH141="","o",IF('Kaufland intern'!AH141="x","x","Bitte nur 'x' für Ja pflegen!"))</f>
        <v>o</v>
      </c>
      <c r="CY142" s="133" t="str">
        <f>IF('Kaufland intern'!AI141="","o",IF(LEN('Kaufland intern'!AI141)&lt;&gt;11,"Eingabe 11 Zeichen!","x"))</f>
        <v>o</v>
      </c>
      <c r="CZ142" s="133" t="str">
        <f>IF('Kaufland intern'!AJ141="","o",IF(LEN('Kaufland intern'!AJ141)&lt;&gt;11,"Eingabe 11 Zeichen!","x"))</f>
        <v>o</v>
      </c>
      <c r="DA142" s="133" t="str">
        <f>IF('Kaufland intern'!AK141="","o",IF(LEN('Kaufland intern'!AK141)&lt;&gt;11,"Eingabe 11 Zeichen!","x"))</f>
        <v>o</v>
      </c>
      <c r="DB142" s="133" t="str">
        <f>IF('Kaufland intern'!AL141="","o",IF(LEN('Kaufland intern'!AL141)&lt;&gt;11,"Eingabe 11 Zeichen!","x"))</f>
        <v>o</v>
      </c>
      <c r="DC142" s="133" t="str">
        <f>IF('Kaufland intern'!AM141="","o",IF(LEN('Kaufland intern'!AM141)&lt;&gt;11,"Eingabe 11 Zeichen!","x"))</f>
        <v>o</v>
      </c>
      <c r="DD142" s="133" t="str">
        <f>IF('Kaufland intern'!AN141="","o",IF(LEN('Kaufland intern'!AN141)&lt;&gt;11,"Eingabe 11 Zeichen!","x"))</f>
        <v>o</v>
      </c>
    </row>
    <row r="143" spans="1:108" ht="30">
      <c r="A143" s="128">
        <f>Food!C142</f>
        <v>0</v>
      </c>
      <c r="B143" s="129">
        <f>Food!E142</f>
        <v>0</v>
      </c>
      <c r="C143" s="128">
        <f>Food!O142</f>
        <v>0</v>
      </c>
      <c r="D143" s="133" t="str">
        <f>IF(Food!$A142="","Bitte Datum pflegen!",IF(ISNUMBER(Food!$A142)=FALSE,"Bitte Datum überprüfen!","x"))</f>
        <v>Bitte Datum pflegen!</v>
      </c>
      <c r="E143" s="133" t="str">
        <f>IF(Food!$C142="","Bitte Lieferantenartikelnr. pflegen!",IF(LEN(Food!$C142)&gt;13,"Eingabe max. 13 Zeichen!","x"))</f>
        <v>Bitte Lieferantenartikelnr. pflegen!</v>
      </c>
      <c r="F143" s="133" t="str">
        <f>IF(Food!$D142="","o",IF(LEN(Food!$D142)&gt;13,"Eingabe max. 13 Zeichen!","x"))</f>
        <v>o</v>
      </c>
      <c r="G143" s="145" t="str">
        <f>IF(Food!$F142="","o",IF(ISNUMBER(Food!$F142)=FALSE,"Bitte Gewicht ohne Einheit pflegen!","x"))</f>
        <v>o</v>
      </c>
      <c r="H143" s="133" t="str">
        <f>IF(Food!$G142="","o",IF(ISNA(VLOOKUP(Food!$G142,Auswahlisten!$A:$A,1,0))=FALSE,"x","Bitte Gewichtseinheit korrekt pflegen!"))</f>
        <v>o</v>
      </c>
      <c r="I143" s="133" t="str">
        <f>IF(Food!$H142="","Bitte Steuer pflegen!",IF(OR(Food!$H142=7,Food!$H142=19),"x","Bitte nur 7 oder 19 pflegen!"))</f>
        <v>Bitte Steuer pflegen!</v>
      </c>
      <c r="J143" s="133" t="str">
        <f>IF(Food!$I142="","o",IF(Food!$I142="x","x","Bitte nur 'x' für Ja pflegen!"))</f>
        <v>o</v>
      </c>
      <c r="K143" s="145" t="str">
        <f>IF(Food!$L142="","o",IF(ISNUMBER(Food!$L142)=FALSE,"Bitte Temperatur von ohne Einheit pflegen!","x"))</f>
        <v>o</v>
      </c>
      <c r="L143" s="145" t="str">
        <f>IF(Food!$M142="","o",IF(ISNUMBER(Food!$M142)=FALSE,"Bitte Temperatur bis ohne Einheit pflegen!","x"))</f>
        <v>o</v>
      </c>
      <c r="M143" s="133" t="str">
        <f>IF(Food!$J142="","o",IF(Food!$J142="x","x","Bitte nur 'x' für Ja pflegen!"))</f>
        <v>o</v>
      </c>
      <c r="N143" s="133" t="str">
        <f>IF(Food!$P142="","Bitte Bruttogewicht pflegen!",IF(ISNUMBER(Food!$P142)=FALSE,"Bitte Bruttogwicht ohne Einheit pflegen!","x"))</f>
        <v>Bitte Bruttogewicht pflegen!</v>
      </c>
      <c r="O143" s="133" t="str">
        <f>IF(Food!$Q142="","Bitte Länge pflegen!",IF(ISNUMBER(Food!$Q142)=FALSE,"Bitte Länge ohne Einheit pflegen!","x"))</f>
        <v>Bitte Länge pflegen!</v>
      </c>
      <c r="P143" s="133" t="str">
        <f>IF(Food!$R142="","Bitte Breite pflegen!",IF(ISNUMBER(Food!$R142)=FALSE,"Bitte Breite ohne Einheit pflegen!","x"))</f>
        <v>Bitte Breite pflegen!</v>
      </c>
      <c r="Q143" s="133" t="str">
        <f>IF(Food!$S142="","Bitte Höhe pflegen!",IF(ISNUMBER(Food!$S142)=FALSE,"Bitte Höhe ohne Einheit pflegen!","x"))</f>
        <v>Bitte Höhe pflegen!</v>
      </c>
      <c r="R143" s="133" t="str">
        <f>IF(Food!$V142="","o",IF(ISNUMBER(Food!$V142)=FALSE,"Bitte Bruttogewicht ohne Einheit pflegen!","x"))</f>
        <v>o</v>
      </c>
      <c r="S143" s="133" t="str">
        <f>IF(Food!$W142="","o",IF(ISNUMBER(Food!$W142)=FALSE,"Bitte Länge ohne Einheit pflegen!","x"))</f>
        <v>o</v>
      </c>
      <c r="T143" s="133" t="str">
        <f>IF(Food!$X142="","o",IF(ISNUMBER(Food!$X142)=FALSE,"Bitte Länge ohne Einheit pflegen!","x"))</f>
        <v>o</v>
      </c>
      <c r="U143" s="133" t="str">
        <f>IF(Food!$Y142="","o",IF(ISNUMBER(Food!$Y142)=FALSE,"Bitte Länge ohne Einheit pflegen!","x"))</f>
        <v>o</v>
      </c>
      <c r="V143" s="133" t="str">
        <f>IF(Food!$AB142="","o",IF(ISNUMBER(Food!$AB142)=FALSE,"Bitte Bruttogewicht ohne Einheit pflegen!","x"))</f>
        <v>o</v>
      </c>
      <c r="W143" s="133" t="str">
        <f>IF(Food!$AC142="","o",IF(ISNUMBER(Food!$AC142)=FALSE,"Bitte Länge ohne Einheit pflegen!","x"))</f>
        <v>o</v>
      </c>
      <c r="X143" s="133" t="str">
        <f>IF(Food!$AD142="","o",IF(ISNUMBER(Food!$AD142)=FALSE,"Bitte Breite ohne Einheit pflegen!","x"))</f>
        <v>o</v>
      </c>
      <c r="Y143" s="133" t="str">
        <f>IF(Food!$AE142="","o",IF(ISNUMBER(Food!$AE142)=FALSE,"Bitte Höhe ohne Einheit pflegen!","x"))</f>
        <v>o</v>
      </c>
      <c r="Z143" s="133" t="str">
        <f>IF(Food!$AG142="","o",IF(ISNUMBER(Food!$AG142)=FALSE,"Bitte Bruttogewicht ohne Einheit pflegen!","x"))</f>
        <v>o</v>
      </c>
      <c r="AA143" s="133" t="str">
        <f>IF(Food!$AH142="","o",IF(ISNUMBER(Food!$AH142)=FALSE,"Bitte Länge ohne Einheit pflegen!","x"))</f>
        <v>o</v>
      </c>
      <c r="AB143" s="133" t="str">
        <f>IF(Food!$AI142="","o",IF(ISNUMBER(Food!$AI142)=FALSE,"Bitte Breite ohne Einheit pflegen!","x"))</f>
        <v>o</v>
      </c>
      <c r="AC143" s="133" t="str">
        <f>IF(Food!$AJ142="","o",IF(ISNUMBER(Food!$AJ142)=FALSE,"Bitte Höhe ohne Einheit pflegen!","x"))</f>
        <v>o</v>
      </c>
      <c r="AD143" s="133" t="str">
        <f>IF(Food!$AL142="","o",IF(ISNUMBER(Food!$AL142)=FALSE,"Bitte Bruttogewicht ohne Einheit pflegen!","x"))</f>
        <v>o</v>
      </c>
      <c r="AE143" s="133" t="str">
        <f>IF(Food!$AM142="","o",IF(ISNUMBER(Food!$AM142)=FALSE,"Bitte Länge ohne Einheit pflegen!","x"))</f>
        <v>o</v>
      </c>
      <c r="AF143" s="133" t="str">
        <f>IF(Food!$AN142="","o",IF(ISNUMBER(Food!$AN142)=FALSE,"Bitte Breite ohne Einheit pflegen!","x"))</f>
        <v>o</v>
      </c>
      <c r="AG143" s="133" t="str">
        <f>IF(Food!$AO142="","o",IF(ISNUMBER(Food!$AO142)=FALSE,"Bitte Höhe ohne Einheit pflegen!","x"))</f>
        <v>o</v>
      </c>
      <c r="AH143" s="133" t="str">
        <f>IF(Food!$BX142="","o",IF(Food!$BX142="x","x","Bitte nur 'x' für Ja pflegen!"))</f>
        <v>o</v>
      </c>
      <c r="AI143" s="133" t="str">
        <f>IF(Food!$BY142="","o",IF(ISNUMBER(Food!$BY142),"x","Bitte ausschließlich Zahlen pflegen!"))</f>
        <v>o</v>
      </c>
      <c r="AJ143" s="133" t="str">
        <f>IF(Food!$AR142="","Bitte Verpackungsart pflegen!",IF(Food!$AR142="","o",IF(ISNA(VLOOKUP(Food!$AR142,Auswahlisten!$D:$D,1,0))=FALSE,"x","Bitte Verpackungsart korrekt pflegen!")))</f>
        <v>Bitte Verpackungsart pflegen!</v>
      </c>
      <c r="AK143" s="133" t="str">
        <f>IF(Food!$AS142="","o",IF(ISNUMBER(Food!$AS142)=FALSE,"Bitte nur Anzahl der Tage pflegen!","x"))</f>
        <v>o</v>
      </c>
      <c r="AL143" s="133" t="str">
        <f>IF(Food!$AT142="","o",IF(ISNUMBER(Food!$AT142)=FALSE,"Bitte nur Anzahl der Tage pflegen!","x"))</f>
        <v>o</v>
      </c>
      <c r="AM143" s="133" t="str">
        <f>IF(Food!$AU142="","o",IF(ISNA(VLOOKUP(Food!$AU142,Auswahlisten!$H:$H,1,0))=FALSE,"x","Bitte Produktionsland korrekt pflegen!"))</f>
        <v>o</v>
      </c>
      <c r="AN143" s="133" t="str">
        <f>IF(Food!$AV142="","o",IF(ISNA(VLOOKUP(Food!$AV142,Auswahlisten!$I:$I,1,0))=FALSE,"x","Bitte Region korrekt pflegen!"))</f>
        <v>o</v>
      </c>
      <c r="AO143" s="133" t="str">
        <f>IF(Food!$AW142="","o",IF(LEN(Food!$AW142)&gt;8,"Eingabe max. 8 Zahlen!","x"))</f>
        <v>o</v>
      </c>
      <c r="AP143" s="133" t="str">
        <f>IF(Food!$CC142="","o",IF(Food!$CC142="x","x","Bitte nur 'x' für Ja pflegen!"))</f>
        <v>o</v>
      </c>
      <c r="AQ143" s="133" t="str">
        <f>IF(Food!$AY142="","o",IF(Food!$AY142="x","x","Bitte nur 'x' für Ja pflegen!"))</f>
        <v>o</v>
      </c>
      <c r="AR143" s="133" t="str">
        <f>IF(Food!$AZ142="","o",IF(Food!$AZ142="x","x","Bitte nur 'x' für Ja pflegen!"))</f>
        <v>o</v>
      </c>
      <c r="AS143" s="133" t="str">
        <f>IF(Food!$BA142="","o",IF(Food!$BA142="x","x","Bitte nur 'x' für Ja pflegen!"))</f>
        <v>o</v>
      </c>
      <c r="AT143" s="133" t="str">
        <f>IF(Food!$BB142="","o",IF(Food!$BB142="x","x","Bitte nur 'x' für Ja pflegen!"))</f>
        <v>o</v>
      </c>
      <c r="AU143" s="133" t="str">
        <f ca="1">IF(Food!$BC142="","o",IF(OR(LEFT(CELL("format",Food!$BC142),1)="S",LEFT(CELL("format",Food!$BC142),1)=".",LEFT(CELL("format",Food!$BC142),1)="F"),"x","Bitte ausschließlich Zahlen pflegen!"))</f>
        <v>o</v>
      </c>
      <c r="AV143" s="133" t="str">
        <f>IF(Food!$BD142="","o",IF(Food!$BD142="x","x","Bitte nur 'x' für Ja pflegen!"))</f>
        <v>o</v>
      </c>
      <c r="AW143" s="133" t="str">
        <f ca="1">IF(Food!$BE142="","o",IF(OR(LEFT(CELL("format",Food!$BE142),1)="S",LEFT(CELL("format",Food!$BE142),1)=".",LEFT(CELL("format",Food!$BE142),1)="F"),"x","Bitte ausschließlich Zahlen pflegen!"))</f>
        <v>o</v>
      </c>
      <c r="AX143" s="133" t="str">
        <f>IF(Food!$BF142="","o",IF(Food!$BF142="x","x","Bitte nur 'x' für Ja pflegen!"))</f>
        <v>o</v>
      </c>
      <c r="AY143" s="133" t="str">
        <f ca="1">IF(Food!$BG142="","o",IF(OR(LEFT(CELL("format",Food!$BG142),1)="S",LEFT(CELL("format",Food!$BG142),1)=".",LEFT(CELL("format",Food!$BG142),1)="F"),"x","Bitte ausschließlich Zahlen pflegen!"))</f>
        <v>o</v>
      </c>
      <c r="AZ143" s="133" t="str">
        <f>IF(Food!$BH142="","o",IF(Food!$BH142="x","x","Bitte nur 'x' für Ja pflegen!"))</f>
        <v>o</v>
      </c>
      <c r="BA143" s="133" t="str">
        <f ca="1">IF(Food!$BI142="","o",IF(OR(LEFT(CELL("format",Food!$BI142),1)="S",LEFT(CELL("format",Food!$BI142),1)=".",LEFT(CELL("format",Food!$BI142),1)="F"),"x","Bitte ausschließlich Zahlen pflegen!"))</f>
        <v>o</v>
      </c>
      <c r="BB143" s="133" t="str">
        <f>IF(Food!$BJ142="","o",IF(ISNUMBER(Food!$BJ142),"x","Bitte ausschließlich Zahlen pflegen!"))</f>
        <v>o</v>
      </c>
      <c r="BC143" s="133" t="str">
        <f ca="1">IF(Food!$BK142="","o",IF(OR(LEFT(CELL("format",Food!$BK142),1)="S",LEFT(CELL("format",Food!$BK142),1)=".",LEFT(CELL("format",Food!$BK142),1)="F"),"x","Bitte ausschließlich Zahlen pflegen!"))</f>
        <v>o</v>
      </c>
      <c r="BD143" s="133" t="str">
        <f>IF(Food!$BL142="","o",IF(ISNUMBER(Food!$BL142),"x","Bitte ausschließlich Zahlen pflegen!"))</f>
        <v>o</v>
      </c>
      <c r="BE143" s="133" t="str">
        <f>IF(Food!$BM142="","o",IF(ISNUMBER(Food!$BM142),"x","Bitte ausschließlich Zahlen pflegen!"))</f>
        <v>o</v>
      </c>
      <c r="BF143" s="133" t="str">
        <f>IF(Food!$BS142="","o",IF(ISNA(VLOOKUP(Food!$BS142,Auswahlisten!$H:$H,1,0))=FALSE,"x","Bitte Produktionsland korrekt pflegen!"))</f>
        <v>o</v>
      </c>
      <c r="BG143" s="133" t="str">
        <f>IF(Food!$BU142="","o",IF(ISNUMBER(Food!$BU142),"x","Bitte ausschließlich Zahlen pflegen!"))</f>
        <v>o</v>
      </c>
      <c r="BH143" s="133" t="str">
        <f>IF(Food!$BV142="","o",IF(ISNUMBER(Food!$BV142),"x","Bitte ausschließlich Zahlen pflegen!"))</f>
        <v>o</v>
      </c>
      <c r="BI143" s="133" t="str">
        <f>IF(Food!$BW142="","o",IF(ISNUMBER(Food!$BW142),"x","Bitte ausschließlich Zahlen pflegen!"))</f>
        <v>o</v>
      </c>
      <c r="BJ143" s="133" t="str">
        <f>IF(Food!$BZ142="","o",IF(ISNA(VLOOKUP(Food!$BZ142,Auswahlisten!$AE:$AE,1,0))=FALSE,"x","Bitte Pfandart korrekt pflegen!"))</f>
        <v>o</v>
      </c>
      <c r="BK143" s="133" t="str">
        <f>IF(Food!$CA142="","o",IF(ISNUMBER(Food!$CA142),"x","Bitte ausschließlich Zahlen pflegen!"))</f>
        <v>o</v>
      </c>
      <c r="BL143" s="133" t="str">
        <f>IF(Food!$CD142="","o",IF(ISNUMBER(Food!$CD142),"x","Bitte ausschließlich Zahlen pflegen!"))</f>
        <v>o</v>
      </c>
      <c r="BM143" s="133" t="str">
        <f>IF(Food!$CE142="","o",IF(ISNA(VLOOKUP(Food!$CE142,Auswahlisten!$A:$A,1,0))=FALSE,"x","Bitte Gewichtseinheit korrekt pflegen!"))</f>
        <v>o</v>
      </c>
      <c r="BN143" s="133" t="str">
        <f>IF(Food!$CF142="","o",IF(ISNUMBER(Food!$CF142),"x","Bitte ausschließlich Zahlen pflegen!"))</f>
        <v>o</v>
      </c>
      <c r="BO143" s="133" t="str">
        <f>IF(Food!$CG142="","o",IF(ISNUMBER(Food!$CG142),"x","Bitte ausschließlich Zahlen pflegen!"))</f>
        <v>o</v>
      </c>
      <c r="BP143" s="133" t="str">
        <f>IF(Food!$CH142="","o",IF(ISNA(VLOOKUP(Food!$CH142,Auswahlisten!$A:$A,1,0))=FALSE,"x","Bitte Gewichtseinheit korrekt pflegen!"))</f>
        <v>o</v>
      </c>
      <c r="BQ143" s="133" t="str">
        <f>IF(Food!$CI142="","o",IF(ISNA(VLOOKUP(Food!$CI142,Auswahlisten!$F:$F,1,0))=FALSE,"x","Bitte JuSchu korrekt pflegen!"))</f>
        <v>o</v>
      </c>
      <c r="BR143" s="133" t="str">
        <f>IF(Verpackung!$D142="","o",IF(ISNUMBER(Verpackung!$D142),"x","Bitte ausschließlich Zahlen pflegen!"))</f>
        <v>o</v>
      </c>
      <c r="BS143" s="133" t="str">
        <f>IF(Verpackung!$E142="","o",IF(ISNUMBER(Verpackung!$E142),"x","Bitte ausschließlich Zahlen pflegen!"))</f>
        <v>o</v>
      </c>
      <c r="BT143" s="133" t="str">
        <f>IF(Verpackung!$F142="","o",IF(ISNUMBER(Verpackung!$F142),"x","Bitte ausschließlich Zahlen pflegen!"))</f>
        <v>o</v>
      </c>
      <c r="BU143" s="133" t="str">
        <f>IF(Verpackung!$G142="","o",IF(ISNUMBER(Verpackung!$G142),"x","Bitte ausschließlich Zahlen pflegen!"))</f>
        <v>o</v>
      </c>
      <c r="BV143" s="133" t="str">
        <f>IF(Verpackung!$H142="","o",IF(ISNUMBER(Verpackung!$H142),"x","Bitte ausschließlich Zahlen pflegen!"))</f>
        <v>o</v>
      </c>
      <c r="BW143" s="133" t="str">
        <f>IF(Verpackung!$I142="","o",IF(ISNUMBER(Verpackung!$I142),"x","Bitte ausschließlich Zahlen pflegen!"))</f>
        <v>o</v>
      </c>
      <c r="BX143" s="133" t="str">
        <f>IF(Verpackung!$J142="","o",IF(ISNUMBER(Verpackung!$J142),"x","Bitte ausschließlich Zahlen pflegen!"))</f>
        <v>o</v>
      </c>
      <c r="BY143" s="133" t="str">
        <f>IF(Verpackung!$K142="","o",IF(ISNUMBER(Verpackung!$K142),"x","Bitte ausschließlich Zahlen pflegen!"))</f>
        <v>o</v>
      </c>
      <c r="BZ143" s="133" t="str">
        <f>IF('Kaufland intern'!D142="","o",IF(LEN('Kaufland intern'!D142)&gt;40,"Eingabe max. 40 Zeichen!","x"))</f>
        <v>o</v>
      </c>
      <c r="CA143" s="133" t="str">
        <f>IF('Kaufland intern'!F142="","o",IF(AND(ISNUMBER('Kaufland intern'!F142),'Kaufland intern'!F142&gt;=1000000,'Kaufland intern'!F142&lt;=9999999),"x","Bitte Eingabe prüfen!"))</f>
        <v>o</v>
      </c>
      <c r="CB143" s="133" t="str">
        <f>IF('Kaufland intern'!G142="","o",IF(LEN('Kaufland intern'!G142)&gt;18,"Eingabe max. 18 Zeichen!","x"))</f>
        <v>o</v>
      </c>
      <c r="CC143" s="133" t="str">
        <f>IF('Kaufland intern'!I142="","o",IF(LEN('Kaufland intern'!I142)&gt;3,"Eingabe max. 3 Zeichen!","x"))</f>
        <v>o</v>
      </c>
      <c r="CD143" s="133" t="str">
        <f>IF('Kaufland intern'!J142="","o",IF(LEN('Kaufland intern'!J142)&gt;6,"Eingabe max. 6 Zeichen!","x"))</f>
        <v>o</v>
      </c>
      <c r="CE143" s="133" t="str">
        <f>IF('Kaufland intern'!K142="","o",IF(LEN('Kaufland intern'!K142)&gt;4,"Eingabe max. 4 Zeichen!","x"))</f>
        <v>o</v>
      </c>
      <c r="CF143" s="133" t="str">
        <f>IF('Kaufland intern'!L142="","o",IF(ISNA(VLOOKUP('Kaufland intern'!L142,Auswahlisten!$Z:$Z,1,0))=FALSE,"x","Bitte Etikettenart korrekt pflegen!"))</f>
        <v>o</v>
      </c>
      <c r="CG143" s="133" t="str">
        <f>IF('Kaufland intern'!M142="","o",IF(LEN('Kaufland intern'!M142)&gt;20,"Eingabe max. 20 Zeichen!","x"))</f>
        <v>o</v>
      </c>
      <c r="CH143" s="133" t="str">
        <f>IF('Kaufland intern'!O142="","o",IF(LEN('Kaufland intern'!O142)&gt;20,"Eingabe max. 20 Zeichen!","x"))</f>
        <v>o</v>
      </c>
      <c r="CI143" s="133" t="str">
        <f>IF('Kaufland intern'!Q142="","o",IF(LEN('Kaufland intern'!Q142)&gt;20,"Eingabe max. 20 Zeichen!","x"))</f>
        <v>o</v>
      </c>
      <c r="CJ143" s="133" t="str">
        <f>IF('Kaufland intern'!S142="","o",IF(LEN('Kaufland intern'!S142)&gt;8,"Eingabe max. 8 Zeichen!","x"))</f>
        <v>o</v>
      </c>
      <c r="CK143" s="133" t="str">
        <f>IF('Kaufland intern'!U142="","o",IF(ISNA(VLOOKUP('Kaufland intern'!U142,Auswahlisten!$D:$D,1,0))=FALSE,"x","Bitte Verpackungsart korrekt pflegen!"))</f>
        <v>o</v>
      </c>
      <c r="CL143" s="133" t="str">
        <f>IF('Kaufland intern'!V142="","o",IF(ISNUMBER('Kaufland intern'!V142),"x","Bitte ausschließlich Zahlen pflegen!"))</f>
        <v>o</v>
      </c>
      <c r="CM143" s="133" t="str">
        <f>IF('Kaufland intern'!W142="","o",IF(ISNA(VLOOKUP('Kaufland intern'!W142,Auswahlisten!$AA:$AA,1,0))=FALSE,"x","Bitte Bezugsweg korrekt pflegen!"))</f>
        <v>o</v>
      </c>
      <c r="CN143" s="133" t="str">
        <f>IF('Kaufland intern'!X142="","o",IF(ISNA(VLOOKUP('Kaufland intern'!X142,Auswahlisten!$AB:$AB,1,0))=FALSE,"x","Bitte Bezugsvorschrift korrekt pflegen!"))</f>
        <v>o</v>
      </c>
      <c r="CO143" s="133" t="str">
        <f>IF('Kaufland intern'!Y142="","o",IF(ISNA(VLOOKUP('Kaufland intern'!Y142,Auswahlisten!$AC:$AC,1,0))=FALSE,"x","Bitte Sortimentsstufenlistung korrekt pflegen!"))</f>
        <v>o</v>
      </c>
      <c r="CP143" s="133" t="str">
        <f>IF('Kaufland intern'!Z142="","o",IF(LEN('Kaufland intern'!Z142)&lt;&gt;13,"Eingabe max. 13 Zahlen!","x"))</f>
        <v>o</v>
      </c>
      <c r="CQ143" s="133" t="str">
        <f>IF('Kaufland intern'!AA142="","o",IF(LEN('Kaufland intern'!AA142)&lt;&gt;13,"Eingabe max. 13 Zahlen!","x"))</f>
        <v>o</v>
      </c>
      <c r="CR143" s="133" t="str">
        <f>IF('Kaufland intern'!AB142="","o",IF(LEN('Kaufland intern'!AB142)&lt;&gt;13,"Eingabe max. 13 Zahlen!","x"))</f>
        <v>o</v>
      </c>
      <c r="CS143" s="133" t="str">
        <f>IF('Kaufland intern'!AC142="","o",IF('Kaufland intern'!AC142="x","x","Bitte nur 'x' für Ja pflegen!"))</f>
        <v>o</v>
      </c>
      <c r="CT143" s="133" t="str">
        <f>IF('Kaufland intern'!AD142="","o",IF('Kaufland intern'!AD142="x","x","Bitte nur 'x' für Ja pflegen!"))</f>
        <v>o</v>
      </c>
      <c r="CU143" s="133" t="str">
        <f>IF('Kaufland intern'!AE142="","o",IF('Kaufland intern'!AE142="x","x","Bitte nur 'x' für Ja pflegen!"))</f>
        <v>o</v>
      </c>
      <c r="CV143" s="133" t="str">
        <f>IF('Kaufland intern'!AF142="","o",IF('Kaufland intern'!AF142="x","x","Bitte nur 'x' für Ja pflegen!"))</f>
        <v>o</v>
      </c>
      <c r="CW143" s="133" t="str">
        <f>IF('Kaufland intern'!AG142="","o",IF('Kaufland intern'!AG142="x","x","Bitte nur 'x' für Ja pflegen!"))</f>
        <v>o</v>
      </c>
      <c r="CX143" s="133" t="str">
        <f>IF('Kaufland intern'!AH142="","o",IF('Kaufland intern'!AH142="x","x","Bitte nur 'x' für Ja pflegen!"))</f>
        <v>o</v>
      </c>
      <c r="CY143" s="133" t="str">
        <f>IF('Kaufland intern'!AI142="","o",IF(LEN('Kaufland intern'!AI142)&lt;&gt;11,"Eingabe 11 Zeichen!","x"))</f>
        <v>o</v>
      </c>
      <c r="CZ143" s="133" t="str">
        <f>IF('Kaufland intern'!AJ142="","o",IF(LEN('Kaufland intern'!AJ142)&lt;&gt;11,"Eingabe 11 Zeichen!","x"))</f>
        <v>o</v>
      </c>
      <c r="DA143" s="133" t="str">
        <f>IF('Kaufland intern'!AK142="","o",IF(LEN('Kaufland intern'!AK142)&lt;&gt;11,"Eingabe 11 Zeichen!","x"))</f>
        <v>o</v>
      </c>
      <c r="DB143" s="133" t="str">
        <f>IF('Kaufland intern'!AL142="","o",IF(LEN('Kaufland intern'!AL142)&lt;&gt;11,"Eingabe 11 Zeichen!","x"))</f>
        <v>o</v>
      </c>
      <c r="DC143" s="133" t="str">
        <f>IF('Kaufland intern'!AM142="","o",IF(LEN('Kaufland intern'!AM142)&lt;&gt;11,"Eingabe 11 Zeichen!","x"))</f>
        <v>o</v>
      </c>
      <c r="DD143" s="133" t="str">
        <f>IF('Kaufland intern'!AN142="","o",IF(LEN('Kaufland intern'!AN142)&lt;&gt;11,"Eingabe 11 Zeichen!","x"))</f>
        <v>o</v>
      </c>
    </row>
    <row r="144" spans="1:108" ht="30">
      <c r="A144" s="128">
        <f>Food!C143</f>
        <v>0</v>
      </c>
      <c r="B144" s="129">
        <f>Food!E143</f>
        <v>0</v>
      </c>
      <c r="C144" s="128">
        <f>Food!O143</f>
        <v>0</v>
      </c>
      <c r="D144" s="133" t="str">
        <f>IF(Food!$A143="","Bitte Datum pflegen!",IF(ISNUMBER(Food!$A143)=FALSE,"Bitte Datum überprüfen!","x"))</f>
        <v>Bitte Datum pflegen!</v>
      </c>
      <c r="E144" s="133" t="str">
        <f>IF(Food!$C143="","Bitte Lieferantenartikelnr. pflegen!",IF(LEN(Food!$C143)&gt;13,"Eingabe max. 13 Zeichen!","x"))</f>
        <v>Bitte Lieferantenartikelnr. pflegen!</v>
      </c>
      <c r="F144" s="133" t="str">
        <f>IF(Food!$D143="","o",IF(LEN(Food!$D143)&gt;13,"Eingabe max. 13 Zeichen!","x"))</f>
        <v>o</v>
      </c>
      <c r="G144" s="145" t="str">
        <f>IF(Food!$F143="","o",IF(ISNUMBER(Food!$F143)=FALSE,"Bitte Gewicht ohne Einheit pflegen!","x"))</f>
        <v>o</v>
      </c>
      <c r="H144" s="133" t="str">
        <f>IF(Food!$G143="","o",IF(ISNA(VLOOKUP(Food!$G143,Auswahlisten!$A:$A,1,0))=FALSE,"x","Bitte Gewichtseinheit korrekt pflegen!"))</f>
        <v>o</v>
      </c>
      <c r="I144" s="133" t="str">
        <f>IF(Food!$H143="","Bitte Steuer pflegen!",IF(OR(Food!$H143=7,Food!$H143=19),"x","Bitte nur 7 oder 19 pflegen!"))</f>
        <v>Bitte Steuer pflegen!</v>
      </c>
      <c r="J144" s="133" t="str">
        <f>IF(Food!$I143="","o",IF(Food!$I143="x","x","Bitte nur 'x' für Ja pflegen!"))</f>
        <v>o</v>
      </c>
      <c r="K144" s="145" t="str">
        <f>IF(Food!$L143="","o",IF(ISNUMBER(Food!$L143)=FALSE,"Bitte Temperatur von ohne Einheit pflegen!","x"))</f>
        <v>o</v>
      </c>
      <c r="L144" s="145" t="str">
        <f>IF(Food!$M143="","o",IF(ISNUMBER(Food!$M143)=FALSE,"Bitte Temperatur bis ohne Einheit pflegen!","x"))</f>
        <v>o</v>
      </c>
      <c r="M144" s="133" t="str">
        <f>IF(Food!$J143="","o",IF(Food!$J143="x","x","Bitte nur 'x' für Ja pflegen!"))</f>
        <v>o</v>
      </c>
      <c r="N144" s="133" t="str">
        <f>IF(Food!$P143="","Bitte Bruttogewicht pflegen!",IF(ISNUMBER(Food!$P143)=FALSE,"Bitte Bruttogwicht ohne Einheit pflegen!","x"))</f>
        <v>Bitte Bruttogewicht pflegen!</v>
      </c>
      <c r="O144" s="133" t="str">
        <f>IF(Food!$Q143="","Bitte Länge pflegen!",IF(ISNUMBER(Food!$Q143)=FALSE,"Bitte Länge ohne Einheit pflegen!","x"))</f>
        <v>Bitte Länge pflegen!</v>
      </c>
      <c r="P144" s="133" t="str">
        <f>IF(Food!$R143="","Bitte Breite pflegen!",IF(ISNUMBER(Food!$R143)=FALSE,"Bitte Breite ohne Einheit pflegen!","x"))</f>
        <v>Bitte Breite pflegen!</v>
      </c>
      <c r="Q144" s="133" t="str">
        <f>IF(Food!$S143="","Bitte Höhe pflegen!",IF(ISNUMBER(Food!$S143)=FALSE,"Bitte Höhe ohne Einheit pflegen!","x"))</f>
        <v>Bitte Höhe pflegen!</v>
      </c>
      <c r="R144" s="133" t="str">
        <f>IF(Food!$V143="","o",IF(ISNUMBER(Food!$V143)=FALSE,"Bitte Bruttogewicht ohne Einheit pflegen!","x"))</f>
        <v>o</v>
      </c>
      <c r="S144" s="133" t="str">
        <f>IF(Food!$W143="","o",IF(ISNUMBER(Food!$W143)=FALSE,"Bitte Länge ohne Einheit pflegen!","x"))</f>
        <v>o</v>
      </c>
      <c r="T144" s="133" t="str">
        <f>IF(Food!$X143="","o",IF(ISNUMBER(Food!$X143)=FALSE,"Bitte Länge ohne Einheit pflegen!","x"))</f>
        <v>o</v>
      </c>
      <c r="U144" s="133" t="str">
        <f>IF(Food!$Y143="","o",IF(ISNUMBER(Food!$Y143)=FALSE,"Bitte Länge ohne Einheit pflegen!","x"))</f>
        <v>o</v>
      </c>
      <c r="V144" s="133" t="str">
        <f>IF(Food!$AB143="","o",IF(ISNUMBER(Food!$AB143)=FALSE,"Bitte Bruttogewicht ohne Einheit pflegen!","x"))</f>
        <v>o</v>
      </c>
      <c r="W144" s="133" t="str">
        <f>IF(Food!$AC143="","o",IF(ISNUMBER(Food!$AC143)=FALSE,"Bitte Länge ohne Einheit pflegen!","x"))</f>
        <v>o</v>
      </c>
      <c r="X144" s="133" t="str">
        <f>IF(Food!$AD143="","o",IF(ISNUMBER(Food!$AD143)=FALSE,"Bitte Breite ohne Einheit pflegen!","x"))</f>
        <v>o</v>
      </c>
      <c r="Y144" s="133" t="str">
        <f>IF(Food!$AE143="","o",IF(ISNUMBER(Food!$AE143)=FALSE,"Bitte Höhe ohne Einheit pflegen!","x"))</f>
        <v>o</v>
      </c>
      <c r="Z144" s="133" t="str">
        <f>IF(Food!$AG143="","o",IF(ISNUMBER(Food!$AG143)=FALSE,"Bitte Bruttogewicht ohne Einheit pflegen!","x"))</f>
        <v>o</v>
      </c>
      <c r="AA144" s="133" t="str">
        <f>IF(Food!$AH143="","o",IF(ISNUMBER(Food!$AH143)=FALSE,"Bitte Länge ohne Einheit pflegen!","x"))</f>
        <v>o</v>
      </c>
      <c r="AB144" s="133" t="str">
        <f>IF(Food!$AI143="","o",IF(ISNUMBER(Food!$AI143)=FALSE,"Bitte Breite ohne Einheit pflegen!","x"))</f>
        <v>o</v>
      </c>
      <c r="AC144" s="133" t="str">
        <f>IF(Food!$AJ143="","o",IF(ISNUMBER(Food!$AJ143)=FALSE,"Bitte Höhe ohne Einheit pflegen!","x"))</f>
        <v>o</v>
      </c>
      <c r="AD144" s="133" t="str">
        <f>IF(Food!$AL143="","o",IF(ISNUMBER(Food!$AL143)=FALSE,"Bitte Bruttogewicht ohne Einheit pflegen!","x"))</f>
        <v>o</v>
      </c>
      <c r="AE144" s="133" t="str">
        <f>IF(Food!$AM143="","o",IF(ISNUMBER(Food!$AM143)=FALSE,"Bitte Länge ohne Einheit pflegen!","x"))</f>
        <v>o</v>
      </c>
      <c r="AF144" s="133" t="str">
        <f>IF(Food!$AN143="","o",IF(ISNUMBER(Food!$AN143)=FALSE,"Bitte Breite ohne Einheit pflegen!","x"))</f>
        <v>o</v>
      </c>
      <c r="AG144" s="133" t="str">
        <f>IF(Food!$AO143="","o",IF(ISNUMBER(Food!$AO143)=FALSE,"Bitte Höhe ohne Einheit pflegen!","x"))</f>
        <v>o</v>
      </c>
      <c r="AH144" s="133" t="str">
        <f>IF(Food!$BX143="","o",IF(Food!$BX143="x","x","Bitte nur 'x' für Ja pflegen!"))</f>
        <v>o</v>
      </c>
      <c r="AI144" s="133" t="str">
        <f>IF(Food!$BY143="","o",IF(ISNUMBER(Food!$BY143),"x","Bitte ausschließlich Zahlen pflegen!"))</f>
        <v>o</v>
      </c>
      <c r="AJ144" s="133" t="str">
        <f>IF(Food!$AR143="","Bitte Verpackungsart pflegen!",IF(Food!$AR143="","o",IF(ISNA(VLOOKUP(Food!$AR143,Auswahlisten!$D:$D,1,0))=FALSE,"x","Bitte Verpackungsart korrekt pflegen!")))</f>
        <v>Bitte Verpackungsart pflegen!</v>
      </c>
      <c r="AK144" s="133" t="str">
        <f>IF(Food!$AS143="","o",IF(ISNUMBER(Food!$AS143)=FALSE,"Bitte nur Anzahl der Tage pflegen!","x"))</f>
        <v>o</v>
      </c>
      <c r="AL144" s="133" t="str">
        <f>IF(Food!$AT143="","o",IF(ISNUMBER(Food!$AT143)=FALSE,"Bitte nur Anzahl der Tage pflegen!","x"))</f>
        <v>o</v>
      </c>
      <c r="AM144" s="133" t="str">
        <f>IF(Food!$AU143="","o",IF(ISNA(VLOOKUP(Food!$AU143,Auswahlisten!$H:$H,1,0))=FALSE,"x","Bitte Produktionsland korrekt pflegen!"))</f>
        <v>o</v>
      </c>
      <c r="AN144" s="133" t="str">
        <f>IF(Food!$AV143="","o",IF(ISNA(VLOOKUP(Food!$AV143,Auswahlisten!$I:$I,1,0))=FALSE,"x","Bitte Region korrekt pflegen!"))</f>
        <v>o</v>
      </c>
      <c r="AO144" s="133" t="str">
        <f>IF(Food!$AW143="","o",IF(LEN(Food!$AW143)&gt;8,"Eingabe max. 8 Zahlen!","x"))</f>
        <v>o</v>
      </c>
      <c r="AP144" s="133" t="str">
        <f>IF(Food!$CC143="","o",IF(Food!$CC143="x","x","Bitte nur 'x' für Ja pflegen!"))</f>
        <v>o</v>
      </c>
      <c r="AQ144" s="133" t="str">
        <f>IF(Food!$AY143="","o",IF(Food!$AY143="x","x","Bitte nur 'x' für Ja pflegen!"))</f>
        <v>o</v>
      </c>
      <c r="AR144" s="133" t="str">
        <f>IF(Food!$AZ143="","o",IF(Food!$AZ143="x","x","Bitte nur 'x' für Ja pflegen!"))</f>
        <v>o</v>
      </c>
      <c r="AS144" s="133" t="str">
        <f>IF(Food!$BA143="","o",IF(Food!$BA143="x","x","Bitte nur 'x' für Ja pflegen!"))</f>
        <v>o</v>
      </c>
      <c r="AT144" s="133" t="str">
        <f>IF(Food!$BB143="","o",IF(Food!$BB143="x","x","Bitte nur 'x' für Ja pflegen!"))</f>
        <v>o</v>
      </c>
      <c r="AU144" s="133" t="str">
        <f ca="1">IF(Food!$BC143="","o",IF(OR(LEFT(CELL("format",Food!$BC143),1)="S",LEFT(CELL("format",Food!$BC143),1)=".",LEFT(CELL("format",Food!$BC143),1)="F"),"x","Bitte ausschließlich Zahlen pflegen!"))</f>
        <v>o</v>
      </c>
      <c r="AV144" s="133" t="str">
        <f>IF(Food!$BD143="","o",IF(Food!$BD143="x","x","Bitte nur 'x' für Ja pflegen!"))</f>
        <v>o</v>
      </c>
      <c r="AW144" s="133" t="str">
        <f ca="1">IF(Food!$BE143="","o",IF(OR(LEFT(CELL("format",Food!$BE143),1)="S",LEFT(CELL("format",Food!$BE143),1)=".",LEFT(CELL("format",Food!$BE143),1)="F"),"x","Bitte ausschließlich Zahlen pflegen!"))</f>
        <v>o</v>
      </c>
      <c r="AX144" s="133" t="str">
        <f>IF(Food!$BF143="","o",IF(Food!$BF143="x","x","Bitte nur 'x' für Ja pflegen!"))</f>
        <v>o</v>
      </c>
      <c r="AY144" s="133" t="str">
        <f ca="1">IF(Food!$BG143="","o",IF(OR(LEFT(CELL("format",Food!$BG143),1)="S",LEFT(CELL("format",Food!$BG143),1)=".",LEFT(CELL("format",Food!$BG143),1)="F"),"x","Bitte ausschließlich Zahlen pflegen!"))</f>
        <v>o</v>
      </c>
      <c r="AZ144" s="133" t="str">
        <f>IF(Food!$BH143="","o",IF(Food!$BH143="x","x","Bitte nur 'x' für Ja pflegen!"))</f>
        <v>o</v>
      </c>
      <c r="BA144" s="133" t="str">
        <f ca="1">IF(Food!$BI143="","o",IF(OR(LEFT(CELL("format",Food!$BI143),1)="S",LEFT(CELL("format",Food!$BI143),1)=".",LEFT(CELL("format",Food!$BI143),1)="F"),"x","Bitte ausschließlich Zahlen pflegen!"))</f>
        <v>o</v>
      </c>
      <c r="BB144" s="133" t="str">
        <f>IF(Food!$BJ143="","o",IF(ISNUMBER(Food!$BJ143),"x","Bitte ausschließlich Zahlen pflegen!"))</f>
        <v>o</v>
      </c>
      <c r="BC144" s="133" t="str">
        <f ca="1">IF(Food!$BK143="","o",IF(OR(LEFT(CELL("format",Food!$BK143),1)="S",LEFT(CELL("format",Food!$BK143),1)=".",LEFT(CELL("format",Food!$BK143),1)="F"),"x","Bitte ausschließlich Zahlen pflegen!"))</f>
        <v>o</v>
      </c>
      <c r="BD144" s="133" t="str">
        <f>IF(Food!$BL143="","o",IF(ISNUMBER(Food!$BL143),"x","Bitte ausschließlich Zahlen pflegen!"))</f>
        <v>o</v>
      </c>
      <c r="BE144" s="133" t="str">
        <f>IF(Food!$BM143="","o",IF(ISNUMBER(Food!$BM143),"x","Bitte ausschließlich Zahlen pflegen!"))</f>
        <v>o</v>
      </c>
      <c r="BF144" s="133" t="str">
        <f>IF(Food!$BS143="","o",IF(ISNA(VLOOKUP(Food!$BS143,Auswahlisten!$H:$H,1,0))=FALSE,"x","Bitte Produktionsland korrekt pflegen!"))</f>
        <v>o</v>
      </c>
      <c r="BG144" s="133" t="str">
        <f>IF(Food!$BU143="","o",IF(ISNUMBER(Food!$BU143),"x","Bitte ausschließlich Zahlen pflegen!"))</f>
        <v>o</v>
      </c>
      <c r="BH144" s="133" t="str">
        <f>IF(Food!$BV143="","o",IF(ISNUMBER(Food!$BV143),"x","Bitte ausschließlich Zahlen pflegen!"))</f>
        <v>o</v>
      </c>
      <c r="BI144" s="133" t="str">
        <f>IF(Food!$BW143="","o",IF(ISNUMBER(Food!$BW143),"x","Bitte ausschließlich Zahlen pflegen!"))</f>
        <v>o</v>
      </c>
      <c r="BJ144" s="133" t="str">
        <f>IF(Food!$BZ143="","o",IF(ISNA(VLOOKUP(Food!$BZ143,Auswahlisten!$AE:$AE,1,0))=FALSE,"x","Bitte Pfandart korrekt pflegen!"))</f>
        <v>o</v>
      </c>
      <c r="BK144" s="133" t="str">
        <f>IF(Food!$CA143="","o",IF(ISNUMBER(Food!$CA143),"x","Bitte ausschließlich Zahlen pflegen!"))</f>
        <v>o</v>
      </c>
      <c r="BL144" s="133" t="str">
        <f>IF(Food!$CD143="","o",IF(ISNUMBER(Food!$CD143),"x","Bitte ausschließlich Zahlen pflegen!"))</f>
        <v>o</v>
      </c>
      <c r="BM144" s="133" t="str">
        <f>IF(Food!$CE143="","o",IF(ISNA(VLOOKUP(Food!$CE143,Auswahlisten!$A:$A,1,0))=FALSE,"x","Bitte Gewichtseinheit korrekt pflegen!"))</f>
        <v>o</v>
      </c>
      <c r="BN144" s="133" t="str">
        <f>IF(Food!$CF143="","o",IF(ISNUMBER(Food!$CF143),"x","Bitte ausschließlich Zahlen pflegen!"))</f>
        <v>o</v>
      </c>
      <c r="BO144" s="133" t="str">
        <f>IF(Food!$CG143="","o",IF(ISNUMBER(Food!$CG143),"x","Bitte ausschließlich Zahlen pflegen!"))</f>
        <v>o</v>
      </c>
      <c r="BP144" s="133" t="str">
        <f>IF(Food!$CH143="","o",IF(ISNA(VLOOKUP(Food!$CH143,Auswahlisten!$A:$A,1,0))=FALSE,"x","Bitte Gewichtseinheit korrekt pflegen!"))</f>
        <v>o</v>
      </c>
      <c r="BQ144" s="133" t="str">
        <f>IF(Food!$CI143="","o",IF(ISNA(VLOOKUP(Food!$CI143,Auswahlisten!$F:$F,1,0))=FALSE,"x","Bitte JuSchu korrekt pflegen!"))</f>
        <v>o</v>
      </c>
      <c r="BR144" s="133" t="str">
        <f>IF(Verpackung!$D143="","o",IF(ISNUMBER(Verpackung!$D143),"x","Bitte ausschließlich Zahlen pflegen!"))</f>
        <v>o</v>
      </c>
      <c r="BS144" s="133" t="str">
        <f>IF(Verpackung!$E143="","o",IF(ISNUMBER(Verpackung!$E143),"x","Bitte ausschließlich Zahlen pflegen!"))</f>
        <v>o</v>
      </c>
      <c r="BT144" s="133" t="str">
        <f>IF(Verpackung!$F143="","o",IF(ISNUMBER(Verpackung!$F143),"x","Bitte ausschließlich Zahlen pflegen!"))</f>
        <v>o</v>
      </c>
      <c r="BU144" s="133" t="str">
        <f>IF(Verpackung!$G143="","o",IF(ISNUMBER(Verpackung!$G143),"x","Bitte ausschließlich Zahlen pflegen!"))</f>
        <v>o</v>
      </c>
      <c r="BV144" s="133" t="str">
        <f>IF(Verpackung!$H143="","o",IF(ISNUMBER(Verpackung!$H143),"x","Bitte ausschließlich Zahlen pflegen!"))</f>
        <v>o</v>
      </c>
      <c r="BW144" s="133" t="str">
        <f>IF(Verpackung!$I143="","o",IF(ISNUMBER(Verpackung!$I143),"x","Bitte ausschließlich Zahlen pflegen!"))</f>
        <v>o</v>
      </c>
      <c r="BX144" s="133" t="str">
        <f>IF(Verpackung!$J143="","o",IF(ISNUMBER(Verpackung!$J143),"x","Bitte ausschließlich Zahlen pflegen!"))</f>
        <v>o</v>
      </c>
      <c r="BY144" s="133" t="str">
        <f>IF(Verpackung!$K143="","o",IF(ISNUMBER(Verpackung!$K143),"x","Bitte ausschließlich Zahlen pflegen!"))</f>
        <v>o</v>
      </c>
      <c r="BZ144" s="133" t="str">
        <f>IF('Kaufland intern'!D143="","o",IF(LEN('Kaufland intern'!D143)&gt;40,"Eingabe max. 40 Zeichen!","x"))</f>
        <v>o</v>
      </c>
      <c r="CA144" s="133" t="str">
        <f>IF('Kaufland intern'!F143="","o",IF(AND(ISNUMBER('Kaufland intern'!F143),'Kaufland intern'!F143&gt;=1000000,'Kaufland intern'!F143&lt;=9999999),"x","Bitte Eingabe prüfen!"))</f>
        <v>o</v>
      </c>
      <c r="CB144" s="133" t="str">
        <f>IF('Kaufland intern'!G143="","o",IF(LEN('Kaufland intern'!G143)&gt;18,"Eingabe max. 18 Zeichen!","x"))</f>
        <v>o</v>
      </c>
      <c r="CC144" s="133" t="str">
        <f>IF('Kaufland intern'!I143="","o",IF(LEN('Kaufland intern'!I143)&gt;3,"Eingabe max. 3 Zeichen!","x"))</f>
        <v>o</v>
      </c>
      <c r="CD144" s="133" t="str">
        <f>IF('Kaufland intern'!J143="","o",IF(LEN('Kaufland intern'!J143)&gt;6,"Eingabe max. 6 Zeichen!","x"))</f>
        <v>o</v>
      </c>
      <c r="CE144" s="133" t="str">
        <f>IF('Kaufland intern'!K143="","o",IF(LEN('Kaufland intern'!K143)&gt;4,"Eingabe max. 4 Zeichen!","x"))</f>
        <v>o</v>
      </c>
      <c r="CF144" s="133" t="str">
        <f>IF('Kaufland intern'!L143="","o",IF(ISNA(VLOOKUP('Kaufland intern'!L143,Auswahlisten!$Z:$Z,1,0))=FALSE,"x","Bitte Etikettenart korrekt pflegen!"))</f>
        <v>o</v>
      </c>
      <c r="CG144" s="133" t="str">
        <f>IF('Kaufland intern'!M143="","o",IF(LEN('Kaufland intern'!M143)&gt;20,"Eingabe max. 20 Zeichen!","x"))</f>
        <v>o</v>
      </c>
      <c r="CH144" s="133" t="str">
        <f>IF('Kaufland intern'!O143="","o",IF(LEN('Kaufland intern'!O143)&gt;20,"Eingabe max. 20 Zeichen!","x"))</f>
        <v>o</v>
      </c>
      <c r="CI144" s="133" t="str">
        <f>IF('Kaufland intern'!Q143="","o",IF(LEN('Kaufland intern'!Q143)&gt;20,"Eingabe max. 20 Zeichen!","x"))</f>
        <v>o</v>
      </c>
      <c r="CJ144" s="133" t="str">
        <f>IF('Kaufland intern'!S143="","o",IF(LEN('Kaufland intern'!S143)&gt;8,"Eingabe max. 8 Zeichen!","x"))</f>
        <v>o</v>
      </c>
      <c r="CK144" s="133" t="str">
        <f>IF('Kaufland intern'!U143="","o",IF(ISNA(VLOOKUP('Kaufland intern'!U143,Auswahlisten!$D:$D,1,0))=FALSE,"x","Bitte Verpackungsart korrekt pflegen!"))</f>
        <v>o</v>
      </c>
      <c r="CL144" s="133" t="str">
        <f>IF('Kaufland intern'!V143="","o",IF(ISNUMBER('Kaufland intern'!V143),"x","Bitte ausschließlich Zahlen pflegen!"))</f>
        <v>o</v>
      </c>
      <c r="CM144" s="133" t="str">
        <f>IF('Kaufland intern'!W143="","o",IF(ISNA(VLOOKUP('Kaufland intern'!W143,Auswahlisten!$AA:$AA,1,0))=FALSE,"x","Bitte Bezugsweg korrekt pflegen!"))</f>
        <v>o</v>
      </c>
      <c r="CN144" s="133" t="str">
        <f>IF('Kaufland intern'!X143="","o",IF(ISNA(VLOOKUP('Kaufland intern'!X143,Auswahlisten!$AB:$AB,1,0))=FALSE,"x","Bitte Bezugsvorschrift korrekt pflegen!"))</f>
        <v>o</v>
      </c>
      <c r="CO144" s="133" t="str">
        <f>IF('Kaufland intern'!Y143="","o",IF(ISNA(VLOOKUP('Kaufland intern'!Y143,Auswahlisten!$AC:$AC,1,0))=FALSE,"x","Bitte Sortimentsstufenlistung korrekt pflegen!"))</f>
        <v>o</v>
      </c>
      <c r="CP144" s="133" t="str">
        <f>IF('Kaufland intern'!Z143="","o",IF(LEN('Kaufland intern'!Z143)&lt;&gt;13,"Eingabe max. 13 Zahlen!","x"))</f>
        <v>o</v>
      </c>
      <c r="CQ144" s="133" t="str">
        <f>IF('Kaufland intern'!AA143="","o",IF(LEN('Kaufland intern'!AA143)&lt;&gt;13,"Eingabe max. 13 Zahlen!","x"))</f>
        <v>o</v>
      </c>
      <c r="CR144" s="133" t="str">
        <f>IF('Kaufland intern'!AB143="","o",IF(LEN('Kaufland intern'!AB143)&lt;&gt;13,"Eingabe max. 13 Zahlen!","x"))</f>
        <v>o</v>
      </c>
      <c r="CS144" s="133" t="str">
        <f>IF('Kaufland intern'!AC143="","o",IF('Kaufland intern'!AC143="x","x","Bitte nur 'x' für Ja pflegen!"))</f>
        <v>o</v>
      </c>
      <c r="CT144" s="133" t="str">
        <f>IF('Kaufland intern'!AD143="","o",IF('Kaufland intern'!AD143="x","x","Bitte nur 'x' für Ja pflegen!"))</f>
        <v>o</v>
      </c>
      <c r="CU144" s="133" t="str">
        <f>IF('Kaufland intern'!AE143="","o",IF('Kaufland intern'!AE143="x","x","Bitte nur 'x' für Ja pflegen!"))</f>
        <v>o</v>
      </c>
      <c r="CV144" s="133" t="str">
        <f>IF('Kaufland intern'!AF143="","o",IF('Kaufland intern'!AF143="x","x","Bitte nur 'x' für Ja pflegen!"))</f>
        <v>o</v>
      </c>
      <c r="CW144" s="133" t="str">
        <f>IF('Kaufland intern'!AG143="","o",IF('Kaufland intern'!AG143="x","x","Bitte nur 'x' für Ja pflegen!"))</f>
        <v>o</v>
      </c>
      <c r="CX144" s="133" t="str">
        <f>IF('Kaufland intern'!AH143="","o",IF('Kaufland intern'!AH143="x","x","Bitte nur 'x' für Ja pflegen!"))</f>
        <v>o</v>
      </c>
      <c r="CY144" s="133" t="str">
        <f>IF('Kaufland intern'!AI143="","o",IF(LEN('Kaufland intern'!AI143)&lt;&gt;11,"Eingabe 11 Zeichen!","x"))</f>
        <v>o</v>
      </c>
      <c r="CZ144" s="133" t="str">
        <f>IF('Kaufland intern'!AJ143="","o",IF(LEN('Kaufland intern'!AJ143)&lt;&gt;11,"Eingabe 11 Zeichen!","x"))</f>
        <v>o</v>
      </c>
      <c r="DA144" s="133" t="str">
        <f>IF('Kaufland intern'!AK143="","o",IF(LEN('Kaufland intern'!AK143)&lt;&gt;11,"Eingabe 11 Zeichen!","x"))</f>
        <v>o</v>
      </c>
      <c r="DB144" s="133" t="str">
        <f>IF('Kaufland intern'!AL143="","o",IF(LEN('Kaufland intern'!AL143)&lt;&gt;11,"Eingabe 11 Zeichen!","x"))</f>
        <v>o</v>
      </c>
      <c r="DC144" s="133" t="str">
        <f>IF('Kaufland intern'!AM143="","o",IF(LEN('Kaufland intern'!AM143)&lt;&gt;11,"Eingabe 11 Zeichen!","x"))</f>
        <v>o</v>
      </c>
      <c r="DD144" s="133" t="str">
        <f>IF('Kaufland intern'!AN143="","o",IF(LEN('Kaufland intern'!AN143)&lt;&gt;11,"Eingabe 11 Zeichen!","x"))</f>
        <v>o</v>
      </c>
    </row>
    <row r="145" spans="1:108" ht="30">
      <c r="A145" s="128">
        <f>Food!C144</f>
        <v>0</v>
      </c>
      <c r="B145" s="129">
        <f>Food!E144</f>
        <v>0</v>
      </c>
      <c r="C145" s="128">
        <f>Food!O144</f>
        <v>0</v>
      </c>
      <c r="D145" s="133" t="str">
        <f>IF(Food!$A144="","Bitte Datum pflegen!",IF(ISNUMBER(Food!$A144)=FALSE,"Bitte Datum überprüfen!","x"))</f>
        <v>Bitte Datum pflegen!</v>
      </c>
      <c r="E145" s="133" t="str">
        <f>IF(Food!$C144="","Bitte Lieferantenartikelnr. pflegen!",IF(LEN(Food!$C144)&gt;13,"Eingabe max. 13 Zeichen!","x"))</f>
        <v>Bitte Lieferantenartikelnr. pflegen!</v>
      </c>
      <c r="F145" s="133" t="str">
        <f>IF(Food!$D144="","o",IF(LEN(Food!$D144)&gt;13,"Eingabe max. 13 Zeichen!","x"))</f>
        <v>o</v>
      </c>
      <c r="G145" s="145" t="str">
        <f>IF(Food!$F144="","o",IF(ISNUMBER(Food!$F144)=FALSE,"Bitte Gewicht ohne Einheit pflegen!","x"))</f>
        <v>o</v>
      </c>
      <c r="H145" s="133" t="str">
        <f>IF(Food!$G144="","o",IF(ISNA(VLOOKUP(Food!$G144,Auswahlisten!$A:$A,1,0))=FALSE,"x","Bitte Gewichtseinheit korrekt pflegen!"))</f>
        <v>o</v>
      </c>
      <c r="I145" s="133" t="str">
        <f>IF(Food!$H144="","Bitte Steuer pflegen!",IF(OR(Food!$H144=7,Food!$H144=19),"x","Bitte nur 7 oder 19 pflegen!"))</f>
        <v>Bitte Steuer pflegen!</v>
      </c>
      <c r="J145" s="133" t="str">
        <f>IF(Food!$I144="","o",IF(Food!$I144="x","x","Bitte nur 'x' für Ja pflegen!"))</f>
        <v>o</v>
      </c>
      <c r="K145" s="145" t="str">
        <f>IF(Food!$L144="","o",IF(ISNUMBER(Food!$L144)=FALSE,"Bitte Temperatur von ohne Einheit pflegen!","x"))</f>
        <v>o</v>
      </c>
      <c r="L145" s="145" t="str">
        <f>IF(Food!$M144="","o",IF(ISNUMBER(Food!$M144)=FALSE,"Bitte Temperatur bis ohne Einheit pflegen!","x"))</f>
        <v>o</v>
      </c>
      <c r="M145" s="133" t="str">
        <f>IF(Food!$J144="","o",IF(Food!$J144="x","x","Bitte nur 'x' für Ja pflegen!"))</f>
        <v>o</v>
      </c>
      <c r="N145" s="133" t="str">
        <f>IF(Food!$P144="","Bitte Bruttogewicht pflegen!",IF(ISNUMBER(Food!$P144)=FALSE,"Bitte Bruttogwicht ohne Einheit pflegen!","x"))</f>
        <v>Bitte Bruttogewicht pflegen!</v>
      </c>
      <c r="O145" s="133" t="str">
        <f>IF(Food!$Q144="","Bitte Länge pflegen!",IF(ISNUMBER(Food!$Q144)=FALSE,"Bitte Länge ohne Einheit pflegen!","x"))</f>
        <v>Bitte Länge pflegen!</v>
      </c>
      <c r="P145" s="133" t="str">
        <f>IF(Food!$R144="","Bitte Breite pflegen!",IF(ISNUMBER(Food!$R144)=FALSE,"Bitte Breite ohne Einheit pflegen!","x"))</f>
        <v>Bitte Breite pflegen!</v>
      </c>
      <c r="Q145" s="133" t="str">
        <f>IF(Food!$S144="","Bitte Höhe pflegen!",IF(ISNUMBER(Food!$S144)=FALSE,"Bitte Höhe ohne Einheit pflegen!","x"))</f>
        <v>Bitte Höhe pflegen!</v>
      </c>
      <c r="R145" s="133" t="str">
        <f>IF(Food!$V144="","o",IF(ISNUMBER(Food!$V144)=FALSE,"Bitte Bruttogewicht ohne Einheit pflegen!","x"))</f>
        <v>o</v>
      </c>
      <c r="S145" s="133" t="str">
        <f>IF(Food!$W144="","o",IF(ISNUMBER(Food!$W144)=FALSE,"Bitte Länge ohne Einheit pflegen!","x"))</f>
        <v>o</v>
      </c>
      <c r="T145" s="133" t="str">
        <f>IF(Food!$X144="","o",IF(ISNUMBER(Food!$X144)=FALSE,"Bitte Länge ohne Einheit pflegen!","x"))</f>
        <v>o</v>
      </c>
      <c r="U145" s="133" t="str">
        <f>IF(Food!$Y144="","o",IF(ISNUMBER(Food!$Y144)=FALSE,"Bitte Länge ohne Einheit pflegen!","x"))</f>
        <v>o</v>
      </c>
      <c r="V145" s="133" t="str">
        <f>IF(Food!$AB144="","o",IF(ISNUMBER(Food!$AB144)=FALSE,"Bitte Bruttogewicht ohne Einheit pflegen!","x"))</f>
        <v>o</v>
      </c>
      <c r="W145" s="133" t="str">
        <f>IF(Food!$AC144="","o",IF(ISNUMBER(Food!$AC144)=FALSE,"Bitte Länge ohne Einheit pflegen!","x"))</f>
        <v>o</v>
      </c>
      <c r="X145" s="133" t="str">
        <f>IF(Food!$AD144="","o",IF(ISNUMBER(Food!$AD144)=FALSE,"Bitte Breite ohne Einheit pflegen!","x"))</f>
        <v>o</v>
      </c>
      <c r="Y145" s="133" t="str">
        <f>IF(Food!$AE144="","o",IF(ISNUMBER(Food!$AE144)=FALSE,"Bitte Höhe ohne Einheit pflegen!","x"))</f>
        <v>o</v>
      </c>
      <c r="Z145" s="133" t="str">
        <f>IF(Food!$AG144="","o",IF(ISNUMBER(Food!$AG144)=FALSE,"Bitte Bruttogewicht ohne Einheit pflegen!","x"))</f>
        <v>o</v>
      </c>
      <c r="AA145" s="133" t="str">
        <f>IF(Food!$AH144="","o",IF(ISNUMBER(Food!$AH144)=FALSE,"Bitte Länge ohne Einheit pflegen!","x"))</f>
        <v>o</v>
      </c>
      <c r="AB145" s="133" t="str">
        <f>IF(Food!$AI144="","o",IF(ISNUMBER(Food!$AI144)=FALSE,"Bitte Breite ohne Einheit pflegen!","x"))</f>
        <v>o</v>
      </c>
      <c r="AC145" s="133" t="str">
        <f>IF(Food!$AJ144="","o",IF(ISNUMBER(Food!$AJ144)=FALSE,"Bitte Höhe ohne Einheit pflegen!","x"))</f>
        <v>o</v>
      </c>
      <c r="AD145" s="133" t="str">
        <f>IF(Food!$AL144="","o",IF(ISNUMBER(Food!$AL144)=FALSE,"Bitte Bruttogewicht ohne Einheit pflegen!","x"))</f>
        <v>o</v>
      </c>
      <c r="AE145" s="133" t="str">
        <f>IF(Food!$AM144="","o",IF(ISNUMBER(Food!$AM144)=FALSE,"Bitte Länge ohne Einheit pflegen!","x"))</f>
        <v>o</v>
      </c>
      <c r="AF145" s="133" t="str">
        <f>IF(Food!$AN144="","o",IF(ISNUMBER(Food!$AN144)=FALSE,"Bitte Breite ohne Einheit pflegen!","x"))</f>
        <v>o</v>
      </c>
      <c r="AG145" s="133" t="str">
        <f>IF(Food!$AO144="","o",IF(ISNUMBER(Food!$AO144)=FALSE,"Bitte Höhe ohne Einheit pflegen!","x"))</f>
        <v>o</v>
      </c>
      <c r="AH145" s="133" t="str">
        <f>IF(Food!$BX144="","o",IF(Food!$BX144="x","x","Bitte nur 'x' für Ja pflegen!"))</f>
        <v>o</v>
      </c>
      <c r="AI145" s="133" t="str">
        <f>IF(Food!$BY144="","o",IF(ISNUMBER(Food!$BY144),"x","Bitte ausschließlich Zahlen pflegen!"))</f>
        <v>o</v>
      </c>
      <c r="AJ145" s="133" t="str">
        <f>IF(Food!$AR144="","Bitte Verpackungsart pflegen!",IF(Food!$AR144="","o",IF(ISNA(VLOOKUP(Food!$AR144,Auswahlisten!$D:$D,1,0))=FALSE,"x","Bitte Verpackungsart korrekt pflegen!")))</f>
        <v>Bitte Verpackungsart pflegen!</v>
      </c>
      <c r="AK145" s="133" t="str">
        <f>IF(Food!$AS144="","o",IF(ISNUMBER(Food!$AS144)=FALSE,"Bitte nur Anzahl der Tage pflegen!","x"))</f>
        <v>o</v>
      </c>
      <c r="AL145" s="133" t="str">
        <f>IF(Food!$AT144="","o",IF(ISNUMBER(Food!$AT144)=FALSE,"Bitte nur Anzahl der Tage pflegen!","x"))</f>
        <v>o</v>
      </c>
      <c r="AM145" s="133" t="str">
        <f>IF(Food!$AU144="","o",IF(ISNA(VLOOKUP(Food!$AU144,Auswahlisten!$H:$H,1,0))=FALSE,"x","Bitte Produktionsland korrekt pflegen!"))</f>
        <v>o</v>
      </c>
      <c r="AN145" s="133" t="str">
        <f>IF(Food!$AV144="","o",IF(ISNA(VLOOKUP(Food!$AV144,Auswahlisten!$I:$I,1,0))=FALSE,"x","Bitte Region korrekt pflegen!"))</f>
        <v>o</v>
      </c>
      <c r="AO145" s="133" t="str">
        <f>IF(Food!$AW144="","o",IF(LEN(Food!$AW144)&gt;8,"Eingabe max. 8 Zahlen!","x"))</f>
        <v>o</v>
      </c>
      <c r="AP145" s="133" t="str">
        <f>IF(Food!$CC144="","o",IF(Food!$CC144="x","x","Bitte nur 'x' für Ja pflegen!"))</f>
        <v>o</v>
      </c>
      <c r="AQ145" s="133" t="str">
        <f>IF(Food!$AY144="","o",IF(Food!$AY144="x","x","Bitte nur 'x' für Ja pflegen!"))</f>
        <v>o</v>
      </c>
      <c r="AR145" s="133" t="str">
        <f>IF(Food!$AZ144="","o",IF(Food!$AZ144="x","x","Bitte nur 'x' für Ja pflegen!"))</f>
        <v>o</v>
      </c>
      <c r="AS145" s="133" t="str">
        <f>IF(Food!$BA144="","o",IF(Food!$BA144="x","x","Bitte nur 'x' für Ja pflegen!"))</f>
        <v>o</v>
      </c>
      <c r="AT145" s="133" t="str">
        <f>IF(Food!$BB144="","o",IF(Food!$BB144="x","x","Bitte nur 'x' für Ja pflegen!"))</f>
        <v>o</v>
      </c>
      <c r="AU145" s="133" t="str">
        <f ca="1">IF(Food!$BC144="","o",IF(OR(LEFT(CELL("format",Food!$BC144),1)="S",LEFT(CELL("format",Food!$BC144),1)=".",LEFT(CELL("format",Food!$BC144),1)="F"),"x","Bitte ausschließlich Zahlen pflegen!"))</f>
        <v>o</v>
      </c>
      <c r="AV145" s="133" t="str">
        <f>IF(Food!$BD144="","o",IF(Food!$BD144="x","x","Bitte nur 'x' für Ja pflegen!"))</f>
        <v>o</v>
      </c>
      <c r="AW145" s="133" t="str">
        <f ca="1">IF(Food!$BE144="","o",IF(OR(LEFT(CELL("format",Food!$BE144),1)="S",LEFT(CELL("format",Food!$BE144),1)=".",LEFT(CELL("format",Food!$BE144),1)="F"),"x","Bitte ausschließlich Zahlen pflegen!"))</f>
        <v>o</v>
      </c>
      <c r="AX145" s="133" t="str">
        <f>IF(Food!$BF144="","o",IF(Food!$BF144="x","x","Bitte nur 'x' für Ja pflegen!"))</f>
        <v>o</v>
      </c>
      <c r="AY145" s="133" t="str">
        <f ca="1">IF(Food!$BG144="","o",IF(OR(LEFT(CELL("format",Food!$BG144),1)="S",LEFT(CELL("format",Food!$BG144),1)=".",LEFT(CELL("format",Food!$BG144),1)="F"),"x","Bitte ausschließlich Zahlen pflegen!"))</f>
        <v>o</v>
      </c>
      <c r="AZ145" s="133" t="str">
        <f>IF(Food!$BH144="","o",IF(Food!$BH144="x","x","Bitte nur 'x' für Ja pflegen!"))</f>
        <v>o</v>
      </c>
      <c r="BA145" s="133" t="str">
        <f ca="1">IF(Food!$BI144="","o",IF(OR(LEFT(CELL("format",Food!$BI144),1)="S",LEFT(CELL("format",Food!$BI144),1)=".",LEFT(CELL("format",Food!$BI144),1)="F"),"x","Bitte ausschließlich Zahlen pflegen!"))</f>
        <v>o</v>
      </c>
      <c r="BB145" s="133" t="str">
        <f>IF(Food!$BJ144="","o",IF(ISNUMBER(Food!$BJ144),"x","Bitte ausschließlich Zahlen pflegen!"))</f>
        <v>o</v>
      </c>
      <c r="BC145" s="133" t="str">
        <f ca="1">IF(Food!$BK144="","o",IF(OR(LEFT(CELL("format",Food!$BK144),1)="S",LEFT(CELL("format",Food!$BK144),1)=".",LEFT(CELL("format",Food!$BK144),1)="F"),"x","Bitte ausschließlich Zahlen pflegen!"))</f>
        <v>o</v>
      </c>
      <c r="BD145" s="133" t="str">
        <f>IF(Food!$BL144="","o",IF(ISNUMBER(Food!$BL144),"x","Bitte ausschließlich Zahlen pflegen!"))</f>
        <v>o</v>
      </c>
      <c r="BE145" s="133" t="str">
        <f>IF(Food!$BM144="","o",IF(ISNUMBER(Food!$BM144),"x","Bitte ausschließlich Zahlen pflegen!"))</f>
        <v>o</v>
      </c>
      <c r="BF145" s="133" t="str">
        <f>IF(Food!$BS144="","o",IF(ISNA(VLOOKUP(Food!$BS144,Auswahlisten!$H:$H,1,0))=FALSE,"x","Bitte Produktionsland korrekt pflegen!"))</f>
        <v>o</v>
      </c>
      <c r="BG145" s="133" t="str">
        <f>IF(Food!$BU144="","o",IF(ISNUMBER(Food!$BU144),"x","Bitte ausschließlich Zahlen pflegen!"))</f>
        <v>o</v>
      </c>
      <c r="BH145" s="133" t="str">
        <f>IF(Food!$BV144="","o",IF(ISNUMBER(Food!$BV144),"x","Bitte ausschließlich Zahlen pflegen!"))</f>
        <v>o</v>
      </c>
      <c r="BI145" s="133" t="str">
        <f>IF(Food!$BW144="","o",IF(ISNUMBER(Food!$BW144),"x","Bitte ausschließlich Zahlen pflegen!"))</f>
        <v>o</v>
      </c>
      <c r="BJ145" s="133" t="str">
        <f>IF(Food!$BZ144="","o",IF(ISNA(VLOOKUP(Food!$BZ144,Auswahlisten!$AE:$AE,1,0))=FALSE,"x","Bitte Pfandart korrekt pflegen!"))</f>
        <v>o</v>
      </c>
      <c r="BK145" s="133" t="str">
        <f>IF(Food!$CA144="","o",IF(ISNUMBER(Food!$CA144),"x","Bitte ausschließlich Zahlen pflegen!"))</f>
        <v>o</v>
      </c>
      <c r="BL145" s="133" t="str">
        <f>IF(Food!$CD144="","o",IF(ISNUMBER(Food!$CD144),"x","Bitte ausschließlich Zahlen pflegen!"))</f>
        <v>o</v>
      </c>
      <c r="BM145" s="133" t="str">
        <f>IF(Food!$CE144="","o",IF(ISNA(VLOOKUP(Food!$CE144,Auswahlisten!$A:$A,1,0))=FALSE,"x","Bitte Gewichtseinheit korrekt pflegen!"))</f>
        <v>o</v>
      </c>
      <c r="BN145" s="133" t="str">
        <f>IF(Food!$CF144="","o",IF(ISNUMBER(Food!$CF144),"x","Bitte ausschließlich Zahlen pflegen!"))</f>
        <v>o</v>
      </c>
      <c r="BO145" s="133" t="str">
        <f>IF(Food!$CG144="","o",IF(ISNUMBER(Food!$CG144),"x","Bitte ausschließlich Zahlen pflegen!"))</f>
        <v>o</v>
      </c>
      <c r="BP145" s="133" t="str">
        <f>IF(Food!$CH144="","o",IF(ISNA(VLOOKUP(Food!$CH144,Auswahlisten!$A:$A,1,0))=FALSE,"x","Bitte Gewichtseinheit korrekt pflegen!"))</f>
        <v>o</v>
      </c>
      <c r="BQ145" s="133" t="str">
        <f>IF(Food!$CI144="","o",IF(ISNA(VLOOKUP(Food!$CI144,Auswahlisten!$F:$F,1,0))=FALSE,"x","Bitte JuSchu korrekt pflegen!"))</f>
        <v>o</v>
      </c>
      <c r="BR145" s="133" t="str">
        <f>IF(Verpackung!$D144="","o",IF(ISNUMBER(Verpackung!$D144),"x","Bitte ausschließlich Zahlen pflegen!"))</f>
        <v>o</v>
      </c>
      <c r="BS145" s="133" t="str">
        <f>IF(Verpackung!$E144="","o",IF(ISNUMBER(Verpackung!$E144),"x","Bitte ausschließlich Zahlen pflegen!"))</f>
        <v>o</v>
      </c>
      <c r="BT145" s="133" t="str">
        <f>IF(Verpackung!$F144="","o",IF(ISNUMBER(Verpackung!$F144),"x","Bitte ausschließlich Zahlen pflegen!"))</f>
        <v>o</v>
      </c>
      <c r="BU145" s="133" t="str">
        <f>IF(Verpackung!$G144="","o",IF(ISNUMBER(Verpackung!$G144),"x","Bitte ausschließlich Zahlen pflegen!"))</f>
        <v>o</v>
      </c>
      <c r="BV145" s="133" t="str">
        <f>IF(Verpackung!$H144="","o",IF(ISNUMBER(Verpackung!$H144),"x","Bitte ausschließlich Zahlen pflegen!"))</f>
        <v>o</v>
      </c>
      <c r="BW145" s="133" t="str">
        <f>IF(Verpackung!$I144="","o",IF(ISNUMBER(Verpackung!$I144),"x","Bitte ausschließlich Zahlen pflegen!"))</f>
        <v>o</v>
      </c>
      <c r="BX145" s="133" t="str">
        <f>IF(Verpackung!$J144="","o",IF(ISNUMBER(Verpackung!$J144),"x","Bitte ausschließlich Zahlen pflegen!"))</f>
        <v>o</v>
      </c>
      <c r="BY145" s="133" t="str">
        <f>IF(Verpackung!$K144="","o",IF(ISNUMBER(Verpackung!$K144),"x","Bitte ausschließlich Zahlen pflegen!"))</f>
        <v>o</v>
      </c>
      <c r="BZ145" s="133" t="str">
        <f>IF('Kaufland intern'!D144="","o",IF(LEN('Kaufland intern'!D144)&gt;40,"Eingabe max. 40 Zeichen!","x"))</f>
        <v>o</v>
      </c>
      <c r="CA145" s="133" t="str">
        <f>IF('Kaufland intern'!F144="","o",IF(AND(ISNUMBER('Kaufland intern'!F144),'Kaufland intern'!F144&gt;=1000000,'Kaufland intern'!F144&lt;=9999999),"x","Bitte Eingabe prüfen!"))</f>
        <v>o</v>
      </c>
      <c r="CB145" s="133" t="str">
        <f>IF('Kaufland intern'!G144="","o",IF(LEN('Kaufland intern'!G144)&gt;18,"Eingabe max. 18 Zeichen!","x"))</f>
        <v>o</v>
      </c>
      <c r="CC145" s="133" t="str">
        <f>IF('Kaufland intern'!I144="","o",IF(LEN('Kaufland intern'!I144)&gt;3,"Eingabe max. 3 Zeichen!","x"))</f>
        <v>o</v>
      </c>
      <c r="CD145" s="133" t="str">
        <f>IF('Kaufland intern'!J144="","o",IF(LEN('Kaufland intern'!J144)&gt;6,"Eingabe max. 6 Zeichen!","x"))</f>
        <v>o</v>
      </c>
      <c r="CE145" s="133" t="str">
        <f>IF('Kaufland intern'!K144="","o",IF(LEN('Kaufland intern'!K144)&gt;4,"Eingabe max. 4 Zeichen!","x"))</f>
        <v>o</v>
      </c>
      <c r="CF145" s="133" t="str">
        <f>IF('Kaufland intern'!L144="","o",IF(ISNA(VLOOKUP('Kaufland intern'!L144,Auswahlisten!$Z:$Z,1,0))=FALSE,"x","Bitte Etikettenart korrekt pflegen!"))</f>
        <v>o</v>
      </c>
      <c r="CG145" s="133" t="str">
        <f>IF('Kaufland intern'!M144="","o",IF(LEN('Kaufland intern'!M144)&gt;20,"Eingabe max. 20 Zeichen!","x"))</f>
        <v>o</v>
      </c>
      <c r="CH145" s="133" t="str">
        <f>IF('Kaufland intern'!O144="","o",IF(LEN('Kaufland intern'!O144)&gt;20,"Eingabe max. 20 Zeichen!","x"))</f>
        <v>o</v>
      </c>
      <c r="CI145" s="133" t="str">
        <f>IF('Kaufland intern'!Q144="","o",IF(LEN('Kaufland intern'!Q144)&gt;20,"Eingabe max. 20 Zeichen!","x"))</f>
        <v>o</v>
      </c>
      <c r="CJ145" s="133" t="str">
        <f>IF('Kaufland intern'!S144="","o",IF(LEN('Kaufland intern'!S144)&gt;8,"Eingabe max. 8 Zeichen!","x"))</f>
        <v>o</v>
      </c>
      <c r="CK145" s="133" t="str">
        <f>IF('Kaufland intern'!U144="","o",IF(ISNA(VLOOKUP('Kaufland intern'!U144,Auswahlisten!$D:$D,1,0))=FALSE,"x","Bitte Verpackungsart korrekt pflegen!"))</f>
        <v>o</v>
      </c>
      <c r="CL145" s="133" t="str">
        <f>IF('Kaufland intern'!V144="","o",IF(ISNUMBER('Kaufland intern'!V144),"x","Bitte ausschließlich Zahlen pflegen!"))</f>
        <v>o</v>
      </c>
      <c r="CM145" s="133" t="str">
        <f>IF('Kaufland intern'!W144="","o",IF(ISNA(VLOOKUP('Kaufland intern'!W144,Auswahlisten!$AA:$AA,1,0))=FALSE,"x","Bitte Bezugsweg korrekt pflegen!"))</f>
        <v>o</v>
      </c>
      <c r="CN145" s="133" t="str">
        <f>IF('Kaufland intern'!X144="","o",IF(ISNA(VLOOKUP('Kaufland intern'!X144,Auswahlisten!$AB:$AB,1,0))=FALSE,"x","Bitte Bezugsvorschrift korrekt pflegen!"))</f>
        <v>o</v>
      </c>
      <c r="CO145" s="133" t="str">
        <f>IF('Kaufland intern'!Y144="","o",IF(ISNA(VLOOKUP('Kaufland intern'!Y144,Auswahlisten!$AC:$AC,1,0))=FALSE,"x","Bitte Sortimentsstufenlistung korrekt pflegen!"))</f>
        <v>o</v>
      </c>
      <c r="CP145" s="133" t="str">
        <f>IF('Kaufland intern'!Z144="","o",IF(LEN('Kaufland intern'!Z144)&lt;&gt;13,"Eingabe max. 13 Zahlen!","x"))</f>
        <v>o</v>
      </c>
      <c r="CQ145" s="133" t="str">
        <f>IF('Kaufland intern'!AA144="","o",IF(LEN('Kaufland intern'!AA144)&lt;&gt;13,"Eingabe max. 13 Zahlen!","x"))</f>
        <v>o</v>
      </c>
      <c r="CR145" s="133" t="str">
        <f>IF('Kaufland intern'!AB144="","o",IF(LEN('Kaufland intern'!AB144)&lt;&gt;13,"Eingabe max. 13 Zahlen!","x"))</f>
        <v>o</v>
      </c>
      <c r="CS145" s="133" t="str">
        <f>IF('Kaufland intern'!AC144="","o",IF('Kaufland intern'!AC144="x","x","Bitte nur 'x' für Ja pflegen!"))</f>
        <v>o</v>
      </c>
      <c r="CT145" s="133" t="str">
        <f>IF('Kaufland intern'!AD144="","o",IF('Kaufland intern'!AD144="x","x","Bitte nur 'x' für Ja pflegen!"))</f>
        <v>o</v>
      </c>
      <c r="CU145" s="133" t="str">
        <f>IF('Kaufland intern'!AE144="","o",IF('Kaufland intern'!AE144="x","x","Bitte nur 'x' für Ja pflegen!"))</f>
        <v>o</v>
      </c>
      <c r="CV145" s="133" t="str">
        <f>IF('Kaufland intern'!AF144="","o",IF('Kaufland intern'!AF144="x","x","Bitte nur 'x' für Ja pflegen!"))</f>
        <v>o</v>
      </c>
      <c r="CW145" s="133" t="str">
        <f>IF('Kaufland intern'!AG144="","o",IF('Kaufland intern'!AG144="x","x","Bitte nur 'x' für Ja pflegen!"))</f>
        <v>o</v>
      </c>
      <c r="CX145" s="133" t="str">
        <f>IF('Kaufland intern'!AH144="","o",IF('Kaufland intern'!AH144="x","x","Bitte nur 'x' für Ja pflegen!"))</f>
        <v>o</v>
      </c>
      <c r="CY145" s="133" t="str">
        <f>IF('Kaufland intern'!AI144="","o",IF(LEN('Kaufland intern'!AI144)&lt;&gt;11,"Eingabe 11 Zeichen!","x"))</f>
        <v>o</v>
      </c>
      <c r="CZ145" s="133" t="str">
        <f>IF('Kaufland intern'!AJ144="","o",IF(LEN('Kaufland intern'!AJ144)&lt;&gt;11,"Eingabe 11 Zeichen!","x"))</f>
        <v>o</v>
      </c>
      <c r="DA145" s="133" t="str">
        <f>IF('Kaufland intern'!AK144="","o",IF(LEN('Kaufland intern'!AK144)&lt;&gt;11,"Eingabe 11 Zeichen!","x"))</f>
        <v>o</v>
      </c>
      <c r="DB145" s="133" t="str">
        <f>IF('Kaufland intern'!AL144="","o",IF(LEN('Kaufland intern'!AL144)&lt;&gt;11,"Eingabe 11 Zeichen!","x"))</f>
        <v>o</v>
      </c>
      <c r="DC145" s="133" t="str">
        <f>IF('Kaufland intern'!AM144="","o",IF(LEN('Kaufland intern'!AM144)&lt;&gt;11,"Eingabe 11 Zeichen!","x"))</f>
        <v>o</v>
      </c>
      <c r="DD145" s="133" t="str">
        <f>IF('Kaufland intern'!AN144="","o",IF(LEN('Kaufland intern'!AN144)&lt;&gt;11,"Eingabe 11 Zeichen!","x"))</f>
        <v>o</v>
      </c>
    </row>
    <row r="146" spans="1:108" ht="30">
      <c r="A146" s="128">
        <f>Food!C145</f>
        <v>0</v>
      </c>
      <c r="B146" s="129">
        <f>Food!E145</f>
        <v>0</v>
      </c>
      <c r="C146" s="128">
        <f>Food!O145</f>
        <v>0</v>
      </c>
      <c r="D146" s="133" t="str">
        <f>IF(Food!$A145="","Bitte Datum pflegen!",IF(ISNUMBER(Food!$A145)=FALSE,"Bitte Datum überprüfen!","x"))</f>
        <v>Bitte Datum pflegen!</v>
      </c>
      <c r="E146" s="133" t="str">
        <f>IF(Food!$C145="","Bitte Lieferantenartikelnr. pflegen!",IF(LEN(Food!$C145)&gt;13,"Eingabe max. 13 Zeichen!","x"))</f>
        <v>Bitte Lieferantenartikelnr. pflegen!</v>
      </c>
      <c r="F146" s="133" t="str">
        <f>IF(Food!$D145="","o",IF(LEN(Food!$D145)&gt;13,"Eingabe max. 13 Zeichen!","x"))</f>
        <v>o</v>
      </c>
      <c r="G146" s="145" t="str">
        <f>IF(Food!$F145="","o",IF(ISNUMBER(Food!$F145)=FALSE,"Bitte Gewicht ohne Einheit pflegen!","x"))</f>
        <v>o</v>
      </c>
      <c r="H146" s="133" t="str">
        <f>IF(Food!$G145="","o",IF(ISNA(VLOOKUP(Food!$G145,Auswahlisten!$A:$A,1,0))=FALSE,"x","Bitte Gewichtseinheit korrekt pflegen!"))</f>
        <v>o</v>
      </c>
      <c r="I146" s="133" t="str">
        <f>IF(Food!$H145="","Bitte Steuer pflegen!",IF(OR(Food!$H145=7,Food!$H145=19),"x","Bitte nur 7 oder 19 pflegen!"))</f>
        <v>Bitte Steuer pflegen!</v>
      </c>
      <c r="J146" s="133" t="str">
        <f>IF(Food!$I145="","o",IF(Food!$I145="x","x","Bitte nur 'x' für Ja pflegen!"))</f>
        <v>o</v>
      </c>
      <c r="K146" s="145" t="str">
        <f>IF(Food!$L145="","o",IF(ISNUMBER(Food!$L145)=FALSE,"Bitte Temperatur von ohne Einheit pflegen!","x"))</f>
        <v>o</v>
      </c>
      <c r="L146" s="145" t="str">
        <f>IF(Food!$M145="","o",IF(ISNUMBER(Food!$M145)=FALSE,"Bitte Temperatur bis ohne Einheit pflegen!","x"))</f>
        <v>o</v>
      </c>
      <c r="M146" s="133" t="str">
        <f>IF(Food!$J145="","o",IF(Food!$J145="x","x","Bitte nur 'x' für Ja pflegen!"))</f>
        <v>o</v>
      </c>
      <c r="N146" s="133" t="str">
        <f>IF(Food!$P145="","Bitte Bruttogewicht pflegen!",IF(ISNUMBER(Food!$P145)=FALSE,"Bitte Bruttogwicht ohne Einheit pflegen!","x"))</f>
        <v>Bitte Bruttogewicht pflegen!</v>
      </c>
      <c r="O146" s="133" t="str">
        <f>IF(Food!$Q145="","Bitte Länge pflegen!",IF(ISNUMBER(Food!$Q145)=FALSE,"Bitte Länge ohne Einheit pflegen!","x"))</f>
        <v>Bitte Länge pflegen!</v>
      </c>
      <c r="P146" s="133" t="str">
        <f>IF(Food!$R145="","Bitte Breite pflegen!",IF(ISNUMBER(Food!$R145)=FALSE,"Bitte Breite ohne Einheit pflegen!","x"))</f>
        <v>Bitte Breite pflegen!</v>
      </c>
      <c r="Q146" s="133" t="str">
        <f>IF(Food!$S145="","Bitte Höhe pflegen!",IF(ISNUMBER(Food!$S145)=FALSE,"Bitte Höhe ohne Einheit pflegen!","x"))</f>
        <v>Bitte Höhe pflegen!</v>
      </c>
      <c r="R146" s="133" t="str">
        <f>IF(Food!$V145="","o",IF(ISNUMBER(Food!$V145)=FALSE,"Bitte Bruttogewicht ohne Einheit pflegen!","x"))</f>
        <v>o</v>
      </c>
      <c r="S146" s="133" t="str">
        <f>IF(Food!$W145="","o",IF(ISNUMBER(Food!$W145)=FALSE,"Bitte Länge ohne Einheit pflegen!","x"))</f>
        <v>o</v>
      </c>
      <c r="T146" s="133" t="str">
        <f>IF(Food!$X145="","o",IF(ISNUMBER(Food!$X145)=FALSE,"Bitte Länge ohne Einheit pflegen!","x"))</f>
        <v>o</v>
      </c>
      <c r="U146" s="133" t="str">
        <f>IF(Food!$Y145="","o",IF(ISNUMBER(Food!$Y145)=FALSE,"Bitte Länge ohne Einheit pflegen!","x"))</f>
        <v>o</v>
      </c>
      <c r="V146" s="133" t="str">
        <f>IF(Food!$AB145="","o",IF(ISNUMBER(Food!$AB145)=FALSE,"Bitte Bruttogewicht ohne Einheit pflegen!","x"))</f>
        <v>o</v>
      </c>
      <c r="W146" s="133" t="str">
        <f>IF(Food!$AC145="","o",IF(ISNUMBER(Food!$AC145)=FALSE,"Bitte Länge ohne Einheit pflegen!","x"))</f>
        <v>o</v>
      </c>
      <c r="X146" s="133" t="str">
        <f>IF(Food!$AD145="","o",IF(ISNUMBER(Food!$AD145)=FALSE,"Bitte Breite ohne Einheit pflegen!","x"))</f>
        <v>o</v>
      </c>
      <c r="Y146" s="133" t="str">
        <f>IF(Food!$AE145="","o",IF(ISNUMBER(Food!$AE145)=FALSE,"Bitte Höhe ohne Einheit pflegen!","x"))</f>
        <v>o</v>
      </c>
      <c r="Z146" s="133" t="str">
        <f>IF(Food!$AG145="","o",IF(ISNUMBER(Food!$AG145)=FALSE,"Bitte Bruttogewicht ohne Einheit pflegen!","x"))</f>
        <v>o</v>
      </c>
      <c r="AA146" s="133" t="str">
        <f>IF(Food!$AH145="","o",IF(ISNUMBER(Food!$AH145)=FALSE,"Bitte Länge ohne Einheit pflegen!","x"))</f>
        <v>o</v>
      </c>
      <c r="AB146" s="133" t="str">
        <f>IF(Food!$AI145="","o",IF(ISNUMBER(Food!$AI145)=FALSE,"Bitte Breite ohne Einheit pflegen!","x"))</f>
        <v>o</v>
      </c>
      <c r="AC146" s="133" t="str">
        <f>IF(Food!$AJ145="","o",IF(ISNUMBER(Food!$AJ145)=FALSE,"Bitte Höhe ohne Einheit pflegen!","x"))</f>
        <v>o</v>
      </c>
      <c r="AD146" s="133" t="str">
        <f>IF(Food!$AL145="","o",IF(ISNUMBER(Food!$AL145)=FALSE,"Bitte Bruttogewicht ohne Einheit pflegen!","x"))</f>
        <v>o</v>
      </c>
      <c r="AE146" s="133" t="str">
        <f>IF(Food!$AM145="","o",IF(ISNUMBER(Food!$AM145)=FALSE,"Bitte Länge ohne Einheit pflegen!","x"))</f>
        <v>o</v>
      </c>
      <c r="AF146" s="133" t="str">
        <f>IF(Food!$AN145="","o",IF(ISNUMBER(Food!$AN145)=FALSE,"Bitte Breite ohne Einheit pflegen!","x"))</f>
        <v>o</v>
      </c>
      <c r="AG146" s="133" t="str">
        <f>IF(Food!$AO145="","o",IF(ISNUMBER(Food!$AO145)=FALSE,"Bitte Höhe ohne Einheit pflegen!","x"))</f>
        <v>o</v>
      </c>
      <c r="AH146" s="133" t="str">
        <f>IF(Food!$BX145="","o",IF(Food!$BX145="x","x","Bitte nur 'x' für Ja pflegen!"))</f>
        <v>o</v>
      </c>
      <c r="AI146" s="133" t="str">
        <f>IF(Food!$BY145="","o",IF(ISNUMBER(Food!$BY145),"x","Bitte ausschließlich Zahlen pflegen!"))</f>
        <v>o</v>
      </c>
      <c r="AJ146" s="133" t="str">
        <f>IF(Food!$AR145="","Bitte Verpackungsart pflegen!",IF(Food!$AR145="","o",IF(ISNA(VLOOKUP(Food!$AR145,Auswahlisten!$D:$D,1,0))=FALSE,"x","Bitte Verpackungsart korrekt pflegen!")))</f>
        <v>Bitte Verpackungsart pflegen!</v>
      </c>
      <c r="AK146" s="133" t="str">
        <f>IF(Food!$AS145="","o",IF(ISNUMBER(Food!$AS145)=FALSE,"Bitte nur Anzahl der Tage pflegen!","x"))</f>
        <v>o</v>
      </c>
      <c r="AL146" s="133" t="str">
        <f>IF(Food!$AT145="","o",IF(ISNUMBER(Food!$AT145)=FALSE,"Bitte nur Anzahl der Tage pflegen!","x"))</f>
        <v>o</v>
      </c>
      <c r="AM146" s="133" t="str">
        <f>IF(Food!$AU145="","o",IF(ISNA(VLOOKUP(Food!$AU145,Auswahlisten!$H:$H,1,0))=FALSE,"x","Bitte Produktionsland korrekt pflegen!"))</f>
        <v>o</v>
      </c>
      <c r="AN146" s="133" t="str">
        <f>IF(Food!$AV145="","o",IF(ISNA(VLOOKUP(Food!$AV145,Auswahlisten!$I:$I,1,0))=FALSE,"x","Bitte Region korrekt pflegen!"))</f>
        <v>o</v>
      </c>
      <c r="AO146" s="133" t="str">
        <f>IF(Food!$AW145="","o",IF(LEN(Food!$AW145)&gt;8,"Eingabe max. 8 Zahlen!","x"))</f>
        <v>o</v>
      </c>
      <c r="AP146" s="133" t="str">
        <f>IF(Food!$CC145="","o",IF(Food!$CC145="x","x","Bitte nur 'x' für Ja pflegen!"))</f>
        <v>o</v>
      </c>
      <c r="AQ146" s="133" t="str">
        <f>IF(Food!$AY145="","o",IF(Food!$AY145="x","x","Bitte nur 'x' für Ja pflegen!"))</f>
        <v>o</v>
      </c>
      <c r="AR146" s="133" t="str">
        <f>IF(Food!$AZ145="","o",IF(Food!$AZ145="x","x","Bitte nur 'x' für Ja pflegen!"))</f>
        <v>o</v>
      </c>
      <c r="AS146" s="133" t="str">
        <f>IF(Food!$BA145="","o",IF(Food!$BA145="x","x","Bitte nur 'x' für Ja pflegen!"))</f>
        <v>o</v>
      </c>
      <c r="AT146" s="133" t="str">
        <f>IF(Food!$BB145="","o",IF(Food!$BB145="x","x","Bitte nur 'x' für Ja pflegen!"))</f>
        <v>o</v>
      </c>
      <c r="AU146" s="133" t="str">
        <f ca="1">IF(Food!$BC145="","o",IF(OR(LEFT(CELL("format",Food!$BC145),1)="S",LEFT(CELL("format",Food!$BC145),1)=".",LEFT(CELL("format",Food!$BC145),1)="F"),"x","Bitte ausschließlich Zahlen pflegen!"))</f>
        <v>o</v>
      </c>
      <c r="AV146" s="133" t="str">
        <f>IF(Food!$BD145="","o",IF(Food!$BD145="x","x","Bitte nur 'x' für Ja pflegen!"))</f>
        <v>o</v>
      </c>
      <c r="AW146" s="133" t="str">
        <f ca="1">IF(Food!$BE145="","o",IF(OR(LEFT(CELL("format",Food!$BE145),1)="S",LEFT(CELL("format",Food!$BE145),1)=".",LEFT(CELL("format",Food!$BE145),1)="F"),"x","Bitte ausschließlich Zahlen pflegen!"))</f>
        <v>o</v>
      </c>
      <c r="AX146" s="133" t="str">
        <f>IF(Food!$BF145="","o",IF(Food!$BF145="x","x","Bitte nur 'x' für Ja pflegen!"))</f>
        <v>o</v>
      </c>
      <c r="AY146" s="133" t="str">
        <f ca="1">IF(Food!$BG145="","o",IF(OR(LEFT(CELL("format",Food!$BG145),1)="S",LEFT(CELL("format",Food!$BG145),1)=".",LEFT(CELL("format",Food!$BG145),1)="F"),"x","Bitte ausschließlich Zahlen pflegen!"))</f>
        <v>o</v>
      </c>
      <c r="AZ146" s="133" t="str">
        <f>IF(Food!$BH145="","o",IF(Food!$BH145="x","x","Bitte nur 'x' für Ja pflegen!"))</f>
        <v>o</v>
      </c>
      <c r="BA146" s="133" t="str">
        <f ca="1">IF(Food!$BI145="","o",IF(OR(LEFT(CELL("format",Food!$BI145),1)="S",LEFT(CELL("format",Food!$BI145),1)=".",LEFT(CELL("format",Food!$BI145),1)="F"),"x","Bitte ausschließlich Zahlen pflegen!"))</f>
        <v>o</v>
      </c>
      <c r="BB146" s="133" t="str">
        <f>IF(Food!$BJ145="","o",IF(ISNUMBER(Food!$BJ145),"x","Bitte ausschließlich Zahlen pflegen!"))</f>
        <v>o</v>
      </c>
      <c r="BC146" s="133" t="str">
        <f ca="1">IF(Food!$BK145="","o",IF(OR(LEFT(CELL("format",Food!$BK145),1)="S",LEFT(CELL("format",Food!$BK145),1)=".",LEFT(CELL("format",Food!$BK145),1)="F"),"x","Bitte ausschließlich Zahlen pflegen!"))</f>
        <v>o</v>
      </c>
      <c r="BD146" s="133" t="str">
        <f>IF(Food!$BL145="","o",IF(ISNUMBER(Food!$BL145),"x","Bitte ausschließlich Zahlen pflegen!"))</f>
        <v>o</v>
      </c>
      <c r="BE146" s="133" t="str">
        <f>IF(Food!$BM145="","o",IF(ISNUMBER(Food!$BM145),"x","Bitte ausschließlich Zahlen pflegen!"))</f>
        <v>o</v>
      </c>
      <c r="BF146" s="133" t="str">
        <f>IF(Food!$BS145="","o",IF(ISNA(VLOOKUP(Food!$BS145,Auswahlisten!$H:$H,1,0))=FALSE,"x","Bitte Produktionsland korrekt pflegen!"))</f>
        <v>o</v>
      </c>
      <c r="BG146" s="133" t="str">
        <f>IF(Food!$BU145="","o",IF(ISNUMBER(Food!$BU145),"x","Bitte ausschließlich Zahlen pflegen!"))</f>
        <v>o</v>
      </c>
      <c r="BH146" s="133" t="str">
        <f>IF(Food!$BV145="","o",IF(ISNUMBER(Food!$BV145),"x","Bitte ausschließlich Zahlen pflegen!"))</f>
        <v>o</v>
      </c>
      <c r="BI146" s="133" t="str">
        <f>IF(Food!$BW145="","o",IF(ISNUMBER(Food!$BW145),"x","Bitte ausschließlich Zahlen pflegen!"))</f>
        <v>o</v>
      </c>
      <c r="BJ146" s="133" t="str">
        <f>IF(Food!$BZ145="","o",IF(ISNA(VLOOKUP(Food!$BZ145,Auswahlisten!$AE:$AE,1,0))=FALSE,"x","Bitte Pfandart korrekt pflegen!"))</f>
        <v>o</v>
      </c>
      <c r="BK146" s="133" t="str">
        <f>IF(Food!$CA145="","o",IF(ISNUMBER(Food!$CA145),"x","Bitte ausschließlich Zahlen pflegen!"))</f>
        <v>o</v>
      </c>
      <c r="BL146" s="133" t="str">
        <f>IF(Food!$CD145="","o",IF(ISNUMBER(Food!$CD145),"x","Bitte ausschließlich Zahlen pflegen!"))</f>
        <v>o</v>
      </c>
      <c r="BM146" s="133" t="str">
        <f>IF(Food!$CE145="","o",IF(ISNA(VLOOKUP(Food!$CE145,Auswahlisten!$A:$A,1,0))=FALSE,"x","Bitte Gewichtseinheit korrekt pflegen!"))</f>
        <v>o</v>
      </c>
      <c r="BN146" s="133" t="str">
        <f>IF(Food!$CF145="","o",IF(ISNUMBER(Food!$CF145),"x","Bitte ausschließlich Zahlen pflegen!"))</f>
        <v>o</v>
      </c>
      <c r="BO146" s="133" t="str">
        <f>IF(Food!$CG145="","o",IF(ISNUMBER(Food!$CG145),"x","Bitte ausschließlich Zahlen pflegen!"))</f>
        <v>o</v>
      </c>
      <c r="BP146" s="133" t="str">
        <f>IF(Food!$CH145="","o",IF(ISNA(VLOOKUP(Food!$CH145,Auswahlisten!$A:$A,1,0))=FALSE,"x","Bitte Gewichtseinheit korrekt pflegen!"))</f>
        <v>o</v>
      </c>
      <c r="BQ146" s="133" t="str">
        <f>IF(Food!$CI145="","o",IF(ISNA(VLOOKUP(Food!$CI145,Auswahlisten!$F:$F,1,0))=FALSE,"x","Bitte JuSchu korrekt pflegen!"))</f>
        <v>o</v>
      </c>
      <c r="BR146" s="133" t="str">
        <f>IF(Verpackung!$D145="","o",IF(ISNUMBER(Verpackung!$D145),"x","Bitte ausschließlich Zahlen pflegen!"))</f>
        <v>o</v>
      </c>
      <c r="BS146" s="133" t="str">
        <f>IF(Verpackung!$E145="","o",IF(ISNUMBER(Verpackung!$E145),"x","Bitte ausschließlich Zahlen pflegen!"))</f>
        <v>o</v>
      </c>
      <c r="BT146" s="133" t="str">
        <f>IF(Verpackung!$F145="","o",IF(ISNUMBER(Verpackung!$F145),"x","Bitte ausschließlich Zahlen pflegen!"))</f>
        <v>o</v>
      </c>
      <c r="BU146" s="133" t="str">
        <f>IF(Verpackung!$G145="","o",IF(ISNUMBER(Verpackung!$G145),"x","Bitte ausschließlich Zahlen pflegen!"))</f>
        <v>o</v>
      </c>
      <c r="BV146" s="133" t="str">
        <f>IF(Verpackung!$H145="","o",IF(ISNUMBER(Verpackung!$H145),"x","Bitte ausschließlich Zahlen pflegen!"))</f>
        <v>o</v>
      </c>
      <c r="BW146" s="133" t="str">
        <f>IF(Verpackung!$I145="","o",IF(ISNUMBER(Verpackung!$I145),"x","Bitte ausschließlich Zahlen pflegen!"))</f>
        <v>o</v>
      </c>
      <c r="BX146" s="133" t="str">
        <f>IF(Verpackung!$J145="","o",IF(ISNUMBER(Verpackung!$J145),"x","Bitte ausschließlich Zahlen pflegen!"))</f>
        <v>o</v>
      </c>
      <c r="BY146" s="133" t="str">
        <f>IF(Verpackung!$K145="","o",IF(ISNUMBER(Verpackung!$K145),"x","Bitte ausschließlich Zahlen pflegen!"))</f>
        <v>o</v>
      </c>
      <c r="BZ146" s="133" t="str">
        <f>IF('Kaufland intern'!D145="","o",IF(LEN('Kaufland intern'!D145)&gt;40,"Eingabe max. 40 Zeichen!","x"))</f>
        <v>o</v>
      </c>
      <c r="CA146" s="133" t="str">
        <f>IF('Kaufland intern'!F145="","o",IF(AND(ISNUMBER('Kaufland intern'!F145),'Kaufland intern'!F145&gt;=1000000,'Kaufland intern'!F145&lt;=9999999),"x","Bitte Eingabe prüfen!"))</f>
        <v>o</v>
      </c>
      <c r="CB146" s="133" t="str">
        <f>IF('Kaufland intern'!G145="","o",IF(LEN('Kaufland intern'!G145)&gt;18,"Eingabe max. 18 Zeichen!","x"))</f>
        <v>o</v>
      </c>
      <c r="CC146" s="133" t="str">
        <f>IF('Kaufland intern'!I145="","o",IF(LEN('Kaufland intern'!I145)&gt;3,"Eingabe max. 3 Zeichen!","x"))</f>
        <v>o</v>
      </c>
      <c r="CD146" s="133" t="str">
        <f>IF('Kaufland intern'!J145="","o",IF(LEN('Kaufland intern'!J145)&gt;6,"Eingabe max. 6 Zeichen!","x"))</f>
        <v>o</v>
      </c>
      <c r="CE146" s="133" t="str">
        <f>IF('Kaufland intern'!K145="","o",IF(LEN('Kaufland intern'!K145)&gt;4,"Eingabe max. 4 Zeichen!","x"))</f>
        <v>o</v>
      </c>
      <c r="CF146" s="133" t="str">
        <f>IF('Kaufland intern'!L145="","o",IF(ISNA(VLOOKUP('Kaufland intern'!L145,Auswahlisten!$Z:$Z,1,0))=FALSE,"x","Bitte Etikettenart korrekt pflegen!"))</f>
        <v>o</v>
      </c>
      <c r="CG146" s="133" t="str">
        <f>IF('Kaufland intern'!M145="","o",IF(LEN('Kaufland intern'!M145)&gt;20,"Eingabe max. 20 Zeichen!","x"))</f>
        <v>o</v>
      </c>
      <c r="CH146" s="133" t="str">
        <f>IF('Kaufland intern'!O145="","o",IF(LEN('Kaufland intern'!O145)&gt;20,"Eingabe max. 20 Zeichen!","x"))</f>
        <v>o</v>
      </c>
      <c r="CI146" s="133" t="str">
        <f>IF('Kaufland intern'!Q145="","o",IF(LEN('Kaufland intern'!Q145)&gt;20,"Eingabe max. 20 Zeichen!","x"))</f>
        <v>o</v>
      </c>
      <c r="CJ146" s="133" t="str">
        <f>IF('Kaufland intern'!S145="","o",IF(LEN('Kaufland intern'!S145)&gt;8,"Eingabe max. 8 Zeichen!","x"))</f>
        <v>o</v>
      </c>
      <c r="CK146" s="133" t="str">
        <f>IF('Kaufland intern'!U145="","o",IF(ISNA(VLOOKUP('Kaufland intern'!U145,Auswahlisten!$D:$D,1,0))=FALSE,"x","Bitte Verpackungsart korrekt pflegen!"))</f>
        <v>o</v>
      </c>
      <c r="CL146" s="133" t="str">
        <f>IF('Kaufland intern'!V145="","o",IF(ISNUMBER('Kaufland intern'!V145),"x","Bitte ausschließlich Zahlen pflegen!"))</f>
        <v>o</v>
      </c>
      <c r="CM146" s="133" t="str">
        <f>IF('Kaufland intern'!W145="","o",IF(ISNA(VLOOKUP('Kaufland intern'!W145,Auswahlisten!$AA:$AA,1,0))=FALSE,"x","Bitte Bezugsweg korrekt pflegen!"))</f>
        <v>o</v>
      </c>
      <c r="CN146" s="133" t="str">
        <f>IF('Kaufland intern'!X145="","o",IF(ISNA(VLOOKUP('Kaufland intern'!X145,Auswahlisten!$AB:$AB,1,0))=FALSE,"x","Bitte Bezugsvorschrift korrekt pflegen!"))</f>
        <v>o</v>
      </c>
      <c r="CO146" s="133" t="str">
        <f>IF('Kaufland intern'!Y145="","o",IF(ISNA(VLOOKUP('Kaufland intern'!Y145,Auswahlisten!$AC:$AC,1,0))=FALSE,"x","Bitte Sortimentsstufenlistung korrekt pflegen!"))</f>
        <v>o</v>
      </c>
      <c r="CP146" s="133" t="str">
        <f>IF('Kaufland intern'!Z145="","o",IF(LEN('Kaufland intern'!Z145)&lt;&gt;13,"Eingabe max. 13 Zahlen!","x"))</f>
        <v>o</v>
      </c>
      <c r="CQ146" s="133" t="str">
        <f>IF('Kaufland intern'!AA145="","o",IF(LEN('Kaufland intern'!AA145)&lt;&gt;13,"Eingabe max. 13 Zahlen!","x"))</f>
        <v>o</v>
      </c>
      <c r="CR146" s="133" t="str">
        <f>IF('Kaufland intern'!AB145="","o",IF(LEN('Kaufland intern'!AB145)&lt;&gt;13,"Eingabe max. 13 Zahlen!","x"))</f>
        <v>o</v>
      </c>
      <c r="CS146" s="133" t="str">
        <f>IF('Kaufland intern'!AC145="","o",IF('Kaufland intern'!AC145="x","x","Bitte nur 'x' für Ja pflegen!"))</f>
        <v>o</v>
      </c>
      <c r="CT146" s="133" t="str">
        <f>IF('Kaufland intern'!AD145="","o",IF('Kaufland intern'!AD145="x","x","Bitte nur 'x' für Ja pflegen!"))</f>
        <v>o</v>
      </c>
      <c r="CU146" s="133" t="str">
        <f>IF('Kaufland intern'!AE145="","o",IF('Kaufland intern'!AE145="x","x","Bitte nur 'x' für Ja pflegen!"))</f>
        <v>o</v>
      </c>
      <c r="CV146" s="133" t="str">
        <f>IF('Kaufland intern'!AF145="","o",IF('Kaufland intern'!AF145="x","x","Bitte nur 'x' für Ja pflegen!"))</f>
        <v>o</v>
      </c>
      <c r="CW146" s="133" t="str">
        <f>IF('Kaufland intern'!AG145="","o",IF('Kaufland intern'!AG145="x","x","Bitte nur 'x' für Ja pflegen!"))</f>
        <v>o</v>
      </c>
      <c r="CX146" s="133" t="str">
        <f>IF('Kaufland intern'!AH145="","o",IF('Kaufland intern'!AH145="x","x","Bitte nur 'x' für Ja pflegen!"))</f>
        <v>o</v>
      </c>
      <c r="CY146" s="133" t="str">
        <f>IF('Kaufland intern'!AI145="","o",IF(LEN('Kaufland intern'!AI145)&lt;&gt;11,"Eingabe 11 Zeichen!","x"))</f>
        <v>o</v>
      </c>
      <c r="CZ146" s="133" t="str">
        <f>IF('Kaufland intern'!AJ145="","o",IF(LEN('Kaufland intern'!AJ145)&lt;&gt;11,"Eingabe 11 Zeichen!","x"))</f>
        <v>o</v>
      </c>
      <c r="DA146" s="133" t="str">
        <f>IF('Kaufland intern'!AK145="","o",IF(LEN('Kaufland intern'!AK145)&lt;&gt;11,"Eingabe 11 Zeichen!","x"))</f>
        <v>o</v>
      </c>
      <c r="DB146" s="133" t="str">
        <f>IF('Kaufland intern'!AL145="","o",IF(LEN('Kaufland intern'!AL145)&lt;&gt;11,"Eingabe 11 Zeichen!","x"))</f>
        <v>o</v>
      </c>
      <c r="DC146" s="133" t="str">
        <f>IF('Kaufland intern'!AM145="","o",IF(LEN('Kaufland intern'!AM145)&lt;&gt;11,"Eingabe 11 Zeichen!","x"))</f>
        <v>o</v>
      </c>
      <c r="DD146" s="133" t="str">
        <f>IF('Kaufland intern'!AN145="","o",IF(LEN('Kaufland intern'!AN145)&lt;&gt;11,"Eingabe 11 Zeichen!","x"))</f>
        <v>o</v>
      </c>
    </row>
    <row r="147" spans="1:108" ht="30">
      <c r="A147" s="128">
        <f>Food!C146</f>
        <v>0</v>
      </c>
      <c r="B147" s="129">
        <f>Food!E146</f>
        <v>0</v>
      </c>
      <c r="C147" s="128">
        <f>Food!O146</f>
        <v>0</v>
      </c>
      <c r="D147" s="133" t="str">
        <f>IF(Food!$A146="","Bitte Datum pflegen!",IF(ISNUMBER(Food!$A146)=FALSE,"Bitte Datum überprüfen!","x"))</f>
        <v>Bitte Datum pflegen!</v>
      </c>
      <c r="E147" s="133" t="str">
        <f>IF(Food!$C146="","Bitte Lieferantenartikelnr. pflegen!",IF(LEN(Food!$C146)&gt;13,"Eingabe max. 13 Zeichen!","x"))</f>
        <v>Bitte Lieferantenartikelnr. pflegen!</v>
      </c>
      <c r="F147" s="133" t="str">
        <f>IF(Food!$D146="","o",IF(LEN(Food!$D146)&gt;13,"Eingabe max. 13 Zeichen!","x"))</f>
        <v>o</v>
      </c>
      <c r="G147" s="145" t="str">
        <f>IF(Food!$F146="","o",IF(ISNUMBER(Food!$F146)=FALSE,"Bitte Gewicht ohne Einheit pflegen!","x"))</f>
        <v>o</v>
      </c>
      <c r="H147" s="133" t="str">
        <f>IF(Food!$G146="","o",IF(ISNA(VLOOKUP(Food!$G146,Auswahlisten!$A:$A,1,0))=FALSE,"x","Bitte Gewichtseinheit korrekt pflegen!"))</f>
        <v>o</v>
      </c>
      <c r="I147" s="133" t="str">
        <f>IF(Food!$H146="","Bitte Steuer pflegen!",IF(OR(Food!$H146=7,Food!$H146=19),"x","Bitte nur 7 oder 19 pflegen!"))</f>
        <v>Bitte Steuer pflegen!</v>
      </c>
      <c r="J147" s="133" t="str">
        <f>IF(Food!$I146="","o",IF(Food!$I146="x","x","Bitte nur 'x' für Ja pflegen!"))</f>
        <v>o</v>
      </c>
      <c r="K147" s="145" t="str">
        <f>IF(Food!$L146="","o",IF(ISNUMBER(Food!$L146)=FALSE,"Bitte Temperatur von ohne Einheit pflegen!","x"))</f>
        <v>o</v>
      </c>
      <c r="L147" s="145" t="str">
        <f>IF(Food!$M146="","o",IF(ISNUMBER(Food!$M146)=FALSE,"Bitte Temperatur bis ohne Einheit pflegen!","x"))</f>
        <v>o</v>
      </c>
      <c r="M147" s="133" t="str">
        <f>IF(Food!$J146="","o",IF(Food!$J146="x","x","Bitte nur 'x' für Ja pflegen!"))</f>
        <v>o</v>
      </c>
      <c r="N147" s="133" t="str">
        <f>IF(Food!$P146="","Bitte Bruttogewicht pflegen!",IF(ISNUMBER(Food!$P146)=FALSE,"Bitte Bruttogwicht ohne Einheit pflegen!","x"))</f>
        <v>Bitte Bruttogewicht pflegen!</v>
      </c>
      <c r="O147" s="133" t="str">
        <f>IF(Food!$Q146="","Bitte Länge pflegen!",IF(ISNUMBER(Food!$Q146)=FALSE,"Bitte Länge ohne Einheit pflegen!","x"))</f>
        <v>Bitte Länge pflegen!</v>
      </c>
      <c r="P147" s="133" t="str">
        <f>IF(Food!$R146="","Bitte Breite pflegen!",IF(ISNUMBER(Food!$R146)=FALSE,"Bitte Breite ohne Einheit pflegen!","x"))</f>
        <v>Bitte Breite pflegen!</v>
      </c>
      <c r="Q147" s="133" t="str">
        <f>IF(Food!$S146="","Bitte Höhe pflegen!",IF(ISNUMBER(Food!$S146)=FALSE,"Bitte Höhe ohne Einheit pflegen!","x"))</f>
        <v>Bitte Höhe pflegen!</v>
      </c>
      <c r="R147" s="133" t="str">
        <f>IF(Food!$V146="","o",IF(ISNUMBER(Food!$V146)=FALSE,"Bitte Bruttogewicht ohne Einheit pflegen!","x"))</f>
        <v>o</v>
      </c>
      <c r="S147" s="133" t="str">
        <f>IF(Food!$W146="","o",IF(ISNUMBER(Food!$W146)=FALSE,"Bitte Länge ohne Einheit pflegen!","x"))</f>
        <v>o</v>
      </c>
      <c r="T147" s="133" t="str">
        <f>IF(Food!$X146="","o",IF(ISNUMBER(Food!$X146)=FALSE,"Bitte Länge ohne Einheit pflegen!","x"))</f>
        <v>o</v>
      </c>
      <c r="U147" s="133" t="str">
        <f>IF(Food!$Y146="","o",IF(ISNUMBER(Food!$Y146)=FALSE,"Bitte Länge ohne Einheit pflegen!","x"))</f>
        <v>o</v>
      </c>
      <c r="V147" s="133" t="str">
        <f>IF(Food!$AB146="","o",IF(ISNUMBER(Food!$AB146)=FALSE,"Bitte Bruttogewicht ohne Einheit pflegen!","x"))</f>
        <v>o</v>
      </c>
      <c r="W147" s="133" t="str">
        <f>IF(Food!$AC146="","o",IF(ISNUMBER(Food!$AC146)=FALSE,"Bitte Länge ohne Einheit pflegen!","x"))</f>
        <v>o</v>
      </c>
      <c r="X147" s="133" t="str">
        <f>IF(Food!$AD146="","o",IF(ISNUMBER(Food!$AD146)=FALSE,"Bitte Breite ohne Einheit pflegen!","x"))</f>
        <v>o</v>
      </c>
      <c r="Y147" s="133" t="str">
        <f>IF(Food!$AE146="","o",IF(ISNUMBER(Food!$AE146)=FALSE,"Bitte Höhe ohne Einheit pflegen!","x"))</f>
        <v>o</v>
      </c>
      <c r="Z147" s="133" t="str">
        <f>IF(Food!$AG146="","o",IF(ISNUMBER(Food!$AG146)=FALSE,"Bitte Bruttogewicht ohne Einheit pflegen!","x"))</f>
        <v>o</v>
      </c>
      <c r="AA147" s="133" t="str">
        <f>IF(Food!$AH146="","o",IF(ISNUMBER(Food!$AH146)=FALSE,"Bitte Länge ohne Einheit pflegen!","x"))</f>
        <v>o</v>
      </c>
      <c r="AB147" s="133" t="str">
        <f>IF(Food!$AI146="","o",IF(ISNUMBER(Food!$AI146)=FALSE,"Bitte Breite ohne Einheit pflegen!","x"))</f>
        <v>o</v>
      </c>
      <c r="AC147" s="133" t="str">
        <f>IF(Food!$AJ146="","o",IF(ISNUMBER(Food!$AJ146)=FALSE,"Bitte Höhe ohne Einheit pflegen!","x"))</f>
        <v>o</v>
      </c>
      <c r="AD147" s="133" t="str">
        <f>IF(Food!$AL146="","o",IF(ISNUMBER(Food!$AL146)=FALSE,"Bitte Bruttogewicht ohne Einheit pflegen!","x"))</f>
        <v>o</v>
      </c>
      <c r="AE147" s="133" t="str">
        <f>IF(Food!$AM146="","o",IF(ISNUMBER(Food!$AM146)=FALSE,"Bitte Länge ohne Einheit pflegen!","x"))</f>
        <v>o</v>
      </c>
      <c r="AF147" s="133" t="str">
        <f>IF(Food!$AN146="","o",IF(ISNUMBER(Food!$AN146)=FALSE,"Bitte Breite ohne Einheit pflegen!","x"))</f>
        <v>o</v>
      </c>
      <c r="AG147" s="133" t="str">
        <f>IF(Food!$AO146="","o",IF(ISNUMBER(Food!$AO146)=FALSE,"Bitte Höhe ohne Einheit pflegen!","x"))</f>
        <v>o</v>
      </c>
      <c r="AH147" s="133" t="str">
        <f>IF(Food!$BX146="","o",IF(Food!$BX146="x","x","Bitte nur 'x' für Ja pflegen!"))</f>
        <v>o</v>
      </c>
      <c r="AI147" s="133" t="str">
        <f>IF(Food!$BY146="","o",IF(ISNUMBER(Food!$BY146),"x","Bitte ausschließlich Zahlen pflegen!"))</f>
        <v>o</v>
      </c>
      <c r="AJ147" s="133" t="str">
        <f>IF(Food!$AR146="","Bitte Verpackungsart pflegen!",IF(Food!$AR146="","o",IF(ISNA(VLOOKUP(Food!$AR146,Auswahlisten!$D:$D,1,0))=FALSE,"x","Bitte Verpackungsart korrekt pflegen!")))</f>
        <v>Bitte Verpackungsart pflegen!</v>
      </c>
      <c r="AK147" s="133" t="str">
        <f>IF(Food!$AS146="","o",IF(ISNUMBER(Food!$AS146)=FALSE,"Bitte nur Anzahl der Tage pflegen!","x"))</f>
        <v>o</v>
      </c>
      <c r="AL147" s="133" t="str">
        <f>IF(Food!$AT146="","o",IF(ISNUMBER(Food!$AT146)=FALSE,"Bitte nur Anzahl der Tage pflegen!","x"))</f>
        <v>o</v>
      </c>
      <c r="AM147" s="133" t="str">
        <f>IF(Food!$AU146="","o",IF(ISNA(VLOOKUP(Food!$AU146,Auswahlisten!$H:$H,1,0))=FALSE,"x","Bitte Produktionsland korrekt pflegen!"))</f>
        <v>o</v>
      </c>
      <c r="AN147" s="133" t="str">
        <f>IF(Food!$AV146="","o",IF(ISNA(VLOOKUP(Food!$AV146,Auswahlisten!$I:$I,1,0))=FALSE,"x","Bitte Region korrekt pflegen!"))</f>
        <v>o</v>
      </c>
      <c r="AO147" s="133" t="str">
        <f>IF(Food!$AW146="","o",IF(LEN(Food!$AW146)&gt;8,"Eingabe max. 8 Zahlen!","x"))</f>
        <v>o</v>
      </c>
      <c r="AP147" s="133" t="str">
        <f>IF(Food!$CC146="","o",IF(Food!$CC146="x","x","Bitte nur 'x' für Ja pflegen!"))</f>
        <v>o</v>
      </c>
      <c r="AQ147" s="133" t="str">
        <f>IF(Food!$AY146="","o",IF(Food!$AY146="x","x","Bitte nur 'x' für Ja pflegen!"))</f>
        <v>o</v>
      </c>
      <c r="AR147" s="133" t="str">
        <f>IF(Food!$AZ146="","o",IF(Food!$AZ146="x","x","Bitte nur 'x' für Ja pflegen!"))</f>
        <v>o</v>
      </c>
      <c r="AS147" s="133" t="str">
        <f>IF(Food!$BA146="","o",IF(Food!$BA146="x","x","Bitte nur 'x' für Ja pflegen!"))</f>
        <v>o</v>
      </c>
      <c r="AT147" s="133" t="str">
        <f>IF(Food!$BB146="","o",IF(Food!$BB146="x","x","Bitte nur 'x' für Ja pflegen!"))</f>
        <v>o</v>
      </c>
      <c r="AU147" s="133" t="str">
        <f ca="1">IF(Food!$BC146="","o",IF(OR(LEFT(CELL("format",Food!$BC146),1)="S",LEFT(CELL("format",Food!$BC146),1)=".",LEFT(CELL("format",Food!$BC146),1)="F"),"x","Bitte ausschließlich Zahlen pflegen!"))</f>
        <v>o</v>
      </c>
      <c r="AV147" s="133" t="str">
        <f>IF(Food!$BD146="","o",IF(Food!$BD146="x","x","Bitte nur 'x' für Ja pflegen!"))</f>
        <v>o</v>
      </c>
      <c r="AW147" s="133" t="str">
        <f ca="1">IF(Food!$BE146="","o",IF(OR(LEFT(CELL("format",Food!$BE146),1)="S",LEFT(CELL("format",Food!$BE146),1)=".",LEFT(CELL("format",Food!$BE146),1)="F"),"x","Bitte ausschließlich Zahlen pflegen!"))</f>
        <v>o</v>
      </c>
      <c r="AX147" s="133" t="str">
        <f>IF(Food!$BF146="","o",IF(Food!$BF146="x","x","Bitte nur 'x' für Ja pflegen!"))</f>
        <v>o</v>
      </c>
      <c r="AY147" s="133" t="str">
        <f ca="1">IF(Food!$BG146="","o",IF(OR(LEFT(CELL("format",Food!$BG146),1)="S",LEFT(CELL("format",Food!$BG146),1)=".",LEFT(CELL("format",Food!$BG146),1)="F"),"x","Bitte ausschließlich Zahlen pflegen!"))</f>
        <v>o</v>
      </c>
      <c r="AZ147" s="133" t="str">
        <f>IF(Food!$BH146="","o",IF(Food!$BH146="x","x","Bitte nur 'x' für Ja pflegen!"))</f>
        <v>o</v>
      </c>
      <c r="BA147" s="133" t="str">
        <f ca="1">IF(Food!$BI146="","o",IF(OR(LEFT(CELL("format",Food!$BI146),1)="S",LEFT(CELL("format",Food!$BI146),1)=".",LEFT(CELL("format",Food!$BI146),1)="F"),"x","Bitte ausschließlich Zahlen pflegen!"))</f>
        <v>o</v>
      </c>
      <c r="BB147" s="133" t="str">
        <f>IF(Food!$BJ146="","o",IF(ISNUMBER(Food!$BJ146),"x","Bitte ausschließlich Zahlen pflegen!"))</f>
        <v>o</v>
      </c>
      <c r="BC147" s="133" t="str">
        <f ca="1">IF(Food!$BK146="","o",IF(OR(LEFT(CELL("format",Food!$BK146),1)="S",LEFT(CELL("format",Food!$BK146),1)=".",LEFT(CELL("format",Food!$BK146),1)="F"),"x","Bitte ausschließlich Zahlen pflegen!"))</f>
        <v>o</v>
      </c>
      <c r="BD147" s="133" t="str">
        <f>IF(Food!$BL146="","o",IF(ISNUMBER(Food!$BL146),"x","Bitte ausschließlich Zahlen pflegen!"))</f>
        <v>o</v>
      </c>
      <c r="BE147" s="133" t="str">
        <f>IF(Food!$BM146="","o",IF(ISNUMBER(Food!$BM146),"x","Bitte ausschließlich Zahlen pflegen!"))</f>
        <v>o</v>
      </c>
      <c r="BF147" s="133" t="str">
        <f>IF(Food!$BS146="","o",IF(ISNA(VLOOKUP(Food!$BS146,Auswahlisten!$H:$H,1,0))=FALSE,"x","Bitte Produktionsland korrekt pflegen!"))</f>
        <v>o</v>
      </c>
      <c r="BG147" s="133" t="str">
        <f>IF(Food!$BU146="","o",IF(ISNUMBER(Food!$BU146),"x","Bitte ausschließlich Zahlen pflegen!"))</f>
        <v>o</v>
      </c>
      <c r="BH147" s="133" t="str">
        <f>IF(Food!$BV146="","o",IF(ISNUMBER(Food!$BV146),"x","Bitte ausschließlich Zahlen pflegen!"))</f>
        <v>o</v>
      </c>
      <c r="BI147" s="133" t="str">
        <f>IF(Food!$BW146="","o",IF(ISNUMBER(Food!$BW146),"x","Bitte ausschließlich Zahlen pflegen!"))</f>
        <v>o</v>
      </c>
      <c r="BJ147" s="133" t="str">
        <f>IF(Food!$BZ146="","o",IF(ISNA(VLOOKUP(Food!$BZ146,Auswahlisten!$AE:$AE,1,0))=FALSE,"x","Bitte Pfandart korrekt pflegen!"))</f>
        <v>o</v>
      </c>
      <c r="BK147" s="133" t="str">
        <f>IF(Food!$CA146="","o",IF(ISNUMBER(Food!$CA146),"x","Bitte ausschließlich Zahlen pflegen!"))</f>
        <v>o</v>
      </c>
      <c r="BL147" s="133" t="str">
        <f>IF(Food!$CD146="","o",IF(ISNUMBER(Food!$CD146),"x","Bitte ausschließlich Zahlen pflegen!"))</f>
        <v>o</v>
      </c>
      <c r="BM147" s="133" t="str">
        <f>IF(Food!$CE146="","o",IF(ISNA(VLOOKUP(Food!$CE146,Auswahlisten!$A:$A,1,0))=FALSE,"x","Bitte Gewichtseinheit korrekt pflegen!"))</f>
        <v>o</v>
      </c>
      <c r="BN147" s="133" t="str">
        <f>IF(Food!$CF146="","o",IF(ISNUMBER(Food!$CF146),"x","Bitte ausschließlich Zahlen pflegen!"))</f>
        <v>o</v>
      </c>
      <c r="BO147" s="133" t="str">
        <f>IF(Food!$CG146="","o",IF(ISNUMBER(Food!$CG146),"x","Bitte ausschließlich Zahlen pflegen!"))</f>
        <v>o</v>
      </c>
      <c r="BP147" s="133" t="str">
        <f>IF(Food!$CH146="","o",IF(ISNA(VLOOKUP(Food!$CH146,Auswahlisten!$A:$A,1,0))=FALSE,"x","Bitte Gewichtseinheit korrekt pflegen!"))</f>
        <v>o</v>
      </c>
      <c r="BQ147" s="133" t="str">
        <f>IF(Food!$CI146="","o",IF(ISNA(VLOOKUP(Food!$CI146,Auswahlisten!$F:$F,1,0))=FALSE,"x","Bitte JuSchu korrekt pflegen!"))</f>
        <v>o</v>
      </c>
      <c r="BR147" s="133" t="str">
        <f>IF(Verpackung!$D146="","o",IF(ISNUMBER(Verpackung!$D146),"x","Bitte ausschließlich Zahlen pflegen!"))</f>
        <v>o</v>
      </c>
      <c r="BS147" s="133" t="str">
        <f>IF(Verpackung!$E146="","o",IF(ISNUMBER(Verpackung!$E146),"x","Bitte ausschließlich Zahlen pflegen!"))</f>
        <v>o</v>
      </c>
      <c r="BT147" s="133" t="str">
        <f>IF(Verpackung!$F146="","o",IF(ISNUMBER(Verpackung!$F146),"x","Bitte ausschließlich Zahlen pflegen!"))</f>
        <v>o</v>
      </c>
      <c r="BU147" s="133" t="str">
        <f>IF(Verpackung!$G146="","o",IF(ISNUMBER(Verpackung!$G146),"x","Bitte ausschließlich Zahlen pflegen!"))</f>
        <v>o</v>
      </c>
      <c r="BV147" s="133" t="str">
        <f>IF(Verpackung!$H146="","o",IF(ISNUMBER(Verpackung!$H146),"x","Bitte ausschließlich Zahlen pflegen!"))</f>
        <v>o</v>
      </c>
      <c r="BW147" s="133" t="str">
        <f>IF(Verpackung!$I146="","o",IF(ISNUMBER(Verpackung!$I146),"x","Bitte ausschließlich Zahlen pflegen!"))</f>
        <v>o</v>
      </c>
      <c r="BX147" s="133" t="str">
        <f>IF(Verpackung!$J146="","o",IF(ISNUMBER(Verpackung!$J146),"x","Bitte ausschließlich Zahlen pflegen!"))</f>
        <v>o</v>
      </c>
      <c r="BY147" s="133" t="str">
        <f>IF(Verpackung!$K146="","o",IF(ISNUMBER(Verpackung!$K146),"x","Bitte ausschließlich Zahlen pflegen!"))</f>
        <v>o</v>
      </c>
      <c r="BZ147" s="133" t="str">
        <f>IF('Kaufland intern'!D146="","o",IF(LEN('Kaufland intern'!D146)&gt;40,"Eingabe max. 40 Zeichen!","x"))</f>
        <v>o</v>
      </c>
      <c r="CA147" s="133" t="str">
        <f>IF('Kaufland intern'!F146="","o",IF(AND(ISNUMBER('Kaufland intern'!F146),'Kaufland intern'!F146&gt;=1000000,'Kaufland intern'!F146&lt;=9999999),"x","Bitte Eingabe prüfen!"))</f>
        <v>o</v>
      </c>
      <c r="CB147" s="133" t="str">
        <f>IF('Kaufland intern'!G146="","o",IF(LEN('Kaufland intern'!G146)&gt;18,"Eingabe max. 18 Zeichen!","x"))</f>
        <v>o</v>
      </c>
      <c r="CC147" s="133" t="str">
        <f>IF('Kaufland intern'!I146="","o",IF(LEN('Kaufland intern'!I146)&gt;3,"Eingabe max. 3 Zeichen!","x"))</f>
        <v>o</v>
      </c>
      <c r="CD147" s="133" t="str">
        <f>IF('Kaufland intern'!J146="","o",IF(LEN('Kaufland intern'!J146)&gt;6,"Eingabe max. 6 Zeichen!","x"))</f>
        <v>o</v>
      </c>
      <c r="CE147" s="133" t="str">
        <f>IF('Kaufland intern'!K146="","o",IF(LEN('Kaufland intern'!K146)&gt;4,"Eingabe max. 4 Zeichen!","x"))</f>
        <v>o</v>
      </c>
      <c r="CF147" s="133" t="str">
        <f>IF('Kaufland intern'!L146="","o",IF(ISNA(VLOOKUP('Kaufland intern'!L146,Auswahlisten!$Z:$Z,1,0))=FALSE,"x","Bitte Etikettenart korrekt pflegen!"))</f>
        <v>o</v>
      </c>
      <c r="CG147" s="133" t="str">
        <f>IF('Kaufland intern'!M146="","o",IF(LEN('Kaufland intern'!M146)&gt;20,"Eingabe max. 20 Zeichen!","x"))</f>
        <v>o</v>
      </c>
      <c r="CH147" s="133" t="str">
        <f>IF('Kaufland intern'!O146="","o",IF(LEN('Kaufland intern'!O146)&gt;20,"Eingabe max. 20 Zeichen!","x"))</f>
        <v>o</v>
      </c>
      <c r="CI147" s="133" t="str">
        <f>IF('Kaufland intern'!Q146="","o",IF(LEN('Kaufland intern'!Q146)&gt;20,"Eingabe max. 20 Zeichen!","x"))</f>
        <v>o</v>
      </c>
      <c r="CJ147" s="133" t="str">
        <f>IF('Kaufland intern'!S146="","o",IF(LEN('Kaufland intern'!S146)&gt;8,"Eingabe max. 8 Zeichen!","x"))</f>
        <v>o</v>
      </c>
      <c r="CK147" s="133" t="str">
        <f>IF('Kaufland intern'!U146="","o",IF(ISNA(VLOOKUP('Kaufland intern'!U146,Auswahlisten!$D:$D,1,0))=FALSE,"x","Bitte Verpackungsart korrekt pflegen!"))</f>
        <v>o</v>
      </c>
      <c r="CL147" s="133" t="str">
        <f>IF('Kaufland intern'!V146="","o",IF(ISNUMBER('Kaufland intern'!V146),"x","Bitte ausschließlich Zahlen pflegen!"))</f>
        <v>o</v>
      </c>
      <c r="CM147" s="133" t="str">
        <f>IF('Kaufland intern'!W146="","o",IF(ISNA(VLOOKUP('Kaufland intern'!W146,Auswahlisten!$AA:$AA,1,0))=FALSE,"x","Bitte Bezugsweg korrekt pflegen!"))</f>
        <v>o</v>
      </c>
      <c r="CN147" s="133" t="str">
        <f>IF('Kaufland intern'!X146="","o",IF(ISNA(VLOOKUP('Kaufland intern'!X146,Auswahlisten!$AB:$AB,1,0))=FALSE,"x","Bitte Bezugsvorschrift korrekt pflegen!"))</f>
        <v>o</v>
      </c>
      <c r="CO147" s="133" t="str">
        <f>IF('Kaufland intern'!Y146="","o",IF(ISNA(VLOOKUP('Kaufland intern'!Y146,Auswahlisten!$AC:$AC,1,0))=FALSE,"x","Bitte Sortimentsstufenlistung korrekt pflegen!"))</f>
        <v>o</v>
      </c>
      <c r="CP147" s="133" t="str">
        <f>IF('Kaufland intern'!Z146="","o",IF(LEN('Kaufland intern'!Z146)&lt;&gt;13,"Eingabe max. 13 Zahlen!","x"))</f>
        <v>o</v>
      </c>
      <c r="CQ147" s="133" t="str">
        <f>IF('Kaufland intern'!AA146="","o",IF(LEN('Kaufland intern'!AA146)&lt;&gt;13,"Eingabe max. 13 Zahlen!","x"))</f>
        <v>o</v>
      </c>
      <c r="CR147" s="133" t="str">
        <f>IF('Kaufland intern'!AB146="","o",IF(LEN('Kaufland intern'!AB146)&lt;&gt;13,"Eingabe max. 13 Zahlen!","x"))</f>
        <v>o</v>
      </c>
      <c r="CS147" s="133" t="str">
        <f>IF('Kaufland intern'!AC146="","o",IF('Kaufland intern'!AC146="x","x","Bitte nur 'x' für Ja pflegen!"))</f>
        <v>o</v>
      </c>
      <c r="CT147" s="133" t="str">
        <f>IF('Kaufland intern'!AD146="","o",IF('Kaufland intern'!AD146="x","x","Bitte nur 'x' für Ja pflegen!"))</f>
        <v>o</v>
      </c>
      <c r="CU147" s="133" t="str">
        <f>IF('Kaufland intern'!AE146="","o",IF('Kaufland intern'!AE146="x","x","Bitte nur 'x' für Ja pflegen!"))</f>
        <v>o</v>
      </c>
      <c r="CV147" s="133" t="str">
        <f>IF('Kaufland intern'!AF146="","o",IF('Kaufland intern'!AF146="x","x","Bitte nur 'x' für Ja pflegen!"))</f>
        <v>o</v>
      </c>
      <c r="CW147" s="133" t="str">
        <f>IF('Kaufland intern'!AG146="","o",IF('Kaufland intern'!AG146="x","x","Bitte nur 'x' für Ja pflegen!"))</f>
        <v>o</v>
      </c>
      <c r="CX147" s="133" t="str">
        <f>IF('Kaufland intern'!AH146="","o",IF('Kaufland intern'!AH146="x","x","Bitte nur 'x' für Ja pflegen!"))</f>
        <v>o</v>
      </c>
      <c r="CY147" s="133" t="str">
        <f>IF('Kaufland intern'!AI146="","o",IF(LEN('Kaufland intern'!AI146)&lt;&gt;11,"Eingabe 11 Zeichen!","x"))</f>
        <v>o</v>
      </c>
      <c r="CZ147" s="133" t="str">
        <f>IF('Kaufland intern'!AJ146="","o",IF(LEN('Kaufland intern'!AJ146)&lt;&gt;11,"Eingabe 11 Zeichen!","x"))</f>
        <v>o</v>
      </c>
      <c r="DA147" s="133" t="str">
        <f>IF('Kaufland intern'!AK146="","o",IF(LEN('Kaufland intern'!AK146)&lt;&gt;11,"Eingabe 11 Zeichen!","x"))</f>
        <v>o</v>
      </c>
      <c r="DB147" s="133" t="str">
        <f>IF('Kaufland intern'!AL146="","o",IF(LEN('Kaufland intern'!AL146)&lt;&gt;11,"Eingabe 11 Zeichen!","x"))</f>
        <v>o</v>
      </c>
      <c r="DC147" s="133" t="str">
        <f>IF('Kaufland intern'!AM146="","o",IF(LEN('Kaufland intern'!AM146)&lt;&gt;11,"Eingabe 11 Zeichen!","x"))</f>
        <v>o</v>
      </c>
      <c r="DD147" s="133" t="str">
        <f>IF('Kaufland intern'!AN146="","o",IF(LEN('Kaufland intern'!AN146)&lt;&gt;11,"Eingabe 11 Zeichen!","x"))</f>
        <v>o</v>
      </c>
    </row>
    <row r="148" spans="1:108" ht="30">
      <c r="A148" s="128">
        <f>Food!C147</f>
        <v>0</v>
      </c>
      <c r="B148" s="129">
        <f>Food!E147</f>
        <v>0</v>
      </c>
      <c r="C148" s="128">
        <f>Food!O147</f>
        <v>0</v>
      </c>
      <c r="D148" s="133" t="str">
        <f>IF(Food!$A147="","Bitte Datum pflegen!",IF(ISNUMBER(Food!$A147)=FALSE,"Bitte Datum überprüfen!","x"))</f>
        <v>Bitte Datum pflegen!</v>
      </c>
      <c r="E148" s="133" t="str">
        <f>IF(Food!$C147="","Bitte Lieferantenartikelnr. pflegen!",IF(LEN(Food!$C147)&gt;13,"Eingabe max. 13 Zeichen!","x"))</f>
        <v>Bitte Lieferantenartikelnr. pflegen!</v>
      </c>
      <c r="F148" s="133" t="str">
        <f>IF(Food!$D147="","o",IF(LEN(Food!$D147)&gt;13,"Eingabe max. 13 Zeichen!","x"))</f>
        <v>o</v>
      </c>
      <c r="G148" s="145" t="str">
        <f>IF(Food!$F147="","o",IF(ISNUMBER(Food!$F147)=FALSE,"Bitte Gewicht ohne Einheit pflegen!","x"))</f>
        <v>o</v>
      </c>
      <c r="H148" s="133" t="str">
        <f>IF(Food!$G147="","o",IF(ISNA(VLOOKUP(Food!$G147,Auswahlisten!$A:$A,1,0))=FALSE,"x","Bitte Gewichtseinheit korrekt pflegen!"))</f>
        <v>o</v>
      </c>
      <c r="I148" s="133" t="str">
        <f>IF(Food!$H147="","Bitte Steuer pflegen!",IF(OR(Food!$H147=7,Food!$H147=19),"x","Bitte nur 7 oder 19 pflegen!"))</f>
        <v>Bitte Steuer pflegen!</v>
      </c>
      <c r="J148" s="133" t="str">
        <f>IF(Food!$I147="","o",IF(Food!$I147="x","x","Bitte nur 'x' für Ja pflegen!"))</f>
        <v>o</v>
      </c>
      <c r="K148" s="145" t="str">
        <f>IF(Food!$L147="","o",IF(ISNUMBER(Food!$L147)=FALSE,"Bitte Temperatur von ohne Einheit pflegen!","x"))</f>
        <v>o</v>
      </c>
      <c r="L148" s="145" t="str">
        <f>IF(Food!$M147="","o",IF(ISNUMBER(Food!$M147)=FALSE,"Bitte Temperatur bis ohne Einheit pflegen!","x"))</f>
        <v>o</v>
      </c>
      <c r="M148" s="133" t="str">
        <f>IF(Food!$J147="","o",IF(Food!$J147="x","x","Bitte nur 'x' für Ja pflegen!"))</f>
        <v>o</v>
      </c>
      <c r="N148" s="133" t="str">
        <f>IF(Food!$P147="","Bitte Bruttogewicht pflegen!",IF(ISNUMBER(Food!$P147)=FALSE,"Bitte Bruttogwicht ohne Einheit pflegen!","x"))</f>
        <v>Bitte Bruttogewicht pflegen!</v>
      </c>
      <c r="O148" s="133" t="str">
        <f>IF(Food!$Q147="","Bitte Länge pflegen!",IF(ISNUMBER(Food!$Q147)=FALSE,"Bitte Länge ohne Einheit pflegen!","x"))</f>
        <v>Bitte Länge pflegen!</v>
      </c>
      <c r="P148" s="133" t="str">
        <f>IF(Food!$R147="","Bitte Breite pflegen!",IF(ISNUMBER(Food!$R147)=FALSE,"Bitte Breite ohne Einheit pflegen!","x"))</f>
        <v>Bitte Breite pflegen!</v>
      </c>
      <c r="Q148" s="133" t="str">
        <f>IF(Food!$S147="","Bitte Höhe pflegen!",IF(ISNUMBER(Food!$S147)=FALSE,"Bitte Höhe ohne Einheit pflegen!","x"))</f>
        <v>Bitte Höhe pflegen!</v>
      </c>
      <c r="R148" s="133" t="str">
        <f>IF(Food!$V147="","o",IF(ISNUMBER(Food!$V147)=FALSE,"Bitte Bruttogewicht ohne Einheit pflegen!","x"))</f>
        <v>o</v>
      </c>
      <c r="S148" s="133" t="str">
        <f>IF(Food!$W147="","o",IF(ISNUMBER(Food!$W147)=FALSE,"Bitte Länge ohne Einheit pflegen!","x"))</f>
        <v>o</v>
      </c>
      <c r="T148" s="133" t="str">
        <f>IF(Food!$X147="","o",IF(ISNUMBER(Food!$X147)=FALSE,"Bitte Länge ohne Einheit pflegen!","x"))</f>
        <v>o</v>
      </c>
      <c r="U148" s="133" t="str">
        <f>IF(Food!$Y147="","o",IF(ISNUMBER(Food!$Y147)=FALSE,"Bitte Länge ohne Einheit pflegen!","x"))</f>
        <v>o</v>
      </c>
      <c r="V148" s="133" t="str">
        <f>IF(Food!$AB147="","o",IF(ISNUMBER(Food!$AB147)=FALSE,"Bitte Bruttogewicht ohne Einheit pflegen!","x"))</f>
        <v>o</v>
      </c>
      <c r="W148" s="133" t="str">
        <f>IF(Food!$AC147="","o",IF(ISNUMBER(Food!$AC147)=FALSE,"Bitte Länge ohne Einheit pflegen!","x"))</f>
        <v>o</v>
      </c>
      <c r="X148" s="133" t="str">
        <f>IF(Food!$AD147="","o",IF(ISNUMBER(Food!$AD147)=FALSE,"Bitte Breite ohne Einheit pflegen!","x"))</f>
        <v>o</v>
      </c>
      <c r="Y148" s="133" t="str">
        <f>IF(Food!$AE147="","o",IF(ISNUMBER(Food!$AE147)=FALSE,"Bitte Höhe ohne Einheit pflegen!","x"))</f>
        <v>o</v>
      </c>
      <c r="Z148" s="133" t="str">
        <f>IF(Food!$AG147="","o",IF(ISNUMBER(Food!$AG147)=FALSE,"Bitte Bruttogewicht ohne Einheit pflegen!","x"))</f>
        <v>o</v>
      </c>
      <c r="AA148" s="133" t="str">
        <f>IF(Food!$AH147="","o",IF(ISNUMBER(Food!$AH147)=FALSE,"Bitte Länge ohne Einheit pflegen!","x"))</f>
        <v>o</v>
      </c>
      <c r="AB148" s="133" t="str">
        <f>IF(Food!$AI147="","o",IF(ISNUMBER(Food!$AI147)=FALSE,"Bitte Breite ohne Einheit pflegen!","x"))</f>
        <v>o</v>
      </c>
      <c r="AC148" s="133" t="str">
        <f>IF(Food!$AJ147="","o",IF(ISNUMBER(Food!$AJ147)=FALSE,"Bitte Höhe ohne Einheit pflegen!","x"))</f>
        <v>o</v>
      </c>
      <c r="AD148" s="133" t="str">
        <f>IF(Food!$AL147="","o",IF(ISNUMBER(Food!$AL147)=FALSE,"Bitte Bruttogewicht ohne Einheit pflegen!","x"))</f>
        <v>o</v>
      </c>
      <c r="AE148" s="133" t="str">
        <f>IF(Food!$AM147="","o",IF(ISNUMBER(Food!$AM147)=FALSE,"Bitte Länge ohne Einheit pflegen!","x"))</f>
        <v>o</v>
      </c>
      <c r="AF148" s="133" t="str">
        <f>IF(Food!$AN147="","o",IF(ISNUMBER(Food!$AN147)=FALSE,"Bitte Breite ohne Einheit pflegen!","x"))</f>
        <v>o</v>
      </c>
      <c r="AG148" s="133" t="str">
        <f>IF(Food!$AO147="","o",IF(ISNUMBER(Food!$AO147)=FALSE,"Bitte Höhe ohne Einheit pflegen!","x"))</f>
        <v>o</v>
      </c>
      <c r="AH148" s="133" t="str">
        <f>IF(Food!$BX147="","o",IF(Food!$BX147="x","x","Bitte nur 'x' für Ja pflegen!"))</f>
        <v>o</v>
      </c>
      <c r="AI148" s="133" t="str">
        <f>IF(Food!$BY147="","o",IF(ISNUMBER(Food!$BY147),"x","Bitte ausschließlich Zahlen pflegen!"))</f>
        <v>o</v>
      </c>
      <c r="AJ148" s="133" t="str">
        <f>IF(Food!$AR147="","Bitte Verpackungsart pflegen!",IF(Food!$AR147="","o",IF(ISNA(VLOOKUP(Food!$AR147,Auswahlisten!$D:$D,1,0))=FALSE,"x","Bitte Verpackungsart korrekt pflegen!")))</f>
        <v>Bitte Verpackungsart pflegen!</v>
      </c>
      <c r="AK148" s="133" t="str">
        <f>IF(Food!$AS147="","o",IF(ISNUMBER(Food!$AS147)=FALSE,"Bitte nur Anzahl der Tage pflegen!","x"))</f>
        <v>o</v>
      </c>
      <c r="AL148" s="133" t="str">
        <f>IF(Food!$AT147="","o",IF(ISNUMBER(Food!$AT147)=FALSE,"Bitte nur Anzahl der Tage pflegen!","x"))</f>
        <v>o</v>
      </c>
      <c r="AM148" s="133" t="str">
        <f>IF(Food!$AU147="","o",IF(ISNA(VLOOKUP(Food!$AU147,Auswahlisten!$H:$H,1,0))=FALSE,"x","Bitte Produktionsland korrekt pflegen!"))</f>
        <v>o</v>
      </c>
      <c r="AN148" s="133" t="str">
        <f>IF(Food!$AV147="","o",IF(ISNA(VLOOKUP(Food!$AV147,Auswahlisten!$I:$I,1,0))=FALSE,"x","Bitte Region korrekt pflegen!"))</f>
        <v>o</v>
      </c>
      <c r="AO148" s="133" t="str">
        <f>IF(Food!$AW147="","o",IF(LEN(Food!$AW147)&gt;8,"Eingabe max. 8 Zahlen!","x"))</f>
        <v>o</v>
      </c>
      <c r="AP148" s="133" t="str">
        <f>IF(Food!$CC147="","o",IF(Food!$CC147="x","x","Bitte nur 'x' für Ja pflegen!"))</f>
        <v>o</v>
      </c>
      <c r="AQ148" s="133" t="str">
        <f>IF(Food!$AY147="","o",IF(Food!$AY147="x","x","Bitte nur 'x' für Ja pflegen!"))</f>
        <v>o</v>
      </c>
      <c r="AR148" s="133" t="str">
        <f>IF(Food!$AZ147="","o",IF(Food!$AZ147="x","x","Bitte nur 'x' für Ja pflegen!"))</f>
        <v>o</v>
      </c>
      <c r="AS148" s="133" t="str">
        <f>IF(Food!$BA147="","o",IF(Food!$BA147="x","x","Bitte nur 'x' für Ja pflegen!"))</f>
        <v>o</v>
      </c>
      <c r="AT148" s="133" t="str">
        <f>IF(Food!$BB147="","o",IF(Food!$BB147="x","x","Bitte nur 'x' für Ja pflegen!"))</f>
        <v>o</v>
      </c>
      <c r="AU148" s="133" t="str">
        <f ca="1">IF(Food!$BC147="","o",IF(OR(LEFT(CELL("format",Food!$BC147),1)="S",LEFT(CELL("format",Food!$BC147),1)=".",LEFT(CELL("format",Food!$BC147),1)="F"),"x","Bitte ausschließlich Zahlen pflegen!"))</f>
        <v>o</v>
      </c>
      <c r="AV148" s="133" t="str">
        <f>IF(Food!$BD147="","o",IF(Food!$BD147="x","x","Bitte nur 'x' für Ja pflegen!"))</f>
        <v>o</v>
      </c>
      <c r="AW148" s="133" t="str">
        <f ca="1">IF(Food!$BE147="","o",IF(OR(LEFT(CELL("format",Food!$BE147),1)="S",LEFT(CELL("format",Food!$BE147),1)=".",LEFT(CELL("format",Food!$BE147),1)="F"),"x","Bitte ausschließlich Zahlen pflegen!"))</f>
        <v>o</v>
      </c>
      <c r="AX148" s="133" t="str">
        <f>IF(Food!$BF147="","o",IF(Food!$BF147="x","x","Bitte nur 'x' für Ja pflegen!"))</f>
        <v>o</v>
      </c>
      <c r="AY148" s="133" t="str">
        <f ca="1">IF(Food!$BG147="","o",IF(OR(LEFT(CELL("format",Food!$BG147),1)="S",LEFT(CELL("format",Food!$BG147),1)=".",LEFT(CELL("format",Food!$BG147),1)="F"),"x","Bitte ausschließlich Zahlen pflegen!"))</f>
        <v>o</v>
      </c>
      <c r="AZ148" s="133" t="str">
        <f>IF(Food!$BH147="","o",IF(Food!$BH147="x","x","Bitte nur 'x' für Ja pflegen!"))</f>
        <v>o</v>
      </c>
      <c r="BA148" s="133" t="str">
        <f ca="1">IF(Food!$BI147="","o",IF(OR(LEFT(CELL("format",Food!$BI147),1)="S",LEFT(CELL("format",Food!$BI147),1)=".",LEFT(CELL("format",Food!$BI147),1)="F"),"x","Bitte ausschließlich Zahlen pflegen!"))</f>
        <v>o</v>
      </c>
      <c r="BB148" s="133" t="str">
        <f>IF(Food!$BJ147="","o",IF(ISNUMBER(Food!$BJ147),"x","Bitte ausschließlich Zahlen pflegen!"))</f>
        <v>o</v>
      </c>
      <c r="BC148" s="133" t="str">
        <f ca="1">IF(Food!$BK147="","o",IF(OR(LEFT(CELL("format",Food!$BK147),1)="S",LEFT(CELL("format",Food!$BK147),1)=".",LEFT(CELL("format",Food!$BK147),1)="F"),"x","Bitte ausschließlich Zahlen pflegen!"))</f>
        <v>o</v>
      </c>
      <c r="BD148" s="133" t="str">
        <f>IF(Food!$BL147="","o",IF(ISNUMBER(Food!$BL147),"x","Bitte ausschließlich Zahlen pflegen!"))</f>
        <v>o</v>
      </c>
      <c r="BE148" s="133" t="str">
        <f>IF(Food!$BM147="","o",IF(ISNUMBER(Food!$BM147),"x","Bitte ausschließlich Zahlen pflegen!"))</f>
        <v>o</v>
      </c>
      <c r="BF148" s="133" t="str">
        <f>IF(Food!$BS147="","o",IF(ISNA(VLOOKUP(Food!$BS147,Auswahlisten!$H:$H,1,0))=FALSE,"x","Bitte Produktionsland korrekt pflegen!"))</f>
        <v>o</v>
      </c>
      <c r="BG148" s="133" t="str">
        <f>IF(Food!$BU147="","o",IF(ISNUMBER(Food!$BU147),"x","Bitte ausschließlich Zahlen pflegen!"))</f>
        <v>o</v>
      </c>
      <c r="BH148" s="133" t="str">
        <f>IF(Food!$BV147="","o",IF(ISNUMBER(Food!$BV147),"x","Bitte ausschließlich Zahlen pflegen!"))</f>
        <v>o</v>
      </c>
      <c r="BI148" s="133" t="str">
        <f>IF(Food!$BW147="","o",IF(ISNUMBER(Food!$BW147),"x","Bitte ausschließlich Zahlen pflegen!"))</f>
        <v>o</v>
      </c>
      <c r="BJ148" s="133" t="str">
        <f>IF(Food!$BZ147="","o",IF(ISNA(VLOOKUP(Food!$BZ147,Auswahlisten!$AE:$AE,1,0))=FALSE,"x","Bitte Pfandart korrekt pflegen!"))</f>
        <v>o</v>
      </c>
      <c r="BK148" s="133" t="str">
        <f>IF(Food!$CA147="","o",IF(ISNUMBER(Food!$CA147),"x","Bitte ausschließlich Zahlen pflegen!"))</f>
        <v>o</v>
      </c>
      <c r="BL148" s="133" t="str">
        <f>IF(Food!$CD147="","o",IF(ISNUMBER(Food!$CD147),"x","Bitte ausschließlich Zahlen pflegen!"))</f>
        <v>o</v>
      </c>
      <c r="BM148" s="133" t="str">
        <f>IF(Food!$CE147="","o",IF(ISNA(VLOOKUP(Food!$CE147,Auswahlisten!$A:$A,1,0))=FALSE,"x","Bitte Gewichtseinheit korrekt pflegen!"))</f>
        <v>o</v>
      </c>
      <c r="BN148" s="133" t="str">
        <f>IF(Food!$CF147="","o",IF(ISNUMBER(Food!$CF147),"x","Bitte ausschließlich Zahlen pflegen!"))</f>
        <v>o</v>
      </c>
      <c r="BO148" s="133" t="str">
        <f>IF(Food!$CG147="","o",IF(ISNUMBER(Food!$CG147),"x","Bitte ausschließlich Zahlen pflegen!"))</f>
        <v>o</v>
      </c>
      <c r="BP148" s="133" t="str">
        <f>IF(Food!$CH147="","o",IF(ISNA(VLOOKUP(Food!$CH147,Auswahlisten!$A:$A,1,0))=FALSE,"x","Bitte Gewichtseinheit korrekt pflegen!"))</f>
        <v>o</v>
      </c>
      <c r="BQ148" s="133" t="str">
        <f>IF(Food!$CI147="","o",IF(ISNA(VLOOKUP(Food!$CI147,Auswahlisten!$F:$F,1,0))=FALSE,"x","Bitte JuSchu korrekt pflegen!"))</f>
        <v>o</v>
      </c>
      <c r="BR148" s="133" t="str">
        <f>IF(Verpackung!$D147="","o",IF(ISNUMBER(Verpackung!$D147),"x","Bitte ausschließlich Zahlen pflegen!"))</f>
        <v>o</v>
      </c>
      <c r="BS148" s="133" t="str">
        <f>IF(Verpackung!$E147="","o",IF(ISNUMBER(Verpackung!$E147),"x","Bitte ausschließlich Zahlen pflegen!"))</f>
        <v>o</v>
      </c>
      <c r="BT148" s="133" t="str">
        <f>IF(Verpackung!$F147="","o",IF(ISNUMBER(Verpackung!$F147),"x","Bitte ausschließlich Zahlen pflegen!"))</f>
        <v>o</v>
      </c>
      <c r="BU148" s="133" t="str">
        <f>IF(Verpackung!$G147="","o",IF(ISNUMBER(Verpackung!$G147),"x","Bitte ausschließlich Zahlen pflegen!"))</f>
        <v>o</v>
      </c>
      <c r="BV148" s="133" t="str">
        <f>IF(Verpackung!$H147="","o",IF(ISNUMBER(Verpackung!$H147),"x","Bitte ausschließlich Zahlen pflegen!"))</f>
        <v>o</v>
      </c>
      <c r="BW148" s="133" t="str">
        <f>IF(Verpackung!$I147="","o",IF(ISNUMBER(Verpackung!$I147),"x","Bitte ausschließlich Zahlen pflegen!"))</f>
        <v>o</v>
      </c>
      <c r="BX148" s="133" t="str">
        <f>IF(Verpackung!$J147="","o",IF(ISNUMBER(Verpackung!$J147),"x","Bitte ausschließlich Zahlen pflegen!"))</f>
        <v>o</v>
      </c>
      <c r="BY148" s="133" t="str">
        <f>IF(Verpackung!$K147="","o",IF(ISNUMBER(Verpackung!$K147),"x","Bitte ausschließlich Zahlen pflegen!"))</f>
        <v>o</v>
      </c>
      <c r="BZ148" s="133" t="str">
        <f>IF('Kaufland intern'!D147="","o",IF(LEN('Kaufland intern'!D147)&gt;40,"Eingabe max. 40 Zeichen!","x"))</f>
        <v>o</v>
      </c>
      <c r="CA148" s="133" t="str">
        <f>IF('Kaufland intern'!F147="","o",IF(AND(ISNUMBER('Kaufland intern'!F147),'Kaufland intern'!F147&gt;=1000000,'Kaufland intern'!F147&lt;=9999999),"x","Bitte Eingabe prüfen!"))</f>
        <v>o</v>
      </c>
      <c r="CB148" s="133" t="str">
        <f>IF('Kaufland intern'!G147="","o",IF(LEN('Kaufland intern'!G147)&gt;18,"Eingabe max. 18 Zeichen!","x"))</f>
        <v>o</v>
      </c>
      <c r="CC148" s="133" t="str">
        <f>IF('Kaufland intern'!I147="","o",IF(LEN('Kaufland intern'!I147)&gt;3,"Eingabe max. 3 Zeichen!","x"))</f>
        <v>o</v>
      </c>
      <c r="CD148" s="133" t="str">
        <f>IF('Kaufland intern'!J147="","o",IF(LEN('Kaufland intern'!J147)&gt;6,"Eingabe max. 6 Zeichen!","x"))</f>
        <v>o</v>
      </c>
      <c r="CE148" s="133" t="str">
        <f>IF('Kaufland intern'!K147="","o",IF(LEN('Kaufland intern'!K147)&gt;4,"Eingabe max. 4 Zeichen!","x"))</f>
        <v>o</v>
      </c>
      <c r="CF148" s="133" t="str">
        <f>IF('Kaufland intern'!L147="","o",IF(ISNA(VLOOKUP('Kaufland intern'!L147,Auswahlisten!$Z:$Z,1,0))=FALSE,"x","Bitte Etikettenart korrekt pflegen!"))</f>
        <v>o</v>
      </c>
      <c r="CG148" s="133" t="str">
        <f>IF('Kaufland intern'!M147="","o",IF(LEN('Kaufland intern'!M147)&gt;20,"Eingabe max. 20 Zeichen!","x"))</f>
        <v>o</v>
      </c>
      <c r="CH148" s="133" t="str">
        <f>IF('Kaufland intern'!O147="","o",IF(LEN('Kaufland intern'!O147)&gt;20,"Eingabe max. 20 Zeichen!","x"))</f>
        <v>o</v>
      </c>
      <c r="CI148" s="133" t="str">
        <f>IF('Kaufland intern'!Q147="","o",IF(LEN('Kaufland intern'!Q147)&gt;20,"Eingabe max. 20 Zeichen!","x"))</f>
        <v>o</v>
      </c>
      <c r="CJ148" s="133" t="str">
        <f>IF('Kaufland intern'!S147="","o",IF(LEN('Kaufland intern'!S147)&gt;8,"Eingabe max. 8 Zeichen!","x"))</f>
        <v>o</v>
      </c>
      <c r="CK148" s="133" t="str">
        <f>IF('Kaufland intern'!U147="","o",IF(ISNA(VLOOKUP('Kaufland intern'!U147,Auswahlisten!$D:$D,1,0))=FALSE,"x","Bitte Verpackungsart korrekt pflegen!"))</f>
        <v>o</v>
      </c>
      <c r="CL148" s="133" t="str">
        <f>IF('Kaufland intern'!V147="","o",IF(ISNUMBER('Kaufland intern'!V147),"x","Bitte ausschließlich Zahlen pflegen!"))</f>
        <v>o</v>
      </c>
      <c r="CM148" s="133" t="str">
        <f>IF('Kaufland intern'!W147="","o",IF(ISNA(VLOOKUP('Kaufland intern'!W147,Auswahlisten!$AA:$AA,1,0))=FALSE,"x","Bitte Bezugsweg korrekt pflegen!"))</f>
        <v>o</v>
      </c>
      <c r="CN148" s="133" t="str">
        <f>IF('Kaufland intern'!X147="","o",IF(ISNA(VLOOKUP('Kaufland intern'!X147,Auswahlisten!$AB:$AB,1,0))=FALSE,"x","Bitte Bezugsvorschrift korrekt pflegen!"))</f>
        <v>o</v>
      </c>
      <c r="CO148" s="133" t="str">
        <f>IF('Kaufland intern'!Y147="","o",IF(ISNA(VLOOKUP('Kaufland intern'!Y147,Auswahlisten!$AC:$AC,1,0))=FALSE,"x","Bitte Sortimentsstufenlistung korrekt pflegen!"))</f>
        <v>o</v>
      </c>
      <c r="CP148" s="133" t="str">
        <f>IF('Kaufland intern'!Z147="","o",IF(LEN('Kaufland intern'!Z147)&lt;&gt;13,"Eingabe max. 13 Zahlen!","x"))</f>
        <v>o</v>
      </c>
      <c r="CQ148" s="133" t="str">
        <f>IF('Kaufland intern'!AA147="","o",IF(LEN('Kaufland intern'!AA147)&lt;&gt;13,"Eingabe max. 13 Zahlen!","x"))</f>
        <v>o</v>
      </c>
      <c r="CR148" s="133" t="str">
        <f>IF('Kaufland intern'!AB147="","o",IF(LEN('Kaufland intern'!AB147)&lt;&gt;13,"Eingabe max. 13 Zahlen!","x"))</f>
        <v>o</v>
      </c>
      <c r="CS148" s="133" t="str">
        <f>IF('Kaufland intern'!AC147="","o",IF('Kaufland intern'!AC147="x","x","Bitte nur 'x' für Ja pflegen!"))</f>
        <v>o</v>
      </c>
      <c r="CT148" s="133" t="str">
        <f>IF('Kaufland intern'!AD147="","o",IF('Kaufland intern'!AD147="x","x","Bitte nur 'x' für Ja pflegen!"))</f>
        <v>o</v>
      </c>
      <c r="CU148" s="133" t="str">
        <f>IF('Kaufland intern'!AE147="","o",IF('Kaufland intern'!AE147="x","x","Bitte nur 'x' für Ja pflegen!"))</f>
        <v>o</v>
      </c>
      <c r="CV148" s="133" t="str">
        <f>IF('Kaufland intern'!AF147="","o",IF('Kaufland intern'!AF147="x","x","Bitte nur 'x' für Ja pflegen!"))</f>
        <v>o</v>
      </c>
      <c r="CW148" s="133" t="str">
        <f>IF('Kaufland intern'!AG147="","o",IF('Kaufland intern'!AG147="x","x","Bitte nur 'x' für Ja pflegen!"))</f>
        <v>o</v>
      </c>
      <c r="CX148" s="133" t="str">
        <f>IF('Kaufland intern'!AH147="","o",IF('Kaufland intern'!AH147="x","x","Bitte nur 'x' für Ja pflegen!"))</f>
        <v>o</v>
      </c>
      <c r="CY148" s="133" t="str">
        <f>IF('Kaufland intern'!AI147="","o",IF(LEN('Kaufland intern'!AI147)&lt;&gt;11,"Eingabe 11 Zeichen!","x"))</f>
        <v>o</v>
      </c>
      <c r="CZ148" s="133" t="str">
        <f>IF('Kaufland intern'!AJ147="","o",IF(LEN('Kaufland intern'!AJ147)&lt;&gt;11,"Eingabe 11 Zeichen!","x"))</f>
        <v>o</v>
      </c>
      <c r="DA148" s="133" t="str">
        <f>IF('Kaufland intern'!AK147="","o",IF(LEN('Kaufland intern'!AK147)&lt;&gt;11,"Eingabe 11 Zeichen!","x"))</f>
        <v>o</v>
      </c>
      <c r="DB148" s="133" t="str">
        <f>IF('Kaufland intern'!AL147="","o",IF(LEN('Kaufland intern'!AL147)&lt;&gt;11,"Eingabe 11 Zeichen!","x"))</f>
        <v>o</v>
      </c>
      <c r="DC148" s="133" t="str">
        <f>IF('Kaufland intern'!AM147="","o",IF(LEN('Kaufland intern'!AM147)&lt;&gt;11,"Eingabe 11 Zeichen!","x"))</f>
        <v>o</v>
      </c>
      <c r="DD148" s="133" t="str">
        <f>IF('Kaufland intern'!AN147="","o",IF(LEN('Kaufland intern'!AN147)&lt;&gt;11,"Eingabe 11 Zeichen!","x"))</f>
        <v>o</v>
      </c>
    </row>
    <row r="149" spans="1:108" ht="30">
      <c r="A149" s="128">
        <f>Food!C148</f>
        <v>0</v>
      </c>
      <c r="B149" s="129">
        <f>Food!E148</f>
        <v>0</v>
      </c>
      <c r="C149" s="128">
        <f>Food!O148</f>
        <v>0</v>
      </c>
      <c r="D149" s="133" t="str">
        <f>IF(Food!$A148="","Bitte Datum pflegen!",IF(ISNUMBER(Food!$A148)=FALSE,"Bitte Datum überprüfen!","x"))</f>
        <v>Bitte Datum pflegen!</v>
      </c>
      <c r="E149" s="133" t="str">
        <f>IF(Food!$C148="","Bitte Lieferantenartikelnr. pflegen!",IF(LEN(Food!$C148)&gt;13,"Eingabe max. 13 Zeichen!","x"))</f>
        <v>Bitte Lieferantenartikelnr. pflegen!</v>
      </c>
      <c r="F149" s="133" t="str">
        <f>IF(Food!$D148="","o",IF(LEN(Food!$D148)&gt;13,"Eingabe max. 13 Zeichen!","x"))</f>
        <v>o</v>
      </c>
      <c r="G149" s="145" t="str">
        <f>IF(Food!$F148="","o",IF(ISNUMBER(Food!$F148)=FALSE,"Bitte Gewicht ohne Einheit pflegen!","x"))</f>
        <v>o</v>
      </c>
      <c r="H149" s="133" t="str">
        <f>IF(Food!$G148="","o",IF(ISNA(VLOOKUP(Food!$G148,Auswahlisten!$A:$A,1,0))=FALSE,"x","Bitte Gewichtseinheit korrekt pflegen!"))</f>
        <v>o</v>
      </c>
      <c r="I149" s="133" t="str">
        <f>IF(Food!$H148="","Bitte Steuer pflegen!",IF(OR(Food!$H148=7,Food!$H148=19),"x","Bitte nur 7 oder 19 pflegen!"))</f>
        <v>Bitte Steuer pflegen!</v>
      </c>
      <c r="J149" s="133" t="str">
        <f>IF(Food!$I148="","o",IF(Food!$I148="x","x","Bitte nur 'x' für Ja pflegen!"))</f>
        <v>o</v>
      </c>
      <c r="K149" s="145" t="str">
        <f>IF(Food!$L148="","o",IF(ISNUMBER(Food!$L148)=FALSE,"Bitte Temperatur von ohne Einheit pflegen!","x"))</f>
        <v>o</v>
      </c>
      <c r="L149" s="145" t="str">
        <f>IF(Food!$M148="","o",IF(ISNUMBER(Food!$M148)=FALSE,"Bitte Temperatur bis ohne Einheit pflegen!","x"))</f>
        <v>o</v>
      </c>
      <c r="M149" s="133" t="str">
        <f>IF(Food!$J148="","o",IF(Food!$J148="x","x","Bitte nur 'x' für Ja pflegen!"))</f>
        <v>o</v>
      </c>
      <c r="N149" s="133" t="str">
        <f>IF(Food!$P148="","Bitte Bruttogewicht pflegen!",IF(ISNUMBER(Food!$P148)=FALSE,"Bitte Bruttogwicht ohne Einheit pflegen!","x"))</f>
        <v>Bitte Bruttogewicht pflegen!</v>
      </c>
      <c r="O149" s="133" t="str">
        <f>IF(Food!$Q148="","Bitte Länge pflegen!",IF(ISNUMBER(Food!$Q148)=FALSE,"Bitte Länge ohne Einheit pflegen!","x"))</f>
        <v>Bitte Länge pflegen!</v>
      </c>
      <c r="P149" s="133" t="str">
        <f>IF(Food!$R148="","Bitte Breite pflegen!",IF(ISNUMBER(Food!$R148)=FALSE,"Bitte Breite ohne Einheit pflegen!","x"))</f>
        <v>Bitte Breite pflegen!</v>
      </c>
      <c r="Q149" s="133" t="str">
        <f>IF(Food!$S148="","Bitte Höhe pflegen!",IF(ISNUMBER(Food!$S148)=FALSE,"Bitte Höhe ohne Einheit pflegen!","x"))</f>
        <v>Bitte Höhe pflegen!</v>
      </c>
      <c r="R149" s="133" t="str">
        <f>IF(Food!$V148="","o",IF(ISNUMBER(Food!$V148)=FALSE,"Bitte Bruttogewicht ohne Einheit pflegen!","x"))</f>
        <v>o</v>
      </c>
      <c r="S149" s="133" t="str">
        <f>IF(Food!$W148="","o",IF(ISNUMBER(Food!$W148)=FALSE,"Bitte Länge ohne Einheit pflegen!","x"))</f>
        <v>o</v>
      </c>
      <c r="T149" s="133" t="str">
        <f>IF(Food!$X148="","o",IF(ISNUMBER(Food!$X148)=FALSE,"Bitte Länge ohne Einheit pflegen!","x"))</f>
        <v>o</v>
      </c>
      <c r="U149" s="133" t="str">
        <f>IF(Food!$Y148="","o",IF(ISNUMBER(Food!$Y148)=FALSE,"Bitte Länge ohne Einheit pflegen!","x"))</f>
        <v>o</v>
      </c>
      <c r="V149" s="133" t="str">
        <f>IF(Food!$AB148="","o",IF(ISNUMBER(Food!$AB148)=FALSE,"Bitte Bruttogewicht ohne Einheit pflegen!","x"))</f>
        <v>o</v>
      </c>
      <c r="W149" s="133" t="str">
        <f>IF(Food!$AC148="","o",IF(ISNUMBER(Food!$AC148)=FALSE,"Bitte Länge ohne Einheit pflegen!","x"))</f>
        <v>o</v>
      </c>
      <c r="X149" s="133" t="str">
        <f>IF(Food!$AD148="","o",IF(ISNUMBER(Food!$AD148)=FALSE,"Bitte Breite ohne Einheit pflegen!","x"))</f>
        <v>o</v>
      </c>
      <c r="Y149" s="133" t="str">
        <f>IF(Food!$AE148="","o",IF(ISNUMBER(Food!$AE148)=FALSE,"Bitte Höhe ohne Einheit pflegen!","x"))</f>
        <v>o</v>
      </c>
      <c r="Z149" s="133" t="str">
        <f>IF(Food!$AG148="","o",IF(ISNUMBER(Food!$AG148)=FALSE,"Bitte Bruttogewicht ohne Einheit pflegen!","x"))</f>
        <v>o</v>
      </c>
      <c r="AA149" s="133" t="str">
        <f>IF(Food!$AH148="","o",IF(ISNUMBER(Food!$AH148)=FALSE,"Bitte Länge ohne Einheit pflegen!","x"))</f>
        <v>o</v>
      </c>
      <c r="AB149" s="133" t="str">
        <f>IF(Food!$AI148="","o",IF(ISNUMBER(Food!$AI148)=FALSE,"Bitte Breite ohne Einheit pflegen!","x"))</f>
        <v>o</v>
      </c>
      <c r="AC149" s="133" t="str">
        <f>IF(Food!$AJ148="","o",IF(ISNUMBER(Food!$AJ148)=FALSE,"Bitte Höhe ohne Einheit pflegen!","x"))</f>
        <v>o</v>
      </c>
      <c r="AD149" s="133" t="str">
        <f>IF(Food!$AL148="","o",IF(ISNUMBER(Food!$AL148)=FALSE,"Bitte Bruttogewicht ohne Einheit pflegen!","x"))</f>
        <v>o</v>
      </c>
      <c r="AE149" s="133" t="str">
        <f>IF(Food!$AM148="","o",IF(ISNUMBER(Food!$AM148)=FALSE,"Bitte Länge ohne Einheit pflegen!","x"))</f>
        <v>o</v>
      </c>
      <c r="AF149" s="133" t="str">
        <f>IF(Food!$AN148="","o",IF(ISNUMBER(Food!$AN148)=FALSE,"Bitte Breite ohne Einheit pflegen!","x"))</f>
        <v>o</v>
      </c>
      <c r="AG149" s="133" t="str">
        <f>IF(Food!$AO148="","o",IF(ISNUMBER(Food!$AO148)=FALSE,"Bitte Höhe ohne Einheit pflegen!","x"))</f>
        <v>o</v>
      </c>
      <c r="AH149" s="133" t="str">
        <f>IF(Food!$BX148="","o",IF(Food!$BX148="x","x","Bitte nur 'x' für Ja pflegen!"))</f>
        <v>o</v>
      </c>
      <c r="AI149" s="133" t="str">
        <f>IF(Food!$BY148="","o",IF(ISNUMBER(Food!$BY148),"x","Bitte ausschließlich Zahlen pflegen!"))</f>
        <v>o</v>
      </c>
      <c r="AJ149" s="133" t="str">
        <f>IF(Food!$AR148="","Bitte Verpackungsart pflegen!",IF(Food!$AR148="","o",IF(ISNA(VLOOKUP(Food!$AR148,Auswahlisten!$D:$D,1,0))=FALSE,"x","Bitte Verpackungsart korrekt pflegen!")))</f>
        <v>Bitte Verpackungsart pflegen!</v>
      </c>
      <c r="AK149" s="133" t="str">
        <f>IF(Food!$AS148="","o",IF(ISNUMBER(Food!$AS148)=FALSE,"Bitte nur Anzahl der Tage pflegen!","x"))</f>
        <v>o</v>
      </c>
      <c r="AL149" s="133" t="str">
        <f>IF(Food!$AT148="","o",IF(ISNUMBER(Food!$AT148)=FALSE,"Bitte nur Anzahl der Tage pflegen!","x"))</f>
        <v>o</v>
      </c>
      <c r="AM149" s="133" t="str">
        <f>IF(Food!$AU148="","o",IF(ISNA(VLOOKUP(Food!$AU148,Auswahlisten!$H:$H,1,0))=FALSE,"x","Bitte Produktionsland korrekt pflegen!"))</f>
        <v>o</v>
      </c>
      <c r="AN149" s="133" t="str">
        <f>IF(Food!$AV148="","o",IF(ISNA(VLOOKUP(Food!$AV148,Auswahlisten!$I:$I,1,0))=FALSE,"x","Bitte Region korrekt pflegen!"))</f>
        <v>o</v>
      </c>
      <c r="AO149" s="133" t="str">
        <f>IF(Food!$AW148="","o",IF(LEN(Food!$AW148)&gt;8,"Eingabe max. 8 Zahlen!","x"))</f>
        <v>o</v>
      </c>
      <c r="AP149" s="133" t="str">
        <f>IF(Food!$CC148="","o",IF(Food!$CC148="x","x","Bitte nur 'x' für Ja pflegen!"))</f>
        <v>o</v>
      </c>
      <c r="AQ149" s="133" t="str">
        <f>IF(Food!$AY148="","o",IF(Food!$AY148="x","x","Bitte nur 'x' für Ja pflegen!"))</f>
        <v>o</v>
      </c>
      <c r="AR149" s="133" t="str">
        <f>IF(Food!$AZ148="","o",IF(Food!$AZ148="x","x","Bitte nur 'x' für Ja pflegen!"))</f>
        <v>o</v>
      </c>
      <c r="AS149" s="133" t="str">
        <f>IF(Food!$BA148="","o",IF(Food!$BA148="x","x","Bitte nur 'x' für Ja pflegen!"))</f>
        <v>o</v>
      </c>
      <c r="AT149" s="133" t="str">
        <f>IF(Food!$BB148="","o",IF(Food!$BB148="x","x","Bitte nur 'x' für Ja pflegen!"))</f>
        <v>o</v>
      </c>
      <c r="AU149" s="133" t="str">
        <f ca="1">IF(Food!$BC148="","o",IF(OR(LEFT(CELL("format",Food!$BC148),1)="S",LEFT(CELL("format",Food!$BC148),1)=".",LEFT(CELL("format",Food!$BC148),1)="F"),"x","Bitte ausschließlich Zahlen pflegen!"))</f>
        <v>o</v>
      </c>
      <c r="AV149" s="133" t="str">
        <f>IF(Food!$BD148="","o",IF(Food!$BD148="x","x","Bitte nur 'x' für Ja pflegen!"))</f>
        <v>o</v>
      </c>
      <c r="AW149" s="133" t="str">
        <f ca="1">IF(Food!$BE148="","o",IF(OR(LEFT(CELL("format",Food!$BE148),1)="S",LEFT(CELL("format",Food!$BE148),1)=".",LEFT(CELL("format",Food!$BE148),1)="F"),"x","Bitte ausschließlich Zahlen pflegen!"))</f>
        <v>o</v>
      </c>
      <c r="AX149" s="133" t="str">
        <f>IF(Food!$BF148="","o",IF(Food!$BF148="x","x","Bitte nur 'x' für Ja pflegen!"))</f>
        <v>o</v>
      </c>
      <c r="AY149" s="133" t="str">
        <f ca="1">IF(Food!$BG148="","o",IF(OR(LEFT(CELL("format",Food!$BG148),1)="S",LEFT(CELL("format",Food!$BG148),1)=".",LEFT(CELL("format",Food!$BG148),1)="F"),"x","Bitte ausschließlich Zahlen pflegen!"))</f>
        <v>o</v>
      </c>
      <c r="AZ149" s="133" t="str">
        <f>IF(Food!$BH148="","o",IF(Food!$BH148="x","x","Bitte nur 'x' für Ja pflegen!"))</f>
        <v>o</v>
      </c>
      <c r="BA149" s="133" t="str">
        <f ca="1">IF(Food!$BI148="","o",IF(OR(LEFT(CELL("format",Food!$BI148),1)="S",LEFT(CELL("format",Food!$BI148),1)=".",LEFT(CELL("format",Food!$BI148),1)="F"),"x","Bitte ausschließlich Zahlen pflegen!"))</f>
        <v>o</v>
      </c>
      <c r="BB149" s="133" t="str">
        <f>IF(Food!$BJ148="","o",IF(ISNUMBER(Food!$BJ148),"x","Bitte ausschließlich Zahlen pflegen!"))</f>
        <v>o</v>
      </c>
      <c r="BC149" s="133" t="str">
        <f ca="1">IF(Food!$BK148="","o",IF(OR(LEFT(CELL("format",Food!$BK148),1)="S",LEFT(CELL("format",Food!$BK148),1)=".",LEFT(CELL("format",Food!$BK148),1)="F"),"x","Bitte ausschließlich Zahlen pflegen!"))</f>
        <v>o</v>
      </c>
      <c r="BD149" s="133" t="str">
        <f>IF(Food!$BL148="","o",IF(ISNUMBER(Food!$BL148),"x","Bitte ausschließlich Zahlen pflegen!"))</f>
        <v>o</v>
      </c>
      <c r="BE149" s="133" t="str">
        <f>IF(Food!$BM148="","o",IF(ISNUMBER(Food!$BM148),"x","Bitte ausschließlich Zahlen pflegen!"))</f>
        <v>o</v>
      </c>
      <c r="BF149" s="133" t="str">
        <f>IF(Food!$BS148="","o",IF(ISNA(VLOOKUP(Food!$BS148,Auswahlisten!$H:$H,1,0))=FALSE,"x","Bitte Produktionsland korrekt pflegen!"))</f>
        <v>o</v>
      </c>
      <c r="BG149" s="133" t="str">
        <f>IF(Food!$BU148="","o",IF(ISNUMBER(Food!$BU148),"x","Bitte ausschließlich Zahlen pflegen!"))</f>
        <v>o</v>
      </c>
      <c r="BH149" s="133" t="str">
        <f>IF(Food!$BV148="","o",IF(ISNUMBER(Food!$BV148),"x","Bitte ausschließlich Zahlen pflegen!"))</f>
        <v>o</v>
      </c>
      <c r="BI149" s="133" t="str">
        <f>IF(Food!$BW148="","o",IF(ISNUMBER(Food!$BW148),"x","Bitte ausschließlich Zahlen pflegen!"))</f>
        <v>o</v>
      </c>
      <c r="BJ149" s="133" t="str">
        <f>IF(Food!$BZ148="","o",IF(ISNA(VLOOKUP(Food!$BZ148,Auswahlisten!$AE:$AE,1,0))=FALSE,"x","Bitte Pfandart korrekt pflegen!"))</f>
        <v>o</v>
      </c>
      <c r="BK149" s="133" t="str">
        <f>IF(Food!$CA148="","o",IF(ISNUMBER(Food!$CA148),"x","Bitte ausschließlich Zahlen pflegen!"))</f>
        <v>o</v>
      </c>
      <c r="BL149" s="133" t="str">
        <f>IF(Food!$CD148="","o",IF(ISNUMBER(Food!$CD148),"x","Bitte ausschließlich Zahlen pflegen!"))</f>
        <v>o</v>
      </c>
      <c r="BM149" s="133" t="str">
        <f>IF(Food!$CE148="","o",IF(ISNA(VLOOKUP(Food!$CE148,Auswahlisten!$A:$A,1,0))=FALSE,"x","Bitte Gewichtseinheit korrekt pflegen!"))</f>
        <v>o</v>
      </c>
      <c r="BN149" s="133" t="str">
        <f>IF(Food!$CF148="","o",IF(ISNUMBER(Food!$CF148),"x","Bitte ausschließlich Zahlen pflegen!"))</f>
        <v>o</v>
      </c>
      <c r="BO149" s="133" t="str">
        <f>IF(Food!$CG148="","o",IF(ISNUMBER(Food!$CG148),"x","Bitte ausschließlich Zahlen pflegen!"))</f>
        <v>o</v>
      </c>
      <c r="BP149" s="133" t="str">
        <f>IF(Food!$CH148="","o",IF(ISNA(VLOOKUP(Food!$CH148,Auswahlisten!$A:$A,1,0))=FALSE,"x","Bitte Gewichtseinheit korrekt pflegen!"))</f>
        <v>o</v>
      </c>
      <c r="BQ149" s="133" t="str">
        <f>IF(Food!$CI148="","o",IF(ISNA(VLOOKUP(Food!$CI148,Auswahlisten!$F:$F,1,0))=FALSE,"x","Bitte JuSchu korrekt pflegen!"))</f>
        <v>o</v>
      </c>
      <c r="BR149" s="133" t="str">
        <f>IF(Verpackung!$D148="","o",IF(ISNUMBER(Verpackung!$D148),"x","Bitte ausschließlich Zahlen pflegen!"))</f>
        <v>o</v>
      </c>
      <c r="BS149" s="133" t="str">
        <f>IF(Verpackung!$E148="","o",IF(ISNUMBER(Verpackung!$E148),"x","Bitte ausschließlich Zahlen pflegen!"))</f>
        <v>o</v>
      </c>
      <c r="BT149" s="133" t="str">
        <f>IF(Verpackung!$F148="","o",IF(ISNUMBER(Verpackung!$F148),"x","Bitte ausschließlich Zahlen pflegen!"))</f>
        <v>o</v>
      </c>
      <c r="BU149" s="133" t="str">
        <f>IF(Verpackung!$G148="","o",IF(ISNUMBER(Verpackung!$G148),"x","Bitte ausschließlich Zahlen pflegen!"))</f>
        <v>o</v>
      </c>
      <c r="BV149" s="133" t="str">
        <f>IF(Verpackung!$H148="","o",IF(ISNUMBER(Verpackung!$H148),"x","Bitte ausschließlich Zahlen pflegen!"))</f>
        <v>o</v>
      </c>
      <c r="BW149" s="133" t="str">
        <f>IF(Verpackung!$I148="","o",IF(ISNUMBER(Verpackung!$I148),"x","Bitte ausschließlich Zahlen pflegen!"))</f>
        <v>o</v>
      </c>
      <c r="BX149" s="133" t="str">
        <f>IF(Verpackung!$J148="","o",IF(ISNUMBER(Verpackung!$J148),"x","Bitte ausschließlich Zahlen pflegen!"))</f>
        <v>o</v>
      </c>
      <c r="BY149" s="133" t="str">
        <f>IF(Verpackung!$K148="","o",IF(ISNUMBER(Verpackung!$K148),"x","Bitte ausschließlich Zahlen pflegen!"))</f>
        <v>o</v>
      </c>
      <c r="BZ149" s="133" t="str">
        <f>IF('Kaufland intern'!D148="","o",IF(LEN('Kaufland intern'!D148)&gt;40,"Eingabe max. 40 Zeichen!","x"))</f>
        <v>o</v>
      </c>
      <c r="CA149" s="133" t="str">
        <f>IF('Kaufland intern'!F148="","o",IF(AND(ISNUMBER('Kaufland intern'!F148),'Kaufland intern'!F148&gt;=1000000,'Kaufland intern'!F148&lt;=9999999),"x","Bitte Eingabe prüfen!"))</f>
        <v>o</v>
      </c>
      <c r="CB149" s="133" t="str">
        <f>IF('Kaufland intern'!G148="","o",IF(LEN('Kaufland intern'!G148)&gt;18,"Eingabe max. 18 Zeichen!","x"))</f>
        <v>o</v>
      </c>
      <c r="CC149" s="133" t="str">
        <f>IF('Kaufland intern'!I148="","o",IF(LEN('Kaufland intern'!I148)&gt;3,"Eingabe max. 3 Zeichen!","x"))</f>
        <v>o</v>
      </c>
      <c r="CD149" s="133" t="str">
        <f>IF('Kaufland intern'!J148="","o",IF(LEN('Kaufland intern'!J148)&gt;6,"Eingabe max. 6 Zeichen!","x"))</f>
        <v>o</v>
      </c>
      <c r="CE149" s="133" t="str">
        <f>IF('Kaufland intern'!K148="","o",IF(LEN('Kaufland intern'!K148)&gt;4,"Eingabe max. 4 Zeichen!","x"))</f>
        <v>o</v>
      </c>
      <c r="CF149" s="133" t="str">
        <f>IF('Kaufland intern'!L148="","o",IF(ISNA(VLOOKUP('Kaufland intern'!L148,Auswahlisten!$Z:$Z,1,0))=FALSE,"x","Bitte Etikettenart korrekt pflegen!"))</f>
        <v>o</v>
      </c>
      <c r="CG149" s="133" t="str">
        <f>IF('Kaufland intern'!M148="","o",IF(LEN('Kaufland intern'!M148)&gt;20,"Eingabe max. 20 Zeichen!","x"))</f>
        <v>o</v>
      </c>
      <c r="CH149" s="133" t="str">
        <f>IF('Kaufland intern'!O148="","o",IF(LEN('Kaufland intern'!O148)&gt;20,"Eingabe max. 20 Zeichen!","x"))</f>
        <v>o</v>
      </c>
      <c r="CI149" s="133" t="str">
        <f>IF('Kaufland intern'!Q148="","o",IF(LEN('Kaufland intern'!Q148)&gt;20,"Eingabe max. 20 Zeichen!","x"))</f>
        <v>o</v>
      </c>
      <c r="CJ149" s="133" t="str">
        <f>IF('Kaufland intern'!S148="","o",IF(LEN('Kaufland intern'!S148)&gt;8,"Eingabe max. 8 Zeichen!","x"))</f>
        <v>o</v>
      </c>
      <c r="CK149" s="133" t="str">
        <f>IF('Kaufland intern'!U148="","o",IF(ISNA(VLOOKUP('Kaufland intern'!U148,Auswahlisten!$D:$D,1,0))=FALSE,"x","Bitte Verpackungsart korrekt pflegen!"))</f>
        <v>o</v>
      </c>
      <c r="CL149" s="133" t="str">
        <f>IF('Kaufland intern'!V148="","o",IF(ISNUMBER('Kaufland intern'!V148),"x","Bitte ausschließlich Zahlen pflegen!"))</f>
        <v>o</v>
      </c>
      <c r="CM149" s="133" t="str">
        <f>IF('Kaufland intern'!W148="","o",IF(ISNA(VLOOKUP('Kaufland intern'!W148,Auswahlisten!$AA:$AA,1,0))=FALSE,"x","Bitte Bezugsweg korrekt pflegen!"))</f>
        <v>o</v>
      </c>
      <c r="CN149" s="133" t="str">
        <f>IF('Kaufland intern'!X148="","o",IF(ISNA(VLOOKUP('Kaufland intern'!X148,Auswahlisten!$AB:$AB,1,0))=FALSE,"x","Bitte Bezugsvorschrift korrekt pflegen!"))</f>
        <v>o</v>
      </c>
      <c r="CO149" s="133" t="str">
        <f>IF('Kaufland intern'!Y148="","o",IF(ISNA(VLOOKUP('Kaufland intern'!Y148,Auswahlisten!$AC:$AC,1,0))=FALSE,"x","Bitte Sortimentsstufenlistung korrekt pflegen!"))</f>
        <v>o</v>
      </c>
      <c r="CP149" s="133" t="str">
        <f>IF('Kaufland intern'!Z148="","o",IF(LEN('Kaufland intern'!Z148)&lt;&gt;13,"Eingabe max. 13 Zahlen!","x"))</f>
        <v>o</v>
      </c>
      <c r="CQ149" s="133" t="str">
        <f>IF('Kaufland intern'!AA148="","o",IF(LEN('Kaufland intern'!AA148)&lt;&gt;13,"Eingabe max. 13 Zahlen!","x"))</f>
        <v>o</v>
      </c>
      <c r="CR149" s="133" t="str">
        <f>IF('Kaufland intern'!AB148="","o",IF(LEN('Kaufland intern'!AB148)&lt;&gt;13,"Eingabe max. 13 Zahlen!","x"))</f>
        <v>o</v>
      </c>
      <c r="CS149" s="133" t="str">
        <f>IF('Kaufland intern'!AC148="","o",IF('Kaufland intern'!AC148="x","x","Bitte nur 'x' für Ja pflegen!"))</f>
        <v>o</v>
      </c>
      <c r="CT149" s="133" t="str">
        <f>IF('Kaufland intern'!AD148="","o",IF('Kaufland intern'!AD148="x","x","Bitte nur 'x' für Ja pflegen!"))</f>
        <v>o</v>
      </c>
      <c r="CU149" s="133" t="str">
        <f>IF('Kaufland intern'!AE148="","o",IF('Kaufland intern'!AE148="x","x","Bitte nur 'x' für Ja pflegen!"))</f>
        <v>o</v>
      </c>
      <c r="CV149" s="133" t="str">
        <f>IF('Kaufland intern'!AF148="","o",IF('Kaufland intern'!AF148="x","x","Bitte nur 'x' für Ja pflegen!"))</f>
        <v>o</v>
      </c>
      <c r="CW149" s="133" t="str">
        <f>IF('Kaufland intern'!AG148="","o",IF('Kaufland intern'!AG148="x","x","Bitte nur 'x' für Ja pflegen!"))</f>
        <v>o</v>
      </c>
      <c r="CX149" s="133" t="str">
        <f>IF('Kaufland intern'!AH148="","o",IF('Kaufland intern'!AH148="x","x","Bitte nur 'x' für Ja pflegen!"))</f>
        <v>o</v>
      </c>
      <c r="CY149" s="133" t="str">
        <f>IF('Kaufland intern'!AI148="","o",IF(LEN('Kaufland intern'!AI148)&lt;&gt;11,"Eingabe 11 Zeichen!","x"))</f>
        <v>o</v>
      </c>
      <c r="CZ149" s="133" t="str">
        <f>IF('Kaufland intern'!AJ148="","o",IF(LEN('Kaufland intern'!AJ148)&lt;&gt;11,"Eingabe 11 Zeichen!","x"))</f>
        <v>o</v>
      </c>
      <c r="DA149" s="133" t="str">
        <f>IF('Kaufland intern'!AK148="","o",IF(LEN('Kaufland intern'!AK148)&lt;&gt;11,"Eingabe 11 Zeichen!","x"))</f>
        <v>o</v>
      </c>
      <c r="DB149" s="133" t="str">
        <f>IF('Kaufland intern'!AL148="","o",IF(LEN('Kaufland intern'!AL148)&lt;&gt;11,"Eingabe 11 Zeichen!","x"))</f>
        <v>o</v>
      </c>
      <c r="DC149" s="133" t="str">
        <f>IF('Kaufland intern'!AM148="","o",IF(LEN('Kaufland intern'!AM148)&lt;&gt;11,"Eingabe 11 Zeichen!","x"))</f>
        <v>o</v>
      </c>
      <c r="DD149" s="133" t="str">
        <f>IF('Kaufland intern'!AN148="","o",IF(LEN('Kaufland intern'!AN148)&lt;&gt;11,"Eingabe 11 Zeichen!","x"))</f>
        <v>o</v>
      </c>
    </row>
    <row r="150" spans="1:108" ht="30">
      <c r="A150" s="128">
        <f>Food!C149</f>
        <v>0</v>
      </c>
      <c r="B150" s="129">
        <f>Food!E149</f>
        <v>0</v>
      </c>
      <c r="C150" s="128">
        <f>Food!O149</f>
        <v>0</v>
      </c>
      <c r="D150" s="133" t="str">
        <f>IF(Food!$A149="","Bitte Datum pflegen!",IF(ISNUMBER(Food!$A149)=FALSE,"Bitte Datum überprüfen!","x"))</f>
        <v>Bitte Datum pflegen!</v>
      </c>
      <c r="E150" s="133" t="str">
        <f>IF(Food!$C149="","Bitte Lieferantenartikelnr. pflegen!",IF(LEN(Food!$C149)&gt;13,"Eingabe max. 13 Zeichen!","x"))</f>
        <v>Bitte Lieferantenartikelnr. pflegen!</v>
      </c>
      <c r="F150" s="133" t="str">
        <f>IF(Food!$D149="","o",IF(LEN(Food!$D149)&gt;13,"Eingabe max. 13 Zeichen!","x"))</f>
        <v>o</v>
      </c>
      <c r="G150" s="145" t="str">
        <f>IF(Food!$F149="","o",IF(ISNUMBER(Food!$F149)=FALSE,"Bitte Gewicht ohne Einheit pflegen!","x"))</f>
        <v>o</v>
      </c>
      <c r="H150" s="133" t="str">
        <f>IF(Food!$G149="","o",IF(ISNA(VLOOKUP(Food!$G149,Auswahlisten!$A:$A,1,0))=FALSE,"x","Bitte Gewichtseinheit korrekt pflegen!"))</f>
        <v>o</v>
      </c>
      <c r="I150" s="133" t="str">
        <f>IF(Food!$H149="","Bitte Steuer pflegen!",IF(OR(Food!$H149=7,Food!$H149=19),"x","Bitte nur 7 oder 19 pflegen!"))</f>
        <v>Bitte Steuer pflegen!</v>
      </c>
      <c r="J150" s="133" t="str">
        <f>IF(Food!$I149="","o",IF(Food!$I149="x","x","Bitte nur 'x' für Ja pflegen!"))</f>
        <v>o</v>
      </c>
      <c r="K150" s="145" t="str">
        <f>IF(Food!$L149="","o",IF(ISNUMBER(Food!$L149)=FALSE,"Bitte Temperatur von ohne Einheit pflegen!","x"))</f>
        <v>o</v>
      </c>
      <c r="L150" s="145" t="str">
        <f>IF(Food!$M149="","o",IF(ISNUMBER(Food!$M149)=FALSE,"Bitte Temperatur bis ohne Einheit pflegen!","x"))</f>
        <v>o</v>
      </c>
      <c r="M150" s="133" t="str">
        <f>IF(Food!$J149="","o",IF(Food!$J149="x","x","Bitte nur 'x' für Ja pflegen!"))</f>
        <v>o</v>
      </c>
      <c r="N150" s="133" t="str">
        <f>IF(Food!$P149="","Bitte Bruttogewicht pflegen!",IF(ISNUMBER(Food!$P149)=FALSE,"Bitte Bruttogwicht ohne Einheit pflegen!","x"))</f>
        <v>Bitte Bruttogewicht pflegen!</v>
      </c>
      <c r="O150" s="133" t="str">
        <f>IF(Food!$Q149="","Bitte Länge pflegen!",IF(ISNUMBER(Food!$Q149)=FALSE,"Bitte Länge ohne Einheit pflegen!","x"))</f>
        <v>Bitte Länge pflegen!</v>
      </c>
      <c r="P150" s="133" t="str">
        <f>IF(Food!$R149="","Bitte Breite pflegen!",IF(ISNUMBER(Food!$R149)=FALSE,"Bitte Breite ohne Einheit pflegen!","x"))</f>
        <v>Bitte Breite pflegen!</v>
      </c>
      <c r="Q150" s="133" t="str">
        <f>IF(Food!$S149="","Bitte Höhe pflegen!",IF(ISNUMBER(Food!$S149)=FALSE,"Bitte Höhe ohne Einheit pflegen!","x"))</f>
        <v>Bitte Höhe pflegen!</v>
      </c>
      <c r="R150" s="133" t="str">
        <f>IF(Food!$V149="","o",IF(ISNUMBER(Food!$V149)=FALSE,"Bitte Bruttogewicht ohne Einheit pflegen!","x"))</f>
        <v>o</v>
      </c>
      <c r="S150" s="133" t="str">
        <f>IF(Food!$W149="","o",IF(ISNUMBER(Food!$W149)=FALSE,"Bitte Länge ohne Einheit pflegen!","x"))</f>
        <v>o</v>
      </c>
      <c r="T150" s="133" t="str">
        <f>IF(Food!$X149="","o",IF(ISNUMBER(Food!$X149)=FALSE,"Bitte Länge ohne Einheit pflegen!","x"))</f>
        <v>o</v>
      </c>
      <c r="U150" s="133" t="str">
        <f>IF(Food!$Y149="","o",IF(ISNUMBER(Food!$Y149)=FALSE,"Bitte Länge ohne Einheit pflegen!","x"))</f>
        <v>o</v>
      </c>
      <c r="V150" s="133" t="str">
        <f>IF(Food!$AB149="","o",IF(ISNUMBER(Food!$AB149)=FALSE,"Bitte Bruttogewicht ohne Einheit pflegen!","x"))</f>
        <v>o</v>
      </c>
      <c r="W150" s="133" t="str">
        <f>IF(Food!$AC149="","o",IF(ISNUMBER(Food!$AC149)=FALSE,"Bitte Länge ohne Einheit pflegen!","x"))</f>
        <v>o</v>
      </c>
      <c r="X150" s="133" t="str">
        <f>IF(Food!$AD149="","o",IF(ISNUMBER(Food!$AD149)=FALSE,"Bitte Breite ohne Einheit pflegen!","x"))</f>
        <v>o</v>
      </c>
      <c r="Y150" s="133" t="str">
        <f>IF(Food!$AE149="","o",IF(ISNUMBER(Food!$AE149)=FALSE,"Bitte Höhe ohne Einheit pflegen!","x"))</f>
        <v>o</v>
      </c>
      <c r="Z150" s="133" t="str">
        <f>IF(Food!$AG149="","o",IF(ISNUMBER(Food!$AG149)=FALSE,"Bitte Bruttogewicht ohne Einheit pflegen!","x"))</f>
        <v>o</v>
      </c>
      <c r="AA150" s="133" t="str">
        <f>IF(Food!$AH149="","o",IF(ISNUMBER(Food!$AH149)=FALSE,"Bitte Länge ohne Einheit pflegen!","x"))</f>
        <v>o</v>
      </c>
      <c r="AB150" s="133" t="str">
        <f>IF(Food!$AI149="","o",IF(ISNUMBER(Food!$AI149)=FALSE,"Bitte Breite ohne Einheit pflegen!","x"))</f>
        <v>o</v>
      </c>
      <c r="AC150" s="133" t="str">
        <f>IF(Food!$AJ149="","o",IF(ISNUMBER(Food!$AJ149)=FALSE,"Bitte Höhe ohne Einheit pflegen!","x"))</f>
        <v>o</v>
      </c>
      <c r="AD150" s="133" t="str">
        <f>IF(Food!$AL149="","o",IF(ISNUMBER(Food!$AL149)=FALSE,"Bitte Bruttogewicht ohne Einheit pflegen!","x"))</f>
        <v>o</v>
      </c>
      <c r="AE150" s="133" t="str">
        <f>IF(Food!$AM149="","o",IF(ISNUMBER(Food!$AM149)=FALSE,"Bitte Länge ohne Einheit pflegen!","x"))</f>
        <v>o</v>
      </c>
      <c r="AF150" s="133" t="str">
        <f>IF(Food!$AN149="","o",IF(ISNUMBER(Food!$AN149)=FALSE,"Bitte Breite ohne Einheit pflegen!","x"))</f>
        <v>o</v>
      </c>
      <c r="AG150" s="133" t="str">
        <f>IF(Food!$AO149="","o",IF(ISNUMBER(Food!$AO149)=FALSE,"Bitte Höhe ohne Einheit pflegen!","x"))</f>
        <v>o</v>
      </c>
      <c r="AH150" s="133" t="str">
        <f>IF(Food!$BX149="","o",IF(Food!$BX149="x","x","Bitte nur 'x' für Ja pflegen!"))</f>
        <v>o</v>
      </c>
      <c r="AI150" s="133" t="str">
        <f>IF(Food!$BY149="","o",IF(ISNUMBER(Food!$BY149),"x","Bitte ausschließlich Zahlen pflegen!"))</f>
        <v>o</v>
      </c>
      <c r="AJ150" s="133" t="str">
        <f>IF(Food!$AR149="","Bitte Verpackungsart pflegen!",IF(Food!$AR149="","o",IF(ISNA(VLOOKUP(Food!$AR149,Auswahlisten!$D:$D,1,0))=FALSE,"x","Bitte Verpackungsart korrekt pflegen!")))</f>
        <v>Bitte Verpackungsart pflegen!</v>
      </c>
      <c r="AK150" s="133" t="str">
        <f>IF(Food!$AS149="","o",IF(ISNUMBER(Food!$AS149)=FALSE,"Bitte nur Anzahl der Tage pflegen!","x"))</f>
        <v>o</v>
      </c>
      <c r="AL150" s="133" t="str">
        <f>IF(Food!$AT149="","o",IF(ISNUMBER(Food!$AT149)=FALSE,"Bitte nur Anzahl der Tage pflegen!","x"))</f>
        <v>o</v>
      </c>
      <c r="AM150" s="133" t="str">
        <f>IF(Food!$AU149="","o",IF(ISNA(VLOOKUP(Food!$AU149,Auswahlisten!$H:$H,1,0))=FALSE,"x","Bitte Produktionsland korrekt pflegen!"))</f>
        <v>o</v>
      </c>
      <c r="AN150" s="133" t="str">
        <f>IF(Food!$AV149="","o",IF(ISNA(VLOOKUP(Food!$AV149,Auswahlisten!$I:$I,1,0))=FALSE,"x","Bitte Region korrekt pflegen!"))</f>
        <v>o</v>
      </c>
      <c r="AO150" s="133" t="str">
        <f>IF(Food!$AW149="","o",IF(LEN(Food!$AW149)&gt;8,"Eingabe max. 8 Zahlen!","x"))</f>
        <v>o</v>
      </c>
      <c r="AP150" s="133" t="str">
        <f>IF(Food!$CC149="","o",IF(Food!$CC149="x","x","Bitte nur 'x' für Ja pflegen!"))</f>
        <v>o</v>
      </c>
      <c r="AQ150" s="133" t="str">
        <f>IF(Food!$AY149="","o",IF(Food!$AY149="x","x","Bitte nur 'x' für Ja pflegen!"))</f>
        <v>o</v>
      </c>
      <c r="AR150" s="133" t="str">
        <f>IF(Food!$AZ149="","o",IF(Food!$AZ149="x","x","Bitte nur 'x' für Ja pflegen!"))</f>
        <v>o</v>
      </c>
      <c r="AS150" s="133" t="str">
        <f>IF(Food!$BA149="","o",IF(Food!$BA149="x","x","Bitte nur 'x' für Ja pflegen!"))</f>
        <v>o</v>
      </c>
      <c r="AT150" s="133" t="str">
        <f>IF(Food!$BB149="","o",IF(Food!$BB149="x","x","Bitte nur 'x' für Ja pflegen!"))</f>
        <v>o</v>
      </c>
      <c r="AU150" s="133" t="str">
        <f ca="1">IF(Food!$BC149="","o",IF(OR(LEFT(CELL("format",Food!$BC149),1)="S",LEFT(CELL("format",Food!$BC149),1)=".",LEFT(CELL("format",Food!$BC149),1)="F"),"x","Bitte ausschließlich Zahlen pflegen!"))</f>
        <v>o</v>
      </c>
      <c r="AV150" s="133" t="str">
        <f>IF(Food!$BD149="","o",IF(Food!$BD149="x","x","Bitte nur 'x' für Ja pflegen!"))</f>
        <v>o</v>
      </c>
      <c r="AW150" s="133" t="str">
        <f ca="1">IF(Food!$BE149="","o",IF(OR(LEFT(CELL("format",Food!$BE149),1)="S",LEFT(CELL("format",Food!$BE149),1)=".",LEFT(CELL("format",Food!$BE149),1)="F"),"x","Bitte ausschließlich Zahlen pflegen!"))</f>
        <v>o</v>
      </c>
      <c r="AX150" s="133" t="str">
        <f>IF(Food!$BF149="","o",IF(Food!$BF149="x","x","Bitte nur 'x' für Ja pflegen!"))</f>
        <v>o</v>
      </c>
      <c r="AY150" s="133" t="str">
        <f ca="1">IF(Food!$BG149="","o",IF(OR(LEFT(CELL("format",Food!$BG149),1)="S",LEFT(CELL("format",Food!$BG149),1)=".",LEFT(CELL("format",Food!$BG149),1)="F"),"x","Bitte ausschließlich Zahlen pflegen!"))</f>
        <v>o</v>
      </c>
      <c r="AZ150" s="133" t="str">
        <f>IF(Food!$BH149="","o",IF(Food!$BH149="x","x","Bitte nur 'x' für Ja pflegen!"))</f>
        <v>o</v>
      </c>
      <c r="BA150" s="133" t="str">
        <f ca="1">IF(Food!$BI149="","o",IF(OR(LEFT(CELL("format",Food!$BI149),1)="S",LEFT(CELL("format",Food!$BI149),1)=".",LEFT(CELL("format",Food!$BI149),1)="F"),"x","Bitte ausschließlich Zahlen pflegen!"))</f>
        <v>o</v>
      </c>
      <c r="BB150" s="133" t="str">
        <f>IF(Food!$BJ149="","o",IF(ISNUMBER(Food!$BJ149),"x","Bitte ausschließlich Zahlen pflegen!"))</f>
        <v>o</v>
      </c>
      <c r="BC150" s="133" t="str">
        <f ca="1">IF(Food!$BK149="","o",IF(OR(LEFT(CELL("format",Food!$BK149),1)="S",LEFT(CELL("format",Food!$BK149),1)=".",LEFT(CELL("format",Food!$BK149),1)="F"),"x","Bitte ausschließlich Zahlen pflegen!"))</f>
        <v>o</v>
      </c>
      <c r="BD150" s="133" t="str">
        <f>IF(Food!$BL149="","o",IF(ISNUMBER(Food!$BL149),"x","Bitte ausschließlich Zahlen pflegen!"))</f>
        <v>o</v>
      </c>
      <c r="BE150" s="133" t="str">
        <f>IF(Food!$BM149="","o",IF(ISNUMBER(Food!$BM149),"x","Bitte ausschließlich Zahlen pflegen!"))</f>
        <v>o</v>
      </c>
      <c r="BF150" s="133" t="str">
        <f>IF(Food!$BS149="","o",IF(ISNA(VLOOKUP(Food!$BS149,Auswahlisten!$H:$H,1,0))=FALSE,"x","Bitte Produktionsland korrekt pflegen!"))</f>
        <v>o</v>
      </c>
      <c r="BG150" s="133" t="str">
        <f>IF(Food!$BU149="","o",IF(ISNUMBER(Food!$BU149),"x","Bitte ausschließlich Zahlen pflegen!"))</f>
        <v>o</v>
      </c>
      <c r="BH150" s="133" t="str">
        <f>IF(Food!$BV149="","o",IF(ISNUMBER(Food!$BV149),"x","Bitte ausschließlich Zahlen pflegen!"))</f>
        <v>o</v>
      </c>
      <c r="BI150" s="133" t="str">
        <f>IF(Food!$BW149="","o",IF(ISNUMBER(Food!$BW149),"x","Bitte ausschließlich Zahlen pflegen!"))</f>
        <v>o</v>
      </c>
      <c r="BJ150" s="133" t="str">
        <f>IF(Food!$BZ149="","o",IF(ISNA(VLOOKUP(Food!$BZ149,Auswahlisten!$AE:$AE,1,0))=FALSE,"x","Bitte Pfandart korrekt pflegen!"))</f>
        <v>o</v>
      </c>
      <c r="BK150" s="133" t="str">
        <f>IF(Food!$CA149="","o",IF(ISNUMBER(Food!$CA149),"x","Bitte ausschließlich Zahlen pflegen!"))</f>
        <v>o</v>
      </c>
      <c r="BL150" s="133" t="str">
        <f>IF(Food!$CD149="","o",IF(ISNUMBER(Food!$CD149),"x","Bitte ausschließlich Zahlen pflegen!"))</f>
        <v>o</v>
      </c>
      <c r="BM150" s="133" t="str">
        <f>IF(Food!$CE149="","o",IF(ISNA(VLOOKUP(Food!$CE149,Auswahlisten!$A:$A,1,0))=FALSE,"x","Bitte Gewichtseinheit korrekt pflegen!"))</f>
        <v>o</v>
      </c>
      <c r="BN150" s="133" t="str">
        <f>IF(Food!$CF149="","o",IF(ISNUMBER(Food!$CF149),"x","Bitte ausschließlich Zahlen pflegen!"))</f>
        <v>o</v>
      </c>
      <c r="BO150" s="133" t="str">
        <f>IF(Food!$CG149="","o",IF(ISNUMBER(Food!$CG149),"x","Bitte ausschließlich Zahlen pflegen!"))</f>
        <v>o</v>
      </c>
      <c r="BP150" s="133" t="str">
        <f>IF(Food!$CH149="","o",IF(ISNA(VLOOKUP(Food!$CH149,Auswahlisten!$A:$A,1,0))=FALSE,"x","Bitte Gewichtseinheit korrekt pflegen!"))</f>
        <v>o</v>
      </c>
      <c r="BQ150" s="133" t="str">
        <f>IF(Food!$CI149="","o",IF(ISNA(VLOOKUP(Food!$CI149,Auswahlisten!$F:$F,1,0))=FALSE,"x","Bitte JuSchu korrekt pflegen!"))</f>
        <v>o</v>
      </c>
      <c r="BR150" s="133" t="str">
        <f>IF(Verpackung!$D149="","o",IF(ISNUMBER(Verpackung!$D149),"x","Bitte ausschließlich Zahlen pflegen!"))</f>
        <v>o</v>
      </c>
      <c r="BS150" s="133" t="str">
        <f>IF(Verpackung!$E149="","o",IF(ISNUMBER(Verpackung!$E149),"x","Bitte ausschließlich Zahlen pflegen!"))</f>
        <v>o</v>
      </c>
      <c r="BT150" s="133" t="str">
        <f>IF(Verpackung!$F149="","o",IF(ISNUMBER(Verpackung!$F149),"x","Bitte ausschließlich Zahlen pflegen!"))</f>
        <v>o</v>
      </c>
      <c r="BU150" s="133" t="str">
        <f>IF(Verpackung!$G149="","o",IF(ISNUMBER(Verpackung!$G149),"x","Bitte ausschließlich Zahlen pflegen!"))</f>
        <v>o</v>
      </c>
      <c r="BV150" s="133" t="str">
        <f>IF(Verpackung!$H149="","o",IF(ISNUMBER(Verpackung!$H149),"x","Bitte ausschließlich Zahlen pflegen!"))</f>
        <v>o</v>
      </c>
      <c r="BW150" s="133" t="str">
        <f>IF(Verpackung!$I149="","o",IF(ISNUMBER(Verpackung!$I149),"x","Bitte ausschließlich Zahlen pflegen!"))</f>
        <v>o</v>
      </c>
      <c r="BX150" s="133" t="str">
        <f>IF(Verpackung!$J149="","o",IF(ISNUMBER(Verpackung!$J149),"x","Bitte ausschließlich Zahlen pflegen!"))</f>
        <v>o</v>
      </c>
      <c r="BY150" s="133" t="str">
        <f>IF(Verpackung!$K149="","o",IF(ISNUMBER(Verpackung!$K149),"x","Bitte ausschließlich Zahlen pflegen!"))</f>
        <v>o</v>
      </c>
      <c r="BZ150" s="133" t="str">
        <f>IF('Kaufland intern'!D149="","o",IF(LEN('Kaufland intern'!D149)&gt;40,"Eingabe max. 40 Zeichen!","x"))</f>
        <v>o</v>
      </c>
      <c r="CA150" s="133" t="str">
        <f>IF('Kaufland intern'!F149="","o",IF(AND(ISNUMBER('Kaufland intern'!F149),'Kaufland intern'!F149&gt;=1000000,'Kaufland intern'!F149&lt;=9999999),"x","Bitte Eingabe prüfen!"))</f>
        <v>o</v>
      </c>
      <c r="CB150" s="133" t="str">
        <f>IF('Kaufland intern'!G149="","o",IF(LEN('Kaufland intern'!G149)&gt;18,"Eingabe max. 18 Zeichen!","x"))</f>
        <v>o</v>
      </c>
      <c r="CC150" s="133" t="str">
        <f>IF('Kaufland intern'!I149="","o",IF(LEN('Kaufland intern'!I149)&gt;3,"Eingabe max. 3 Zeichen!","x"))</f>
        <v>o</v>
      </c>
      <c r="CD150" s="133" t="str">
        <f>IF('Kaufland intern'!J149="","o",IF(LEN('Kaufland intern'!J149)&gt;6,"Eingabe max. 6 Zeichen!","x"))</f>
        <v>o</v>
      </c>
      <c r="CE150" s="133" t="str">
        <f>IF('Kaufland intern'!K149="","o",IF(LEN('Kaufland intern'!K149)&gt;4,"Eingabe max. 4 Zeichen!","x"))</f>
        <v>o</v>
      </c>
      <c r="CF150" s="133" t="str">
        <f>IF('Kaufland intern'!L149="","o",IF(ISNA(VLOOKUP('Kaufland intern'!L149,Auswahlisten!$Z:$Z,1,0))=FALSE,"x","Bitte Etikettenart korrekt pflegen!"))</f>
        <v>o</v>
      </c>
      <c r="CG150" s="133" t="str">
        <f>IF('Kaufland intern'!M149="","o",IF(LEN('Kaufland intern'!M149)&gt;20,"Eingabe max. 20 Zeichen!","x"))</f>
        <v>o</v>
      </c>
      <c r="CH150" s="133" t="str">
        <f>IF('Kaufland intern'!O149="","o",IF(LEN('Kaufland intern'!O149)&gt;20,"Eingabe max. 20 Zeichen!","x"))</f>
        <v>o</v>
      </c>
      <c r="CI150" s="133" t="str">
        <f>IF('Kaufland intern'!Q149="","o",IF(LEN('Kaufland intern'!Q149)&gt;20,"Eingabe max. 20 Zeichen!","x"))</f>
        <v>o</v>
      </c>
      <c r="CJ150" s="133" t="str">
        <f>IF('Kaufland intern'!S149="","o",IF(LEN('Kaufland intern'!S149)&gt;8,"Eingabe max. 8 Zeichen!","x"))</f>
        <v>o</v>
      </c>
      <c r="CK150" s="133" t="str">
        <f>IF('Kaufland intern'!U149="","o",IF(ISNA(VLOOKUP('Kaufland intern'!U149,Auswahlisten!$D:$D,1,0))=FALSE,"x","Bitte Verpackungsart korrekt pflegen!"))</f>
        <v>o</v>
      </c>
      <c r="CL150" s="133" t="str">
        <f>IF('Kaufland intern'!V149="","o",IF(ISNUMBER('Kaufland intern'!V149),"x","Bitte ausschließlich Zahlen pflegen!"))</f>
        <v>o</v>
      </c>
      <c r="CM150" s="133" t="str">
        <f>IF('Kaufland intern'!W149="","o",IF(ISNA(VLOOKUP('Kaufland intern'!W149,Auswahlisten!$AA:$AA,1,0))=FALSE,"x","Bitte Bezugsweg korrekt pflegen!"))</f>
        <v>o</v>
      </c>
      <c r="CN150" s="133" t="str">
        <f>IF('Kaufland intern'!X149="","o",IF(ISNA(VLOOKUP('Kaufland intern'!X149,Auswahlisten!$AB:$AB,1,0))=FALSE,"x","Bitte Bezugsvorschrift korrekt pflegen!"))</f>
        <v>o</v>
      </c>
      <c r="CO150" s="133" t="str">
        <f>IF('Kaufland intern'!Y149="","o",IF(ISNA(VLOOKUP('Kaufland intern'!Y149,Auswahlisten!$AC:$AC,1,0))=FALSE,"x","Bitte Sortimentsstufenlistung korrekt pflegen!"))</f>
        <v>o</v>
      </c>
      <c r="CP150" s="133" t="str">
        <f>IF('Kaufland intern'!Z149="","o",IF(LEN('Kaufland intern'!Z149)&lt;&gt;13,"Eingabe max. 13 Zahlen!","x"))</f>
        <v>o</v>
      </c>
      <c r="CQ150" s="133" t="str">
        <f>IF('Kaufland intern'!AA149="","o",IF(LEN('Kaufland intern'!AA149)&lt;&gt;13,"Eingabe max. 13 Zahlen!","x"))</f>
        <v>o</v>
      </c>
      <c r="CR150" s="133" t="str">
        <f>IF('Kaufland intern'!AB149="","o",IF(LEN('Kaufland intern'!AB149)&lt;&gt;13,"Eingabe max. 13 Zahlen!","x"))</f>
        <v>o</v>
      </c>
      <c r="CS150" s="133" t="str">
        <f>IF('Kaufland intern'!AC149="","o",IF('Kaufland intern'!AC149="x","x","Bitte nur 'x' für Ja pflegen!"))</f>
        <v>o</v>
      </c>
      <c r="CT150" s="133" t="str">
        <f>IF('Kaufland intern'!AD149="","o",IF('Kaufland intern'!AD149="x","x","Bitte nur 'x' für Ja pflegen!"))</f>
        <v>o</v>
      </c>
      <c r="CU150" s="133" t="str">
        <f>IF('Kaufland intern'!AE149="","o",IF('Kaufland intern'!AE149="x","x","Bitte nur 'x' für Ja pflegen!"))</f>
        <v>o</v>
      </c>
      <c r="CV150" s="133" t="str">
        <f>IF('Kaufland intern'!AF149="","o",IF('Kaufland intern'!AF149="x","x","Bitte nur 'x' für Ja pflegen!"))</f>
        <v>o</v>
      </c>
      <c r="CW150" s="133" t="str">
        <f>IF('Kaufland intern'!AG149="","o",IF('Kaufland intern'!AG149="x","x","Bitte nur 'x' für Ja pflegen!"))</f>
        <v>o</v>
      </c>
      <c r="CX150" s="133" t="str">
        <f>IF('Kaufland intern'!AH149="","o",IF('Kaufland intern'!AH149="x","x","Bitte nur 'x' für Ja pflegen!"))</f>
        <v>o</v>
      </c>
      <c r="CY150" s="133" t="str">
        <f>IF('Kaufland intern'!AI149="","o",IF(LEN('Kaufland intern'!AI149)&lt;&gt;11,"Eingabe 11 Zeichen!","x"))</f>
        <v>o</v>
      </c>
      <c r="CZ150" s="133" t="str">
        <f>IF('Kaufland intern'!AJ149="","o",IF(LEN('Kaufland intern'!AJ149)&lt;&gt;11,"Eingabe 11 Zeichen!","x"))</f>
        <v>o</v>
      </c>
      <c r="DA150" s="133" t="str">
        <f>IF('Kaufland intern'!AK149="","o",IF(LEN('Kaufland intern'!AK149)&lt;&gt;11,"Eingabe 11 Zeichen!","x"))</f>
        <v>o</v>
      </c>
      <c r="DB150" s="133" t="str">
        <f>IF('Kaufland intern'!AL149="","o",IF(LEN('Kaufland intern'!AL149)&lt;&gt;11,"Eingabe 11 Zeichen!","x"))</f>
        <v>o</v>
      </c>
      <c r="DC150" s="133" t="str">
        <f>IF('Kaufland intern'!AM149="","o",IF(LEN('Kaufland intern'!AM149)&lt;&gt;11,"Eingabe 11 Zeichen!","x"))</f>
        <v>o</v>
      </c>
      <c r="DD150" s="133" t="str">
        <f>IF('Kaufland intern'!AN149="","o",IF(LEN('Kaufland intern'!AN149)&lt;&gt;11,"Eingabe 11 Zeichen!","x"))</f>
        <v>o</v>
      </c>
    </row>
    <row r="151" spans="1:108" ht="30">
      <c r="A151" s="128">
        <f>Food!C150</f>
        <v>0</v>
      </c>
      <c r="B151" s="129">
        <f>Food!E150</f>
        <v>0</v>
      </c>
      <c r="C151" s="128">
        <f>Food!O150</f>
        <v>0</v>
      </c>
      <c r="D151" s="133" t="str">
        <f>IF(Food!$A150="","Bitte Datum pflegen!",IF(ISNUMBER(Food!$A150)=FALSE,"Bitte Datum überprüfen!","x"))</f>
        <v>Bitte Datum pflegen!</v>
      </c>
      <c r="E151" s="133" t="str">
        <f>IF(Food!$C150="","Bitte Lieferantenartikelnr. pflegen!",IF(LEN(Food!$C150)&gt;13,"Eingabe max. 13 Zeichen!","x"))</f>
        <v>Bitte Lieferantenartikelnr. pflegen!</v>
      </c>
      <c r="F151" s="133" t="str">
        <f>IF(Food!$D150="","o",IF(LEN(Food!$D150)&gt;13,"Eingabe max. 13 Zeichen!","x"))</f>
        <v>o</v>
      </c>
      <c r="G151" s="145" t="str">
        <f>IF(Food!$F150="","o",IF(ISNUMBER(Food!$F150)=FALSE,"Bitte Gewicht ohne Einheit pflegen!","x"))</f>
        <v>o</v>
      </c>
      <c r="H151" s="133" t="str">
        <f>IF(Food!$G150="","o",IF(ISNA(VLOOKUP(Food!$G150,Auswahlisten!$A:$A,1,0))=FALSE,"x","Bitte Gewichtseinheit korrekt pflegen!"))</f>
        <v>o</v>
      </c>
      <c r="I151" s="133" t="str">
        <f>IF(Food!$H150="","Bitte Steuer pflegen!",IF(OR(Food!$H150=7,Food!$H150=19),"x","Bitte nur 7 oder 19 pflegen!"))</f>
        <v>Bitte Steuer pflegen!</v>
      </c>
      <c r="J151" s="133" t="str">
        <f>IF(Food!$I150="","o",IF(Food!$I150="x","x","Bitte nur 'x' für Ja pflegen!"))</f>
        <v>o</v>
      </c>
      <c r="K151" s="145" t="str">
        <f>IF(Food!$L150="","o",IF(ISNUMBER(Food!$L150)=FALSE,"Bitte Temperatur von ohne Einheit pflegen!","x"))</f>
        <v>o</v>
      </c>
      <c r="L151" s="145" t="str">
        <f>IF(Food!$M150="","o",IF(ISNUMBER(Food!$M150)=FALSE,"Bitte Temperatur bis ohne Einheit pflegen!","x"))</f>
        <v>o</v>
      </c>
      <c r="M151" s="133" t="str">
        <f>IF(Food!$J150="","o",IF(Food!$J150="x","x","Bitte nur 'x' für Ja pflegen!"))</f>
        <v>o</v>
      </c>
      <c r="N151" s="133" t="str">
        <f>IF(Food!$P150="","Bitte Bruttogewicht pflegen!",IF(ISNUMBER(Food!$P150)=FALSE,"Bitte Bruttogwicht ohne Einheit pflegen!","x"))</f>
        <v>Bitte Bruttogewicht pflegen!</v>
      </c>
      <c r="O151" s="133" t="str">
        <f>IF(Food!$Q150="","Bitte Länge pflegen!",IF(ISNUMBER(Food!$Q150)=FALSE,"Bitte Länge ohne Einheit pflegen!","x"))</f>
        <v>Bitte Länge pflegen!</v>
      </c>
      <c r="P151" s="133" t="str">
        <f>IF(Food!$R150="","Bitte Breite pflegen!",IF(ISNUMBER(Food!$R150)=FALSE,"Bitte Breite ohne Einheit pflegen!","x"))</f>
        <v>Bitte Breite pflegen!</v>
      </c>
      <c r="Q151" s="133" t="str">
        <f>IF(Food!$S150="","Bitte Höhe pflegen!",IF(ISNUMBER(Food!$S150)=FALSE,"Bitte Höhe ohne Einheit pflegen!","x"))</f>
        <v>Bitte Höhe pflegen!</v>
      </c>
      <c r="R151" s="133" t="str">
        <f>IF(Food!$V150="","o",IF(ISNUMBER(Food!$V150)=FALSE,"Bitte Bruttogewicht ohne Einheit pflegen!","x"))</f>
        <v>o</v>
      </c>
      <c r="S151" s="133" t="str">
        <f>IF(Food!$W150="","o",IF(ISNUMBER(Food!$W150)=FALSE,"Bitte Länge ohne Einheit pflegen!","x"))</f>
        <v>o</v>
      </c>
      <c r="T151" s="133" t="str">
        <f>IF(Food!$X150="","o",IF(ISNUMBER(Food!$X150)=FALSE,"Bitte Länge ohne Einheit pflegen!","x"))</f>
        <v>o</v>
      </c>
      <c r="U151" s="133" t="str">
        <f>IF(Food!$Y150="","o",IF(ISNUMBER(Food!$Y150)=FALSE,"Bitte Länge ohne Einheit pflegen!","x"))</f>
        <v>o</v>
      </c>
      <c r="V151" s="133" t="str">
        <f>IF(Food!$AB150="","o",IF(ISNUMBER(Food!$AB150)=FALSE,"Bitte Bruttogewicht ohne Einheit pflegen!","x"))</f>
        <v>o</v>
      </c>
      <c r="W151" s="133" t="str">
        <f>IF(Food!$AC150="","o",IF(ISNUMBER(Food!$AC150)=FALSE,"Bitte Länge ohne Einheit pflegen!","x"))</f>
        <v>o</v>
      </c>
      <c r="X151" s="133" t="str">
        <f>IF(Food!$AD150="","o",IF(ISNUMBER(Food!$AD150)=FALSE,"Bitte Breite ohne Einheit pflegen!","x"))</f>
        <v>o</v>
      </c>
      <c r="Y151" s="133" t="str">
        <f>IF(Food!$AE150="","o",IF(ISNUMBER(Food!$AE150)=FALSE,"Bitte Höhe ohne Einheit pflegen!","x"))</f>
        <v>o</v>
      </c>
      <c r="Z151" s="133" t="str">
        <f>IF(Food!$AG150="","o",IF(ISNUMBER(Food!$AG150)=FALSE,"Bitte Bruttogewicht ohne Einheit pflegen!","x"))</f>
        <v>o</v>
      </c>
      <c r="AA151" s="133" t="str">
        <f>IF(Food!$AH150="","o",IF(ISNUMBER(Food!$AH150)=FALSE,"Bitte Länge ohne Einheit pflegen!","x"))</f>
        <v>o</v>
      </c>
      <c r="AB151" s="133" t="str">
        <f>IF(Food!$AI150="","o",IF(ISNUMBER(Food!$AI150)=FALSE,"Bitte Breite ohne Einheit pflegen!","x"))</f>
        <v>o</v>
      </c>
      <c r="AC151" s="133" t="str">
        <f>IF(Food!$AJ150="","o",IF(ISNUMBER(Food!$AJ150)=FALSE,"Bitte Höhe ohne Einheit pflegen!","x"))</f>
        <v>o</v>
      </c>
      <c r="AD151" s="133" t="str">
        <f>IF(Food!$AL150="","o",IF(ISNUMBER(Food!$AL150)=FALSE,"Bitte Bruttogewicht ohne Einheit pflegen!","x"))</f>
        <v>o</v>
      </c>
      <c r="AE151" s="133" t="str">
        <f>IF(Food!$AM150="","o",IF(ISNUMBER(Food!$AM150)=FALSE,"Bitte Länge ohne Einheit pflegen!","x"))</f>
        <v>o</v>
      </c>
      <c r="AF151" s="133" t="str">
        <f>IF(Food!$AN150="","o",IF(ISNUMBER(Food!$AN150)=FALSE,"Bitte Breite ohne Einheit pflegen!","x"))</f>
        <v>o</v>
      </c>
      <c r="AG151" s="133" t="str">
        <f>IF(Food!$AO150="","o",IF(ISNUMBER(Food!$AO150)=FALSE,"Bitte Höhe ohne Einheit pflegen!","x"))</f>
        <v>o</v>
      </c>
      <c r="AH151" s="133" t="str">
        <f>IF(Food!$BX150="","o",IF(Food!$BX150="x","x","Bitte nur 'x' für Ja pflegen!"))</f>
        <v>o</v>
      </c>
      <c r="AI151" s="133" t="str">
        <f>IF(Food!$BY150="","o",IF(ISNUMBER(Food!$BY150),"x","Bitte ausschließlich Zahlen pflegen!"))</f>
        <v>o</v>
      </c>
      <c r="AJ151" s="133" t="str">
        <f>IF(Food!$AR150="","Bitte Verpackungsart pflegen!",IF(Food!$AR150="","o",IF(ISNA(VLOOKUP(Food!$AR150,Auswahlisten!$D:$D,1,0))=FALSE,"x","Bitte Verpackungsart korrekt pflegen!")))</f>
        <v>Bitte Verpackungsart pflegen!</v>
      </c>
      <c r="AK151" s="133" t="str">
        <f>IF(Food!$AS150="","o",IF(ISNUMBER(Food!$AS150)=FALSE,"Bitte nur Anzahl der Tage pflegen!","x"))</f>
        <v>o</v>
      </c>
      <c r="AL151" s="133" t="str">
        <f>IF(Food!$AT150="","o",IF(ISNUMBER(Food!$AT150)=FALSE,"Bitte nur Anzahl der Tage pflegen!","x"))</f>
        <v>o</v>
      </c>
      <c r="AM151" s="133" t="str">
        <f>IF(Food!$AU150="","o",IF(ISNA(VLOOKUP(Food!$AU150,Auswahlisten!$H:$H,1,0))=FALSE,"x","Bitte Produktionsland korrekt pflegen!"))</f>
        <v>o</v>
      </c>
      <c r="AN151" s="133" t="str">
        <f>IF(Food!$AV150="","o",IF(ISNA(VLOOKUP(Food!$AV150,Auswahlisten!$I:$I,1,0))=FALSE,"x","Bitte Region korrekt pflegen!"))</f>
        <v>o</v>
      </c>
      <c r="AO151" s="133" t="str">
        <f>IF(Food!$AW150="","o",IF(LEN(Food!$AW150)&gt;8,"Eingabe max. 8 Zahlen!","x"))</f>
        <v>o</v>
      </c>
      <c r="AP151" s="133" t="str">
        <f>IF(Food!$CC150="","o",IF(Food!$CC150="x","x","Bitte nur 'x' für Ja pflegen!"))</f>
        <v>o</v>
      </c>
      <c r="AQ151" s="133" t="str">
        <f>IF(Food!$AY150="","o",IF(Food!$AY150="x","x","Bitte nur 'x' für Ja pflegen!"))</f>
        <v>o</v>
      </c>
      <c r="AR151" s="133" t="str">
        <f>IF(Food!$AZ150="","o",IF(Food!$AZ150="x","x","Bitte nur 'x' für Ja pflegen!"))</f>
        <v>o</v>
      </c>
      <c r="AS151" s="133" t="str">
        <f>IF(Food!$BA150="","o",IF(Food!$BA150="x","x","Bitte nur 'x' für Ja pflegen!"))</f>
        <v>o</v>
      </c>
      <c r="AT151" s="133" t="str">
        <f>IF(Food!$BB150="","o",IF(Food!$BB150="x","x","Bitte nur 'x' für Ja pflegen!"))</f>
        <v>o</v>
      </c>
      <c r="AU151" s="133" t="str">
        <f ca="1">IF(Food!$BC150="","o",IF(OR(LEFT(CELL("format",Food!$BC150),1)="S",LEFT(CELL("format",Food!$BC150),1)=".",LEFT(CELL("format",Food!$BC150),1)="F"),"x","Bitte ausschließlich Zahlen pflegen!"))</f>
        <v>o</v>
      </c>
      <c r="AV151" s="133" t="str">
        <f>IF(Food!$BD150="","o",IF(Food!$BD150="x","x","Bitte nur 'x' für Ja pflegen!"))</f>
        <v>o</v>
      </c>
      <c r="AW151" s="133" t="str">
        <f ca="1">IF(Food!$BE150="","o",IF(OR(LEFT(CELL("format",Food!$BE150),1)="S",LEFT(CELL("format",Food!$BE150),1)=".",LEFT(CELL("format",Food!$BE150),1)="F"),"x","Bitte ausschließlich Zahlen pflegen!"))</f>
        <v>o</v>
      </c>
      <c r="AX151" s="133" t="str">
        <f>IF(Food!$BF150="","o",IF(Food!$BF150="x","x","Bitte nur 'x' für Ja pflegen!"))</f>
        <v>o</v>
      </c>
      <c r="AY151" s="133" t="str">
        <f ca="1">IF(Food!$BG150="","o",IF(OR(LEFT(CELL("format",Food!$BG150),1)="S",LEFT(CELL("format",Food!$BG150),1)=".",LEFT(CELL("format",Food!$BG150),1)="F"),"x","Bitte ausschließlich Zahlen pflegen!"))</f>
        <v>o</v>
      </c>
      <c r="AZ151" s="133" t="str">
        <f>IF(Food!$BH150="","o",IF(Food!$BH150="x","x","Bitte nur 'x' für Ja pflegen!"))</f>
        <v>o</v>
      </c>
      <c r="BA151" s="133" t="str">
        <f ca="1">IF(Food!$BI150="","o",IF(OR(LEFT(CELL("format",Food!$BI150),1)="S",LEFT(CELL("format",Food!$BI150),1)=".",LEFT(CELL("format",Food!$BI150),1)="F"),"x","Bitte ausschließlich Zahlen pflegen!"))</f>
        <v>o</v>
      </c>
      <c r="BB151" s="133" t="str">
        <f>IF(Food!$BJ150="","o",IF(ISNUMBER(Food!$BJ150),"x","Bitte ausschließlich Zahlen pflegen!"))</f>
        <v>o</v>
      </c>
      <c r="BC151" s="133" t="str">
        <f ca="1">IF(Food!$BK150="","o",IF(OR(LEFT(CELL("format",Food!$BK150),1)="S",LEFT(CELL("format",Food!$BK150),1)=".",LEFT(CELL("format",Food!$BK150),1)="F"),"x","Bitte ausschließlich Zahlen pflegen!"))</f>
        <v>o</v>
      </c>
      <c r="BD151" s="133" t="str">
        <f>IF(Food!$BL150="","o",IF(ISNUMBER(Food!$BL150),"x","Bitte ausschließlich Zahlen pflegen!"))</f>
        <v>o</v>
      </c>
      <c r="BE151" s="133" t="str">
        <f>IF(Food!$BM150="","o",IF(ISNUMBER(Food!$BM150),"x","Bitte ausschließlich Zahlen pflegen!"))</f>
        <v>o</v>
      </c>
      <c r="BF151" s="133" t="str">
        <f>IF(Food!$BS150="","o",IF(ISNA(VLOOKUP(Food!$BS150,Auswahlisten!$H:$H,1,0))=FALSE,"x","Bitte Produktionsland korrekt pflegen!"))</f>
        <v>o</v>
      </c>
      <c r="BG151" s="133" t="str">
        <f>IF(Food!$BU150="","o",IF(ISNUMBER(Food!$BU150),"x","Bitte ausschließlich Zahlen pflegen!"))</f>
        <v>o</v>
      </c>
      <c r="BH151" s="133" t="str">
        <f>IF(Food!$BV150="","o",IF(ISNUMBER(Food!$BV150),"x","Bitte ausschließlich Zahlen pflegen!"))</f>
        <v>o</v>
      </c>
      <c r="BI151" s="133" t="str">
        <f>IF(Food!$BW150="","o",IF(ISNUMBER(Food!$BW150),"x","Bitte ausschließlich Zahlen pflegen!"))</f>
        <v>o</v>
      </c>
      <c r="BJ151" s="133" t="str">
        <f>IF(Food!$BZ150="","o",IF(ISNA(VLOOKUP(Food!$BZ150,Auswahlisten!$AE:$AE,1,0))=FALSE,"x","Bitte Pfandart korrekt pflegen!"))</f>
        <v>o</v>
      </c>
      <c r="BK151" s="133" t="str">
        <f>IF(Food!$CA150="","o",IF(ISNUMBER(Food!$CA150),"x","Bitte ausschließlich Zahlen pflegen!"))</f>
        <v>o</v>
      </c>
      <c r="BL151" s="133" t="str">
        <f>IF(Food!$CD150="","o",IF(ISNUMBER(Food!$CD150),"x","Bitte ausschließlich Zahlen pflegen!"))</f>
        <v>o</v>
      </c>
      <c r="BM151" s="133" t="str">
        <f>IF(Food!$CE150="","o",IF(ISNA(VLOOKUP(Food!$CE150,Auswahlisten!$A:$A,1,0))=FALSE,"x","Bitte Gewichtseinheit korrekt pflegen!"))</f>
        <v>o</v>
      </c>
      <c r="BN151" s="133" t="str">
        <f>IF(Food!$CF150="","o",IF(ISNUMBER(Food!$CF150),"x","Bitte ausschließlich Zahlen pflegen!"))</f>
        <v>o</v>
      </c>
      <c r="BO151" s="133" t="str">
        <f>IF(Food!$CG150="","o",IF(ISNUMBER(Food!$CG150),"x","Bitte ausschließlich Zahlen pflegen!"))</f>
        <v>o</v>
      </c>
      <c r="BP151" s="133" t="str">
        <f>IF(Food!$CH150="","o",IF(ISNA(VLOOKUP(Food!$CH150,Auswahlisten!$A:$A,1,0))=FALSE,"x","Bitte Gewichtseinheit korrekt pflegen!"))</f>
        <v>o</v>
      </c>
      <c r="BQ151" s="133" t="str">
        <f>IF(Food!$CI150="","o",IF(ISNA(VLOOKUP(Food!$CI150,Auswahlisten!$F:$F,1,0))=FALSE,"x","Bitte JuSchu korrekt pflegen!"))</f>
        <v>o</v>
      </c>
      <c r="BR151" s="133" t="str">
        <f>IF(Verpackung!$D150="","o",IF(ISNUMBER(Verpackung!$D150),"x","Bitte ausschließlich Zahlen pflegen!"))</f>
        <v>o</v>
      </c>
      <c r="BS151" s="133" t="str">
        <f>IF(Verpackung!$E150="","o",IF(ISNUMBER(Verpackung!$E150),"x","Bitte ausschließlich Zahlen pflegen!"))</f>
        <v>o</v>
      </c>
      <c r="BT151" s="133" t="str">
        <f>IF(Verpackung!$F150="","o",IF(ISNUMBER(Verpackung!$F150),"x","Bitte ausschließlich Zahlen pflegen!"))</f>
        <v>o</v>
      </c>
      <c r="BU151" s="133" t="str">
        <f>IF(Verpackung!$G150="","o",IF(ISNUMBER(Verpackung!$G150),"x","Bitte ausschließlich Zahlen pflegen!"))</f>
        <v>o</v>
      </c>
      <c r="BV151" s="133" t="str">
        <f>IF(Verpackung!$H150="","o",IF(ISNUMBER(Verpackung!$H150),"x","Bitte ausschließlich Zahlen pflegen!"))</f>
        <v>o</v>
      </c>
      <c r="BW151" s="133" t="str">
        <f>IF(Verpackung!$I150="","o",IF(ISNUMBER(Verpackung!$I150),"x","Bitte ausschließlich Zahlen pflegen!"))</f>
        <v>o</v>
      </c>
      <c r="BX151" s="133" t="str">
        <f>IF(Verpackung!$J150="","o",IF(ISNUMBER(Verpackung!$J150),"x","Bitte ausschließlich Zahlen pflegen!"))</f>
        <v>o</v>
      </c>
      <c r="BY151" s="133" t="str">
        <f>IF(Verpackung!$K150="","o",IF(ISNUMBER(Verpackung!$K150),"x","Bitte ausschließlich Zahlen pflegen!"))</f>
        <v>o</v>
      </c>
      <c r="BZ151" s="133" t="str">
        <f>IF('Kaufland intern'!D150="","o",IF(LEN('Kaufland intern'!D150)&gt;40,"Eingabe max. 40 Zeichen!","x"))</f>
        <v>o</v>
      </c>
      <c r="CA151" s="133" t="str">
        <f>IF('Kaufland intern'!F150="","o",IF(AND(ISNUMBER('Kaufland intern'!F150),'Kaufland intern'!F150&gt;=1000000,'Kaufland intern'!F150&lt;=9999999),"x","Bitte Eingabe prüfen!"))</f>
        <v>o</v>
      </c>
      <c r="CB151" s="133" t="str">
        <f>IF('Kaufland intern'!G150="","o",IF(LEN('Kaufland intern'!G150)&gt;18,"Eingabe max. 18 Zeichen!","x"))</f>
        <v>o</v>
      </c>
      <c r="CC151" s="133" t="str">
        <f>IF('Kaufland intern'!I150="","o",IF(LEN('Kaufland intern'!I150)&gt;3,"Eingabe max. 3 Zeichen!","x"))</f>
        <v>o</v>
      </c>
      <c r="CD151" s="133" t="str">
        <f>IF('Kaufland intern'!J150="","o",IF(LEN('Kaufland intern'!J150)&gt;6,"Eingabe max. 6 Zeichen!","x"))</f>
        <v>o</v>
      </c>
      <c r="CE151" s="133" t="str">
        <f>IF('Kaufland intern'!K150="","o",IF(LEN('Kaufland intern'!K150)&gt;4,"Eingabe max. 4 Zeichen!","x"))</f>
        <v>o</v>
      </c>
      <c r="CF151" s="133" t="str">
        <f>IF('Kaufland intern'!L150="","o",IF(ISNA(VLOOKUP('Kaufland intern'!L150,Auswahlisten!$Z:$Z,1,0))=FALSE,"x","Bitte Etikettenart korrekt pflegen!"))</f>
        <v>o</v>
      </c>
      <c r="CG151" s="133" t="str">
        <f>IF('Kaufland intern'!M150="","o",IF(LEN('Kaufland intern'!M150)&gt;20,"Eingabe max. 20 Zeichen!","x"))</f>
        <v>o</v>
      </c>
      <c r="CH151" s="133" t="str">
        <f>IF('Kaufland intern'!O150="","o",IF(LEN('Kaufland intern'!O150)&gt;20,"Eingabe max. 20 Zeichen!","x"))</f>
        <v>o</v>
      </c>
      <c r="CI151" s="133" t="str">
        <f>IF('Kaufland intern'!Q150="","o",IF(LEN('Kaufland intern'!Q150)&gt;20,"Eingabe max. 20 Zeichen!","x"))</f>
        <v>o</v>
      </c>
      <c r="CJ151" s="133" t="str">
        <f>IF('Kaufland intern'!S150="","o",IF(LEN('Kaufland intern'!S150)&gt;8,"Eingabe max. 8 Zeichen!","x"))</f>
        <v>o</v>
      </c>
      <c r="CK151" s="133" t="str">
        <f>IF('Kaufland intern'!U150="","o",IF(ISNA(VLOOKUP('Kaufland intern'!U150,Auswahlisten!$D:$D,1,0))=FALSE,"x","Bitte Verpackungsart korrekt pflegen!"))</f>
        <v>o</v>
      </c>
      <c r="CL151" s="133" t="str">
        <f>IF('Kaufland intern'!V150="","o",IF(ISNUMBER('Kaufland intern'!V150),"x","Bitte ausschließlich Zahlen pflegen!"))</f>
        <v>o</v>
      </c>
      <c r="CM151" s="133" t="str">
        <f>IF('Kaufland intern'!W150="","o",IF(ISNA(VLOOKUP('Kaufland intern'!W150,Auswahlisten!$AA:$AA,1,0))=FALSE,"x","Bitte Bezugsweg korrekt pflegen!"))</f>
        <v>o</v>
      </c>
      <c r="CN151" s="133" t="str">
        <f>IF('Kaufland intern'!X150="","o",IF(ISNA(VLOOKUP('Kaufland intern'!X150,Auswahlisten!$AB:$AB,1,0))=FALSE,"x","Bitte Bezugsvorschrift korrekt pflegen!"))</f>
        <v>o</v>
      </c>
      <c r="CO151" s="133" t="str">
        <f>IF('Kaufland intern'!Y150="","o",IF(ISNA(VLOOKUP('Kaufland intern'!Y150,Auswahlisten!$AC:$AC,1,0))=FALSE,"x","Bitte Sortimentsstufenlistung korrekt pflegen!"))</f>
        <v>o</v>
      </c>
      <c r="CP151" s="133" t="str">
        <f>IF('Kaufland intern'!Z150="","o",IF(LEN('Kaufland intern'!Z150)&lt;&gt;13,"Eingabe max. 13 Zahlen!","x"))</f>
        <v>o</v>
      </c>
      <c r="CQ151" s="133" t="str">
        <f>IF('Kaufland intern'!AA150="","o",IF(LEN('Kaufland intern'!AA150)&lt;&gt;13,"Eingabe max. 13 Zahlen!","x"))</f>
        <v>o</v>
      </c>
      <c r="CR151" s="133" t="str">
        <f>IF('Kaufland intern'!AB150="","o",IF(LEN('Kaufland intern'!AB150)&lt;&gt;13,"Eingabe max. 13 Zahlen!","x"))</f>
        <v>o</v>
      </c>
      <c r="CS151" s="133" t="str">
        <f>IF('Kaufland intern'!AC150="","o",IF('Kaufland intern'!AC150="x","x","Bitte nur 'x' für Ja pflegen!"))</f>
        <v>o</v>
      </c>
      <c r="CT151" s="133" t="str">
        <f>IF('Kaufland intern'!AD150="","o",IF('Kaufland intern'!AD150="x","x","Bitte nur 'x' für Ja pflegen!"))</f>
        <v>o</v>
      </c>
      <c r="CU151" s="133" t="str">
        <f>IF('Kaufland intern'!AE150="","o",IF('Kaufland intern'!AE150="x","x","Bitte nur 'x' für Ja pflegen!"))</f>
        <v>o</v>
      </c>
      <c r="CV151" s="133" t="str">
        <f>IF('Kaufland intern'!AF150="","o",IF('Kaufland intern'!AF150="x","x","Bitte nur 'x' für Ja pflegen!"))</f>
        <v>o</v>
      </c>
      <c r="CW151" s="133" t="str">
        <f>IF('Kaufland intern'!AG150="","o",IF('Kaufland intern'!AG150="x","x","Bitte nur 'x' für Ja pflegen!"))</f>
        <v>o</v>
      </c>
      <c r="CX151" s="133" t="str">
        <f>IF('Kaufland intern'!AH150="","o",IF('Kaufland intern'!AH150="x","x","Bitte nur 'x' für Ja pflegen!"))</f>
        <v>o</v>
      </c>
      <c r="CY151" s="133" t="str">
        <f>IF('Kaufland intern'!AI150="","o",IF(LEN('Kaufland intern'!AI150)&lt;&gt;11,"Eingabe 11 Zeichen!","x"))</f>
        <v>o</v>
      </c>
      <c r="CZ151" s="133" t="str">
        <f>IF('Kaufland intern'!AJ150="","o",IF(LEN('Kaufland intern'!AJ150)&lt;&gt;11,"Eingabe 11 Zeichen!","x"))</f>
        <v>o</v>
      </c>
      <c r="DA151" s="133" t="str">
        <f>IF('Kaufland intern'!AK150="","o",IF(LEN('Kaufland intern'!AK150)&lt;&gt;11,"Eingabe 11 Zeichen!","x"))</f>
        <v>o</v>
      </c>
      <c r="DB151" s="133" t="str">
        <f>IF('Kaufland intern'!AL150="","o",IF(LEN('Kaufland intern'!AL150)&lt;&gt;11,"Eingabe 11 Zeichen!","x"))</f>
        <v>o</v>
      </c>
      <c r="DC151" s="133" t="str">
        <f>IF('Kaufland intern'!AM150="","o",IF(LEN('Kaufland intern'!AM150)&lt;&gt;11,"Eingabe 11 Zeichen!","x"))</f>
        <v>o</v>
      </c>
      <c r="DD151" s="133" t="str">
        <f>IF('Kaufland intern'!AN150="","o",IF(LEN('Kaufland intern'!AN150)&lt;&gt;11,"Eingabe 11 Zeichen!","x"))</f>
        <v>o</v>
      </c>
    </row>
    <row r="152" spans="1:108" ht="30">
      <c r="A152" s="128">
        <f>Food!C151</f>
        <v>0</v>
      </c>
      <c r="B152" s="129">
        <f>Food!E151</f>
        <v>0</v>
      </c>
      <c r="C152" s="128">
        <f>Food!O151</f>
        <v>0</v>
      </c>
      <c r="D152" s="133" t="str">
        <f>IF(Food!$A151="","Bitte Datum pflegen!",IF(ISNUMBER(Food!$A151)=FALSE,"Bitte Datum überprüfen!","x"))</f>
        <v>Bitte Datum pflegen!</v>
      </c>
      <c r="E152" s="133" t="str">
        <f>IF(Food!$C151="","Bitte Lieferantenartikelnr. pflegen!",IF(LEN(Food!$C151)&gt;13,"Eingabe max. 13 Zeichen!","x"))</f>
        <v>Bitte Lieferantenartikelnr. pflegen!</v>
      </c>
      <c r="F152" s="133" t="str">
        <f>IF(Food!$D151="","o",IF(LEN(Food!$D151)&gt;13,"Eingabe max. 13 Zeichen!","x"))</f>
        <v>o</v>
      </c>
      <c r="G152" s="145" t="str">
        <f>IF(Food!$F151="","o",IF(ISNUMBER(Food!$F151)=FALSE,"Bitte Gewicht ohne Einheit pflegen!","x"))</f>
        <v>o</v>
      </c>
      <c r="H152" s="133" t="str">
        <f>IF(Food!$G151="","o",IF(ISNA(VLOOKUP(Food!$G151,Auswahlisten!$A:$A,1,0))=FALSE,"x","Bitte Gewichtseinheit korrekt pflegen!"))</f>
        <v>o</v>
      </c>
      <c r="I152" s="133" t="str">
        <f>IF(Food!$H151="","Bitte Steuer pflegen!",IF(OR(Food!$H151=7,Food!$H151=19),"x","Bitte nur 7 oder 19 pflegen!"))</f>
        <v>Bitte Steuer pflegen!</v>
      </c>
      <c r="J152" s="133" t="str">
        <f>IF(Food!$I151="","o",IF(Food!$I151="x","x","Bitte nur 'x' für Ja pflegen!"))</f>
        <v>o</v>
      </c>
      <c r="K152" s="145" t="str">
        <f>IF(Food!$L151="","o",IF(ISNUMBER(Food!$L151)=FALSE,"Bitte Temperatur von ohne Einheit pflegen!","x"))</f>
        <v>o</v>
      </c>
      <c r="L152" s="145" t="str">
        <f>IF(Food!$M151="","o",IF(ISNUMBER(Food!$M151)=FALSE,"Bitte Temperatur bis ohne Einheit pflegen!","x"))</f>
        <v>o</v>
      </c>
      <c r="M152" s="133" t="str">
        <f>IF(Food!$J151="","o",IF(Food!$J151="x","x","Bitte nur 'x' für Ja pflegen!"))</f>
        <v>o</v>
      </c>
      <c r="N152" s="133" t="str">
        <f>IF(Food!$P151="","Bitte Bruttogewicht pflegen!",IF(ISNUMBER(Food!$P151)=FALSE,"Bitte Bruttogwicht ohne Einheit pflegen!","x"))</f>
        <v>Bitte Bruttogewicht pflegen!</v>
      </c>
      <c r="O152" s="133" t="str">
        <f>IF(Food!$Q151="","Bitte Länge pflegen!",IF(ISNUMBER(Food!$Q151)=FALSE,"Bitte Länge ohne Einheit pflegen!","x"))</f>
        <v>Bitte Länge pflegen!</v>
      </c>
      <c r="P152" s="133" t="str">
        <f>IF(Food!$R151="","Bitte Breite pflegen!",IF(ISNUMBER(Food!$R151)=FALSE,"Bitte Breite ohne Einheit pflegen!","x"))</f>
        <v>Bitte Breite pflegen!</v>
      </c>
      <c r="Q152" s="133" t="str">
        <f>IF(Food!$S151="","Bitte Höhe pflegen!",IF(ISNUMBER(Food!$S151)=FALSE,"Bitte Höhe ohne Einheit pflegen!","x"))</f>
        <v>Bitte Höhe pflegen!</v>
      </c>
      <c r="R152" s="133" t="str">
        <f>IF(Food!$V151="","o",IF(ISNUMBER(Food!$V151)=FALSE,"Bitte Bruttogewicht ohne Einheit pflegen!","x"))</f>
        <v>o</v>
      </c>
      <c r="S152" s="133" t="str">
        <f>IF(Food!$W151="","o",IF(ISNUMBER(Food!$W151)=FALSE,"Bitte Länge ohne Einheit pflegen!","x"))</f>
        <v>o</v>
      </c>
      <c r="T152" s="133" t="str">
        <f>IF(Food!$X151="","o",IF(ISNUMBER(Food!$X151)=FALSE,"Bitte Länge ohne Einheit pflegen!","x"))</f>
        <v>o</v>
      </c>
      <c r="U152" s="133" t="str">
        <f>IF(Food!$Y151="","o",IF(ISNUMBER(Food!$Y151)=FALSE,"Bitte Länge ohne Einheit pflegen!","x"))</f>
        <v>o</v>
      </c>
      <c r="V152" s="133" t="str">
        <f>IF(Food!$AB151="","o",IF(ISNUMBER(Food!$AB151)=FALSE,"Bitte Bruttogewicht ohne Einheit pflegen!","x"))</f>
        <v>o</v>
      </c>
      <c r="W152" s="133" t="str">
        <f>IF(Food!$AC151="","o",IF(ISNUMBER(Food!$AC151)=FALSE,"Bitte Länge ohne Einheit pflegen!","x"))</f>
        <v>o</v>
      </c>
      <c r="X152" s="133" t="str">
        <f>IF(Food!$AD151="","o",IF(ISNUMBER(Food!$AD151)=FALSE,"Bitte Breite ohne Einheit pflegen!","x"))</f>
        <v>o</v>
      </c>
      <c r="Y152" s="133" t="str">
        <f>IF(Food!$AE151="","o",IF(ISNUMBER(Food!$AE151)=FALSE,"Bitte Höhe ohne Einheit pflegen!","x"))</f>
        <v>o</v>
      </c>
      <c r="Z152" s="133" t="str">
        <f>IF(Food!$AG151="","o",IF(ISNUMBER(Food!$AG151)=FALSE,"Bitte Bruttogewicht ohne Einheit pflegen!","x"))</f>
        <v>o</v>
      </c>
      <c r="AA152" s="133" t="str">
        <f>IF(Food!$AH151="","o",IF(ISNUMBER(Food!$AH151)=FALSE,"Bitte Länge ohne Einheit pflegen!","x"))</f>
        <v>o</v>
      </c>
      <c r="AB152" s="133" t="str">
        <f>IF(Food!$AI151="","o",IF(ISNUMBER(Food!$AI151)=FALSE,"Bitte Breite ohne Einheit pflegen!","x"))</f>
        <v>o</v>
      </c>
      <c r="AC152" s="133" t="str">
        <f>IF(Food!$AJ151="","o",IF(ISNUMBER(Food!$AJ151)=FALSE,"Bitte Höhe ohne Einheit pflegen!","x"))</f>
        <v>o</v>
      </c>
      <c r="AD152" s="133" t="str">
        <f>IF(Food!$AL151="","o",IF(ISNUMBER(Food!$AL151)=FALSE,"Bitte Bruttogewicht ohne Einheit pflegen!","x"))</f>
        <v>o</v>
      </c>
      <c r="AE152" s="133" t="str">
        <f>IF(Food!$AM151="","o",IF(ISNUMBER(Food!$AM151)=FALSE,"Bitte Länge ohne Einheit pflegen!","x"))</f>
        <v>o</v>
      </c>
      <c r="AF152" s="133" t="str">
        <f>IF(Food!$AN151="","o",IF(ISNUMBER(Food!$AN151)=FALSE,"Bitte Breite ohne Einheit pflegen!","x"))</f>
        <v>o</v>
      </c>
      <c r="AG152" s="133" t="str">
        <f>IF(Food!$AO151="","o",IF(ISNUMBER(Food!$AO151)=FALSE,"Bitte Höhe ohne Einheit pflegen!","x"))</f>
        <v>o</v>
      </c>
      <c r="AH152" s="133" t="str">
        <f>IF(Food!$BX151="","o",IF(Food!$BX151="x","x","Bitte nur 'x' für Ja pflegen!"))</f>
        <v>o</v>
      </c>
      <c r="AI152" s="133" t="str">
        <f>IF(Food!$BY151="","o",IF(ISNUMBER(Food!$BY151),"x","Bitte ausschließlich Zahlen pflegen!"))</f>
        <v>o</v>
      </c>
      <c r="AJ152" s="133" t="str">
        <f>IF(Food!$AR151="","Bitte Verpackungsart pflegen!",IF(Food!$AR151="","o",IF(ISNA(VLOOKUP(Food!$AR151,Auswahlisten!$D:$D,1,0))=FALSE,"x","Bitte Verpackungsart korrekt pflegen!")))</f>
        <v>Bitte Verpackungsart pflegen!</v>
      </c>
      <c r="AK152" s="133" t="str">
        <f>IF(Food!$AS151="","o",IF(ISNUMBER(Food!$AS151)=FALSE,"Bitte nur Anzahl der Tage pflegen!","x"))</f>
        <v>o</v>
      </c>
      <c r="AL152" s="133" t="str">
        <f>IF(Food!$AT151="","o",IF(ISNUMBER(Food!$AT151)=FALSE,"Bitte nur Anzahl der Tage pflegen!","x"))</f>
        <v>o</v>
      </c>
      <c r="AM152" s="133" t="str">
        <f>IF(Food!$AU151="","o",IF(ISNA(VLOOKUP(Food!$AU151,Auswahlisten!$H:$H,1,0))=FALSE,"x","Bitte Produktionsland korrekt pflegen!"))</f>
        <v>o</v>
      </c>
      <c r="AN152" s="133" t="str">
        <f>IF(Food!$AV151="","o",IF(ISNA(VLOOKUP(Food!$AV151,Auswahlisten!$I:$I,1,0))=FALSE,"x","Bitte Region korrekt pflegen!"))</f>
        <v>o</v>
      </c>
      <c r="AO152" s="133" t="str">
        <f>IF(Food!$AW151="","o",IF(LEN(Food!$AW151)&gt;8,"Eingabe max. 8 Zahlen!","x"))</f>
        <v>o</v>
      </c>
      <c r="AP152" s="133" t="str">
        <f>IF(Food!$CC151="","o",IF(Food!$CC151="x","x","Bitte nur 'x' für Ja pflegen!"))</f>
        <v>o</v>
      </c>
      <c r="AQ152" s="133" t="str">
        <f>IF(Food!$AY151="","o",IF(Food!$AY151="x","x","Bitte nur 'x' für Ja pflegen!"))</f>
        <v>o</v>
      </c>
      <c r="AR152" s="133" t="str">
        <f>IF(Food!$AZ151="","o",IF(Food!$AZ151="x","x","Bitte nur 'x' für Ja pflegen!"))</f>
        <v>o</v>
      </c>
      <c r="AS152" s="133" t="str">
        <f>IF(Food!$BA151="","o",IF(Food!$BA151="x","x","Bitte nur 'x' für Ja pflegen!"))</f>
        <v>o</v>
      </c>
      <c r="AT152" s="133" t="str">
        <f>IF(Food!$BB151="","o",IF(Food!$BB151="x","x","Bitte nur 'x' für Ja pflegen!"))</f>
        <v>o</v>
      </c>
      <c r="AU152" s="133" t="str">
        <f ca="1">IF(Food!$BC151="","o",IF(OR(LEFT(CELL("format",Food!$BC151),1)="S",LEFT(CELL("format",Food!$BC151),1)=".",LEFT(CELL("format",Food!$BC151),1)="F"),"x","Bitte ausschließlich Zahlen pflegen!"))</f>
        <v>o</v>
      </c>
      <c r="AV152" s="133" t="str">
        <f>IF(Food!$BD151="","o",IF(Food!$BD151="x","x","Bitte nur 'x' für Ja pflegen!"))</f>
        <v>o</v>
      </c>
      <c r="AW152" s="133" t="str">
        <f ca="1">IF(Food!$BE151="","o",IF(OR(LEFT(CELL("format",Food!$BE151),1)="S",LEFT(CELL("format",Food!$BE151),1)=".",LEFT(CELL("format",Food!$BE151),1)="F"),"x","Bitte ausschließlich Zahlen pflegen!"))</f>
        <v>o</v>
      </c>
      <c r="AX152" s="133" t="str">
        <f>IF(Food!$BF151="","o",IF(Food!$BF151="x","x","Bitte nur 'x' für Ja pflegen!"))</f>
        <v>o</v>
      </c>
      <c r="AY152" s="133" t="str">
        <f ca="1">IF(Food!$BG151="","o",IF(OR(LEFT(CELL("format",Food!$BG151),1)="S",LEFT(CELL("format",Food!$BG151),1)=".",LEFT(CELL("format",Food!$BG151),1)="F"),"x","Bitte ausschließlich Zahlen pflegen!"))</f>
        <v>o</v>
      </c>
      <c r="AZ152" s="133" t="str">
        <f>IF(Food!$BH151="","o",IF(Food!$BH151="x","x","Bitte nur 'x' für Ja pflegen!"))</f>
        <v>o</v>
      </c>
      <c r="BA152" s="133" t="str">
        <f ca="1">IF(Food!$BI151="","o",IF(OR(LEFT(CELL("format",Food!$BI151),1)="S",LEFT(CELL("format",Food!$BI151),1)=".",LEFT(CELL("format",Food!$BI151),1)="F"),"x","Bitte ausschließlich Zahlen pflegen!"))</f>
        <v>o</v>
      </c>
      <c r="BB152" s="133" t="str">
        <f>IF(Food!$BJ151="","o",IF(ISNUMBER(Food!$BJ151),"x","Bitte ausschließlich Zahlen pflegen!"))</f>
        <v>o</v>
      </c>
      <c r="BC152" s="133" t="str">
        <f ca="1">IF(Food!$BK151="","o",IF(OR(LEFT(CELL("format",Food!$BK151),1)="S",LEFT(CELL("format",Food!$BK151),1)=".",LEFT(CELL("format",Food!$BK151),1)="F"),"x","Bitte ausschließlich Zahlen pflegen!"))</f>
        <v>o</v>
      </c>
      <c r="BD152" s="133" t="str">
        <f>IF(Food!$BL151="","o",IF(ISNUMBER(Food!$BL151),"x","Bitte ausschließlich Zahlen pflegen!"))</f>
        <v>o</v>
      </c>
      <c r="BE152" s="133" t="str">
        <f>IF(Food!$BM151="","o",IF(ISNUMBER(Food!$BM151),"x","Bitte ausschließlich Zahlen pflegen!"))</f>
        <v>o</v>
      </c>
      <c r="BF152" s="133" t="str">
        <f>IF(Food!$BS151="","o",IF(ISNA(VLOOKUP(Food!$BS151,Auswahlisten!$H:$H,1,0))=FALSE,"x","Bitte Produktionsland korrekt pflegen!"))</f>
        <v>o</v>
      </c>
      <c r="BG152" s="133" t="str">
        <f>IF(Food!$BU151="","o",IF(ISNUMBER(Food!$BU151),"x","Bitte ausschließlich Zahlen pflegen!"))</f>
        <v>o</v>
      </c>
      <c r="BH152" s="133" t="str">
        <f>IF(Food!$BV151="","o",IF(ISNUMBER(Food!$BV151),"x","Bitte ausschließlich Zahlen pflegen!"))</f>
        <v>o</v>
      </c>
      <c r="BI152" s="133" t="str">
        <f>IF(Food!$BW151="","o",IF(ISNUMBER(Food!$BW151),"x","Bitte ausschließlich Zahlen pflegen!"))</f>
        <v>o</v>
      </c>
      <c r="BJ152" s="133" t="str">
        <f>IF(Food!$BZ151="","o",IF(ISNA(VLOOKUP(Food!$BZ151,Auswahlisten!$AE:$AE,1,0))=FALSE,"x","Bitte Pfandart korrekt pflegen!"))</f>
        <v>o</v>
      </c>
      <c r="BK152" s="133" t="str">
        <f>IF(Food!$CA151="","o",IF(ISNUMBER(Food!$CA151),"x","Bitte ausschließlich Zahlen pflegen!"))</f>
        <v>o</v>
      </c>
      <c r="BL152" s="133" t="str">
        <f>IF(Food!$CD151="","o",IF(ISNUMBER(Food!$CD151),"x","Bitte ausschließlich Zahlen pflegen!"))</f>
        <v>o</v>
      </c>
      <c r="BM152" s="133" t="str">
        <f>IF(Food!$CE151="","o",IF(ISNA(VLOOKUP(Food!$CE151,Auswahlisten!$A:$A,1,0))=FALSE,"x","Bitte Gewichtseinheit korrekt pflegen!"))</f>
        <v>o</v>
      </c>
      <c r="BN152" s="133" t="str">
        <f>IF(Food!$CF151="","o",IF(ISNUMBER(Food!$CF151),"x","Bitte ausschließlich Zahlen pflegen!"))</f>
        <v>o</v>
      </c>
      <c r="BO152" s="133" t="str">
        <f>IF(Food!$CG151="","o",IF(ISNUMBER(Food!$CG151),"x","Bitte ausschließlich Zahlen pflegen!"))</f>
        <v>o</v>
      </c>
      <c r="BP152" s="133" t="str">
        <f>IF(Food!$CH151="","o",IF(ISNA(VLOOKUP(Food!$CH151,Auswahlisten!$A:$A,1,0))=FALSE,"x","Bitte Gewichtseinheit korrekt pflegen!"))</f>
        <v>o</v>
      </c>
      <c r="BQ152" s="133" t="str">
        <f>IF(Food!$CI151="","o",IF(ISNA(VLOOKUP(Food!$CI151,Auswahlisten!$F:$F,1,0))=FALSE,"x","Bitte JuSchu korrekt pflegen!"))</f>
        <v>o</v>
      </c>
      <c r="BR152" s="133" t="str">
        <f>IF(Verpackung!$D151="","o",IF(ISNUMBER(Verpackung!$D151),"x","Bitte ausschließlich Zahlen pflegen!"))</f>
        <v>o</v>
      </c>
      <c r="BS152" s="133" t="str">
        <f>IF(Verpackung!$E151="","o",IF(ISNUMBER(Verpackung!$E151),"x","Bitte ausschließlich Zahlen pflegen!"))</f>
        <v>o</v>
      </c>
      <c r="BT152" s="133" t="str">
        <f>IF(Verpackung!$F151="","o",IF(ISNUMBER(Verpackung!$F151),"x","Bitte ausschließlich Zahlen pflegen!"))</f>
        <v>o</v>
      </c>
      <c r="BU152" s="133" t="str">
        <f>IF(Verpackung!$G151="","o",IF(ISNUMBER(Verpackung!$G151),"x","Bitte ausschließlich Zahlen pflegen!"))</f>
        <v>o</v>
      </c>
      <c r="BV152" s="133" t="str">
        <f>IF(Verpackung!$H151="","o",IF(ISNUMBER(Verpackung!$H151),"x","Bitte ausschließlich Zahlen pflegen!"))</f>
        <v>o</v>
      </c>
      <c r="BW152" s="133" t="str">
        <f>IF(Verpackung!$I151="","o",IF(ISNUMBER(Verpackung!$I151),"x","Bitte ausschließlich Zahlen pflegen!"))</f>
        <v>o</v>
      </c>
      <c r="BX152" s="133" t="str">
        <f>IF(Verpackung!$J151="","o",IF(ISNUMBER(Verpackung!$J151),"x","Bitte ausschließlich Zahlen pflegen!"))</f>
        <v>o</v>
      </c>
      <c r="BY152" s="133" t="str">
        <f>IF(Verpackung!$K151="","o",IF(ISNUMBER(Verpackung!$K151),"x","Bitte ausschließlich Zahlen pflegen!"))</f>
        <v>o</v>
      </c>
      <c r="BZ152" s="133" t="str">
        <f>IF('Kaufland intern'!D151="","o",IF(LEN('Kaufland intern'!D151)&gt;40,"Eingabe max. 40 Zeichen!","x"))</f>
        <v>o</v>
      </c>
      <c r="CA152" s="133" t="str">
        <f>IF('Kaufland intern'!F151="","o",IF(AND(ISNUMBER('Kaufland intern'!F151),'Kaufland intern'!F151&gt;=1000000,'Kaufland intern'!F151&lt;=9999999),"x","Bitte Eingabe prüfen!"))</f>
        <v>o</v>
      </c>
      <c r="CB152" s="133" t="str">
        <f>IF('Kaufland intern'!G151="","o",IF(LEN('Kaufland intern'!G151)&gt;18,"Eingabe max. 18 Zeichen!","x"))</f>
        <v>o</v>
      </c>
      <c r="CC152" s="133" t="str">
        <f>IF('Kaufland intern'!I151="","o",IF(LEN('Kaufland intern'!I151)&gt;3,"Eingabe max. 3 Zeichen!","x"))</f>
        <v>o</v>
      </c>
      <c r="CD152" s="133" t="str">
        <f>IF('Kaufland intern'!J151="","o",IF(LEN('Kaufland intern'!J151)&gt;6,"Eingabe max. 6 Zeichen!","x"))</f>
        <v>o</v>
      </c>
      <c r="CE152" s="133" t="str">
        <f>IF('Kaufland intern'!K151="","o",IF(LEN('Kaufland intern'!K151)&gt;4,"Eingabe max. 4 Zeichen!","x"))</f>
        <v>o</v>
      </c>
      <c r="CF152" s="133" t="str">
        <f>IF('Kaufland intern'!L151="","o",IF(ISNA(VLOOKUP('Kaufland intern'!L151,Auswahlisten!$Z:$Z,1,0))=FALSE,"x","Bitte Etikettenart korrekt pflegen!"))</f>
        <v>o</v>
      </c>
      <c r="CG152" s="133" t="str">
        <f>IF('Kaufland intern'!M151="","o",IF(LEN('Kaufland intern'!M151)&gt;20,"Eingabe max. 20 Zeichen!","x"))</f>
        <v>o</v>
      </c>
      <c r="CH152" s="133" t="str">
        <f>IF('Kaufland intern'!O151="","o",IF(LEN('Kaufland intern'!O151)&gt;20,"Eingabe max. 20 Zeichen!","x"))</f>
        <v>o</v>
      </c>
      <c r="CI152" s="133" t="str">
        <f>IF('Kaufland intern'!Q151="","o",IF(LEN('Kaufland intern'!Q151)&gt;20,"Eingabe max. 20 Zeichen!","x"))</f>
        <v>o</v>
      </c>
      <c r="CJ152" s="133" t="str">
        <f>IF('Kaufland intern'!S151="","o",IF(LEN('Kaufland intern'!S151)&gt;8,"Eingabe max. 8 Zeichen!","x"))</f>
        <v>o</v>
      </c>
      <c r="CK152" s="133" t="str">
        <f>IF('Kaufland intern'!U151="","o",IF(ISNA(VLOOKUP('Kaufland intern'!U151,Auswahlisten!$D:$D,1,0))=FALSE,"x","Bitte Verpackungsart korrekt pflegen!"))</f>
        <v>o</v>
      </c>
      <c r="CL152" s="133" t="str">
        <f>IF('Kaufland intern'!V151="","o",IF(ISNUMBER('Kaufland intern'!V151),"x","Bitte ausschließlich Zahlen pflegen!"))</f>
        <v>o</v>
      </c>
      <c r="CM152" s="133" t="str">
        <f>IF('Kaufland intern'!W151="","o",IF(ISNA(VLOOKUP('Kaufland intern'!W151,Auswahlisten!$AA:$AA,1,0))=FALSE,"x","Bitte Bezugsweg korrekt pflegen!"))</f>
        <v>o</v>
      </c>
      <c r="CN152" s="133" t="str">
        <f>IF('Kaufland intern'!X151="","o",IF(ISNA(VLOOKUP('Kaufland intern'!X151,Auswahlisten!$AB:$AB,1,0))=FALSE,"x","Bitte Bezugsvorschrift korrekt pflegen!"))</f>
        <v>o</v>
      </c>
      <c r="CO152" s="133" t="str">
        <f>IF('Kaufland intern'!Y151="","o",IF(ISNA(VLOOKUP('Kaufland intern'!Y151,Auswahlisten!$AC:$AC,1,0))=FALSE,"x","Bitte Sortimentsstufenlistung korrekt pflegen!"))</f>
        <v>o</v>
      </c>
      <c r="CP152" s="133" t="str">
        <f>IF('Kaufland intern'!Z151="","o",IF(LEN('Kaufland intern'!Z151)&lt;&gt;13,"Eingabe max. 13 Zahlen!","x"))</f>
        <v>o</v>
      </c>
      <c r="CQ152" s="133" t="str">
        <f>IF('Kaufland intern'!AA151="","o",IF(LEN('Kaufland intern'!AA151)&lt;&gt;13,"Eingabe max. 13 Zahlen!","x"))</f>
        <v>o</v>
      </c>
      <c r="CR152" s="133" t="str">
        <f>IF('Kaufland intern'!AB151="","o",IF(LEN('Kaufland intern'!AB151)&lt;&gt;13,"Eingabe max. 13 Zahlen!","x"))</f>
        <v>o</v>
      </c>
      <c r="CS152" s="133" t="str">
        <f>IF('Kaufland intern'!AC151="","o",IF('Kaufland intern'!AC151="x","x","Bitte nur 'x' für Ja pflegen!"))</f>
        <v>o</v>
      </c>
      <c r="CT152" s="133" t="str">
        <f>IF('Kaufland intern'!AD151="","o",IF('Kaufland intern'!AD151="x","x","Bitte nur 'x' für Ja pflegen!"))</f>
        <v>o</v>
      </c>
      <c r="CU152" s="133" t="str">
        <f>IF('Kaufland intern'!AE151="","o",IF('Kaufland intern'!AE151="x","x","Bitte nur 'x' für Ja pflegen!"))</f>
        <v>o</v>
      </c>
      <c r="CV152" s="133" t="str">
        <f>IF('Kaufland intern'!AF151="","o",IF('Kaufland intern'!AF151="x","x","Bitte nur 'x' für Ja pflegen!"))</f>
        <v>o</v>
      </c>
      <c r="CW152" s="133" t="str">
        <f>IF('Kaufland intern'!AG151="","o",IF('Kaufland intern'!AG151="x","x","Bitte nur 'x' für Ja pflegen!"))</f>
        <v>o</v>
      </c>
      <c r="CX152" s="133" t="str">
        <f>IF('Kaufland intern'!AH151="","o",IF('Kaufland intern'!AH151="x","x","Bitte nur 'x' für Ja pflegen!"))</f>
        <v>o</v>
      </c>
      <c r="CY152" s="133" t="str">
        <f>IF('Kaufland intern'!AI151="","o",IF(LEN('Kaufland intern'!AI151)&lt;&gt;11,"Eingabe 11 Zeichen!","x"))</f>
        <v>o</v>
      </c>
      <c r="CZ152" s="133" t="str">
        <f>IF('Kaufland intern'!AJ151="","o",IF(LEN('Kaufland intern'!AJ151)&lt;&gt;11,"Eingabe 11 Zeichen!","x"))</f>
        <v>o</v>
      </c>
      <c r="DA152" s="133" t="str">
        <f>IF('Kaufland intern'!AK151="","o",IF(LEN('Kaufland intern'!AK151)&lt;&gt;11,"Eingabe 11 Zeichen!","x"))</f>
        <v>o</v>
      </c>
      <c r="DB152" s="133" t="str">
        <f>IF('Kaufland intern'!AL151="","o",IF(LEN('Kaufland intern'!AL151)&lt;&gt;11,"Eingabe 11 Zeichen!","x"))</f>
        <v>o</v>
      </c>
      <c r="DC152" s="133" t="str">
        <f>IF('Kaufland intern'!AM151="","o",IF(LEN('Kaufland intern'!AM151)&lt;&gt;11,"Eingabe 11 Zeichen!","x"))</f>
        <v>o</v>
      </c>
      <c r="DD152" s="133" t="str">
        <f>IF('Kaufland intern'!AN151="","o",IF(LEN('Kaufland intern'!AN151)&lt;&gt;11,"Eingabe 11 Zeichen!","x"))</f>
        <v>o</v>
      </c>
    </row>
    <row r="153" spans="1:108" ht="30">
      <c r="A153" s="128">
        <f>Food!C152</f>
        <v>0</v>
      </c>
      <c r="B153" s="129">
        <f>Food!E152</f>
        <v>0</v>
      </c>
      <c r="C153" s="128">
        <f>Food!O152</f>
        <v>0</v>
      </c>
      <c r="D153" s="133" t="str">
        <f>IF(Food!$A152="","Bitte Datum pflegen!",IF(ISNUMBER(Food!$A152)=FALSE,"Bitte Datum überprüfen!","x"))</f>
        <v>Bitte Datum pflegen!</v>
      </c>
      <c r="E153" s="133" t="str">
        <f>IF(Food!$C152="","Bitte Lieferantenartikelnr. pflegen!",IF(LEN(Food!$C152)&gt;13,"Eingabe max. 13 Zeichen!","x"))</f>
        <v>Bitte Lieferantenartikelnr. pflegen!</v>
      </c>
      <c r="F153" s="133" t="str">
        <f>IF(Food!$D152="","o",IF(LEN(Food!$D152)&gt;13,"Eingabe max. 13 Zeichen!","x"))</f>
        <v>o</v>
      </c>
      <c r="G153" s="145" t="str">
        <f>IF(Food!$F152="","o",IF(ISNUMBER(Food!$F152)=FALSE,"Bitte Gewicht ohne Einheit pflegen!","x"))</f>
        <v>o</v>
      </c>
      <c r="H153" s="133" t="str">
        <f>IF(Food!$G152="","o",IF(ISNA(VLOOKUP(Food!$G152,Auswahlisten!$A:$A,1,0))=FALSE,"x","Bitte Gewichtseinheit korrekt pflegen!"))</f>
        <v>o</v>
      </c>
      <c r="I153" s="133" t="str">
        <f>IF(Food!$H152="","Bitte Steuer pflegen!",IF(OR(Food!$H152=7,Food!$H152=19),"x","Bitte nur 7 oder 19 pflegen!"))</f>
        <v>Bitte Steuer pflegen!</v>
      </c>
      <c r="J153" s="133" t="str">
        <f>IF(Food!$I152="","o",IF(Food!$I152="x","x","Bitte nur 'x' für Ja pflegen!"))</f>
        <v>o</v>
      </c>
      <c r="K153" s="145" t="str">
        <f>IF(Food!$L152="","o",IF(ISNUMBER(Food!$L152)=FALSE,"Bitte Temperatur von ohne Einheit pflegen!","x"))</f>
        <v>o</v>
      </c>
      <c r="L153" s="145" t="str">
        <f>IF(Food!$M152="","o",IF(ISNUMBER(Food!$M152)=FALSE,"Bitte Temperatur bis ohne Einheit pflegen!","x"))</f>
        <v>o</v>
      </c>
      <c r="M153" s="133" t="str">
        <f>IF(Food!$J152="","o",IF(Food!$J152="x","x","Bitte nur 'x' für Ja pflegen!"))</f>
        <v>o</v>
      </c>
      <c r="N153" s="133" t="str">
        <f>IF(Food!$P152="","Bitte Bruttogewicht pflegen!",IF(ISNUMBER(Food!$P152)=FALSE,"Bitte Bruttogwicht ohne Einheit pflegen!","x"))</f>
        <v>Bitte Bruttogewicht pflegen!</v>
      </c>
      <c r="O153" s="133" t="str">
        <f>IF(Food!$Q152="","Bitte Länge pflegen!",IF(ISNUMBER(Food!$Q152)=FALSE,"Bitte Länge ohne Einheit pflegen!","x"))</f>
        <v>Bitte Länge pflegen!</v>
      </c>
      <c r="P153" s="133" t="str">
        <f>IF(Food!$R152="","Bitte Breite pflegen!",IF(ISNUMBER(Food!$R152)=FALSE,"Bitte Breite ohne Einheit pflegen!","x"))</f>
        <v>Bitte Breite pflegen!</v>
      </c>
      <c r="Q153" s="133" t="str">
        <f>IF(Food!$S152="","Bitte Höhe pflegen!",IF(ISNUMBER(Food!$S152)=FALSE,"Bitte Höhe ohne Einheit pflegen!","x"))</f>
        <v>Bitte Höhe pflegen!</v>
      </c>
      <c r="R153" s="133" t="str">
        <f>IF(Food!$V152="","o",IF(ISNUMBER(Food!$V152)=FALSE,"Bitte Bruttogewicht ohne Einheit pflegen!","x"))</f>
        <v>o</v>
      </c>
      <c r="S153" s="133" t="str">
        <f>IF(Food!$W152="","o",IF(ISNUMBER(Food!$W152)=FALSE,"Bitte Länge ohne Einheit pflegen!","x"))</f>
        <v>o</v>
      </c>
      <c r="T153" s="133" t="str">
        <f>IF(Food!$X152="","o",IF(ISNUMBER(Food!$X152)=FALSE,"Bitte Länge ohne Einheit pflegen!","x"))</f>
        <v>o</v>
      </c>
      <c r="U153" s="133" t="str">
        <f>IF(Food!$Y152="","o",IF(ISNUMBER(Food!$Y152)=FALSE,"Bitte Länge ohne Einheit pflegen!","x"))</f>
        <v>o</v>
      </c>
      <c r="V153" s="133" t="str">
        <f>IF(Food!$AB152="","o",IF(ISNUMBER(Food!$AB152)=FALSE,"Bitte Bruttogewicht ohne Einheit pflegen!","x"))</f>
        <v>o</v>
      </c>
      <c r="W153" s="133" t="str">
        <f>IF(Food!$AC152="","o",IF(ISNUMBER(Food!$AC152)=FALSE,"Bitte Länge ohne Einheit pflegen!","x"))</f>
        <v>o</v>
      </c>
      <c r="X153" s="133" t="str">
        <f>IF(Food!$AD152="","o",IF(ISNUMBER(Food!$AD152)=FALSE,"Bitte Breite ohne Einheit pflegen!","x"))</f>
        <v>o</v>
      </c>
      <c r="Y153" s="133" t="str">
        <f>IF(Food!$AE152="","o",IF(ISNUMBER(Food!$AE152)=FALSE,"Bitte Höhe ohne Einheit pflegen!","x"))</f>
        <v>o</v>
      </c>
      <c r="Z153" s="133" t="str">
        <f>IF(Food!$AG152="","o",IF(ISNUMBER(Food!$AG152)=FALSE,"Bitte Bruttogewicht ohne Einheit pflegen!","x"))</f>
        <v>o</v>
      </c>
      <c r="AA153" s="133" t="str">
        <f>IF(Food!$AH152="","o",IF(ISNUMBER(Food!$AH152)=FALSE,"Bitte Länge ohne Einheit pflegen!","x"))</f>
        <v>o</v>
      </c>
      <c r="AB153" s="133" t="str">
        <f>IF(Food!$AI152="","o",IF(ISNUMBER(Food!$AI152)=FALSE,"Bitte Breite ohne Einheit pflegen!","x"))</f>
        <v>o</v>
      </c>
      <c r="AC153" s="133" t="str">
        <f>IF(Food!$AJ152="","o",IF(ISNUMBER(Food!$AJ152)=FALSE,"Bitte Höhe ohne Einheit pflegen!","x"))</f>
        <v>o</v>
      </c>
      <c r="AD153" s="133" t="str">
        <f>IF(Food!$AL152="","o",IF(ISNUMBER(Food!$AL152)=FALSE,"Bitte Bruttogewicht ohne Einheit pflegen!","x"))</f>
        <v>o</v>
      </c>
      <c r="AE153" s="133" t="str">
        <f>IF(Food!$AM152="","o",IF(ISNUMBER(Food!$AM152)=FALSE,"Bitte Länge ohne Einheit pflegen!","x"))</f>
        <v>o</v>
      </c>
      <c r="AF153" s="133" t="str">
        <f>IF(Food!$AN152="","o",IF(ISNUMBER(Food!$AN152)=FALSE,"Bitte Breite ohne Einheit pflegen!","x"))</f>
        <v>o</v>
      </c>
      <c r="AG153" s="133" t="str">
        <f>IF(Food!$AO152="","o",IF(ISNUMBER(Food!$AO152)=FALSE,"Bitte Höhe ohne Einheit pflegen!","x"))</f>
        <v>o</v>
      </c>
      <c r="AH153" s="133" t="str">
        <f>IF(Food!$BX152="","o",IF(Food!$BX152="x","x","Bitte nur 'x' für Ja pflegen!"))</f>
        <v>o</v>
      </c>
      <c r="AI153" s="133" t="str">
        <f>IF(Food!$BY152="","o",IF(ISNUMBER(Food!$BY152),"x","Bitte ausschließlich Zahlen pflegen!"))</f>
        <v>o</v>
      </c>
      <c r="AJ153" s="133" t="str">
        <f>IF(Food!$AR152="","Bitte Verpackungsart pflegen!",IF(Food!$AR152="","o",IF(ISNA(VLOOKUP(Food!$AR152,Auswahlisten!$D:$D,1,0))=FALSE,"x","Bitte Verpackungsart korrekt pflegen!")))</f>
        <v>Bitte Verpackungsart pflegen!</v>
      </c>
      <c r="AK153" s="133" t="str">
        <f>IF(Food!$AS152="","o",IF(ISNUMBER(Food!$AS152)=FALSE,"Bitte nur Anzahl der Tage pflegen!","x"))</f>
        <v>o</v>
      </c>
      <c r="AL153" s="133" t="str">
        <f>IF(Food!$AT152="","o",IF(ISNUMBER(Food!$AT152)=FALSE,"Bitte nur Anzahl der Tage pflegen!","x"))</f>
        <v>o</v>
      </c>
      <c r="AM153" s="133" t="str">
        <f>IF(Food!$AU152="","o",IF(ISNA(VLOOKUP(Food!$AU152,Auswahlisten!$H:$H,1,0))=FALSE,"x","Bitte Produktionsland korrekt pflegen!"))</f>
        <v>o</v>
      </c>
      <c r="AN153" s="133" t="str">
        <f>IF(Food!$AV152="","o",IF(ISNA(VLOOKUP(Food!$AV152,Auswahlisten!$I:$I,1,0))=FALSE,"x","Bitte Region korrekt pflegen!"))</f>
        <v>o</v>
      </c>
      <c r="AO153" s="133" t="str">
        <f>IF(Food!$AW152="","o",IF(LEN(Food!$AW152)&gt;8,"Eingabe max. 8 Zahlen!","x"))</f>
        <v>o</v>
      </c>
      <c r="AP153" s="133" t="str">
        <f>IF(Food!$CC152="","o",IF(Food!$CC152="x","x","Bitte nur 'x' für Ja pflegen!"))</f>
        <v>o</v>
      </c>
      <c r="AQ153" s="133" t="str">
        <f>IF(Food!$AY152="","o",IF(Food!$AY152="x","x","Bitte nur 'x' für Ja pflegen!"))</f>
        <v>o</v>
      </c>
      <c r="AR153" s="133" t="str">
        <f>IF(Food!$AZ152="","o",IF(Food!$AZ152="x","x","Bitte nur 'x' für Ja pflegen!"))</f>
        <v>o</v>
      </c>
      <c r="AS153" s="133" t="str">
        <f>IF(Food!$BA152="","o",IF(Food!$BA152="x","x","Bitte nur 'x' für Ja pflegen!"))</f>
        <v>o</v>
      </c>
      <c r="AT153" s="133" t="str">
        <f>IF(Food!$BB152="","o",IF(Food!$BB152="x","x","Bitte nur 'x' für Ja pflegen!"))</f>
        <v>o</v>
      </c>
      <c r="AU153" s="133" t="str">
        <f ca="1">IF(Food!$BC152="","o",IF(OR(LEFT(CELL("format",Food!$BC152),1)="S",LEFT(CELL("format",Food!$BC152),1)=".",LEFT(CELL("format",Food!$BC152),1)="F"),"x","Bitte ausschließlich Zahlen pflegen!"))</f>
        <v>o</v>
      </c>
      <c r="AV153" s="133" t="str">
        <f>IF(Food!$BD152="","o",IF(Food!$BD152="x","x","Bitte nur 'x' für Ja pflegen!"))</f>
        <v>o</v>
      </c>
      <c r="AW153" s="133" t="str">
        <f ca="1">IF(Food!$BE152="","o",IF(OR(LEFT(CELL("format",Food!$BE152),1)="S",LEFT(CELL("format",Food!$BE152),1)=".",LEFT(CELL("format",Food!$BE152),1)="F"),"x","Bitte ausschließlich Zahlen pflegen!"))</f>
        <v>o</v>
      </c>
      <c r="AX153" s="133" t="str">
        <f>IF(Food!$BF152="","o",IF(Food!$BF152="x","x","Bitte nur 'x' für Ja pflegen!"))</f>
        <v>o</v>
      </c>
      <c r="AY153" s="133" t="str">
        <f ca="1">IF(Food!$BG152="","o",IF(OR(LEFT(CELL("format",Food!$BG152),1)="S",LEFT(CELL("format",Food!$BG152),1)=".",LEFT(CELL("format",Food!$BG152),1)="F"),"x","Bitte ausschließlich Zahlen pflegen!"))</f>
        <v>o</v>
      </c>
      <c r="AZ153" s="133" t="str">
        <f>IF(Food!$BH152="","o",IF(Food!$BH152="x","x","Bitte nur 'x' für Ja pflegen!"))</f>
        <v>o</v>
      </c>
      <c r="BA153" s="133" t="str">
        <f ca="1">IF(Food!$BI152="","o",IF(OR(LEFT(CELL("format",Food!$BI152),1)="S",LEFT(CELL("format",Food!$BI152),1)=".",LEFT(CELL("format",Food!$BI152),1)="F"),"x","Bitte ausschließlich Zahlen pflegen!"))</f>
        <v>o</v>
      </c>
      <c r="BB153" s="133" t="str">
        <f>IF(Food!$BJ152="","o",IF(ISNUMBER(Food!$BJ152),"x","Bitte ausschließlich Zahlen pflegen!"))</f>
        <v>o</v>
      </c>
      <c r="BC153" s="133" t="str">
        <f ca="1">IF(Food!$BK152="","o",IF(OR(LEFT(CELL("format",Food!$BK152),1)="S",LEFT(CELL("format",Food!$BK152),1)=".",LEFT(CELL("format",Food!$BK152),1)="F"),"x","Bitte ausschließlich Zahlen pflegen!"))</f>
        <v>o</v>
      </c>
      <c r="BD153" s="133" t="str">
        <f>IF(Food!$BL152="","o",IF(ISNUMBER(Food!$BL152),"x","Bitte ausschließlich Zahlen pflegen!"))</f>
        <v>o</v>
      </c>
      <c r="BE153" s="133" t="str">
        <f>IF(Food!$BM152="","o",IF(ISNUMBER(Food!$BM152),"x","Bitte ausschließlich Zahlen pflegen!"))</f>
        <v>o</v>
      </c>
      <c r="BF153" s="133" t="str">
        <f>IF(Food!$BS152="","o",IF(ISNA(VLOOKUP(Food!$BS152,Auswahlisten!$H:$H,1,0))=FALSE,"x","Bitte Produktionsland korrekt pflegen!"))</f>
        <v>o</v>
      </c>
      <c r="BG153" s="133" t="str">
        <f>IF(Food!$BU152="","o",IF(ISNUMBER(Food!$BU152),"x","Bitte ausschließlich Zahlen pflegen!"))</f>
        <v>o</v>
      </c>
      <c r="BH153" s="133" t="str">
        <f>IF(Food!$BV152="","o",IF(ISNUMBER(Food!$BV152),"x","Bitte ausschließlich Zahlen pflegen!"))</f>
        <v>o</v>
      </c>
      <c r="BI153" s="133" t="str">
        <f>IF(Food!$BW152="","o",IF(ISNUMBER(Food!$BW152),"x","Bitte ausschließlich Zahlen pflegen!"))</f>
        <v>o</v>
      </c>
      <c r="BJ153" s="133" t="str">
        <f>IF(Food!$BZ152="","o",IF(ISNA(VLOOKUP(Food!$BZ152,Auswahlisten!$AE:$AE,1,0))=FALSE,"x","Bitte Pfandart korrekt pflegen!"))</f>
        <v>o</v>
      </c>
      <c r="BK153" s="133" t="str">
        <f>IF(Food!$CA152="","o",IF(ISNUMBER(Food!$CA152),"x","Bitte ausschließlich Zahlen pflegen!"))</f>
        <v>o</v>
      </c>
      <c r="BL153" s="133" t="str">
        <f>IF(Food!$CD152="","o",IF(ISNUMBER(Food!$CD152),"x","Bitte ausschließlich Zahlen pflegen!"))</f>
        <v>o</v>
      </c>
      <c r="BM153" s="133" t="str">
        <f>IF(Food!$CE152="","o",IF(ISNA(VLOOKUP(Food!$CE152,Auswahlisten!$A:$A,1,0))=FALSE,"x","Bitte Gewichtseinheit korrekt pflegen!"))</f>
        <v>o</v>
      </c>
      <c r="BN153" s="133" t="str">
        <f>IF(Food!$CF152="","o",IF(ISNUMBER(Food!$CF152),"x","Bitte ausschließlich Zahlen pflegen!"))</f>
        <v>o</v>
      </c>
      <c r="BO153" s="133" t="str">
        <f>IF(Food!$CG152="","o",IF(ISNUMBER(Food!$CG152),"x","Bitte ausschließlich Zahlen pflegen!"))</f>
        <v>o</v>
      </c>
      <c r="BP153" s="133" t="str">
        <f>IF(Food!$CH152="","o",IF(ISNA(VLOOKUP(Food!$CH152,Auswahlisten!$A:$A,1,0))=FALSE,"x","Bitte Gewichtseinheit korrekt pflegen!"))</f>
        <v>o</v>
      </c>
      <c r="BQ153" s="133" t="str">
        <f>IF(Food!$CI152="","o",IF(ISNA(VLOOKUP(Food!$CI152,Auswahlisten!$F:$F,1,0))=FALSE,"x","Bitte JuSchu korrekt pflegen!"))</f>
        <v>o</v>
      </c>
      <c r="BR153" s="133" t="str">
        <f>IF(Verpackung!$D152="","o",IF(ISNUMBER(Verpackung!$D152),"x","Bitte ausschließlich Zahlen pflegen!"))</f>
        <v>o</v>
      </c>
      <c r="BS153" s="133" t="str">
        <f>IF(Verpackung!$E152="","o",IF(ISNUMBER(Verpackung!$E152),"x","Bitte ausschließlich Zahlen pflegen!"))</f>
        <v>o</v>
      </c>
      <c r="BT153" s="133" t="str">
        <f>IF(Verpackung!$F152="","o",IF(ISNUMBER(Verpackung!$F152),"x","Bitte ausschließlich Zahlen pflegen!"))</f>
        <v>o</v>
      </c>
      <c r="BU153" s="133" t="str">
        <f>IF(Verpackung!$G152="","o",IF(ISNUMBER(Verpackung!$G152),"x","Bitte ausschließlich Zahlen pflegen!"))</f>
        <v>o</v>
      </c>
      <c r="BV153" s="133" t="str">
        <f>IF(Verpackung!$H152="","o",IF(ISNUMBER(Verpackung!$H152),"x","Bitte ausschließlich Zahlen pflegen!"))</f>
        <v>o</v>
      </c>
      <c r="BW153" s="133" t="str">
        <f>IF(Verpackung!$I152="","o",IF(ISNUMBER(Verpackung!$I152),"x","Bitte ausschließlich Zahlen pflegen!"))</f>
        <v>o</v>
      </c>
      <c r="BX153" s="133" t="str">
        <f>IF(Verpackung!$J152="","o",IF(ISNUMBER(Verpackung!$J152),"x","Bitte ausschließlich Zahlen pflegen!"))</f>
        <v>o</v>
      </c>
      <c r="BY153" s="133" t="str">
        <f>IF(Verpackung!$K152="","o",IF(ISNUMBER(Verpackung!$K152),"x","Bitte ausschließlich Zahlen pflegen!"))</f>
        <v>o</v>
      </c>
      <c r="BZ153" s="133" t="str">
        <f>IF('Kaufland intern'!D152="","o",IF(LEN('Kaufland intern'!D152)&gt;40,"Eingabe max. 40 Zeichen!","x"))</f>
        <v>o</v>
      </c>
      <c r="CA153" s="133" t="str">
        <f>IF('Kaufland intern'!F152="","o",IF(AND(ISNUMBER('Kaufland intern'!F152),'Kaufland intern'!F152&gt;=1000000,'Kaufland intern'!F152&lt;=9999999),"x","Bitte Eingabe prüfen!"))</f>
        <v>o</v>
      </c>
      <c r="CB153" s="133" t="str">
        <f>IF('Kaufland intern'!G152="","o",IF(LEN('Kaufland intern'!G152)&gt;18,"Eingabe max. 18 Zeichen!","x"))</f>
        <v>o</v>
      </c>
      <c r="CC153" s="133" t="str">
        <f>IF('Kaufland intern'!I152="","o",IF(LEN('Kaufland intern'!I152)&gt;3,"Eingabe max. 3 Zeichen!","x"))</f>
        <v>o</v>
      </c>
      <c r="CD153" s="133" t="str">
        <f>IF('Kaufland intern'!J152="","o",IF(LEN('Kaufland intern'!J152)&gt;6,"Eingabe max. 6 Zeichen!","x"))</f>
        <v>o</v>
      </c>
      <c r="CE153" s="133" t="str">
        <f>IF('Kaufland intern'!K152="","o",IF(LEN('Kaufland intern'!K152)&gt;4,"Eingabe max. 4 Zeichen!","x"))</f>
        <v>o</v>
      </c>
      <c r="CF153" s="133" t="str">
        <f>IF('Kaufland intern'!L152="","o",IF(ISNA(VLOOKUP('Kaufland intern'!L152,Auswahlisten!$Z:$Z,1,0))=FALSE,"x","Bitte Etikettenart korrekt pflegen!"))</f>
        <v>o</v>
      </c>
      <c r="CG153" s="133" t="str">
        <f>IF('Kaufland intern'!M152="","o",IF(LEN('Kaufland intern'!M152)&gt;20,"Eingabe max. 20 Zeichen!","x"))</f>
        <v>o</v>
      </c>
      <c r="CH153" s="133" t="str">
        <f>IF('Kaufland intern'!O152="","o",IF(LEN('Kaufland intern'!O152)&gt;20,"Eingabe max. 20 Zeichen!","x"))</f>
        <v>o</v>
      </c>
      <c r="CI153" s="133" t="str">
        <f>IF('Kaufland intern'!Q152="","o",IF(LEN('Kaufland intern'!Q152)&gt;20,"Eingabe max. 20 Zeichen!","x"))</f>
        <v>o</v>
      </c>
      <c r="CJ153" s="133" t="str">
        <f>IF('Kaufland intern'!S152="","o",IF(LEN('Kaufland intern'!S152)&gt;8,"Eingabe max. 8 Zeichen!","x"))</f>
        <v>o</v>
      </c>
      <c r="CK153" s="133" t="str">
        <f>IF('Kaufland intern'!U152="","o",IF(ISNA(VLOOKUP('Kaufland intern'!U152,Auswahlisten!$D:$D,1,0))=FALSE,"x","Bitte Verpackungsart korrekt pflegen!"))</f>
        <v>o</v>
      </c>
      <c r="CL153" s="133" t="str">
        <f>IF('Kaufland intern'!V152="","o",IF(ISNUMBER('Kaufland intern'!V152),"x","Bitte ausschließlich Zahlen pflegen!"))</f>
        <v>o</v>
      </c>
      <c r="CM153" s="133" t="str">
        <f>IF('Kaufland intern'!W152="","o",IF(ISNA(VLOOKUP('Kaufland intern'!W152,Auswahlisten!$AA:$AA,1,0))=FALSE,"x","Bitte Bezugsweg korrekt pflegen!"))</f>
        <v>o</v>
      </c>
      <c r="CN153" s="133" t="str">
        <f>IF('Kaufland intern'!X152="","o",IF(ISNA(VLOOKUP('Kaufland intern'!X152,Auswahlisten!$AB:$AB,1,0))=FALSE,"x","Bitte Bezugsvorschrift korrekt pflegen!"))</f>
        <v>o</v>
      </c>
      <c r="CO153" s="133" t="str">
        <f>IF('Kaufland intern'!Y152="","o",IF(ISNA(VLOOKUP('Kaufland intern'!Y152,Auswahlisten!$AC:$AC,1,0))=FALSE,"x","Bitte Sortimentsstufenlistung korrekt pflegen!"))</f>
        <v>o</v>
      </c>
      <c r="CP153" s="133" t="str">
        <f>IF('Kaufland intern'!Z152="","o",IF(LEN('Kaufland intern'!Z152)&lt;&gt;13,"Eingabe max. 13 Zahlen!","x"))</f>
        <v>o</v>
      </c>
      <c r="CQ153" s="133" t="str">
        <f>IF('Kaufland intern'!AA152="","o",IF(LEN('Kaufland intern'!AA152)&lt;&gt;13,"Eingabe max. 13 Zahlen!","x"))</f>
        <v>o</v>
      </c>
      <c r="CR153" s="133" t="str">
        <f>IF('Kaufland intern'!AB152="","o",IF(LEN('Kaufland intern'!AB152)&lt;&gt;13,"Eingabe max. 13 Zahlen!","x"))</f>
        <v>o</v>
      </c>
      <c r="CS153" s="133" t="str">
        <f>IF('Kaufland intern'!AC152="","o",IF('Kaufland intern'!AC152="x","x","Bitte nur 'x' für Ja pflegen!"))</f>
        <v>o</v>
      </c>
      <c r="CT153" s="133" t="str">
        <f>IF('Kaufland intern'!AD152="","o",IF('Kaufland intern'!AD152="x","x","Bitte nur 'x' für Ja pflegen!"))</f>
        <v>o</v>
      </c>
      <c r="CU153" s="133" t="str">
        <f>IF('Kaufland intern'!AE152="","o",IF('Kaufland intern'!AE152="x","x","Bitte nur 'x' für Ja pflegen!"))</f>
        <v>o</v>
      </c>
      <c r="CV153" s="133" t="str">
        <f>IF('Kaufland intern'!AF152="","o",IF('Kaufland intern'!AF152="x","x","Bitte nur 'x' für Ja pflegen!"))</f>
        <v>o</v>
      </c>
      <c r="CW153" s="133" t="str">
        <f>IF('Kaufland intern'!AG152="","o",IF('Kaufland intern'!AG152="x","x","Bitte nur 'x' für Ja pflegen!"))</f>
        <v>o</v>
      </c>
      <c r="CX153" s="133" t="str">
        <f>IF('Kaufland intern'!AH152="","o",IF('Kaufland intern'!AH152="x","x","Bitte nur 'x' für Ja pflegen!"))</f>
        <v>o</v>
      </c>
      <c r="CY153" s="133" t="str">
        <f>IF('Kaufland intern'!AI152="","o",IF(LEN('Kaufland intern'!AI152)&lt;&gt;11,"Eingabe 11 Zeichen!","x"))</f>
        <v>o</v>
      </c>
      <c r="CZ153" s="133" t="str">
        <f>IF('Kaufland intern'!AJ152="","o",IF(LEN('Kaufland intern'!AJ152)&lt;&gt;11,"Eingabe 11 Zeichen!","x"))</f>
        <v>o</v>
      </c>
      <c r="DA153" s="133" t="str">
        <f>IF('Kaufland intern'!AK152="","o",IF(LEN('Kaufland intern'!AK152)&lt;&gt;11,"Eingabe 11 Zeichen!","x"))</f>
        <v>o</v>
      </c>
      <c r="DB153" s="133" t="str">
        <f>IF('Kaufland intern'!AL152="","o",IF(LEN('Kaufland intern'!AL152)&lt;&gt;11,"Eingabe 11 Zeichen!","x"))</f>
        <v>o</v>
      </c>
      <c r="DC153" s="133" t="str">
        <f>IF('Kaufland intern'!AM152="","o",IF(LEN('Kaufland intern'!AM152)&lt;&gt;11,"Eingabe 11 Zeichen!","x"))</f>
        <v>o</v>
      </c>
      <c r="DD153" s="133" t="str">
        <f>IF('Kaufland intern'!AN152="","o",IF(LEN('Kaufland intern'!AN152)&lt;&gt;11,"Eingabe 11 Zeichen!","x"))</f>
        <v>o</v>
      </c>
    </row>
    <row r="154" spans="1:108" ht="30">
      <c r="A154" s="128">
        <f>Food!C153</f>
        <v>0</v>
      </c>
      <c r="B154" s="129">
        <f>Food!E153</f>
        <v>0</v>
      </c>
      <c r="C154" s="128">
        <f>Food!O153</f>
        <v>0</v>
      </c>
      <c r="D154" s="133" t="str">
        <f>IF(Food!$A153="","Bitte Datum pflegen!",IF(ISNUMBER(Food!$A153)=FALSE,"Bitte Datum überprüfen!","x"))</f>
        <v>Bitte Datum pflegen!</v>
      </c>
      <c r="E154" s="133" t="str">
        <f>IF(Food!$C153="","Bitte Lieferantenartikelnr. pflegen!",IF(LEN(Food!$C153)&gt;13,"Eingabe max. 13 Zeichen!","x"))</f>
        <v>Bitte Lieferantenartikelnr. pflegen!</v>
      </c>
      <c r="F154" s="133" t="str">
        <f>IF(Food!$D153="","o",IF(LEN(Food!$D153)&gt;13,"Eingabe max. 13 Zeichen!","x"))</f>
        <v>o</v>
      </c>
      <c r="G154" s="145" t="str">
        <f>IF(Food!$F153="","o",IF(ISNUMBER(Food!$F153)=FALSE,"Bitte Gewicht ohne Einheit pflegen!","x"))</f>
        <v>o</v>
      </c>
      <c r="H154" s="133" t="str">
        <f>IF(Food!$G153="","o",IF(ISNA(VLOOKUP(Food!$G153,Auswahlisten!$A:$A,1,0))=FALSE,"x","Bitte Gewichtseinheit korrekt pflegen!"))</f>
        <v>o</v>
      </c>
      <c r="I154" s="133" t="str">
        <f>IF(Food!$H153="","Bitte Steuer pflegen!",IF(OR(Food!$H153=7,Food!$H153=19),"x","Bitte nur 7 oder 19 pflegen!"))</f>
        <v>Bitte Steuer pflegen!</v>
      </c>
      <c r="J154" s="133" t="str">
        <f>IF(Food!$I153="","o",IF(Food!$I153="x","x","Bitte nur 'x' für Ja pflegen!"))</f>
        <v>o</v>
      </c>
      <c r="K154" s="145" t="str">
        <f>IF(Food!$L153="","o",IF(ISNUMBER(Food!$L153)=FALSE,"Bitte Temperatur von ohne Einheit pflegen!","x"))</f>
        <v>o</v>
      </c>
      <c r="L154" s="145" t="str">
        <f>IF(Food!$M153="","o",IF(ISNUMBER(Food!$M153)=FALSE,"Bitte Temperatur bis ohne Einheit pflegen!","x"))</f>
        <v>o</v>
      </c>
      <c r="M154" s="133" t="str">
        <f>IF(Food!$J153="","o",IF(Food!$J153="x","x","Bitte nur 'x' für Ja pflegen!"))</f>
        <v>o</v>
      </c>
      <c r="N154" s="133" t="str">
        <f>IF(Food!$P153="","Bitte Bruttogewicht pflegen!",IF(ISNUMBER(Food!$P153)=FALSE,"Bitte Bruttogwicht ohne Einheit pflegen!","x"))</f>
        <v>Bitte Bruttogewicht pflegen!</v>
      </c>
      <c r="O154" s="133" t="str">
        <f>IF(Food!$Q153="","Bitte Länge pflegen!",IF(ISNUMBER(Food!$Q153)=FALSE,"Bitte Länge ohne Einheit pflegen!","x"))</f>
        <v>Bitte Länge pflegen!</v>
      </c>
      <c r="P154" s="133" t="str">
        <f>IF(Food!$R153="","Bitte Breite pflegen!",IF(ISNUMBER(Food!$R153)=FALSE,"Bitte Breite ohne Einheit pflegen!","x"))</f>
        <v>Bitte Breite pflegen!</v>
      </c>
      <c r="Q154" s="133" t="str">
        <f>IF(Food!$S153="","Bitte Höhe pflegen!",IF(ISNUMBER(Food!$S153)=FALSE,"Bitte Höhe ohne Einheit pflegen!","x"))</f>
        <v>Bitte Höhe pflegen!</v>
      </c>
      <c r="R154" s="133" t="str">
        <f>IF(Food!$V153="","o",IF(ISNUMBER(Food!$V153)=FALSE,"Bitte Bruttogewicht ohne Einheit pflegen!","x"))</f>
        <v>o</v>
      </c>
      <c r="S154" s="133" t="str">
        <f>IF(Food!$W153="","o",IF(ISNUMBER(Food!$W153)=FALSE,"Bitte Länge ohne Einheit pflegen!","x"))</f>
        <v>o</v>
      </c>
      <c r="T154" s="133" t="str">
        <f>IF(Food!$X153="","o",IF(ISNUMBER(Food!$X153)=FALSE,"Bitte Länge ohne Einheit pflegen!","x"))</f>
        <v>o</v>
      </c>
      <c r="U154" s="133" t="str">
        <f>IF(Food!$Y153="","o",IF(ISNUMBER(Food!$Y153)=FALSE,"Bitte Länge ohne Einheit pflegen!","x"))</f>
        <v>o</v>
      </c>
      <c r="V154" s="133" t="str">
        <f>IF(Food!$AB153="","o",IF(ISNUMBER(Food!$AB153)=FALSE,"Bitte Bruttogewicht ohne Einheit pflegen!","x"))</f>
        <v>o</v>
      </c>
      <c r="W154" s="133" t="str">
        <f>IF(Food!$AC153="","o",IF(ISNUMBER(Food!$AC153)=FALSE,"Bitte Länge ohne Einheit pflegen!","x"))</f>
        <v>o</v>
      </c>
      <c r="X154" s="133" t="str">
        <f>IF(Food!$AD153="","o",IF(ISNUMBER(Food!$AD153)=FALSE,"Bitte Breite ohne Einheit pflegen!","x"))</f>
        <v>o</v>
      </c>
      <c r="Y154" s="133" t="str">
        <f>IF(Food!$AE153="","o",IF(ISNUMBER(Food!$AE153)=FALSE,"Bitte Höhe ohne Einheit pflegen!","x"))</f>
        <v>o</v>
      </c>
      <c r="Z154" s="133" t="str">
        <f>IF(Food!$AG153="","o",IF(ISNUMBER(Food!$AG153)=FALSE,"Bitte Bruttogewicht ohne Einheit pflegen!","x"))</f>
        <v>o</v>
      </c>
      <c r="AA154" s="133" t="str">
        <f>IF(Food!$AH153="","o",IF(ISNUMBER(Food!$AH153)=FALSE,"Bitte Länge ohne Einheit pflegen!","x"))</f>
        <v>o</v>
      </c>
      <c r="AB154" s="133" t="str">
        <f>IF(Food!$AI153="","o",IF(ISNUMBER(Food!$AI153)=FALSE,"Bitte Breite ohne Einheit pflegen!","x"))</f>
        <v>o</v>
      </c>
      <c r="AC154" s="133" t="str">
        <f>IF(Food!$AJ153="","o",IF(ISNUMBER(Food!$AJ153)=FALSE,"Bitte Höhe ohne Einheit pflegen!","x"))</f>
        <v>o</v>
      </c>
      <c r="AD154" s="133" t="str">
        <f>IF(Food!$AL153="","o",IF(ISNUMBER(Food!$AL153)=FALSE,"Bitte Bruttogewicht ohne Einheit pflegen!","x"))</f>
        <v>o</v>
      </c>
      <c r="AE154" s="133" t="str">
        <f>IF(Food!$AM153="","o",IF(ISNUMBER(Food!$AM153)=FALSE,"Bitte Länge ohne Einheit pflegen!","x"))</f>
        <v>o</v>
      </c>
      <c r="AF154" s="133" t="str">
        <f>IF(Food!$AN153="","o",IF(ISNUMBER(Food!$AN153)=FALSE,"Bitte Breite ohne Einheit pflegen!","x"))</f>
        <v>o</v>
      </c>
      <c r="AG154" s="133" t="str">
        <f>IF(Food!$AO153="","o",IF(ISNUMBER(Food!$AO153)=FALSE,"Bitte Höhe ohne Einheit pflegen!","x"))</f>
        <v>o</v>
      </c>
      <c r="AH154" s="133" t="str">
        <f>IF(Food!$BX153="","o",IF(Food!$BX153="x","x","Bitte nur 'x' für Ja pflegen!"))</f>
        <v>o</v>
      </c>
      <c r="AI154" s="133" t="str">
        <f>IF(Food!$BY153="","o",IF(ISNUMBER(Food!$BY153),"x","Bitte ausschließlich Zahlen pflegen!"))</f>
        <v>o</v>
      </c>
      <c r="AJ154" s="133" t="str">
        <f>IF(Food!$AR153="","Bitte Verpackungsart pflegen!",IF(Food!$AR153="","o",IF(ISNA(VLOOKUP(Food!$AR153,Auswahlisten!$D:$D,1,0))=FALSE,"x","Bitte Verpackungsart korrekt pflegen!")))</f>
        <v>Bitte Verpackungsart pflegen!</v>
      </c>
      <c r="AK154" s="133" t="str">
        <f>IF(Food!$AS153="","o",IF(ISNUMBER(Food!$AS153)=FALSE,"Bitte nur Anzahl der Tage pflegen!","x"))</f>
        <v>o</v>
      </c>
      <c r="AL154" s="133" t="str">
        <f>IF(Food!$AT153="","o",IF(ISNUMBER(Food!$AT153)=FALSE,"Bitte nur Anzahl der Tage pflegen!","x"))</f>
        <v>o</v>
      </c>
      <c r="AM154" s="133" t="str">
        <f>IF(Food!$AU153="","o",IF(ISNA(VLOOKUP(Food!$AU153,Auswahlisten!$H:$H,1,0))=FALSE,"x","Bitte Produktionsland korrekt pflegen!"))</f>
        <v>o</v>
      </c>
      <c r="AN154" s="133" t="str">
        <f>IF(Food!$AV153="","o",IF(ISNA(VLOOKUP(Food!$AV153,Auswahlisten!$I:$I,1,0))=FALSE,"x","Bitte Region korrekt pflegen!"))</f>
        <v>o</v>
      </c>
      <c r="AO154" s="133" t="str">
        <f>IF(Food!$AW153="","o",IF(LEN(Food!$AW153)&gt;8,"Eingabe max. 8 Zahlen!","x"))</f>
        <v>o</v>
      </c>
      <c r="AP154" s="133" t="str">
        <f>IF(Food!$CC153="","o",IF(Food!$CC153="x","x","Bitte nur 'x' für Ja pflegen!"))</f>
        <v>o</v>
      </c>
      <c r="AQ154" s="133" t="str">
        <f>IF(Food!$AY153="","o",IF(Food!$AY153="x","x","Bitte nur 'x' für Ja pflegen!"))</f>
        <v>o</v>
      </c>
      <c r="AR154" s="133" t="str">
        <f>IF(Food!$AZ153="","o",IF(Food!$AZ153="x","x","Bitte nur 'x' für Ja pflegen!"))</f>
        <v>o</v>
      </c>
      <c r="AS154" s="133" t="str">
        <f>IF(Food!$BA153="","o",IF(Food!$BA153="x","x","Bitte nur 'x' für Ja pflegen!"))</f>
        <v>o</v>
      </c>
      <c r="AT154" s="133" t="str">
        <f>IF(Food!$BB153="","o",IF(Food!$BB153="x","x","Bitte nur 'x' für Ja pflegen!"))</f>
        <v>o</v>
      </c>
      <c r="AU154" s="133" t="str">
        <f ca="1">IF(Food!$BC153="","o",IF(OR(LEFT(CELL("format",Food!$BC153),1)="S",LEFT(CELL("format",Food!$BC153),1)=".",LEFT(CELL("format",Food!$BC153),1)="F"),"x","Bitte ausschließlich Zahlen pflegen!"))</f>
        <v>o</v>
      </c>
      <c r="AV154" s="133" t="str">
        <f>IF(Food!$BD153="","o",IF(Food!$BD153="x","x","Bitte nur 'x' für Ja pflegen!"))</f>
        <v>o</v>
      </c>
      <c r="AW154" s="133" t="str">
        <f ca="1">IF(Food!$BE153="","o",IF(OR(LEFT(CELL("format",Food!$BE153),1)="S",LEFT(CELL("format",Food!$BE153),1)=".",LEFT(CELL("format",Food!$BE153),1)="F"),"x","Bitte ausschließlich Zahlen pflegen!"))</f>
        <v>o</v>
      </c>
      <c r="AX154" s="133" t="str">
        <f>IF(Food!$BF153="","o",IF(Food!$BF153="x","x","Bitte nur 'x' für Ja pflegen!"))</f>
        <v>o</v>
      </c>
      <c r="AY154" s="133" t="str">
        <f ca="1">IF(Food!$BG153="","o",IF(OR(LEFT(CELL("format",Food!$BG153),1)="S",LEFT(CELL("format",Food!$BG153),1)=".",LEFT(CELL("format",Food!$BG153),1)="F"),"x","Bitte ausschließlich Zahlen pflegen!"))</f>
        <v>o</v>
      </c>
      <c r="AZ154" s="133" t="str">
        <f>IF(Food!$BH153="","o",IF(Food!$BH153="x","x","Bitte nur 'x' für Ja pflegen!"))</f>
        <v>o</v>
      </c>
      <c r="BA154" s="133" t="str">
        <f ca="1">IF(Food!$BI153="","o",IF(OR(LEFT(CELL("format",Food!$BI153),1)="S",LEFT(CELL("format",Food!$BI153),1)=".",LEFT(CELL("format",Food!$BI153),1)="F"),"x","Bitte ausschließlich Zahlen pflegen!"))</f>
        <v>o</v>
      </c>
      <c r="BB154" s="133" t="str">
        <f>IF(Food!$BJ153="","o",IF(ISNUMBER(Food!$BJ153),"x","Bitte ausschließlich Zahlen pflegen!"))</f>
        <v>o</v>
      </c>
      <c r="BC154" s="133" t="str">
        <f ca="1">IF(Food!$BK153="","o",IF(OR(LEFT(CELL("format",Food!$BK153),1)="S",LEFT(CELL("format",Food!$BK153),1)=".",LEFT(CELL("format",Food!$BK153),1)="F"),"x","Bitte ausschließlich Zahlen pflegen!"))</f>
        <v>o</v>
      </c>
      <c r="BD154" s="133" t="str">
        <f>IF(Food!$BL153="","o",IF(ISNUMBER(Food!$BL153),"x","Bitte ausschließlich Zahlen pflegen!"))</f>
        <v>o</v>
      </c>
      <c r="BE154" s="133" t="str">
        <f>IF(Food!$BM153="","o",IF(ISNUMBER(Food!$BM153),"x","Bitte ausschließlich Zahlen pflegen!"))</f>
        <v>o</v>
      </c>
      <c r="BF154" s="133" t="str">
        <f>IF(Food!$BS153="","o",IF(ISNA(VLOOKUP(Food!$BS153,Auswahlisten!$H:$H,1,0))=FALSE,"x","Bitte Produktionsland korrekt pflegen!"))</f>
        <v>o</v>
      </c>
      <c r="BG154" s="133" t="str">
        <f>IF(Food!$BU153="","o",IF(ISNUMBER(Food!$BU153),"x","Bitte ausschließlich Zahlen pflegen!"))</f>
        <v>o</v>
      </c>
      <c r="BH154" s="133" t="str">
        <f>IF(Food!$BV153="","o",IF(ISNUMBER(Food!$BV153),"x","Bitte ausschließlich Zahlen pflegen!"))</f>
        <v>o</v>
      </c>
      <c r="BI154" s="133" t="str">
        <f>IF(Food!$BW153="","o",IF(ISNUMBER(Food!$BW153),"x","Bitte ausschließlich Zahlen pflegen!"))</f>
        <v>o</v>
      </c>
      <c r="BJ154" s="133" t="str">
        <f>IF(Food!$BZ153="","o",IF(ISNA(VLOOKUP(Food!$BZ153,Auswahlisten!$AE:$AE,1,0))=FALSE,"x","Bitte Pfandart korrekt pflegen!"))</f>
        <v>o</v>
      </c>
      <c r="BK154" s="133" t="str">
        <f>IF(Food!$CA153="","o",IF(ISNUMBER(Food!$CA153),"x","Bitte ausschließlich Zahlen pflegen!"))</f>
        <v>o</v>
      </c>
      <c r="BL154" s="133" t="str">
        <f>IF(Food!$CD153="","o",IF(ISNUMBER(Food!$CD153),"x","Bitte ausschließlich Zahlen pflegen!"))</f>
        <v>o</v>
      </c>
      <c r="BM154" s="133" t="str">
        <f>IF(Food!$CE153="","o",IF(ISNA(VLOOKUP(Food!$CE153,Auswahlisten!$A:$A,1,0))=FALSE,"x","Bitte Gewichtseinheit korrekt pflegen!"))</f>
        <v>o</v>
      </c>
      <c r="BN154" s="133" t="str">
        <f>IF(Food!$CF153="","o",IF(ISNUMBER(Food!$CF153),"x","Bitte ausschließlich Zahlen pflegen!"))</f>
        <v>o</v>
      </c>
      <c r="BO154" s="133" t="str">
        <f>IF(Food!$CG153="","o",IF(ISNUMBER(Food!$CG153),"x","Bitte ausschließlich Zahlen pflegen!"))</f>
        <v>o</v>
      </c>
      <c r="BP154" s="133" t="str">
        <f>IF(Food!$CH153="","o",IF(ISNA(VLOOKUP(Food!$CH153,Auswahlisten!$A:$A,1,0))=FALSE,"x","Bitte Gewichtseinheit korrekt pflegen!"))</f>
        <v>o</v>
      </c>
      <c r="BQ154" s="133" t="str">
        <f>IF(Food!$CI153="","o",IF(ISNA(VLOOKUP(Food!$CI153,Auswahlisten!$F:$F,1,0))=FALSE,"x","Bitte JuSchu korrekt pflegen!"))</f>
        <v>o</v>
      </c>
      <c r="BR154" s="133" t="str">
        <f>IF(Verpackung!$D153="","o",IF(ISNUMBER(Verpackung!$D153),"x","Bitte ausschließlich Zahlen pflegen!"))</f>
        <v>o</v>
      </c>
      <c r="BS154" s="133" t="str">
        <f>IF(Verpackung!$E153="","o",IF(ISNUMBER(Verpackung!$E153),"x","Bitte ausschließlich Zahlen pflegen!"))</f>
        <v>o</v>
      </c>
      <c r="BT154" s="133" t="str">
        <f>IF(Verpackung!$F153="","o",IF(ISNUMBER(Verpackung!$F153),"x","Bitte ausschließlich Zahlen pflegen!"))</f>
        <v>o</v>
      </c>
      <c r="BU154" s="133" t="str">
        <f>IF(Verpackung!$G153="","o",IF(ISNUMBER(Verpackung!$G153),"x","Bitte ausschließlich Zahlen pflegen!"))</f>
        <v>o</v>
      </c>
      <c r="BV154" s="133" t="str">
        <f>IF(Verpackung!$H153="","o",IF(ISNUMBER(Verpackung!$H153),"x","Bitte ausschließlich Zahlen pflegen!"))</f>
        <v>o</v>
      </c>
      <c r="BW154" s="133" t="str">
        <f>IF(Verpackung!$I153="","o",IF(ISNUMBER(Verpackung!$I153),"x","Bitte ausschließlich Zahlen pflegen!"))</f>
        <v>o</v>
      </c>
      <c r="BX154" s="133" t="str">
        <f>IF(Verpackung!$J153="","o",IF(ISNUMBER(Verpackung!$J153),"x","Bitte ausschließlich Zahlen pflegen!"))</f>
        <v>o</v>
      </c>
      <c r="BY154" s="133" t="str">
        <f>IF(Verpackung!$K153="","o",IF(ISNUMBER(Verpackung!$K153),"x","Bitte ausschließlich Zahlen pflegen!"))</f>
        <v>o</v>
      </c>
      <c r="BZ154" s="133" t="str">
        <f>IF('Kaufland intern'!D153="","o",IF(LEN('Kaufland intern'!D153)&gt;40,"Eingabe max. 40 Zeichen!","x"))</f>
        <v>o</v>
      </c>
      <c r="CA154" s="133" t="str">
        <f>IF('Kaufland intern'!F153="","o",IF(AND(ISNUMBER('Kaufland intern'!F153),'Kaufland intern'!F153&gt;=1000000,'Kaufland intern'!F153&lt;=9999999),"x","Bitte Eingabe prüfen!"))</f>
        <v>o</v>
      </c>
      <c r="CB154" s="133" t="str">
        <f>IF('Kaufland intern'!G153="","o",IF(LEN('Kaufland intern'!G153)&gt;18,"Eingabe max. 18 Zeichen!","x"))</f>
        <v>o</v>
      </c>
      <c r="CC154" s="133" t="str">
        <f>IF('Kaufland intern'!I153="","o",IF(LEN('Kaufland intern'!I153)&gt;3,"Eingabe max. 3 Zeichen!","x"))</f>
        <v>o</v>
      </c>
      <c r="CD154" s="133" t="str">
        <f>IF('Kaufland intern'!J153="","o",IF(LEN('Kaufland intern'!J153)&gt;6,"Eingabe max. 6 Zeichen!","x"))</f>
        <v>o</v>
      </c>
      <c r="CE154" s="133" t="str">
        <f>IF('Kaufland intern'!K153="","o",IF(LEN('Kaufland intern'!K153)&gt;4,"Eingabe max. 4 Zeichen!","x"))</f>
        <v>o</v>
      </c>
      <c r="CF154" s="133" t="str">
        <f>IF('Kaufland intern'!L153="","o",IF(ISNA(VLOOKUP('Kaufland intern'!L153,Auswahlisten!$Z:$Z,1,0))=FALSE,"x","Bitte Etikettenart korrekt pflegen!"))</f>
        <v>o</v>
      </c>
      <c r="CG154" s="133" t="str">
        <f>IF('Kaufland intern'!M153="","o",IF(LEN('Kaufland intern'!M153)&gt;20,"Eingabe max. 20 Zeichen!","x"))</f>
        <v>o</v>
      </c>
      <c r="CH154" s="133" t="str">
        <f>IF('Kaufland intern'!O153="","o",IF(LEN('Kaufland intern'!O153)&gt;20,"Eingabe max. 20 Zeichen!","x"))</f>
        <v>o</v>
      </c>
      <c r="CI154" s="133" t="str">
        <f>IF('Kaufland intern'!Q153="","o",IF(LEN('Kaufland intern'!Q153)&gt;20,"Eingabe max. 20 Zeichen!","x"))</f>
        <v>o</v>
      </c>
      <c r="CJ154" s="133" t="str">
        <f>IF('Kaufland intern'!S153="","o",IF(LEN('Kaufland intern'!S153)&gt;8,"Eingabe max. 8 Zeichen!","x"))</f>
        <v>o</v>
      </c>
      <c r="CK154" s="133" t="str">
        <f>IF('Kaufland intern'!U153="","o",IF(ISNA(VLOOKUP('Kaufland intern'!U153,Auswahlisten!$D:$D,1,0))=FALSE,"x","Bitte Verpackungsart korrekt pflegen!"))</f>
        <v>o</v>
      </c>
      <c r="CL154" s="133" t="str">
        <f>IF('Kaufland intern'!V153="","o",IF(ISNUMBER('Kaufland intern'!V153),"x","Bitte ausschließlich Zahlen pflegen!"))</f>
        <v>o</v>
      </c>
      <c r="CM154" s="133" t="str">
        <f>IF('Kaufland intern'!W153="","o",IF(ISNA(VLOOKUP('Kaufland intern'!W153,Auswahlisten!$AA:$AA,1,0))=FALSE,"x","Bitte Bezugsweg korrekt pflegen!"))</f>
        <v>o</v>
      </c>
      <c r="CN154" s="133" t="str">
        <f>IF('Kaufland intern'!X153="","o",IF(ISNA(VLOOKUP('Kaufland intern'!X153,Auswahlisten!$AB:$AB,1,0))=FALSE,"x","Bitte Bezugsvorschrift korrekt pflegen!"))</f>
        <v>o</v>
      </c>
      <c r="CO154" s="133" t="str">
        <f>IF('Kaufland intern'!Y153="","o",IF(ISNA(VLOOKUP('Kaufland intern'!Y153,Auswahlisten!$AC:$AC,1,0))=FALSE,"x","Bitte Sortimentsstufenlistung korrekt pflegen!"))</f>
        <v>o</v>
      </c>
      <c r="CP154" s="133" t="str">
        <f>IF('Kaufland intern'!Z153="","o",IF(LEN('Kaufland intern'!Z153)&lt;&gt;13,"Eingabe max. 13 Zahlen!","x"))</f>
        <v>o</v>
      </c>
      <c r="CQ154" s="133" t="str">
        <f>IF('Kaufland intern'!AA153="","o",IF(LEN('Kaufland intern'!AA153)&lt;&gt;13,"Eingabe max. 13 Zahlen!","x"))</f>
        <v>o</v>
      </c>
      <c r="CR154" s="133" t="str">
        <f>IF('Kaufland intern'!AB153="","o",IF(LEN('Kaufland intern'!AB153)&lt;&gt;13,"Eingabe max. 13 Zahlen!","x"))</f>
        <v>o</v>
      </c>
      <c r="CS154" s="133" t="str">
        <f>IF('Kaufland intern'!AC153="","o",IF('Kaufland intern'!AC153="x","x","Bitte nur 'x' für Ja pflegen!"))</f>
        <v>o</v>
      </c>
      <c r="CT154" s="133" t="str">
        <f>IF('Kaufland intern'!AD153="","o",IF('Kaufland intern'!AD153="x","x","Bitte nur 'x' für Ja pflegen!"))</f>
        <v>o</v>
      </c>
      <c r="CU154" s="133" t="str">
        <f>IF('Kaufland intern'!AE153="","o",IF('Kaufland intern'!AE153="x","x","Bitte nur 'x' für Ja pflegen!"))</f>
        <v>o</v>
      </c>
      <c r="CV154" s="133" t="str">
        <f>IF('Kaufland intern'!AF153="","o",IF('Kaufland intern'!AF153="x","x","Bitte nur 'x' für Ja pflegen!"))</f>
        <v>o</v>
      </c>
      <c r="CW154" s="133" t="str">
        <f>IF('Kaufland intern'!AG153="","o",IF('Kaufland intern'!AG153="x","x","Bitte nur 'x' für Ja pflegen!"))</f>
        <v>o</v>
      </c>
      <c r="CX154" s="133" t="str">
        <f>IF('Kaufland intern'!AH153="","o",IF('Kaufland intern'!AH153="x","x","Bitte nur 'x' für Ja pflegen!"))</f>
        <v>o</v>
      </c>
      <c r="CY154" s="133" t="str">
        <f>IF('Kaufland intern'!AI153="","o",IF(LEN('Kaufland intern'!AI153)&lt;&gt;11,"Eingabe 11 Zeichen!","x"))</f>
        <v>o</v>
      </c>
      <c r="CZ154" s="133" t="str">
        <f>IF('Kaufland intern'!AJ153="","o",IF(LEN('Kaufland intern'!AJ153)&lt;&gt;11,"Eingabe 11 Zeichen!","x"))</f>
        <v>o</v>
      </c>
      <c r="DA154" s="133" t="str">
        <f>IF('Kaufland intern'!AK153="","o",IF(LEN('Kaufland intern'!AK153)&lt;&gt;11,"Eingabe 11 Zeichen!","x"))</f>
        <v>o</v>
      </c>
      <c r="DB154" s="133" t="str">
        <f>IF('Kaufland intern'!AL153="","o",IF(LEN('Kaufland intern'!AL153)&lt;&gt;11,"Eingabe 11 Zeichen!","x"))</f>
        <v>o</v>
      </c>
      <c r="DC154" s="133" t="str">
        <f>IF('Kaufland intern'!AM153="","o",IF(LEN('Kaufland intern'!AM153)&lt;&gt;11,"Eingabe 11 Zeichen!","x"))</f>
        <v>o</v>
      </c>
      <c r="DD154" s="133" t="str">
        <f>IF('Kaufland intern'!AN153="","o",IF(LEN('Kaufland intern'!AN153)&lt;&gt;11,"Eingabe 11 Zeichen!","x"))</f>
        <v>o</v>
      </c>
    </row>
    <row r="155" spans="1:108" ht="30">
      <c r="A155" s="128">
        <f>Food!C154</f>
        <v>0</v>
      </c>
      <c r="B155" s="129">
        <f>Food!E154</f>
        <v>0</v>
      </c>
      <c r="C155" s="128">
        <f>Food!O154</f>
        <v>0</v>
      </c>
      <c r="D155" s="133" t="str">
        <f>IF(Food!$A154="","Bitte Datum pflegen!",IF(ISNUMBER(Food!$A154)=FALSE,"Bitte Datum überprüfen!","x"))</f>
        <v>Bitte Datum pflegen!</v>
      </c>
      <c r="E155" s="133" t="str">
        <f>IF(Food!$C154="","Bitte Lieferantenartikelnr. pflegen!",IF(LEN(Food!$C154)&gt;13,"Eingabe max. 13 Zeichen!","x"))</f>
        <v>Bitte Lieferantenartikelnr. pflegen!</v>
      </c>
      <c r="F155" s="133" t="str">
        <f>IF(Food!$D154="","o",IF(LEN(Food!$D154)&gt;13,"Eingabe max. 13 Zeichen!","x"))</f>
        <v>o</v>
      </c>
      <c r="G155" s="145" t="str">
        <f>IF(Food!$F154="","o",IF(ISNUMBER(Food!$F154)=FALSE,"Bitte Gewicht ohne Einheit pflegen!","x"))</f>
        <v>o</v>
      </c>
      <c r="H155" s="133" t="str">
        <f>IF(Food!$G154="","o",IF(ISNA(VLOOKUP(Food!$G154,Auswahlisten!$A:$A,1,0))=FALSE,"x","Bitte Gewichtseinheit korrekt pflegen!"))</f>
        <v>o</v>
      </c>
      <c r="I155" s="133" t="str">
        <f>IF(Food!$H154="","Bitte Steuer pflegen!",IF(OR(Food!$H154=7,Food!$H154=19),"x","Bitte nur 7 oder 19 pflegen!"))</f>
        <v>Bitte Steuer pflegen!</v>
      </c>
      <c r="J155" s="133" t="str">
        <f>IF(Food!$I154="","o",IF(Food!$I154="x","x","Bitte nur 'x' für Ja pflegen!"))</f>
        <v>o</v>
      </c>
      <c r="K155" s="145" t="str">
        <f>IF(Food!$L154="","o",IF(ISNUMBER(Food!$L154)=FALSE,"Bitte Temperatur von ohne Einheit pflegen!","x"))</f>
        <v>o</v>
      </c>
      <c r="L155" s="145" t="str">
        <f>IF(Food!$M154="","o",IF(ISNUMBER(Food!$M154)=FALSE,"Bitte Temperatur bis ohne Einheit pflegen!","x"))</f>
        <v>o</v>
      </c>
      <c r="M155" s="133" t="str">
        <f>IF(Food!$J154="","o",IF(Food!$J154="x","x","Bitte nur 'x' für Ja pflegen!"))</f>
        <v>o</v>
      </c>
      <c r="N155" s="133" t="str">
        <f>IF(Food!$P154="","Bitte Bruttogewicht pflegen!",IF(ISNUMBER(Food!$P154)=FALSE,"Bitte Bruttogwicht ohne Einheit pflegen!","x"))</f>
        <v>Bitte Bruttogewicht pflegen!</v>
      </c>
      <c r="O155" s="133" t="str">
        <f>IF(Food!$Q154="","Bitte Länge pflegen!",IF(ISNUMBER(Food!$Q154)=FALSE,"Bitte Länge ohne Einheit pflegen!","x"))</f>
        <v>Bitte Länge pflegen!</v>
      </c>
      <c r="P155" s="133" t="str">
        <f>IF(Food!$R154="","Bitte Breite pflegen!",IF(ISNUMBER(Food!$R154)=FALSE,"Bitte Breite ohne Einheit pflegen!","x"))</f>
        <v>Bitte Breite pflegen!</v>
      </c>
      <c r="Q155" s="133" t="str">
        <f>IF(Food!$S154="","Bitte Höhe pflegen!",IF(ISNUMBER(Food!$S154)=FALSE,"Bitte Höhe ohne Einheit pflegen!","x"))</f>
        <v>Bitte Höhe pflegen!</v>
      </c>
      <c r="R155" s="133" t="str">
        <f>IF(Food!$V154="","o",IF(ISNUMBER(Food!$V154)=FALSE,"Bitte Bruttogewicht ohne Einheit pflegen!","x"))</f>
        <v>o</v>
      </c>
      <c r="S155" s="133" t="str">
        <f>IF(Food!$W154="","o",IF(ISNUMBER(Food!$W154)=FALSE,"Bitte Länge ohne Einheit pflegen!","x"))</f>
        <v>o</v>
      </c>
      <c r="T155" s="133" t="str">
        <f>IF(Food!$X154="","o",IF(ISNUMBER(Food!$X154)=FALSE,"Bitte Länge ohne Einheit pflegen!","x"))</f>
        <v>o</v>
      </c>
      <c r="U155" s="133" t="str">
        <f>IF(Food!$Y154="","o",IF(ISNUMBER(Food!$Y154)=FALSE,"Bitte Länge ohne Einheit pflegen!","x"))</f>
        <v>o</v>
      </c>
      <c r="V155" s="133" t="str">
        <f>IF(Food!$AB154="","o",IF(ISNUMBER(Food!$AB154)=FALSE,"Bitte Bruttogewicht ohne Einheit pflegen!","x"))</f>
        <v>o</v>
      </c>
      <c r="W155" s="133" t="str">
        <f>IF(Food!$AC154="","o",IF(ISNUMBER(Food!$AC154)=FALSE,"Bitte Länge ohne Einheit pflegen!","x"))</f>
        <v>o</v>
      </c>
      <c r="X155" s="133" t="str">
        <f>IF(Food!$AD154="","o",IF(ISNUMBER(Food!$AD154)=FALSE,"Bitte Breite ohne Einheit pflegen!","x"))</f>
        <v>o</v>
      </c>
      <c r="Y155" s="133" t="str">
        <f>IF(Food!$AE154="","o",IF(ISNUMBER(Food!$AE154)=FALSE,"Bitte Höhe ohne Einheit pflegen!","x"))</f>
        <v>o</v>
      </c>
      <c r="Z155" s="133" t="str">
        <f>IF(Food!$AG154="","o",IF(ISNUMBER(Food!$AG154)=FALSE,"Bitte Bruttogewicht ohne Einheit pflegen!","x"))</f>
        <v>o</v>
      </c>
      <c r="AA155" s="133" t="str">
        <f>IF(Food!$AH154="","o",IF(ISNUMBER(Food!$AH154)=FALSE,"Bitte Länge ohne Einheit pflegen!","x"))</f>
        <v>o</v>
      </c>
      <c r="AB155" s="133" t="str">
        <f>IF(Food!$AI154="","o",IF(ISNUMBER(Food!$AI154)=FALSE,"Bitte Breite ohne Einheit pflegen!","x"))</f>
        <v>o</v>
      </c>
      <c r="AC155" s="133" t="str">
        <f>IF(Food!$AJ154="","o",IF(ISNUMBER(Food!$AJ154)=FALSE,"Bitte Höhe ohne Einheit pflegen!","x"))</f>
        <v>o</v>
      </c>
      <c r="AD155" s="133" t="str">
        <f>IF(Food!$AL154="","o",IF(ISNUMBER(Food!$AL154)=FALSE,"Bitte Bruttogewicht ohne Einheit pflegen!","x"))</f>
        <v>o</v>
      </c>
      <c r="AE155" s="133" t="str">
        <f>IF(Food!$AM154="","o",IF(ISNUMBER(Food!$AM154)=FALSE,"Bitte Länge ohne Einheit pflegen!","x"))</f>
        <v>o</v>
      </c>
      <c r="AF155" s="133" t="str">
        <f>IF(Food!$AN154="","o",IF(ISNUMBER(Food!$AN154)=FALSE,"Bitte Breite ohne Einheit pflegen!","x"))</f>
        <v>o</v>
      </c>
      <c r="AG155" s="133" t="str">
        <f>IF(Food!$AO154="","o",IF(ISNUMBER(Food!$AO154)=FALSE,"Bitte Höhe ohne Einheit pflegen!","x"))</f>
        <v>o</v>
      </c>
      <c r="AH155" s="133" t="str">
        <f>IF(Food!$BX154="","o",IF(Food!$BX154="x","x","Bitte nur 'x' für Ja pflegen!"))</f>
        <v>o</v>
      </c>
      <c r="AI155" s="133" t="str">
        <f>IF(Food!$BY154="","o",IF(ISNUMBER(Food!$BY154),"x","Bitte ausschließlich Zahlen pflegen!"))</f>
        <v>o</v>
      </c>
      <c r="AJ155" s="133" t="str">
        <f>IF(Food!$AR154="","Bitte Verpackungsart pflegen!",IF(Food!$AR154="","o",IF(ISNA(VLOOKUP(Food!$AR154,Auswahlisten!$D:$D,1,0))=FALSE,"x","Bitte Verpackungsart korrekt pflegen!")))</f>
        <v>Bitte Verpackungsart pflegen!</v>
      </c>
      <c r="AK155" s="133" t="str">
        <f>IF(Food!$AS154="","o",IF(ISNUMBER(Food!$AS154)=FALSE,"Bitte nur Anzahl der Tage pflegen!","x"))</f>
        <v>o</v>
      </c>
      <c r="AL155" s="133" t="str">
        <f>IF(Food!$AT154="","o",IF(ISNUMBER(Food!$AT154)=FALSE,"Bitte nur Anzahl der Tage pflegen!","x"))</f>
        <v>o</v>
      </c>
      <c r="AM155" s="133" t="str">
        <f>IF(Food!$AU154="","o",IF(ISNA(VLOOKUP(Food!$AU154,Auswahlisten!$H:$H,1,0))=FALSE,"x","Bitte Produktionsland korrekt pflegen!"))</f>
        <v>o</v>
      </c>
      <c r="AN155" s="133" t="str">
        <f>IF(Food!$AV154="","o",IF(ISNA(VLOOKUP(Food!$AV154,Auswahlisten!$I:$I,1,0))=FALSE,"x","Bitte Region korrekt pflegen!"))</f>
        <v>o</v>
      </c>
      <c r="AO155" s="133" t="str">
        <f>IF(Food!$AW154="","o",IF(LEN(Food!$AW154)&gt;8,"Eingabe max. 8 Zahlen!","x"))</f>
        <v>o</v>
      </c>
      <c r="AP155" s="133" t="str">
        <f>IF(Food!$CC154="","o",IF(Food!$CC154="x","x","Bitte nur 'x' für Ja pflegen!"))</f>
        <v>o</v>
      </c>
      <c r="AQ155" s="133" t="str">
        <f>IF(Food!$AY154="","o",IF(Food!$AY154="x","x","Bitte nur 'x' für Ja pflegen!"))</f>
        <v>o</v>
      </c>
      <c r="AR155" s="133" t="str">
        <f>IF(Food!$AZ154="","o",IF(Food!$AZ154="x","x","Bitte nur 'x' für Ja pflegen!"))</f>
        <v>o</v>
      </c>
      <c r="AS155" s="133" t="str">
        <f>IF(Food!$BA154="","o",IF(Food!$BA154="x","x","Bitte nur 'x' für Ja pflegen!"))</f>
        <v>o</v>
      </c>
      <c r="AT155" s="133" t="str">
        <f>IF(Food!$BB154="","o",IF(Food!$BB154="x","x","Bitte nur 'x' für Ja pflegen!"))</f>
        <v>o</v>
      </c>
      <c r="AU155" s="133" t="str">
        <f ca="1">IF(Food!$BC154="","o",IF(OR(LEFT(CELL("format",Food!$BC154),1)="S",LEFT(CELL("format",Food!$BC154),1)=".",LEFT(CELL("format",Food!$BC154),1)="F"),"x","Bitte ausschließlich Zahlen pflegen!"))</f>
        <v>o</v>
      </c>
      <c r="AV155" s="133" t="str">
        <f>IF(Food!$BD154="","o",IF(Food!$BD154="x","x","Bitte nur 'x' für Ja pflegen!"))</f>
        <v>o</v>
      </c>
      <c r="AW155" s="133" t="str">
        <f ca="1">IF(Food!$BE154="","o",IF(OR(LEFT(CELL("format",Food!$BE154),1)="S",LEFT(CELL("format",Food!$BE154),1)=".",LEFT(CELL("format",Food!$BE154),1)="F"),"x","Bitte ausschließlich Zahlen pflegen!"))</f>
        <v>o</v>
      </c>
      <c r="AX155" s="133" t="str">
        <f>IF(Food!$BF154="","o",IF(Food!$BF154="x","x","Bitte nur 'x' für Ja pflegen!"))</f>
        <v>o</v>
      </c>
      <c r="AY155" s="133" t="str">
        <f ca="1">IF(Food!$BG154="","o",IF(OR(LEFT(CELL("format",Food!$BG154),1)="S",LEFT(CELL("format",Food!$BG154),1)=".",LEFT(CELL("format",Food!$BG154),1)="F"),"x","Bitte ausschließlich Zahlen pflegen!"))</f>
        <v>o</v>
      </c>
      <c r="AZ155" s="133" t="str">
        <f>IF(Food!$BH154="","o",IF(Food!$BH154="x","x","Bitte nur 'x' für Ja pflegen!"))</f>
        <v>o</v>
      </c>
      <c r="BA155" s="133" t="str">
        <f ca="1">IF(Food!$BI154="","o",IF(OR(LEFT(CELL("format",Food!$BI154),1)="S",LEFT(CELL("format",Food!$BI154),1)=".",LEFT(CELL("format",Food!$BI154),1)="F"),"x","Bitte ausschließlich Zahlen pflegen!"))</f>
        <v>o</v>
      </c>
      <c r="BB155" s="133" t="str">
        <f>IF(Food!$BJ154="","o",IF(ISNUMBER(Food!$BJ154),"x","Bitte ausschließlich Zahlen pflegen!"))</f>
        <v>o</v>
      </c>
      <c r="BC155" s="133" t="str">
        <f ca="1">IF(Food!$BK154="","o",IF(OR(LEFT(CELL("format",Food!$BK154),1)="S",LEFT(CELL("format",Food!$BK154),1)=".",LEFT(CELL("format",Food!$BK154),1)="F"),"x","Bitte ausschließlich Zahlen pflegen!"))</f>
        <v>o</v>
      </c>
      <c r="BD155" s="133" t="str">
        <f>IF(Food!$BL154="","o",IF(ISNUMBER(Food!$BL154),"x","Bitte ausschließlich Zahlen pflegen!"))</f>
        <v>o</v>
      </c>
      <c r="BE155" s="133" t="str">
        <f>IF(Food!$BM154="","o",IF(ISNUMBER(Food!$BM154),"x","Bitte ausschließlich Zahlen pflegen!"))</f>
        <v>o</v>
      </c>
      <c r="BF155" s="133" t="str">
        <f>IF(Food!$BS154="","o",IF(ISNA(VLOOKUP(Food!$BS154,Auswahlisten!$H:$H,1,0))=FALSE,"x","Bitte Produktionsland korrekt pflegen!"))</f>
        <v>o</v>
      </c>
      <c r="BG155" s="133" t="str">
        <f>IF(Food!$BU154="","o",IF(ISNUMBER(Food!$BU154),"x","Bitte ausschließlich Zahlen pflegen!"))</f>
        <v>o</v>
      </c>
      <c r="BH155" s="133" t="str">
        <f>IF(Food!$BV154="","o",IF(ISNUMBER(Food!$BV154),"x","Bitte ausschließlich Zahlen pflegen!"))</f>
        <v>o</v>
      </c>
      <c r="BI155" s="133" t="str">
        <f>IF(Food!$BW154="","o",IF(ISNUMBER(Food!$BW154),"x","Bitte ausschließlich Zahlen pflegen!"))</f>
        <v>o</v>
      </c>
      <c r="BJ155" s="133" t="str">
        <f>IF(Food!$BZ154="","o",IF(ISNA(VLOOKUP(Food!$BZ154,Auswahlisten!$AE:$AE,1,0))=FALSE,"x","Bitte Pfandart korrekt pflegen!"))</f>
        <v>o</v>
      </c>
      <c r="BK155" s="133" t="str">
        <f>IF(Food!$CA154="","o",IF(ISNUMBER(Food!$CA154),"x","Bitte ausschließlich Zahlen pflegen!"))</f>
        <v>o</v>
      </c>
      <c r="BL155" s="133" t="str">
        <f>IF(Food!$CD154="","o",IF(ISNUMBER(Food!$CD154),"x","Bitte ausschließlich Zahlen pflegen!"))</f>
        <v>o</v>
      </c>
      <c r="BM155" s="133" t="str">
        <f>IF(Food!$CE154="","o",IF(ISNA(VLOOKUP(Food!$CE154,Auswahlisten!$A:$A,1,0))=FALSE,"x","Bitte Gewichtseinheit korrekt pflegen!"))</f>
        <v>o</v>
      </c>
      <c r="BN155" s="133" t="str">
        <f>IF(Food!$CF154="","o",IF(ISNUMBER(Food!$CF154),"x","Bitte ausschließlich Zahlen pflegen!"))</f>
        <v>o</v>
      </c>
      <c r="BO155" s="133" t="str">
        <f>IF(Food!$CG154="","o",IF(ISNUMBER(Food!$CG154),"x","Bitte ausschließlich Zahlen pflegen!"))</f>
        <v>o</v>
      </c>
      <c r="BP155" s="133" t="str">
        <f>IF(Food!$CH154="","o",IF(ISNA(VLOOKUP(Food!$CH154,Auswahlisten!$A:$A,1,0))=FALSE,"x","Bitte Gewichtseinheit korrekt pflegen!"))</f>
        <v>o</v>
      </c>
      <c r="BQ155" s="133" t="str">
        <f>IF(Food!$CI154="","o",IF(ISNA(VLOOKUP(Food!$CI154,Auswahlisten!$F:$F,1,0))=FALSE,"x","Bitte JuSchu korrekt pflegen!"))</f>
        <v>o</v>
      </c>
      <c r="BR155" s="133" t="str">
        <f>IF(Verpackung!$D154="","o",IF(ISNUMBER(Verpackung!$D154),"x","Bitte ausschließlich Zahlen pflegen!"))</f>
        <v>o</v>
      </c>
      <c r="BS155" s="133" t="str">
        <f>IF(Verpackung!$E154="","o",IF(ISNUMBER(Verpackung!$E154),"x","Bitte ausschließlich Zahlen pflegen!"))</f>
        <v>o</v>
      </c>
      <c r="BT155" s="133" t="str">
        <f>IF(Verpackung!$F154="","o",IF(ISNUMBER(Verpackung!$F154),"x","Bitte ausschließlich Zahlen pflegen!"))</f>
        <v>o</v>
      </c>
      <c r="BU155" s="133" t="str">
        <f>IF(Verpackung!$G154="","o",IF(ISNUMBER(Verpackung!$G154),"x","Bitte ausschließlich Zahlen pflegen!"))</f>
        <v>o</v>
      </c>
      <c r="BV155" s="133" t="str">
        <f>IF(Verpackung!$H154="","o",IF(ISNUMBER(Verpackung!$H154),"x","Bitte ausschließlich Zahlen pflegen!"))</f>
        <v>o</v>
      </c>
      <c r="BW155" s="133" t="str">
        <f>IF(Verpackung!$I154="","o",IF(ISNUMBER(Verpackung!$I154),"x","Bitte ausschließlich Zahlen pflegen!"))</f>
        <v>o</v>
      </c>
      <c r="BX155" s="133" t="str">
        <f>IF(Verpackung!$J154="","o",IF(ISNUMBER(Verpackung!$J154),"x","Bitte ausschließlich Zahlen pflegen!"))</f>
        <v>o</v>
      </c>
      <c r="BY155" s="133" t="str">
        <f>IF(Verpackung!$K154="","o",IF(ISNUMBER(Verpackung!$K154),"x","Bitte ausschließlich Zahlen pflegen!"))</f>
        <v>o</v>
      </c>
      <c r="BZ155" s="133" t="str">
        <f>IF('Kaufland intern'!D154="","o",IF(LEN('Kaufland intern'!D154)&gt;40,"Eingabe max. 40 Zeichen!","x"))</f>
        <v>o</v>
      </c>
      <c r="CA155" s="133" t="str">
        <f>IF('Kaufland intern'!F154="","o",IF(AND(ISNUMBER('Kaufland intern'!F154),'Kaufland intern'!F154&gt;=1000000,'Kaufland intern'!F154&lt;=9999999),"x","Bitte Eingabe prüfen!"))</f>
        <v>o</v>
      </c>
      <c r="CB155" s="133" t="str">
        <f>IF('Kaufland intern'!G154="","o",IF(LEN('Kaufland intern'!G154)&gt;18,"Eingabe max. 18 Zeichen!","x"))</f>
        <v>o</v>
      </c>
      <c r="CC155" s="133" t="str">
        <f>IF('Kaufland intern'!I154="","o",IF(LEN('Kaufland intern'!I154)&gt;3,"Eingabe max. 3 Zeichen!","x"))</f>
        <v>o</v>
      </c>
      <c r="CD155" s="133" t="str">
        <f>IF('Kaufland intern'!J154="","o",IF(LEN('Kaufland intern'!J154)&gt;6,"Eingabe max. 6 Zeichen!","x"))</f>
        <v>o</v>
      </c>
      <c r="CE155" s="133" t="str">
        <f>IF('Kaufland intern'!K154="","o",IF(LEN('Kaufland intern'!K154)&gt;4,"Eingabe max. 4 Zeichen!","x"))</f>
        <v>o</v>
      </c>
      <c r="CF155" s="133" t="str">
        <f>IF('Kaufland intern'!L154="","o",IF(ISNA(VLOOKUP('Kaufland intern'!L154,Auswahlisten!$Z:$Z,1,0))=FALSE,"x","Bitte Etikettenart korrekt pflegen!"))</f>
        <v>o</v>
      </c>
      <c r="CG155" s="133" t="str">
        <f>IF('Kaufland intern'!M154="","o",IF(LEN('Kaufland intern'!M154)&gt;20,"Eingabe max. 20 Zeichen!","x"))</f>
        <v>o</v>
      </c>
      <c r="CH155" s="133" t="str">
        <f>IF('Kaufland intern'!O154="","o",IF(LEN('Kaufland intern'!O154)&gt;20,"Eingabe max. 20 Zeichen!","x"))</f>
        <v>o</v>
      </c>
      <c r="CI155" s="133" t="str">
        <f>IF('Kaufland intern'!Q154="","o",IF(LEN('Kaufland intern'!Q154)&gt;20,"Eingabe max. 20 Zeichen!","x"))</f>
        <v>o</v>
      </c>
      <c r="CJ155" s="133" t="str">
        <f>IF('Kaufland intern'!S154="","o",IF(LEN('Kaufland intern'!S154)&gt;8,"Eingabe max. 8 Zeichen!","x"))</f>
        <v>o</v>
      </c>
      <c r="CK155" s="133" t="str">
        <f>IF('Kaufland intern'!U154="","o",IF(ISNA(VLOOKUP('Kaufland intern'!U154,Auswahlisten!$D:$D,1,0))=FALSE,"x","Bitte Verpackungsart korrekt pflegen!"))</f>
        <v>o</v>
      </c>
      <c r="CL155" s="133" t="str">
        <f>IF('Kaufland intern'!V154="","o",IF(ISNUMBER('Kaufland intern'!V154),"x","Bitte ausschließlich Zahlen pflegen!"))</f>
        <v>o</v>
      </c>
      <c r="CM155" s="133" t="str">
        <f>IF('Kaufland intern'!W154="","o",IF(ISNA(VLOOKUP('Kaufland intern'!W154,Auswahlisten!$AA:$AA,1,0))=FALSE,"x","Bitte Bezugsweg korrekt pflegen!"))</f>
        <v>o</v>
      </c>
      <c r="CN155" s="133" t="str">
        <f>IF('Kaufland intern'!X154="","o",IF(ISNA(VLOOKUP('Kaufland intern'!X154,Auswahlisten!$AB:$AB,1,0))=FALSE,"x","Bitte Bezugsvorschrift korrekt pflegen!"))</f>
        <v>o</v>
      </c>
      <c r="CO155" s="133" t="str">
        <f>IF('Kaufland intern'!Y154="","o",IF(ISNA(VLOOKUP('Kaufland intern'!Y154,Auswahlisten!$AC:$AC,1,0))=FALSE,"x","Bitte Sortimentsstufenlistung korrekt pflegen!"))</f>
        <v>o</v>
      </c>
      <c r="CP155" s="133" t="str">
        <f>IF('Kaufland intern'!Z154="","o",IF(LEN('Kaufland intern'!Z154)&lt;&gt;13,"Eingabe max. 13 Zahlen!","x"))</f>
        <v>o</v>
      </c>
      <c r="CQ155" s="133" t="str">
        <f>IF('Kaufland intern'!AA154="","o",IF(LEN('Kaufland intern'!AA154)&lt;&gt;13,"Eingabe max. 13 Zahlen!","x"))</f>
        <v>o</v>
      </c>
      <c r="CR155" s="133" t="str">
        <f>IF('Kaufland intern'!AB154="","o",IF(LEN('Kaufland intern'!AB154)&lt;&gt;13,"Eingabe max. 13 Zahlen!","x"))</f>
        <v>o</v>
      </c>
      <c r="CS155" s="133" t="str">
        <f>IF('Kaufland intern'!AC154="","o",IF('Kaufland intern'!AC154="x","x","Bitte nur 'x' für Ja pflegen!"))</f>
        <v>o</v>
      </c>
      <c r="CT155" s="133" t="str">
        <f>IF('Kaufland intern'!AD154="","o",IF('Kaufland intern'!AD154="x","x","Bitte nur 'x' für Ja pflegen!"))</f>
        <v>o</v>
      </c>
      <c r="CU155" s="133" t="str">
        <f>IF('Kaufland intern'!AE154="","o",IF('Kaufland intern'!AE154="x","x","Bitte nur 'x' für Ja pflegen!"))</f>
        <v>o</v>
      </c>
      <c r="CV155" s="133" t="str">
        <f>IF('Kaufland intern'!AF154="","o",IF('Kaufland intern'!AF154="x","x","Bitte nur 'x' für Ja pflegen!"))</f>
        <v>o</v>
      </c>
      <c r="CW155" s="133" t="str">
        <f>IF('Kaufland intern'!AG154="","o",IF('Kaufland intern'!AG154="x","x","Bitte nur 'x' für Ja pflegen!"))</f>
        <v>o</v>
      </c>
      <c r="CX155" s="133" t="str">
        <f>IF('Kaufland intern'!AH154="","o",IF('Kaufland intern'!AH154="x","x","Bitte nur 'x' für Ja pflegen!"))</f>
        <v>o</v>
      </c>
      <c r="CY155" s="133" t="str">
        <f>IF('Kaufland intern'!AI154="","o",IF(LEN('Kaufland intern'!AI154)&lt;&gt;11,"Eingabe 11 Zeichen!","x"))</f>
        <v>o</v>
      </c>
      <c r="CZ155" s="133" t="str">
        <f>IF('Kaufland intern'!AJ154="","o",IF(LEN('Kaufland intern'!AJ154)&lt;&gt;11,"Eingabe 11 Zeichen!","x"))</f>
        <v>o</v>
      </c>
      <c r="DA155" s="133" t="str">
        <f>IF('Kaufland intern'!AK154="","o",IF(LEN('Kaufland intern'!AK154)&lt;&gt;11,"Eingabe 11 Zeichen!","x"))</f>
        <v>o</v>
      </c>
      <c r="DB155" s="133" t="str">
        <f>IF('Kaufland intern'!AL154="","o",IF(LEN('Kaufland intern'!AL154)&lt;&gt;11,"Eingabe 11 Zeichen!","x"))</f>
        <v>o</v>
      </c>
      <c r="DC155" s="133" t="str">
        <f>IF('Kaufland intern'!AM154="","o",IF(LEN('Kaufland intern'!AM154)&lt;&gt;11,"Eingabe 11 Zeichen!","x"))</f>
        <v>o</v>
      </c>
      <c r="DD155" s="133" t="str">
        <f>IF('Kaufland intern'!AN154="","o",IF(LEN('Kaufland intern'!AN154)&lt;&gt;11,"Eingabe 11 Zeichen!","x"))</f>
        <v>o</v>
      </c>
    </row>
    <row r="156" spans="1:108" ht="30">
      <c r="A156" s="128">
        <f>Food!C155</f>
        <v>0</v>
      </c>
      <c r="B156" s="129">
        <f>Food!E155</f>
        <v>0</v>
      </c>
      <c r="C156" s="128">
        <f>Food!O155</f>
        <v>0</v>
      </c>
      <c r="D156" s="133" t="str">
        <f>IF(Food!$A155="","Bitte Datum pflegen!",IF(ISNUMBER(Food!$A155)=FALSE,"Bitte Datum überprüfen!","x"))</f>
        <v>Bitte Datum pflegen!</v>
      </c>
      <c r="E156" s="133" t="str">
        <f>IF(Food!$C155="","Bitte Lieferantenartikelnr. pflegen!",IF(LEN(Food!$C155)&gt;13,"Eingabe max. 13 Zeichen!","x"))</f>
        <v>Bitte Lieferantenartikelnr. pflegen!</v>
      </c>
      <c r="F156" s="133" t="str">
        <f>IF(Food!$D155="","o",IF(LEN(Food!$D155)&gt;13,"Eingabe max. 13 Zeichen!","x"))</f>
        <v>o</v>
      </c>
      <c r="G156" s="145" t="str">
        <f>IF(Food!$F155="","o",IF(ISNUMBER(Food!$F155)=FALSE,"Bitte Gewicht ohne Einheit pflegen!","x"))</f>
        <v>o</v>
      </c>
      <c r="H156" s="133" t="str">
        <f>IF(Food!$G155="","o",IF(ISNA(VLOOKUP(Food!$G155,Auswahlisten!$A:$A,1,0))=FALSE,"x","Bitte Gewichtseinheit korrekt pflegen!"))</f>
        <v>o</v>
      </c>
      <c r="I156" s="133" t="str">
        <f>IF(Food!$H155="","Bitte Steuer pflegen!",IF(OR(Food!$H155=7,Food!$H155=19),"x","Bitte nur 7 oder 19 pflegen!"))</f>
        <v>Bitte Steuer pflegen!</v>
      </c>
      <c r="J156" s="133" t="str">
        <f>IF(Food!$I155="","o",IF(Food!$I155="x","x","Bitte nur 'x' für Ja pflegen!"))</f>
        <v>o</v>
      </c>
      <c r="K156" s="145" t="str">
        <f>IF(Food!$L155="","o",IF(ISNUMBER(Food!$L155)=FALSE,"Bitte Temperatur von ohne Einheit pflegen!","x"))</f>
        <v>o</v>
      </c>
      <c r="L156" s="145" t="str">
        <f>IF(Food!$M155="","o",IF(ISNUMBER(Food!$M155)=FALSE,"Bitte Temperatur bis ohne Einheit pflegen!","x"))</f>
        <v>o</v>
      </c>
      <c r="M156" s="133" t="str">
        <f>IF(Food!$J155="","o",IF(Food!$J155="x","x","Bitte nur 'x' für Ja pflegen!"))</f>
        <v>o</v>
      </c>
      <c r="N156" s="133" t="str">
        <f>IF(Food!$P155="","Bitte Bruttogewicht pflegen!",IF(ISNUMBER(Food!$P155)=FALSE,"Bitte Bruttogwicht ohne Einheit pflegen!","x"))</f>
        <v>Bitte Bruttogewicht pflegen!</v>
      </c>
      <c r="O156" s="133" t="str">
        <f>IF(Food!$Q155="","Bitte Länge pflegen!",IF(ISNUMBER(Food!$Q155)=FALSE,"Bitte Länge ohne Einheit pflegen!","x"))</f>
        <v>Bitte Länge pflegen!</v>
      </c>
      <c r="P156" s="133" t="str">
        <f>IF(Food!$R155="","Bitte Breite pflegen!",IF(ISNUMBER(Food!$R155)=FALSE,"Bitte Breite ohne Einheit pflegen!","x"))</f>
        <v>Bitte Breite pflegen!</v>
      </c>
      <c r="Q156" s="133" t="str">
        <f>IF(Food!$S155="","Bitte Höhe pflegen!",IF(ISNUMBER(Food!$S155)=FALSE,"Bitte Höhe ohne Einheit pflegen!","x"))</f>
        <v>Bitte Höhe pflegen!</v>
      </c>
      <c r="R156" s="133" t="str">
        <f>IF(Food!$V155="","o",IF(ISNUMBER(Food!$V155)=FALSE,"Bitte Bruttogewicht ohne Einheit pflegen!","x"))</f>
        <v>o</v>
      </c>
      <c r="S156" s="133" t="str">
        <f>IF(Food!$W155="","o",IF(ISNUMBER(Food!$W155)=FALSE,"Bitte Länge ohne Einheit pflegen!","x"))</f>
        <v>o</v>
      </c>
      <c r="T156" s="133" t="str">
        <f>IF(Food!$X155="","o",IF(ISNUMBER(Food!$X155)=FALSE,"Bitte Länge ohne Einheit pflegen!","x"))</f>
        <v>o</v>
      </c>
      <c r="U156" s="133" t="str">
        <f>IF(Food!$Y155="","o",IF(ISNUMBER(Food!$Y155)=FALSE,"Bitte Länge ohne Einheit pflegen!","x"))</f>
        <v>o</v>
      </c>
      <c r="V156" s="133" t="str">
        <f>IF(Food!$AB155="","o",IF(ISNUMBER(Food!$AB155)=FALSE,"Bitte Bruttogewicht ohne Einheit pflegen!","x"))</f>
        <v>o</v>
      </c>
      <c r="W156" s="133" t="str">
        <f>IF(Food!$AC155="","o",IF(ISNUMBER(Food!$AC155)=FALSE,"Bitte Länge ohne Einheit pflegen!","x"))</f>
        <v>o</v>
      </c>
      <c r="X156" s="133" t="str">
        <f>IF(Food!$AD155="","o",IF(ISNUMBER(Food!$AD155)=FALSE,"Bitte Breite ohne Einheit pflegen!","x"))</f>
        <v>o</v>
      </c>
      <c r="Y156" s="133" t="str">
        <f>IF(Food!$AE155="","o",IF(ISNUMBER(Food!$AE155)=FALSE,"Bitte Höhe ohne Einheit pflegen!","x"))</f>
        <v>o</v>
      </c>
      <c r="Z156" s="133" t="str">
        <f>IF(Food!$AG155="","o",IF(ISNUMBER(Food!$AG155)=FALSE,"Bitte Bruttogewicht ohne Einheit pflegen!","x"))</f>
        <v>o</v>
      </c>
      <c r="AA156" s="133" t="str">
        <f>IF(Food!$AH155="","o",IF(ISNUMBER(Food!$AH155)=FALSE,"Bitte Länge ohne Einheit pflegen!","x"))</f>
        <v>o</v>
      </c>
      <c r="AB156" s="133" t="str">
        <f>IF(Food!$AI155="","o",IF(ISNUMBER(Food!$AI155)=FALSE,"Bitte Breite ohne Einheit pflegen!","x"))</f>
        <v>o</v>
      </c>
      <c r="AC156" s="133" t="str">
        <f>IF(Food!$AJ155="","o",IF(ISNUMBER(Food!$AJ155)=FALSE,"Bitte Höhe ohne Einheit pflegen!","x"))</f>
        <v>o</v>
      </c>
      <c r="AD156" s="133" t="str">
        <f>IF(Food!$AL155="","o",IF(ISNUMBER(Food!$AL155)=FALSE,"Bitte Bruttogewicht ohne Einheit pflegen!","x"))</f>
        <v>o</v>
      </c>
      <c r="AE156" s="133" t="str">
        <f>IF(Food!$AM155="","o",IF(ISNUMBER(Food!$AM155)=FALSE,"Bitte Länge ohne Einheit pflegen!","x"))</f>
        <v>o</v>
      </c>
      <c r="AF156" s="133" t="str">
        <f>IF(Food!$AN155="","o",IF(ISNUMBER(Food!$AN155)=FALSE,"Bitte Breite ohne Einheit pflegen!","x"))</f>
        <v>o</v>
      </c>
      <c r="AG156" s="133" t="str">
        <f>IF(Food!$AO155="","o",IF(ISNUMBER(Food!$AO155)=FALSE,"Bitte Höhe ohne Einheit pflegen!","x"))</f>
        <v>o</v>
      </c>
      <c r="AH156" s="133" t="str">
        <f>IF(Food!$BX155="","o",IF(Food!$BX155="x","x","Bitte nur 'x' für Ja pflegen!"))</f>
        <v>o</v>
      </c>
      <c r="AI156" s="133" t="str">
        <f>IF(Food!$BY155="","o",IF(ISNUMBER(Food!$BY155),"x","Bitte ausschließlich Zahlen pflegen!"))</f>
        <v>o</v>
      </c>
      <c r="AJ156" s="133" t="str">
        <f>IF(Food!$AR155="","Bitte Verpackungsart pflegen!",IF(Food!$AR155="","o",IF(ISNA(VLOOKUP(Food!$AR155,Auswahlisten!$D:$D,1,0))=FALSE,"x","Bitte Verpackungsart korrekt pflegen!")))</f>
        <v>Bitte Verpackungsart pflegen!</v>
      </c>
      <c r="AK156" s="133" t="str">
        <f>IF(Food!$AS155="","o",IF(ISNUMBER(Food!$AS155)=FALSE,"Bitte nur Anzahl der Tage pflegen!","x"))</f>
        <v>o</v>
      </c>
      <c r="AL156" s="133" t="str">
        <f>IF(Food!$AT155="","o",IF(ISNUMBER(Food!$AT155)=FALSE,"Bitte nur Anzahl der Tage pflegen!","x"))</f>
        <v>o</v>
      </c>
      <c r="AM156" s="133" t="str">
        <f>IF(Food!$AU155="","o",IF(ISNA(VLOOKUP(Food!$AU155,Auswahlisten!$H:$H,1,0))=FALSE,"x","Bitte Produktionsland korrekt pflegen!"))</f>
        <v>o</v>
      </c>
      <c r="AN156" s="133" t="str">
        <f>IF(Food!$AV155="","o",IF(ISNA(VLOOKUP(Food!$AV155,Auswahlisten!$I:$I,1,0))=FALSE,"x","Bitte Region korrekt pflegen!"))</f>
        <v>o</v>
      </c>
      <c r="AO156" s="133" t="str">
        <f>IF(Food!$AW155="","o",IF(LEN(Food!$AW155)&gt;8,"Eingabe max. 8 Zahlen!","x"))</f>
        <v>o</v>
      </c>
      <c r="AP156" s="133" t="str">
        <f>IF(Food!$CC155="","o",IF(Food!$CC155="x","x","Bitte nur 'x' für Ja pflegen!"))</f>
        <v>o</v>
      </c>
      <c r="AQ156" s="133" t="str">
        <f>IF(Food!$AY155="","o",IF(Food!$AY155="x","x","Bitte nur 'x' für Ja pflegen!"))</f>
        <v>o</v>
      </c>
      <c r="AR156" s="133" t="str">
        <f>IF(Food!$AZ155="","o",IF(Food!$AZ155="x","x","Bitte nur 'x' für Ja pflegen!"))</f>
        <v>o</v>
      </c>
      <c r="AS156" s="133" t="str">
        <f>IF(Food!$BA155="","o",IF(Food!$BA155="x","x","Bitte nur 'x' für Ja pflegen!"))</f>
        <v>o</v>
      </c>
      <c r="AT156" s="133" t="str">
        <f>IF(Food!$BB155="","o",IF(Food!$BB155="x","x","Bitte nur 'x' für Ja pflegen!"))</f>
        <v>o</v>
      </c>
      <c r="AU156" s="133" t="str">
        <f ca="1">IF(Food!$BC155="","o",IF(OR(LEFT(CELL("format",Food!$BC155),1)="S",LEFT(CELL("format",Food!$BC155),1)=".",LEFT(CELL("format",Food!$BC155),1)="F"),"x","Bitte ausschließlich Zahlen pflegen!"))</f>
        <v>o</v>
      </c>
      <c r="AV156" s="133" t="str">
        <f>IF(Food!$BD155="","o",IF(Food!$BD155="x","x","Bitte nur 'x' für Ja pflegen!"))</f>
        <v>o</v>
      </c>
      <c r="AW156" s="133" t="str">
        <f ca="1">IF(Food!$BE155="","o",IF(OR(LEFT(CELL("format",Food!$BE155),1)="S",LEFT(CELL("format",Food!$BE155),1)=".",LEFT(CELL("format",Food!$BE155),1)="F"),"x","Bitte ausschließlich Zahlen pflegen!"))</f>
        <v>o</v>
      </c>
      <c r="AX156" s="133" t="str">
        <f>IF(Food!$BF155="","o",IF(Food!$BF155="x","x","Bitte nur 'x' für Ja pflegen!"))</f>
        <v>o</v>
      </c>
      <c r="AY156" s="133" t="str">
        <f ca="1">IF(Food!$BG155="","o",IF(OR(LEFT(CELL("format",Food!$BG155),1)="S",LEFT(CELL("format",Food!$BG155),1)=".",LEFT(CELL("format",Food!$BG155),1)="F"),"x","Bitte ausschließlich Zahlen pflegen!"))</f>
        <v>o</v>
      </c>
      <c r="AZ156" s="133" t="str">
        <f>IF(Food!$BH155="","o",IF(Food!$BH155="x","x","Bitte nur 'x' für Ja pflegen!"))</f>
        <v>o</v>
      </c>
      <c r="BA156" s="133" t="str">
        <f ca="1">IF(Food!$BI155="","o",IF(OR(LEFT(CELL("format",Food!$BI155),1)="S",LEFT(CELL("format",Food!$BI155),1)=".",LEFT(CELL("format",Food!$BI155),1)="F"),"x","Bitte ausschließlich Zahlen pflegen!"))</f>
        <v>o</v>
      </c>
      <c r="BB156" s="133" t="str">
        <f>IF(Food!$BJ155="","o",IF(ISNUMBER(Food!$BJ155),"x","Bitte ausschließlich Zahlen pflegen!"))</f>
        <v>o</v>
      </c>
      <c r="BC156" s="133" t="str">
        <f ca="1">IF(Food!$BK155="","o",IF(OR(LEFT(CELL("format",Food!$BK155),1)="S",LEFT(CELL("format",Food!$BK155),1)=".",LEFT(CELL("format",Food!$BK155),1)="F"),"x","Bitte ausschließlich Zahlen pflegen!"))</f>
        <v>o</v>
      </c>
      <c r="BD156" s="133" t="str">
        <f>IF(Food!$BL155="","o",IF(ISNUMBER(Food!$BL155),"x","Bitte ausschließlich Zahlen pflegen!"))</f>
        <v>o</v>
      </c>
      <c r="BE156" s="133" t="str">
        <f>IF(Food!$BM155="","o",IF(ISNUMBER(Food!$BM155),"x","Bitte ausschließlich Zahlen pflegen!"))</f>
        <v>o</v>
      </c>
      <c r="BF156" s="133" t="str">
        <f>IF(Food!$BS155="","o",IF(ISNA(VLOOKUP(Food!$BS155,Auswahlisten!$H:$H,1,0))=FALSE,"x","Bitte Produktionsland korrekt pflegen!"))</f>
        <v>o</v>
      </c>
      <c r="BG156" s="133" t="str">
        <f>IF(Food!$BU155="","o",IF(ISNUMBER(Food!$BU155),"x","Bitte ausschließlich Zahlen pflegen!"))</f>
        <v>o</v>
      </c>
      <c r="BH156" s="133" t="str">
        <f>IF(Food!$BV155="","o",IF(ISNUMBER(Food!$BV155),"x","Bitte ausschließlich Zahlen pflegen!"))</f>
        <v>o</v>
      </c>
      <c r="BI156" s="133" t="str">
        <f>IF(Food!$BW155="","o",IF(ISNUMBER(Food!$BW155),"x","Bitte ausschließlich Zahlen pflegen!"))</f>
        <v>o</v>
      </c>
      <c r="BJ156" s="133" t="str">
        <f>IF(Food!$BZ155="","o",IF(ISNA(VLOOKUP(Food!$BZ155,Auswahlisten!$AE:$AE,1,0))=FALSE,"x","Bitte Pfandart korrekt pflegen!"))</f>
        <v>o</v>
      </c>
      <c r="BK156" s="133" t="str">
        <f>IF(Food!$CA155="","o",IF(ISNUMBER(Food!$CA155),"x","Bitte ausschließlich Zahlen pflegen!"))</f>
        <v>o</v>
      </c>
      <c r="BL156" s="133" t="str">
        <f>IF(Food!$CD155="","o",IF(ISNUMBER(Food!$CD155),"x","Bitte ausschließlich Zahlen pflegen!"))</f>
        <v>o</v>
      </c>
      <c r="BM156" s="133" t="str">
        <f>IF(Food!$CE155="","o",IF(ISNA(VLOOKUP(Food!$CE155,Auswahlisten!$A:$A,1,0))=FALSE,"x","Bitte Gewichtseinheit korrekt pflegen!"))</f>
        <v>o</v>
      </c>
      <c r="BN156" s="133" t="str">
        <f>IF(Food!$CF155="","o",IF(ISNUMBER(Food!$CF155),"x","Bitte ausschließlich Zahlen pflegen!"))</f>
        <v>o</v>
      </c>
      <c r="BO156" s="133" t="str">
        <f>IF(Food!$CG155="","o",IF(ISNUMBER(Food!$CG155),"x","Bitte ausschließlich Zahlen pflegen!"))</f>
        <v>o</v>
      </c>
      <c r="BP156" s="133" t="str">
        <f>IF(Food!$CH155="","o",IF(ISNA(VLOOKUP(Food!$CH155,Auswahlisten!$A:$A,1,0))=FALSE,"x","Bitte Gewichtseinheit korrekt pflegen!"))</f>
        <v>o</v>
      </c>
      <c r="BQ156" s="133" t="str">
        <f>IF(Food!$CI155="","o",IF(ISNA(VLOOKUP(Food!$CI155,Auswahlisten!$F:$F,1,0))=FALSE,"x","Bitte JuSchu korrekt pflegen!"))</f>
        <v>o</v>
      </c>
      <c r="BR156" s="133" t="str">
        <f>IF(Verpackung!$D155="","o",IF(ISNUMBER(Verpackung!$D155),"x","Bitte ausschließlich Zahlen pflegen!"))</f>
        <v>o</v>
      </c>
      <c r="BS156" s="133" t="str">
        <f>IF(Verpackung!$E155="","o",IF(ISNUMBER(Verpackung!$E155),"x","Bitte ausschließlich Zahlen pflegen!"))</f>
        <v>o</v>
      </c>
      <c r="BT156" s="133" t="str">
        <f>IF(Verpackung!$F155="","o",IF(ISNUMBER(Verpackung!$F155),"x","Bitte ausschließlich Zahlen pflegen!"))</f>
        <v>o</v>
      </c>
      <c r="BU156" s="133" t="str">
        <f>IF(Verpackung!$G155="","o",IF(ISNUMBER(Verpackung!$G155),"x","Bitte ausschließlich Zahlen pflegen!"))</f>
        <v>o</v>
      </c>
      <c r="BV156" s="133" t="str">
        <f>IF(Verpackung!$H155="","o",IF(ISNUMBER(Verpackung!$H155),"x","Bitte ausschließlich Zahlen pflegen!"))</f>
        <v>o</v>
      </c>
      <c r="BW156" s="133" t="str">
        <f>IF(Verpackung!$I155="","o",IF(ISNUMBER(Verpackung!$I155),"x","Bitte ausschließlich Zahlen pflegen!"))</f>
        <v>o</v>
      </c>
      <c r="BX156" s="133" t="str">
        <f>IF(Verpackung!$J155="","o",IF(ISNUMBER(Verpackung!$J155),"x","Bitte ausschließlich Zahlen pflegen!"))</f>
        <v>o</v>
      </c>
      <c r="BY156" s="133" t="str">
        <f>IF(Verpackung!$K155="","o",IF(ISNUMBER(Verpackung!$K155),"x","Bitte ausschließlich Zahlen pflegen!"))</f>
        <v>o</v>
      </c>
      <c r="BZ156" s="133" t="str">
        <f>IF('Kaufland intern'!D155="","o",IF(LEN('Kaufland intern'!D155)&gt;40,"Eingabe max. 40 Zeichen!","x"))</f>
        <v>o</v>
      </c>
      <c r="CA156" s="133" t="str">
        <f>IF('Kaufland intern'!F155="","o",IF(AND(ISNUMBER('Kaufland intern'!F155),'Kaufland intern'!F155&gt;=1000000,'Kaufland intern'!F155&lt;=9999999),"x","Bitte Eingabe prüfen!"))</f>
        <v>o</v>
      </c>
      <c r="CB156" s="133" t="str">
        <f>IF('Kaufland intern'!G155="","o",IF(LEN('Kaufland intern'!G155)&gt;18,"Eingabe max. 18 Zeichen!","x"))</f>
        <v>o</v>
      </c>
      <c r="CC156" s="133" t="str">
        <f>IF('Kaufland intern'!I155="","o",IF(LEN('Kaufland intern'!I155)&gt;3,"Eingabe max. 3 Zeichen!","x"))</f>
        <v>o</v>
      </c>
      <c r="CD156" s="133" t="str">
        <f>IF('Kaufland intern'!J155="","o",IF(LEN('Kaufland intern'!J155)&gt;6,"Eingabe max. 6 Zeichen!","x"))</f>
        <v>o</v>
      </c>
      <c r="CE156" s="133" t="str">
        <f>IF('Kaufland intern'!K155="","o",IF(LEN('Kaufland intern'!K155)&gt;4,"Eingabe max. 4 Zeichen!","x"))</f>
        <v>o</v>
      </c>
      <c r="CF156" s="133" t="str">
        <f>IF('Kaufland intern'!L155="","o",IF(ISNA(VLOOKUP('Kaufland intern'!L155,Auswahlisten!$Z:$Z,1,0))=FALSE,"x","Bitte Etikettenart korrekt pflegen!"))</f>
        <v>o</v>
      </c>
      <c r="CG156" s="133" t="str">
        <f>IF('Kaufland intern'!M155="","o",IF(LEN('Kaufland intern'!M155)&gt;20,"Eingabe max. 20 Zeichen!","x"))</f>
        <v>o</v>
      </c>
      <c r="CH156" s="133" t="str">
        <f>IF('Kaufland intern'!O155="","o",IF(LEN('Kaufland intern'!O155)&gt;20,"Eingabe max. 20 Zeichen!","x"))</f>
        <v>o</v>
      </c>
      <c r="CI156" s="133" t="str">
        <f>IF('Kaufland intern'!Q155="","o",IF(LEN('Kaufland intern'!Q155)&gt;20,"Eingabe max. 20 Zeichen!","x"))</f>
        <v>o</v>
      </c>
      <c r="CJ156" s="133" t="str">
        <f>IF('Kaufland intern'!S155="","o",IF(LEN('Kaufland intern'!S155)&gt;8,"Eingabe max. 8 Zeichen!","x"))</f>
        <v>o</v>
      </c>
      <c r="CK156" s="133" t="str">
        <f>IF('Kaufland intern'!U155="","o",IF(ISNA(VLOOKUP('Kaufland intern'!U155,Auswahlisten!$D:$D,1,0))=FALSE,"x","Bitte Verpackungsart korrekt pflegen!"))</f>
        <v>o</v>
      </c>
      <c r="CL156" s="133" t="str">
        <f>IF('Kaufland intern'!V155="","o",IF(ISNUMBER('Kaufland intern'!V155),"x","Bitte ausschließlich Zahlen pflegen!"))</f>
        <v>o</v>
      </c>
      <c r="CM156" s="133" t="str">
        <f>IF('Kaufland intern'!W155="","o",IF(ISNA(VLOOKUP('Kaufland intern'!W155,Auswahlisten!$AA:$AA,1,0))=FALSE,"x","Bitte Bezugsweg korrekt pflegen!"))</f>
        <v>o</v>
      </c>
      <c r="CN156" s="133" t="str">
        <f>IF('Kaufland intern'!X155="","o",IF(ISNA(VLOOKUP('Kaufland intern'!X155,Auswahlisten!$AB:$AB,1,0))=FALSE,"x","Bitte Bezugsvorschrift korrekt pflegen!"))</f>
        <v>o</v>
      </c>
      <c r="CO156" s="133" t="str">
        <f>IF('Kaufland intern'!Y155="","o",IF(ISNA(VLOOKUP('Kaufland intern'!Y155,Auswahlisten!$AC:$AC,1,0))=FALSE,"x","Bitte Sortimentsstufenlistung korrekt pflegen!"))</f>
        <v>o</v>
      </c>
      <c r="CP156" s="133" t="str">
        <f>IF('Kaufland intern'!Z155="","o",IF(LEN('Kaufland intern'!Z155)&lt;&gt;13,"Eingabe max. 13 Zahlen!","x"))</f>
        <v>o</v>
      </c>
      <c r="CQ156" s="133" t="str">
        <f>IF('Kaufland intern'!AA155="","o",IF(LEN('Kaufland intern'!AA155)&lt;&gt;13,"Eingabe max. 13 Zahlen!","x"))</f>
        <v>o</v>
      </c>
      <c r="CR156" s="133" t="str">
        <f>IF('Kaufland intern'!AB155="","o",IF(LEN('Kaufland intern'!AB155)&lt;&gt;13,"Eingabe max. 13 Zahlen!","x"))</f>
        <v>o</v>
      </c>
      <c r="CS156" s="133" t="str">
        <f>IF('Kaufland intern'!AC155="","o",IF('Kaufland intern'!AC155="x","x","Bitte nur 'x' für Ja pflegen!"))</f>
        <v>o</v>
      </c>
      <c r="CT156" s="133" t="str">
        <f>IF('Kaufland intern'!AD155="","o",IF('Kaufland intern'!AD155="x","x","Bitte nur 'x' für Ja pflegen!"))</f>
        <v>o</v>
      </c>
      <c r="CU156" s="133" t="str">
        <f>IF('Kaufland intern'!AE155="","o",IF('Kaufland intern'!AE155="x","x","Bitte nur 'x' für Ja pflegen!"))</f>
        <v>o</v>
      </c>
      <c r="CV156" s="133" t="str">
        <f>IF('Kaufland intern'!AF155="","o",IF('Kaufland intern'!AF155="x","x","Bitte nur 'x' für Ja pflegen!"))</f>
        <v>o</v>
      </c>
      <c r="CW156" s="133" t="str">
        <f>IF('Kaufland intern'!AG155="","o",IF('Kaufland intern'!AG155="x","x","Bitte nur 'x' für Ja pflegen!"))</f>
        <v>o</v>
      </c>
      <c r="CX156" s="133" t="str">
        <f>IF('Kaufland intern'!AH155="","o",IF('Kaufland intern'!AH155="x","x","Bitte nur 'x' für Ja pflegen!"))</f>
        <v>o</v>
      </c>
      <c r="CY156" s="133" t="str">
        <f>IF('Kaufland intern'!AI155="","o",IF(LEN('Kaufland intern'!AI155)&lt;&gt;11,"Eingabe 11 Zeichen!","x"))</f>
        <v>o</v>
      </c>
      <c r="CZ156" s="133" t="str">
        <f>IF('Kaufland intern'!AJ155="","o",IF(LEN('Kaufland intern'!AJ155)&lt;&gt;11,"Eingabe 11 Zeichen!","x"))</f>
        <v>o</v>
      </c>
      <c r="DA156" s="133" t="str">
        <f>IF('Kaufland intern'!AK155="","o",IF(LEN('Kaufland intern'!AK155)&lt;&gt;11,"Eingabe 11 Zeichen!","x"))</f>
        <v>o</v>
      </c>
      <c r="DB156" s="133" t="str">
        <f>IF('Kaufland intern'!AL155="","o",IF(LEN('Kaufland intern'!AL155)&lt;&gt;11,"Eingabe 11 Zeichen!","x"))</f>
        <v>o</v>
      </c>
      <c r="DC156" s="133" t="str">
        <f>IF('Kaufland intern'!AM155="","o",IF(LEN('Kaufland intern'!AM155)&lt;&gt;11,"Eingabe 11 Zeichen!","x"))</f>
        <v>o</v>
      </c>
      <c r="DD156" s="133" t="str">
        <f>IF('Kaufland intern'!AN155="","o",IF(LEN('Kaufland intern'!AN155)&lt;&gt;11,"Eingabe 11 Zeichen!","x"))</f>
        <v>o</v>
      </c>
    </row>
    <row r="157" spans="1:108" ht="30">
      <c r="A157" s="128">
        <f>Food!C156</f>
        <v>0</v>
      </c>
      <c r="B157" s="129">
        <f>Food!E156</f>
        <v>0</v>
      </c>
      <c r="C157" s="128">
        <f>Food!O156</f>
        <v>0</v>
      </c>
      <c r="D157" s="133" t="str">
        <f>IF(Food!$A156="","Bitte Datum pflegen!",IF(ISNUMBER(Food!$A156)=FALSE,"Bitte Datum überprüfen!","x"))</f>
        <v>Bitte Datum pflegen!</v>
      </c>
      <c r="E157" s="133" t="str">
        <f>IF(Food!$C156="","Bitte Lieferantenartikelnr. pflegen!",IF(LEN(Food!$C156)&gt;13,"Eingabe max. 13 Zeichen!","x"))</f>
        <v>Bitte Lieferantenartikelnr. pflegen!</v>
      </c>
      <c r="F157" s="133" t="str">
        <f>IF(Food!$D156="","o",IF(LEN(Food!$D156)&gt;13,"Eingabe max. 13 Zeichen!","x"))</f>
        <v>o</v>
      </c>
      <c r="G157" s="145" t="str">
        <f>IF(Food!$F156="","o",IF(ISNUMBER(Food!$F156)=FALSE,"Bitte Gewicht ohne Einheit pflegen!","x"))</f>
        <v>o</v>
      </c>
      <c r="H157" s="133" t="str">
        <f>IF(Food!$G156="","o",IF(ISNA(VLOOKUP(Food!$G156,Auswahlisten!$A:$A,1,0))=FALSE,"x","Bitte Gewichtseinheit korrekt pflegen!"))</f>
        <v>o</v>
      </c>
      <c r="I157" s="133" t="str">
        <f>IF(Food!$H156="","Bitte Steuer pflegen!",IF(OR(Food!$H156=7,Food!$H156=19),"x","Bitte nur 7 oder 19 pflegen!"))</f>
        <v>Bitte Steuer pflegen!</v>
      </c>
      <c r="J157" s="133" t="str">
        <f>IF(Food!$I156="","o",IF(Food!$I156="x","x","Bitte nur 'x' für Ja pflegen!"))</f>
        <v>o</v>
      </c>
      <c r="K157" s="145" t="str">
        <f>IF(Food!$L156="","o",IF(ISNUMBER(Food!$L156)=FALSE,"Bitte Temperatur von ohne Einheit pflegen!","x"))</f>
        <v>o</v>
      </c>
      <c r="L157" s="145" t="str">
        <f>IF(Food!$M156="","o",IF(ISNUMBER(Food!$M156)=FALSE,"Bitte Temperatur bis ohne Einheit pflegen!","x"))</f>
        <v>o</v>
      </c>
      <c r="M157" s="133" t="str">
        <f>IF(Food!$J156="","o",IF(Food!$J156="x","x","Bitte nur 'x' für Ja pflegen!"))</f>
        <v>o</v>
      </c>
      <c r="N157" s="133" t="str">
        <f>IF(Food!$P156="","Bitte Bruttogewicht pflegen!",IF(ISNUMBER(Food!$P156)=FALSE,"Bitte Bruttogwicht ohne Einheit pflegen!","x"))</f>
        <v>Bitte Bruttogewicht pflegen!</v>
      </c>
      <c r="O157" s="133" t="str">
        <f>IF(Food!$Q156="","Bitte Länge pflegen!",IF(ISNUMBER(Food!$Q156)=FALSE,"Bitte Länge ohne Einheit pflegen!","x"))</f>
        <v>Bitte Länge pflegen!</v>
      </c>
      <c r="P157" s="133" t="str">
        <f>IF(Food!$R156="","Bitte Breite pflegen!",IF(ISNUMBER(Food!$R156)=FALSE,"Bitte Breite ohne Einheit pflegen!","x"))</f>
        <v>Bitte Breite pflegen!</v>
      </c>
      <c r="Q157" s="133" t="str">
        <f>IF(Food!$S156="","Bitte Höhe pflegen!",IF(ISNUMBER(Food!$S156)=FALSE,"Bitte Höhe ohne Einheit pflegen!","x"))</f>
        <v>Bitte Höhe pflegen!</v>
      </c>
      <c r="R157" s="133" t="str">
        <f>IF(Food!$V156="","o",IF(ISNUMBER(Food!$V156)=FALSE,"Bitte Bruttogewicht ohne Einheit pflegen!","x"))</f>
        <v>o</v>
      </c>
      <c r="S157" s="133" t="str">
        <f>IF(Food!$W156="","o",IF(ISNUMBER(Food!$W156)=FALSE,"Bitte Länge ohne Einheit pflegen!","x"))</f>
        <v>o</v>
      </c>
      <c r="T157" s="133" t="str">
        <f>IF(Food!$X156="","o",IF(ISNUMBER(Food!$X156)=FALSE,"Bitte Länge ohne Einheit pflegen!","x"))</f>
        <v>o</v>
      </c>
      <c r="U157" s="133" t="str">
        <f>IF(Food!$Y156="","o",IF(ISNUMBER(Food!$Y156)=FALSE,"Bitte Länge ohne Einheit pflegen!","x"))</f>
        <v>o</v>
      </c>
      <c r="V157" s="133" t="str">
        <f>IF(Food!$AB156="","o",IF(ISNUMBER(Food!$AB156)=FALSE,"Bitte Bruttogewicht ohne Einheit pflegen!","x"))</f>
        <v>o</v>
      </c>
      <c r="W157" s="133" t="str">
        <f>IF(Food!$AC156="","o",IF(ISNUMBER(Food!$AC156)=FALSE,"Bitte Länge ohne Einheit pflegen!","x"))</f>
        <v>o</v>
      </c>
      <c r="X157" s="133" t="str">
        <f>IF(Food!$AD156="","o",IF(ISNUMBER(Food!$AD156)=FALSE,"Bitte Breite ohne Einheit pflegen!","x"))</f>
        <v>o</v>
      </c>
      <c r="Y157" s="133" t="str">
        <f>IF(Food!$AE156="","o",IF(ISNUMBER(Food!$AE156)=FALSE,"Bitte Höhe ohne Einheit pflegen!","x"))</f>
        <v>o</v>
      </c>
      <c r="Z157" s="133" t="str">
        <f>IF(Food!$AG156="","o",IF(ISNUMBER(Food!$AG156)=FALSE,"Bitte Bruttogewicht ohne Einheit pflegen!","x"))</f>
        <v>o</v>
      </c>
      <c r="AA157" s="133" t="str">
        <f>IF(Food!$AH156="","o",IF(ISNUMBER(Food!$AH156)=FALSE,"Bitte Länge ohne Einheit pflegen!","x"))</f>
        <v>o</v>
      </c>
      <c r="AB157" s="133" t="str">
        <f>IF(Food!$AI156="","o",IF(ISNUMBER(Food!$AI156)=FALSE,"Bitte Breite ohne Einheit pflegen!","x"))</f>
        <v>o</v>
      </c>
      <c r="AC157" s="133" t="str">
        <f>IF(Food!$AJ156="","o",IF(ISNUMBER(Food!$AJ156)=FALSE,"Bitte Höhe ohne Einheit pflegen!","x"))</f>
        <v>o</v>
      </c>
      <c r="AD157" s="133" t="str">
        <f>IF(Food!$AL156="","o",IF(ISNUMBER(Food!$AL156)=FALSE,"Bitte Bruttogewicht ohne Einheit pflegen!","x"))</f>
        <v>o</v>
      </c>
      <c r="AE157" s="133" t="str">
        <f>IF(Food!$AM156="","o",IF(ISNUMBER(Food!$AM156)=FALSE,"Bitte Länge ohne Einheit pflegen!","x"))</f>
        <v>o</v>
      </c>
      <c r="AF157" s="133" t="str">
        <f>IF(Food!$AN156="","o",IF(ISNUMBER(Food!$AN156)=FALSE,"Bitte Breite ohne Einheit pflegen!","x"))</f>
        <v>o</v>
      </c>
      <c r="AG157" s="133" t="str">
        <f>IF(Food!$AO156="","o",IF(ISNUMBER(Food!$AO156)=FALSE,"Bitte Höhe ohne Einheit pflegen!","x"))</f>
        <v>o</v>
      </c>
      <c r="AH157" s="133" t="str">
        <f>IF(Food!$BX156="","o",IF(Food!$BX156="x","x","Bitte nur 'x' für Ja pflegen!"))</f>
        <v>o</v>
      </c>
      <c r="AI157" s="133" t="str">
        <f>IF(Food!$BY156="","o",IF(ISNUMBER(Food!$BY156),"x","Bitte ausschließlich Zahlen pflegen!"))</f>
        <v>o</v>
      </c>
      <c r="AJ157" s="133" t="str">
        <f>IF(Food!$AR156="","Bitte Verpackungsart pflegen!",IF(Food!$AR156="","o",IF(ISNA(VLOOKUP(Food!$AR156,Auswahlisten!$D:$D,1,0))=FALSE,"x","Bitte Verpackungsart korrekt pflegen!")))</f>
        <v>Bitte Verpackungsart pflegen!</v>
      </c>
      <c r="AK157" s="133" t="str">
        <f>IF(Food!$AS156="","o",IF(ISNUMBER(Food!$AS156)=FALSE,"Bitte nur Anzahl der Tage pflegen!","x"))</f>
        <v>o</v>
      </c>
      <c r="AL157" s="133" t="str">
        <f>IF(Food!$AT156="","o",IF(ISNUMBER(Food!$AT156)=FALSE,"Bitte nur Anzahl der Tage pflegen!","x"))</f>
        <v>o</v>
      </c>
      <c r="AM157" s="133" t="str">
        <f>IF(Food!$AU156="","o",IF(ISNA(VLOOKUP(Food!$AU156,Auswahlisten!$H:$H,1,0))=FALSE,"x","Bitte Produktionsland korrekt pflegen!"))</f>
        <v>o</v>
      </c>
      <c r="AN157" s="133" t="str">
        <f>IF(Food!$AV156="","o",IF(ISNA(VLOOKUP(Food!$AV156,Auswahlisten!$I:$I,1,0))=FALSE,"x","Bitte Region korrekt pflegen!"))</f>
        <v>o</v>
      </c>
      <c r="AO157" s="133" t="str">
        <f>IF(Food!$AW156="","o",IF(LEN(Food!$AW156)&gt;8,"Eingabe max. 8 Zahlen!","x"))</f>
        <v>o</v>
      </c>
      <c r="AP157" s="133" t="str">
        <f>IF(Food!$CC156="","o",IF(Food!$CC156="x","x","Bitte nur 'x' für Ja pflegen!"))</f>
        <v>o</v>
      </c>
      <c r="AQ157" s="133" t="str">
        <f>IF(Food!$AY156="","o",IF(Food!$AY156="x","x","Bitte nur 'x' für Ja pflegen!"))</f>
        <v>o</v>
      </c>
      <c r="AR157" s="133" t="str">
        <f>IF(Food!$AZ156="","o",IF(Food!$AZ156="x","x","Bitte nur 'x' für Ja pflegen!"))</f>
        <v>o</v>
      </c>
      <c r="AS157" s="133" t="str">
        <f>IF(Food!$BA156="","o",IF(Food!$BA156="x","x","Bitte nur 'x' für Ja pflegen!"))</f>
        <v>o</v>
      </c>
      <c r="AT157" s="133" t="str">
        <f>IF(Food!$BB156="","o",IF(Food!$BB156="x","x","Bitte nur 'x' für Ja pflegen!"))</f>
        <v>o</v>
      </c>
      <c r="AU157" s="133" t="str">
        <f ca="1">IF(Food!$BC156="","o",IF(OR(LEFT(CELL("format",Food!$BC156),1)="S",LEFT(CELL("format",Food!$BC156),1)=".",LEFT(CELL("format",Food!$BC156),1)="F"),"x","Bitte ausschließlich Zahlen pflegen!"))</f>
        <v>o</v>
      </c>
      <c r="AV157" s="133" t="str">
        <f>IF(Food!$BD156="","o",IF(Food!$BD156="x","x","Bitte nur 'x' für Ja pflegen!"))</f>
        <v>o</v>
      </c>
      <c r="AW157" s="133" t="str">
        <f ca="1">IF(Food!$BE156="","o",IF(OR(LEFT(CELL("format",Food!$BE156),1)="S",LEFT(CELL("format",Food!$BE156),1)=".",LEFT(CELL("format",Food!$BE156),1)="F"),"x","Bitte ausschließlich Zahlen pflegen!"))</f>
        <v>o</v>
      </c>
      <c r="AX157" s="133" t="str">
        <f>IF(Food!$BF156="","o",IF(Food!$BF156="x","x","Bitte nur 'x' für Ja pflegen!"))</f>
        <v>o</v>
      </c>
      <c r="AY157" s="133" t="str">
        <f ca="1">IF(Food!$BG156="","o",IF(OR(LEFT(CELL("format",Food!$BG156),1)="S",LEFT(CELL("format",Food!$BG156),1)=".",LEFT(CELL("format",Food!$BG156),1)="F"),"x","Bitte ausschließlich Zahlen pflegen!"))</f>
        <v>o</v>
      </c>
      <c r="AZ157" s="133" t="str">
        <f>IF(Food!$BH156="","o",IF(Food!$BH156="x","x","Bitte nur 'x' für Ja pflegen!"))</f>
        <v>o</v>
      </c>
      <c r="BA157" s="133" t="str">
        <f ca="1">IF(Food!$BI156="","o",IF(OR(LEFT(CELL("format",Food!$BI156),1)="S",LEFT(CELL("format",Food!$BI156),1)=".",LEFT(CELL("format",Food!$BI156),1)="F"),"x","Bitte ausschließlich Zahlen pflegen!"))</f>
        <v>o</v>
      </c>
      <c r="BB157" s="133" t="str">
        <f>IF(Food!$BJ156="","o",IF(ISNUMBER(Food!$BJ156),"x","Bitte ausschließlich Zahlen pflegen!"))</f>
        <v>o</v>
      </c>
      <c r="BC157" s="133" t="str">
        <f ca="1">IF(Food!$BK156="","o",IF(OR(LEFT(CELL("format",Food!$BK156),1)="S",LEFT(CELL("format",Food!$BK156),1)=".",LEFT(CELL("format",Food!$BK156),1)="F"),"x","Bitte ausschließlich Zahlen pflegen!"))</f>
        <v>o</v>
      </c>
      <c r="BD157" s="133" t="str">
        <f>IF(Food!$BL156="","o",IF(ISNUMBER(Food!$BL156),"x","Bitte ausschließlich Zahlen pflegen!"))</f>
        <v>o</v>
      </c>
      <c r="BE157" s="133" t="str">
        <f>IF(Food!$BM156="","o",IF(ISNUMBER(Food!$BM156),"x","Bitte ausschließlich Zahlen pflegen!"))</f>
        <v>o</v>
      </c>
      <c r="BF157" s="133" t="str">
        <f>IF(Food!$BS156="","o",IF(ISNA(VLOOKUP(Food!$BS156,Auswahlisten!$H:$H,1,0))=FALSE,"x","Bitte Produktionsland korrekt pflegen!"))</f>
        <v>o</v>
      </c>
      <c r="BG157" s="133" t="str">
        <f>IF(Food!$BU156="","o",IF(ISNUMBER(Food!$BU156),"x","Bitte ausschließlich Zahlen pflegen!"))</f>
        <v>o</v>
      </c>
      <c r="BH157" s="133" t="str">
        <f>IF(Food!$BV156="","o",IF(ISNUMBER(Food!$BV156),"x","Bitte ausschließlich Zahlen pflegen!"))</f>
        <v>o</v>
      </c>
      <c r="BI157" s="133" t="str">
        <f>IF(Food!$BW156="","o",IF(ISNUMBER(Food!$BW156),"x","Bitte ausschließlich Zahlen pflegen!"))</f>
        <v>o</v>
      </c>
      <c r="BJ157" s="133" t="str">
        <f>IF(Food!$BZ156="","o",IF(ISNA(VLOOKUP(Food!$BZ156,Auswahlisten!$AE:$AE,1,0))=FALSE,"x","Bitte Pfandart korrekt pflegen!"))</f>
        <v>o</v>
      </c>
      <c r="BK157" s="133" t="str">
        <f>IF(Food!$CA156="","o",IF(ISNUMBER(Food!$CA156),"x","Bitte ausschließlich Zahlen pflegen!"))</f>
        <v>o</v>
      </c>
      <c r="BL157" s="133" t="str">
        <f>IF(Food!$CD156="","o",IF(ISNUMBER(Food!$CD156),"x","Bitte ausschließlich Zahlen pflegen!"))</f>
        <v>o</v>
      </c>
      <c r="BM157" s="133" t="str">
        <f>IF(Food!$CE156="","o",IF(ISNA(VLOOKUP(Food!$CE156,Auswahlisten!$A:$A,1,0))=FALSE,"x","Bitte Gewichtseinheit korrekt pflegen!"))</f>
        <v>o</v>
      </c>
      <c r="BN157" s="133" t="str">
        <f>IF(Food!$CF156="","o",IF(ISNUMBER(Food!$CF156),"x","Bitte ausschließlich Zahlen pflegen!"))</f>
        <v>o</v>
      </c>
      <c r="BO157" s="133" t="str">
        <f>IF(Food!$CG156="","o",IF(ISNUMBER(Food!$CG156),"x","Bitte ausschließlich Zahlen pflegen!"))</f>
        <v>o</v>
      </c>
      <c r="BP157" s="133" t="str">
        <f>IF(Food!$CH156="","o",IF(ISNA(VLOOKUP(Food!$CH156,Auswahlisten!$A:$A,1,0))=FALSE,"x","Bitte Gewichtseinheit korrekt pflegen!"))</f>
        <v>o</v>
      </c>
      <c r="BQ157" s="133" t="str">
        <f>IF(Food!$CI156="","o",IF(ISNA(VLOOKUP(Food!$CI156,Auswahlisten!$F:$F,1,0))=FALSE,"x","Bitte JuSchu korrekt pflegen!"))</f>
        <v>o</v>
      </c>
      <c r="BR157" s="133" t="str">
        <f>IF(Verpackung!$D156="","o",IF(ISNUMBER(Verpackung!$D156),"x","Bitte ausschließlich Zahlen pflegen!"))</f>
        <v>o</v>
      </c>
      <c r="BS157" s="133" t="str">
        <f>IF(Verpackung!$E156="","o",IF(ISNUMBER(Verpackung!$E156),"x","Bitte ausschließlich Zahlen pflegen!"))</f>
        <v>o</v>
      </c>
      <c r="BT157" s="133" t="str">
        <f>IF(Verpackung!$F156="","o",IF(ISNUMBER(Verpackung!$F156),"x","Bitte ausschließlich Zahlen pflegen!"))</f>
        <v>o</v>
      </c>
      <c r="BU157" s="133" t="str">
        <f>IF(Verpackung!$G156="","o",IF(ISNUMBER(Verpackung!$G156),"x","Bitte ausschließlich Zahlen pflegen!"))</f>
        <v>o</v>
      </c>
      <c r="BV157" s="133" t="str">
        <f>IF(Verpackung!$H156="","o",IF(ISNUMBER(Verpackung!$H156),"x","Bitte ausschließlich Zahlen pflegen!"))</f>
        <v>o</v>
      </c>
      <c r="BW157" s="133" t="str">
        <f>IF(Verpackung!$I156="","o",IF(ISNUMBER(Verpackung!$I156),"x","Bitte ausschließlich Zahlen pflegen!"))</f>
        <v>o</v>
      </c>
      <c r="BX157" s="133" t="str">
        <f>IF(Verpackung!$J156="","o",IF(ISNUMBER(Verpackung!$J156),"x","Bitte ausschließlich Zahlen pflegen!"))</f>
        <v>o</v>
      </c>
      <c r="BY157" s="133" t="str">
        <f>IF(Verpackung!$K156="","o",IF(ISNUMBER(Verpackung!$K156),"x","Bitte ausschließlich Zahlen pflegen!"))</f>
        <v>o</v>
      </c>
      <c r="BZ157" s="133" t="str">
        <f>IF('Kaufland intern'!D156="","o",IF(LEN('Kaufland intern'!D156)&gt;40,"Eingabe max. 40 Zeichen!","x"))</f>
        <v>o</v>
      </c>
      <c r="CA157" s="133" t="str">
        <f>IF('Kaufland intern'!F156="","o",IF(AND(ISNUMBER('Kaufland intern'!F156),'Kaufland intern'!F156&gt;=1000000,'Kaufland intern'!F156&lt;=9999999),"x","Bitte Eingabe prüfen!"))</f>
        <v>o</v>
      </c>
      <c r="CB157" s="133" t="str">
        <f>IF('Kaufland intern'!G156="","o",IF(LEN('Kaufland intern'!G156)&gt;18,"Eingabe max. 18 Zeichen!","x"))</f>
        <v>o</v>
      </c>
      <c r="CC157" s="133" t="str">
        <f>IF('Kaufland intern'!I156="","o",IF(LEN('Kaufland intern'!I156)&gt;3,"Eingabe max. 3 Zeichen!","x"))</f>
        <v>o</v>
      </c>
      <c r="CD157" s="133" t="str">
        <f>IF('Kaufland intern'!J156="","o",IF(LEN('Kaufland intern'!J156)&gt;6,"Eingabe max. 6 Zeichen!","x"))</f>
        <v>o</v>
      </c>
      <c r="CE157" s="133" t="str">
        <f>IF('Kaufland intern'!K156="","o",IF(LEN('Kaufland intern'!K156)&gt;4,"Eingabe max. 4 Zeichen!","x"))</f>
        <v>o</v>
      </c>
      <c r="CF157" s="133" t="str">
        <f>IF('Kaufland intern'!L156="","o",IF(ISNA(VLOOKUP('Kaufland intern'!L156,Auswahlisten!$Z:$Z,1,0))=FALSE,"x","Bitte Etikettenart korrekt pflegen!"))</f>
        <v>o</v>
      </c>
      <c r="CG157" s="133" t="str">
        <f>IF('Kaufland intern'!M156="","o",IF(LEN('Kaufland intern'!M156)&gt;20,"Eingabe max. 20 Zeichen!","x"))</f>
        <v>o</v>
      </c>
      <c r="CH157" s="133" t="str">
        <f>IF('Kaufland intern'!O156="","o",IF(LEN('Kaufland intern'!O156)&gt;20,"Eingabe max. 20 Zeichen!","x"))</f>
        <v>o</v>
      </c>
      <c r="CI157" s="133" t="str">
        <f>IF('Kaufland intern'!Q156="","o",IF(LEN('Kaufland intern'!Q156)&gt;20,"Eingabe max. 20 Zeichen!","x"))</f>
        <v>o</v>
      </c>
      <c r="CJ157" s="133" t="str">
        <f>IF('Kaufland intern'!S156="","o",IF(LEN('Kaufland intern'!S156)&gt;8,"Eingabe max. 8 Zeichen!","x"))</f>
        <v>o</v>
      </c>
      <c r="CK157" s="133" t="str">
        <f>IF('Kaufland intern'!U156="","o",IF(ISNA(VLOOKUP('Kaufland intern'!U156,Auswahlisten!$D:$D,1,0))=FALSE,"x","Bitte Verpackungsart korrekt pflegen!"))</f>
        <v>o</v>
      </c>
      <c r="CL157" s="133" t="str">
        <f>IF('Kaufland intern'!V156="","o",IF(ISNUMBER('Kaufland intern'!V156),"x","Bitte ausschließlich Zahlen pflegen!"))</f>
        <v>o</v>
      </c>
      <c r="CM157" s="133" t="str">
        <f>IF('Kaufland intern'!W156="","o",IF(ISNA(VLOOKUP('Kaufland intern'!W156,Auswahlisten!$AA:$AA,1,0))=FALSE,"x","Bitte Bezugsweg korrekt pflegen!"))</f>
        <v>o</v>
      </c>
      <c r="CN157" s="133" t="str">
        <f>IF('Kaufland intern'!X156="","o",IF(ISNA(VLOOKUP('Kaufland intern'!X156,Auswahlisten!$AB:$AB,1,0))=FALSE,"x","Bitte Bezugsvorschrift korrekt pflegen!"))</f>
        <v>o</v>
      </c>
      <c r="CO157" s="133" t="str">
        <f>IF('Kaufland intern'!Y156="","o",IF(ISNA(VLOOKUP('Kaufland intern'!Y156,Auswahlisten!$AC:$AC,1,0))=FALSE,"x","Bitte Sortimentsstufenlistung korrekt pflegen!"))</f>
        <v>o</v>
      </c>
      <c r="CP157" s="133" t="str">
        <f>IF('Kaufland intern'!Z156="","o",IF(LEN('Kaufland intern'!Z156)&lt;&gt;13,"Eingabe max. 13 Zahlen!","x"))</f>
        <v>o</v>
      </c>
      <c r="CQ157" s="133" t="str">
        <f>IF('Kaufland intern'!AA156="","o",IF(LEN('Kaufland intern'!AA156)&lt;&gt;13,"Eingabe max. 13 Zahlen!","x"))</f>
        <v>o</v>
      </c>
      <c r="CR157" s="133" t="str">
        <f>IF('Kaufland intern'!AB156="","o",IF(LEN('Kaufland intern'!AB156)&lt;&gt;13,"Eingabe max. 13 Zahlen!","x"))</f>
        <v>o</v>
      </c>
      <c r="CS157" s="133" t="str">
        <f>IF('Kaufland intern'!AC156="","o",IF('Kaufland intern'!AC156="x","x","Bitte nur 'x' für Ja pflegen!"))</f>
        <v>o</v>
      </c>
      <c r="CT157" s="133" t="str">
        <f>IF('Kaufland intern'!AD156="","o",IF('Kaufland intern'!AD156="x","x","Bitte nur 'x' für Ja pflegen!"))</f>
        <v>o</v>
      </c>
      <c r="CU157" s="133" t="str">
        <f>IF('Kaufland intern'!AE156="","o",IF('Kaufland intern'!AE156="x","x","Bitte nur 'x' für Ja pflegen!"))</f>
        <v>o</v>
      </c>
      <c r="CV157" s="133" t="str">
        <f>IF('Kaufland intern'!AF156="","o",IF('Kaufland intern'!AF156="x","x","Bitte nur 'x' für Ja pflegen!"))</f>
        <v>o</v>
      </c>
      <c r="CW157" s="133" t="str">
        <f>IF('Kaufland intern'!AG156="","o",IF('Kaufland intern'!AG156="x","x","Bitte nur 'x' für Ja pflegen!"))</f>
        <v>o</v>
      </c>
      <c r="CX157" s="133" t="str">
        <f>IF('Kaufland intern'!AH156="","o",IF('Kaufland intern'!AH156="x","x","Bitte nur 'x' für Ja pflegen!"))</f>
        <v>o</v>
      </c>
      <c r="CY157" s="133" t="str">
        <f>IF('Kaufland intern'!AI156="","o",IF(LEN('Kaufland intern'!AI156)&lt;&gt;11,"Eingabe 11 Zeichen!","x"))</f>
        <v>o</v>
      </c>
      <c r="CZ157" s="133" t="str">
        <f>IF('Kaufland intern'!AJ156="","o",IF(LEN('Kaufland intern'!AJ156)&lt;&gt;11,"Eingabe 11 Zeichen!","x"))</f>
        <v>o</v>
      </c>
      <c r="DA157" s="133" t="str">
        <f>IF('Kaufland intern'!AK156="","o",IF(LEN('Kaufland intern'!AK156)&lt;&gt;11,"Eingabe 11 Zeichen!","x"))</f>
        <v>o</v>
      </c>
      <c r="DB157" s="133" t="str">
        <f>IF('Kaufland intern'!AL156="","o",IF(LEN('Kaufland intern'!AL156)&lt;&gt;11,"Eingabe 11 Zeichen!","x"))</f>
        <v>o</v>
      </c>
      <c r="DC157" s="133" t="str">
        <f>IF('Kaufland intern'!AM156="","o",IF(LEN('Kaufland intern'!AM156)&lt;&gt;11,"Eingabe 11 Zeichen!","x"))</f>
        <v>o</v>
      </c>
      <c r="DD157" s="133" t="str">
        <f>IF('Kaufland intern'!AN156="","o",IF(LEN('Kaufland intern'!AN156)&lt;&gt;11,"Eingabe 11 Zeichen!","x"))</f>
        <v>o</v>
      </c>
    </row>
    <row r="158" spans="1:108" ht="30">
      <c r="A158" s="128">
        <f>Food!C157</f>
        <v>0</v>
      </c>
      <c r="B158" s="129">
        <f>Food!E157</f>
        <v>0</v>
      </c>
      <c r="C158" s="128">
        <f>Food!O157</f>
        <v>0</v>
      </c>
      <c r="D158" s="133" t="str">
        <f>IF(Food!$A157="","Bitte Datum pflegen!",IF(ISNUMBER(Food!$A157)=FALSE,"Bitte Datum überprüfen!","x"))</f>
        <v>Bitte Datum pflegen!</v>
      </c>
      <c r="E158" s="133" t="str">
        <f>IF(Food!$C157="","Bitte Lieferantenartikelnr. pflegen!",IF(LEN(Food!$C157)&gt;13,"Eingabe max. 13 Zeichen!","x"))</f>
        <v>Bitte Lieferantenartikelnr. pflegen!</v>
      </c>
      <c r="F158" s="133" t="str">
        <f>IF(Food!$D157="","o",IF(LEN(Food!$D157)&gt;13,"Eingabe max. 13 Zeichen!","x"))</f>
        <v>o</v>
      </c>
      <c r="G158" s="145" t="str">
        <f>IF(Food!$F157="","o",IF(ISNUMBER(Food!$F157)=FALSE,"Bitte Gewicht ohne Einheit pflegen!","x"))</f>
        <v>o</v>
      </c>
      <c r="H158" s="133" t="str">
        <f>IF(Food!$G157="","o",IF(ISNA(VLOOKUP(Food!$G157,Auswahlisten!$A:$A,1,0))=FALSE,"x","Bitte Gewichtseinheit korrekt pflegen!"))</f>
        <v>o</v>
      </c>
      <c r="I158" s="133" t="str">
        <f>IF(Food!$H157="","Bitte Steuer pflegen!",IF(OR(Food!$H157=7,Food!$H157=19),"x","Bitte nur 7 oder 19 pflegen!"))</f>
        <v>Bitte Steuer pflegen!</v>
      </c>
      <c r="J158" s="133" t="str">
        <f>IF(Food!$I157="","o",IF(Food!$I157="x","x","Bitte nur 'x' für Ja pflegen!"))</f>
        <v>o</v>
      </c>
      <c r="K158" s="145" t="str">
        <f>IF(Food!$L157="","o",IF(ISNUMBER(Food!$L157)=FALSE,"Bitte Temperatur von ohne Einheit pflegen!","x"))</f>
        <v>o</v>
      </c>
      <c r="L158" s="145" t="str">
        <f>IF(Food!$M157="","o",IF(ISNUMBER(Food!$M157)=FALSE,"Bitte Temperatur bis ohne Einheit pflegen!","x"))</f>
        <v>o</v>
      </c>
      <c r="M158" s="133" t="str">
        <f>IF(Food!$J157="","o",IF(Food!$J157="x","x","Bitte nur 'x' für Ja pflegen!"))</f>
        <v>o</v>
      </c>
      <c r="N158" s="133" t="str">
        <f>IF(Food!$P157="","Bitte Bruttogewicht pflegen!",IF(ISNUMBER(Food!$P157)=FALSE,"Bitte Bruttogwicht ohne Einheit pflegen!","x"))</f>
        <v>Bitte Bruttogewicht pflegen!</v>
      </c>
      <c r="O158" s="133" t="str">
        <f>IF(Food!$Q157="","Bitte Länge pflegen!",IF(ISNUMBER(Food!$Q157)=FALSE,"Bitte Länge ohne Einheit pflegen!","x"))</f>
        <v>Bitte Länge pflegen!</v>
      </c>
      <c r="P158" s="133" t="str">
        <f>IF(Food!$R157="","Bitte Breite pflegen!",IF(ISNUMBER(Food!$R157)=FALSE,"Bitte Breite ohne Einheit pflegen!","x"))</f>
        <v>Bitte Breite pflegen!</v>
      </c>
      <c r="Q158" s="133" t="str">
        <f>IF(Food!$S157="","Bitte Höhe pflegen!",IF(ISNUMBER(Food!$S157)=FALSE,"Bitte Höhe ohne Einheit pflegen!","x"))</f>
        <v>Bitte Höhe pflegen!</v>
      </c>
      <c r="R158" s="133" t="str">
        <f>IF(Food!$V157="","o",IF(ISNUMBER(Food!$V157)=FALSE,"Bitte Bruttogewicht ohne Einheit pflegen!","x"))</f>
        <v>o</v>
      </c>
      <c r="S158" s="133" t="str">
        <f>IF(Food!$W157="","o",IF(ISNUMBER(Food!$W157)=FALSE,"Bitte Länge ohne Einheit pflegen!","x"))</f>
        <v>o</v>
      </c>
      <c r="T158" s="133" t="str">
        <f>IF(Food!$X157="","o",IF(ISNUMBER(Food!$X157)=FALSE,"Bitte Länge ohne Einheit pflegen!","x"))</f>
        <v>o</v>
      </c>
      <c r="U158" s="133" t="str">
        <f>IF(Food!$Y157="","o",IF(ISNUMBER(Food!$Y157)=FALSE,"Bitte Länge ohne Einheit pflegen!","x"))</f>
        <v>o</v>
      </c>
      <c r="V158" s="133" t="str">
        <f>IF(Food!$AB157="","o",IF(ISNUMBER(Food!$AB157)=FALSE,"Bitte Bruttogewicht ohne Einheit pflegen!","x"))</f>
        <v>o</v>
      </c>
      <c r="W158" s="133" t="str">
        <f>IF(Food!$AC157="","o",IF(ISNUMBER(Food!$AC157)=FALSE,"Bitte Länge ohne Einheit pflegen!","x"))</f>
        <v>o</v>
      </c>
      <c r="X158" s="133" t="str">
        <f>IF(Food!$AD157="","o",IF(ISNUMBER(Food!$AD157)=FALSE,"Bitte Breite ohne Einheit pflegen!","x"))</f>
        <v>o</v>
      </c>
      <c r="Y158" s="133" t="str">
        <f>IF(Food!$AE157="","o",IF(ISNUMBER(Food!$AE157)=FALSE,"Bitte Höhe ohne Einheit pflegen!","x"))</f>
        <v>o</v>
      </c>
      <c r="Z158" s="133" t="str">
        <f>IF(Food!$AG157="","o",IF(ISNUMBER(Food!$AG157)=FALSE,"Bitte Bruttogewicht ohne Einheit pflegen!","x"))</f>
        <v>o</v>
      </c>
      <c r="AA158" s="133" t="str">
        <f>IF(Food!$AH157="","o",IF(ISNUMBER(Food!$AH157)=FALSE,"Bitte Länge ohne Einheit pflegen!","x"))</f>
        <v>o</v>
      </c>
      <c r="AB158" s="133" t="str">
        <f>IF(Food!$AI157="","o",IF(ISNUMBER(Food!$AI157)=FALSE,"Bitte Breite ohne Einheit pflegen!","x"))</f>
        <v>o</v>
      </c>
      <c r="AC158" s="133" t="str">
        <f>IF(Food!$AJ157="","o",IF(ISNUMBER(Food!$AJ157)=FALSE,"Bitte Höhe ohne Einheit pflegen!","x"))</f>
        <v>o</v>
      </c>
      <c r="AD158" s="133" t="str">
        <f>IF(Food!$AL157="","o",IF(ISNUMBER(Food!$AL157)=FALSE,"Bitte Bruttogewicht ohne Einheit pflegen!","x"))</f>
        <v>o</v>
      </c>
      <c r="AE158" s="133" t="str">
        <f>IF(Food!$AM157="","o",IF(ISNUMBER(Food!$AM157)=FALSE,"Bitte Länge ohne Einheit pflegen!","x"))</f>
        <v>o</v>
      </c>
      <c r="AF158" s="133" t="str">
        <f>IF(Food!$AN157="","o",IF(ISNUMBER(Food!$AN157)=FALSE,"Bitte Breite ohne Einheit pflegen!","x"))</f>
        <v>o</v>
      </c>
      <c r="AG158" s="133" t="str">
        <f>IF(Food!$AO157="","o",IF(ISNUMBER(Food!$AO157)=FALSE,"Bitte Höhe ohne Einheit pflegen!","x"))</f>
        <v>o</v>
      </c>
      <c r="AH158" s="133" t="str">
        <f>IF(Food!$BX157="","o",IF(Food!$BX157="x","x","Bitte nur 'x' für Ja pflegen!"))</f>
        <v>o</v>
      </c>
      <c r="AI158" s="133" t="str">
        <f>IF(Food!$BY157="","o",IF(ISNUMBER(Food!$BY157),"x","Bitte ausschließlich Zahlen pflegen!"))</f>
        <v>o</v>
      </c>
      <c r="AJ158" s="133" t="str">
        <f>IF(Food!$AR157="","Bitte Verpackungsart pflegen!",IF(Food!$AR157="","o",IF(ISNA(VLOOKUP(Food!$AR157,Auswahlisten!$D:$D,1,0))=FALSE,"x","Bitte Verpackungsart korrekt pflegen!")))</f>
        <v>Bitte Verpackungsart pflegen!</v>
      </c>
      <c r="AK158" s="133" t="str">
        <f>IF(Food!$AS157="","o",IF(ISNUMBER(Food!$AS157)=FALSE,"Bitte nur Anzahl der Tage pflegen!","x"))</f>
        <v>o</v>
      </c>
      <c r="AL158" s="133" t="str">
        <f>IF(Food!$AT157="","o",IF(ISNUMBER(Food!$AT157)=FALSE,"Bitte nur Anzahl der Tage pflegen!","x"))</f>
        <v>o</v>
      </c>
      <c r="AM158" s="133" t="str">
        <f>IF(Food!$AU157="","o",IF(ISNA(VLOOKUP(Food!$AU157,Auswahlisten!$H:$H,1,0))=FALSE,"x","Bitte Produktionsland korrekt pflegen!"))</f>
        <v>o</v>
      </c>
      <c r="AN158" s="133" t="str">
        <f>IF(Food!$AV157="","o",IF(ISNA(VLOOKUP(Food!$AV157,Auswahlisten!$I:$I,1,0))=FALSE,"x","Bitte Region korrekt pflegen!"))</f>
        <v>o</v>
      </c>
      <c r="AO158" s="133" t="str">
        <f>IF(Food!$AW157="","o",IF(LEN(Food!$AW157)&gt;8,"Eingabe max. 8 Zahlen!","x"))</f>
        <v>o</v>
      </c>
      <c r="AP158" s="133" t="str">
        <f>IF(Food!$CC157="","o",IF(Food!$CC157="x","x","Bitte nur 'x' für Ja pflegen!"))</f>
        <v>o</v>
      </c>
      <c r="AQ158" s="133" t="str">
        <f>IF(Food!$AY157="","o",IF(Food!$AY157="x","x","Bitte nur 'x' für Ja pflegen!"))</f>
        <v>o</v>
      </c>
      <c r="AR158" s="133" t="str">
        <f>IF(Food!$AZ157="","o",IF(Food!$AZ157="x","x","Bitte nur 'x' für Ja pflegen!"))</f>
        <v>o</v>
      </c>
      <c r="AS158" s="133" t="str">
        <f>IF(Food!$BA157="","o",IF(Food!$BA157="x","x","Bitte nur 'x' für Ja pflegen!"))</f>
        <v>o</v>
      </c>
      <c r="AT158" s="133" t="str">
        <f>IF(Food!$BB157="","o",IF(Food!$BB157="x","x","Bitte nur 'x' für Ja pflegen!"))</f>
        <v>o</v>
      </c>
      <c r="AU158" s="133" t="str">
        <f ca="1">IF(Food!$BC157="","o",IF(OR(LEFT(CELL("format",Food!$BC157),1)="S",LEFT(CELL("format",Food!$BC157),1)=".",LEFT(CELL("format",Food!$BC157),1)="F"),"x","Bitte ausschließlich Zahlen pflegen!"))</f>
        <v>o</v>
      </c>
      <c r="AV158" s="133" t="str">
        <f>IF(Food!$BD157="","o",IF(Food!$BD157="x","x","Bitte nur 'x' für Ja pflegen!"))</f>
        <v>o</v>
      </c>
      <c r="AW158" s="133" t="str">
        <f ca="1">IF(Food!$BE157="","o",IF(OR(LEFT(CELL("format",Food!$BE157),1)="S",LEFT(CELL("format",Food!$BE157),1)=".",LEFT(CELL("format",Food!$BE157),1)="F"),"x","Bitte ausschließlich Zahlen pflegen!"))</f>
        <v>o</v>
      </c>
      <c r="AX158" s="133" t="str">
        <f>IF(Food!$BF157="","o",IF(Food!$BF157="x","x","Bitte nur 'x' für Ja pflegen!"))</f>
        <v>o</v>
      </c>
      <c r="AY158" s="133" t="str">
        <f ca="1">IF(Food!$BG157="","o",IF(OR(LEFT(CELL("format",Food!$BG157),1)="S",LEFT(CELL("format",Food!$BG157),1)=".",LEFT(CELL("format",Food!$BG157),1)="F"),"x","Bitte ausschließlich Zahlen pflegen!"))</f>
        <v>o</v>
      </c>
      <c r="AZ158" s="133" t="str">
        <f>IF(Food!$BH157="","o",IF(Food!$BH157="x","x","Bitte nur 'x' für Ja pflegen!"))</f>
        <v>o</v>
      </c>
      <c r="BA158" s="133" t="str">
        <f ca="1">IF(Food!$BI157="","o",IF(OR(LEFT(CELL("format",Food!$BI157),1)="S",LEFT(CELL("format",Food!$BI157),1)=".",LEFT(CELL("format",Food!$BI157),1)="F"),"x","Bitte ausschließlich Zahlen pflegen!"))</f>
        <v>o</v>
      </c>
      <c r="BB158" s="133" t="str">
        <f>IF(Food!$BJ157="","o",IF(ISNUMBER(Food!$BJ157),"x","Bitte ausschließlich Zahlen pflegen!"))</f>
        <v>o</v>
      </c>
      <c r="BC158" s="133" t="str">
        <f ca="1">IF(Food!$BK157="","o",IF(OR(LEFT(CELL("format",Food!$BK157),1)="S",LEFT(CELL("format",Food!$BK157),1)=".",LEFT(CELL("format",Food!$BK157),1)="F"),"x","Bitte ausschließlich Zahlen pflegen!"))</f>
        <v>o</v>
      </c>
      <c r="BD158" s="133" t="str">
        <f>IF(Food!$BL157="","o",IF(ISNUMBER(Food!$BL157),"x","Bitte ausschließlich Zahlen pflegen!"))</f>
        <v>o</v>
      </c>
      <c r="BE158" s="133" t="str">
        <f>IF(Food!$BM157="","o",IF(ISNUMBER(Food!$BM157),"x","Bitte ausschließlich Zahlen pflegen!"))</f>
        <v>o</v>
      </c>
      <c r="BF158" s="133" t="str">
        <f>IF(Food!$BS157="","o",IF(ISNA(VLOOKUP(Food!$BS157,Auswahlisten!$H:$H,1,0))=FALSE,"x","Bitte Produktionsland korrekt pflegen!"))</f>
        <v>o</v>
      </c>
      <c r="BG158" s="133" t="str">
        <f>IF(Food!$BU157="","o",IF(ISNUMBER(Food!$BU157),"x","Bitte ausschließlich Zahlen pflegen!"))</f>
        <v>o</v>
      </c>
      <c r="BH158" s="133" t="str">
        <f>IF(Food!$BV157="","o",IF(ISNUMBER(Food!$BV157),"x","Bitte ausschließlich Zahlen pflegen!"))</f>
        <v>o</v>
      </c>
      <c r="BI158" s="133" t="str">
        <f>IF(Food!$BW157="","o",IF(ISNUMBER(Food!$BW157),"x","Bitte ausschließlich Zahlen pflegen!"))</f>
        <v>o</v>
      </c>
      <c r="BJ158" s="133" t="str">
        <f>IF(Food!$BZ157="","o",IF(ISNA(VLOOKUP(Food!$BZ157,Auswahlisten!$AE:$AE,1,0))=FALSE,"x","Bitte Pfandart korrekt pflegen!"))</f>
        <v>o</v>
      </c>
      <c r="BK158" s="133" t="str">
        <f>IF(Food!$CA157="","o",IF(ISNUMBER(Food!$CA157),"x","Bitte ausschließlich Zahlen pflegen!"))</f>
        <v>o</v>
      </c>
      <c r="BL158" s="133" t="str">
        <f>IF(Food!$CD157="","o",IF(ISNUMBER(Food!$CD157),"x","Bitte ausschließlich Zahlen pflegen!"))</f>
        <v>o</v>
      </c>
      <c r="BM158" s="133" t="str">
        <f>IF(Food!$CE157="","o",IF(ISNA(VLOOKUP(Food!$CE157,Auswahlisten!$A:$A,1,0))=FALSE,"x","Bitte Gewichtseinheit korrekt pflegen!"))</f>
        <v>o</v>
      </c>
      <c r="BN158" s="133" t="str">
        <f>IF(Food!$CF157="","o",IF(ISNUMBER(Food!$CF157),"x","Bitte ausschließlich Zahlen pflegen!"))</f>
        <v>o</v>
      </c>
      <c r="BO158" s="133" t="str">
        <f>IF(Food!$CG157="","o",IF(ISNUMBER(Food!$CG157),"x","Bitte ausschließlich Zahlen pflegen!"))</f>
        <v>o</v>
      </c>
      <c r="BP158" s="133" t="str">
        <f>IF(Food!$CH157="","o",IF(ISNA(VLOOKUP(Food!$CH157,Auswahlisten!$A:$A,1,0))=FALSE,"x","Bitte Gewichtseinheit korrekt pflegen!"))</f>
        <v>o</v>
      </c>
      <c r="BQ158" s="133" t="str">
        <f>IF(Food!$CI157="","o",IF(ISNA(VLOOKUP(Food!$CI157,Auswahlisten!$F:$F,1,0))=FALSE,"x","Bitte JuSchu korrekt pflegen!"))</f>
        <v>o</v>
      </c>
      <c r="BR158" s="133" t="str">
        <f>IF(Verpackung!$D157="","o",IF(ISNUMBER(Verpackung!$D157),"x","Bitte ausschließlich Zahlen pflegen!"))</f>
        <v>o</v>
      </c>
      <c r="BS158" s="133" t="str">
        <f>IF(Verpackung!$E157="","o",IF(ISNUMBER(Verpackung!$E157),"x","Bitte ausschließlich Zahlen pflegen!"))</f>
        <v>o</v>
      </c>
      <c r="BT158" s="133" t="str">
        <f>IF(Verpackung!$F157="","o",IF(ISNUMBER(Verpackung!$F157),"x","Bitte ausschließlich Zahlen pflegen!"))</f>
        <v>o</v>
      </c>
      <c r="BU158" s="133" t="str">
        <f>IF(Verpackung!$G157="","o",IF(ISNUMBER(Verpackung!$G157),"x","Bitte ausschließlich Zahlen pflegen!"))</f>
        <v>o</v>
      </c>
      <c r="BV158" s="133" t="str">
        <f>IF(Verpackung!$H157="","o",IF(ISNUMBER(Verpackung!$H157),"x","Bitte ausschließlich Zahlen pflegen!"))</f>
        <v>o</v>
      </c>
      <c r="BW158" s="133" t="str">
        <f>IF(Verpackung!$I157="","o",IF(ISNUMBER(Verpackung!$I157),"x","Bitte ausschließlich Zahlen pflegen!"))</f>
        <v>o</v>
      </c>
      <c r="BX158" s="133" t="str">
        <f>IF(Verpackung!$J157="","o",IF(ISNUMBER(Verpackung!$J157),"x","Bitte ausschließlich Zahlen pflegen!"))</f>
        <v>o</v>
      </c>
      <c r="BY158" s="133" t="str">
        <f>IF(Verpackung!$K157="","o",IF(ISNUMBER(Verpackung!$K157),"x","Bitte ausschließlich Zahlen pflegen!"))</f>
        <v>o</v>
      </c>
      <c r="BZ158" s="133" t="str">
        <f>IF('Kaufland intern'!D157="","o",IF(LEN('Kaufland intern'!D157)&gt;40,"Eingabe max. 40 Zeichen!","x"))</f>
        <v>o</v>
      </c>
      <c r="CA158" s="133" t="str">
        <f>IF('Kaufland intern'!F157="","o",IF(AND(ISNUMBER('Kaufland intern'!F157),'Kaufland intern'!F157&gt;=1000000,'Kaufland intern'!F157&lt;=9999999),"x","Bitte Eingabe prüfen!"))</f>
        <v>o</v>
      </c>
      <c r="CB158" s="133" t="str">
        <f>IF('Kaufland intern'!G157="","o",IF(LEN('Kaufland intern'!G157)&gt;18,"Eingabe max. 18 Zeichen!","x"))</f>
        <v>o</v>
      </c>
      <c r="CC158" s="133" t="str">
        <f>IF('Kaufland intern'!I157="","o",IF(LEN('Kaufland intern'!I157)&gt;3,"Eingabe max. 3 Zeichen!","x"))</f>
        <v>o</v>
      </c>
      <c r="CD158" s="133" t="str">
        <f>IF('Kaufland intern'!J157="","o",IF(LEN('Kaufland intern'!J157)&gt;6,"Eingabe max. 6 Zeichen!","x"))</f>
        <v>o</v>
      </c>
      <c r="CE158" s="133" t="str">
        <f>IF('Kaufland intern'!K157="","o",IF(LEN('Kaufland intern'!K157)&gt;4,"Eingabe max. 4 Zeichen!","x"))</f>
        <v>o</v>
      </c>
      <c r="CF158" s="133" t="str">
        <f>IF('Kaufland intern'!L157="","o",IF(ISNA(VLOOKUP('Kaufland intern'!L157,Auswahlisten!$Z:$Z,1,0))=FALSE,"x","Bitte Etikettenart korrekt pflegen!"))</f>
        <v>o</v>
      </c>
      <c r="CG158" s="133" t="str">
        <f>IF('Kaufland intern'!M157="","o",IF(LEN('Kaufland intern'!M157)&gt;20,"Eingabe max. 20 Zeichen!","x"))</f>
        <v>o</v>
      </c>
      <c r="CH158" s="133" t="str">
        <f>IF('Kaufland intern'!O157="","o",IF(LEN('Kaufland intern'!O157)&gt;20,"Eingabe max. 20 Zeichen!","x"))</f>
        <v>o</v>
      </c>
      <c r="CI158" s="133" t="str">
        <f>IF('Kaufland intern'!Q157="","o",IF(LEN('Kaufland intern'!Q157)&gt;20,"Eingabe max. 20 Zeichen!","x"))</f>
        <v>o</v>
      </c>
      <c r="CJ158" s="133" t="str">
        <f>IF('Kaufland intern'!S157="","o",IF(LEN('Kaufland intern'!S157)&gt;8,"Eingabe max. 8 Zeichen!","x"))</f>
        <v>o</v>
      </c>
      <c r="CK158" s="133" t="str">
        <f>IF('Kaufland intern'!U157="","o",IF(ISNA(VLOOKUP('Kaufland intern'!U157,Auswahlisten!$D:$D,1,0))=FALSE,"x","Bitte Verpackungsart korrekt pflegen!"))</f>
        <v>o</v>
      </c>
      <c r="CL158" s="133" t="str">
        <f>IF('Kaufland intern'!V157="","o",IF(ISNUMBER('Kaufland intern'!V157),"x","Bitte ausschließlich Zahlen pflegen!"))</f>
        <v>o</v>
      </c>
      <c r="CM158" s="133" t="str">
        <f>IF('Kaufland intern'!W157="","o",IF(ISNA(VLOOKUP('Kaufland intern'!W157,Auswahlisten!$AA:$AA,1,0))=FALSE,"x","Bitte Bezugsweg korrekt pflegen!"))</f>
        <v>o</v>
      </c>
      <c r="CN158" s="133" t="str">
        <f>IF('Kaufland intern'!X157="","o",IF(ISNA(VLOOKUP('Kaufland intern'!X157,Auswahlisten!$AB:$AB,1,0))=FALSE,"x","Bitte Bezugsvorschrift korrekt pflegen!"))</f>
        <v>o</v>
      </c>
      <c r="CO158" s="133" t="str">
        <f>IF('Kaufland intern'!Y157="","o",IF(ISNA(VLOOKUP('Kaufland intern'!Y157,Auswahlisten!$AC:$AC,1,0))=FALSE,"x","Bitte Sortimentsstufenlistung korrekt pflegen!"))</f>
        <v>o</v>
      </c>
      <c r="CP158" s="133" t="str">
        <f>IF('Kaufland intern'!Z157="","o",IF(LEN('Kaufland intern'!Z157)&lt;&gt;13,"Eingabe max. 13 Zahlen!","x"))</f>
        <v>o</v>
      </c>
      <c r="CQ158" s="133" t="str">
        <f>IF('Kaufland intern'!AA157="","o",IF(LEN('Kaufland intern'!AA157)&lt;&gt;13,"Eingabe max. 13 Zahlen!","x"))</f>
        <v>o</v>
      </c>
      <c r="CR158" s="133" t="str">
        <f>IF('Kaufland intern'!AB157="","o",IF(LEN('Kaufland intern'!AB157)&lt;&gt;13,"Eingabe max. 13 Zahlen!","x"))</f>
        <v>o</v>
      </c>
      <c r="CS158" s="133" t="str">
        <f>IF('Kaufland intern'!AC157="","o",IF('Kaufland intern'!AC157="x","x","Bitte nur 'x' für Ja pflegen!"))</f>
        <v>o</v>
      </c>
      <c r="CT158" s="133" t="str">
        <f>IF('Kaufland intern'!AD157="","o",IF('Kaufland intern'!AD157="x","x","Bitte nur 'x' für Ja pflegen!"))</f>
        <v>o</v>
      </c>
      <c r="CU158" s="133" t="str">
        <f>IF('Kaufland intern'!AE157="","o",IF('Kaufland intern'!AE157="x","x","Bitte nur 'x' für Ja pflegen!"))</f>
        <v>o</v>
      </c>
      <c r="CV158" s="133" t="str">
        <f>IF('Kaufland intern'!AF157="","o",IF('Kaufland intern'!AF157="x","x","Bitte nur 'x' für Ja pflegen!"))</f>
        <v>o</v>
      </c>
      <c r="CW158" s="133" t="str">
        <f>IF('Kaufland intern'!AG157="","o",IF('Kaufland intern'!AG157="x","x","Bitte nur 'x' für Ja pflegen!"))</f>
        <v>o</v>
      </c>
      <c r="CX158" s="133" t="str">
        <f>IF('Kaufland intern'!AH157="","o",IF('Kaufland intern'!AH157="x","x","Bitte nur 'x' für Ja pflegen!"))</f>
        <v>o</v>
      </c>
      <c r="CY158" s="133" t="str">
        <f>IF('Kaufland intern'!AI157="","o",IF(LEN('Kaufland intern'!AI157)&lt;&gt;11,"Eingabe 11 Zeichen!","x"))</f>
        <v>o</v>
      </c>
      <c r="CZ158" s="133" t="str">
        <f>IF('Kaufland intern'!AJ157="","o",IF(LEN('Kaufland intern'!AJ157)&lt;&gt;11,"Eingabe 11 Zeichen!","x"))</f>
        <v>o</v>
      </c>
      <c r="DA158" s="133" t="str">
        <f>IF('Kaufland intern'!AK157="","o",IF(LEN('Kaufland intern'!AK157)&lt;&gt;11,"Eingabe 11 Zeichen!","x"))</f>
        <v>o</v>
      </c>
      <c r="DB158" s="133" t="str">
        <f>IF('Kaufland intern'!AL157="","o",IF(LEN('Kaufland intern'!AL157)&lt;&gt;11,"Eingabe 11 Zeichen!","x"))</f>
        <v>o</v>
      </c>
      <c r="DC158" s="133" t="str">
        <f>IF('Kaufland intern'!AM157="","o",IF(LEN('Kaufland intern'!AM157)&lt;&gt;11,"Eingabe 11 Zeichen!","x"))</f>
        <v>o</v>
      </c>
      <c r="DD158" s="133" t="str">
        <f>IF('Kaufland intern'!AN157="","o",IF(LEN('Kaufland intern'!AN157)&lt;&gt;11,"Eingabe 11 Zeichen!","x"))</f>
        <v>o</v>
      </c>
    </row>
    <row r="159" spans="1:108" ht="30">
      <c r="A159" s="128">
        <f>Food!C158</f>
        <v>0</v>
      </c>
      <c r="B159" s="129">
        <f>Food!E158</f>
        <v>0</v>
      </c>
      <c r="C159" s="128">
        <f>Food!O158</f>
        <v>0</v>
      </c>
      <c r="D159" s="133" t="str">
        <f>IF(Food!$A158="","Bitte Datum pflegen!",IF(ISNUMBER(Food!$A158)=FALSE,"Bitte Datum überprüfen!","x"))</f>
        <v>Bitte Datum pflegen!</v>
      </c>
      <c r="E159" s="133" t="str">
        <f>IF(Food!$C158="","Bitte Lieferantenartikelnr. pflegen!",IF(LEN(Food!$C158)&gt;13,"Eingabe max. 13 Zeichen!","x"))</f>
        <v>Bitte Lieferantenartikelnr. pflegen!</v>
      </c>
      <c r="F159" s="133" t="str">
        <f>IF(Food!$D158="","o",IF(LEN(Food!$D158)&gt;13,"Eingabe max. 13 Zeichen!","x"))</f>
        <v>o</v>
      </c>
      <c r="G159" s="145" t="str">
        <f>IF(Food!$F158="","o",IF(ISNUMBER(Food!$F158)=FALSE,"Bitte Gewicht ohne Einheit pflegen!","x"))</f>
        <v>o</v>
      </c>
      <c r="H159" s="133" t="str">
        <f>IF(Food!$G158="","o",IF(ISNA(VLOOKUP(Food!$G158,Auswahlisten!$A:$A,1,0))=FALSE,"x","Bitte Gewichtseinheit korrekt pflegen!"))</f>
        <v>o</v>
      </c>
      <c r="I159" s="133" t="str">
        <f>IF(Food!$H158="","Bitte Steuer pflegen!",IF(OR(Food!$H158=7,Food!$H158=19),"x","Bitte nur 7 oder 19 pflegen!"))</f>
        <v>Bitte Steuer pflegen!</v>
      </c>
      <c r="J159" s="133" t="str">
        <f>IF(Food!$I158="","o",IF(Food!$I158="x","x","Bitte nur 'x' für Ja pflegen!"))</f>
        <v>o</v>
      </c>
      <c r="K159" s="145" t="str">
        <f>IF(Food!$L158="","o",IF(ISNUMBER(Food!$L158)=FALSE,"Bitte Temperatur von ohne Einheit pflegen!","x"))</f>
        <v>o</v>
      </c>
      <c r="L159" s="145" t="str">
        <f>IF(Food!$M158="","o",IF(ISNUMBER(Food!$M158)=FALSE,"Bitte Temperatur bis ohne Einheit pflegen!","x"))</f>
        <v>o</v>
      </c>
      <c r="M159" s="133" t="str">
        <f>IF(Food!$J158="","o",IF(Food!$J158="x","x","Bitte nur 'x' für Ja pflegen!"))</f>
        <v>o</v>
      </c>
      <c r="N159" s="133" t="str">
        <f>IF(Food!$P158="","Bitte Bruttogewicht pflegen!",IF(ISNUMBER(Food!$P158)=FALSE,"Bitte Bruttogwicht ohne Einheit pflegen!","x"))</f>
        <v>Bitte Bruttogewicht pflegen!</v>
      </c>
      <c r="O159" s="133" t="str">
        <f>IF(Food!$Q158="","Bitte Länge pflegen!",IF(ISNUMBER(Food!$Q158)=FALSE,"Bitte Länge ohne Einheit pflegen!","x"))</f>
        <v>Bitte Länge pflegen!</v>
      </c>
      <c r="P159" s="133" t="str">
        <f>IF(Food!$R158="","Bitte Breite pflegen!",IF(ISNUMBER(Food!$R158)=FALSE,"Bitte Breite ohne Einheit pflegen!","x"))</f>
        <v>Bitte Breite pflegen!</v>
      </c>
      <c r="Q159" s="133" t="str">
        <f>IF(Food!$S158="","Bitte Höhe pflegen!",IF(ISNUMBER(Food!$S158)=FALSE,"Bitte Höhe ohne Einheit pflegen!","x"))</f>
        <v>Bitte Höhe pflegen!</v>
      </c>
      <c r="R159" s="133" t="str">
        <f>IF(Food!$V158="","o",IF(ISNUMBER(Food!$V158)=FALSE,"Bitte Bruttogewicht ohne Einheit pflegen!","x"))</f>
        <v>o</v>
      </c>
      <c r="S159" s="133" t="str">
        <f>IF(Food!$W158="","o",IF(ISNUMBER(Food!$W158)=FALSE,"Bitte Länge ohne Einheit pflegen!","x"))</f>
        <v>o</v>
      </c>
      <c r="T159" s="133" t="str">
        <f>IF(Food!$X158="","o",IF(ISNUMBER(Food!$X158)=FALSE,"Bitte Länge ohne Einheit pflegen!","x"))</f>
        <v>o</v>
      </c>
      <c r="U159" s="133" t="str">
        <f>IF(Food!$Y158="","o",IF(ISNUMBER(Food!$Y158)=FALSE,"Bitte Länge ohne Einheit pflegen!","x"))</f>
        <v>o</v>
      </c>
      <c r="V159" s="133" t="str">
        <f>IF(Food!$AB158="","o",IF(ISNUMBER(Food!$AB158)=FALSE,"Bitte Bruttogewicht ohne Einheit pflegen!","x"))</f>
        <v>o</v>
      </c>
      <c r="W159" s="133" t="str">
        <f>IF(Food!$AC158="","o",IF(ISNUMBER(Food!$AC158)=FALSE,"Bitte Länge ohne Einheit pflegen!","x"))</f>
        <v>o</v>
      </c>
      <c r="X159" s="133" t="str">
        <f>IF(Food!$AD158="","o",IF(ISNUMBER(Food!$AD158)=FALSE,"Bitte Breite ohne Einheit pflegen!","x"))</f>
        <v>o</v>
      </c>
      <c r="Y159" s="133" t="str">
        <f>IF(Food!$AE158="","o",IF(ISNUMBER(Food!$AE158)=FALSE,"Bitte Höhe ohne Einheit pflegen!","x"))</f>
        <v>o</v>
      </c>
      <c r="Z159" s="133" t="str">
        <f>IF(Food!$AG158="","o",IF(ISNUMBER(Food!$AG158)=FALSE,"Bitte Bruttogewicht ohne Einheit pflegen!","x"))</f>
        <v>o</v>
      </c>
      <c r="AA159" s="133" t="str">
        <f>IF(Food!$AH158="","o",IF(ISNUMBER(Food!$AH158)=FALSE,"Bitte Länge ohne Einheit pflegen!","x"))</f>
        <v>o</v>
      </c>
      <c r="AB159" s="133" t="str">
        <f>IF(Food!$AI158="","o",IF(ISNUMBER(Food!$AI158)=FALSE,"Bitte Breite ohne Einheit pflegen!","x"))</f>
        <v>o</v>
      </c>
      <c r="AC159" s="133" t="str">
        <f>IF(Food!$AJ158="","o",IF(ISNUMBER(Food!$AJ158)=FALSE,"Bitte Höhe ohne Einheit pflegen!","x"))</f>
        <v>o</v>
      </c>
      <c r="AD159" s="133" t="str">
        <f>IF(Food!$AL158="","o",IF(ISNUMBER(Food!$AL158)=FALSE,"Bitte Bruttogewicht ohne Einheit pflegen!","x"))</f>
        <v>o</v>
      </c>
      <c r="AE159" s="133" t="str">
        <f>IF(Food!$AM158="","o",IF(ISNUMBER(Food!$AM158)=FALSE,"Bitte Länge ohne Einheit pflegen!","x"))</f>
        <v>o</v>
      </c>
      <c r="AF159" s="133" t="str">
        <f>IF(Food!$AN158="","o",IF(ISNUMBER(Food!$AN158)=FALSE,"Bitte Breite ohne Einheit pflegen!","x"))</f>
        <v>o</v>
      </c>
      <c r="AG159" s="133" t="str">
        <f>IF(Food!$AO158="","o",IF(ISNUMBER(Food!$AO158)=FALSE,"Bitte Höhe ohne Einheit pflegen!","x"))</f>
        <v>o</v>
      </c>
      <c r="AH159" s="133" t="str">
        <f>IF(Food!$BX158="","o",IF(Food!$BX158="x","x","Bitte nur 'x' für Ja pflegen!"))</f>
        <v>o</v>
      </c>
      <c r="AI159" s="133" t="str">
        <f>IF(Food!$BY158="","o",IF(ISNUMBER(Food!$BY158),"x","Bitte ausschließlich Zahlen pflegen!"))</f>
        <v>o</v>
      </c>
      <c r="AJ159" s="133" t="str">
        <f>IF(Food!$AR158="","Bitte Verpackungsart pflegen!",IF(Food!$AR158="","o",IF(ISNA(VLOOKUP(Food!$AR158,Auswahlisten!$D:$D,1,0))=FALSE,"x","Bitte Verpackungsart korrekt pflegen!")))</f>
        <v>Bitte Verpackungsart pflegen!</v>
      </c>
      <c r="AK159" s="133" t="str">
        <f>IF(Food!$AS158="","o",IF(ISNUMBER(Food!$AS158)=FALSE,"Bitte nur Anzahl der Tage pflegen!","x"))</f>
        <v>o</v>
      </c>
      <c r="AL159" s="133" t="str">
        <f>IF(Food!$AT158="","o",IF(ISNUMBER(Food!$AT158)=FALSE,"Bitte nur Anzahl der Tage pflegen!","x"))</f>
        <v>o</v>
      </c>
      <c r="AM159" s="133" t="str">
        <f>IF(Food!$AU158="","o",IF(ISNA(VLOOKUP(Food!$AU158,Auswahlisten!$H:$H,1,0))=FALSE,"x","Bitte Produktionsland korrekt pflegen!"))</f>
        <v>o</v>
      </c>
      <c r="AN159" s="133" t="str">
        <f>IF(Food!$AV158="","o",IF(ISNA(VLOOKUP(Food!$AV158,Auswahlisten!$I:$I,1,0))=FALSE,"x","Bitte Region korrekt pflegen!"))</f>
        <v>o</v>
      </c>
      <c r="AO159" s="133" t="str">
        <f>IF(Food!$AW158="","o",IF(LEN(Food!$AW158)&gt;8,"Eingabe max. 8 Zahlen!","x"))</f>
        <v>o</v>
      </c>
      <c r="AP159" s="133" t="str">
        <f>IF(Food!$CC158="","o",IF(Food!$CC158="x","x","Bitte nur 'x' für Ja pflegen!"))</f>
        <v>o</v>
      </c>
      <c r="AQ159" s="133" t="str">
        <f>IF(Food!$AY158="","o",IF(Food!$AY158="x","x","Bitte nur 'x' für Ja pflegen!"))</f>
        <v>o</v>
      </c>
      <c r="AR159" s="133" t="str">
        <f>IF(Food!$AZ158="","o",IF(Food!$AZ158="x","x","Bitte nur 'x' für Ja pflegen!"))</f>
        <v>o</v>
      </c>
      <c r="AS159" s="133" t="str">
        <f>IF(Food!$BA158="","o",IF(Food!$BA158="x","x","Bitte nur 'x' für Ja pflegen!"))</f>
        <v>o</v>
      </c>
      <c r="AT159" s="133" t="str">
        <f>IF(Food!$BB158="","o",IF(Food!$BB158="x","x","Bitte nur 'x' für Ja pflegen!"))</f>
        <v>o</v>
      </c>
      <c r="AU159" s="133" t="str">
        <f ca="1">IF(Food!$BC158="","o",IF(OR(LEFT(CELL("format",Food!$BC158),1)="S",LEFT(CELL("format",Food!$BC158),1)=".",LEFT(CELL("format",Food!$BC158),1)="F"),"x","Bitte ausschließlich Zahlen pflegen!"))</f>
        <v>o</v>
      </c>
      <c r="AV159" s="133" t="str">
        <f>IF(Food!$BD158="","o",IF(Food!$BD158="x","x","Bitte nur 'x' für Ja pflegen!"))</f>
        <v>o</v>
      </c>
      <c r="AW159" s="133" t="str">
        <f ca="1">IF(Food!$BE158="","o",IF(OR(LEFT(CELL("format",Food!$BE158),1)="S",LEFT(CELL("format",Food!$BE158),1)=".",LEFT(CELL("format",Food!$BE158),1)="F"),"x","Bitte ausschließlich Zahlen pflegen!"))</f>
        <v>o</v>
      </c>
      <c r="AX159" s="133" t="str">
        <f>IF(Food!$BF158="","o",IF(Food!$BF158="x","x","Bitte nur 'x' für Ja pflegen!"))</f>
        <v>o</v>
      </c>
      <c r="AY159" s="133" t="str">
        <f ca="1">IF(Food!$BG158="","o",IF(OR(LEFT(CELL("format",Food!$BG158),1)="S",LEFT(CELL("format",Food!$BG158),1)=".",LEFT(CELL("format",Food!$BG158),1)="F"),"x","Bitte ausschließlich Zahlen pflegen!"))</f>
        <v>o</v>
      </c>
      <c r="AZ159" s="133" t="str">
        <f>IF(Food!$BH158="","o",IF(Food!$BH158="x","x","Bitte nur 'x' für Ja pflegen!"))</f>
        <v>o</v>
      </c>
      <c r="BA159" s="133" t="str">
        <f ca="1">IF(Food!$BI158="","o",IF(OR(LEFT(CELL("format",Food!$BI158),1)="S",LEFT(CELL("format",Food!$BI158),1)=".",LEFT(CELL("format",Food!$BI158),1)="F"),"x","Bitte ausschließlich Zahlen pflegen!"))</f>
        <v>o</v>
      </c>
      <c r="BB159" s="133" t="str">
        <f>IF(Food!$BJ158="","o",IF(ISNUMBER(Food!$BJ158),"x","Bitte ausschließlich Zahlen pflegen!"))</f>
        <v>o</v>
      </c>
      <c r="BC159" s="133" t="str">
        <f ca="1">IF(Food!$BK158="","o",IF(OR(LEFT(CELL("format",Food!$BK158),1)="S",LEFT(CELL("format",Food!$BK158),1)=".",LEFT(CELL("format",Food!$BK158),1)="F"),"x","Bitte ausschließlich Zahlen pflegen!"))</f>
        <v>o</v>
      </c>
      <c r="BD159" s="133" t="str">
        <f>IF(Food!$BL158="","o",IF(ISNUMBER(Food!$BL158),"x","Bitte ausschließlich Zahlen pflegen!"))</f>
        <v>o</v>
      </c>
      <c r="BE159" s="133" t="str">
        <f>IF(Food!$BM158="","o",IF(ISNUMBER(Food!$BM158),"x","Bitte ausschließlich Zahlen pflegen!"))</f>
        <v>o</v>
      </c>
      <c r="BF159" s="133" t="str">
        <f>IF(Food!$BS158="","o",IF(ISNA(VLOOKUP(Food!$BS158,Auswahlisten!$H:$H,1,0))=FALSE,"x","Bitte Produktionsland korrekt pflegen!"))</f>
        <v>o</v>
      </c>
      <c r="BG159" s="133" t="str">
        <f>IF(Food!$BU158="","o",IF(ISNUMBER(Food!$BU158),"x","Bitte ausschließlich Zahlen pflegen!"))</f>
        <v>o</v>
      </c>
      <c r="BH159" s="133" t="str">
        <f>IF(Food!$BV158="","o",IF(ISNUMBER(Food!$BV158),"x","Bitte ausschließlich Zahlen pflegen!"))</f>
        <v>o</v>
      </c>
      <c r="BI159" s="133" t="str">
        <f>IF(Food!$BW158="","o",IF(ISNUMBER(Food!$BW158),"x","Bitte ausschließlich Zahlen pflegen!"))</f>
        <v>o</v>
      </c>
      <c r="BJ159" s="133" t="str">
        <f>IF(Food!$BZ158="","o",IF(ISNA(VLOOKUP(Food!$BZ158,Auswahlisten!$AE:$AE,1,0))=FALSE,"x","Bitte Pfandart korrekt pflegen!"))</f>
        <v>o</v>
      </c>
      <c r="BK159" s="133" t="str">
        <f>IF(Food!$CA158="","o",IF(ISNUMBER(Food!$CA158),"x","Bitte ausschließlich Zahlen pflegen!"))</f>
        <v>o</v>
      </c>
      <c r="BL159" s="133" t="str">
        <f>IF(Food!$CD158="","o",IF(ISNUMBER(Food!$CD158),"x","Bitte ausschließlich Zahlen pflegen!"))</f>
        <v>o</v>
      </c>
      <c r="BM159" s="133" t="str">
        <f>IF(Food!$CE158="","o",IF(ISNA(VLOOKUP(Food!$CE158,Auswahlisten!$A:$A,1,0))=FALSE,"x","Bitte Gewichtseinheit korrekt pflegen!"))</f>
        <v>o</v>
      </c>
      <c r="BN159" s="133" t="str">
        <f>IF(Food!$CF158="","o",IF(ISNUMBER(Food!$CF158),"x","Bitte ausschließlich Zahlen pflegen!"))</f>
        <v>o</v>
      </c>
      <c r="BO159" s="133" t="str">
        <f>IF(Food!$CG158="","o",IF(ISNUMBER(Food!$CG158),"x","Bitte ausschließlich Zahlen pflegen!"))</f>
        <v>o</v>
      </c>
      <c r="BP159" s="133" t="str">
        <f>IF(Food!$CH158="","o",IF(ISNA(VLOOKUP(Food!$CH158,Auswahlisten!$A:$A,1,0))=FALSE,"x","Bitte Gewichtseinheit korrekt pflegen!"))</f>
        <v>o</v>
      </c>
      <c r="BQ159" s="133" t="str">
        <f>IF(Food!$CI158="","o",IF(ISNA(VLOOKUP(Food!$CI158,Auswahlisten!$F:$F,1,0))=FALSE,"x","Bitte JuSchu korrekt pflegen!"))</f>
        <v>o</v>
      </c>
      <c r="BR159" s="133" t="str">
        <f>IF(Verpackung!$D158="","o",IF(ISNUMBER(Verpackung!$D158),"x","Bitte ausschließlich Zahlen pflegen!"))</f>
        <v>o</v>
      </c>
      <c r="BS159" s="133" t="str">
        <f>IF(Verpackung!$E158="","o",IF(ISNUMBER(Verpackung!$E158),"x","Bitte ausschließlich Zahlen pflegen!"))</f>
        <v>o</v>
      </c>
      <c r="BT159" s="133" t="str">
        <f>IF(Verpackung!$F158="","o",IF(ISNUMBER(Verpackung!$F158),"x","Bitte ausschließlich Zahlen pflegen!"))</f>
        <v>o</v>
      </c>
      <c r="BU159" s="133" t="str">
        <f>IF(Verpackung!$G158="","o",IF(ISNUMBER(Verpackung!$G158),"x","Bitte ausschließlich Zahlen pflegen!"))</f>
        <v>o</v>
      </c>
      <c r="BV159" s="133" t="str">
        <f>IF(Verpackung!$H158="","o",IF(ISNUMBER(Verpackung!$H158),"x","Bitte ausschließlich Zahlen pflegen!"))</f>
        <v>o</v>
      </c>
      <c r="BW159" s="133" t="str">
        <f>IF(Verpackung!$I158="","o",IF(ISNUMBER(Verpackung!$I158),"x","Bitte ausschließlich Zahlen pflegen!"))</f>
        <v>o</v>
      </c>
      <c r="BX159" s="133" t="str">
        <f>IF(Verpackung!$J158="","o",IF(ISNUMBER(Verpackung!$J158),"x","Bitte ausschließlich Zahlen pflegen!"))</f>
        <v>o</v>
      </c>
      <c r="BY159" s="133" t="str">
        <f>IF(Verpackung!$K158="","o",IF(ISNUMBER(Verpackung!$K158),"x","Bitte ausschließlich Zahlen pflegen!"))</f>
        <v>o</v>
      </c>
      <c r="BZ159" s="133" t="str">
        <f>IF('Kaufland intern'!D158="","o",IF(LEN('Kaufland intern'!D158)&gt;40,"Eingabe max. 40 Zeichen!","x"))</f>
        <v>o</v>
      </c>
      <c r="CA159" s="133" t="str">
        <f>IF('Kaufland intern'!F158="","o",IF(AND(ISNUMBER('Kaufland intern'!F158),'Kaufland intern'!F158&gt;=1000000,'Kaufland intern'!F158&lt;=9999999),"x","Bitte Eingabe prüfen!"))</f>
        <v>o</v>
      </c>
      <c r="CB159" s="133" t="str">
        <f>IF('Kaufland intern'!G158="","o",IF(LEN('Kaufland intern'!G158)&gt;18,"Eingabe max. 18 Zeichen!","x"))</f>
        <v>o</v>
      </c>
      <c r="CC159" s="133" t="str">
        <f>IF('Kaufland intern'!I158="","o",IF(LEN('Kaufland intern'!I158)&gt;3,"Eingabe max. 3 Zeichen!","x"))</f>
        <v>o</v>
      </c>
      <c r="CD159" s="133" t="str">
        <f>IF('Kaufland intern'!J158="","o",IF(LEN('Kaufland intern'!J158)&gt;6,"Eingabe max. 6 Zeichen!","x"))</f>
        <v>o</v>
      </c>
      <c r="CE159" s="133" t="str">
        <f>IF('Kaufland intern'!K158="","o",IF(LEN('Kaufland intern'!K158)&gt;4,"Eingabe max. 4 Zeichen!","x"))</f>
        <v>o</v>
      </c>
      <c r="CF159" s="133" t="str">
        <f>IF('Kaufland intern'!L158="","o",IF(ISNA(VLOOKUP('Kaufland intern'!L158,Auswahlisten!$Z:$Z,1,0))=FALSE,"x","Bitte Etikettenart korrekt pflegen!"))</f>
        <v>o</v>
      </c>
      <c r="CG159" s="133" t="str">
        <f>IF('Kaufland intern'!M158="","o",IF(LEN('Kaufland intern'!M158)&gt;20,"Eingabe max. 20 Zeichen!","x"))</f>
        <v>o</v>
      </c>
      <c r="CH159" s="133" t="str">
        <f>IF('Kaufland intern'!O158="","o",IF(LEN('Kaufland intern'!O158)&gt;20,"Eingabe max. 20 Zeichen!","x"))</f>
        <v>o</v>
      </c>
      <c r="CI159" s="133" t="str">
        <f>IF('Kaufland intern'!Q158="","o",IF(LEN('Kaufland intern'!Q158)&gt;20,"Eingabe max. 20 Zeichen!","x"))</f>
        <v>o</v>
      </c>
      <c r="CJ159" s="133" t="str">
        <f>IF('Kaufland intern'!S158="","o",IF(LEN('Kaufland intern'!S158)&gt;8,"Eingabe max. 8 Zeichen!","x"))</f>
        <v>o</v>
      </c>
      <c r="CK159" s="133" t="str">
        <f>IF('Kaufland intern'!U158="","o",IF(ISNA(VLOOKUP('Kaufland intern'!U158,Auswahlisten!$D:$D,1,0))=FALSE,"x","Bitte Verpackungsart korrekt pflegen!"))</f>
        <v>o</v>
      </c>
      <c r="CL159" s="133" t="str">
        <f>IF('Kaufland intern'!V158="","o",IF(ISNUMBER('Kaufland intern'!V158),"x","Bitte ausschließlich Zahlen pflegen!"))</f>
        <v>o</v>
      </c>
      <c r="CM159" s="133" t="str">
        <f>IF('Kaufland intern'!W158="","o",IF(ISNA(VLOOKUP('Kaufland intern'!W158,Auswahlisten!$AA:$AA,1,0))=FALSE,"x","Bitte Bezugsweg korrekt pflegen!"))</f>
        <v>o</v>
      </c>
      <c r="CN159" s="133" t="str">
        <f>IF('Kaufland intern'!X158="","o",IF(ISNA(VLOOKUP('Kaufland intern'!X158,Auswahlisten!$AB:$AB,1,0))=FALSE,"x","Bitte Bezugsvorschrift korrekt pflegen!"))</f>
        <v>o</v>
      </c>
      <c r="CO159" s="133" t="str">
        <f>IF('Kaufland intern'!Y158="","o",IF(ISNA(VLOOKUP('Kaufland intern'!Y158,Auswahlisten!$AC:$AC,1,0))=FALSE,"x","Bitte Sortimentsstufenlistung korrekt pflegen!"))</f>
        <v>o</v>
      </c>
      <c r="CP159" s="133" t="str">
        <f>IF('Kaufland intern'!Z158="","o",IF(LEN('Kaufland intern'!Z158)&lt;&gt;13,"Eingabe max. 13 Zahlen!","x"))</f>
        <v>o</v>
      </c>
      <c r="CQ159" s="133" t="str">
        <f>IF('Kaufland intern'!AA158="","o",IF(LEN('Kaufland intern'!AA158)&lt;&gt;13,"Eingabe max. 13 Zahlen!","x"))</f>
        <v>o</v>
      </c>
      <c r="CR159" s="133" t="str">
        <f>IF('Kaufland intern'!AB158="","o",IF(LEN('Kaufland intern'!AB158)&lt;&gt;13,"Eingabe max. 13 Zahlen!","x"))</f>
        <v>o</v>
      </c>
      <c r="CS159" s="133" t="str">
        <f>IF('Kaufland intern'!AC158="","o",IF('Kaufland intern'!AC158="x","x","Bitte nur 'x' für Ja pflegen!"))</f>
        <v>o</v>
      </c>
      <c r="CT159" s="133" t="str">
        <f>IF('Kaufland intern'!AD158="","o",IF('Kaufland intern'!AD158="x","x","Bitte nur 'x' für Ja pflegen!"))</f>
        <v>o</v>
      </c>
      <c r="CU159" s="133" t="str">
        <f>IF('Kaufland intern'!AE158="","o",IF('Kaufland intern'!AE158="x","x","Bitte nur 'x' für Ja pflegen!"))</f>
        <v>o</v>
      </c>
      <c r="CV159" s="133" t="str">
        <f>IF('Kaufland intern'!AF158="","o",IF('Kaufland intern'!AF158="x","x","Bitte nur 'x' für Ja pflegen!"))</f>
        <v>o</v>
      </c>
      <c r="CW159" s="133" t="str">
        <f>IF('Kaufland intern'!AG158="","o",IF('Kaufland intern'!AG158="x","x","Bitte nur 'x' für Ja pflegen!"))</f>
        <v>o</v>
      </c>
      <c r="CX159" s="133" t="str">
        <f>IF('Kaufland intern'!AH158="","o",IF('Kaufland intern'!AH158="x","x","Bitte nur 'x' für Ja pflegen!"))</f>
        <v>o</v>
      </c>
      <c r="CY159" s="133" t="str">
        <f>IF('Kaufland intern'!AI158="","o",IF(LEN('Kaufland intern'!AI158)&lt;&gt;11,"Eingabe 11 Zeichen!","x"))</f>
        <v>o</v>
      </c>
      <c r="CZ159" s="133" t="str">
        <f>IF('Kaufland intern'!AJ158="","o",IF(LEN('Kaufland intern'!AJ158)&lt;&gt;11,"Eingabe 11 Zeichen!","x"))</f>
        <v>o</v>
      </c>
      <c r="DA159" s="133" t="str">
        <f>IF('Kaufland intern'!AK158="","o",IF(LEN('Kaufland intern'!AK158)&lt;&gt;11,"Eingabe 11 Zeichen!","x"))</f>
        <v>o</v>
      </c>
      <c r="DB159" s="133" t="str">
        <f>IF('Kaufland intern'!AL158="","o",IF(LEN('Kaufland intern'!AL158)&lt;&gt;11,"Eingabe 11 Zeichen!","x"))</f>
        <v>o</v>
      </c>
      <c r="DC159" s="133" t="str">
        <f>IF('Kaufland intern'!AM158="","o",IF(LEN('Kaufland intern'!AM158)&lt;&gt;11,"Eingabe 11 Zeichen!","x"))</f>
        <v>o</v>
      </c>
      <c r="DD159" s="133" t="str">
        <f>IF('Kaufland intern'!AN158="","o",IF(LEN('Kaufland intern'!AN158)&lt;&gt;11,"Eingabe 11 Zeichen!","x"))</f>
        <v>o</v>
      </c>
    </row>
    <row r="160" spans="1:108" ht="30">
      <c r="A160" s="128">
        <f>Food!C159</f>
        <v>0</v>
      </c>
      <c r="B160" s="129">
        <f>Food!E159</f>
        <v>0</v>
      </c>
      <c r="C160" s="128">
        <f>Food!O159</f>
        <v>0</v>
      </c>
      <c r="D160" s="133" t="str">
        <f>IF(Food!$A159="","Bitte Datum pflegen!",IF(ISNUMBER(Food!$A159)=FALSE,"Bitte Datum überprüfen!","x"))</f>
        <v>Bitte Datum pflegen!</v>
      </c>
      <c r="E160" s="133" t="str">
        <f>IF(Food!$C159="","Bitte Lieferantenartikelnr. pflegen!",IF(LEN(Food!$C159)&gt;13,"Eingabe max. 13 Zeichen!","x"))</f>
        <v>Bitte Lieferantenartikelnr. pflegen!</v>
      </c>
      <c r="F160" s="133" t="str">
        <f>IF(Food!$D159="","o",IF(LEN(Food!$D159)&gt;13,"Eingabe max. 13 Zeichen!","x"))</f>
        <v>o</v>
      </c>
      <c r="G160" s="145" t="str">
        <f>IF(Food!$F159="","o",IF(ISNUMBER(Food!$F159)=FALSE,"Bitte Gewicht ohne Einheit pflegen!","x"))</f>
        <v>o</v>
      </c>
      <c r="H160" s="133" t="str">
        <f>IF(Food!$G159="","o",IF(ISNA(VLOOKUP(Food!$G159,Auswahlisten!$A:$A,1,0))=FALSE,"x","Bitte Gewichtseinheit korrekt pflegen!"))</f>
        <v>o</v>
      </c>
      <c r="I160" s="133" t="str">
        <f>IF(Food!$H159="","Bitte Steuer pflegen!",IF(OR(Food!$H159=7,Food!$H159=19),"x","Bitte nur 7 oder 19 pflegen!"))</f>
        <v>Bitte Steuer pflegen!</v>
      </c>
      <c r="J160" s="133" t="str">
        <f>IF(Food!$I159="","o",IF(Food!$I159="x","x","Bitte nur 'x' für Ja pflegen!"))</f>
        <v>o</v>
      </c>
      <c r="K160" s="145" t="str">
        <f>IF(Food!$L159="","o",IF(ISNUMBER(Food!$L159)=FALSE,"Bitte Temperatur von ohne Einheit pflegen!","x"))</f>
        <v>o</v>
      </c>
      <c r="L160" s="145" t="str">
        <f>IF(Food!$M159="","o",IF(ISNUMBER(Food!$M159)=FALSE,"Bitte Temperatur bis ohne Einheit pflegen!","x"))</f>
        <v>o</v>
      </c>
      <c r="M160" s="133" t="str">
        <f>IF(Food!$J159="","o",IF(Food!$J159="x","x","Bitte nur 'x' für Ja pflegen!"))</f>
        <v>o</v>
      </c>
      <c r="N160" s="133" t="str">
        <f>IF(Food!$P159="","Bitte Bruttogewicht pflegen!",IF(ISNUMBER(Food!$P159)=FALSE,"Bitte Bruttogwicht ohne Einheit pflegen!","x"))</f>
        <v>Bitte Bruttogewicht pflegen!</v>
      </c>
      <c r="O160" s="133" t="str">
        <f>IF(Food!$Q159="","Bitte Länge pflegen!",IF(ISNUMBER(Food!$Q159)=FALSE,"Bitte Länge ohne Einheit pflegen!","x"))</f>
        <v>Bitte Länge pflegen!</v>
      </c>
      <c r="P160" s="133" t="str">
        <f>IF(Food!$R159="","Bitte Breite pflegen!",IF(ISNUMBER(Food!$R159)=FALSE,"Bitte Breite ohne Einheit pflegen!","x"))</f>
        <v>Bitte Breite pflegen!</v>
      </c>
      <c r="Q160" s="133" t="str">
        <f>IF(Food!$S159="","Bitte Höhe pflegen!",IF(ISNUMBER(Food!$S159)=FALSE,"Bitte Höhe ohne Einheit pflegen!","x"))</f>
        <v>Bitte Höhe pflegen!</v>
      </c>
      <c r="R160" s="133" t="str">
        <f>IF(Food!$V159="","o",IF(ISNUMBER(Food!$V159)=FALSE,"Bitte Bruttogewicht ohne Einheit pflegen!","x"))</f>
        <v>o</v>
      </c>
      <c r="S160" s="133" t="str">
        <f>IF(Food!$W159="","o",IF(ISNUMBER(Food!$W159)=FALSE,"Bitte Länge ohne Einheit pflegen!","x"))</f>
        <v>o</v>
      </c>
      <c r="T160" s="133" t="str">
        <f>IF(Food!$X159="","o",IF(ISNUMBER(Food!$X159)=FALSE,"Bitte Länge ohne Einheit pflegen!","x"))</f>
        <v>o</v>
      </c>
      <c r="U160" s="133" t="str">
        <f>IF(Food!$Y159="","o",IF(ISNUMBER(Food!$Y159)=FALSE,"Bitte Länge ohne Einheit pflegen!","x"))</f>
        <v>o</v>
      </c>
      <c r="V160" s="133" t="str">
        <f>IF(Food!$AB159="","o",IF(ISNUMBER(Food!$AB159)=FALSE,"Bitte Bruttogewicht ohne Einheit pflegen!","x"))</f>
        <v>o</v>
      </c>
      <c r="W160" s="133" t="str">
        <f>IF(Food!$AC159="","o",IF(ISNUMBER(Food!$AC159)=FALSE,"Bitte Länge ohne Einheit pflegen!","x"))</f>
        <v>o</v>
      </c>
      <c r="X160" s="133" t="str">
        <f>IF(Food!$AD159="","o",IF(ISNUMBER(Food!$AD159)=FALSE,"Bitte Breite ohne Einheit pflegen!","x"))</f>
        <v>o</v>
      </c>
      <c r="Y160" s="133" t="str">
        <f>IF(Food!$AE159="","o",IF(ISNUMBER(Food!$AE159)=FALSE,"Bitte Höhe ohne Einheit pflegen!","x"))</f>
        <v>o</v>
      </c>
      <c r="Z160" s="133" t="str">
        <f>IF(Food!$AG159="","o",IF(ISNUMBER(Food!$AG159)=FALSE,"Bitte Bruttogewicht ohne Einheit pflegen!","x"))</f>
        <v>o</v>
      </c>
      <c r="AA160" s="133" t="str">
        <f>IF(Food!$AH159="","o",IF(ISNUMBER(Food!$AH159)=FALSE,"Bitte Länge ohne Einheit pflegen!","x"))</f>
        <v>o</v>
      </c>
      <c r="AB160" s="133" t="str">
        <f>IF(Food!$AI159="","o",IF(ISNUMBER(Food!$AI159)=FALSE,"Bitte Breite ohne Einheit pflegen!","x"))</f>
        <v>o</v>
      </c>
      <c r="AC160" s="133" t="str">
        <f>IF(Food!$AJ159="","o",IF(ISNUMBER(Food!$AJ159)=FALSE,"Bitte Höhe ohne Einheit pflegen!","x"))</f>
        <v>o</v>
      </c>
      <c r="AD160" s="133" t="str">
        <f>IF(Food!$AL159="","o",IF(ISNUMBER(Food!$AL159)=FALSE,"Bitte Bruttogewicht ohne Einheit pflegen!","x"))</f>
        <v>o</v>
      </c>
      <c r="AE160" s="133" t="str">
        <f>IF(Food!$AM159="","o",IF(ISNUMBER(Food!$AM159)=FALSE,"Bitte Länge ohne Einheit pflegen!","x"))</f>
        <v>o</v>
      </c>
      <c r="AF160" s="133" t="str">
        <f>IF(Food!$AN159="","o",IF(ISNUMBER(Food!$AN159)=FALSE,"Bitte Breite ohne Einheit pflegen!","x"))</f>
        <v>o</v>
      </c>
      <c r="AG160" s="133" t="str">
        <f>IF(Food!$AO159="","o",IF(ISNUMBER(Food!$AO159)=FALSE,"Bitte Höhe ohne Einheit pflegen!","x"))</f>
        <v>o</v>
      </c>
      <c r="AH160" s="133" t="str">
        <f>IF(Food!$BX159="","o",IF(Food!$BX159="x","x","Bitte nur 'x' für Ja pflegen!"))</f>
        <v>o</v>
      </c>
      <c r="AI160" s="133" t="str">
        <f>IF(Food!$BY159="","o",IF(ISNUMBER(Food!$BY159),"x","Bitte ausschließlich Zahlen pflegen!"))</f>
        <v>o</v>
      </c>
      <c r="AJ160" s="133" t="str">
        <f>IF(Food!$AR159="","Bitte Verpackungsart pflegen!",IF(Food!$AR159="","o",IF(ISNA(VLOOKUP(Food!$AR159,Auswahlisten!$D:$D,1,0))=FALSE,"x","Bitte Verpackungsart korrekt pflegen!")))</f>
        <v>Bitte Verpackungsart pflegen!</v>
      </c>
      <c r="AK160" s="133" t="str">
        <f>IF(Food!$AS159="","o",IF(ISNUMBER(Food!$AS159)=FALSE,"Bitte nur Anzahl der Tage pflegen!","x"))</f>
        <v>o</v>
      </c>
      <c r="AL160" s="133" t="str">
        <f>IF(Food!$AT159="","o",IF(ISNUMBER(Food!$AT159)=FALSE,"Bitte nur Anzahl der Tage pflegen!","x"))</f>
        <v>o</v>
      </c>
      <c r="AM160" s="133" t="str">
        <f>IF(Food!$AU159="","o",IF(ISNA(VLOOKUP(Food!$AU159,Auswahlisten!$H:$H,1,0))=FALSE,"x","Bitte Produktionsland korrekt pflegen!"))</f>
        <v>o</v>
      </c>
      <c r="AN160" s="133" t="str">
        <f>IF(Food!$AV159="","o",IF(ISNA(VLOOKUP(Food!$AV159,Auswahlisten!$I:$I,1,0))=FALSE,"x","Bitte Region korrekt pflegen!"))</f>
        <v>o</v>
      </c>
      <c r="AO160" s="133" t="str">
        <f>IF(Food!$AW159="","o",IF(LEN(Food!$AW159)&gt;8,"Eingabe max. 8 Zahlen!","x"))</f>
        <v>o</v>
      </c>
      <c r="AP160" s="133" t="str">
        <f>IF(Food!$CC159="","o",IF(Food!$CC159="x","x","Bitte nur 'x' für Ja pflegen!"))</f>
        <v>o</v>
      </c>
      <c r="AQ160" s="133" t="str">
        <f>IF(Food!$AY159="","o",IF(Food!$AY159="x","x","Bitte nur 'x' für Ja pflegen!"))</f>
        <v>o</v>
      </c>
      <c r="AR160" s="133" t="str">
        <f>IF(Food!$AZ159="","o",IF(Food!$AZ159="x","x","Bitte nur 'x' für Ja pflegen!"))</f>
        <v>o</v>
      </c>
      <c r="AS160" s="133" t="str">
        <f>IF(Food!$BA159="","o",IF(Food!$BA159="x","x","Bitte nur 'x' für Ja pflegen!"))</f>
        <v>o</v>
      </c>
      <c r="AT160" s="133" t="str">
        <f>IF(Food!$BB159="","o",IF(Food!$BB159="x","x","Bitte nur 'x' für Ja pflegen!"))</f>
        <v>o</v>
      </c>
      <c r="AU160" s="133" t="str">
        <f ca="1">IF(Food!$BC159="","o",IF(OR(LEFT(CELL("format",Food!$BC159),1)="S",LEFT(CELL("format",Food!$BC159),1)=".",LEFT(CELL("format",Food!$BC159),1)="F"),"x","Bitte ausschließlich Zahlen pflegen!"))</f>
        <v>o</v>
      </c>
      <c r="AV160" s="133" t="str">
        <f>IF(Food!$BD159="","o",IF(Food!$BD159="x","x","Bitte nur 'x' für Ja pflegen!"))</f>
        <v>o</v>
      </c>
      <c r="AW160" s="133" t="str">
        <f ca="1">IF(Food!$BE159="","o",IF(OR(LEFT(CELL("format",Food!$BE159),1)="S",LEFT(CELL("format",Food!$BE159),1)=".",LEFT(CELL("format",Food!$BE159),1)="F"),"x","Bitte ausschließlich Zahlen pflegen!"))</f>
        <v>o</v>
      </c>
      <c r="AX160" s="133" t="str">
        <f>IF(Food!$BF159="","o",IF(Food!$BF159="x","x","Bitte nur 'x' für Ja pflegen!"))</f>
        <v>o</v>
      </c>
      <c r="AY160" s="133" t="str">
        <f ca="1">IF(Food!$BG159="","o",IF(OR(LEFT(CELL("format",Food!$BG159),1)="S",LEFT(CELL("format",Food!$BG159),1)=".",LEFT(CELL("format",Food!$BG159),1)="F"),"x","Bitte ausschließlich Zahlen pflegen!"))</f>
        <v>o</v>
      </c>
      <c r="AZ160" s="133" t="str">
        <f>IF(Food!$BH159="","o",IF(Food!$BH159="x","x","Bitte nur 'x' für Ja pflegen!"))</f>
        <v>o</v>
      </c>
      <c r="BA160" s="133" t="str">
        <f ca="1">IF(Food!$BI159="","o",IF(OR(LEFT(CELL("format",Food!$BI159),1)="S",LEFT(CELL("format",Food!$BI159),1)=".",LEFT(CELL("format",Food!$BI159),1)="F"),"x","Bitte ausschließlich Zahlen pflegen!"))</f>
        <v>o</v>
      </c>
      <c r="BB160" s="133" t="str">
        <f>IF(Food!$BJ159="","o",IF(ISNUMBER(Food!$BJ159),"x","Bitte ausschließlich Zahlen pflegen!"))</f>
        <v>o</v>
      </c>
      <c r="BC160" s="133" t="str">
        <f ca="1">IF(Food!$BK159="","o",IF(OR(LEFT(CELL("format",Food!$BK159),1)="S",LEFT(CELL("format",Food!$BK159),1)=".",LEFT(CELL("format",Food!$BK159),1)="F"),"x","Bitte ausschließlich Zahlen pflegen!"))</f>
        <v>o</v>
      </c>
      <c r="BD160" s="133" t="str">
        <f>IF(Food!$BL159="","o",IF(ISNUMBER(Food!$BL159),"x","Bitte ausschließlich Zahlen pflegen!"))</f>
        <v>o</v>
      </c>
      <c r="BE160" s="133" t="str">
        <f>IF(Food!$BM159="","o",IF(ISNUMBER(Food!$BM159),"x","Bitte ausschließlich Zahlen pflegen!"))</f>
        <v>o</v>
      </c>
      <c r="BF160" s="133" t="str">
        <f>IF(Food!$BS159="","o",IF(ISNA(VLOOKUP(Food!$BS159,Auswahlisten!$H:$H,1,0))=FALSE,"x","Bitte Produktionsland korrekt pflegen!"))</f>
        <v>o</v>
      </c>
      <c r="BG160" s="133" t="str">
        <f>IF(Food!$BU159="","o",IF(ISNUMBER(Food!$BU159),"x","Bitte ausschließlich Zahlen pflegen!"))</f>
        <v>o</v>
      </c>
      <c r="BH160" s="133" t="str">
        <f>IF(Food!$BV159="","o",IF(ISNUMBER(Food!$BV159),"x","Bitte ausschließlich Zahlen pflegen!"))</f>
        <v>o</v>
      </c>
      <c r="BI160" s="133" t="str">
        <f>IF(Food!$BW159="","o",IF(ISNUMBER(Food!$BW159),"x","Bitte ausschließlich Zahlen pflegen!"))</f>
        <v>o</v>
      </c>
      <c r="BJ160" s="133" t="str">
        <f>IF(Food!$BZ159="","o",IF(ISNA(VLOOKUP(Food!$BZ159,Auswahlisten!$AE:$AE,1,0))=FALSE,"x","Bitte Pfandart korrekt pflegen!"))</f>
        <v>o</v>
      </c>
      <c r="BK160" s="133" t="str">
        <f>IF(Food!$CA159="","o",IF(ISNUMBER(Food!$CA159),"x","Bitte ausschließlich Zahlen pflegen!"))</f>
        <v>o</v>
      </c>
      <c r="BL160" s="133" t="str">
        <f>IF(Food!$CD159="","o",IF(ISNUMBER(Food!$CD159),"x","Bitte ausschließlich Zahlen pflegen!"))</f>
        <v>o</v>
      </c>
      <c r="BM160" s="133" t="str">
        <f>IF(Food!$CE159="","o",IF(ISNA(VLOOKUP(Food!$CE159,Auswahlisten!$A:$A,1,0))=FALSE,"x","Bitte Gewichtseinheit korrekt pflegen!"))</f>
        <v>o</v>
      </c>
      <c r="BN160" s="133" t="str">
        <f>IF(Food!$CF159="","o",IF(ISNUMBER(Food!$CF159),"x","Bitte ausschließlich Zahlen pflegen!"))</f>
        <v>o</v>
      </c>
      <c r="BO160" s="133" t="str">
        <f>IF(Food!$CG159="","o",IF(ISNUMBER(Food!$CG159),"x","Bitte ausschließlich Zahlen pflegen!"))</f>
        <v>o</v>
      </c>
      <c r="BP160" s="133" t="str">
        <f>IF(Food!$CH159="","o",IF(ISNA(VLOOKUP(Food!$CH159,Auswahlisten!$A:$A,1,0))=FALSE,"x","Bitte Gewichtseinheit korrekt pflegen!"))</f>
        <v>o</v>
      </c>
      <c r="BQ160" s="133" t="str">
        <f>IF(Food!$CI159="","o",IF(ISNA(VLOOKUP(Food!$CI159,Auswahlisten!$F:$F,1,0))=FALSE,"x","Bitte JuSchu korrekt pflegen!"))</f>
        <v>o</v>
      </c>
      <c r="BR160" s="133" t="str">
        <f>IF(Verpackung!$D159="","o",IF(ISNUMBER(Verpackung!$D159),"x","Bitte ausschließlich Zahlen pflegen!"))</f>
        <v>o</v>
      </c>
      <c r="BS160" s="133" t="str">
        <f>IF(Verpackung!$E159="","o",IF(ISNUMBER(Verpackung!$E159),"x","Bitte ausschließlich Zahlen pflegen!"))</f>
        <v>o</v>
      </c>
      <c r="BT160" s="133" t="str">
        <f>IF(Verpackung!$F159="","o",IF(ISNUMBER(Verpackung!$F159),"x","Bitte ausschließlich Zahlen pflegen!"))</f>
        <v>o</v>
      </c>
      <c r="BU160" s="133" t="str">
        <f>IF(Verpackung!$G159="","o",IF(ISNUMBER(Verpackung!$G159),"x","Bitte ausschließlich Zahlen pflegen!"))</f>
        <v>o</v>
      </c>
      <c r="BV160" s="133" t="str">
        <f>IF(Verpackung!$H159="","o",IF(ISNUMBER(Verpackung!$H159),"x","Bitte ausschließlich Zahlen pflegen!"))</f>
        <v>o</v>
      </c>
      <c r="BW160" s="133" t="str">
        <f>IF(Verpackung!$I159="","o",IF(ISNUMBER(Verpackung!$I159),"x","Bitte ausschließlich Zahlen pflegen!"))</f>
        <v>o</v>
      </c>
      <c r="BX160" s="133" t="str">
        <f>IF(Verpackung!$J159="","o",IF(ISNUMBER(Verpackung!$J159),"x","Bitte ausschließlich Zahlen pflegen!"))</f>
        <v>o</v>
      </c>
      <c r="BY160" s="133" t="str">
        <f>IF(Verpackung!$K159="","o",IF(ISNUMBER(Verpackung!$K159),"x","Bitte ausschließlich Zahlen pflegen!"))</f>
        <v>o</v>
      </c>
      <c r="BZ160" s="133" t="str">
        <f>IF('Kaufland intern'!D159="","o",IF(LEN('Kaufland intern'!D159)&gt;40,"Eingabe max. 40 Zeichen!","x"))</f>
        <v>o</v>
      </c>
      <c r="CA160" s="133" t="str">
        <f>IF('Kaufland intern'!F159="","o",IF(AND(ISNUMBER('Kaufland intern'!F159),'Kaufland intern'!F159&gt;=1000000,'Kaufland intern'!F159&lt;=9999999),"x","Bitte Eingabe prüfen!"))</f>
        <v>o</v>
      </c>
      <c r="CB160" s="133" t="str">
        <f>IF('Kaufland intern'!G159="","o",IF(LEN('Kaufland intern'!G159)&gt;18,"Eingabe max. 18 Zeichen!","x"))</f>
        <v>o</v>
      </c>
      <c r="CC160" s="133" t="str">
        <f>IF('Kaufland intern'!I159="","o",IF(LEN('Kaufland intern'!I159)&gt;3,"Eingabe max. 3 Zeichen!","x"))</f>
        <v>o</v>
      </c>
      <c r="CD160" s="133" t="str">
        <f>IF('Kaufland intern'!J159="","o",IF(LEN('Kaufland intern'!J159)&gt;6,"Eingabe max. 6 Zeichen!","x"))</f>
        <v>o</v>
      </c>
      <c r="CE160" s="133" t="str">
        <f>IF('Kaufland intern'!K159="","o",IF(LEN('Kaufland intern'!K159)&gt;4,"Eingabe max. 4 Zeichen!","x"))</f>
        <v>o</v>
      </c>
      <c r="CF160" s="133" t="str">
        <f>IF('Kaufland intern'!L159="","o",IF(ISNA(VLOOKUP('Kaufland intern'!L159,Auswahlisten!$Z:$Z,1,0))=FALSE,"x","Bitte Etikettenart korrekt pflegen!"))</f>
        <v>o</v>
      </c>
      <c r="CG160" s="133" t="str">
        <f>IF('Kaufland intern'!M159="","o",IF(LEN('Kaufland intern'!M159)&gt;20,"Eingabe max. 20 Zeichen!","x"))</f>
        <v>o</v>
      </c>
      <c r="CH160" s="133" t="str">
        <f>IF('Kaufland intern'!O159="","o",IF(LEN('Kaufland intern'!O159)&gt;20,"Eingabe max. 20 Zeichen!","x"))</f>
        <v>o</v>
      </c>
      <c r="CI160" s="133" t="str">
        <f>IF('Kaufland intern'!Q159="","o",IF(LEN('Kaufland intern'!Q159)&gt;20,"Eingabe max. 20 Zeichen!","x"))</f>
        <v>o</v>
      </c>
      <c r="CJ160" s="133" t="str">
        <f>IF('Kaufland intern'!S159="","o",IF(LEN('Kaufland intern'!S159)&gt;8,"Eingabe max. 8 Zeichen!","x"))</f>
        <v>o</v>
      </c>
      <c r="CK160" s="133" t="str">
        <f>IF('Kaufland intern'!U159="","o",IF(ISNA(VLOOKUP('Kaufland intern'!U159,Auswahlisten!$D:$D,1,0))=FALSE,"x","Bitte Verpackungsart korrekt pflegen!"))</f>
        <v>o</v>
      </c>
      <c r="CL160" s="133" t="str">
        <f>IF('Kaufland intern'!V159="","o",IF(ISNUMBER('Kaufland intern'!V159),"x","Bitte ausschließlich Zahlen pflegen!"))</f>
        <v>o</v>
      </c>
      <c r="CM160" s="133" t="str">
        <f>IF('Kaufland intern'!W159="","o",IF(ISNA(VLOOKUP('Kaufland intern'!W159,Auswahlisten!$AA:$AA,1,0))=FALSE,"x","Bitte Bezugsweg korrekt pflegen!"))</f>
        <v>o</v>
      </c>
      <c r="CN160" s="133" t="str">
        <f>IF('Kaufland intern'!X159="","o",IF(ISNA(VLOOKUP('Kaufland intern'!X159,Auswahlisten!$AB:$AB,1,0))=FALSE,"x","Bitte Bezugsvorschrift korrekt pflegen!"))</f>
        <v>o</v>
      </c>
      <c r="CO160" s="133" t="str">
        <f>IF('Kaufland intern'!Y159="","o",IF(ISNA(VLOOKUP('Kaufland intern'!Y159,Auswahlisten!$AC:$AC,1,0))=FALSE,"x","Bitte Sortimentsstufenlistung korrekt pflegen!"))</f>
        <v>o</v>
      </c>
      <c r="CP160" s="133" t="str">
        <f>IF('Kaufland intern'!Z159="","o",IF(LEN('Kaufland intern'!Z159)&lt;&gt;13,"Eingabe max. 13 Zahlen!","x"))</f>
        <v>o</v>
      </c>
      <c r="CQ160" s="133" t="str">
        <f>IF('Kaufland intern'!AA159="","o",IF(LEN('Kaufland intern'!AA159)&lt;&gt;13,"Eingabe max. 13 Zahlen!","x"))</f>
        <v>o</v>
      </c>
      <c r="CR160" s="133" t="str">
        <f>IF('Kaufland intern'!AB159="","o",IF(LEN('Kaufland intern'!AB159)&lt;&gt;13,"Eingabe max. 13 Zahlen!","x"))</f>
        <v>o</v>
      </c>
      <c r="CS160" s="133" t="str">
        <f>IF('Kaufland intern'!AC159="","o",IF('Kaufland intern'!AC159="x","x","Bitte nur 'x' für Ja pflegen!"))</f>
        <v>o</v>
      </c>
      <c r="CT160" s="133" t="str">
        <f>IF('Kaufland intern'!AD159="","o",IF('Kaufland intern'!AD159="x","x","Bitte nur 'x' für Ja pflegen!"))</f>
        <v>o</v>
      </c>
      <c r="CU160" s="133" t="str">
        <f>IF('Kaufland intern'!AE159="","o",IF('Kaufland intern'!AE159="x","x","Bitte nur 'x' für Ja pflegen!"))</f>
        <v>o</v>
      </c>
      <c r="CV160" s="133" t="str">
        <f>IF('Kaufland intern'!AF159="","o",IF('Kaufland intern'!AF159="x","x","Bitte nur 'x' für Ja pflegen!"))</f>
        <v>o</v>
      </c>
      <c r="CW160" s="133" t="str">
        <f>IF('Kaufland intern'!AG159="","o",IF('Kaufland intern'!AG159="x","x","Bitte nur 'x' für Ja pflegen!"))</f>
        <v>o</v>
      </c>
      <c r="CX160" s="133" t="str">
        <f>IF('Kaufland intern'!AH159="","o",IF('Kaufland intern'!AH159="x","x","Bitte nur 'x' für Ja pflegen!"))</f>
        <v>o</v>
      </c>
      <c r="CY160" s="133" t="str">
        <f>IF('Kaufland intern'!AI159="","o",IF(LEN('Kaufland intern'!AI159)&lt;&gt;11,"Eingabe 11 Zeichen!","x"))</f>
        <v>o</v>
      </c>
      <c r="CZ160" s="133" t="str">
        <f>IF('Kaufland intern'!AJ159="","o",IF(LEN('Kaufland intern'!AJ159)&lt;&gt;11,"Eingabe 11 Zeichen!","x"))</f>
        <v>o</v>
      </c>
      <c r="DA160" s="133" t="str">
        <f>IF('Kaufland intern'!AK159="","o",IF(LEN('Kaufland intern'!AK159)&lt;&gt;11,"Eingabe 11 Zeichen!","x"))</f>
        <v>o</v>
      </c>
      <c r="DB160" s="133" t="str">
        <f>IF('Kaufland intern'!AL159="","o",IF(LEN('Kaufland intern'!AL159)&lt;&gt;11,"Eingabe 11 Zeichen!","x"))</f>
        <v>o</v>
      </c>
      <c r="DC160" s="133" t="str">
        <f>IF('Kaufland intern'!AM159="","o",IF(LEN('Kaufland intern'!AM159)&lt;&gt;11,"Eingabe 11 Zeichen!","x"))</f>
        <v>o</v>
      </c>
      <c r="DD160" s="133" t="str">
        <f>IF('Kaufland intern'!AN159="","o",IF(LEN('Kaufland intern'!AN159)&lt;&gt;11,"Eingabe 11 Zeichen!","x"))</f>
        <v>o</v>
      </c>
    </row>
    <row r="161" spans="1:108" ht="30">
      <c r="A161" s="128">
        <f>Food!C160</f>
        <v>0</v>
      </c>
      <c r="B161" s="129">
        <f>Food!E160</f>
        <v>0</v>
      </c>
      <c r="C161" s="128">
        <f>Food!O160</f>
        <v>0</v>
      </c>
      <c r="D161" s="133" t="str">
        <f>IF(Food!$A160="","Bitte Datum pflegen!",IF(ISNUMBER(Food!$A160)=FALSE,"Bitte Datum überprüfen!","x"))</f>
        <v>Bitte Datum pflegen!</v>
      </c>
      <c r="E161" s="133" t="str">
        <f>IF(Food!$C160="","Bitte Lieferantenartikelnr. pflegen!",IF(LEN(Food!$C160)&gt;13,"Eingabe max. 13 Zeichen!","x"))</f>
        <v>Bitte Lieferantenartikelnr. pflegen!</v>
      </c>
      <c r="F161" s="133" t="str">
        <f>IF(Food!$D160="","o",IF(LEN(Food!$D160)&gt;13,"Eingabe max. 13 Zeichen!","x"))</f>
        <v>o</v>
      </c>
      <c r="G161" s="145" t="str">
        <f>IF(Food!$F160="","o",IF(ISNUMBER(Food!$F160)=FALSE,"Bitte Gewicht ohne Einheit pflegen!","x"))</f>
        <v>o</v>
      </c>
      <c r="H161" s="133" t="str">
        <f>IF(Food!$G160="","o",IF(ISNA(VLOOKUP(Food!$G160,Auswahlisten!$A:$A,1,0))=FALSE,"x","Bitte Gewichtseinheit korrekt pflegen!"))</f>
        <v>o</v>
      </c>
      <c r="I161" s="133" t="str">
        <f>IF(Food!$H160="","Bitte Steuer pflegen!",IF(OR(Food!$H160=7,Food!$H160=19),"x","Bitte nur 7 oder 19 pflegen!"))</f>
        <v>Bitte Steuer pflegen!</v>
      </c>
      <c r="J161" s="133" t="str">
        <f>IF(Food!$I160="","o",IF(Food!$I160="x","x","Bitte nur 'x' für Ja pflegen!"))</f>
        <v>o</v>
      </c>
      <c r="K161" s="145" t="str">
        <f>IF(Food!$L160="","o",IF(ISNUMBER(Food!$L160)=FALSE,"Bitte Temperatur von ohne Einheit pflegen!","x"))</f>
        <v>o</v>
      </c>
      <c r="L161" s="145" t="str">
        <f>IF(Food!$M160="","o",IF(ISNUMBER(Food!$M160)=FALSE,"Bitte Temperatur bis ohne Einheit pflegen!","x"))</f>
        <v>o</v>
      </c>
      <c r="M161" s="133" t="str">
        <f>IF(Food!$J160="","o",IF(Food!$J160="x","x","Bitte nur 'x' für Ja pflegen!"))</f>
        <v>o</v>
      </c>
      <c r="N161" s="133" t="str">
        <f>IF(Food!$P160="","Bitte Bruttogewicht pflegen!",IF(ISNUMBER(Food!$P160)=FALSE,"Bitte Bruttogwicht ohne Einheit pflegen!","x"))</f>
        <v>Bitte Bruttogewicht pflegen!</v>
      </c>
      <c r="O161" s="133" t="str">
        <f>IF(Food!$Q160="","Bitte Länge pflegen!",IF(ISNUMBER(Food!$Q160)=FALSE,"Bitte Länge ohne Einheit pflegen!","x"))</f>
        <v>Bitte Länge pflegen!</v>
      </c>
      <c r="P161" s="133" t="str">
        <f>IF(Food!$R160="","Bitte Breite pflegen!",IF(ISNUMBER(Food!$R160)=FALSE,"Bitte Breite ohne Einheit pflegen!","x"))</f>
        <v>Bitte Breite pflegen!</v>
      </c>
      <c r="Q161" s="133" t="str">
        <f>IF(Food!$S160="","Bitte Höhe pflegen!",IF(ISNUMBER(Food!$S160)=FALSE,"Bitte Höhe ohne Einheit pflegen!","x"))</f>
        <v>Bitte Höhe pflegen!</v>
      </c>
      <c r="R161" s="133" t="str">
        <f>IF(Food!$V160="","o",IF(ISNUMBER(Food!$V160)=FALSE,"Bitte Bruttogewicht ohne Einheit pflegen!","x"))</f>
        <v>o</v>
      </c>
      <c r="S161" s="133" t="str">
        <f>IF(Food!$W160="","o",IF(ISNUMBER(Food!$W160)=FALSE,"Bitte Länge ohne Einheit pflegen!","x"))</f>
        <v>o</v>
      </c>
      <c r="T161" s="133" t="str">
        <f>IF(Food!$X160="","o",IF(ISNUMBER(Food!$X160)=FALSE,"Bitte Länge ohne Einheit pflegen!","x"))</f>
        <v>o</v>
      </c>
      <c r="U161" s="133" t="str">
        <f>IF(Food!$Y160="","o",IF(ISNUMBER(Food!$Y160)=FALSE,"Bitte Länge ohne Einheit pflegen!","x"))</f>
        <v>o</v>
      </c>
      <c r="V161" s="133" t="str">
        <f>IF(Food!$AB160="","o",IF(ISNUMBER(Food!$AB160)=FALSE,"Bitte Bruttogewicht ohne Einheit pflegen!","x"))</f>
        <v>o</v>
      </c>
      <c r="W161" s="133" t="str">
        <f>IF(Food!$AC160="","o",IF(ISNUMBER(Food!$AC160)=FALSE,"Bitte Länge ohne Einheit pflegen!","x"))</f>
        <v>o</v>
      </c>
      <c r="X161" s="133" t="str">
        <f>IF(Food!$AD160="","o",IF(ISNUMBER(Food!$AD160)=FALSE,"Bitte Breite ohne Einheit pflegen!","x"))</f>
        <v>o</v>
      </c>
      <c r="Y161" s="133" t="str">
        <f>IF(Food!$AE160="","o",IF(ISNUMBER(Food!$AE160)=FALSE,"Bitte Höhe ohne Einheit pflegen!","x"))</f>
        <v>o</v>
      </c>
      <c r="Z161" s="133" t="str">
        <f>IF(Food!$AG160="","o",IF(ISNUMBER(Food!$AG160)=FALSE,"Bitte Bruttogewicht ohne Einheit pflegen!","x"))</f>
        <v>o</v>
      </c>
      <c r="AA161" s="133" t="str">
        <f>IF(Food!$AH160="","o",IF(ISNUMBER(Food!$AH160)=FALSE,"Bitte Länge ohne Einheit pflegen!","x"))</f>
        <v>o</v>
      </c>
      <c r="AB161" s="133" t="str">
        <f>IF(Food!$AI160="","o",IF(ISNUMBER(Food!$AI160)=FALSE,"Bitte Breite ohne Einheit pflegen!","x"))</f>
        <v>o</v>
      </c>
      <c r="AC161" s="133" t="str">
        <f>IF(Food!$AJ160="","o",IF(ISNUMBER(Food!$AJ160)=FALSE,"Bitte Höhe ohne Einheit pflegen!","x"))</f>
        <v>o</v>
      </c>
      <c r="AD161" s="133" t="str">
        <f>IF(Food!$AL160="","o",IF(ISNUMBER(Food!$AL160)=FALSE,"Bitte Bruttogewicht ohne Einheit pflegen!","x"))</f>
        <v>o</v>
      </c>
      <c r="AE161" s="133" t="str">
        <f>IF(Food!$AM160="","o",IF(ISNUMBER(Food!$AM160)=FALSE,"Bitte Länge ohne Einheit pflegen!","x"))</f>
        <v>o</v>
      </c>
      <c r="AF161" s="133" t="str">
        <f>IF(Food!$AN160="","o",IF(ISNUMBER(Food!$AN160)=FALSE,"Bitte Breite ohne Einheit pflegen!","x"))</f>
        <v>o</v>
      </c>
      <c r="AG161" s="133" t="str">
        <f>IF(Food!$AO160="","o",IF(ISNUMBER(Food!$AO160)=FALSE,"Bitte Höhe ohne Einheit pflegen!","x"))</f>
        <v>o</v>
      </c>
      <c r="AH161" s="133" t="str">
        <f>IF(Food!$BX160="","o",IF(Food!$BX160="x","x","Bitte nur 'x' für Ja pflegen!"))</f>
        <v>o</v>
      </c>
      <c r="AI161" s="133" t="str">
        <f>IF(Food!$BY160="","o",IF(ISNUMBER(Food!$BY160),"x","Bitte ausschließlich Zahlen pflegen!"))</f>
        <v>o</v>
      </c>
      <c r="AJ161" s="133" t="str">
        <f>IF(Food!$AR160="","Bitte Verpackungsart pflegen!",IF(Food!$AR160="","o",IF(ISNA(VLOOKUP(Food!$AR160,Auswahlisten!$D:$D,1,0))=FALSE,"x","Bitte Verpackungsart korrekt pflegen!")))</f>
        <v>Bitte Verpackungsart pflegen!</v>
      </c>
      <c r="AK161" s="133" t="str">
        <f>IF(Food!$AS160="","o",IF(ISNUMBER(Food!$AS160)=FALSE,"Bitte nur Anzahl der Tage pflegen!","x"))</f>
        <v>o</v>
      </c>
      <c r="AL161" s="133" t="str">
        <f>IF(Food!$AT160="","o",IF(ISNUMBER(Food!$AT160)=FALSE,"Bitte nur Anzahl der Tage pflegen!","x"))</f>
        <v>o</v>
      </c>
      <c r="AM161" s="133" t="str">
        <f>IF(Food!$AU160="","o",IF(ISNA(VLOOKUP(Food!$AU160,Auswahlisten!$H:$H,1,0))=FALSE,"x","Bitte Produktionsland korrekt pflegen!"))</f>
        <v>o</v>
      </c>
      <c r="AN161" s="133" t="str">
        <f>IF(Food!$AV160="","o",IF(ISNA(VLOOKUP(Food!$AV160,Auswahlisten!$I:$I,1,0))=FALSE,"x","Bitte Region korrekt pflegen!"))</f>
        <v>o</v>
      </c>
      <c r="AO161" s="133" t="str">
        <f>IF(Food!$AW160="","o",IF(LEN(Food!$AW160)&gt;8,"Eingabe max. 8 Zahlen!","x"))</f>
        <v>o</v>
      </c>
      <c r="AP161" s="133" t="str">
        <f>IF(Food!$CC160="","o",IF(Food!$CC160="x","x","Bitte nur 'x' für Ja pflegen!"))</f>
        <v>o</v>
      </c>
      <c r="AQ161" s="133" t="str">
        <f>IF(Food!$AY160="","o",IF(Food!$AY160="x","x","Bitte nur 'x' für Ja pflegen!"))</f>
        <v>o</v>
      </c>
      <c r="AR161" s="133" t="str">
        <f>IF(Food!$AZ160="","o",IF(Food!$AZ160="x","x","Bitte nur 'x' für Ja pflegen!"))</f>
        <v>o</v>
      </c>
      <c r="AS161" s="133" t="str">
        <f>IF(Food!$BA160="","o",IF(Food!$BA160="x","x","Bitte nur 'x' für Ja pflegen!"))</f>
        <v>o</v>
      </c>
      <c r="AT161" s="133" t="str">
        <f>IF(Food!$BB160="","o",IF(Food!$BB160="x","x","Bitte nur 'x' für Ja pflegen!"))</f>
        <v>o</v>
      </c>
      <c r="AU161" s="133" t="str">
        <f ca="1">IF(Food!$BC160="","o",IF(OR(LEFT(CELL("format",Food!$BC160),1)="S",LEFT(CELL("format",Food!$BC160),1)=".",LEFT(CELL("format",Food!$BC160),1)="F"),"x","Bitte ausschließlich Zahlen pflegen!"))</f>
        <v>o</v>
      </c>
      <c r="AV161" s="133" t="str">
        <f>IF(Food!$BD160="","o",IF(Food!$BD160="x","x","Bitte nur 'x' für Ja pflegen!"))</f>
        <v>o</v>
      </c>
      <c r="AW161" s="133" t="str">
        <f ca="1">IF(Food!$BE160="","o",IF(OR(LEFT(CELL("format",Food!$BE160),1)="S",LEFT(CELL("format",Food!$BE160),1)=".",LEFT(CELL("format",Food!$BE160),1)="F"),"x","Bitte ausschließlich Zahlen pflegen!"))</f>
        <v>o</v>
      </c>
      <c r="AX161" s="133" t="str">
        <f>IF(Food!$BF160="","o",IF(Food!$BF160="x","x","Bitte nur 'x' für Ja pflegen!"))</f>
        <v>o</v>
      </c>
      <c r="AY161" s="133" t="str">
        <f ca="1">IF(Food!$BG160="","o",IF(OR(LEFT(CELL("format",Food!$BG160),1)="S",LEFT(CELL("format",Food!$BG160),1)=".",LEFT(CELL("format",Food!$BG160),1)="F"),"x","Bitte ausschließlich Zahlen pflegen!"))</f>
        <v>o</v>
      </c>
      <c r="AZ161" s="133" t="str">
        <f>IF(Food!$BH160="","o",IF(Food!$BH160="x","x","Bitte nur 'x' für Ja pflegen!"))</f>
        <v>o</v>
      </c>
      <c r="BA161" s="133" t="str">
        <f ca="1">IF(Food!$BI160="","o",IF(OR(LEFT(CELL("format",Food!$BI160),1)="S",LEFT(CELL("format",Food!$BI160),1)=".",LEFT(CELL("format",Food!$BI160),1)="F"),"x","Bitte ausschließlich Zahlen pflegen!"))</f>
        <v>o</v>
      </c>
      <c r="BB161" s="133" t="str">
        <f>IF(Food!$BJ160="","o",IF(ISNUMBER(Food!$BJ160),"x","Bitte ausschließlich Zahlen pflegen!"))</f>
        <v>o</v>
      </c>
      <c r="BC161" s="133" t="str">
        <f ca="1">IF(Food!$BK160="","o",IF(OR(LEFT(CELL("format",Food!$BK160),1)="S",LEFT(CELL("format",Food!$BK160),1)=".",LEFT(CELL("format",Food!$BK160),1)="F"),"x","Bitte ausschließlich Zahlen pflegen!"))</f>
        <v>o</v>
      </c>
      <c r="BD161" s="133" t="str">
        <f>IF(Food!$BL160="","o",IF(ISNUMBER(Food!$BL160),"x","Bitte ausschließlich Zahlen pflegen!"))</f>
        <v>o</v>
      </c>
      <c r="BE161" s="133" t="str">
        <f>IF(Food!$BM160="","o",IF(ISNUMBER(Food!$BM160),"x","Bitte ausschließlich Zahlen pflegen!"))</f>
        <v>o</v>
      </c>
      <c r="BF161" s="133" t="str">
        <f>IF(Food!$BS160="","o",IF(ISNA(VLOOKUP(Food!$BS160,Auswahlisten!$H:$H,1,0))=FALSE,"x","Bitte Produktionsland korrekt pflegen!"))</f>
        <v>o</v>
      </c>
      <c r="BG161" s="133" t="str">
        <f>IF(Food!$BU160="","o",IF(ISNUMBER(Food!$BU160),"x","Bitte ausschließlich Zahlen pflegen!"))</f>
        <v>o</v>
      </c>
      <c r="BH161" s="133" t="str">
        <f>IF(Food!$BV160="","o",IF(ISNUMBER(Food!$BV160),"x","Bitte ausschließlich Zahlen pflegen!"))</f>
        <v>o</v>
      </c>
      <c r="BI161" s="133" t="str">
        <f>IF(Food!$BW160="","o",IF(ISNUMBER(Food!$BW160),"x","Bitte ausschließlich Zahlen pflegen!"))</f>
        <v>o</v>
      </c>
      <c r="BJ161" s="133" t="str">
        <f>IF(Food!$BZ160="","o",IF(ISNA(VLOOKUP(Food!$BZ160,Auswahlisten!$AE:$AE,1,0))=FALSE,"x","Bitte Pfandart korrekt pflegen!"))</f>
        <v>o</v>
      </c>
      <c r="BK161" s="133" t="str">
        <f>IF(Food!$CA160="","o",IF(ISNUMBER(Food!$CA160),"x","Bitte ausschließlich Zahlen pflegen!"))</f>
        <v>o</v>
      </c>
      <c r="BL161" s="133" t="str">
        <f>IF(Food!$CD160="","o",IF(ISNUMBER(Food!$CD160),"x","Bitte ausschließlich Zahlen pflegen!"))</f>
        <v>o</v>
      </c>
      <c r="BM161" s="133" t="str">
        <f>IF(Food!$CE160="","o",IF(ISNA(VLOOKUP(Food!$CE160,Auswahlisten!$A:$A,1,0))=FALSE,"x","Bitte Gewichtseinheit korrekt pflegen!"))</f>
        <v>o</v>
      </c>
      <c r="BN161" s="133" t="str">
        <f>IF(Food!$CF160="","o",IF(ISNUMBER(Food!$CF160),"x","Bitte ausschließlich Zahlen pflegen!"))</f>
        <v>o</v>
      </c>
      <c r="BO161" s="133" t="str">
        <f>IF(Food!$CG160="","o",IF(ISNUMBER(Food!$CG160),"x","Bitte ausschließlich Zahlen pflegen!"))</f>
        <v>o</v>
      </c>
      <c r="BP161" s="133" t="str">
        <f>IF(Food!$CH160="","o",IF(ISNA(VLOOKUP(Food!$CH160,Auswahlisten!$A:$A,1,0))=FALSE,"x","Bitte Gewichtseinheit korrekt pflegen!"))</f>
        <v>o</v>
      </c>
      <c r="BQ161" s="133" t="str">
        <f>IF(Food!$CI160="","o",IF(ISNA(VLOOKUP(Food!$CI160,Auswahlisten!$F:$F,1,0))=FALSE,"x","Bitte JuSchu korrekt pflegen!"))</f>
        <v>o</v>
      </c>
      <c r="BR161" s="133" t="str">
        <f>IF(Verpackung!$D160="","o",IF(ISNUMBER(Verpackung!$D160),"x","Bitte ausschließlich Zahlen pflegen!"))</f>
        <v>o</v>
      </c>
      <c r="BS161" s="133" t="str">
        <f>IF(Verpackung!$E160="","o",IF(ISNUMBER(Verpackung!$E160),"x","Bitte ausschließlich Zahlen pflegen!"))</f>
        <v>o</v>
      </c>
      <c r="BT161" s="133" t="str">
        <f>IF(Verpackung!$F160="","o",IF(ISNUMBER(Verpackung!$F160),"x","Bitte ausschließlich Zahlen pflegen!"))</f>
        <v>o</v>
      </c>
      <c r="BU161" s="133" t="str">
        <f>IF(Verpackung!$G160="","o",IF(ISNUMBER(Verpackung!$G160),"x","Bitte ausschließlich Zahlen pflegen!"))</f>
        <v>o</v>
      </c>
      <c r="BV161" s="133" t="str">
        <f>IF(Verpackung!$H160="","o",IF(ISNUMBER(Verpackung!$H160),"x","Bitte ausschließlich Zahlen pflegen!"))</f>
        <v>o</v>
      </c>
      <c r="BW161" s="133" t="str">
        <f>IF(Verpackung!$I160="","o",IF(ISNUMBER(Verpackung!$I160),"x","Bitte ausschließlich Zahlen pflegen!"))</f>
        <v>o</v>
      </c>
      <c r="BX161" s="133" t="str">
        <f>IF(Verpackung!$J160="","o",IF(ISNUMBER(Verpackung!$J160),"x","Bitte ausschließlich Zahlen pflegen!"))</f>
        <v>o</v>
      </c>
      <c r="BY161" s="133" t="str">
        <f>IF(Verpackung!$K160="","o",IF(ISNUMBER(Verpackung!$K160),"x","Bitte ausschließlich Zahlen pflegen!"))</f>
        <v>o</v>
      </c>
      <c r="BZ161" s="133" t="str">
        <f>IF('Kaufland intern'!D160="","o",IF(LEN('Kaufland intern'!D160)&gt;40,"Eingabe max. 40 Zeichen!","x"))</f>
        <v>o</v>
      </c>
      <c r="CA161" s="133" t="str">
        <f>IF('Kaufland intern'!F160="","o",IF(AND(ISNUMBER('Kaufland intern'!F160),'Kaufland intern'!F160&gt;=1000000,'Kaufland intern'!F160&lt;=9999999),"x","Bitte Eingabe prüfen!"))</f>
        <v>o</v>
      </c>
      <c r="CB161" s="133" t="str">
        <f>IF('Kaufland intern'!G160="","o",IF(LEN('Kaufland intern'!G160)&gt;18,"Eingabe max. 18 Zeichen!","x"))</f>
        <v>o</v>
      </c>
      <c r="CC161" s="133" t="str">
        <f>IF('Kaufland intern'!I160="","o",IF(LEN('Kaufland intern'!I160)&gt;3,"Eingabe max. 3 Zeichen!","x"))</f>
        <v>o</v>
      </c>
      <c r="CD161" s="133" t="str">
        <f>IF('Kaufland intern'!J160="","o",IF(LEN('Kaufland intern'!J160)&gt;6,"Eingabe max. 6 Zeichen!","x"))</f>
        <v>o</v>
      </c>
      <c r="CE161" s="133" t="str">
        <f>IF('Kaufland intern'!K160="","o",IF(LEN('Kaufland intern'!K160)&gt;4,"Eingabe max. 4 Zeichen!","x"))</f>
        <v>o</v>
      </c>
      <c r="CF161" s="133" t="str">
        <f>IF('Kaufland intern'!L160="","o",IF(ISNA(VLOOKUP('Kaufland intern'!L160,Auswahlisten!$Z:$Z,1,0))=FALSE,"x","Bitte Etikettenart korrekt pflegen!"))</f>
        <v>o</v>
      </c>
      <c r="CG161" s="133" t="str">
        <f>IF('Kaufland intern'!M160="","o",IF(LEN('Kaufland intern'!M160)&gt;20,"Eingabe max. 20 Zeichen!","x"))</f>
        <v>o</v>
      </c>
      <c r="CH161" s="133" t="str">
        <f>IF('Kaufland intern'!O160="","o",IF(LEN('Kaufland intern'!O160)&gt;20,"Eingabe max. 20 Zeichen!","x"))</f>
        <v>o</v>
      </c>
      <c r="CI161" s="133" t="str">
        <f>IF('Kaufland intern'!Q160="","o",IF(LEN('Kaufland intern'!Q160)&gt;20,"Eingabe max. 20 Zeichen!","x"))</f>
        <v>o</v>
      </c>
      <c r="CJ161" s="133" t="str">
        <f>IF('Kaufland intern'!S160="","o",IF(LEN('Kaufland intern'!S160)&gt;8,"Eingabe max. 8 Zeichen!","x"))</f>
        <v>o</v>
      </c>
      <c r="CK161" s="133" t="str">
        <f>IF('Kaufland intern'!U160="","o",IF(ISNA(VLOOKUP('Kaufland intern'!U160,Auswahlisten!$D:$D,1,0))=FALSE,"x","Bitte Verpackungsart korrekt pflegen!"))</f>
        <v>o</v>
      </c>
      <c r="CL161" s="133" t="str">
        <f>IF('Kaufland intern'!V160="","o",IF(ISNUMBER('Kaufland intern'!V160),"x","Bitte ausschließlich Zahlen pflegen!"))</f>
        <v>o</v>
      </c>
      <c r="CM161" s="133" t="str">
        <f>IF('Kaufland intern'!W160="","o",IF(ISNA(VLOOKUP('Kaufland intern'!W160,Auswahlisten!$AA:$AA,1,0))=FALSE,"x","Bitte Bezugsweg korrekt pflegen!"))</f>
        <v>o</v>
      </c>
      <c r="CN161" s="133" t="str">
        <f>IF('Kaufland intern'!X160="","o",IF(ISNA(VLOOKUP('Kaufland intern'!X160,Auswahlisten!$AB:$AB,1,0))=FALSE,"x","Bitte Bezugsvorschrift korrekt pflegen!"))</f>
        <v>o</v>
      </c>
      <c r="CO161" s="133" t="str">
        <f>IF('Kaufland intern'!Y160="","o",IF(ISNA(VLOOKUP('Kaufland intern'!Y160,Auswahlisten!$AC:$AC,1,0))=FALSE,"x","Bitte Sortimentsstufenlistung korrekt pflegen!"))</f>
        <v>o</v>
      </c>
      <c r="CP161" s="133" t="str">
        <f>IF('Kaufland intern'!Z160="","o",IF(LEN('Kaufland intern'!Z160)&lt;&gt;13,"Eingabe max. 13 Zahlen!","x"))</f>
        <v>o</v>
      </c>
      <c r="CQ161" s="133" t="str">
        <f>IF('Kaufland intern'!AA160="","o",IF(LEN('Kaufland intern'!AA160)&lt;&gt;13,"Eingabe max. 13 Zahlen!","x"))</f>
        <v>o</v>
      </c>
      <c r="CR161" s="133" t="str">
        <f>IF('Kaufland intern'!AB160="","o",IF(LEN('Kaufland intern'!AB160)&lt;&gt;13,"Eingabe max. 13 Zahlen!","x"))</f>
        <v>o</v>
      </c>
      <c r="CS161" s="133" t="str">
        <f>IF('Kaufland intern'!AC160="","o",IF('Kaufland intern'!AC160="x","x","Bitte nur 'x' für Ja pflegen!"))</f>
        <v>o</v>
      </c>
      <c r="CT161" s="133" t="str">
        <f>IF('Kaufland intern'!AD160="","o",IF('Kaufland intern'!AD160="x","x","Bitte nur 'x' für Ja pflegen!"))</f>
        <v>o</v>
      </c>
      <c r="CU161" s="133" t="str">
        <f>IF('Kaufland intern'!AE160="","o",IF('Kaufland intern'!AE160="x","x","Bitte nur 'x' für Ja pflegen!"))</f>
        <v>o</v>
      </c>
      <c r="CV161" s="133" t="str">
        <f>IF('Kaufland intern'!AF160="","o",IF('Kaufland intern'!AF160="x","x","Bitte nur 'x' für Ja pflegen!"))</f>
        <v>o</v>
      </c>
      <c r="CW161" s="133" t="str">
        <f>IF('Kaufland intern'!AG160="","o",IF('Kaufland intern'!AG160="x","x","Bitte nur 'x' für Ja pflegen!"))</f>
        <v>o</v>
      </c>
      <c r="CX161" s="133" t="str">
        <f>IF('Kaufland intern'!AH160="","o",IF('Kaufland intern'!AH160="x","x","Bitte nur 'x' für Ja pflegen!"))</f>
        <v>o</v>
      </c>
      <c r="CY161" s="133" t="str">
        <f>IF('Kaufland intern'!AI160="","o",IF(LEN('Kaufland intern'!AI160)&lt;&gt;11,"Eingabe 11 Zeichen!","x"))</f>
        <v>o</v>
      </c>
      <c r="CZ161" s="133" t="str">
        <f>IF('Kaufland intern'!AJ160="","o",IF(LEN('Kaufland intern'!AJ160)&lt;&gt;11,"Eingabe 11 Zeichen!","x"))</f>
        <v>o</v>
      </c>
      <c r="DA161" s="133" t="str">
        <f>IF('Kaufland intern'!AK160="","o",IF(LEN('Kaufland intern'!AK160)&lt;&gt;11,"Eingabe 11 Zeichen!","x"))</f>
        <v>o</v>
      </c>
      <c r="DB161" s="133" t="str">
        <f>IF('Kaufland intern'!AL160="","o",IF(LEN('Kaufland intern'!AL160)&lt;&gt;11,"Eingabe 11 Zeichen!","x"))</f>
        <v>o</v>
      </c>
      <c r="DC161" s="133" t="str">
        <f>IF('Kaufland intern'!AM160="","o",IF(LEN('Kaufland intern'!AM160)&lt;&gt;11,"Eingabe 11 Zeichen!","x"))</f>
        <v>o</v>
      </c>
      <c r="DD161" s="133" t="str">
        <f>IF('Kaufland intern'!AN160="","o",IF(LEN('Kaufland intern'!AN160)&lt;&gt;11,"Eingabe 11 Zeichen!","x"))</f>
        <v>o</v>
      </c>
    </row>
    <row r="162" spans="1:108" ht="30">
      <c r="A162" s="128">
        <f>Food!C161</f>
        <v>0</v>
      </c>
      <c r="B162" s="129">
        <f>Food!E161</f>
        <v>0</v>
      </c>
      <c r="C162" s="128">
        <f>Food!O161</f>
        <v>0</v>
      </c>
      <c r="D162" s="133" t="str">
        <f>IF(Food!$A161="","Bitte Datum pflegen!",IF(ISNUMBER(Food!$A161)=FALSE,"Bitte Datum überprüfen!","x"))</f>
        <v>Bitte Datum pflegen!</v>
      </c>
      <c r="E162" s="133" t="str">
        <f>IF(Food!$C161="","Bitte Lieferantenartikelnr. pflegen!",IF(LEN(Food!$C161)&gt;13,"Eingabe max. 13 Zeichen!","x"))</f>
        <v>Bitte Lieferantenartikelnr. pflegen!</v>
      </c>
      <c r="F162" s="133" t="str">
        <f>IF(Food!$D161="","o",IF(LEN(Food!$D161)&gt;13,"Eingabe max. 13 Zeichen!","x"))</f>
        <v>o</v>
      </c>
      <c r="G162" s="145" t="str">
        <f>IF(Food!$F161="","o",IF(ISNUMBER(Food!$F161)=FALSE,"Bitte Gewicht ohne Einheit pflegen!","x"))</f>
        <v>o</v>
      </c>
      <c r="H162" s="133" t="str">
        <f>IF(Food!$G161="","o",IF(ISNA(VLOOKUP(Food!$G161,Auswahlisten!$A:$A,1,0))=FALSE,"x","Bitte Gewichtseinheit korrekt pflegen!"))</f>
        <v>o</v>
      </c>
      <c r="I162" s="133" t="str">
        <f>IF(Food!$H161="","Bitte Steuer pflegen!",IF(OR(Food!$H161=7,Food!$H161=19),"x","Bitte nur 7 oder 19 pflegen!"))</f>
        <v>Bitte Steuer pflegen!</v>
      </c>
      <c r="J162" s="133" t="str">
        <f>IF(Food!$I161="","o",IF(Food!$I161="x","x","Bitte nur 'x' für Ja pflegen!"))</f>
        <v>o</v>
      </c>
      <c r="K162" s="145" t="str">
        <f>IF(Food!$L161="","o",IF(ISNUMBER(Food!$L161)=FALSE,"Bitte Temperatur von ohne Einheit pflegen!","x"))</f>
        <v>o</v>
      </c>
      <c r="L162" s="145" t="str">
        <f>IF(Food!$M161="","o",IF(ISNUMBER(Food!$M161)=FALSE,"Bitte Temperatur bis ohne Einheit pflegen!","x"))</f>
        <v>o</v>
      </c>
      <c r="M162" s="133" t="str">
        <f>IF(Food!$J161="","o",IF(Food!$J161="x","x","Bitte nur 'x' für Ja pflegen!"))</f>
        <v>o</v>
      </c>
      <c r="N162" s="133" t="str">
        <f>IF(Food!$P161="","Bitte Bruttogewicht pflegen!",IF(ISNUMBER(Food!$P161)=FALSE,"Bitte Bruttogwicht ohne Einheit pflegen!","x"))</f>
        <v>Bitte Bruttogewicht pflegen!</v>
      </c>
      <c r="O162" s="133" t="str">
        <f>IF(Food!$Q161="","Bitte Länge pflegen!",IF(ISNUMBER(Food!$Q161)=FALSE,"Bitte Länge ohne Einheit pflegen!","x"))</f>
        <v>Bitte Länge pflegen!</v>
      </c>
      <c r="P162" s="133" t="str">
        <f>IF(Food!$R161="","Bitte Breite pflegen!",IF(ISNUMBER(Food!$R161)=FALSE,"Bitte Breite ohne Einheit pflegen!","x"))</f>
        <v>Bitte Breite pflegen!</v>
      </c>
      <c r="Q162" s="133" t="str">
        <f>IF(Food!$S161="","Bitte Höhe pflegen!",IF(ISNUMBER(Food!$S161)=FALSE,"Bitte Höhe ohne Einheit pflegen!","x"))</f>
        <v>Bitte Höhe pflegen!</v>
      </c>
      <c r="R162" s="133" t="str">
        <f>IF(Food!$V161="","o",IF(ISNUMBER(Food!$V161)=FALSE,"Bitte Bruttogewicht ohne Einheit pflegen!","x"))</f>
        <v>o</v>
      </c>
      <c r="S162" s="133" t="str">
        <f>IF(Food!$W161="","o",IF(ISNUMBER(Food!$W161)=FALSE,"Bitte Länge ohne Einheit pflegen!","x"))</f>
        <v>o</v>
      </c>
      <c r="T162" s="133" t="str">
        <f>IF(Food!$X161="","o",IF(ISNUMBER(Food!$X161)=FALSE,"Bitte Länge ohne Einheit pflegen!","x"))</f>
        <v>o</v>
      </c>
      <c r="U162" s="133" t="str">
        <f>IF(Food!$Y161="","o",IF(ISNUMBER(Food!$Y161)=FALSE,"Bitte Länge ohne Einheit pflegen!","x"))</f>
        <v>o</v>
      </c>
      <c r="V162" s="133" t="str">
        <f>IF(Food!$AB161="","o",IF(ISNUMBER(Food!$AB161)=FALSE,"Bitte Bruttogewicht ohne Einheit pflegen!","x"))</f>
        <v>o</v>
      </c>
      <c r="W162" s="133" t="str">
        <f>IF(Food!$AC161="","o",IF(ISNUMBER(Food!$AC161)=FALSE,"Bitte Länge ohne Einheit pflegen!","x"))</f>
        <v>o</v>
      </c>
      <c r="X162" s="133" t="str">
        <f>IF(Food!$AD161="","o",IF(ISNUMBER(Food!$AD161)=FALSE,"Bitte Breite ohne Einheit pflegen!","x"))</f>
        <v>o</v>
      </c>
      <c r="Y162" s="133" t="str">
        <f>IF(Food!$AE161="","o",IF(ISNUMBER(Food!$AE161)=FALSE,"Bitte Höhe ohne Einheit pflegen!","x"))</f>
        <v>o</v>
      </c>
      <c r="Z162" s="133" t="str">
        <f>IF(Food!$AG161="","o",IF(ISNUMBER(Food!$AG161)=FALSE,"Bitte Bruttogewicht ohne Einheit pflegen!","x"))</f>
        <v>o</v>
      </c>
      <c r="AA162" s="133" t="str">
        <f>IF(Food!$AH161="","o",IF(ISNUMBER(Food!$AH161)=FALSE,"Bitte Länge ohne Einheit pflegen!","x"))</f>
        <v>o</v>
      </c>
      <c r="AB162" s="133" t="str">
        <f>IF(Food!$AI161="","o",IF(ISNUMBER(Food!$AI161)=FALSE,"Bitte Breite ohne Einheit pflegen!","x"))</f>
        <v>o</v>
      </c>
      <c r="AC162" s="133" t="str">
        <f>IF(Food!$AJ161="","o",IF(ISNUMBER(Food!$AJ161)=FALSE,"Bitte Höhe ohne Einheit pflegen!","x"))</f>
        <v>o</v>
      </c>
      <c r="AD162" s="133" t="str">
        <f>IF(Food!$AL161="","o",IF(ISNUMBER(Food!$AL161)=FALSE,"Bitte Bruttogewicht ohne Einheit pflegen!","x"))</f>
        <v>o</v>
      </c>
      <c r="AE162" s="133" t="str">
        <f>IF(Food!$AM161="","o",IF(ISNUMBER(Food!$AM161)=FALSE,"Bitte Länge ohne Einheit pflegen!","x"))</f>
        <v>o</v>
      </c>
      <c r="AF162" s="133" t="str">
        <f>IF(Food!$AN161="","o",IF(ISNUMBER(Food!$AN161)=FALSE,"Bitte Breite ohne Einheit pflegen!","x"))</f>
        <v>o</v>
      </c>
      <c r="AG162" s="133" t="str">
        <f>IF(Food!$AO161="","o",IF(ISNUMBER(Food!$AO161)=FALSE,"Bitte Höhe ohne Einheit pflegen!","x"))</f>
        <v>o</v>
      </c>
      <c r="AH162" s="133" t="str">
        <f>IF(Food!$BX161="","o",IF(Food!$BX161="x","x","Bitte nur 'x' für Ja pflegen!"))</f>
        <v>o</v>
      </c>
      <c r="AI162" s="133" t="str">
        <f>IF(Food!$BY161="","o",IF(ISNUMBER(Food!$BY161),"x","Bitte ausschließlich Zahlen pflegen!"))</f>
        <v>o</v>
      </c>
      <c r="AJ162" s="133" t="str">
        <f>IF(Food!$AR161="","Bitte Verpackungsart pflegen!",IF(Food!$AR161="","o",IF(ISNA(VLOOKUP(Food!$AR161,Auswahlisten!$D:$D,1,0))=FALSE,"x","Bitte Verpackungsart korrekt pflegen!")))</f>
        <v>Bitte Verpackungsart pflegen!</v>
      </c>
      <c r="AK162" s="133" t="str">
        <f>IF(Food!$AS161="","o",IF(ISNUMBER(Food!$AS161)=FALSE,"Bitte nur Anzahl der Tage pflegen!","x"))</f>
        <v>o</v>
      </c>
      <c r="AL162" s="133" t="str">
        <f>IF(Food!$AT161="","o",IF(ISNUMBER(Food!$AT161)=FALSE,"Bitte nur Anzahl der Tage pflegen!","x"))</f>
        <v>o</v>
      </c>
      <c r="AM162" s="133" t="str">
        <f>IF(Food!$AU161="","o",IF(ISNA(VLOOKUP(Food!$AU161,Auswahlisten!$H:$H,1,0))=FALSE,"x","Bitte Produktionsland korrekt pflegen!"))</f>
        <v>o</v>
      </c>
      <c r="AN162" s="133" t="str">
        <f>IF(Food!$AV161="","o",IF(ISNA(VLOOKUP(Food!$AV161,Auswahlisten!$I:$I,1,0))=FALSE,"x","Bitte Region korrekt pflegen!"))</f>
        <v>o</v>
      </c>
      <c r="AO162" s="133" t="str">
        <f>IF(Food!$AW161="","o",IF(LEN(Food!$AW161)&gt;8,"Eingabe max. 8 Zahlen!","x"))</f>
        <v>o</v>
      </c>
      <c r="AP162" s="133" t="str">
        <f>IF(Food!$CC161="","o",IF(Food!$CC161="x","x","Bitte nur 'x' für Ja pflegen!"))</f>
        <v>o</v>
      </c>
      <c r="AQ162" s="133" t="str">
        <f>IF(Food!$AY161="","o",IF(Food!$AY161="x","x","Bitte nur 'x' für Ja pflegen!"))</f>
        <v>o</v>
      </c>
      <c r="AR162" s="133" t="str">
        <f>IF(Food!$AZ161="","o",IF(Food!$AZ161="x","x","Bitte nur 'x' für Ja pflegen!"))</f>
        <v>o</v>
      </c>
      <c r="AS162" s="133" t="str">
        <f>IF(Food!$BA161="","o",IF(Food!$BA161="x","x","Bitte nur 'x' für Ja pflegen!"))</f>
        <v>o</v>
      </c>
      <c r="AT162" s="133" t="str">
        <f>IF(Food!$BB161="","o",IF(Food!$BB161="x","x","Bitte nur 'x' für Ja pflegen!"))</f>
        <v>o</v>
      </c>
      <c r="AU162" s="133" t="str">
        <f ca="1">IF(Food!$BC161="","o",IF(OR(LEFT(CELL("format",Food!$BC161),1)="S",LEFT(CELL("format",Food!$BC161),1)=".",LEFT(CELL("format",Food!$BC161),1)="F"),"x","Bitte ausschließlich Zahlen pflegen!"))</f>
        <v>o</v>
      </c>
      <c r="AV162" s="133" t="str">
        <f>IF(Food!$BD161="","o",IF(Food!$BD161="x","x","Bitte nur 'x' für Ja pflegen!"))</f>
        <v>o</v>
      </c>
      <c r="AW162" s="133" t="str">
        <f ca="1">IF(Food!$BE161="","o",IF(OR(LEFT(CELL("format",Food!$BE161),1)="S",LEFT(CELL("format",Food!$BE161),1)=".",LEFT(CELL("format",Food!$BE161),1)="F"),"x","Bitte ausschließlich Zahlen pflegen!"))</f>
        <v>o</v>
      </c>
      <c r="AX162" s="133" t="str">
        <f>IF(Food!$BF161="","o",IF(Food!$BF161="x","x","Bitte nur 'x' für Ja pflegen!"))</f>
        <v>o</v>
      </c>
      <c r="AY162" s="133" t="str">
        <f ca="1">IF(Food!$BG161="","o",IF(OR(LEFT(CELL("format",Food!$BG161),1)="S",LEFT(CELL("format",Food!$BG161),1)=".",LEFT(CELL("format",Food!$BG161),1)="F"),"x","Bitte ausschließlich Zahlen pflegen!"))</f>
        <v>o</v>
      </c>
      <c r="AZ162" s="133" t="str">
        <f>IF(Food!$BH161="","o",IF(Food!$BH161="x","x","Bitte nur 'x' für Ja pflegen!"))</f>
        <v>o</v>
      </c>
      <c r="BA162" s="133" t="str">
        <f ca="1">IF(Food!$BI161="","o",IF(OR(LEFT(CELL("format",Food!$BI161),1)="S",LEFT(CELL("format",Food!$BI161),1)=".",LEFT(CELL("format",Food!$BI161),1)="F"),"x","Bitte ausschließlich Zahlen pflegen!"))</f>
        <v>o</v>
      </c>
      <c r="BB162" s="133" t="str">
        <f>IF(Food!$BJ161="","o",IF(ISNUMBER(Food!$BJ161),"x","Bitte ausschließlich Zahlen pflegen!"))</f>
        <v>o</v>
      </c>
      <c r="BC162" s="133" t="str">
        <f ca="1">IF(Food!$BK161="","o",IF(OR(LEFT(CELL("format",Food!$BK161),1)="S",LEFT(CELL("format",Food!$BK161),1)=".",LEFT(CELL("format",Food!$BK161),1)="F"),"x","Bitte ausschließlich Zahlen pflegen!"))</f>
        <v>o</v>
      </c>
      <c r="BD162" s="133" t="str">
        <f>IF(Food!$BL161="","o",IF(ISNUMBER(Food!$BL161),"x","Bitte ausschließlich Zahlen pflegen!"))</f>
        <v>o</v>
      </c>
      <c r="BE162" s="133" t="str">
        <f>IF(Food!$BM161="","o",IF(ISNUMBER(Food!$BM161),"x","Bitte ausschließlich Zahlen pflegen!"))</f>
        <v>o</v>
      </c>
      <c r="BF162" s="133" t="str">
        <f>IF(Food!$BS161="","o",IF(ISNA(VLOOKUP(Food!$BS161,Auswahlisten!$H:$H,1,0))=FALSE,"x","Bitte Produktionsland korrekt pflegen!"))</f>
        <v>o</v>
      </c>
      <c r="BG162" s="133" t="str">
        <f>IF(Food!$BU161="","o",IF(ISNUMBER(Food!$BU161),"x","Bitte ausschließlich Zahlen pflegen!"))</f>
        <v>o</v>
      </c>
      <c r="BH162" s="133" t="str">
        <f>IF(Food!$BV161="","o",IF(ISNUMBER(Food!$BV161),"x","Bitte ausschließlich Zahlen pflegen!"))</f>
        <v>o</v>
      </c>
      <c r="BI162" s="133" t="str">
        <f>IF(Food!$BW161="","o",IF(ISNUMBER(Food!$BW161),"x","Bitte ausschließlich Zahlen pflegen!"))</f>
        <v>o</v>
      </c>
      <c r="BJ162" s="133" t="str">
        <f>IF(Food!$BZ161="","o",IF(ISNA(VLOOKUP(Food!$BZ161,Auswahlisten!$AE:$AE,1,0))=FALSE,"x","Bitte Pfandart korrekt pflegen!"))</f>
        <v>o</v>
      </c>
      <c r="BK162" s="133" t="str">
        <f>IF(Food!$CA161="","o",IF(ISNUMBER(Food!$CA161),"x","Bitte ausschließlich Zahlen pflegen!"))</f>
        <v>o</v>
      </c>
      <c r="BL162" s="133" t="str">
        <f>IF(Food!$CD161="","o",IF(ISNUMBER(Food!$CD161),"x","Bitte ausschließlich Zahlen pflegen!"))</f>
        <v>o</v>
      </c>
      <c r="BM162" s="133" t="str">
        <f>IF(Food!$CE161="","o",IF(ISNA(VLOOKUP(Food!$CE161,Auswahlisten!$A:$A,1,0))=FALSE,"x","Bitte Gewichtseinheit korrekt pflegen!"))</f>
        <v>o</v>
      </c>
      <c r="BN162" s="133" t="str">
        <f>IF(Food!$CF161="","o",IF(ISNUMBER(Food!$CF161),"x","Bitte ausschließlich Zahlen pflegen!"))</f>
        <v>o</v>
      </c>
      <c r="BO162" s="133" t="str">
        <f>IF(Food!$CG161="","o",IF(ISNUMBER(Food!$CG161),"x","Bitte ausschließlich Zahlen pflegen!"))</f>
        <v>o</v>
      </c>
      <c r="BP162" s="133" t="str">
        <f>IF(Food!$CH161="","o",IF(ISNA(VLOOKUP(Food!$CH161,Auswahlisten!$A:$A,1,0))=FALSE,"x","Bitte Gewichtseinheit korrekt pflegen!"))</f>
        <v>o</v>
      </c>
      <c r="BQ162" s="133" t="str">
        <f>IF(Food!$CI161="","o",IF(ISNA(VLOOKUP(Food!$CI161,Auswahlisten!$F:$F,1,0))=FALSE,"x","Bitte JuSchu korrekt pflegen!"))</f>
        <v>o</v>
      </c>
      <c r="BR162" s="133" t="str">
        <f>IF(Verpackung!$D161="","o",IF(ISNUMBER(Verpackung!$D161),"x","Bitte ausschließlich Zahlen pflegen!"))</f>
        <v>o</v>
      </c>
      <c r="BS162" s="133" t="str">
        <f>IF(Verpackung!$E161="","o",IF(ISNUMBER(Verpackung!$E161),"x","Bitte ausschließlich Zahlen pflegen!"))</f>
        <v>o</v>
      </c>
      <c r="BT162" s="133" t="str">
        <f>IF(Verpackung!$F161="","o",IF(ISNUMBER(Verpackung!$F161),"x","Bitte ausschließlich Zahlen pflegen!"))</f>
        <v>o</v>
      </c>
      <c r="BU162" s="133" t="str">
        <f>IF(Verpackung!$G161="","o",IF(ISNUMBER(Verpackung!$G161),"x","Bitte ausschließlich Zahlen pflegen!"))</f>
        <v>o</v>
      </c>
      <c r="BV162" s="133" t="str">
        <f>IF(Verpackung!$H161="","o",IF(ISNUMBER(Verpackung!$H161),"x","Bitte ausschließlich Zahlen pflegen!"))</f>
        <v>o</v>
      </c>
      <c r="BW162" s="133" t="str">
        <f>IF(Verpackung!$I161="","o",IF(ISNUMBER(Verpackung!$I161),"x","Bitte ausschließlich Zahlen pflegen!"))</f>
        <v>o</v>
      </c>
      <c r="BX162" s="133" t="str">
        <f>IF(Verpackung!$J161="","o",IF(ISNUMBER(Verpackung!$J161),"x","Bitte ausschließlich Zahlen pflegen!"))</f>
        <v>o</v>
      </c>
      <c r="BY162" s="133" t="str">
        <f>IF(Verpackung!$K161="","o",IF(ISNUMBER(Verpackung!$K161),"x","Bitte ausschließlich Zahlen pflegen!"))</f>
        <v>o</v>
      </c>
      <c r="BZ162" s="133" t="str">
        <f>IF('Kaufland intern'!D161="","o",IF(LEN('Kaufland intern'!D161)&gt;40,"Eingabe max. 40 Zeichen!","x"))</f>
        <v>o</v>
      </c>
      <c r="CA162" s="133" t="str">
        <f>IF('Kaufland intern'!F161="","o",IF(AND(ISNUMBER('Kaufland intern'!F161),'Kaufland intern'!F161&gt;=1000000,'Kaufland intern'!F161&lt;=9999999),"x","Bitte Eingabe prüfen!"))</f>
        <v>o</v>
      </c>
      <c r="CB162" s="133" t="str">
        <f>IF('Kaufland intern'!G161="","o",IF(LEN('Kaufland intern'!G161)&gt;18,"Eingabe max. 18 Zeichen!","x"))</f>
        <v>o</v>
      </c>
      <c r="CC162" s="133" t="str">
        <f>IF('Kaufland intern'!I161="","o",IF(LEN('Kaufland intern'!I161)&gt;3,"Eingabe max. 3 Zeichen!","x"))</f>
        <v>o</v>
      </c>
      <c r="CD162" s="133" t="str">
        <f>IF('Kaufland intern'!J161="","o",IF(LEN('Kaufland intern'!J161)&gt;6,"Eingabe max. 6 Zeichen!","x"))</f>
        <v>o</v>
      </c>
      <c r="CE162" s="133" t="str">
        <f>IF('Kaufland intern'!K161="","o",IF(LEN('Kaufland intern'!K161)&gt;4,"Eingabe max. 4 Zeichen!","x"))</f>
        <v>o</v>
      </c>
      <c r="CF162" s="133" t="str">
        <f>IF('Kaufland intern'!L161="","o",IF(ISNA(VLOOKUP('Kaufland intern'!L161,Auswahlisten!$Z:$Z,1,0))=FALSE,"x","Bitte Etikettenart korrekt pflegen!"))</f>
        <v>o</v>
      </c>
      <c r="CG162" s="133" t="str">
        <f>IF('Kaufland intern'!M161="","o",IF(LEN('Kaufland intern'!M161)&gt;20,"Eingabe max. 20 Zeichen!","x"))</f>
        <v>o</v>
      </c>
      <c r="CH162" s="133" t="str">
        <f>IF('Kaufland intern'!O161="","o",IF(LEN('Kaufland intern'!O161)&gt;20,"Eingabe max. 20 Zeichen!","x"))</f>
        <v>o</v>
      </c>
      <c r="CI162" s="133" t="str">
        <f>IF('Kaufland intern'!Q161="","o",IF(LEN('Kaufland intern'!Q161)&gt;20,"Eingabe max. 20 Zeichen!","x"))</f>
        <v>o</v>
      </c>
      <c r="CJ162" s="133" t="str">
        <f>IF('Kaufland intern'!S161="","o",IF(LEN('Kaufland intern'!S161)&gt;8,"Eingabe max. 8 Zeichen!","x"))</f>
        <v>o</v>
      </c>
      <c r="CK162" s="133" t="str">
        <f>IF('Kaufland intern'!U161="","o",IF(ISNA(VLOOKUP('Kaufland intern'!U161,Auswahlisten!$D:$D,1,0))=FALSE,"x","Bitte Verpackungsart korrekt pflegen!"))</f>
        <v>o</v>
      </c>
      <c r="CL162" s="133" t="str">
        <f>IF('Kaufland intern'!V161="","o",IF(ISNUMBER('Kaufland intern'!V161),"x","Bitte ausschließlich Zahlen pflegen!"))</f>
        <v>o</v>
      </c>
      <c r="CM162" s="133" t="str">
        <f>IF('Kaufland intern'!W161="","o",IF(ISNA(VLOOKUP('Kaufland intern'!W161,Auswahlisten!$AA:$AA,1,0))=FALSE,"x","Bitte Bezugsweg korrekt pflegen!"))</f>
        <v>o</v>
      </c>
      <c r="CN162" s="133" t="str">
        <f>IF('Kaufland intern'!X161="","o",IF(ISNA(VLOOKUP('Kaufland intern'!X161,Auswahlisten!$AB:$AB,1,0))=FALSE,"x","Bitte Bezugsvorschrift korrekt pflegen!"))</f>
        <v>o</v>
      </c>
      <c r="CO162" s="133" t="str">
        <f>IF('Kaufland intern'!Y161="","o",IF(ISNA(VLOOKUP('Kaufland intern'!Y161,Auswahlisten!$AC:$AC,1,0))=FALSE,"x","Bitte Sortimentsstufenlistung korrekt pflegen!"))</f>
        <v>o</v>
      </c>
      <c r="CP162" s="133" t="str">
        <f>IF('Kaufland intern'!Z161="","o",IF(LEN('Kaufland intern'!Z161)&lt;&gt;13,"Eingabe max. 13 Zahlen!","x"))</f>
        <v>o</v>
      </c>
      <c r="CQ162" s="133" t="str">
        <f>IF('Kaufland intern'!AA161="","o",IF(LEN('Kaufland intern'!AA161)&lt;&gt;13,"Eingabe max. 13 Zahlen!","x"))</f>
        <v>o</v>
      </c>
      <c r="CR162" s="133" t="str">
        <f>IF('Kaufland intern'!AB161="","o",IF(LEN('Kaufland intern'!AB161)&lt;&gt;13,"Eingabe max. 13 Zahlen!","x"))</f>
        <v>o</v>
      </c>
      <c r="CS162" s="133" t="str">
        <f>IF('Kaufland intern'!AC161="","o",IF('Kaufland intern'!AC161="x","x","Bitte nur 'x' für Ja pflegen!"))</f>
        <v>o</v>
      </c>
      <c r="CT162" s="133" t="str">
        <f>IF('Kaufland intern'!AD161="","o",IF('Kaufland intern'!AD161="x","x","Bitte nur 'x' für Ja pflegen!"))</f>
        <v>o</v>
      </c>
      <c r="CU162" s="133" t="str">
        <f>IF('Kaufland intern'!AE161="","o",IF('Kaufland intern'!AE161="x","x","Bitte nur 'x' für Ja pflegen!"))</f>
        <v>o</v>
      </c>
      <c r="CV162" s="133" t="str">
        <f>IF('Kaufland intern'!AF161="","o",IF('Kaufland intern'!AF161="x","x","Bitte nur 'x' für Ja pflegen!"))</f>
        <v>o</v>
      </c>
      <c r="CW162" s="133" t="str">
        <f>IF('Kaufland intern'!AG161="","o",IF('Kaufland intern'!AG161="x","x","Bitte nur 'x' für Ja pflegen!"))</f>
        <v>o</v>
      </c>
      <c r="CX162" s="133" t="str">
        <f>IF('Kaufland intern'!AH161="","o",IF('Kaufland intern'!AH161="x","x","Bitte nur 'x' für Ja pflegen!"))</f>
        <v>o</v>
      </c>
      <c r="CY162" s="133" t="str">
        <f>IF('Kaufland intern'!AI161="","o",IF(LEN('Kaufland intern'!AI161)&lt;&gt;11,"Eingabe 11 Zeichen!","x"))</f>
        <v>o</v>
      </c>
      <c r="CZ162" s="133" t="str">
        <f>IF('Kaufland intern'!AJ161="","o",IF(LEN('Kaufland intern'!AJ161)&lt;&gt;11,"Eingabe 11 Zeichen!","x"))</f>
        <v>o</v>
      </c>
      <c r="DA162" s="133" t="str">
        <f>IF('Kaufland intern'!AK161="","o",IF(LEN('Kaufland intern'!AK161)&lt;&gt;11,"Eingabe 11 Zeichen!","x"))</f>
        <v>o</v>
      </c>
      <c r="DB162" s="133" t="str">
        <f>IF('Kaufland intern'!AL161="","o",IF(LEN('Kaufland intern'!AL161)&lt;&gt;11,"Eingabe 11 Zeichen!","x"))</f>
        <v>o</v>
      </c>
      <c r="DC162" s="133" t="str">
        <f>IF('Kaufland intern'!AM161="","o",IF(LEN('Kaufland intern'!AM161)&lt;&gt;11,"Eingabe 11 Zeichen!","x"))</f>
        <v>o</v>
      </c>
      <c r="DD162" s="133" t="str">
        <f>IF('Kaufland intern'!AN161="","o",IF(LEN('Kaufland intern'!AN161)&lt;&gt;11,"Eingabe 11 Zeichen!","x"))</f>
        <v>o</v>
      </c>
    </row>
    <row r="163" spans="1:108" ht="30">
      <c r="A163" s="128">
        <f>Food!C162</f>
        <v>0</v>
      </c>
      <c r="B163" s="129">
        <f>Food!E162</f>
        <v>0</v>
      </c>
      <c r="C163" s="128">
        <f>Food!O162</f>
        <v>0</v>
      </c>
      <c r="D163" s="133" t="str">
        <f>IF(Food!$A162="","Bitte Datum pflegen!",IF(ISNUMBER(Food!$A162)=FALSE,"Bitte Datum überprüfen!","x"))</f>
        <v>Bitte Datum pflegen!</v>
      </c>
      <c r="E163" s="133" t="str">
        <f>IF(Food!$C162="","Bitte Lieferantenartikelnr. pflegen!",IF(LEN(Food!$C162)&gt;13,"Eingabe max. 13 Zeichen!","x"))</f>
        <v>Bitte Lieferantenartikelnr. pflegen!</v>
      </c>
      <c r="F163" s="133" t="str">
        <f>IF(Food!$D162="","o",IF(LEN(Food!$D162)&gt;13,"Eingabe max. 13 Zeichen!","x"))</f>
        <v>o</v>
      </c>
      <c r="G163" s="145" t="str">
        <f>IF(Food!$F162="","o",IF(ISNUMBER(Food!$F162)=FALSE,"Bitte Gewicht ohne Einheit pflegen!","x"))</f>
        <v>o</v>
      </c>
      <c r="H163" s="133" t="str">
        <f>IF(Food!$G162="","o",IF(ISNA(VLOOKUP(Food!$G162,Auswahlisten!$A:$A,1,0))=FALSE,"x","Bitte Gewichtseinheit korrekt pflegen!"))</f>
        <v>o</v>
      </c>
      <c r="I163" s="133" t="str">
        <f>IF(Food!$H162="","Bitte Steuer pflegen!",IF(OR(Food!$H162=7,Food!$H162=19),"x","Bitte nur 7 oder 19 pflegen!"))</f>
        <v>Bitte Steuer pflegen!</v>
      </c>
      <c r="J163" s="133" t="str">
        <f>IF(Food!$I162="","o",IF(Food!$I162="x","x","Bitte nur 'x' für Ja pflegen!"))</f>
        <v>o</v>
      </c>
      <c r="K163" s="145" t="str">
        <f>IF(Food!$L162="","o",IF(ISNUMBER(Food!$L162)=FALSE,"Bitte Temperatur von ohne Einheit pflegen!","x"))</f>
        <v>o</v>
      </c>
      <c r="L163" s="145" t="str">
        <f>IF(Food!$M162="","o",IF(ISNUMBER(Food!$M162)=FALSE,"Bitte Temperatur bis ohne Einheit pflegen!","x"))</f>
        <v>o</v>
      </c>
      <c r="M163" s="133" t="str">
        <f>IF(Food!$J162="","o",IF(Food!$J162="x","x","Bitte nur 'x' für Ja pflegen!"))</f>
        <v>o</v>
      </c>
      <c r="N163" s="133" t="str">
        <f>IF(Food!$P162="","Bitte Bruttogewicht pflegen!",IF(ISNUMBER(Food!$P162)=FALSE,"Bitte Bruttogwicht ohne Einheit pflegen!","x"))</f>
        <v>Bitte Bruttogewicht pflegen!</v>
      </c>
      <c r="O163" s="133" t="str">
        <f>IF(Food!$Q162="","Bitte Länge pflegen!",IF(ISNUMBER(Food!$Q162)=FALSE,"Bitte Länge ohne Einheit pflegen!","x"))</f>
        <v>Bitte Länge pflegen!</v>
      </c>
      <c r="P163" s="133" t="str">
        <f>IF(Food!$R162="","Bitte Breite pflegen!",IF(ISNUMBER(Food!$R162)=FALSE,"Bitte Breite ohne Einheit pflegen!","x"))</f>
        <v>Bitte Breite pflegen!</v>
      </c>
      <c r="Q163" s="133" t="str">
        <f>IF(Food!$S162="","Bitte Höhe pflegen!",IF(ISNUMBER(Food!$S162)=FALSE,"Bitte Höhe ohne Einheit pflegen!","x"))</f>
        <v>Bitte Höhe pflegen!</v>
      </c>
      <c r="R163" s="133" t="str">
        <f>IF(Food!$V162="","o",IF(ISNUMBER(Food!$V162)=FALSE,"Bitte Bruttogewicht ohne Einheit pflegen!","x"))</f>
        <v>o</v>
      </c>
      <c r="S163" s="133" t="str">
        <f>IF(Food!$W162="","o",IF(ISNUMBER(Food!$W162)=FALSE,"Bitte Länge ohne Einheit pflegen!","x"))</f>
        <v>o</v>
      </c>
      <c r="T163" s="133" t="str">
        <f>IF(Food!$X162="","o",IF(ISNUMBER(Food!$X162)=FALSE,"Bitte Länge ohne Einheit pflegen!","x"))</f>
        <v>o</v>
      </c>
      <c r="U163" s="133" t="str">
        <f>IF(Food!$Y162="","o",IF(ISNUMBER(Food!$Y162)=FALSE,"Bitte Länge ohne Einheit pflegen!","x"))</f>
        <v>o</v>
      </c>
      <c r="V163" s="133" t="str">
        <f>IF(Food!$AB162="","o",IF(ISNUMBER(Food!$AB162)=FALSE,"Bitte Bruttogewicht ohne Einheit pflegen!","x"))</f>
        <v>o</v>
      </c>
      <c r="W163" s="133" t="str">
        <f>IF(Food!$AC162="","o",IF(ISNUMBER(Food!$AC162)=FALSE,"Bitte Länge ohne Einheit pflegen!","x"))</f>
        <v>o</v>
      </c>
      <c r="X163" s="133" t="str">
        <f>IF(Food!$AD162="","o",IF(ISNUMBER(Food!$AD162)=FALSE,"Bitte Breite ohne Einheit pflegen!","x"))</f>
        <v>o</v>
      </c>
      <c r="Y163" s="133" t="str">
        <f>IF(Food!$AE162="","o",IF(ISNUMBER(Food!$AE162)=FALSE,"Bitte Höhe ohne Einheit pflegen!","x"))</f>
        <v>o</v>
      </c>
      <c r="Z163" s="133" t="str">
        <f>IF(Food!$AG162="","o",IF(ISNUMBER(Food!$AG162)=FALSE,"Bitte Bruttogewicht ohne Einheit pflegen!","x"))</f>
        <v>o</v>
      </c>
      <c r="AA163" s="133" t="str">
        <f>IF(Food!$AH162="","o",IF(ISNUMBER(Food!$AH162)=FALSE,"Bitte Länge ohne Einheit pflegen!","x"))</f>
        <v>o</v>
      </c>
      <c r="AB163" s="133" t="str">
        <f>IF(Food!$AI162="","o",IF(ISNUMBER(Food!$AI162)=FALSE,"Bitte Breite ohne Einheit pflegen!","x"))</f>
        <v>o</v>
      </c>
      <c r="AC163" s="133" t="str">
        <f>IF(Food!$AJ162="","o",IF(ISNUMBER(Food!$AJ162)=FALSE,"Bitte Höhe ohne Einheit pflegen!","x"))</f>
        <v>o</v>
      </c>
      <c r="AD163" s="133" t="str">
        <f>IF(Food!$AL162="","o",IF(ISNUMBER(Food!$AL162)=FALSE,"Bitte Bruttogewicht ohne Einheit pflegen!","x"))</f>
        <v>o</v>
      </c>
      <c r="AE163" s="133" t="str">
        <f>IF(Food!$AM162="","o",IF(ISNUMBER(Food!$AM162)=FALSE,"Bitte Länge ohne Einheit pflegen!","x"))</f>
        <v>o</v>
      </c>
      <c r="AF163" s="133" t="str">
        <f>IF(Food!$AN162="","o",IF(ISNUMBER(Food!$AN162)=FALSE,"Bitte Breite ohne Einheit pflegen!","x"))</f>
        <v>o</v>
      </c>
      <c r="AG163" s="133" t="str">
        <f>IF(Food!$AO162="","o",IF(ISNUMBER(Food!$AO162)=FALSE,"Bitte Höhe ohne Einheit pflegen!","x"))</f>
        <v>o</v>
      </c>
      <c r="AH163" s="133" t="str">
        <f>IF(Food!$BX162="","o",IF(Food!$BX162="x","x","Bitte nur 'x' für Ja pflegen!"))</f>
        <v>o</v>
      </c>
      <c r="AI163" s="133" t="str">
        <f>IF(Food!$BY162="","o",IF(ISNUMBER(Food!$BY162),"x","Bitte ausschließlich Zahlen pflegen!"))</f>
        <v>o</v>
      </c>
      <c r="AJ163" s="133" t="str">
        <f>IF(Food!$AR162="","Bitte Verpackungsart pflegen!",IF(Food!$AR162="","o",IF(ISNA(VLOOKUP(Food!$AR162,Auswahlisten!$D:$D,1,0))=FALSE,"x","Bitte Verpackungsart korrekt pflegen!")))</f>
        <v>Bitte Verpackungsart pflegen!</v>
      </c>
      <c r="AK163" s="133" t="str">
        <f>IF(Food!$AS162="","o",IF(ISNUMBER(Food!$AS162)=FALSE,"Bitte nur Anzahl der Tage pflegen!","x"))</f>
        <v>o</v>
      </c>
      <c r="AL163" s="133" t="str">
        <f>IF(Food!$AT162="","o",IF(ISNUMBER(Food!$AT162)=FALSE,"Bitte nur Anzahl der Tage pflegen!","x"))</f>
        <v>o</v>
      </c>
      <c r="AM163" s="133" t="str">
        <f>IF(Food!$AU162="","o",IF(ISNA(VLOOKUP(Food!$AU162,Auswahlisten!$H:$H,1,0))=FALSE,"x","Bitte Produktionsland korrekt pflegen!"))</f>
        <v>o</v>
      </c>
      <c r="AN163" s="133" t="str">
        <f>IF(Food!$AV162="","o",IF(ISNA(VLOOKUP(Food!$AV162,Auswahlisten!$I:$I,1,0))=FALSE,"x","Bitte Region korrekt pflegen!"))</f>
        <v>o</v>
      </c>
      <c r="AO163" s="133" t="str">
        <f>IF(Food!$AW162="","o",IF(LEN(Food!$AW162)&gt;8,"Eingabe max. 8 Zahlen!","x"))</f>
        <v>o</v>
      </c>
      <c r="AP163" s="133" t="str">
        <f>IF(Food!$CC162="","o",IF(Food!$CC162="x","x","Bitte nur 'x' für Ja pflegen!"))</f>
        <v>o</v>
      </c>
      <c r="AQ163" s="133" t="str">
        <f>IF(Food!$AY162="","o",IF(Food!$AY162="x","x","Bitte nur 'x' für Ja pflegen!"))</f>
        <v>o</v>
      </c>
      <c r="AR163" s="133" t="str">
        <f>IF(Food!$AZ162="","o",IF(Food!$AZ162="x","x","Bitte nur 'x' für Ja pflegen!"))</f>
        <v>o</v>
      </c>
      <c r="AS163" s="133" t="str">
        <f>IF(Food!$BA162="","o",IF(Food!$BA162="x","x","Bitte nur 'x' für Ja pflegen!"))</f>
        <v>o</v>
      </c>
      <c r="AT163" s="133" t="str">
        <f>IF(Food!$BB162="","o",IF(Food!$BB162="x","x","Bitte nur 'x' für Ja pflegen!"))</f>
        <v>o</v>
      </c>
      <c r="AU163" s="133" t="str">
        <f ca="1">IF(Food!$BC162="","o",IF(OR(LEFT(CELL("format",Food!$BC162),1)="S",LEFT(CELL("format",Food!$BC162),1)=".",LEFT(CELL("format",Food!$BC162),1)="F"),"x","Bitte ausschließlich Zahlen pflegen!"))</f>
        <v>o</v>
      </c>
      <c r="AV163" s="133" t="str">
        <f>IF(Food!$BD162="","o",IF(Food!$BD162="x","x","Bitte nur 'x' für Ja pflegen!"))</f>
        <v>o</v>
      </c>
      <c r="AW163" s="133" t="str">
        <f ca="1">IF(Food!$BE162="","o",IF(OR(LEFT(CELL("format",Food!$BE162),1)="S",LEFT(CELL("format",Food!$BE162),1)=".",LEFT(CELL("format",Food!$BE162),1)="F"),"x","Bitte ausschließlich Zahlen pflegen!"))</f>
        <v>o</v>
      </c>
      <c r="AX163" s="133" t="str">
        <f>IF(Food!$BF162="","o",IF(Food!$BF162="x","x","Bitte nur 'x' für Ja pflegen!"))</f>
        <v>o</v>
      </c>
      <c r="AY163" s="133" t="str">
        <f ca="1">IF(Food!$BG162="","o",IF(OR(LEFT(CELL("format",Food!$BG162),1)="S",LEFT(CELL("format",Food!$BG162),1)=".",LEFT(CELL("format",Food!$BG162),1)="F"),"x","Bitte ausschließlich Zahlen pflegen!"))</f>
        <v>o</v>
      </c>
      <c r="AZ163" s="133" t="str">
        <f>IF(Food!$BH162="","o",IF(Food!$BH162="x","x","Bitte nur 'x' für Ja pflegen!"))</f>
        <v>o</v>
      </c>
      <c r="BA163" s="133" t="str">
        <f ca="1">IF(Food!$BI162="","o",IF(OR(LEFT(CELL("format",Food!$BI162),1)="S",LEFT(CELL("format",Food!$BI162),1)=".",LEFT(CELL("format",Food!$BI162),1)="F"),"x","Bitte ausschließlich Zahlen pflegen!"))</f>
        <v>o</v>
      </c>
      <c r="BB163" s="133" t="str">
        <f>IF(Food!$BJ162="","o",IF(ISNUMBER(Food!$BJ162),"x","Bitte ausschließlich Zahlen pflegen!"))</f>
        <v>o</v>
      </c>
      <c r="BC163" s="133" t="str">
        <f ca="1">IF(Food!$BK162="","o",IF(OR(LEFT(CELL("format",Food!$BK162),1)="S",LEFT(CELL("format",Food!$BK162),1)=".",LEFT(CELL("format",Food!$BK162),1)="F"),"x","Bitte ausschließlich Zahlen pflegen!"))</f>
        <v>o</v>
      </c>
      <c r="BD163" s="133" t="str">
        <f>IF(Food!$BL162="","o",IF(ISNUMBER(Food!$BL162),"x","Bitte ausschließlich Zahlen pflegen!"))</f>
        <v>o</v>
      </c>
      <c r="BE163" s="133" t="str">
        <f>IF(Food!$BM162="","o",IF(ISNUMBER(Food!$BM162),"x","Bitte ausschließlich Zahlen pflegen!"))</f>
        <v>o</v>
      </c>
      <c r="BF163" s="133" t="str">
        <f>IF(Food!$BS162="","o",IF(ISNA(VLOOKUP(Food!$BS162,Auswahlisten!$H:$H,1,0))=FALSE,"x","Bitte Produktionsland korrekt pflegen!"))</f>
        <v>o</v>
      </c>
      <c r="BG163" s="133" t="str">
        <f>IF(Food!$BU162="","o",IF(ISNUMBER(Food!$BU162),"x","Bitte ausschließlich Zahlen pflegen!"))</f>
        <v>o</v>
      </c>
      <c r="BH163" s="133" t="str">
        <f>IF(Food!$BV162="","o",IF(ISNUMBER(Food!$BV162),"x","Bitte ausschließlich Zahlen pflegen!"))</f>
        <v>o</v>
      </c>
      <c r="BI163" s="133" t="str">
        <f>IF(Food!$BW162="","o",IF(ISNUMBER(Food!$BW162),"x","Bitte ausschließlich Zahlen pflegen!"))</f>
        <v>o</v>
      </c>
      <c r="BJ163" s="133" t="str">
        <f>IF(Food!$BZ162="","o",IF(ISNA(VLOOKUP(Food!$BZ162,Auswahlisten!$AE:$AE,1,0))=FALSE,"x","Bitte Pfandart korrekt pflegen!"))</f>
        <v>o</v>
      </c>
      <c r="BK163" s="133" t="str">
        <f>IF(Food!$CA162="","o",IF(ISNUMBER(Food!$CA162),"x","Bitte ausschließlich Zahlen pflegen!"))</f>
        <v>o</v>
      </c>
      <c r="BL163" s="133" t="str">
        <f>IF(Food!$CD162="","o",IF(ISNUMBER(Food!$CD162),"x","Bitte ausschließlich Zahlen pflegen!"))</f>
        <v>o</v>
      </c>
      <c r="BM163" s="133" t="str">
        <f>IF(Food!$CE162="","o",IF(ISNA(VLOOKUP(Food!$CE162,Auswahlisten!$A:$A,1,0))=FALSE,"x","Bitte Gewichtseinheit korrekt pflegen!"))</f>
        <v>o</v>
      </c>
      <c r="BN163" s="133" t="str">
        <f>IF(Food!$CF162="","o",IF(ISNUMBER(Food!$CF162),"x","Bitte ausschließlich Zahlen pflegen!"))</f>
        <v>o</v>
      </c>
      <c r="BO163" s="133" t="str">
        <f>IF(Food!$CG162="","o",IF(ISNUMBER(Food!$CG162),"x","Bitte ausschließlich Zahlen pflegen!"))</f>
        <v>o</v>
      </c>
      <c r="BP163" s="133" t="str">
        <f>IF(Food!$CH162="","o",IF(ISNA(VLOOKUP(Food!$CH162,Auswahlisten!$A:$A,1,0))=FALSE,"x","Bitte Gewichtseinheit korrekt pflegen!"))</f>
        <v>o</v>
      </c>
      <c r="BQ163" s="133" t="str">
        <f>IF(Food!$CI162="","o",IF(ISNA(VLOOKUP(Food!$CI162,Auswahlisten!$F:$F,1,0))=FALSE,"x","Bitte JuSchu korrekt pflegen!"))</f>
        <v>o</v>
      </c>
      <c r="BR163" s="133" t="str">
        <f>IF(Verpackung!$D162="","o",IF(ISNUMBER(Verpackung!$D162),"x","Bitte ausschließlich Zahlen pflegen!"))</f>
        <v>o</v>
      </c>
      <c r="BS163" s="133" t="str">
        <f>IF(Verpackung!$E162="","o",IF(ISNUMBER(Verpackung!$E162),"x","Bitte ausschließlich Zahlen pflegen!"))</f>
        <v>o</v>
      </c>
      <c r="BT163" s="133" t="str">
        <f>IF(Verpackung!$F162="","o",IF(ISNUMBER(Verpackung!$F162),"x","Bitte ausschließlich Zahlen pflegen!"))</f>
        <v>o</v>
      </c>
      <c r="BU163" s="133" t="str">
        <f>IF(Verpackung!$G162="","o",IF(ISNUMBER(Verpackung!$G162),"x","Bitte ausschließlich Zahlen pflegen!"))</f>
        <v>o</v>
      </c>
      <c r="BV163" s="133" t="str">
        <f>IF(Verpackung!$H162="","o",IF(ISNUMBER(Verpackung!$H162),"x","Bitte ausschließlich Zahlen pflegen!"))</f>
        <v>o</v>
      </c>
      <c r="BW163" s="133" t="str">
        <f>IF(Verpackung!$I162="","o",IF(ISNUMBER(Verpackung!$I162),"x","Bitte ausschließlich Zahlen pflegen!"))</f>
        <v>o</v>
      </c>
      <c r="BX163" s="133" t="str">
        <f>IF(Verpackung!$J162="","o",IF(ISNUMBER(Verpackung!$J162),"x","Bitte ausschließlich Zahlen pflegen!"))</f>
        <v>o</v>
      </c>
      <c r="BY163" s="133" t="str">
        <f>IF(Verpackung!$K162="","o",IF(ISNUMBER(Verpackung!$K162),"x","Bitte ausschließlich Zahlen pflegen!"))</f>
        <v>o</v>
      </c>
      <c r="BZ163" s="133" t="str">
        <f>IF('Kaufland intern'!D162="","o",IF(LEN('Kaufland intern'!D162)&gt;40,"Eingabe max. 40 Zeichen!","x"))</f>
        <v>o</v>
      </c>
      <c r="CA163" s="133" t="str">
        <f>IF('Kaufland intern'!F162="","o",IF(AND(ISNUMBER('Kaufland intern'!F162),'Kaufland intern'!F162&gt;=1000000,'Kaufland intern'!F162&lt;=9999999),"x","Bitte Eingabe prüfen!"))</f>
        <v>o</v>
      </c>
      <c r="CB163" s="133" t="str">
        <f>IF('Kaufland intern'!G162="","o",IF(LEN('Kaufland intern'!G162)&gt;18,"Eingabe max. 18 Zeichen!","x"))</f>
        <v>o</v>
      </c>
      <c r="CC163" s="133" t="str">
        <f>IF('Kaufland intern'!I162="","o",IF(LEN('Kaufland intern'!I162)&gt;3,"Eingabe max. 3 Zeichen!","x"))</f>
        <v>o</v>
      </c>
      <c r="CD163" s="133" t="str">
        <f>IF('Kaufland intern'!J162="","o",IF(LEN('Kaufland intern'!J162)&gt;6,"Eingabe max. 6 Zeichen!","x"))</f>
        <v>o</v>
      </c>
      <c r="CE163" s="133" t="str">
        <f>IF('Kaufland intern'!K162="","o",IF(LEN('Kaufland intern'!K162)&gt;4,"Eingabe max. 4 Zeichen!","x"))</f>
        <v>o</v>
      </c>
      <c r="CF163" s="133" t="str">
        <f>IF('Kaufland intern'!L162="","o",IF(ISNA(VLOOKUP('Kaufland intern'!L162,Auswahlisten!$Z:$Z,1,0))=FALSE,"x","Bitte Etikettenart korrekt pflegen!"))</f>
        <v>o</v>
      </c>
      <c r="CG163" s="133" t="str">
        <f>IF('Kaufland intern'!M162="","o",IF(LEN('Kaufland intern'!M162)&gt;20,"Eingabe max. 20 Zeichen!","x"))</f>
        <v>o</v>
      </c>
      <c r="CH163" s="133" t="str">
        <f>IF('Kaufland intern'!O162="","o",IF(LEN('Kaufland intern'!O162)&gt;20,"Eingabe max. 20 Zeichen!","x"))</f>
        <v>o</v>
      </c>
      <c r="CI163" s="133" t="str">
        <f>IF('Kaufland intern'!Q162="","o",IF(LEN('Kaufland intern'!Q162)&gt;20,"Eingabe max. 20 Zeichen!","x"))</f>
        <v>o</v>
      </c>
      <c r="CJ163" s="133" t="str">
        <f>IF('Kaufland intern'!S162="","o",IF(LEN('Kaufland intern'!S162)&gt;8,"Eingabe max. 8 Zeichen!","x"))</f>
        <v>o</v>
      </c>
      <c r="CK163" s="133" t="str">
        <f>IF('Kaufland intern'!U162="","o",IF(ISNA(VLOOKUP('Kaufland intern'!U162,Auswahlisten!$D:$D,1,0))=FALSE,"x","Bitte Verpackungsart korrekt pflegen!"))</f>
        <v>o</v>
      </c>
      <c r="CL163" s="133" t="str">
        <f>IF('Kaufland intern'!V162="","o",IF(ISNUMBER('Kaufland intern'!V162),"x","Bitte ausschließlich Zahlen pflegen!"))</f>
        <v>o</v>
      </c>
      <c r="CM163" s="133" t="str">
        <f>IF('Kaufland intern'!W162="","o",IF(ISNA(VLOOKUP('Kaufland intern'!W162,Auswahlisten!$AA:$AA,1,0))=FALSE,"x","Bitte Bezugsweg korrekt pflegen!"))</f>
        <v>o</v>
      </c>
      <c r="CN163" s="133" t="str">
        <f>IF('Kaufland intern'!X162="","o",IF(ISNA(VLOOKUP('Kaufland intern'!X162,Auswahlisten!$AB:$AB,1,0))=FALSE,"x","Bitte Bezugsvorschrift korrekt pflegen!"))</f>
        <v>o</v>
      </c>
      <c r="CO163" s="133" t="str">
        <f>IF('Kaufland intern'!Y162="","o",IF(ISNA(VLOOKUP('Kaufland intern'!Y162,Auswahlisten!$AC:$AC,1,0))=FALSE,"x","Bitte Sortimentsstufenlistung korrekt pflegen!"))</f>
        <v>o</v>
      </c>
      <c r="CP163" s="133" t="str">
        <f>IF('Kaufland intern'!Z162="","o",IF(LEN('Kaufland intern'!Z162)&lt;&gt;13,"Eingabe max. 13 Zahlen!","x"))</f>
        <v>o</v>
      </c>
      <c r="CQ163" s="133" t="str">
        <f>IF('Kaufland intern'!AA162="","o",IF(LEN('Kaufland intern'!AA162)&lt;&gt;13,"Eingabe max. 13 Zahlen!","x"))</f>
        <v>o</v>
      </c>
      <c r="CR163" s="133" t="str">
        <f>IF('Kaufland intern'!AB162="","o",IF(LEN('Kaufland intern'!AB162)&lt;&gt;13,"Eingabe max. 13 Zahlen!","x"))</f>
        <v>o</v>
      </c>
      <c r="CS163" s="133" t="str">
        <f>IF('Kaufland intern'!AC162="","o",IF('Kaufland intern'!AC162="x","x","Bitte nur 'x' für Ja pflegen!"))</f>
        <v>o</v>
      </c>
      <c r="CT163" s="133" t="str">
        <f>IF('Kaufland intern'!AD162="","o",IF('Kaufland intern'!AD162="x","x","Bitte nur 'x' für Ja pflegen!"))</f>
        <v>o</v>
      </c>
      <c r="CU163" s="133" t="str">
        <f>IF('Kaufland intern'!AE162="","o",IF('Kaufland intern'!AE162="x","x","Bitte nur 'x' für Ja pflegen!"))</f>
        <v>o</v>
      </c>
      <c r="CV163" s="133" t="str">
        <f>IF('Kaufland intern'!AF162="","o",IF('Kaufland intern'!AF162="x","x","Bitte nur 'x' für Ja pflegen!"))</f>
        <v>o</v>
      </c>
      <c r="CW163" s="133" t="str">
        <f>IF('Kaufland intern'!AG162="","o",IF('Kaufland intern'!AG162="x","x","Bitte nur 'x' für Ja pflegen!"))</f>
        <v>o</v>
      </c>
      <c r="CX163" s="133" t="str">
        <f>IF('Kaufland intern'!AH162="","o",IF('Kaufland intern'!AH162="x","x","Bitte nur 'x' für Ja pflegen!"))</f>
        <v>o</v>
      </c>
      <c r="CY163" s="133" t="str">
        <f>IF('Kaufland intern'!AI162="","o",IF(LEN('Kaufland intern'!AI162)&lt;&gt;11,"Eingabe 11 Zeichen!","x"))</f>
        <v>o</v>
      </c>
      <c r="CZ163" s="133" t="str">
        <f>IF('Kaufland intern'!AJ162="","o",IF(LEN('Kaufland intern'!AJ162)&lt;&gt;11,"Eingabe 11 Zeichen!","x"))</f>
        <v>o</v>
      </c>
      <c r="DA163" s="133" t="str">
        <f>IF('Kaufland intern'!AK162="","o",IF(LEN('Kaufland intern'!AK162)&lt;&gt;11,"Eingabe 11 Zeichen!","x"))</f>
        <v>o</v>
      </c>
      <c r="DB163" s="133" t="str">
        <f>IF('Kaufland intern'!AL162="","o",IF(LEN('Kaufland intern'!AL162)&lt;&gt;11,"Eingabe 11 Zeichen!","x"))</f>
        <v>o</v>
      </c>
      <c r="DC163" s="133" t="str">
        <f>IF('Kaufland intern'!AM162="","o",IF(LEN('Kaufland intern'!AM162)&lt;&gt;11,"Eingabe 11 Zeichen!","x"))</f>
        <v>o</v>
      </c>
      <c r="DD163" s="133" t="str">
        <f>IF('Kaufland intern'!AN162="","o",IF(LEN('Kaufland intern'!AN162)&lt;&gt;11,"Eingabe 11 Zeichen!","x"))</f>
        <v>o</v>
      </c>
    </row>
    <row r="164" spans="1:108" ht="30">
      <c r="A164" s="128">
        <f>Food!C163</f>
        <v>0</v>
      </c>
      <c r="B164" s="129">
        <f>Food!E163</f>
        <v>0</v>
      </c>
      <c r="C164" s="128">
        <f>Food!O163</f>
        <v>0</v>
      </c>
      <c r="D164" s="133" t="str">
        <f>IF(Food!$A163="","Bitte Datum pflegen!",IF(ISNUMBER(Food!$A163)=FALSE,"Bitte Datum überprüfen!","x"))</f>
        <v>Bitte Datum pflegen!</v>
      </c>
      <c r="E164" s="133" t="str">
        <f>IF(Food!$C163="","Bitte Lieferantenartikelnr. pflegen!",IF(LEN(Food!$C163)&gt;13,"Eingabe max. 13 Zeichen!","x"))</f>
        <v>Bitte Lieferantenartikelnr. pflegen!</v>
      </c>
      <c r="F164" s="133" t="str">
        <f>IF(Food!$D163="","o",IF(LEN(Food!$D163)&gt;13,"Eingabe max. 13 Zeichen!","x"))</f>
        <v>o</v>
      </c>
      <c r="G164" s="145" t="str">
        <f>IF(Food!$F163="","o",IF(ISNUMBER(Food!$F163)=FALSE,"Bitte Gewicht ohne Einheit pflegen!","x"))</f>
        <v>o</v>
      </c>
      <c r="H164" s="133" t="str">
        <f>IF(Food!$G163="","o",IF(ISNA(VLOOKUP(Food!$G163,Auswahlisten!$A:$A,1,0))=FALSE,"x","Bitte Gewichtseinheit korrekt pflegen!"))</f>
        <v>o</v>
      </c>
      <c r="I164" s="133" t="str">
        <f>IF(Food!$H163="","Bitte Steuer pflegen!",IF(OR(Food!$H163=7,Food!$H163=19),"x","Bitte nur 7 oder 19 pflegen!"))</f>
        <v>Bitte Steuer pflegen!</v>
      </c>
      <c r="J164" s="133" t="str">
        <f>IF(Food!$I163="","o",IF(Food!$I163="x","x","Bitte nur 'x' für Ja pflegen!"))</f>
        <v>o</v>
      </c>
      <c r="K164" s="145" t="str">
        <f>IF(Food!$L163="","o",IF(ISNUMBER(Food!$L163)=FALSE,"Bitte Temperatur von ohne Einheit pflegen!","x"))</f>
        <v>o</v>
      </c>
      <c r="L164" s="145" t="str">
        <f>IF(Food!$M163="","o",IF(ISNUMBER(Food!$M163)=FALSE,"Bitte Temperatur bis ohne Einheit pflegen!","x"))</f>
        <v>o</v>
      </c>
      <c r="M164" s="133" t="str">
        <f>IF(Food!$J163="","o",IF(Food!$J163="x","x","Bitte nur 'x' für Ja pflegen!"))</f>
        <v>o</v>
      </c>
      <c r="N164" s="133" t="str">
        <f>IF(Food!$P163="","Bitte Bruttogewicht pflegen!",IF(ISNUMBER(Food!$P163)=FALSE,"Bitte Bruttogwicht ohne Einheit pflegen!","x"))</f>
        <v>Bitte Bruttogewicht pflegen!</v>
      </c>
      <c r="O164" s="133" t="str">
        <f>IF(Food!$Q163="","Bitte Länge pflegen!",IF(ISNUMBER(Food!$Q163)=FALSE,"Bitte Länge ohne Einheit pflegen!","x"))</f>
        <v>Bitte Länge pflegen!</v>
      </c>
      <c r="P164" s="133" t="str">
        <f>IF(Food!$R163="","Bitte Breite pflegen!",IF(ISNUMBER(Food!$R163)=FALSE,"Bitte Breite ohne Einheit pflegen!","x"))</f>
        <v>Bitte Breite pflegen!</v>
      </c>
      <c r="Q164" s="133" t="str">
        <f>IF(Food!$S163="","Bitte Höhe pflegen!",IF(ISNUMBER(Food!$S163)=FALSE,"Bitte Höhe ohne Einheit pflegen!","x"))</f>
        <v>Bitte Höhe pflegen!</v>
      </c>
      <c r="R164" s="133" t="str">
        <f>IF(Food!$V163="","o",IF(ISNUMBER(Food!$V163)=FALSE,"Bitte Bruttogewicht ohne Einheit pflegen!","x"))</f>
        <v>o</v>
      </c>
      <c r="S164" s="133" t="str">
        <f>IF(Food!$W163="","o",IF(ISNUMBER(Food!$W163)=FALSE,"Bitte Länge ohne Einheit pflegen!","x"))</f>
        <v>o</v>
      </c>
      <c r="T164" s="133" t="str">
        <f>IF(Food!$X163="","o",IF(ISNUMBER(Food!$X163)=FALSE,"Bitte Länge ohne Einheit pflegen!","x"))</f>
        <v>o</v>
      </c>
      <c r="U164" s="133" t="str">
        <f>IF(Food!$Y163="","o",IF(ISNUMBER(Food!$Y163)=FALSE,"Bitte Länge ohne Einheit pflegen!","x"))</f>
        <v>o</v>
      </c>
      <c r="V164" s="133" t="str">
        <f>IF(Food!$AB163="","o",IF(ISNUMBER(Food!$AB163)=FALSE,"Bitte Bruttogewicht ohne Einheit pflegen!","x"))</f>
        <v>o</v>
      </c>
      <c r="W164" s="133" t="str">
        <f>IF(Food!$AC163="","o",IF(ISNUMBER(Food!$AC163)=FALSE,"Bitte Länge ohne Einheit pflegen!","x"))</f>
        <v>o</v>
      </c>
      <c r="X164" s="133" t="str">
        <f>IF(Food!$AD163="","o",IF(ISNUMBER(Food!$AD163)=FALSE,"Bitte Breite ohne Einheit pflegen!","x"))</f>
        <v>o</v>
      </c>
      <c r="Y164" s="133" t="str">
        <f>IF(Food!$AE163="","o",IF(ISNUMBER(Food!$AE163)=FALSE,"Bitte Höhe ohne Einheit pflegen!","x"))</f>
        <v>o</v>
      </c>
      <c r="Z164" s="133" t="str">
        <f>IF(Food!$AG163="","o",IF(ISNUMBER(Food!$AG163)=FALSE,"Bitte Bruttogewicht ohne Einheit pflegen!","x"))</f>
        <v>o</v>
      </c>
      <c r="AA164" s="133" t="str">
        <f>IF(Food!$AH163="","o",IF(ISNUMBER(Food!$AH163)=FALSE,"Bitte Länge ohne Einheit pflegen!","x"))</f>
        <v>o</v>
      </c>
      <c r="AB164" s="133" t="str">
        <f>IF(Food!$AI163="","o",IF(ISNUMBER(Food!$AI163)=FALSE,"Bitte Breite ohne Einheit pflegen!","x"))</f>
        <v>o</v>
      </c>
      <c r="AC164" s="133" t="str">
        <f>IF(Food!$AJ163="","o",IF(ISNUMBER(Food!$AJ163)=FALSE,"Bitte Höhe ohne Einheit pflegen!","x"))</f>
        <v>o</v>
      </c>
      <c r="AD164" s="133" t="str">
        <f>IF(Food!$AL163="","o",IF(ISNUMBER(Food!$AL163)=FALSE,"Bitte Bruttogewicht ohne Einheit pflegen!","x"))</f>
        <v>o</v>
      </c>
      <c r="AE164" s="133" t="str">
        <f>IF(Food!$AM163="","o",IF(ISNUMBER(Food!$AM163)=FALSE,"Bitte Länge ohne Einheit pflegen!","x"))</f>
        <v>o</v>
      </c>
      <c r="AF164" s="133" t="str">
        <f>IF(Food!$AN163="","o",IF(ISNUMBER(Food!$AN163)=FALSE,"Bitte Breite ohne Einheit pflegen!","x"))</f>
        <v>o</v>
      </c>
      <c r="AG164" s="133" t="str">
        <f>IF(Food!$AO163="","o",IF(ISNUMBER(Food!$AO163)=FALSE,"Bitte Höhe ohne Einheit pflegen!","x"))</f>
        <v>o</v>
      </c>
      <c r="AH164" s="133" t="str">
        <f>IF(Food!$BX163="","o",IF(Food!$BX163="x","x","Bitte nur 'x' für Ja pflegen!"))</f>
        <v>o</v>
      </c>
      <c r="AI164" s="133" t="str">
        <f>IF(Food!$BY163="","o",IF(ISNUMBER(Food!$BY163),"x","Bitte ausschließlich Zahlen pflegen!"))</f>
        <v>o</v>
      </c>
      <c r="AJ164" s="133" t="str">
        <f>IF(Food!$AR163="","Bitte Verpackungsart pflegen!",IF(Food!$AR163="","o",IF(ISNA(VLOOKUP(Food!$AR163,Auswahlisten!$D:$D,1,0))=FALSE,"x","Bitte Verpackungsart korrekt pflegen!")))</f>
        <v>Bitte Verpackungsart pflegen!</v>
      </c>
      <c r="AK164" s="133" t="str">
        <f>IF(Food!$AS163="","o",IF(ISNUMBER(Food!$AS163)=FALSE,"Bitte nur Anzahl der Tage pflegen!","x"))</f>
        <v>o</v>
      </c>
      <c r="AL164" s="133" t="str">
        <f>IF(Food!$AT163="","o",IF(ISNUMBER(Food!$AT163)=FALSE,"Bitte nur Anzahl der Tage pflegen!","x"))</f>
        <v>o</v>
      </c>
      <c r="AM164" s="133" t="str">
        <f>IF(Food!$AU163="","o",IF(ISNA(VLOOKUP(Food!$AU163,Auswahlisten!$H:$H,1,0))=FALSE,"x","Bitte Produktionsland korrekt pflegen!"))</f>
        <v>o</v>
      </c>
      <c r="AN164" s="133" t="str">
        <f>IF(Food!$AV163="","o",IF(ISNA(VLOOKUP(Food!$AV163,Auswahlisten!$I:$I,1,0))=FALSE,"x","Bitte Region korrekt pflegen!"))</f>
        <v>o</v>
      </c>
      <c r="AO164" s="133" t="str">
        <f>IF(Food!$AW163="","o",IF(LEN(Food!$AW163)&gt;8,"Eingabe max. 8 Zahlen!","x"))</f>
        <v>o</v>
      </c>
      <c r="AP164" s="133" t="str">
        <f>IF(Food!$CC163="","o",IF(Food!$CC163="x","x","Bitte nur 'x' für Ja pflegen!"))</f>
        <v>o</v>
      </c>
      <c r="AQ164" s="133" t="str">
        <f>IF(Food!$AY163="","o",IF(Food!$AY163="x","x","Bitte nur 'x' für Ja pflegen!"))</f>
        <v>o</v>
      </c>
      <c r="AR164" s="133" t="str">
        <f>IF(Food!$AZ163="","o",IF(Food!$AZ163="x","x","Bitte nur 'x' für Ja pflegen!"))</f>
        <v>o</v>
      </c>
      <c r="AS164" s="133" t="str">
        <f>IF(Food!$BA163="","o",IF(Food!$BA163="x","x","Bitte nur 'x' für Ja pflegen!"))</f>
        <v>o</v>
      </c>
      <c r="AT164" s="133" t="str">
        <f>IF(Food!$BB163="","o",IF(Food!$BB163="x","x","Bitte nur 'x' für Ja pflegen!"))</f>
        <v>o</v>
      </c>
      <c r="AU164" s="133" t="str">
        <f ca="1">IF(Food!$BC163="","o",IF(OR(LEFT(CELL("format",Food!$BC163),1)="S",LEFT(CELL("format",Food!$BC163),1)=".",LEFT(CELL("format",Food!$BC163),1)="F"),"x","Bitte ausschließlich Zahlen pflegen!"))</f>
        <v>o</v>
      </c>
      <c r="AV164" s="133" t="str">
        <f>IF(Food!$BD163="","o",IF(Food!$BD163="x","x","Bitte nur 'x' für Ja pflegen!"))</f>
        <v>o</v>
      </c>
      <c r="AW164" s="133" t="str">
        <f ca="1">IF(Food!$BE163="","o",IF(OR(LEFT(CELL("format",Food!$BE163),1)="S",LEFT(CELL("format",Food!$BE163),1)=".",LEFT(CELL("format",Food!$BE163),1)="F"),"x","Bitte ausschließlich Zahlen pflegen!"))</f>
        <v>o</v>
      </c>
      <c r="AX164" s="133" t="str">
        <f>IF(Food!$BF163="","o",IF(Food!$BF163="x","x","Bitte nur 'x' für Ja pflegen!"))</f>
        <v>o</v>
      </c>
      <c r="AY164" s="133" t="str">
        <f ca="1">IF(Food!$BG163="","o",IF(OR(LEFT(CELL("format",Food!$BG163),1)="S",LEFT(CELL("format",Food!$BG163),1)=".",LEFT(CELL("format",Food!$BG163),1)="F"),"x","Bitte ausschließlich Zahlen pflegen!"))</f>
        <v>o</v>
      </c>
      <c r="AZ164" s="133" t="str">
        <f>IF(Food!$BH163="","o",IF(Food!$BH163="x","x","Bitte nur 'x' für Ja pflegen!"))</f>
        <v>o</v>
      </c>
      <c r="BA164" s="133" t="str">
        <f ca="1">IF(Food!$BI163="","o",IF(OR(LEFT(CELL("format",Food!$BI163),1)="S",LEFT(CELL("format",Food!$BI163),1)=".",LEFT(CELL("format",Food!$BI163),1)="F"),"x","Bitte ausschließlich Zahlen pflegen!"))</f>
        <v>o</v>
      </c>
      <c r="BB164" s="133" t="str">
        <f>IF(Food!$BJ163="","o",IF(ISNUMBER(Food!$BJ163),"x","Bitte ausschließlich Zahlen pflegen!"))</f>
        <v>o</v>
      </c>
      <c r="BC164" s="133" t="str">
        <f ca="1">IF(Food!$BK163="","o",IF(OR(LEFT(CELL("format",Food!$BK163),1)="S",LEFT(CELL("format",Food!$BK163),1)=".",LEFT(CELL("format",Food!$BK163),1)="F"),"x","Bitte ausschließlich Zahlen pflegen!"))</f>
        <v>o</v>
      </c>
      <c r="BD164" s="133" t="str">
        <f>IF(Food!$BL163="","o",IF(ISNUMBER(Food!$BL163),"x","Bitte ausschließlich Zahlen pflegen!"))</f>
        <v>o</v>
      </c>
      <c r="BE164" s="133" t="str">
        <f>IF(Food!$BM163="","o",IF(ISNUMBER(Food!$BM163),"x","Bitte ausschließlich Zahlen pflegen!"))</f>
        <v>o</v>
      </c>
      <c r="BF164" s="133" t="str">
        <f>IF(Food!$BS163="","o",IF(ISNA(VLOOKUP(Food!$BS163,Auswahlisten!$H:$H,1,0))=FALSE,"x","Bitte Produktionsland korrekt pflegen!"))</f>
        <v>o</v>
      </c>
      <c r="BG164" s="133" t="str">
        <f>IF(Food!$BU163="","o",IF(ISNUMBER(Food!$BU163),"x","Bitte ausschließlich Zahlen pflegen!"))</f>
        <v>o</v>
      </c>
      <c r="BH164" s="133" t="str">
        <f>IF(Food!$BV163="","o",IF(ISNUMBER(Food!$BV163),"x","Bitte ausschließlich Zahlen pflegen!"))</f>
        <v>o</v>
      </c>
      <c r="BI164" s="133" t="str">
        <f>IF(Food!$BW163="","o",IF(ISNUMBER(Food!$BW163),"x","Bitte ausschließlich Zahlen pflegen!"))</f>
        <v>o</v>
      </c>
      <c r="BJ164" s="133" t="str">
        <f>IF(Food!$BZ163="","o",IF(ISNA(VLOOKUP(Food!$BZ163,Auswahlisten!$AE:$AE,1,0))=FALSE,"x","Bitte Pfandart korrekt pflegen!"))</f>
        <v>o</v>
      </c>
      <c r="BK164" s="133" t="str">
        <f>IF(Food!$CA163="","o",IF(ISNUMBER(Food!$CA163),"x","Bitte ausschließlich Zahlen pflegen!"))</f>
        <v>o</v>
      </c>
      <c r="BL164" s="133" t="str">
        <f>IF(Food!$CD163="","o",IF(ISNUMBER(Food!$CD163),"x","Bitte ausschließlich Zahlen pflegen!"))</f>
        <v>o</v>
      </c>
      <c r="BM164" s="133" t="str">
        <f>IF(Food!$CE163="","o",IF(ISNA(VLOOKUP(Food!$CE163,Auswahlisten!$A:$A,1,0))=FALSE,"x","Bitte Gewichtseinheit korrekt pflegen!"))</f>
        <v>o</v>
      </c>
      <c r="BN164" s="133" t="str">
        <f>IF(Food!$CF163="","o",IF(ISNUMBER(Food!$CF163),"x","Bitte ausschließlich Zahlen pflegen!"))</f>
        <v>o</v>
      </c>
      <c r="BO164" s="133" t="str">
        <f>IF(Food!$CG163="","o",IF(ISNUMBER(Food!$CG163),"x","Bitte ausschließlich Zahlen pflegen!"))</f>
        <v>o</v>
      </c>
      <c r="BP164" s="133" t="str">
        <f>IF(Food!$CH163="","o",IF(ISNA(VLOOKUP(Food!$CH163,Auswahlisten!$A:$A,1,0))=FALSE,"x","Bitte Gewichtseinheit korrekt pflegen!"))</f>
        <v>o</v>
      </c>
      <c r="BQ164" s="133" t="str">
        <f>IF(Food!$CI163="","o",IF(ISNA(VLOOKUP(Food!$CI163,Auswahlisten!$F:$F,1,0))=FALSE,"x","Bitte JuSchu korrekt pflegen!"))</f>
        <v>o</v>
      </c>
      <c r="BR164" s="133" t="str">
        <f>IF(Verpackung!$D163="","o",IF(ISNUMBER(Verpackung!$D163),"x","Bitte ausschließlich Zahlen pflegen!"))</f>
        <v>o</v>
      </c>
      <c r="BS164" s="133" t="str">
        <f>IF(Verpackung!$E163="","o",IF(ISNUMBER(Verpackung!$E163),"x","Bitte ausschließlich Zahlen pflegen!"))</f>
        <v>o</v>
      </c>
      <c r="BT164" s="133" t="str">
        <f>IF(Verpackung!$F163="","o",IF(ISNUMBER(Verpackung!$F163),"x","Bitte ausschließlich Zahlen pflegen!"))</f>
        <v>o</v>
      </c>
      <c r="BU164" s="133" t="str">
        <f>IF(Verpackung!$G163="","o",IF(ISNUMBER(Verpackung!$G163),"x","Bitte ausschließlich Zahlen pflegen!"))</f>
        <v>o</v>
      </c>
      <c r="BV164" s="133" t="str">
        <f>IF(Verpackung!$H163="","o",IF(ISNUMBER(Verpackung!$H163),"x","Bitte ausschließlich Zahlen pflegen!"))</f>
        <v>o</v>
      </c>
      <c r="BW164" s="133" t="str">
        <f>IF(Verpackung!$I163="","o",IF(ISNUMBER(Verpackung!$I163),"x","Bitte ausschließlich Zahlen pflegen!"))</f>
        <v>o</v>
      </c>
      <c r="BX164" s="133" t="str">
        <f>IF(Verpackung!$J163="","o",IF(ISNUMBER(Verpackung!$J163),"x","Bitte ausschließlich Zahlen pflegen!"))</f>
        <v>o</v>
      </c>
      <c r="BY164" s="133" t="str">
        <f>IF(Verpackung!$K163="","o",IF(ISNUMBER(Verpackung!$K163),"x","Bitte ausschließlich Zahlen pflegen!"))</f>
        <v>o</v>
      </c>
      <c r="BZ164" s="133" t="str">
        <f>IF('Kaufland intern'!D163="","o",IF(LEN('Kaufland intern'!D163)&gt;40,"Eingabe max. 40 Zeichen!","x"))</f>
        <v>o</v>
      </c>
      <c r="CA164" s="133" t="str">
        <f>IF('Kaufland intern'!F163="","o",IF(AND(ISNUMBER('Kaufland intern'!F163),'Kaufland intern'!F163&gt;=1000000,'Kaufland intern'!F163&lt;=9999999),"x","Bitte Eingabe prüfen!"))</f>
        <v>o</v>
      </c>
      <c r="CB164" s="133" t="str">
        <f>IF('Kaufland intern'!G163="","o",IF(LEN('Kaufland intern'!G163)&gt;18,"Eingabe max. 18 Zeichen!","x"))</f>
        <v>o</v>
      </c>
      <c r="CC164" s="133" t="str">
        <f>IF('Kaufland intern'!I163="","o",IF(LEN('Kaufland intern'!I163)&gt;3,"Eingabe max. 3 Zeichen!","x"))</f>
        <v>o</v>
      </c>
      <c r="CD164" s="133" t="str">
        <f>IF('Kaufland intern'!J163="","o",IF(LEN('Kaufland intern'!J163)&gt;6,"Eingabe max. 6 Zeichen!","x"))</f>
        <v>o</v>
      </c>
      <c r="CE164" s="133" t="str">
        <f>IF('Kaufland intern'!K163="","o",IF(LEN('Kaufland intern'!K163)&gt;4,"Eingabe max. 4 Zeichen!","x"))</f>
        <v>o</v>
      </c>
      <c r="CF164" s="133" t="str">
        <f>IF('Kaufland intern'!L163="","o",IF(ISNA(VLOOKUP('Kaufland intern'!L163,Auswahlisten!$Z:$Z,1,0))=FALSE,"x","Bitte Etikettenart korrekt pflegen!"))</f>
        <v>o</v>
      </c>
      <c r="CG164" s="133" t="str">
        <f>IF('Kaufland intern'!M163="","o",IF(LEN('Kaufland intern'!M163)&gt;20,"Eingabe max. 20 Zeichen!","x"))</f>
        <v>o</v>
      </c>
      <c r="CH164" s="133" t="str">
        <f>IF('Kaufland intern'!O163="","o",IF(LEN('Kaufland intern'!O163)&gt;20,"Eingabe max. 20 Zeichen!","x"))</f>
        <v>o</v>
      </c>
      <c r="CI164" s="133" t="str">
        <f>IF('Kaufland intern'!Q163="","o",IF(LEN('Kaufland intern'!Q163)&gt;20,"Eingabe max. 20 Zeichen!","x"))</f>
        <v>o</v>
      </c>
      <c r="CJ164" s="133" t="str">
        <f>IF('Kaufland intern'!S163="","o",IF(LEN('Kaufland intern'!S163)&gt;8,"Eingabe max. 8 Zeichen!","x"))</f>
        <v>o</v>
      </c>
      <c r="CK164" s="133" t="str">
        <f>IF('Kaufland intern'!U163="","o",IF(ISNA(VLOOKUP('Kaufland intern'!U163,Auswahlisten!$D:$D,1,0))=FALSE,"x","Bitte Verpackungsart korrekt pflegen!"))</f>
        <v>o</v>
      </c>
      <c r="CL164" s="133" t="str">
        <f>IF('Kaufland intern'!V163="","o",IF(ISNUMBER('Kaufland intern'!V163),"x","Bitte ausschließlich Zahlen pflegen!"))</f>
        <v>o</v>
      </c>
      <c r="CM164" s="133" t="str">
        <f>IF('Kaufland intern'!W163="","o",IF(ISNA(VLOOKUP('Kaufland intern'!W163,Auswahlisten!$AA:$AA,1,0))=FALSE,"x","Bitte Bezugsweg korrekt pflegen!"))</f>
        <v>o</v>
      </c>
      <c r="CN164" s="133" t="str">
        <f>IF('Kaufland intern'!X163="","o",IF(ISNA(VLOOKUP('Kaufland intern'!X163,Auswahlisten!$AB:$AB,1,0))=FALSE,"x","Bitte Bezugsvorschrift korrekt pflegen!"))</f>
        <v>o</v>
      </c>
      <c r="CO164" s="133" t="str">
        <f>IF('Kaufland intern'!Y163="","o",IF(ISNA(VLOOKUP('Kaufland intern'!Y163,Auswahlisten!$AC:$AC,1,0))=FALSE,"x","Bitte Sortimentsstufenlistung korrekt pflegen!"))</f>
        <v>o</v>
      </c>
      <c r="CP164" s="133" t="str">
        <f>IF('Kaufland intern'!Z163="","o",IF(LEN('Kaufland intern'!Z163)&lt;&gt;13,"Eingabe max. 13 Zahlen!","x"))</f>
        <v>o</v>
      </c>
      <c r="CQ164" s="133" t="str">
        <f>IF('Kaufland intern'!AA163="","o",IF(LEN('Kaufland intern'!AA163)&lt;&gt;13,"Eingabe max. 13 Zahlen!","x"))</f>
        <v>o</v>
      </c>
      <c r="CR164" s="133" t="str">
        <f>IF('Kaufland intern'!AB163="","o",IF(LEN('Kaufland intern'!AB163)&lt;&gt;13,"Eingabe max. 13 Zahlen!","x"))</f>
        <v>o</v>
      </c>
      <c r="CS164" s="133" t="str">
        <f>IF('Kaufland intern'!AC163="","o",IF('Kaufland intern'!AC163="x","x","Bitte nur 'x' für Ja pflegen!"))</f>
        <v>o</v>
      </c>
      <c r="CT164" s="133" t="str">
        <f>IF('Kaufland intern'!AD163="","o",IF('Kaufland intern'!AD163="x","x","Bitte nur 'x' für Ja pflegen!"))</f>
        <v>o</v>
      </c>
      <c r="CU164" s="133" t="str">
        <f>IF('Kaufland intern'!AE163="","o",IF('Kaufland intern'!AE163="x","x","Bitte nur 'x' für Ja pflegen!"))</f>
        <v>o</v>
      </c>
      <c r="CV164" s="133" t="str">
        <f>IF('Kaufland intern'!AF163="","o",IF('Kaufland intern'!AF163="x","x","Bitte nur 'x' für Ja pflegen!"))</f>
        <v>o</v>
      </c>
      <c r="CW164" s="133" t="str">
        <f>IF('Kaufland intern'!AG163="","o",IF('Kaufland intern'!AG163="x","x","Bitte nur 'x' für Ja pflegen!"))</f>
        <v>o</v>
      </c>
      <c r="CX164" s="133" t="str">
        <f>IF('Kaufland intern'!AH163="","o",IF('Kaufland intern'!AH163="x","x","Bitte nur 'x' für Ja pflegen!"))</f>
        <v>o</v>
      </c>
      <c r="CY164" s="133" t="str">
        <f>IF('Kaufland intern'!AI163="","o",IF(LEN('Kaufland intern'!AI163)&lt;&gt;11,"Eingabe 11 Zeichen!","x"))</f>
        <v>o</v>
      </c>
      <c r="CZ164" s="133" t="str">
        <f>IF('Kaufland intern'!AJ163="","o",IF(LEN('Kaufland intern'!AJ163)&lt;&gt;11,"Eingabe 11 Zeichen!","x"))</f>
        <v>o</v>
      </c>
      <c r="DA164" s="133" t="str">
        <f>IF('Kaufland intern'!AK163="","o",IF(LEN('Kaufland intern'!AK163)&lt;&gt;11,"Eingabe 11 Zeichen!","x"))</f>
        <v>o</v>
      </c>
      <c r="DB164" s="133" t="str">
        <f>IF('Kaufland intern'!AL163="","o",IF(LEN('Kaufland intern'!AL163)&lt;&gt;11,"Eingabe 11 Zeichen!","x"))</f>
        <v>o</v>
      </c>
      <c r="DC164" s="133" t="str">
        <f>IF('Kaufland intern'!AM163="","o",IF(LEN('Kaufland intern'!AM163)&lt;&gt;11,"Eingabe 11 Zeichen!","x"))</f>
        <v>o</v>
      </c>
      <c r="DD164" s="133" t="str">
        <f>IF('Kaufland intern'!AN163="","o",IF(LEN('Kaufland intern'!AN163)&lt;&gt;11,"Eingabe 11 Zeichen!","x"))</f>
        <v>o</v>
      </c>
    </row>
    <row r="165" spans="1:108" ht="30">
      <c r="A165" s="128">
        <f>Food!C164</f>
        <v>0</v>
      </c>
      <c r="B165" s="129">
        <f>Food!E164</f>
        <v>0</v>
      </c>
      <c r="C165" s="128">
        <f>Food!O164</f>
        <v>0</v>
      </c>
      <c r="D165" s="133" t="str">
        <f>IF(Food!$A164="","Bitte Datum pflegen!",IF(ISNUMBER(Food!$A164)=FALSE,"Bitte Datum überprüfen!","x"))</f>
        <v>Bitte Datum pflegen!</v>
      </c>
      <c r="E165" s="133" t="str">
        <f>IF(Food!$C164="","Bitte Lieferantenartikelnr. pflegen!",IF(LEN(Food!$C164)&gt;13,"Eingabe max. 13 Zeichen!","x"))</f>
        <v>Bitte Lieferantenartikelnr. pflegen!</v>
      </c>
      <c r="F165" s="133" t="str">
        <f>IF(Food!$D164="","o",IF(LEN(Food!$D164)&gt;13,"Eingabe max. 13 Zeichen!","x"))</f>
        <v>o</v>
      </c>
      <c r="G165" s="145" t="str">
        <f>IF(Food!$F164="","o",IF(ISNUMBER(Food!$F164)=FALSE,"Bitte Gewicht ohne Einheit pflegen!","x"))</f>
        <v>o</v>
      </c>
      <c r="H165" s="133" t="str">
        <f>IF(Food!$G164="","o",IF(ISNA(VLOOKUP(Food!$G164,Auswahlisten!$A:$A,1,0))=FALSE,"x","Bitte Gewichtseinheit korrekt pflegen!"))</f>
        <v>o</v>
      </c>
      <c r="I165" s="133" t="str">
        <f>IF(Food!$H164="","Bitte Steuer pflegen!",IF(OR(Food!$H164=7,Food!$H164=19),"x","Bitte nur 7 oder 19 pflegen!"))</f>
        <v>Bitte Steuer pflegen!</v>
      </c>
      <c r="J165" s="133" t="str">
        <f>IF(Food!$I164="","o",IF(Food!$I164="x","x","Bitte nur 'x' für Ja pflegen!"))</f>
        <v>o</v>
      </c>
      <c r="K165" s="145" t="str">
        <f>IF(Food!$L164="","o",IF(ISNUMBER(Food!$L164)=FALSE,"Bitte Temperatur von ohne Einheit pflegen!","x"))</f>
        <v>o</v>
      </c>
      <c r="L165" s="145" t="str">
        <f>IF(Food!$M164="","o",IF(ISNUMBER(Food!$M164)=FALSE,"Bitte Temperatur bis ohne Einheit pflegen!","x"))</f>
        <v>o</v>
      </c>
      <c r="M165" s="133" t="str">
        <f>IF(Food!$J164="","o",IF(Food!$J164="x","x","Bitte nur 'x' für Ja pflegen!"))</f>
        <v>o</v>
      </c>
      <c r="N165" s="133" t="str">
        <f>IF(Food!$P164="","Bitte Bruttogewicht pflegen!",IF(ISNUMBER(Food!$P164)=FALSE,"Bitte Bruttogwicht ohne Einheit pflegen!","x"))</f>
        <v>Bitte Bruttogewicht pflegen!</v>
      </c>
      <c r="O165" s="133" t="str">
        <f>IF(Food!$Q164="","Bitte Länge pflegen!",IF(ISNUMBER(Food!$Q164)=FALSE,"Bitte Länge ohne Einheit pflegen!","x"))</f>
        <v>Bitte Länge pflegen!</v>
      </c>
      <c r="P165" s="133" t="str">
        <f>IF(Food!$R164="","Bitte Breite pflegen!",IF(ISNUMBER(Food!$R164)=FALSE,"Bitte Breite ohne Einheit pflegen!","x"))</f>
        <v>Bitte Breite pflegen!</v>
      </c>
      <c r="Q165" s="133" t="str">
        <f>IF(Food!$S164="","Bitte Höhe pflegen!",IF(ISNUMBER(Food!$S164)=FALSE,"Bitte Höhe ohne Einheit pflegen!","x"))</f>
        <v>Bitte Höhe pflegen!</v>
      </c>
      <c r="R165" s="133" t="str">
        <f>IF(Food!$V164="","o",IF(ISNUMBER(Food!$V164)=FALSE,"Bitte Bruttogewicht ohne Einheit pflegen!","x"))</f>
        <v>o</v>
      </c>
      <c r="S165" s="133" t="str">
        <f>IF(Food!$W164="","o",IF(ISNUMBER(Food!$W164)=FALSE,"Bitte Länge ohne Einheit pflegen!","x"))</f>
        <v>o</v>
      </c>
      <c r="T165" s="133" t="str">
        <f>IF(Food!$X164="","o",IF(ISNUMBER(Food!$X164)=FALSE,"Bitte Länge ohne Einheit pflegen!","x"))</f>
        <v>o</v>
      </c>
      <c r="U165" s="133" t="str">
        <f>IF(Food!$Y164="","o",IF(ISNUMBER(Food!$Y164)=FALSE,"Bitte Länge ohne Einheit pflegen!","x"))</f>
        <v>o</v>
      </c>
      <c r="V165" s="133" t="str">
        <f>IF(Food!$AB164="","o",IF(ISNUMBER(Food!$AB164)=FALSE,"Bitte Bruttogewicht ohne Einheit pflegen!","x"))</f>
        <v>o</v>
      </c>
      <c r="W165" s="133" t="str">
        <f>IF(Food!$AC164="","o",IF(ISNUMBER(Food!$AC164)=FALSE,"Bitte Länge ohne Einheit pflegen!","x"))</f>
        <v>o</v>
      </c>
      <c r="X165" s="133" t="str">
        <f>IF(Food!$AD164="","o",IF(ISNUMBER(Food!$AD164)=FALSE,"Bitte Breite ohne Einheit pflegen!","x"))</f>
        <v>o</v>
      </c>
      <c r="Y165" s="133" t="str">
        <f>IF(Food!$AE164="","o",IF(ISNUMBER(Food!$AE164)=FALSE,"Bitte Höhe ohne Einheit pflegen!","x"))</f>
        <v>o</v>
      </c>
      <c r="Z165" s="133" t="str">
        <f>IF(Food!$AG164="","o",IF(ISNUMBER(Food!$AG164)=FALSE,"Bitte Bruttogewicht ohne Einheit pflegen!","x"))</f>
        <v>o</v>
      </c>
      <c r="AA165" s="133" t="str">
        <f>IF(Food!$AH164="","o",IF(ISNUMBER(Food!$AH164)=FALSE,"Bitte Länge ohne Einheit pflegen!","x"))</f>
        <v>o</v>
      </c>
      <c r="AB165" s="133" t="str">
        <f>IF(Food!$AI164="","o",IF(ISNUMBER(Food!$AI164)=FALSE,"Bitte Breite ohne Einheit pflegen!","x"))</f>
        <v>o</v>
      </c>
      <c r="AC165" s="133" t="str">
        <f>IF(Food!$AJ164="","o",IF(ISNUMBER(Food!$AJ164)=FALSE,"Bitte Höhe ohne Einheit pflegen!","x"))</f>
        <v>o</v>
      </c>
      <c r="AD165" s="133" t="str">
        <f>IF(Food!$AL164="","o",IF(ISNUMBER(Food!$AL164)=FALSE,"Bitte Bruttogewicht ohne Einheit pflegen!","x"))</f>
        <v>o</v>
      </c>
      <c r="AE165" s="133" t="str">
        <f>IF(Food!$AM164="","o",IF(ISNUMBER(Food!$AM164)=FALSE,"Bitte Länge ohne Einheit pflegen!","x"))</f>
        <v>o</v>
      </c>
      <c r="AF165" s="133" t="str">
        <f>IF(Food!$AN164="","o",IF(ISNUMBER(Food!$AN164)=FALSE,"Bitte Breite ohne Einheit pflegen!","x"))</f>
        <v>o</v>
      </c>
      <c r="AG165" s="133" t="str">
        <f>IF(Food!$AO164="","o",IF(ISNUMBER(Food!$AO164)=FALSE,"Bitte Höhe ohne Einheit pflegen!","x"))</f>
        <v>o</v>
      </c>
      <c r="AH165" s="133" t="str">
        <f>IF(Food!$BX164="","o",IF(Food!$BX164="x","x","Bitte nur 'x' für Ja pflegen!"))</f>
        <v>o</v>
      </c>
      <c r="AI165" s="133" t="str">
        <f>IF(Food!$BY164="","o",IF(ISNUMBER(Food!$BY164),"x","Bitte ausschließlich Zahlen pflegen!"))</f>
        <v>o</v>
      </c>
      <c r="AJ165" s="133" t="str">
        <f>IF(Food!$AR164="","Bitte Verpackungsart pflegen!",IF(Food!$AR164="","o",IF(ISNA(VLOOKUP(Food!$AR164,Auswahlisten!$D:$D,1,0))=FALSE,"x","Bitte Verpackungsart korrekt pflegen!")))</f>
        <v>Bitte Verpackungsart pflegen!</v>
      </c>
      <c r="AK165" s="133" t="str">
        <f>IF(Food!$AS164="","o",IF(ISNUMBER(Food!$AS164)=FALSE,"Bitte nur Anzahl der Tage pflegen!","x"))</f>
        <v>o</v>
      </c>
      <c r="AL165" s="133" t="str">
        <f>IF(Food!$AT164="","o",IF(ISNUMBER(Food!$AT164)=FALSE,"Bitte nur Anzahl der Tage pflegen!","x"))</f>
        <v>o</v>
      </c>
      <c r="AM165" s="133" t="str">
        <f>IF(Food!$AU164="","o",IF(ISNA(VLOOKUP(Food!$AU164,Auswahlisten!$H:$H,1,0))=FALSE,"x","Bitte Produktionsland korrekt pflegen!"))</f>
        <v>o</v>
      </c>
      <c r="AN165" s="133" t="str">
        <f>IF(Food!$AV164="","o",IF(ISNA(VLOOKUP(Food!$AV164,Auswahlisten!$I:$I,1,0))=FALSE,"x","Bitte Region korrekt pflegen!"))</f>
        <v>o</v>
      </c>
      <c r="AO165" s="133" t="str">
        <f>IF(Food!$AW164="","o",IF(LEN(Food!$AW164)&gt;8,"Eingabe max. 8 Zahlen!","x"))</f>
        <v>o</v>
      </c>
      <c r="AP165" s="133" t="str">
        <f>IF(Food!$CC164="","o",IF(Food!$CC164="x","x","Bitte nur 'x' für Ja pflegen!"))</f>
        <v>o</v>
      </c>
      <c r="AQ165" s="133" t="str">
        <f>IF(Food!$AY164="","o",IF(Food!$AY164="x","x","Bitte nur 'x' für Ja pflegen!"))</f>
        <v>o</v>
      </c>
      <c r="AR165" s="133" t="str">
        <f>IF(Food!$AZ164="","o",IF(Food!$AZ164="x","x","Bitte nur 'x' für Ja pflegen!"))</f>
        <v>o</v>
      </c>
      <c r="AS165" s="133" t="str">
        <f>IF(Food!$BA164="","o",IF(Food!$BA164="x","x","Bitte nur 'x' für Ja pflegen!"))</f>
        <v>o</v>
      </c>
      <c r="AT165" s="133" t="str">
        <f>IF(Food!$BB164="","o",IF(Food!$BB164="x","x","Bitte nur 'x' für Ja pflegen!"))</f>
        <v>o</v>
      </c>
      <c r="AU165" s="133" t="str">
        <f ca="1">IF(Food!$BC164="","o",IF(OR(LEFT(CELL("format",Food!$BC164),1)="S",LEFT(CELL("format",Food!$BC164),1)=".",LEFT(CELL("format",Food!$BC164),1)="F"),"x","Bitte ausschließlich Zahlen pflegen!"))</f>
        <v>o</v>
      </c>
      <c r="AV165" s="133" t="str">
        <f>IF(Food!$BD164="","o",IF(Food!$BD164="x","x","Bitte nur 'x' für Ja pflegen!"))</f>
        <v>o</v>
      </c>
      <c r="AW165" s="133" t="str">
        <f ca="1">IF(Food!$BE164="","o",IF(OR(LEFT(CELL("format",Food!$BE164),1)="S",LEFT(CELL("format",Food!$BE164),1)=".",LEFT(CELL("format",Food!$BE164),1)="F"),"x","Bitte ausschließlich Zahlen pflegen!"))</f>
        <v>o</v>
      </c>
      <c r="AX165" s="133" t="str">
        <f>IF(Food!$BF164="","o",IF(Food!$BF164="x","x","Bitte nur 'x' für Ja pflegen!"))</f>
        <v>o</v>
      </c>
      <c r="AY165" s="133" t="str">
        <f ca="1">IF(Food!$BG164="","o",IF(OR(LEFT(CELL("format",Food!$BG164),1)="S",LEFT(CELL("format",Food!$BG164),1)=".",LEFT(CELL("format",Food!$BG164),1)="F"),"x","Bitte ausschließlich Zahlen pflegen!"))</f>
        <v>o</v>
      </c>
      <c r="AZ165" s="133" t="str">
        <f>IF(Food!$BH164="","o",IF(Food!$BH164="x","x","Bitte nur 'x' für Ja pflegen!"))</f>
        <v>o</v>
      </c>
      <c r="BA165" s="133" t="str">
        <f ca="1">IF(Food!$BI164="","o",IF(OR(LEFT(CELL("format",Food!$BI164),1)="S",LEFT(CELL("format",Food!$BI164),1)=".",LEFT(CELL("format",Food!$BI164),1)="F"),"x","Bitte ausschließlich Zahlen pflegen!"))</f>
        <v>o</v>
      </c>
      <c r="BB165" s="133" t="str">
        <f>IF(Food!$BJ164="","o",IF(ISNUMBER(Food!$BJ164),"x","Bitte ausschließlich Zahlen pflegen!"))</f>
        <v>o</v>
      </c>
      <c r="BC165" s="133" t="str">
        <f ca="1">IF(Food!$BK164="","o",IF(OR(LEFT(CELL("format",Food!$BK164),1)="S",LEFT(CELL("format",Food!$BK164),1)=".",LEFT(CELL("format",Food!$BK164),1)="F"),"x","Bitte ausschließlich Zahlen pflegen!"))</f>
        <v>o</v>
      </c>
      <c r="BD165" s="133" t="str">
        <f>IF(Food!$BL164="","o",IF(ISNUMBER(Food!$BL164),"x","Bitte ausschließlich Zahlen pflegen!"))</f>
        <v>o</v>
      </c>
      <c r="BE165" s="133" t="str">
        <f>IF(Food!$BM164="","o",IF(ISNUMBER(Food!$BM164),"x","Bitte ausschließlich Zahlen pflegen!"))</f>
        <v>o</v>
      </c>
      <c r="BF165" s="133" t="str">
        <f>IF(Food!$BS164="","o",IF(ISNA(VLOOKUP(Food!$BS164,Auswahlisten!$H:$H,1,0))=FALSE,"x","Bitte Produktionsland korrekt pflegen!"))</f>
        <v>o</v>
      </c>
      <c r="BG165" s="133" t="str">
        <f>IF(Food!$BU164="","o",IF(ISNUMBER(Food!$BU164),"x","Bitte ausschließlich Zahlen pflegen!"))</f>
        <v>o</v>
      </c>
      <c r="BH165" s="133" t="str">
        <f>IF(Food!$BV164="","o",IF(ISNUMBER(Food!$BV164),"x","Bitte ausschließlich Zahlen pflegen!"))</f>
        <v>o</v>
      </c>
      <c r="BI165" s="133" t="str">
        <f>IF(Food!$BW164="","o",IF(ISNUMBER(Food!$BW164),"x","Bitte ausschließlich Zahlen pflegen!"))</f>
        <v>o</v>
      </c>
      <c r="BJ165" s="133" t="str">
        <f>IF(Food!$BZ164="","o",IF(ISNA(VLOOKUP(Food!$BZ164,Auswahlisten!$AE:$AE,1,0))=FALSE,"x","Bitte Pfandart korrekt pflegen!"))</f>
        <v>o</v>
      </c>
      <c r="BK165" s="133" t="str">
        <f>IF(Food!$CA164="","o",IF(ISNUMBER(Food!$CA164),"x","Bitte ausschließlich Zahlen pflegen!"))</f>
        <v>o</v>
      </c>
      <c r="BL165" s="133" t="str">
        <f>IF(Food!$CD164="","o",IF(ISNUMBER(Food!$CD164),"x","Bitte ausschließlich Zahlen pflegen!"))</f>
        <v>o</v>
      </c>
      <c r="BM165" s="133" t="str">
        <f>IF(Food!$CE164="","o",IF(ISNA(VLOOKUP(Food!$CE164,Auswahlisten!$A:$A,1,0))=FALSE,"x","Bitte Gewichtseinheit korrekt pflegen!"))</f>
        <v>o</v>
      </c>
      <c r="BN165" s="133" t="str">
        <f>IF(Food!$CF164="","o",IF(ISNUMBER(Food!$CF164),"x","Bitte ausschließlich Zahlen pflegen!"))</f>
        <v>o</v>
      </c>
      <c r="BO165" s="133" t="str">
        <f>IF(Food!$CG164="","o",IF(ISNUMBER(Food!$CG164),"x","Bitte ausschließlich Zahlen pflegen!"))</f>
        <v>o</v>
      </c>
      <c r="BP165" s="133" t="str">
        <f>IF(Food!$CH164="","o",IF(ISNA(VLOOKUP(Food!$CH164,Auswahlisten!$A:$A,1,0))=FALSE,"x","Bitte Gewichtseinheit korrekt pflegen!"))</f>
        <v>o</v>
      </c>
      <c r="BQ165" s="133" t="str">
        <f>IF(Food!$CI164="","o",IF(ISNA(VLOOKUP(Food!$CI164,Auswahlisten!$F:$F,1,0))=FALSE,"x","Bitte JuSchu korrekt pflegen!"))</f>
        <v>o</v>
      </c>
      <c r="BR165" s="133" t="str">
        <f>IF(Verpackung!$D164="","o",IF(ISNUMBER(Verpackung!$D164),"x","Bitte ausschließlich Zahlen pflegen!"))</f>
        <v>o</v>
      </c>
      <c r="BS165" s="133" t="str">
        <f>IF(Verpackung!$E164="","o",IF(ISNUMBER(Verpackung!$E164),"x","Bitte ausschließlich Zahlen pflegen!"))</f>
        <v>o</v>
      </c>
      <c r="BT165" s="133" t="str">
        <f>IF(Verpackung!$F164="","o",IF(ISNUMBER(Verpackung!$F164),"x","Bitte ausschließlich Zahlen pflegen!"))</f>
        <v>o</v>
      </c>
      <c r="BU165" s="133" t="str">
        <f>IF(Verpackung!$G164="","o",IF(ISNUMBER(Verpackung!$G164),"x","Bitte ausschließlich Zahlen pflegen!"))</f>
        <v>o</v>
      </c>
      <c r="BV165" s="133" t="str">
        <f>IF(Verpackung!$H164="","o",IF(ISNUMBER(Verpackung!$H164),"x","Bitte ausschließlich Zahlen pflegen!"))</f>
        <v>o</v>
      </c>
      <c r="BW165" s="133" t="str">
        <f>IF(Verpackung!$I164="","o",IF(ISNUMBER(Verpackung!$I164),"x","Bitte ausschließlich Zahlen pflegen!"))</f>
        <v>o</v>
      </c>
      <c r="BX165" s="133" t="str">
        <f>IF(Verpackung!$J164="","o",IF(ISNUMBER(Verpackung!$J164),"x","Bitte ausschließlich Zahlen pflegen!"))</f>
        <v>o</v>
      </c>
      <c r="BY165" s="133" t="str">
        <f>IF(Verpackung!$K164="","o",IF(ISNUMBER(Verpackung!$K164),"x","Bitte ausschließlich Zahlen pflegen!"))</f>
        <v>o</v>
      </c>
      <c r="BZ165" s="133" t="str">
        <f>IF('Kaufland intern'!D164="","o",IF(LEN('Kaufland intern'!D164)&gt;40,"Eingabe max. 40 Zeichen!","x"))</f>
        <v>o</v>
      </c>
      <c r="CA165" s="133" t="str">
        <f>IF('Kaufland intern'!F164="","o",IF(AND(ISNUMBER('Kaufland intern'!F164),'Kaufland intern'!F164&gt;=1000000,'Kaufland intern'!F164&lt;=9999999),"x","Bitte Eingabe prüfen!"))</f>
        <v>o</v>
      </c>
      <c r="CB165" s="133" t="str">
        <f>IF('Kaufland intern'!G164="","o",IF(LEN('Kaufland intern'!G164)&gt;18,"Eingabe max. 18 Zeichen!","x"))</f>
        <v>o</v>
      </c>
      <c r="CC165" s="133" t="str">
        <f>IF('Kaufland intern'!I164="","o",IF(LEN('Kaufland intern'!I164)&gt;3,"Eingabe max. 3 Zeichen!","x"))</f>
        <v>o</v>
      </c>
      <c r="CD165" s="133" t="str">
        <f>IF('Kaufland intern'!J164="","o",IF(LEN('Kaufland intern'!J164)&gt;6,"Eingabe max. 6 Zeichen!","x"))</f>
        <v>o</v>
      </c>
      <c r="CE165" s="133" t="str">
        <f>IF('Kaufland intern'!K164="","o",IF(LEN('Kaufland intern'!K164)&gt;4,"Eingabe max. 4 Zeichen!","x"))</f>
        <v>o</v>
      </c>
      <c r="CF165" s="133" t="str">
        <f>IF('Kaufland intern'!L164="","o",IF(ISNA(VLOOKUP('Kaufland intern'!L164,Auswahlisten!$Z:$Z,1,0))=FALSE,"x","Bitte Etikettenart korrekt pflegen!"))</f>
        <v>o</v>
      </c>
      <c r="CG165" s="133" t="str">
        <f>IF('Kaufland intern'!M164="","o",IF(LEN('Kaufland intern'!M164)&gt;20,"Eingabe max. 20 Zeichen!","x"))</f>
        <v>o</v>
      </c>
      <c r="CH165" s="133" t="str">
        <f>IF('Kaufland intern'!O164="","o",IF(LEN('Kaufland intern'!O164)&gt;20,"Eingabe max. 20 Zeichen!","x"))</f>
        <v>o</v>
      </c>
      <c r="CI165" s="133" t="str">
        <f>IF('Kaufland intern'!Q164="","o",IF(LEN('Kaufland intern'!Q164)&gt;20,"Eingabe max. 20 Zeichen!","x"))</f>
        <v>o</v>
      </c>
      <c r="CJ165" s="133" t="str">
        <f>IF('Kaufland intern'!S164="","o",IF(LEN('Kaufland intern'!S164)&gt;8,"Eingabe max. 8 Zeichen!","x"))</f>
        <v>o</v>
      </c>
      <c r="CK165" s="133" t="str">
        <f>IF('Kaufland intern'!U164="","o",IF(ISNA(VLOOKUP('Kaufland intern'!U164,Auswahlisten!$D:$D,1,0))=FALSE,"x","Bitte Verpackungsart korrekt pflegen!"))</f>
        <v>o</v>
      </c>
      <c r="CL165" s="133" t="str">
        <f>IF('Kaufland intern'!V164="","o",IF(ISNUMBER('Kaufland intern'!V164),"x","Bitte ausschließlich Zahlen pflegen!"))</f>
        <v>o</v>
      </c>
      <c r="CM165" s="133" t="str">
        <f>IF('Kaufland intern'!W164="","o",IF(ISNA(VLOOKUP('Kaufland intern'!W164,Auswahlisten!$AA:$AA,1,0))=FALSE,"x","Bitte Bezugsweg korrekt pflegen!"))</f>
        <v>o</v>
      </c>
      <c r="CN165" s="133" t="str">
        <f>IF('Kaufland intern'!X164="","o",IF(ISNA(VLOOKUP('Kaufland intern'!X164,Auswahlisten!$AB:$AB,1,0))=FALSE,"x","Bitte Bezugsvorschrift korrekt pflegen!"))</f>
        <v>o</v>
      </c>
      <c r="CO165" s="133" t="str">
        <f>IF('Kaufland intern'!Y164="","o",IF(ISNA(VLOOKUP('Kaufland intern'!Y164,Auswahlisten!$AC:$AC,1,0))=FALSE,"x","Bitte Sortimentsstufenlistung korrekt pflegen!"))</f>
        <v>o</v>
      </c>
      <c r="CP165" s="133" t="str">
        <f>IF('Kaufland intern'!Z164="","o",IF(LEN('Kaufland intern'!Z164)&lt;&gt;13,"Eingabe max. 13 Zahlen!","x"))</f>
        <v>o</v>
      </c>
      <c r="CQ165" s="133" t="str">
        <f>IF('Kaufland intern'!AA164="","o",IF(LEN('Kaufland intern'!AA164)&lt;&gt;13,"Eingabe max. 13 Zahlen!","x"))</f>
        <v>o</v>
      </c>
      <c r="CR165" s="133" t="str">
        <f>IF('Kaufland intern'!AB164="","o",IF(LEN('Kaufland intern'!AB164)&lt;&gt;13,"Eingabe max. 13 Zahlen!","x"))</f>
        <v>o</v>
      </c>
      <c r="CS165" s="133" t="str">
        <f>IF('Kaufland intern'!AC164="","o",IF('Kaufland intern'!AC164="x","x","Bitte nur 'x' für Ja pflegen!"))</f>
        <v>o</v>
      </c>
      <c r="CT165" s="133" t="str">
        <f>IF('Kaufland intern'!AD164="","o",IF('Kaufland intern'!AD164="x","x","Bitte nur 'x' für Ja pflegen!"))</f>
        <v>o</v>
      </c>
      <c r="CU165" s="133" t="str">
        <f>IF('Kaufland intern'!AE164="","o",IF('Kaufland intern'!AE164="x","x","Bitte nur 'x' für Ja pflegen!"))</f>
        <v>o</v>
      </c>
      <c r="CV165" s="133" t="str">
        <f>IF('Kaufland intern'!AF164="","o",IF('Kaufland intern'!AF164="x","x","Bitte nur 'x' für Ja pflegen!"))</f>
        <v>o</v>
      </c>
      <c r="CW165" s="133" t="str">
        <f>IF('Kaufland intern'!AG164="","o",IF('Kaufland intern'!AG164="x","x","Bitte nur 'x' für Ja pflegen!"))</f>
        <v>o</v>
      </c>
      <c r="CX165" s="133" t="str">
        <f>IF('Kaufland intern'!AH164="","o",IF('Kaufland intern'!AH164="x","x","Bitte nur 'x' für Ja pflegen!"))</f>
        <v>o</v>
      </c>
      <c r="CY165" s="133" t="str">
        <f>IF('Kaufland intern'!AI164="","o",IF(LEN('Kaufland intern'!AI164)&lt;&gt;11,"Eingabe 11 Zeichen!","x"))</f>
        <v>o</v>
      </c>
      <c r="CZ165" s="133" t="str">
        <f>IF('Kaufland intern'!AJ164="","o",IF(LEN('Kaufland intern'!AJ164)&lt;&gt;11,"Eingabe 11 Zeichen!","x"))</f>
        <v>o</v>
      </c>
      <c r="DA165" s="133" t="str">
        <f>IF('Kaufland intern'!AK164="","o",IF(LEN('Kaufland intern'!AK164)&lt;&gt;11,"Eingabe 11 Zeichen!","x"))</f>
        <v>o</v>
      </c>
      <c r="DB165" s="133" t="str">
        <f>IF('Kaufland intern'!AL164="","o",IF(LEN('Kaufland intern'!AL164)&lt;&gt;11,"Eingabe 11 Zeichen!","x"))</f>
        <v>o</v>
      </c>
      <c r="DC165" s="133" t="str">
        <f>IF('Kaufland intern'!AM164="","o",IF(LEN('Kaufland intern'!AM164)&lt;&gt;11,"Eingabe 11 Zeichen!","x"))</f>
        <v>o</v>
      </c>
      <c r="DD165" s="133" t="str">
        <f>IF('Kaufland intern'!AN164="","o",IF(LEN('Kaufland intern'!AN164)&lt;&gt;11,"Eingabe 11 Zeichen!","x"))</f>
        <v>o</v>
      </c>
    </row>
    <row r="166" spans="1:108" ht="30">
      <c r="A166" s="128">
        <f>Food!C165</f>
        <v>0</v>
      </c>
      <c r="B166" s="129">
        <f>Food!E165</f>
        <v>0</v>
      </c>
      <c r="C166" s="128">
        <f>Food!O165</f>
        <v>0</v>
      </c>
      <c r="D166" s="133" t="str">
        <f>IF(Food!$A165="","Bitte Datum pflegen!",IF(ISNUMBER(Food!$A165)=FALSE,"Bitte Datum überprüfen!","x"))</f>
        <v>Bitte Datum pflegen!</v>
      </c>
      <c r="E166" s="133" t="str">
        <f>IF(Food!$C165="","Bitte Lieferantenartikelnr. pflegen!",IF(LEN(Food!$C165)&gt;13,"Eingabe max. 13 Zeichen!","x"))</f>
        <v>Bitte Lieferantenartikelnr. pflegen!</v>
      </c>
      <c r="F166" s="133" t="str">
        <f>IF(Food!$D165="","o",IF(LEN(Food!$D165)&gt;13,"Eingabe max. 13 Zeichen!","x"))</f>
        <v>o</v>
      </c>
      <c r="G166" s="145" t="str">
        <f>IF(Food!$F165="","o",IF(ISNUMBER(Food!$F165)=FALSE,"Bitte Gewicht ohne Einheit pflegen!","x"))</f>
        <v>o</v>
      </c>
      <c r="H166" s="133" t="str">
        <f>IF(Food!$G165="","o",IF(ISNA(VLOOKUP(Food!$G165,Auswahlisten!$A:$A,1,0))=FALSE,"x","Bitte Gewichtseinheit korrekt pflegen!"))</f>
        <v>o</v>
      </c>
      <c r="I166" s="133" t="str">
        <f>IF(Food!$H165="","Bitte Steuer pflegen!",IF(OR(Food!$H165=7,Food!$H165=19),"x","Bitte nur 7 oder 19 pflegen!"))</f>
        <v>Bitte Steuer pflegen!</v>
      </c>
      <c r="J166" s="133" t="str">
        <f>IF(Food!$I165="","o",IF(Food!$I165="x","x","Bitte nur 'x' für Ja pflegen!"))</f>
        <v>o</v>
      </c>
      <c r="K166" s="145" t="str">
        <f>IF(Food!$L165="","o",IF(ISNUMBER(Food!$L165)=FALSE,"Bitte Temperatur von ohne Einheit pflegen!","x"))</f>
        <v>o</v>
      </c>
      <c r="L166" s="145" t="str">
        <f>IF(Food!$M165="","o",IF(ISNUMBER(Food!$M165)=FALSE,"Bitte Temperatur bis ohne Einheit pflegen!","x"))</f>
        <v>o</v>
      </c>
      <c r="M166" s="133" t="str">
        <f>IF(Food!$J165="","o",IF(Food!$J165="x","x","Bitte nur 'x' für Ja pflegen!"))</f>
        <v>o</v>
      </c>
      <c r="N166" s="133" t="str">
        <f>IF(Food!$P165="","Bitte Bruttogewicht pflegen!",IF(ISNUMBER(Food!$P165)=FALSE,"Bitte Bruttogwicht ohne Einheit pflegen!","x"))</f>
        <v>Bitte Bruttogewicht pflegen!</v>
      </c>
      <c r="O166" s="133" t="str">
        <f>IF(Food!$Q165="","Bitte Länge pflegen!",IF(ISNUMBER(Food!$Q165)=FALSE,"Bitte Länge ohne Einheit pflegen!","x"))</f>
        <v>Bitte Länge pflegen!</v>
      </c>
      <c r="P166" s="133" t="str">
        <f>IF(Food!$R165="","Bitte Breite pflegen!",IF(ISNUMBER(Food!$R165)=FALSE,"Bitte Breite ohne Einheit pflegen!","x"))</f>
        <v>Bitte Breite pflegen!</v>
      </c>
      <c r="Q166" s="133" t="str">
        <f>IF(Food!$S165="","Bitte Höhe pflegen!",IF(ISNUMBER(Food!$S165)=FALSE,"Bitte Höhe ohne Einheit pflegen!","x"))</f>
        <v>Bitte Höhe pflegen!</v>
      </c>
      <c r="R166" s="133" t="str">
        <f>IF(Food!$V165="","o",IF(ISNUMBER(Food!$V165)=FALSE,"Bitte Bruttogewicht ohne Einheit pflegen!","x"))</f>
        <v>o</v>
      </c>
      <c r="S166" s="133" t="str">
        <f>IF(Food!$W165="","o",IF(ISNUMBER(Food!$W165)=FALSE,"Bitte Länge ohne Einheit pflegen!","x"))</f>
        <v>o</v>
      </c>
      <c r="T166" s="133" t="str">
        <f>IF(Food!$X165="","o",IF(ISNUMBER(Food!$X165)=FALSE,"Bitte Länge ohne Einheit pflegen!","x"))</f>
        <v>o</v>
      </c>
      <c r="U166" s="133" t="str">
        <f>IF(Food!$Y165="","o",IF(ISNUMBER(Food!$Y165)=FALSE,"Bitte Länge ohne Einheit pflegen!","x"))</f>
        <v>o</v>
      </c>
      <c r="V166" s="133" t="str">
        <f>IF(Food!$AB165="","o",IF(ISNUMBER(Food!$AB165)=FALSE,"Bitte Bruttogewicht ohne Einheit pflegen!","x"))</f>
        <v>o</v>
      </c>
      <c r="W166" s="133" t="str">
        <f>IF(Food!$AC165="","o",IF(ISNUMBER(Food!$AC165)=FALSE,"Bitte Länge ohne Einheit pflegen!","x"))</f>
        <v>o</v>
      </c>
      <c r="X166" s="133" t="str">
        <f>IF(Food!$AD165="","o",IF(ISNUMBER(Food!$AD165)=FALSE,"Bitte Breite ohne Einheit pflegen!","x"))</f>
        <v>o</v>
      </c>
      <c r="Y166" s="133" t="str">
        <f>IF(Food!$AE165="","o",IF(ISNUMBER(Food!$AE165)=FALSE,"Bitte Höhe ohne Einheit pflegen!","x"))</f>
        <v>o</v>
      </c>
      <c r="Z166" s="133" t="str">
        <f>IF(Food!$AG165="","o",IF(ISNUMBER(Food!$AG165)=FALSE,"Bitte Bruttogewicht ohne Einheit pflegen!","x"))</f>
        <v>o</v>
      </c>
      <c r="AA166" s="133" t="str">
        <f>IF(Food!$AH165="","o",IF(ISNUMBER(Food!$AH165)=FALSE,"Bitte Länge ohne Einheit pflegen!","x"))</f>
        <v>o</v>
      </c>
      <c r="AB166" s="133" t="str">
        <f>IF(Food!$AI165="","o",IF(ISNUMBER(Food!$AI165)=FALSE,"Bitte Breite ohne Einheit pflegen!","x"))</f>
        <v>o</v>
      </c>
      <c r="AC166" s="133" t="str">
        <f>IF(Food!$AJ165="","o",IF(ISNUMBER(Food!$AJ165)=FALSE,"Bitte Höhe ohne Einheit pflegen!","x"))</f>
        <v>o</v>
      </c>
      <c r="AD166" s="133" t="str">
        <f>IF(Food!$AL165="","o",IF(ISNUMBER(Food!$AL165)=FALSE,"Bitte Bruttogewicht ohne Einheit pflegen!","x"))</f>
        <v>o</v>
      </c>
      <c r="AE166" s="133" t="str">
        <f>IF(Food!$AM165="","o",IF(ISNUMBER(Food!$AM165)=FALSE,"Bitte Länge ohne Einheit pflegen!","x"))</f>
        <v>o</v>
      </c>
      <c r="AF166" s="133" t="str">
        <f>IF(Food!$AN165="","o",IF(ISNUMBER(Food!$AN165)=FALSE,"Bitte Breite ohne Einheit pflegen!","x"))</f>
        <v>o</v>
      </c>
      <c r="AG166" s="133" t="str">
        <f>IF(Food!$AO165="","o",IF(ISNUMBER(Food!$AO165)=FALSE,"Bitte Höhe ohne Einheit pflegen!","x"))</f>
        <v>o</v>
      </c>
      <c r="AH166" s="133" t="str">
        <f>IF(Food!$BX165="","o",IF(Food!$BX165="x","x","Bitte nur 'x' für Ja pflegen!"))</f>
        <v>o</v>
      </c>
      <c r="AI166" s="133" t="str">
        <f>IF(Food!$BY165="","o",IF(ISNUMBER(Food!$BY165),"x","Bitte ausschließlich Zahlen pflegen!"))</f>
        <v>o</v>
      </c>
      <c r="AJ166" s="133" t="str">
        <f>IF(Food!$AR165="","Bitte Verpackungsart pflegen!",IF(Food!$AR165="","o",IF(ISNA(VLOOKUP(Food!$AR165,Auswahlisten!$D:$D,1,0))=FALSE,"x","Bitte Verpackungsart korrekt pflegen!")))</f>
        <v>Bitte Verpackungsart pflegen!</v>
      </c>
      <c r="AK166" s="133" t="str">
        <f>IF(Food!$AS165="","o",IF(ISNUMBER(Food!$AS165)=FALSE,"Bitte nur Anzahl der Tage pflegen!","x"))</f>
        <v>o</v>
      </c>
      <c r="AL166" s="133" t="str">
        <f>IF(Food!$AT165="","o",IF(ISNUMBER(Food!$AT165)=FALSE,"Bitte nur Anzahl der Tage pflegen!","x"))</f>
        <v>o</v>
      </c>
      <c r="AM166" s="133" t="str">
        <f>IF(Food!$AU165="","o",IF(ISNA(VLOOKUP(Food!$AU165,Auswahlisten!$H:$H,1,0))=FALSE,"x","Bitte Produktionsland korrekt pflegen!"))</f>
        <v>o</v>
      </c>
      <c r="AN166" s="133" t="str">
        <f>IF(Food!$AV165="","o",IF(ISNA(VLOOKUP(Food!$AV165,Auswahlisten!$I:$I,1,0))=FALSE,"x","Bitte Region korrekt pflegen!"))</f>
        <v>o</v>
      </c>
      <c r="AO166" s="133" t="str">
        <f>IF(Food!$AW165="","o",IF(LEN(Food!$AW165)&gt;8,"Eingabe max. 8 Zahlen!","x"))</f>
        <v>o</v>
      </c>
      <c r="AP166" s="133" t="str">
        <f>IF(Food!$CC165="","o",IF(Food!$CC165="x","x","Bitte nur 'x' für Ja pflegen!"))</f>
        <v>o</v>
      </c>
      <c r="AQ166" s="133" t="str">
        <f>IF(Food!$AY165="","o",IF(Food!$AY165="x","x","Bitte nur 'x' für Ja pflegen!"))</f>
        <v>o</v>
      </c>
      <c r="AR166" s="133" t="str">
        <f>IF(Food!$AZ165="","o",IF(Food!$AZ165="x","x","Bitte nur 'x' für Ja pflegen!"))</f>
        <v>o</v>
      </c>
      <c r="AS166" s="133" t="str">
        <f>IF(Food!$BA165="","o",IF(Food!$BA165="x","x","Bitte nur 'x' für Ja pflegen!"))</f>
        <v>o</v>
      </c>
      <c r="AT166" s="133" t="str">
        <f>IF(Food!$BB165="","o",IF(Food!$BB165="x","x","Bitte nur 'x' für Ja pflegen!"))</f>
        <v>o</v>
      </c>
      <c r="AU166" s="133" t="str">
        <f ca="1">IF(Food!$BC165="","o",IF(OR(LEFT(CELL("format",Food!$BC165),1)="S",LEFT(CELL("format",Food!$BC165),1)=".",LEFT(CELL("format",Food!$BC165),1)="F"),"x","Bitte ausschließlich Zahlen pflegen!"))</f>
        <v>o</v>
      </c>
      <c r="AV166" s="133" t="str">
        <f>IF(Food!$BD165="","o",IF(Food!$BD165="x","x","Bitte nur 'x' für Ja pflegen!"))</f>
        <v>o</v>
      </c>
      <c r="AW166" s="133" t="str">
        <f ca="1">IF(Food!$BE165="","o",IF(OR(LEFT(CELL("format",Food!$BE165),1)="S",LEFT(CELL("format",Food!$BE165),1)=".",LEFT(CELL("format",Food!$BE165),1)="F"),"x","Bitte ausschließlich Zahlen pflegen!"))</f>
        <v>o</v>
      </c>
      <c r="AX166" s="133" t="str">
        <f>IF(Food!$BF165="","o",IF(Food!$BF165="x","x","Bitte nur 'x' für Ja pflegen!"))</f>
        <v>o</v>
      </c>
      <c r="AY166" s="133" t="str">
        <f ca="1">IF(Food!$BG165="","o",IF(OR(LEFT(CELL("format",Food!$BG165),1)="S",LEFT(CELL("format",Food!$BG165),1)=".",LEFT(CELL("format",Food!$BG165),1)="F"),"x","Bitte ausschließlich Zahlen pflegen!"))</f>
        <v>o</v>
      </c>
      <c r="AZ166" s="133" t="str">
        <f>IF(Food!$BH165="","o",IF(Food!$BH165="x","x","Bitte nur 'x' für Ja pflegen!"))</f>
        <v>o</v>
      </c>
      <c r="BA166" s="133" t="str">
        <f ca="1">IF(Food!$BI165="","o",IF(OR(LEFT(CELL("format",Food!$BI165),1)="S",LEFT(CELL("format",Food!$BI165),1)=".",LEFT(CELL("format",Food!$BI165),1)="F"),"x","Bitte ausschließlich Zahlen pflegen!"))</f>
        <v>o</v>
      </c>
      <c r="BB166" s="133" t="str">
        <f>IF(Food!$BJ165="","o",IF(ISNUMBER(Food!$BJ165),"x","Bitte ausschließlich Zahlen pflegen!"))</f>
        <v>o</v>
      </c>
      <c r="BC166" s="133" t="str">
        <f ca="1">IF(Food!$BK165="","o",IF(OR(LEFT(CELL("format",Food!$BK165),1)="S",LEFT(CELL("format",Food!$BK165),1)=".",LEFT(CELL("format",Food!$BK165),1)="F"),"x","Bitte ausschließlich Zahlen pflegen!"))</f>
        <v>o</v>
      </c>
      <c r="BD166" s="133" t="str">
        <f>IF(Food!$BL165="","o",IF(ISNUMBER(Food!$BL165),"x","Bitte ausschließlich Zahlen pflegen!"))</f>
        <v>o</v>
      </c>
      <c r="BE166" s="133" t="str">
        <f>IF(Food!$BM165="","o",IF(ISNUMBER(Food!$BM165),"x","Bitte ausschließlich Zahlen pflegen!"))</f>
        <v>o</v>
      </c>
      <c r="BF166" s="133" t="str">
        <f>IF(Food!$BS165="","o",IF(ISNA(VLOOKUP(Food!$BS165,Auswahlisten!$H:$H,1,0))=FALSE,"x","Bitte Produktionsland korrekt pflegen!"))</f>
        <v>o</v>
      </c>
      <c r="BG166" s="133" t="str">
        <f>IF(Food!$BU165="","o",IF(ISNUMBER(Food!$BU165),"x","Bitte ausschließlich Zahlen pflegen!"))</f>
        <v>o</v>
      </c>
      <c r="BH166" s="133" t="str">
        <f>IF(Food!$BV165="","o",IF(ISNUMBER(Food!$BV165),"x","Bitte ausschließlich Zahlen pflegen!"))</f>
        <v>o</v>
      </c>
      <c r="BI166" s="133" t="str">
        <f>IF(Food!$BW165="","o",IF(ISNUMBER(Food!$BW165),"x","Bitte ausschließlich Zahlen pflegen!"))</f>
        <v>o</v>
      </c>
      <c r="BJ166" s="133" t="str">
        <f>IF(Food!$BZ165="","o",IF(ISNA(VLOOKUP(Food!$BZ165,Auswahlisten!$AE:$AE,1,0))=FALSE,"x","Bitte Pfandart korrekt pflegen!"))</f>
        <v>o</v>
      </c>
      <c r="BK166" s="133" t="str">
        <f>IF(Food!$CA165="","o",IF(ISNUMBER(Food!$CA165),"x","Bitte ausschließlich Zahlen pflegen!"))</f>
        <v>o</v>
      </c>
      <c r="BL166" s="133" t="str">
        <f>IF(Food!$CD165="","o",IF(ISNUMBER(Food!$CD165),"x","Bitte ausschließlich Zahlen pflegen!"))</f>
        <v>o</v>
      </c>
      <c r="BM166" s="133" t="str">
        <f>IF(Food!$CE165="","o",IF(ISNA(VLOOKUP(Food!$CE165,Auswahlisten!$A:$A,1,0))=FALSE,"x","Bitte Gewichtseinheit korrekt pflegen!"))</f>
        <v>o</v>
      </c>
      <c r="BN166" s="133" t="str">
        <f>IF(Food!$CF165="","o",IF(ISNUMBER(Food!$CF165),"x","Bitte ausschließlich Zahlen pflegen!"))</f>
        <v>o</v>
      </c>
      <c r="BO166" s="133" t="str">
        <f>IF(Food!$CG165="","o",IF(ISNUMBER(Food!$CG165),"x","Bitte ausschließlich Zahlen pflegen!"))</f>
        <v>o</v>
      </c>
      <c r="BP166" s="133" t="str">
        <f>IF(Food!$CH165="","o",IF(ISNA(VLOOKUP(Food!$CH165,Auswahlisten!$A:$A,1,0))=FALSE,"x","Bitte Gewichtseinheit korrekt pflegen!"))</f>
        <v>o</v>
      </c>
      <c r="BQ166" s="133" t="str">
        <f>IF(Food!$CI165="","o",IF(ISNA(VLOOKUP(Food!$CI165,Auswahlisten!$F:$F,1,0))=FALSE,"x","Bitte JuSchu korrekt pflegen!"))</f>
        <v>o</v>
      </c>
      <c r="BR166" s="133" t="str">
        <f>IF(Verpackung!$D165="","o",IF(ISNUMBER(Verpackung!$D165),"x","Bitte ausschließlich Zahlen pflegen!"))</f>
        <v>o</v>
      </c>
      <c r="BS166" s="133" t="str">
        <f>IF(Verpackung!$E165="","o",IF(ISNUMBER(Verpackung!$E165),"x","Bitte ausschließlich Zahlen pflegen!"))</f>
        <v>o</v>
      </c>
      <c r="BT166" s="133" t="str">
        <f>IF(Verpackung!$F165="","o",IF(ISNUMBER(Verpackung!$F165),"x","Bitte ausschließlich Zahlen pflegen!"))</f>
        <v>o</v>
      </c>
      <c r="BU166" s="133" t="str">
        <f>IF(Verpackung!$G165="","o",IF(ISNUMBER(Verpackung!$G165),"x","Bitte ausschließlich Zahlen pflegen!"))</f>
        <v>o</v>
      </c>
      <c r="BV166" s="133" t="str">
        <f>IF(Verpackung!$H165="","o",IF(ISNUMBER(Verpackung!$H165),"x","Bitte ausschließlich Zahlen pflegen!"))</f>
        <v>o</v>
      </c>
      <c r="BW166" s="133" t="str">
        <f>IF(Verpackung!$I165="","o",IF(ISNUMBER(Verpackung!$I165),"x","Bitte ausschließlich Zahlen pflegen!"))</f>
        <v>o</v>
      </c>
      <c r="BX166" s="133" t="str">
        <f>IF(Verpackung!$J165="","o",IF(ISNUMBER(Verpackung!$J165),"x","Bitte ausschließlich Zahlen pflegen!"))</f>
        <v>o</v>
      </c>
      <c r="BY166" s="133" t="str">
        <f>IF(Verpackung!$K165="","o",IF(ISNUMBER(Verpackung!$K165),"x","Bitte ausschließlich Zahlen pflegen!"))</f>
        <v>o</v>
      </c>
      <c r="BZ166" s="133" t="str">
        <f>IF('Kaufland intern'!D165="","o",IF(LEN('Kaufland intern'!D165)&gt;40,"Eingabe max. 40 Zeichen!","x"))</f>
        <v>o</v>
      </c>
      <c r="CA166" s="133" t="str">
        <f>IF('Kaufland intern'!F165="","o",IF(AND(ISNUMBER('Kaufland intern'!F165),'Kaufland intern'!F165&gt;=1000000,'Kaufland intern'!F165&lt;=9999999),"x","Bitte Eingabe prüfen!"))</f>
        <v>o</v>
      </c>
      <c r="CB166" s="133" t="str">
        <f>IF('Kaufland intern'!G165="","o",IF(LEN('Kaufland intern'!G165)&gt;18,"Eingabe max. 18 Zeichen!","x"))</f>
        <v>o</v>
      </c>
      <c r="CC166" s="133" t="str">
        <f>IF('Kaufland intern'!I165="","o",IF(LEN('Kaufland intern'!I165)&gt;3,"Eingabe max. 3 Zeichen!","x"))</f>
        <v>o</v>
      </c>
      <c r="CD166" s="133" t="str">
        <f>IF('Kaufland intern'!J165="","o",IF(LEN('Kaufland intern'!J165)&gt;6,"Eingabe max. 6 Zeichen!","x"))</f>
        <v>o</v>
      </c>
      <c r="CE166" s="133" t="str">
        <f>IF('Kaufland intern'!K165="","o",IF(LEN('Kaufland intern'!K165)&gt;4,"Eingabe max. 4 Zeichen!","x"))</f>
        <v>o</v>
      </c>
      <c r="CF166" s="133" t="str">
        <f>IF('Kaufland intern'!L165="","o",IF(ISNA(VLOOKUP('Kaufland intern'!L165,Auswahlisten!$Z:$Z,1,0))=FALSE,"x","Bitte Etikettenart korrekt pflegen!"))</f>
        <v>o</v>
      </c>
      <c r="CG166" s="133" t="str">
        <f>IF('Kaufland intern'!M165="","o",IF(LEN('Kaufland intern'!M165)&gt;20,"Eingabe max. 20 Zeichen!","x"))</f>
        <v>o</v>
      </c>
      <c r="CH166" s="133" t="str">
        <f>IF('Kaufland intern'!O165="","o",IF(LEN('Kaufland intern'!O165)&gt;20,"Eingabe max. 20 Zeichen!","x"))</f>
        <v>o</v>
      </c>
      <c r="CI166" s="133" t="str">
        <f>IF('Kaufland intern'!Q165="","o",IF(LEN('Kaufland intern'!Q165)&gt;20,"Eingabe max. 20 Zeichen!","x"))</f>
        <v>o</v>
      </c>
      <c r="CJ166" s="133" t="str">
        <f>IF('Kaufland intern'!S165="","o",IF(LEN('Kaufland intern'!S165)&gt;8,"Eingabe max. 8 Zeichen!","x"))</f>
        <v>o</v>
      </c>
      <c r="CK166" s="133" t="str">
        <f>IF('Kaufland intern'!U165="","o",IF(ISNA(VLOOKUP('Kaufland intern'!U165,Auswahlisten!$D:$D,1,0))=FALSE,"x","Bitte Verpackungsart korrekt pflegen!"))</f>
        <v>o</v>
      </c>
      <c r="CL166" s="133" t="str">
        <f>IF('Kaufland intern'!V165="","o",IF(ISNUMBER('Kaufland intern'!V165),"x","Bitte ausschließlich Zahlen pflegen!"))</f>
        <v>o</v>
      </c>
      <c r="CM166" s="133" t="str">
        <f>IF('Kaufland intern'!W165="","o",IF(ISNA(VLOOKUP('Kaufland intern'!W165,Auswahlisten!$AA:$AA,1,0))=FALSE,"x","Bitte Bezugsweg korrekt pflegen!"))</f>
        <v>o</v>
      </c>
      <c r="CN166" s="133" t="str">
        <f>IF('Kaufland intern'!X165="","o",IF(ISNA(VLOOKUP('Kaufland intern'!X165,Auswahlisten!$AB:$AB,1,0))=FALSE,"x","Bitte Bezugsvorschrift korrekt pflegen!"))</f>
        <v>o</v>
      </c>
      <c r="CO166" s="133" t="str">
        <f>IF('Kaufland intern'!Y165="","o",IF(ISNA(VLOOKUP('Kaufland intern'!Y165,Auswahlisten!$AC:$AC,1,0))=FALSE,"x","Bitte Sortimentsstufenlistung korrekt pflegen!"))</f>
        <v>o</v>
      </c>
      <c r="CP166" s="133" t="str">
        <f>IF('Kaufland intern'!Z165="","o",IF(LEN('Kaufland intern'!Z165)&lt;&gt;13,"Eingabe max. 13 Zahlen!","x"))</f>
        <v>o</v>
      </c>
      <c r="CQ166" s="133" t="str">
        <f>IF('Kaufland intern'!AA165="","o",IF(LEN('Kaufland intern'!AA165)&lt;&gt;13,"Eingabe max. 13 Zahlen!","x"))</f>
        <v>o</v>
      </c>
      <c r="CR166" s="133" t="str">
        <f>IF('Kaufland intern'!AB165="","o",IF(LEN('Kaufland intern'!AB165)&lt;&gt;13,"Eingabe max. 13 Zahlen!","x"))</f>
        <v>o</v>
      </c>
      <c r="CS166" s="133" t="str">
        <f>IF('Kaufland intern'!AC165="","o",IF('Kaufland intern'!AC165="x","x","Bitte nur 'x' für Ja pflegen!"))</f>
        <v>o</v>
      </c>
      <c r="CT166" s="133" t="str">
        <f>IF('Kaufland intern'!AD165="","o",IF('Kaufland intern'!AD165="x","x","Bitte nur 'x' für Ja pflegen!"))</f>
        <v>o</v>
      </c>
      <c r="CU166" s="133" t="str">
        <f>IF('Kaufland intern'!AE165="","o",IF('Kaufland intern'!AE165="x","x","Bitte nur 'x' für Ja pflegen!"))</f>
        <v>o</v>
      </c>
      <c r="CV166" s="133" t="str">
        <f>IF('Kaufland intern'!AF165="","o",IF('Kaufland intern'!AF165="x","x","Bitte nur 'x' für Ja pflegen!"))</f>
        <v>o</v>
      </c>
      <c r="CW166" s="133" t="str">
        <f>IF('Kaufland intern'!AG165="","o",IF('Kaufland intern'!AG165="x","x","Bitte nur 'x' für Ja pflegen!"))</f>
        <v>o</v>
      </c>
      <c r="CX166" s="133" t="str">
        <f>IF('Kaufland intern'!AH165="","o",IF('Kaufland intern'!AH165="x","x","Bitte nur 'x' für Ja pflegen!"))</f>
        <v>o</v>
      </c>
      <c r="CY166" s="133" t="str">
        <f>IF('Kaufland intern'!AI165="","o",IF(LEN('Kaufland intern'!AI165)&lt;&gt;11,"Eingabe 11 Zeichen!","x"))</f>
        <v>o</v>
      </c>
      <c r="CZ166" s="133" t="str">
        <f>IF('Kaufland intern'!AJ165="","o",IF(LEN('Kaufland intern'!AJ165)&lt;&gt;11,"Eingabe 11 Zeichen!","x"))</f>
        <v>o</v>
      </c>
      <c r="DA166" s="133" t="str">
        <f>IF('Kaufland intern'!AK165="","o",IF(LEN('Kaufland intern'!AK165)&lt;&gt;11,"Eingabe 11 Zeichen!","x"))</f>
        <v>o</v>
      </c>
      <c r="DB166" s="133" t="str">
        <f>IF('Kaufland intern'!AL165="","o",IF(LEN('Kaufland intern'!AL165)&lt;&gt;11,"Eingabe 11 Zeichen!","x"))</f>
        <v>o</v>
      </c>
      <c r="DC166" s="133" t="str">
        <f>IF('Kaufland intern'!AM165="","o",IF(LEN('Kaufland intern'!AM165)&lt;&gt;11,"Eingabe 11 Zeichen!","x"))</f>
        <v>o</v>
      </c>
      <c r="DD166" s="133" t="str">
        <f>IF('Kaufland intern'!AN165="","o",IF(LEN('Kaufland intern'!AN165)&lt;&gt;11,"Eingabe 11 Zeichen!","x"))</f>
        <v>o</v>
      </c>
    </row>
    <row r="167" spans="1:108" ht="30">
      <c r="A167" s="128">
        <f>Food!C166</f>
        <v>0</v>
      </c>
      <c r="B167" s="129">
        <f>Food!E166</f>
        <v>0</v>
      </c>
      <c r="C167" s="128">
        <f>Food!O166</f>
        <v>0</v>
      </c>
      <c r="D167" s="133" t="str">
        <f>IF(Food!$A166="","Bitte Datum pflegen!",IF(ISNUMBER(Food!$A166)=FALSE,"Bitte Datum überprüfen!","x"))</f>
        <v>Bitte Datum pflegen!</v>
      </c>
      <c r="E167" s="133" t="str">
        <f>IF(Food!$C166="","Bitte Lieferantenartikelnr. pflegen!",IF(LEN(Food!$C166)&gt;13,"Eingabe max. 13 Zeichen!","x"))</f>
        <v>Bitte Lieferantenartikelnr. pflegen!</v>
      </c>
      <c r="F167" s="133" t="str">
        <f>IF(Food!$D166="","o",IF(LEN(Food!$D166)&gt;13,"Eingabe max. 13 Zeichen!","x"))</f>
        <v>o</v>
      </c>
      <c r="G167" s="145" t="str">
        <f>IF(Food!$F166="","o",IF(ISNUMBER(Food!$F166)=FALSE,"Bitte Gewicht ohne Einheit pflegen!","x"))</f>
        <v>o</v>
      </c>
      <c r="H167" s="133" t="str">
        <f>IF(Food!$G166="","o",IF(ISNA(VLOOKUP(Food!$G166,Auswahlisten!$A:$A,1,0))=FALSE,"x","Bitte Gewichtseinheit korrekt pflegen!"))</f>
        <v>o</v>
      </c>
      <c r="I167" s="133" t="str">
        <f>IF(Food!$H166="","Bitte Steuer pflegen!",IF(OR(Food!$H166=7,Food!$H166=19),"x","Bitte nur 7 oder 19 pflegen!"))</f>
        <v>Bitte Steuer pflegen!</v>
      </c>
      <c r="J167" s="133" t="str">
        <f>IF(Food!$I166="","o",IF(Food!$I166="x","x","Bitte nur 'x' für Ja pflegen!"))</f>
        <v>o</v>
      </c>
      <c r="K167" s="145" t="str">
        <f>IF(Food!$L166="","o",IF(ISNUMBER(Food!$L166)=FALSE,"Bitte Temperatur von ohne Einheit pflegen!","x"))</f>
        <v>o</v>
      </c>
      <c r="L167" s="145" t="str">
        <f>IF(Food!$M166="","o",IF(ISNUMBER(Food!$M166)=FALSE,"Bitte Temperatur bis ohne Einheit pflegen!","x"))</f>
        <v>o</v>
      </c>
      <c r="M167" s="133" t="str">
        <f>IF(Food!$J166="","o",IF(Food!$J166="x","x","Bitte nur 'x' für Ja pflegen!"))</f>
        <v>o</v>
      </c>
      <c r="N167" s="133" t="str">
        <f>IF(Food!$P166="","Bitte Bruttogewicht pflegen!",IF(ISNUMBER(Food!$P166)=FALSE,"Bitte Bruttogwicht ohne Einheit pflegen!","x"))</f>
        <v>Bitte Bruttogewicht pflegen!</v>
      </c>
      <c r="O167" s="133" t="str">
        <f>IF(Food!$Q166="","Bitte Länge pflegen!",IF(ISNUMBER(Food!$Q166)=FALSE,"Bitte Länge ohne Einheit pflegen!","x"))</f>
        <v>Bitte Länge pflegen!</v>
      </c>
      <c r="P167" s="133" t="str">
        <f>IF(Food!$R166="","Bitte Breite pflegen!",IF(ISNUMBER(Food!$R166)=FALSE,"Bitte Breite ohne Einheit pflegen!","x"))</f>
        <v>Bitte Breite pflegen!</v>
      </c>
      <c r="Q167" s="133" t="str">
        <f>IF(Food!$S166="","Bitte Höhe pflegen!",IF(ISNUMBER(Food!$S166)=FALSE,"Bitte Höhe ohne Einheit pflegen!","x"))</f>
        <v>Bitte Höhe pflegen!</v>
      </c>
      <c r="R167" s="133" t="str">
        <f>IF(Food!$V166="","o",IF(ISNUMBER(Food!$V166)=FALSE,"Bitte Bruttogewicht ohne Einheit pflegen!","x"))</f>
        <v>o</v>
      </c>
      <c r="S167" s="133" t="str">
        <f>IF(Food!$W166="","o",IF(ISNUMBER(Food!$W166)=FALSE,"Bitte Länge ohne Einheit pflegen!","x"))</f>
        <v>o</v>
      </c>
      <c r="T167" s="133" t="str">
        <f>IF(Food!$X166="","o",IF(ISNUMBER(Food!$X166)=FALSE,"Bitte Länge ohne Einheit pflegen!","x"))</f>
        <v>o</v>
      </c>
      <c r="U167" s="133" t="str">
        <f>IF(Food!$Y166="","o",IF(ISNUMBER(Food!$Y166)=FALSE,"Bitte Länge ohne Einheit pflegen!","x"))</f>
        <v>o</v>
      </c>
      <c r="V167" s="133" t="str">
        <f>IF(Food!$AB166="","o",IF(ISNUMBER(Food!$AB166)=FALSE,"Bitte Bruttogewicht ohne Einheit pflegen!","x"))</f>
        <v>o</v>
      </c>
      <c r="W167" s="133" t="str">
        <f>IF(Food!$AC166="","o",IF(ISNUMBER(Food!$AC166)=FALSE,"Bitte Länge ohne Einheit pflegen!","x"))</f>
        <v>o</v>
      </c>
      <c r="X167" s="133" t="str">
        <f>IF(Food!$AD166="","o",IF(ISNUMBER(Food!$AD166)=FALSE,"Bitte Breite ohne Einheit pflegen!","x"))</f>
        <v>o</v>
      </c>
      <c r="Y167" s="133" t="str">
        <f>IF(Food!$AE166="","o",IF(ISNUMBER(Food!$AE166)=FALSE,"Bitte Höhe ohne Einheit pflegen!","x"))</f>
        <v>o</v>
      </c>
      <c r="Z167" s="133" t="str">
        <f>IF(Food!$AG166="","o",IF(ISNUMBER(Food!$AG166)=FALSE,"Bitte Bruttogewicht ohne Einheit pflegen!","x"))</f>
        <v>o</v>
      </c>
      <c r="AA167" s="133" t="str">
        <f>IF(Food!$AH166="","o",IF(ISNUMBER(Food!$AH166)=FALSE,"Bitte Länge ohne Einheit pflegen!","x"))</f>
        <v>o</v>
      </c>
      <c r="AB167" s="133" t="str">
        <f>IF(Food!$AI166="","o",IF(ISNUMBER(Food!$AI166)=FALSE,"Bitte Breite ohne Einheit pflegen!","x"))</f>
        <v>o</v>
      </c>
      <c r="AC167" s="133" t="str">
        <f>IF(Food!$AJ166="","o",IF(ISNUMBER(Food!$AJ166)=FALSE,"Bitte Höhe ohne Einheit pflegen!","x"))</f>
        <v>o</v>
      </c>
      <c r="AD167" s="133" t="str">
        <f>IF(Food!$AL166="","o",IF(ISNUMBER(Food!$AL166)=FALSE,"Bitte Bruttogewicht ohne Einheit pflegen!","x"))</f>
        <v>o</v>
      </c>
      <c r="AE167" s="133" t="str">
        <f>IF(Food!$AM166="","o",IF(ISNUMBER(Food!$AM166)=FALSE,"Bitte Länge ohne Einheit pflegen!","x"))</f>
        <v>o</v>
      </c>
      <c r="AF167" s="133" t="str">
        <f>IF(Food!$AN166="","o",IF(ISNUMBER(Food!$AN166)=FALSE,"Bitte Breite ohne Einheit pflegen!","x"))</f>
        <v>o</v>
      </c>
      <c r="AG167" s="133" t="str">
        <f>IF(Food!$AO166="","o",IF(ISNUMBER(Food!$AO166)=FALSE,"Bitte Höhe ohne Einheit pflegen!","x"))</f>
        <v>o</v>
      </c>
      <c r="AH167" s="133" t="str">
        <f>IF(Food!$BX166="","o",IF(Food!$BX166="x","x","Bitte nur 'x' für Ja pflegen!"))</f>
        <v>o</v>
      </c>
      <c r="AI167" s="133" t="str">
        <f>IF(Food!$BY166="","o",IF(ISNUMBER(Food!$BY166),"x","Bitte ausschließlich Zahlen pflegen!"))</f>
        <v>o</v>
      </c>
      <c r="AJ167" s="133" t="str">
        <f>IF(Food!$AR166="","Bitte Verpackungsart pflegen!",IF(Food!$AR166="","o",IF(ISNA(VLOOKUP(Food!$AR166,Auswahlisten!$D:$D,1,0))=FALSE,"x","Bitte Verpackungsart korrekt pflegen!")))</f>
        <v>Bitte Verpackungsart pflegen!</v>
      </c>
      <c r="AK167" s="133" t="str">
        <f>IF(Food!$AS166="","o",IF(ISNUMBER(Food!$AS166)=FALSE,"Bitte nur Anzahl der Tage pflegen!","x"))</f>
        <v>o</v>
      </c>
      <c r="AL167" s="133" t="str">
        <f>IF(Food!$AT166="","o",IF(ISNUMBER(Food!$AT166)=FALSE,"Bitte nur Anzahl der Tage pflegen!","x"))</f>
        <v>o</v>
      </c>
      <c r="AM167" s="133" t="str">
        <f>IF(Food!$AU166="","o",IF(ISNA(VLOOKUP(Food!$AU166,Auswahlisten!$H:$H,1,0))=FALSE,"x","Bitte Produktionsland korrekt pflegen!"))</f>
        <v>o</v>
      </c>
      <c r="AN167" s="133" t="str">
        <f>IF(Food!$AV166="","o",IF(ISNA(VLOOKUP(Food!$AV166,Auswahlisten!$I:$I,1,0))=FALSE,"x","Bitte Region korrekt pflegen!"))</f>
        <v>o</v>
      </c>
      <c r="AO167" s="133" t="str">
        <f>IF(Food!$AW166="","o",IF(LEN(Food!$AW166)&gt;8,"Eingabe max. 8 Zahlen!","x"))</f>
        <v>o</v>
      </c>
      <c r="AP167" s="133" t="str">
        <f>IF(Food!$CC166="","o",IF(Food!$CC166="x","x","Bitte nur 'x' für Ja pflegen!"))</f>
        <v>o</v>
      </c>
      <c r="AQ167" s="133" t="str">
        <f>IF(Food!$AY166="","o",IF(Food!$AY166="x","x","Bitte nur 'x' für Ja pflegen!"))</f>
        <v>o</v>
      </c>
      <c r="AR167" s="133" t="str">
        <f>IF(Food!$AZ166="","o",IF(Food!$AZ166="x","x","Bitte nur 'x' für Ja pflegen!"))</f>
        <v>o</v>
      </c>
      <c r="AS167" s="133" t="str">
        <f>IF(Food!$BA166="","o",IF(Food!$BA166="x","x","Bitte nur 'x' für Ja pflegen!"))</f>
        <v>o</v>
      </c>
      <c r="AT167" s="133" t="str">
        <f>IF(Food!$BB166="","o",IF(Food!$BB166="x","x","Bitte nur 'x' für Ja pflegen!"))</f>
        <v>o</v>
      </c>
      <c r="AU167" s="133" t="str">
        <f ca="1">IF(Food!$BC166="","o",IF(OR(LEFT(CELL("format",Food!$BC166),1)="S",LEFT(CELL("format",Food!$BC166),1)=".",LEFT(CELL("format",Food!$BC166),1)="F"),"x","Bitte ausschließlich Zahlen pflegen!"))</f>
        <v>o</v>
      </c>
      <c r="AV167" s="133" t="str">
        <f>IF(Food!$BD166="","o",IF(Food!$BD166="x","x","Bitte nur 'x' für Ja pflegen!"))</f>
        <v>o</v>
      </c>
      <c r="AW167" s="133" t="str">
        <f ca="1">IF(Food!$BE166="","o",IF(OR(LEFT(CELL("format",Food!$BE166),1)="S",LEFT(CELL("format",Food!$BE166),1)=".",LEFT(CELL("format",Food!$BE166),1)="F"),"x","Bitte ausschließlich Zahlen pflegen!"))</f>
        <v>o</v>
      </c>
      <c r="AX167" s="133" t="str">
        <f>IF(Food!$BF166="","o",IF(Food!$BF166="x","x","Bitte nur 'x' für Ja pflegen!"))</f>
        <v>o</v>
      </c>
      <c r="AY167" s="133" t="str">
        <f ca="1">IF(Food!$BG166="","o",IF(OR(LEFT(CELL("format",Food!$BG166),1)="S",LEFT(CELL("format",Food!$BG166),1)=".",LEFT(CELL("format",Food!$BG166),1)="F"),"x","Bitte ausschließlich Zahlen pflegen!"))</f>
        <v>o</v>
      </c>
      <c r="AZ167" s="133" t="str">
        <f>IF(Food!$BH166="","o",IF(Food!$BH166="x","x","Bitte nur 'x' für Ja pflegen!"))</f>
        <v>o</v>
      </c>
      <c r="BA167" s="133" t="str">
        <f ca="1">IF(Food!$BI166="","o",IF(OR(LEFT(CELL("format",Food!$BI166),1)="S",LEFT(CELL("format",Food!$BI166),1)=".",LEFT(CELL("format",Food!$BI166),1)="F"),"x","Bitte ausschließlich Zahlen pflegen!"))</f>
        <v>o</v>
      </c>
      <c r="BB167" s="133" t="str">
        <f>IF(Food!$BJ166="","o",IF(ISNUMBER(Food!$BJ166),"x","Bitte ausschließlich Zahlen pflegen!"))</f>
        <v>o</v>
      </c>
      <c r="BC167" s="133" t="str">
        <f ca="1">IF(Food!$BK166="","o",IF(OR(LEFT(CELL("format",Food!$BK166),1)="S",LEFT(CELL("format",Food!$BK166),1)=".",LEFT(CELL("format",Food!$BK166),1)="F"),"x","Bitte ausschließlich Zahlen pflegen!"))</f>
        <v>o</v>
      </c>
      <c r="BD167" s="133" t="str">
        <f>IF(Food!$BL166="","o",IF(ISNUMBER(Food!$BL166),"x","Bitte ausschließlich Zahlen pflegen!"))</f>
        <v>o</v>
      </c>
      <c r="BE167" s="133" t="str">
        <f>IF(Food!$BM166="","o",IF(ISNUMBER(Food!$BM166),"x","Bitte ausschließlich Zahlen pflegen!"))</f>
        <v>o</v>
      </c>
      <c r="BF167" s="133" t="str">
        <f>IF(Food!$BS166="","o",IF(ISNA(VLOOKUP(Food!$BS166,Auswahlisten!$H:$H,1,0))=FALSE,"x","Bitte Produktionsland korrekt pflegen!"))</f>
        <v>o</v>
      </c>
      <c r="BG167" s="133" t="str">
        <f>IF(Food!$BU166="","o",IF(ISNUMBER(Food!$BU166),"x","Bitte ausschließlich Zahlen pflegen!"))</f>
        <v>o</v>
      </c>
      <c r="BH167" s="133" t="str">
        <f>IF(Food!$BV166="","o",IF(ISNUMBER(Food!$BV166),"x","Bitte ausschließlich Zahlen pflegen!"))</f>
        <v>o</v>
      </c>
      <c r="BI167" s="133" t="str">
        <f>IF(Food!$BW166="","o",IF(ISNUMBER(Food!$BW166),"x","Bitte ausschließlich Zahlen pflegen!"))</f>
        <v>o</v>
      </c>
      <c r="BJ167" s="133" t="str">
        <f>IF(Food!$BZ166="","o",IF(ISNA(VLOOKUP(Food!$BZ166,Auswahlisten!$AE:$AE,1,0))=FALSE,"x","Bitte Pfandart korrekt pflegen!"))</f>
        <v>o</v>
      </c>
      <c r="BK167" s="133" t="str">
        <f>IF(Food!$CA166="","o",IF(ISNUMBER(Food!$CA166),"x","Bitte ausschließlich Zahlen pflegen!"))</f>
        <v>o</v>
      </c>
      <c r="BL167" s="133" t="str">
        <f>IF(Food!$CD166="","o",IF(ISNUMBER(Food!$CD166),"x","Bitte ausschließlich Zahlen pflegen!"))</f>
        <v>o</v>
      </c>
      <c r="BM167" s="133" t="str">
        <f>IF(Food!$CE166="","o",IF(ISNA(VLOOKUP(Food!$CE166,Auswahlisten!$A:$A,1,0))=FALSE,"x","Bitte Gewichtseinheit korrekt pflegen!"))</f>
        <v>o</v>
      </c>
      <c r="BN167" s="133" t="str">
        <f>IF(Food!$CF166="","o",IF(ISNUMBER(Food!$CF166),"x","Bitte ausschließlich Zahlen pflegen!"))</f>
        <v>o</v>
      </c>
      <c r="BO167" s="133" t="str">
        <f>IF(Food!$CG166="","o",IF(ISNUMBER(Food!$CG166),"x","Bitte ausschließlich Zahlen pflegen!"))</f>
        <v>o</v>
      </c>
      <c r="BP167" s="133" t="str">
        <f>IF(Food!$CH166="","o",IF(ISNA(VLOOKUP(Food!$CH166,Auswahlisten!$A:$A,1,0))=FALSE,"x","Bitte Gewichtseinheit korrekt pflegen!"))</f>
        <v>o</v>
      </c>
      <c r="BQ167" s="133" t="str">
        <f>IF(Food!$CI166="","o",IF(ISNA(VLOOKUP(Food!$CI166,Auswahlisten!$F:$F,1,0))=FALSE,"x","Bitte JuSchu korrekt pflegen!"))</f>
        <v>o</v>
      </c>
      <c r="BR167" s="133" t="str">
        <f>IF(Verpackung!$D166="","o",IF(ISNUMBER(Verpackung!$D166),"x","Bitte ausschließlich Zahlen pflegen!"))</f>
        <v>o</v>
      </c>
      <c r="BS167" s="133" t="str">
        <f>IF(Verpackung!$E166="","o",IF(ISNUMBER(Verpackung!$E166),"x","Bitte ausschließlich Zahlen pflegen!"))</f>
        <v>o</v>
      </c>
      <c r="BT167" s="133" t="str">
        <f>IF(Verpackung!$F166="","o",IF(ISNUMBER(Verpackung!$F166),"x","Bitte ausschließlich Zahlen pflegen!"))</f>
        <v>o</v>
      </c>
      <c r="BU167" s="133" t="str">
        <f>IF(Verpackung!$G166="","o",IF(ISNUMBER(Verpackung!$G166),"x","Bitte ausschließlich Zahlen pflegen!"))</f>
        <v>o</v>
      </c>
      <c r="BV167" s="133" t="str">
        <f>IF(Verpackung!$H166="","o",IF(ISNUMBER(Verpackung!$H166),"x","Bitte ausschließlich Zahlen pflegen!"))</f>
        <v>o</v>
      </c>
      <c r="BW167" s="133" t="str">
        <f>IF(Verpackung!$I166="","o",IF(ISNUMBER(Verpackung!$I166),"x","Bitte ausschließlich Zahlen pflegen!"))</f>
        <v>o</v>
      </c>
      <c r="BX167" s="133" t="str">
        <f>IF(Verpackung!$J166="","o",IF(ISNUMBER(Verpackung!$J166),"x","Bitte ausschließlich Zahlen pflegen!"))</f>
        <v>o</v>
      </c>
      <c r="BY167" s="133" t="str">
        <f>IF(Verpackung!$K166="","o",IF(ISNUMBER(Verpackung!$K166),"x","Bitte ausschließlich Zahlen pflegen!"))</f>
        <v>o</v>
      </c>
      <c r="BZ167" s="133" t="str">
        <f>IF('Kaufland intern'!D166="","o",IF(LEN('Kaufland intern'!D166)&gt;40,"Eingabe max. 40 Zeichen!","x"))</f>
        <v>o</v>
      </c>
      <c r="CA167" s="133" t="str">
        <f>IF('Kaufland intern'!F166="","o",IF(AND(ISNUMBER('Kaufland intern'!F166),'Kaufland intern'!F166&gt;=1000000,'Kaufland intern'!F166&lt;=9999999),"x","Bitte Eingabe prüfen!"))</f>
        <v>o</v>
      </c>
      <c r="CB167" s="133" t="str">
        <f>IF('Kaufland intern'!G166="","o",IF(LEN('Kaufland intern'!G166)&gt;18,"Eingabe max. 18 Zeichen!","x"))</f>
        <v>o</v>
      </c>
      <c r="CC167" s="133" t="str">
        <f>IF('Kaufland intern'!I166="","o",IF(LEN('Kaufland intern'!I166)&gt;3,"Eingabe max. 3 Zeichen!","x"))</f>
        <v>o</v>
      </c>
      <c r="CD167" s="133" t="str">
        <f>IF('Kaufland intern'!J166="","o",IF(LEN('Kaufland intern'!J166)&gt;6,"Eingabe max. 6 Zeichen!","x"))</f>
        <v>o</v>
      </c>
      <c r="CE167" s="133" t="str">
        <f>IF('Kaufland intern'!K166="","o",IF(LEN('Kaufland intern'!K166)&gt;4,"Eingabe max. 4 Zeichen!","x"))</f>
        <v>o</v>
      </c>
      <c r="CF167" s="133" t="str">
        <f>IF('Kaufland intern'!L166="","o",IF(ISNA(VLOOKUP('Kaufland intern'!L166,Auswahlisten!$Z:$Z,1,0))=FALSE,"x","Bitte Etikettenart korrekt pflegen!"))</f>
        <v>o</v>
      </c>
      <c r="CG167" s="133" t="str">
        <f>IF('Kaufland intern'!M166="","o",IF(LEN('Kaufland intern'!M166)&gt;20,"Eingabe max. 20 Zeichen!","x"))</f>
        <v>o</v>
      </c>
      <c r="CH167" s="133" t="str">
        <f>IF('Kaufland intern'!O166="","o",IF(LEN('Kaufland intern'!O166)&gt;20,"Eingabe max. 20 Zeichen!","x"))</f>
        <v>o</v>
      </c>
      <c r="CI167" s="133" t="str">
        <f>IF('Kaufland intern'!Q166="","o",IF(LEN('Kaufland intern'!Q166)&gt;20,"Eingabe max. 20 Zeichen!","x"))</f>
        <v>o</v>
      </c>
      <c r="CJ167" s="133" t="str">
        <f>IF('Kaufland intern'!S166="","o",IF(LEN('Kaufland intern'!S166)&gt;8,"Eingabe max. 8 Zeichen!","x"))</f>
        <v>o</v>
      </c>
      <c r="CK167" s="133" t="str">
        <f>IF('Kaufland intern'!U166="","o",IF(ISNA(VLOOKUP('Kaufland intern'!U166,Auswahlisten!$D:$D,1,0))=FALSE,"x","Bitte Verpackungsart korrekt pflegen!"))</f>
        <v>o</v>
      </c>
      <c r="CL167" s="133" t="str">
        <f>IF('Kaufland intern'!V166="","o",IF(ISNUMBER('Kaufland intern'!V166),"x","Bitte ausschließlich Zahlen pflegen!"))</f>
        <v>o</v>
      </c>
      <c r="CM167" s="133" t="str">
        <f>IF('Kaufland intern'!W166="","o",IF(ISNA(VLOOKUP('Kaufland intern'!W166,Auswahlisten!$AA:$AA,1,0))=FALSE,"x","Bitte Bezugsweg korrekt pflegen!"))</f>
        <v>o</v>
      </c>
      <c r="CN167" s="133" t="str">
        <f>IF('Kaufland intern'!X166="","o",IF(ISNA(VLOOKUP('Kaufland intern'!X166,Auswahlisten!$AB:$AB,1,0))=FALSE,"x","Bitte Bezugsvorschrift korrekt pflegen!"))</f>
        <v>o</v>
      </c>
      <c r="CO167" s="133" t="str">
        <f>IF('Kaufland intern'!Y166="","o",IF(ISNA(VLOOKUP('Kaufland intern'!Y166,Auswahlisten!$AC:$AC,1,0))=FALSE,"x","Bitte Sortimentsstufenlistung korrekt pflegen!"))</f>
        <v>o</v>
      </c>
      <c r="CP167" s="133" t="str">
        <f>IF('Kaufland intern'!Z166="","o",IF(LEN('Kaufland intern'!Z166)&lt;&gt;13,"Eingabe max. 13 Zahlen!","x"))</f>
        <v>o</v>
      </c>
      <c r="CQ167" s="133" t="str">
        <f>IF('Kaufland intern'!AA166="","o",IF(LEN('Kaufland intern'!AA166)&lt;&gt;13,"Eingabe max. 13 Zahlen!","x"))</f>
        <v>o</v>
      </c>
      <c r="CR167" s="133" t="str">
        <f>IF('Kaufland intern'!AB166="","o",IF(LEN('Kaufland intern'!AB166)&lt;&gt;13,"Eingabe max. 13 Zahlen!","x"))</f>
        <v>o</v>
      </c>
      <c r="CS167" s="133" t="str">
        <f>IF('Kaufland intern'!AC166="","o",IF('Kaufland intern'!AC166="x","x","Bitte nur 'x' für Ja pflegen!"))</f>
        <v>o</v>
      </c>
      <c r="CT167" s="133" t="str">
        <f>IF('Kaufland intern'!AD166="","o",IF('Kaufland intern'!AD166="x","x","Bitte nur 'x' für Ja pflegen!"))</f>
        <v>o</v>
      </c>
      <c r="CU167" s="133" t="str">
        <f>IF('Kaufland intern'!AE166="","o",IF('Kaufland intern'!AE166="x","x","Bitte nur 'x' für Ja pflegen!"))</f>
        <v>o</v>
      </c>
      <c r="CV167" s="133" t="str">
        <f>IF('Kaufland intern'!AF166="","o",IF('Kaufland intern'!AF166="x","x","Bitte nur 'x' für Ja pflegen!"))</f>
        <v>o</v>
      </c>
      <c r="CW167" s="133" t="str">
        <f>IF('Kaufland intern'!AG166="","o",IF('Kaufland intern'!AG166="x","x","Bitte nur 'x' für Ja pflegen!"))</f>
        <v>o</v>
      </c>
      <c r="CX167" s="133" t="str">
        <f>IF('Kaufland intern'!AH166="","o",IF('Kaufland intern'!AH166="x","x","Bitte nur 'x' für Ja pflegen!"))</f>
        <v>o</v>
      </c>
      <c r="CY167" s="133" t="str">
        <f>IF('Kaufland intern'!AI166="","o",IF(LEN('Kaufland intern'!AI166)&lt;&gt;11,"Eingabe 11 Zeichen!","x"))</f>
        <v>o</v>
      </c>
      <c r="CZ167" s="133" t="str">
        <f>IF('Kaufland intern'!AJ166="","o",IF(LEN('Kaufland intern'!AJ166)&lt;&gt;11,"Eingabe 11 Zeichen!","x"))</f>
        <v>o</v>
      </c>
      <c r="DA167" s="133" t="str">
        <f>IF('Kaufland intern'!AK166="","o",IF(LEN('Kaufland intern'!AK166)&lt;&gt;11,"Eingabe 11 Zeichen!","x"))</f>
        <v>o</v>
      </c>
      <c r="DB167" s="133" t="str">
        <f>IF('Kaufland intern'!AL166="","o",IF(LEN('Kaufland intern'!AL166)&lt;&gt;11,"Eingabe 11 Zeichen!","x"))</f>
        <v>o</v>
      </c>
      <c r="DC167" s="133" t="str">
        <f>IF('Kaufland intern'!AM166="","o",IF(LEN('Kaufland intern'!AM166)&lt;&gt;11,"Eingabe 11 Zeichen!","x"))</f>
        <v>o</v>
      </c>
      <c r="DD167" s="133" t="str">
        <f>IF('Kaufland intern'!AN166="","o",IF(LEN('Kaufland intern'!AN166)&lt;&gt;11,"Eingabe 11 Zeichen!","x"))</f>
        <v>o</v>
      </c>
    </row>
    <row r="168" spans="1:108" ht="30">
      <c r="A168" s="128">
        <f>Food!C167</f>
        <v>0</v>
      </c>
      <c r="B168" s="129">
        <f>Food!E167</f>
        <v>0</v>
      </c>
      <c r="C168" s="128">
        <f>Food!O167</f>
        <v>0</v>
      </c>
      <c r="D168" s="133" t="str">
        <f>IF(Food!$A167="","Bitte Datum pflegen!",IF(ISNUMBER(Food!$A167)=FALSE,"Bitte Datum überprüfen!","x"))</f>
        <v>Bitte Datum pflegen!</v>
      </c>
      <c r="E168" s="133" t="str">
        <f>IF(Food!$C167="","Bitte Lieferantenartikelnr. pflegen!",IF(LEN(Food!$C167)&gt;13,"Eingabe max. 13 Zeichen!","x"))</f>
        <v>Bitte Lieferantenartikelnr. pflegen!</v>
      </c>
      <c r="F168" s="133" t="str">
        <f>IF(Food!$D167="","o",IF(LEN(Food!$D167)&gt;13,"Eingabe max. 13 Zeichen!","x"))</f>
        <v>o</v>
      </c>
      <c r="G168" s="145" t="str">
        <f>IF(Food!$F167="","o",IF(ISNUMBER(Food!$F167)=FALSE,"Bitte Gewicht ohne Einheit pflegen!","x"))</f>
        <v>o</v>
      </c>
      <c r="H168" s="133" t="str">
        <f>IF(Food!$G167="","o",IF(ISNA(VLOOKUP(Food!$G167,Auswahlisten!$A:$A,1,0))=FALSE,"x","Bitte Gewichtseinheit korrekt pflegen!"))</f>
        <v>o</v>
      </c>
      <c r="I168" s="133" t="str">
        <f>IF(Food!$H167="","Bitte Steuer pflegen!",IF(OR(Food!$H167=7,Food!$H167=19),"x","Bitte nur 7 oder 19 pflegen!"))</f>
        <v>Bitte Steuer pflegen!</v>
      </c>
      <c r="J168" s="133" t="str">
        <f>IF(Food!$I167="","o",IF(Food!$I167="x","x","Bitte nur 'x' für Ja pflegen!"))</f>
        <v>o</v>
      </c>
      <c r="K168" s="145" t="str">
        <f>IF(Food!$L167="","o",IF(ISNUMBER(Food!$L167)=FALSE,"Bitte Temperatur von ohne Einheit pflegen!","x"))</f>
        <v>o</v>
      </c>
      <c r="L168" s="145" t="str">
        <f>IF(Food!$M167="","o",IF(ISNUMBER(Food!$M167)=FALSE,"Bitte Temperatur bis ohne Einheit pflegen!","x"))</f>
        <v>o</v>
      </c>
      <c r="M168" s="133" t="str">
        <f>IF(Food!$J167="","o",IF(Food!$J167="x","x","Bitte nur 'x' für Ja pflegen!"))</f>
        <v>o</v>
      </c>
      <c r="N168" s="133" t="str">
        <f>IF(Food!$P167="","Bitte Bruttogewicht pflegen!",IF(ISNUMBER(Food!$P167)=FALSE,"Bitte Bruttogwicht ohne Einheit pflegen!","x"))</f>
        <v>Bitte Bruttogewicht pflegen!</v>
      </c>
      <c r="O168" s="133" t="str">
        <f>IF(Food!$Q167="","Bitte Länge pflegen!",IF(ISNUMBER(Food!$Q167)=FALSE,"Bitte Länge ohne Einheit pflegen!","x"))</f>
        <v>Bitte Länge pflegen!</v>
      </c>
      <c r="P168" s="133" t="str">
        <f>IF(Food!$R167="","Bitte Breite pflegen!",IF(ISNUMBER(Food!$R167)=FALSE,"Bitte Breite ohne Einheit pflegen!","x"))</f>
        <v>Bitte Breite pflegen!</v>
      </c>
      <c r="Q168" s="133" t="str">
        <f>IF(Food!$S167="","Bitte Höhe pflegen!",IF(ISNUMBER(Food!$S167)=FALSE,"Bitte Höhe ohne Einheit pflegen!","x"))</f>
        <v>Bitte Höhe pflegen!</v>
      </c>
      <c r="R168" s="133" t="str">
        <f>IF(Food!$V167="","o",IF(ISNUMBER(Food!$V167)=FALSE,"Bitte Bruttogewicht ohne Einheit pflegen!","x"))</f>
        <v>o</v>
      </c>
      <c r="S168" s="133" t="str">
        <f>IF(Food!$W167="","o",IF(ISNUMBER(Food!$W167)=FALSE,"Bitte Länge ohne Einheit pflegen!","x"))</f>
        <v>o</v>
      </c>
      <c r="T168" s="133" t="str">
        <f>IF(Food!$X167="","o",IF(ISNUMBER(Food!$X167)=FALSE,"Bitte Länge ohne Einheit pflegen!","x"))</f>
        <v>o</v>
      </c>
      <c r="U168" s="133" t="str">
        <f>IF(Food!$Y167="","o",IF(ISNUMBER(Food!$Y167)=FALSE,"Bitte Länge ohne Einheit pflegen!","x"))</f>
        <v>o</v>
      </c>
      <c r="V168" s="133" t="str">
        <f>IF(Food!$AB167="","o",IF(ISNUMBER(Food!$AB167)=FALSE,"Bitte Bruttogewicht ohne Einheit pflegen!","x"))</f>
        <v>o</v>
      </c>
      <c r="W168" s="133" t="str">
        <f>IF(Food!$AC167="","o",IF(ISNUMBER(Food!$AC167)=FALSE,"Bitte Länge ohne Einheit pflegen!","x"))</f>
        <v>o</v>
      </c>
      <c r="X168" s="133" t="str">
        <f>IF(Food!$AD167="","o",IF(ISNUMBER(Food!$AD167)=FALSE,"Bitte Breite ohne Einheit pflegen!","x"))</f>
        <v>o</v>
      </c>
      <c r="Y168" s="133" t="str">
        <f>IF(Food!$AE167="","o",IF(ISNUMBER(Food!$AE167)=FALSE,"Bitte Höhe ohne Einheit pflegen!","x"))</f>
        <v>o</v>
      </c>
      <c r="Z168" s="133" t="str">
        <f>IF(Food!$AG167="","o",IF(ISNUMBER(Food!$AG167)=FALSE,"Bitte Bruttogewicht ohne Einheit pflegen!","x"))</f>
        <v>o</v>
      </c>
      <c r="AA168" s="133" t="str">
        <f>IF(Food!$AH167="","o",IF(ISNUMBER(Food!$AH167)=FALSE,"Bitte Länge ohne Einheit pflegen!","x"))</f>
        <v>o</v>
      </c>
      <c r="AB168" s="133" t="str">
        <f>IF(Food!$AI167="","o",IF(ISNUMBER(Food!$AI167)=FALSE,"Bitte Breite ohne Einheit pflegen!","x"))</f>
        <v>o</v>
      </c>
      <c r="AC168" s="133" t="str">
        <f>IF(Food!$AJ167="","o",IF(ISNUMBER(Food!$AJ167)=FALSE,"Bitte Höhe ohne Einheit pflegen!","x"))</f>
        <v>o</v>
      </c>
      <c r="AD168" s="133" t="str">
        <f>IF(Food!$AL167="","o",IF(ISNUMBER(Food!$AL167)=FALSE,"Bitte Bruttogewicht ohne Einheit pflegen!","x"))</f>
        <v>o</v>
      </c>
      <c r="AE168" s="133" t="str">
        <f>IF(Food!$AM167="","o",IF(ISNUMBER(Food!$AM167)=FALSE,"Bitte Länge ohne Einheit pflegen!","x"))</f>
        <v>o</v>
      </c>
      <c r="AF168" s="133" t="str">
        <f>IF(Food!$AN167="","o",IF(ISNUMBER(Food!$AN167)=FALSE,"Bitte Breite ohne Einheit pflegen!","x"))</f>
        <v>o</v>
      </c>
      <c r="AG168" s="133" t="str">
        <f>IF(Food!$AO167="","o",IF(ISNUMBER(Food!$AO167)=FALSE,"Bitte Höhe ohne Einheit pflegen!","x"))</f>
        <v>o</v>
      </c>
      <c r="AH168" s="133" t="str">
        <f>IF(Food!$BX167="","o",IF(Food!$BX167="x","x","Bitte nur 'x' für Ja pflegen!"))</f>
        <v>o</v>
      </c>
      <c r="AI168" s="133" t="str">
        <f>IF(Food!$BY167="","o",IF(ISNUMBER(Food!$BY167),"x","Bitte ausschließlich Zahlen pflegen!"))</f>
        <v>o</v>
      </c>
      <c r="AJ168" s="133" t="str">
        <f>IF(Food!$AR167="","Bitte Verpackungsart pflegen!",IF(Food!$AR167="","o",IF(ISNA(VLOOKUP(Food!$AR167,Auswahlisten!$D:$D,1,0))=FALSE,"x","Bitte Verpackungsart korrekt pflegen!")))</f>
        <v>Bitte Verpackungsart pflegen!</v>
      </c>
      <c r="AK168" s="133" t="str">
        <f>IF(Food!$AS167="","o",IF(ISNUMBER(Food!$AS167)=FALSE,"Bitte nur Anzahl der Tage pflegen!","x"))</f>
        <v>o</v>
      </c>
      <c r="AL168" s="133" t="str">
        <f>IF(Food!$AT167="","o",IF(ISNUMBER(Food!$AT167)=FALSE,"Bitte nur Anzahl der Tage pflegen!","x"))</f>
        <v>o</v>
      </c>
      <c r="AM168" s="133" t="str">
        <f>IF(Food!$AU167="","o",IF(ISNA(VLOOKUP(Food!$AU167,Auswahlisten!$H:$H,1,0))=FALSE,"x","Bitte Produktionsland korrekt pflegen!"))</f>
        <v>o</v>
      </c>
      <c r="AN168" s="133" t="str">
        <f>IF(Food!$AV167="","o",IF(ISNA(VLOOKUP(Food!$AV167,Auswahlisten!$I:$I,1,0))=FALSE,"x","Bitte Region korrekt pflegen!"))</f>
        <v>o</v>
      </c>
      <c r="AO168" s="133" t="str">
        <f>IF(Food!$AW167="","o",IF(LEN(Food!$AW167)&gt;8,"Eingabe max. 8 Zahlen!","x"))</f>
        <v>o</v>
      </c>
      <c r="AP168" s="133" t="str">
        <f>IF(Food!$CC167="","o",IF(Food!$CC167="x","x","Bitte nur 'x' für Ja pflegen!"))</f>
        <v>o</v>
      </c>
      <c r="AQ168" s="133" t="str">
        <f>IF(Food!$AY167="","o",IF(Food!$AY167="x","x","Bitte nur 'x' für Ja pflegen!"))</f>
        <v>o</v>
      </c>
      <c r="AR168" s="133" t="str">
        <f>IF(Food!$AZ167="","o",IF(Food!$AZ167="x","x","Bitte nur 'x' für Ja pflegen!"))</f>
        <v>o</v>
      </c>
      <c r="AS168" s="133" t="str">
        <f>IF(Food!$BA167="","o",IF(Food!$BA167="x","x","Bitte nur 'x' für Ja pflegen!"))</f>
        <v>o</v>
      </c>
      <c r="AT168" s="133" t="str">
        <f>IF(Food!$BB167="","o",IF(Food!$BB167="x","x","Bitte nur 'x' für Ja pflegen!"))</f>
        <v>o</v>
      </c>
      <c r="AU168" s="133" t="str">
        <f ca="1">IF(Food!$BC167="","o",IF(OR(LEFT(CELL("format",Food!$BC167),1)="S",LEFT(CELL("format",Food!$BC167),1)=".",LEFT(CELL("format",Food!$BC167),1)="F"),"x","Bitte ausschließlich Zahlen pflegen!"))</f>
        <v>o</v>
      </c>
      <c r="AV168" s="133" t="str">
        <f>IF(Food!$BD167="","o",IF(Food!$BD167="x","x","Bitte nur 'x' für Ja pflegen!"))</f>
        <v>o</v>
      </c>
      <c r="AW168" s="133" t="str">
        <f ca="1">IF(Food!$BE167="","o",IF(OR(LEFT(CELL("format",Food!$BE167),1)="S",LEFT(CELL("format",Food!$BE167),1)=".",LEFT(CELL("format",Food!$BE167),1)="F"),"x","Bitte ausschließlich Zahlen pflegen!"))</f>
        <v>o</v>
      </c>
      <c r="AX168" s="133" t="str">
        <f>IF(Food!$BF167="","o",IF(Food!$BF167="x","x","Bitte nur 'x' für Ja pflegen!"))</f>
        <v>o</v>
      </c>
      <c r="AY168" s="133" t="str">
        <f ca="1">IF(Food!$BG167="","o",IF(OR(LEFT(CELL("format",Food!$BG167),1)="S",LEFT(CELL("format",Food!$BG167),1)=".",LEFT(CELL("format",Food!$BG167),1)="F"),"x","Bitte ausschließlich Zahlen pflegen!"))</f>
        <v>o</v>
      </c>
      <c r="AZ168" s="133" t="str">
        <f>IF(Food!$BH167="","o",IF(Food!$BH167="x","x","Bitte nur 'x' für Ja pflegen!"))</f>
        <v>o</v>
      </c>
      <c r="BA168" s="133" t="str">
        <f ca="1">IF(Food!$BI167="","o",IF(OR(LEFT(CELL("format",Food!$BI167),1)="S",LEFT(CELL("format",Food!$BI167),1)=".",LEFT(CELL("format",Food!$BI167),1)="F"),"x","Bitte ausschließlich Zahlen pflegen!"))</f>
        <v>o</v>
      </c>
      <c r="BB168" s="133" t="str">
        <f>IF(Food!$BJ167="","o",IF(ISNUMBER(Food!$BJ167),"x","Bitte ausschließlich Zahlen pflegen!"))</f>
        <v>o</v>
      </c>
      <c r="BC168" s="133" t="str">
        <f ca="1">IF(Food!$BK167="","o",IF(OR(LEFT(CELL("format",Food!$BK167),1)="S",LEFT(CELL("format",Food!$BK167),1)=".",LEFT(CELL("format",Food!$BK167),1)="F"),"x","Bitte ausschließlich Zahlen pflegen!"))</f>
        <v>o</v>
      </c>
      <c r="BD168" s="133" t="str">
        <f>IF(Food!$BL167="","o",IF(ISNUMBER(Food!$BL167),"x","Bitte ausschließlich Zahlen pflegen!"))</f>
        <v>o</v>
      </c>
      <c r="BE168" s="133" t="str">
        <f>IF(Food!$BM167="","o",IF(ISNUMBER(Food!$BM167),"x","Bitte ausschließlich Zahlen pflegen!"))</f>
        <v>o</v>
      </c>
      <c r="BF168" s="133" t="str">
        <f>IF(Food!$BS167="","o",IF(ISNA(VLOOKUP(Food!$BS167,Auswahlisten!$H:$H,1,0))=FALSE,"x","Bitte Produktionsland korrekt pflegen!"))</f>
        <v>o</v>
      </c>
      <c r="BG168" s="133" t="str">
        <f>IF(Food!$BU167="","o",IF(ISNUMBER(Food!$BU167),"x","Bitte ausschließlich Zahlen pflegen!"))</f>
        <v>o</v>
      </c>
      <c r="BH168" s="133" t="str">
        <f>IF(Food!$BV167="","o",IF(ISNUMBER(Food!$BV167),"x","Bitte ausschließlich Zahlen pflegen!"))</f>
        <v>o</v>
      </c>
      <c r="BI168" s="133" t="str">
        <f>IF(Food!$BW167="","o",IF(ISNUMBER(Food!$BW167),"x","Bitte ausschließlich Zahlen pflegen!"))</f>
        <v>o</v>
      </c>
      <c r="BJ168" s="133" t="str">
        <f>IF(Food!$BZ167="","o",IF(ISNA(VLOOKUP(Food!$BZ167,Auswahlisten!$AE:$AE,1,0))=FALSE,"x","Bitte Pfandart korrekt pflegen!"))</f>
        <v>o</v>
      </c>
      <c r="BK168" s="133" t="str">
        <f>IF(Food!$CA167="","o",IF(ISNUMBER(Food!$CA167),"x","Bitte ausschließlich Zahlen pflegen!"))</f>
        <v>o</v>
      </c>
      <c r="BL168" s="133" t="str">
        <f>IF(Food!$CD167="","o",IF(ISNUMBER(Food!$CD167),"x","Bitte ausschließlich Zahlen pflegen!"))</f>
        <v>o</v>
      </c>
      <c r="BM168" s="133" t="str">
        <f>IF(Food!$CE167="","o",IF(ISNA(VLOOKUP(Food!$CE167,Auswahlisten!$A:$A,1,0))=FALSE,"x","Bitte Gewichtseinheit korrekt pflegen!"))</f>
        <v>o</v>
      </c>
      <c r="BN168" s="133" t="str">
        <f>IF(Food!$CF167="","o",IF(ISNUMBER(Food!$CF167),"x","Bitte ausschließlich Zahlen pflegen!"))</f>
        <v>o</v>
      </c>
      <c r="BO168" s="133" t="str">
        <f>IF(Food!$CG167="","o",IF(ISNUMBER(Food!$CG167),"x","Bitte ausschließlich Zahlen pflegen!"))</f>
        <v>o</v>
      </c>
      <c r="BP168" s="133" t="str">
        <f>IF(Food!$CH167="","o",IF(ISNA(VLOOKUP(Food!$CH167,Auswahlisten!$A:$A,1,0))=FALSE,"x","Bitte Gewichtseinheit korrekt pflegen!"))</f>
        <v>o</v>
      </c>
      <c r="BQ168" s="133" t="str">
        <f>IF(Food!$CI167="","o",IF(ISNA(VLOOKUP(Food!$CI167,Auswahlisten!$F:$F,1,0))=FALSE,"x","Bitte JuSchu korrekt pflegen!"))</f>
        <v>o</v>
      </c>
      <c r="BR168" s="133" t="str">
        <f>IF(Verpackung!$D167="","o",IF(ISNUMBER(Verpackung!$D167),"x","Bitte ausschließlich Zahlen pflegen!"))</f>
        <v>o</v>
      </c>
      <c r="BS168" s="133" t="str">
        <f>IF(Verpackung!$E167="","o",IF(ISNUMBER(Verpackung!$E167),"x","Bitte ausschließlich Zahlen pflegen!"))</f>
        <v>o</v>
      </c>
      <c r="BT168" s="133" t="str">
        <f>IF(Verpackung!$F167="","o",IF(ISNUMBER(Verpackung!$F167),"x","Bitte ausschließlich Zahlen pflegen!"))</f>
        <v>o</v>
      </c>
      <c r="BU168" s="133" t="str">
        <f>IF(Verpackung!$G167="","o",IF(ISNUMBER(Verpackung!$G167),"x","Bitte ausschließlich Zahlen pflegen!"))</f>
        <v>o</v>
      </c>
      <c r="BV168" s="133" t="str">
        <f>IF(Verpackung!$H167="","o",IF(ISNUMBER(Verpackung!$H167),"x","Bitte ausschließlich Zahlen pflegen!"))</f>
        <v>o</v>
      </c>
      <c r="BW168" s="133" t="str">
        <f>IF(Verpackung!$I167="","o",IF(ISNUMBER(Verpackung!$I167),"x","Bitte ausschließlich Zahlen pflegen!"))</f>
        <v>o</v>
      </c>
      <c r="BX168" s="133" t="str">
        <f>IF(Verpackung!$J167="","o",IF(ISNUMBER(Verpackung!$J167),"x","Bitte ausschließlich Zahlen pflegen!"))</f>
        <v>o</v>
      </c>
      <c r="BY168" s="133" t="str">
        <f>IF(Verpackung!$K167="","o",IF(ISNUMBER(Verpackung!$K167),"x","Bitte ausschließlich Zahlen pflegen!"))</f>
        <v>o</v>
      </c>
      <c r="BZ168" s="133" t="str">
        <f>IF('Kaufland intern'!D167="","o",IF(LEN('Kaufland intern'!D167)&gt;40,"Eingabe max. 40 Zeichen!","x"))</f>
        <v>o</v>
      </c>
      <c r="CA168" s="133" t="str">
        <f>IF('Kaufland intern'!F167="","o",IF(AND(ISNUMBER('Kaufland intern'!F167),'Kaufland intern'!F167&gt;=1000000,'Kaufland intern'!F167&lt;=9999999),"x","Bitte Eingabe prüfen!"))</f>
        <v>o</v>
      </c>
      <c r="CB168" s="133" t="str">
        <f>IF('Kaufland intern'!G167="","o",IF(LEN('Kaufland intern'!G167)&gt;18,"Eingabe max. 18 Zeichen!","x"))</f>
        <v>o</v>
      </c>
      <c r="CC168" s="133" t="str">
        <f>IF('Kaufland intern'!I167="","o",IF(LEN('Kaufland intern'!I167)&gt;3,"Eingabe max. 3 Zeichen!","x"))</f>
        <v>o</v>
      </c>
      <c r="CD168" s="133" t="str">
        <f>IF('Kaufland intern'!J167="","o",IF(LEN('Kaufland intern'!J167)&gt;6,"Eingabe max. 6 Zeichen!","x"))</f>
        <v>o</v>
      </c>
      <c r="CE168" s="133" t="str">
        <f>IF('Kaufland intern'!K167="","o",IF(LEN('Kaufland intern'!K167)&gt;4,"Eingabe max. 4 Zeichen!","x"))</f>
        <v>o</v>
      </c>
      <c r="CF168" s="133" t="str">
        <f>IF('Kaufland intern'!L167="","o",IF(ISNA(VLOOKUP('Kaufland intern'!L167,Auswahlisten!$Z:$Z,1,0))=FALSE,"x","Bitte Etikettenart korrekt pflegen!"))</f>
        <v>o</v>
      </c>
      <c r="CG168" s="133" t="str">
        <f>IF('Kaufland intern'!M167="","o",IF(LEN('Kaufland intern'!M167)&gt;20,"Eingabe max. 20 Zeichen!","x"))</f>
        <v>o</v>
      </c>
      <c r="CH168" s="133" t="str">
        <f>IF('Kaufland intern'!O167="","o",IF(LEN('Kaufland intern'!O167)&gt;20,"Eingabe max. 20 Zeichen!","x"))</f>
        <v>o</v>
      </c>
      <c r="CI168" s="133" t="str">
        <f>IF('Kaufland intern'!Q167="","o",IF(LEN('Kaufland intern'!Q167)&gt;20,"Eingabe max. 20 Zeichen!","x"))</f>
        <v>o</v>
      </c>
      <c r="CJ168" s="133" t="str">
        <f>IF('Kaufland intern'!S167="","o",IF(LEN('Kaufland intern'!S167)&gt;8,"Eingabe max. 8 Zeichen!","x"))</f>
        <v>o</v>
      </c>
      <c r="CK168" s="133" t="str">
        <f>IF('Kaufland intern'!U167="","o",IF(ISNA(VLOOKUP('Kaufland intern'!U167,Auswahlisten!$D:$D,1,0))=FALSE,"x","Bitte Verpackungsart korrekt pflegen!"))</f>
        <v>o</v>
      </c>
      <c r="CL168" s="133" t="str">
        <f>IF('Kaufland intern'!V167="","o",IF(ISNUMBER('Kaufland intern'!V167),"x","Bitte ausschließlich Zahlen pflegen!"))</f>
        <v>o</v>
      </c>
      <c r="CM168" s="133" t="str">
        <f>IF('Kaufland intern'!W167="","o",IF(ISNA(VLOOKUP('Kaufland intern'!W167,Auswahlisten!$AA:$AA,1,0))=FALSE,"x","Bitte Bezugsweg korrekt pflegen!"))</f>
        <v>o</v>
      </c>
      <c r="CN168" s="133" t="str">
        <f>IF('Kaufland intern'!X167="","o",IF(ISNA(VLOOKUP('Kaufland intern'!X167,Auswahlisten!$AB:$AB,1,0))=FALSE,"x","Bitte Bezugsvorschrift korrekt pflegen!"))</f>
        <v>o</v>
      </c>
      <c r="CO168" s="133" t="str">
        <f>IF('Kaufland intern'!Y167="","o",IF(ISNA(VLOOKUP('Kaufland intern'!Y167,Auswahlisten!$AC:$AC,1,0))=FALSE,"x","Bitte Sortimentsstufenlistung korrekt pflegen!"))</f>
        <v>o</v>
      </c>
      <c r="CP168" s="133" t="str">
        <f>IF('Kaufland intern'!Z167="","o",IF(LEN('Kaufland intern'!Z167)&lt;&gt;13,"Eingabe max. 13 Zahlen!","x"))</f>
        <v>o</v>
      </c>
      <c r="CQ168" s="133" t="str">
        <f>IF('Kaufland intern'!AA167="","o",IF(LEN('Kaufland intern'!AA167)&lt;&gt;13,"Eingabe max. 13 Zahlen!","x"))</f>
        <v>o</v>
      </c>
      <c r="CR168" s="133" t="str">
        <f>IF('Kaufland intern'!AB167="","o",IF(LEN('Kaufland intern'!AB167)&lt;&gt;13,"Eingabe max. 13 Zahlen!","x"))</f>
        <v>o</v>
      </c>
      <c r="CS168" s="133" t="str">
        <f>IF('Kaufland intern'!AC167="","o",IF('Kaufland intern'!AC167="x","x","Bitte nur 'x' für Ja pflegen!"))</f>
        <v>o</v>
      </c>
      <c r="CT168" s="133" t="str">
        <f>IF('Kaufland intern'!AD167="","o",IF('Kaufland intern'!AD167="x","x","Bitte nur 'x' für Ja pflegen!"))</f>
        <v>o</v>
      </c>
      <c r="CU168" s="133" t="str">
        <f>IF('Kaufland intern'!AE167="","o",IF('Kaufland intern'!AE167="x","x","Bitte nur 'x' für Ja pflegen!"))</f>
        <v>o</v>
      </c>
      <c r="CV168" s="133" t="str">
        <f>IF('Kaufland intern'!AF167="","o",IF('Kaufland intern'!AF167="x","x","Bitte nur 'x' für Ja pflegen!"))</f>
        <v>o</v>
      </c>
      <c r="CW168" s="133" t="str">
        <f>IF('Kaufland intern'!AG167="","o",IF('Kaufland intern'!AG167="x","x","Bitte nur 'x' für Ja pflegen!"))</f>
        <v>o</v>
      </c>
      <c r="CX168" s="133" t="str">
        <f>IF('Kaufland intern'!AH167="","o",IF('Kaufland intern'!AH167="x","x","Bitte nur 'x' für Ja pflegen!"))</f>
        <v>o</v>
      </c>
      <c r="CY168" s="133" t="str">
        <f>IF('Kaufland intern'!AI167="","o",IF(LEN('Kaufland intern'!AI167)&lt;&gt;11,"Eingabe 11 Zeichen!","x"))</f>
        <v>o</v>
      </c>
      <c r="CZ168" s="133" t="str">
        <f>IF('Kaufland intern'!AJ167="","o",IF(LEN('Kaufland intern'!AJ167)&lt;&gt;11,"Eingabe 11 Zeichen!","x"))</f>
        <v>o</v>
      </c>
      <c r="DA168" s="133" t="str">
        <f>IF('Kaufland intern'!AK167="","o",IF(LEN('Kaufland intern'!AK167)&lt;&gt;11,"Eingabe 11 Zeichen!","x"))</f>
        <v>o</v>
      </c>
      <c r="DB168" s="133" t="str">
        <f>IF('Kaufland intern'!AL167="","o",IF(LEN('Kaufland intern'!AL167)&lt;&gt;11,"Eingabe 11 Zeichen!","x"))</f>
        <v>o</v>
      </c>
      <c r="DC168" s="133" t="str">
        <f>IF('Kaufland intern'!AM167="","o",IF(LEN('Kaufland intern'!AM167)&lt;&gt;11,"Eingabe 11 Zeichen!","x"))</f>
        <v>o</v>
      </c>
      <c r="DD168" s="133" t="str">
        <f>IF('Kaufland intern'!AN167="","o",IF(LEN('Kaufland intern'!AN167)&lt;&gt;11,"Eingabe 11 Zeichen!","x"))</f>
        <v>o</v>
      </c>
    </row>
    <row r="169" spans="1:108" ht="30">
      <c r="A169" s="128">
        <f>Food!C168</f>
        <v>0</v>
      </c>
      <c r="B169" s="129">
        <f>Food!E168</f>
        <v>0</v>
      </c>
      <c r="C169" s="128">
        <f>Food!O168</f>
        <v>0</v>
      </c>
      <c r="D169" s="133" t="str">
        <f>IF(Food!$A168="","Bitte Datum pflegen!",IF(ISNUMBER(Food!$A168)=FALSE,"Bitte Datum überprüfen!","x"))</f>
        <v>Bitte Datum pflegen!</v>
      </c>
      <c r="E169" s="133" t="str">
        <f>IF(Food!$C168="","Bitte Lieferantenartikelnr. pflegen!",IF(LEN(Food!$C168)&gt;13,"Eingabe max. 13 Zeichen!","x"))</f>
        <v>Bitte Lieferantenartikelnr. pflegen!</v>
      </c>
      <c r="F169" s="133" t="str">
        <f>IF(Food!$D168="","o",IF(LEN(Food!$D168)&gt;13,"Eingabe max. 13 Zeichen!","x"))</f>
        <v>o</v>
      </c>
      <c r="G169" s="145" t="str">
        <f>IF(Food!$F168="","o",IF(ISNUMBER(Food!$F168)=FALSE,"Bitte Gewicht ohne Einheit pflegen!","x"))</f>
        <v>o</v>
      </c>
      <c r="H169" s="133" t="str">
        <f>IF(Food!$G168="","o",IF(ISNA(VLOOKUP(Food!$G168,Auswahlisten!$A:$A,1,0))=FALSE,"x","Bitte Gewichtseinheit korrekt pflegen!"))</f>
        <v>o</v>
      </c>
      <c r="I169" s="133" t="str">
        <f>IF(Food!$H168="","Bitte Steuer pflegen!",IF(OR(Food!$H168=7,Food!$H168=19),"x","Bitte nur 7 oder 19 pflegen!"))</f>
        <v>Bitte Steuer pflegen!</v>
      </c>
      <c r="J169" s="133" t="str">
        <f>IF(Food!$I168="","o",IF(Food!$I168="x","x","Bitte nur 'x' für Ja pflegen!"))</f>
        <v>o</v>
      </c>
      <c r="K169" s="145" t="str">
        <f>IF(Food!$L168="","o",IF(ISNUMBER(Food!$L168)=FALSE,"Bitte Temperatur von ohne Einheit pflegen!","x"))</f>
        <v>o</v>
      </c>
      <c r="L169" s="145" t="str">
        <f>IF(Food!$M168="","o",IF(ISNUMBER(Food!$M168)=FALSE,"Bitte Temperatur bis ohne Einheit pflegen!","x"))</f>
        <v>o</v>
      </c>
      <c r="M169" s="133" t="str">
        <f>IF(Food!$J168="","o",IF(Food!$J168="x","x","Bitte nur 'x' für Ja pflegen!"))</f>
        <v>o</v>
      </c>
      <c r="N169" s="133" t="str">
        <f>IF(Food!$P168="","Bitte Bruttogewicht pflegen!",IF(ISNUMBER(Food!$P168)=FALSE,"Bitte Bruttogwicht ohne Einheit pflegen!","x"))</f>
        <v>Bitte Bruttogewicht pflegen!</v>
      </c>
      <c r="O169" s="133" t="str">
        <f>IF(Food!$Q168="","Bitte Länge pflegen!",IF(ISNUMBER(Food!$Q168)=FALSE,"Bitte Länge ohne Einheit pflegen!","x"))</f>
        <v>Bitte Länge pflegen!</v>
      </c>
      <c r="P169" s="133" t="str">
        <f>IF(Food!$R168="","Bitte Breite pflegen!",IF(ISNUMBER(Food!$R168)=FALSE,"Bitte Breite ohne Einheit pflegen!","x"))</f>
        <v>Bitte Breite pflegen!</v>
      </c>
      <c r="Q169" s="133" t="str">
        <f>IF(Food!$S168="","Bitte Höhe pflegen!",IF(ISNUMBER(Food!$S168)=FALSE,"Bitte Höhe ohne Einheit pflegen!","x"))</f>
        <v>Bitte Höhe pflegen!</v>
      </c>
      <c r="R169" s="133" t="str">
        <f>IF(Food!$V168="","o",IF(ISNUMBER(Food!$V168)=FALSE,"Bitte Bruttogewicht ohne Einheit pflegen!","x"))</f>
        <v>o</v>
      </c>
      <c r="S169" s="133" t="str">
        <f>IF(Food!$W168="","o",IF(ISNUMBER(Food!$W168)=FALSE,"Bitte Länge ohne Einheit pflegen!","x"))</f>
        <v>o</v>
      </c>
      <c r="T169" s="133" t="str">
        <f>IF(Food!$X168="","o",IF(ISNUMBER(Food!$X168)=FALSE,"Bitte Länge ohne Einheit pflegen!","x"))</f>
        <v>o</v>
      </c>
      <c r="U169" s="133" t="str">
        <f>IF(Food!$Y168="","o",IF(ISNUMBER(Food!$Y168)=FALSE,"Bitte Länge ohne Einheit pflegen!","x"))</f>
        <v>o</v>
      </c>
      <c r="V169" s="133" t="str">
        <f>IF(Food!$AB168="","o",IF(ISNUMBER(Food!$AB168)=FALSE,"Bitte Bruttogewicht ohne Einheit pflegen!","x"))</f>
        <v>o</v>
      </c>
      <c r="W169" s="133" t="str">
        <f>IF(Food!$AC168="","o",IF(ISNUMBER(Food!$AC168)=FALSE,"Bitte Länge ohne Einheit pflegen!","x"))</f>
        <v>o</v>
      </c>
      <c r="X169" s="133" t="str">
        <f>IF(Food!$AD168="","o",IF(ISNUMBER(Food!$AD168)=FALSE,"Bitte Breite ohne Einheit pflegen!","x"))</f>
        <v>o</v>
      </c>
      <c r="Y169" s="133" t="str">
        <f>IF(Food!$AE168="","o",IF(ISNUMBER(Food!$AE168)=FALSE,"Bitte Höhe ohne Einheit pflegen!","x"))</f>
        <v>o</v>
      </c>
      <c r="Z169" s="133" t="str">
        <f>IF(Food!$AG168="","o",IF(ISNUMBER(Food!$AG168)=FALSE,"Bitte Bruttogewicht ohne Einheit pflegen!","x"))</f>
        <v>o</v>
      </c>
      <c r="AA169" s="133" t="str">
        <f>IF(Food!$AH168="","o",IF(ISNUMBER(Food!$AH168)=FALSE,"Bitte Länge ohne Einheit pflegen!","x"))</f>
        <v>o</v>
      </c>
      <c r="AB169" s="133" t="str">
        <f>IF(Food!$AI168="","o",IF(ISNUMBER(Food!$AI168)=FALSE,"Bitte Breite ohne Einheit pflegen!","x"))</f>
        <v>o</v>
      </c>
      <c r="AC169" s="133" t="str">
        <f>IF(Food!$AJ168="","o",IF(ISNUMBER(Food!$AJ168)=FALSE,"Bitte Höhe ohne Einheit pflegen!","x"))</f>
        <v>o</v>
      </c>
      <c r="AD169" s="133" t="str">
        <f>IF(Food!$AL168="","o",IF(ISNUMBER(Food!$AL168)=FALSE,"Bitte Bruttogewicht ohne Einheit pflegen!","x"))</f>
        <v>o</v>
      </c>
      <c r="AE169" s="133" t="str">
        <f>IF(Food!$AM168="","o",IF(ISNUMBER(Food!$AM168)=FALSE,"Bitte Länge ohne Einheit pflegen!","x"))</f>
        <v>o</v>
      </c>
      <c r="AF169" s="133" t="str">
        <f>IF(Food!$AN168="","o",IF(ISNUMBER(Food!$AN168)=FALSE,"Bitte Breite ohne Einheit pflegen!","x"))</f>
        <v>o</v>
      </c>
      <c r="AG169" s="133" t="str">
        <f>IF(Food!$AO168="","o",IF(ISNUMBER(Food!$AO168)=FALSE,"Bitte Höhe ohne Einheit pflegen!","x"))</f>
        <v>o</v>
      </c>
      <c r="AH169" s="133" t="str">
        <f>IF(Food!$BX168="","o",IF(Food!$BX168="x","x","Bitte nur 'x' für Ja pflegen!"))</f>
        <v>o</v>
      </c>
      <c r="AI169" s="133" t="str">
        <f>IF(Food!$BY168="","o",IF(ISNUMBER(Food!$BY168),"x","Bitte ausschließlich Zahlen pflegen!"))</f>
        <v>o</v>
      </c>
      <c r="AJ169" s="133" t="str">
        <f>IF(Food!$AR168="","Bitte Verpackungsart pflegen!",IF(Food!$AR168="","o",IF(ISNA(VLOOKUP(Food!$AR168,Auswahlisten!$D:$D,1,0))=FALSE,"x","Bitte Verpackungsart korrekt pflegen!")))</f>
        <v>Bitte Verpackungsart pflegen!</v>
      </c>
      <c r="AK169" s="133" t="str">
        <f>IF(Food!$AS168="","o",IF(ISNUMBER(Food!$AS168)=FALSE,"Bitte nur Anzahl der Tage pflegen!","x"))</f>
        <v>o</v>
      </c>
      <c r="AL169" s="133" t="str">
        <f>IF(Food!$AT168="","o",IF(ISNUMBER(Food!$AT168)=FALSE,"Bitte nur Anzahl der Tage pflegen!","x"))</f>
        <v>o</v>
      </c>
      <c r="AM169" s="133" t="str">
        <f>IF(Food!$AU168="","o",IF(ISNA(VLOOKUP(Food!$AU168,Auswahlisten!$H:$H,1,0))=FALSE,"x","Bitte Produktionsland korrekt pflegen!"))</f>
        <v>o</v>
      </c>
      <c r="AN169" s="133" t="str">
        <f>IF(Food!$AV168="","o",IF(ISNA(VLOOKUP(Food!$AV168,Auswahlisten!$I:$I,1,0))=FALSE,"x","Bitte Region korrekt pflegen!"))</f>
        <v>o</v>
      </c>
      <c r="AO169" s="133" t="str">
        <f>IF(Food!$AW168="","o",IF(LEN(Food!$AW168)&gt;8,"Eingabe max. 8 Zahlen!","x"))</f>
        <v>o</v>
      </c>
      <c r="AP169" s="133" t="str">
        <f>IF(Food!$CC168="","o",IF(Food!$CC168="x","x","Bitte nur 'x' für Ja pflegen!"))</f>
        <v>o</v>
      </c>
      <c r="AQ169" s="133" t="str">
        <f>IF(Food!$AY168="","o",IF(Food!$AY168="x","x","Bitte nur 'x' für Ja pflegen!"))</f>
        <v>o</v>
      </c>
      <c r="AR169" s="133" t="str">
        <f>IF(Food!$AZ168="","o",IF(Food!$AZ168="x","x","Bitte nur 'x' für Ja pflegen!"))</f>
        <v>o</v>
      </c>
      <c r="AS169" s="133" t="str">
        <f>IF(Food!$BA168="","o",IF(Food!$BA168="x","x","Bitte nur 'x' für Ja pflegen!"))</f>
        <v>o</v>
      </c>
      <c r="AT169" s="133" t="str">
        <f>IF(Food!$BB168="","o",IF(Food!$BB168="x","x","Bitte nur 'x' für Ja pflegen!"))</f>
        <v>o</v>
      </c>
      <c r="AU169" s="133" t="str">
        <f ca="1">IF(Food!$BC168="","o",IF(OR(LEFT(CELL("format",Food!$BC168),1)="S",LEFT(CELL("format",Food!$BC168),1)=".",LEFT(CELL("format",Food!$BC168),1)="F"),"x","Bitte ausschließlich Zahlen pflegen!"))</f>
        <v>o</v>
      </c>
      <c r="AV169" s="133" t="str">
        <f>IF(Food!$BD168="","o",IF(Food!$BD168="x","x","Bitte nur 'x' für Ja pflegen!"))</f>
        <v>o</v>
      </c>
      <c r="AW169" s="133" t="str">
        <f ca="1">IF(Food!$BE168="","o",IF(OR(LEFT(CELL("format",Food!$BE168),1)="S",LEFT(CELL("format",Food!$BE168),1)=".",LEFT(CELL("format",Food!$BE168),1)="F"),"x","Bitte ausschließlich Zahlen pflegen!"))</f>
        <v>o</v>
      </c>
      <c r="AX169" s="133" t="str">
        <f>IF(Food!$BF168="","o",IF(Food!$BF168="x","x","Bitte nur 'x' für Ja pflegen!"))</f>
        <v>o</v>
      </c>
      <c r="AY169" s="133" t="str">
        <f ca="1">IF(Food!$BG168="","o",IF(OR(LEFT(CELL("format",Food!$BG168),1)="S",LEFT(CELL("format",Food!$BG168),1)=".",LEFT(CELL("format",Food!$BG168),1)="F"),"x","Bitte ausschließlich Zahlen pflegen!"))</f>
        <v>o</v>
      </c>
      <c r="AZ169" s="133" t="str">
        <f>IF(Food!$BH168="","o",IF(Food!$BH168="x","x","Bitte nur 'x' für Ja pflegen!"))</f>
        <v>o</v>
      </c>
      <c r="BA169" s="133" t="str">
        <f ca="1">IF(Food!$BI168="","o",IF(OR(LEFT(CELL("format",Food!$BI168),1)="S",LEFT(CELL("format",Food!$BI168),1)=".",LEFT(CELL("format",Food!$BI168),1)="F"),"x","Bitte ausschließlich Zahlen pflegen!"))</f>
        <v>o</v>
      </c>
      <c r="BB169" s="133" t="str">
        <f>IF(Food!$BJ168="","o",IF(ISNUMBER(Food!$BJ168),"x","Bitte ausschließlich Zahlen pflegen!"))</f>
        <v>o</v>
      </c>
      <c r="BC169" s="133" t="str">
        <f ca="1">IF(Food!$BK168="","o",IF(OR(LEFT(CELL("format",Food!$BK168),1)="S",LEFT(CELL("format",Food!$BK168),1)=".",LEFT(CELL("format",Food!$BK168),1)="F"),"x","Bitte ausschließlich Zahlen pflegen!"))</f>
        <v>o</v>
      </c>
      <c r="BD169" s="133" t="str">
        <f>IF(Food!$BL168="","o",IF(ISNUMBER(Food!$BL168),"x","Bitte ausschließlich Zahlen pflegen!"))</f>
        <v>o</v>
      </c>
      <c r="BE169" s="133" t="str">
        <f>IF(Food!$BM168="","o",IF(ISNUMBER(Food!$BM168),"x","Bitte ausschließlich Zahlen pflegen!"))</f>
        <v>o</v>
      </c>
      <c r="BF169" s="133" t="str">
        <f>IF(Food!$BS168="","o",IF(ISNA(VLOOKUP(Food!$BS168,Auswahlisten!$H:$H,1,0))=FALSE,"x","Bitte Produktionsland korrekt pflegen!"))</f>
        <v>o</v>
      </c>
      <c r="BG169" s="133" t="str">
        <f>IF(Food!$BU168="","o",IF(ISNUMBER(Food!$BU168),"x","Bitte ausschließlich Zahlen pflegen!"))</f>
        <v>o</v>
      </c>
      <c r="BH169" s="133" t="str">
        <f>IF(Food!$BV168="","o",IF(ISNUMBER(Food!$BV168),"x","Bitte ausschließlich Zahlen pflegen!"))</f>
        <v>o</v>
      </c>
      <c r="BI169" s="133" t="str">
        <f>IF(Food!$BW168="","o",IF(ISNUMBER(Food!$BW168),"x","Bitte ausschließlich Zahlen pflegen!"))</f>
        <v>o</v>
      </c>
      <c r="BJ169" s="133" t="str">
        <f>IF(Food!$BZ168="","o",IF(ISNA(VLOOKUP(Food!$BZ168,Auswahlisten!$AE:$AE,1,0))=FALSE,"x","Bitte Pfandart korrekt pflegen!"))</f>
        <v>o</v>
      </c>
      <c r="BK169" s="133" t="str">
        <f>IF(Food!$CA168="","o",IF(ISNUMBER(Food!$CA168),"x","Bitte ausschließlich Zahlen pflegen!"))</f>
        <v>o</v>
      </c>
      <c r="BL169" s="133" t="str">
        <f>IF(Food!$CD168="","o",IF(ISNUMBER(Food!$CD168),"x","Bitte ausschließlich Zahlen pflegen!"))</f>
        <v>o</v>
      </c>
      <c r="BM169" s="133" t="str">
        <f>IF(Food!$CE168="","o",IF(ISNA(VLOOKUP(Food!$CE168,Auswahlisten!$A:$A,1,0))=FALSE,"x","Bitte Gewichtseinheit korrekt pflegen!"))</f>
        <v>o</v>
      </c>
      <c r="BN169" s="133" t="str">
        <f>IF(Food!$CF168="","o",IF(ISNUMBER(Food!$CF168),"x","Bitte ausschließlich Zahlen pflegen!"))</f>
        <v>o</v>
      </c>
      <c r="BO169" s="133" t="str">
        <f>IF(Food!$CG168="","o",IF(ISNUMBER(Food!$CG168),"x","Bitte ausschließlich Zahlen pflegen!"))</f>
        <v>o</v>
      </c>
      <c r="BP169" s="133" t="str">
        <f>IF(Food!$CH168="","o",IF(ISNA(VLOOKUP(Food!$CH168,Auswahlisten!$A:$A,1,0))=FALSE,"x","Bitte Gewichtseinheit korrekt pflegen!"))</f>
        <v>o</v>
      </c>
      <c r="BQ169" s="133" t="str">
        <f>IF(Food!$CI168="","o",IF(ISNA(VLOOKUP(Food!$CI168,Auswahlisten!$F:$F,1,0))=FALSE,"x","Bitte JuSchu korrekt pflegen!"))</f>
        <v>o</v>
      </c>
      <c r="BR169" s="133" t="str">
        <f>IF(Verpackung!$D168="","o",IF(ISNUMBER(Verpackung!$D168),"x","Bitte ausschließlich Zahlen pflegen!"))</f>
        <v>o</v>
      </c>
      <c r="BS169" s="133" t="str">
        <f>IF(Verpackung!$E168="","o",IF(ISNUMBER(Verpackung!$E168),"x","Bitte ausschließlich Zahlen pflegen!"))</f>
        <v>o</v>
      </c>
      <c r="BT169" s="133" t="str">
        <f>IF(Verpackung!$F168="","o",IF(ISNUMBER(Verpackung!$F168),"x","Bitte ausschließlich Zahlen pflegen!"))</f>
        <v>o</v>
      </c>
      <c r="BU169" s="133" t="str">
        <f>IF(Verpackung!$G168="","o",IF(ISNUMBER(Verpackung!$G168),"x","Bitte ausschließlich Zahlen pflegen!"))</f>
        <v>o</v>
      </c>
      <c r="BV169" s="133" t="str">
        <f>IF(Verpackung!$H168="","o",IF(ISNUMBER(Verpackung!$H168),"x","Bitte ausschließlich Zahlen pflegen!"))</f>
        <v>o</v>
      </c>
      <c r="BW169" s="133" t="str">
        <f>IF(Verpackung!$I168="","o",IF(ISNUMBER(Verpackung!$I168),"x","Bitte ausschließlich Zahlen pflegen!"))</f>
        <v>o</v>
      </c>
      <c r="BX169" s="133" t="str">
        <f>IF(Verpackung!$J168="","o",IF(ISNUMBER(Verpackung!$J168),"x","Bitte ausschließlich Zahlen pflegen!"))</f>
        <v>o</v>
      </c>
      <c r="BY169" s="133" t="str">
        <f>IF(Verpackung!$K168="","o",IF(ISNUMBER(Verpackung!$K168),"x","Bitte ausschließlich Zahlen pflegen!"))</f>
        <v>o</v>
      </c>
      <c r="BZ169" s="133" t="str">
        <f>IF('Kaufland intern'!D168="","o",IF(LEN('Kaufland intern'!D168)&gt;40,"Eingabe max. 40 Zeichen!","x"))</f>
        <v>o</v>
      </c>
      <c r="CA169" s="133" t="str">
        <f>IF('Kaufland intern'!F168="","o",IF(AND(ISNUMBER('Kaufland intern'!F168),'Kaufland intern'!F168&gt;=1000000,'Kaufland intern'!F168&lt;=9999999),"x","Bitte Eingabe prüfen!"))</f>
        <v>o</v>
      </c>
      <c r="CB169" s="133" t="str">
        <f>IF('Kaufland intern'!G168="","o",IF(LEN('Kaufland intern'!G168)&gt;18,"Eingabe max. 18 Zeichen!","x"))</f>
        <v>o</v>
      </c>
      <c r="CC169" s="133" t="str">
        <f>IF('Kaufland intern'!I168="","o",IF(LEN('Kaufland intern'!I168)&gt;3,"Eingabe max. 3 Zeichen!","x"))</f>
        <v>o</v>
      </c>
      <c r="CD169" s="133" t="str">
        <f>IF('Kaufland intern'!J168="","o",IF(LEN('Kaufland intern'!J168)&gt;6,"Eingabe max. 6 Zeichen!","x"))</f>
        <v>o</v>
      </c>
      <c r="CE169" s="133" t="str">
        <f>IF('Kaufland intern'!K168="","o",IF(LEN('Kaufland intern'!K168)&gt;4,"Eingabe max. 4 Zeichen!","x"))</f>
        <v>o</v>
      </c>
      <c r="CF169" s="133" t="str">
        <f>IF('Kaufland intern'!L168="","o",IF(ISNA(VLOOKUP('Kaufland intern'!L168,Auswahlisten!$Z:$Z,1,0))=FALSE,"x","Bitte Etikettenart korrekt pflegen!"))</f>
        <v>o</v>
      </c>
      <c r="CG169" s="133" t="str">
        <f>IF('Kaufland intern'!M168="","o",IF(LEN('Kaufland intern'!M168)&gt;20,"Eingabe max. 20 Zeichen!","x"))</f>
        <v>o</v>
      </c>
      <c r="CH169" s="133" t="str">
        <f>IF('Kaufland intern'!O168="","o",IF(LEN('Kaufland intern'!O168)&gt;20,"Eingabe max. 20 Zeichen!","x"))</f>
        <v>o</v>
      </c>
      <c r="CI169" s="133" t="str">
        <f>IF('Kaufland intern'!Q168="","o",IF(LEN('Kaufland intern'!Q168)&gt;20,"Eingabe max. 20 Zeichen!","x"))</f>
        <v>o</v>
      </c>
      <c r="CJ169" s="133" t="str">
        <f>IF('Kaufland intern'!S168="","o",IF(LEN('Kaufland intern'!S168)&gt;8,"Eingabe max. 8 Zeichen!","x"))</f>
        <v>o</v>
      </c>
      <c r="CK169" s="133" t="str">
        <f>IF('Kaufland intern'!U168="","o",IF(ISNA(VLOOKUP('Kaufland intern'!U168,Auswahlisten!$D:$D,1,0))=FALSE,"x","Bitte Verpackungsart korrekt pflegen!"))</f>
        <v>o</v>
      </c>
      <c r="CL169" s="133" t="str">
        <f>IF('Kaufland intern'!V168="","o",IF(ISNUMBER('Kaufland intern'!V168),"x","Bitte ausschließlich Zahlen pflegen!"))</f>
        <v>o</v>
      </c>
      <c r="CM169" s="133" t="str">
        <f>IF('Kaufland intern'!W168="","o",IF(ISNA(VLOOKUP('Kaufland intern'!W168,Auswahlisten!$AA:$AA,1,0))=FALSE,"x","Bitte Bezugsweg korrekt pflegen!"))</f>
        <v>o</v>
      </c>
      <c r="CN169" s="133" t="str">
        <f>IF('Kaufland intern'!X168="","o",IF(ISNA(VLOOKUP('Kaufland intern'!X168,Auswahlisten!$AB:$AB,1,0))=FALSE,"x","Bitte Bezugsvorschrift korrekt pflegen!"))</f>
        <v>o</v>
      </c>
      <c r="CO169" s="133" t="str">
        <f>IF('Kaufland intern'!Y168="","o",IF(ISNA(VLOOKUP('Kaufland intern'!Y168,Auswahlisten!$AC:$AC,1,0))=FALSE,"x","Bitte Sortimentsstufenlistung korrekt pflegen!"))</f>
        <v>o</v>
      </c>
      <c r="CP169" s="133" t="str">
        <f>IF('Kaufland intern'!Z168="","o",IF(LEN('Kaufland intern'!Z168)&lt;&gt;13,"Eingabe max. 13 Zahlen!","x"))</f>
        <v>o</v>
      </c>
      <c r="CQ169" s="133" t="str">
        <f>IF('Kaufland intern'!AA168="","o",IF(LEN('Kaufland intern'!AA168)&lt;&gt;13,"Eingabe max. 13 Zahlen!","x"))</f>
        <v>o</v>
      </c>
      <c r="CR169" s="133" t="str">
        <f>IF('Kaufland intern'!AB168="","o",IF(LEN('Kaufland intern'!AB168)&lt;&gt;13,"Eingabe max. 13 Zahlen!","x"))</f>
        <v>o</v>
      </c>
      <c r="CS169" s="133" t="str">
        <f>IF('Kaufland intern'!AC168="","o",IF('Kaufland intern'!AC168="x","x","Bitte nur 'x' für Ja pflegen!"))</f>
        <v>o</v>
      </c>
      <c r="CT169" s="133" t="str">
        <f>IF('Kaufland intern'!AD168="","o",IF('Kaufland intern'!AD168="x","x","Bitte nur 'x' für Ja pflegen!"))</f>
        <v>o</v>
      </c>
      <c r="CU169" s="133" t="str">
        <f>IF('Kaufland intern'!AE168="","o",IF('Kaufland intern'!AE168="x","x","Bitte nur 'x' für Ja pflegen!"))</f>
        <v>o</v>
      </c>
      <c r="CV169" s="133" t="str">
        <f>IF('Kaufland intern'!AF168="","o",IF('Kaufland intern'!AF168="x","x","Bitte nur 'x' für Ja pflegen!"))</f>
        <v>o</v>
      </c>
      <c r="CW169" s="133" t="str">
        <f>IF('Kaufland intern'!AG168="","o",IF('Kaufland intern'!AG168="x","x","Bitte nur 'x' für Ja pflegen!"))</f>
        <v>o</v>
      </c>
      <c r="CX169" s="133" t="str">
        <f>IF('Kaufland intern'!AH168="","o",IF('Kaufland intern'!AH168="x","x","Bitte nur 'x' für Ja pflegen!"))</f>
        <v>o</v>
      </c>
      <c r="CY169" s="133" t="str">
        <f>IF('Kaufland intern'!AI168="","o",IF(LEN('Kaufland intern'!AI168)&lt;&gt;11,"Eingabe 11 Zeichen!","x"))</f>
        <v>o</v>
      </c>
      <c r="CZ169" s="133" t="str">
        <f>IF('Kaufland intern'!AJ168="","o",IF(LEN('Kaufland intern'!AJ168)&lt;&gt;11,"Eingabe 11 Zeichen!","x"))</f>
        <v>o</v>
      </c>
      <c r="DA169" s="133" t="str">
        <f>IF('Kaufland intern'!AK168="","o",IF(LEN('Kaufland intern'!AK168)&lt;&gt;11,"Eingabe 11 Zeichen!","x"))</f>
        <v>o</v>
      </c>
      <c r="DB169" s="133" t="str">
        <f>IF('Kaufland intern'!AL168="","o",IF(LEN('Kaufland intern'!AL168)&lt;&gt;11,"Eingabe 11 Zeichen!","x"))</f>
        <v>o</v>
      </c>
      <c r="DC169" s="133" t="str">
        <f>IF('Kaufland intern'!AM168="","o",IF(LEN('Kaufland intern'!AM168)&lt;&gt;11,"Eingabe 11 Zeichen!","x"))</f>
        <v>o</v>
      </c>
      <c r="DD169" s="133" t="str">
        <f>IF('Kaufland intern'!AN168="","o",IF(LEN('Kaufland intern'!AN168)&lt;&gt;11,"Eingabe 11 Zeichen!","x"))</f>
        <v>o</v>
      </c>
    </row>
    <row r="170" spans="1:108" ht="30">
      <c r="A170" s="128">
        <f>Food!C169</f>
        <v>0</v>
      </c>
      <c r="B170" s="129">
        <f>Food!E169</f>
        <v>0</v>
      </c>
      <c r="C170" s="128">
        <f>Food!O169</f>
        <v>0</v>
      </c>
      <c r="D170" s="133" t="str">
        <f>IF(Food!$A169="","Bitte Datum pflegen!",IF(ISNUMBER(Food!$A169)=FALSE,"Bitte Datum überprüfen!","x"))</f>
        <v>Bitte Datum pflegen!</v>
      </c>
      <c r="E170" s="133" t="str">
        <f>IF(Food!$C169="","Bitte Lieferantenartikelnr. pflegen!",IF(LEN(Food!$C169)&gt;13,"Eingabe max. 13 Zeichen!","x"))</f>
        <v>Bitte Lieferantenartikelnr. pflegen!</v>
      </c>
      <c r="F170" s="133" t="str">
        <f>IF(Food!$D169="","o",IF(LEN(Food!$D169)&gt;13,"Eingabe max. 13 Zeichen!","x"))</f>
        <v>o</v>
      </c>
      <c r="G170" s="145" t="str">
        <f>IF(Food!$F169="","o",IF(ISNUMBER(Food!$F169)=FALSE,"Bitte Gewicht ohne Einheit pflegen!","x"))</f>
        <v>o</v>
      </c>
      <c r="H170" s="133" t="str">
        <f>IF(Food!$G169="","o",IF(ISNA(VLOOKUP(Food!$G169,Auswahlisten!$A:$A,1,0))=FALSE,"x","Bitte Gewichtseinheit korrekt pflegen!"))</f>
        <v>o</v>
      </c>
      <c r="I170" s="133" t="str">
        <f>IF(Food!$H169="","Bitte Steuer pflegen!",IF(OR(Food!$H169=7,Food!$H169=19),"x","Bitte nur 7 oder 19 pflegen!"))</f>
        <v>Bitte Steuer pflegen!</v>
      </c>
      <c r="J170" s="133" t="str">
        <f>IF(Food!$I169="","o",IF(Food!$I169="x","x","Bitte nur 'x' für Ja pflegen!"))</f>
        <v>o</v>
      </c>
      <c r="K170" s="145" t="str">
        <f>IF(Food!$L169="","o",IF(ISNUMBER(Food!$L169)=FALSE,"Bitte Temperatur von ohne Einheit pflegen!","x"))</f>
        <v>o</v>
      </c>
      <c r="L170" s="145" t="str">
        <f>IF(Food!$M169="","o",IF(ISNUMBER(Food!$M169)=FALSE,"Bitte Temperatur bis ohne Einheit pflegen!","x"))</f>
        <v>o</v>
      </c>
      <c r="M170" s="133" t="str">
        <f>IF(Food!$J169="","o",IF(Food!$J169="x","x","Bitte nur 'x' für Ja pflegen!"))</f>
        <v>o</v>
      </c>
      <c r="N170" s="133" t="str">
        <f>IF(Food!$P169="","Bitte Bruttogewicht pflegen!",IF(ISNUMBER(Food!$P169)=FALSE,"Bitte Bruttogwicht ohne Einheit pflegen!","x"))</f>
        <v>Bitte Bruttogewicht pflegen!</v>
      </c>
      <c r="O170" s="133" t="str">
        <f>IF(Food!$Q169="","Bitte Länge pflegen!",IF(ISNUMBER(Food!$Q169)=FALSE,"Bitte Länge ohne Einheit pflegen!","x"))</f>
        <v>Bitte Länge pflegen!</v>
      </c>
      <c r="P170" s="133" t="str">
        <f>IF(Food!$R169="","Bitte Breite pflegen!",IF(ISNUMBER(Food!$R169)=FALSE,"Bitte Breite ohne Einheit pflegen!","x"))</f>
        <v>Bitte Breite pflegen!</v>
      </c>
      <c r="Q170" s="133" t="str">
        <f>IF(Food!$S169="","Bitte Höhe pflegen!",IF(ISNUMBER(Food!$S169)=FALSE,"Bitte Höhe ohne Einheit pflegen!","x"))</f>
        <v>Bitte Höhe pflegen!</v>
      </c>
      <c r="R170" s="133" t="str">
        <f>IF(Food!$V169="","o",IF(ISNUMBER(Food!$V169)=FALSE,"Bitte Bruttogewicht ohne Einheit pflegen!","x"))</f>
        <v>o</v>
      </c>
      <c r="S170" s="133" t="str">
        <f>IF(Food!$W169="","o",IF(ISNUMBER(Food!$W169)=FALSE,"Bitte Länge ohne Einheit pflegen!","x"))</f>
        <v>o</v>
      </c>
      <c r="T170" s="133" t="str">
        <f>IF(Food!$X169="","o",IF(ISNUMBER(Food!$X169)=FALSE,"Bitte Länge ohne Einheit pflegen!","x"))</f>
        <v>o</v>
      </c>
      <c r="U170" s="133" t="str">
        <f>IF(Food!$Y169="","o",IF(ISNUMBER(Food!$Y169)=FALSE,"Bitte Länge ohne Einheit pflegen!","x"))</f>
        <v>o</v>
      </c>
      <c r="V170" s="133" t="str">
        <f>IF(Food!$AB169="","o",IF(ISNUMBER(Food!$AB169)=FALSE,"Bitte Bruttogewicht ohne Einheit pflegen!","x"))</f>
        <v>o</v>
      </c>
      <c r="W170" s="133" t="str">
        <f>IF(Food!$AC169="","o",IF(ISNUMBER(Food!$AC169)=FALSE,"Bitte Länge ohne Einheit pflegen!","x"))</f>
        <v>o</v>
      </c>
      <c r="X170" s="133" t="str">
        <f>IF(Food!$AD169="","o",IF(ISNUMBER(Food!$AD169)=FALSE,"Bitte Breite ohne Einheit pflegen!","x"))</f>
        <v>o</v>
      </c>
      <c r="Y170" s="133" t="str">
        <f>IF(Food!$AE169="","o",IF(ISNUMBER(Food!$AE169)=FALSE,"Bitte Höhe ohne Einheit pflegen!","x"))</f>
        <v>o</v>
      </c>
      <c r="Z170" s="133" t="str">
        <f>IF(Food!$AG169="","o",IF(ISNUMBER(Food!$AG169)=FALSE,"Bitte Bruttogewicht ohne Einheit pflegen!","x"))</f>
        <v>o</v>
      </c>
      <c r="AA170" s="133" t="str">
        <f>IF(Food!$AH169="","o",IF(ISNUMBER(Food!$AH169)=FALSE,"Bitte Länge ohne Einheit pflegen!","x"))</f>
        <v>o</v>
      </c>
      <c r="AB170" s="133" t="str">
        <f>IF(Food!$AI169="","o",IF(ISNUMBER(Food!$AI169)=FALSE,"Bitte Breite ohne Einheit pflegen!","x"))</f>
        <v>o</v>
      </c>
      <c r="AC170" s="133" t="str">
        <f>IF(Food!$AJ169="","o",IF(ISNUMBER(Food!$AJ169)=FALSE,"Bitte Höhe ohne Einheit pflegen!","x"))</f>
        <v>o</v>
      </c>
      <c r="AD170" s="133" t="str">
        <f>IF(Food!$AL169="","o",IF(ISNUMBER(Food!$AL169)=FALSE,"Bitte Bruttogewicht ohne Einheit pflegen!","x"))</f>
        <v>o</v>
      </c>
      <c r="AE170" s="133" t="str">
        <f>IF(Food!$AM169="","o",IF(ISNUMBER(Food!$AM169)=FALSE,"Bitte Länge ohne Einheit pflegen!","x"))</f>
        <v>o</v>
      </c>
      <c r="AF170" s="133" t="str">
        <f>IF(Food!$AN169="","o",IF(ISNUMBER(Food!$AN169)=FALSE,"Bitte Breite ohne Einheit pflegen!","x"))</f>
        <v>o</v>
      </c>
      <c r="AG170" s="133" t="str">
        <f>IF(Food!$AO169="","o",IF(ISNUMBER(Food!$AO169)=FALSE,"Bitte Höhe ohne Einheit pflegen!","x"))</f>
        <v>o</v>
      </c>
      <c r="AH170" s="133" t="str">
        <f>IF(Food!$BX169="","o",IF(Food!$BX169="x","x","Bitte nur 'x' für Ja pflegen!"))</f>
        <v>o</v>
      </c>
      <c r="AI170" s="133" t="str">
        <f>IF(Food!$BY169="","o",IF(ISNUMBER(Food!$BY169),"x","Bitte ausschließlich Zahlen pflegen!"))</f>
        <v>o</v>
      </c>
      <c r="AJ170" s="133" t="str">
        <f>IF(Food!$AR169="","Bitte Verpackungsart pflegen!",IF(Food!$AR169="","o",IF(ISNA(VLOOKUP(Food!$AR169,Auswahlisten!$D:$D,1,0))=FALSE,"x","Bitte Verpackungsart korrekt pflegen!")))</f>
        <v>Bitte Verpackungsart pflegen!</v>
      </c>
      <c r="AK170" s="133" t="str">
        <f>IF(Food!$AS169="","o",IF(ISNUMBER(Food!$AS169)=FALSE,"Bitte nur Anzahl der Tage pflegen!","x"))</f>
        <v>o</v>
      </c>
      <c r="AL170" s="133" t="str">
        <f>IF(Food!$AT169="","o",IF(ISNUMBER(Food!$AT169)=FALSE,"Bitte nur Anzahl der Tage pflegen!","x"))</f>
        <v>o</v>
      </c>
      <c r="AM170" s="133" t="str">
        <f>IF(Food!$AU169="","o",IF(ISNA(VLOOKUP(Food!$AU169,Auswahlisten!$H:$H,1,0))=FALSE,"x","Bitte Produktionsland korrekt pflegen!"))</f>
        <v>o</v>
      </c>
      <c r="AN170" s="133" t="str">
        <f>IF(Food!$AV169="","o",IF(ISNA(VLOOKUP(Food!$AV169,Auswahlisten!$I:$I,1,0))=FALSE,"x","Bitte Region korrekt pflegen!"))</f>
        <v>o</v>
      </c>
      <c r="AO170" s="133" t="str">
        <f>IF(Food!$AW169="","o",IF(LEN(Food!$AW169)&gt;8,"Eingabe max. 8 Zahlen!","x"))</f>
        <v>o</v>
      </c>
      <c r="AP170" s="133" t="str">
        <f>IF(Food!$CC169="","o",IF(Food!$CC169="x","x","Bitte nur 'x' für Ja pflegen!"))</f>
        <v>o</v>
      </c>
      <c r="AQ170" s="133" t="str">
        <f>IF(Food!$AY169="","o",IF(Food!$AY169="x","x","Bitte nur 'x' für Ja pflegen!"))</f>
        <v>o</v>
      </c>
      <c r="AR170" s="133" t="str">
        <f>IF(Food!$AZ169="","o",IF(Food!$AZ169="x","x","Bitte nur 'x' für Ja pflegen!"))</f>
        <v>o</v>
      </c>
      <c r="AS170" s="133" t="str">
        <f>IF(Food!$BA169="","o",IF(Food!$BA169="x","x","Bitte nur 'x' für Ja pflegen!"))</f>
        <v>o</v>
      </c>
      <c r="AT170" s="133" t="str">
        <f>IF(Food!$BB169="","o",IF(Food!$BB169="x","x","Bitte nur 'x' für Ja pflegen!"))</f>
        <v>o</v>
      </c>
      <c r="AU170" s="133" t="str">
        <f ca="1">IF(Food!$BC169="","o",IF(OR(LEFT(CELL("format",Food!$BC169),1)="S",LEFT(CELL("format",Food!$BC169),1)=".",LEFT(CELL("format",Food!$BC169),1)="F"),"x","Bitte ausschließlich Zahlen pflegen!"))</f>
        <v>o</v>
      </c>
      <c r="AV170" s="133" t="str">
        <f>IF(Food!$BD169="","o",IF(Food!$BD169="x","x","Bitte nur 'x' für Ja pflegen!"))</f>
        <v>o</v>
      </c>
      <c r="AW170" s="133" t="str">
        <f ca="1">IF(Food!$BE169="","o",IF(OR(LEFT(CELL("format",Food!$BE169),1)="S",LEFT(CELL("format",Food!$BE169),1)=".",LEFT(CELL("format",Food!$BE169),1)="F"),"x","Bitte ausschließlich Zahlen pflegen!"))</f>
        <v>o</v>
      </c>
      <c r="AX170" s="133" t="str">
        <f>IF(Food!$BF169="","o",IF(Food!$BF169="x","x","Bitte nur 'x' für Ja pflegen!"))</f>
        <v>o</v>
      </c>
      <c r="AY170" s="133" t="str">
        <f ca="1">IF(Food!$BG169="","o",IF(OR(LEFT(CELL("format",Food!$BG169),1)="S",LEFT(CELL("format",Food!$BG169),1)=".",LEFT(CELL("format",Food!$BG169),1)="F"),"x","Bitte ausschließlich Zahlen pflegen!"))</f>
        <v>o</v>
      </c>
      <c r="AZ170" s="133" t="str">
        <f>IF(Food!$BH169="","o",IF(Food!$BH169="x","x","Bitte nur 'x' für Ja pflegen!"))</f>
        <v>o</v>
      </c>
      <c r="BA170" s="133" t="str">
        <f ca="1">IF(Food!$BI169="","o",IF(OR(LEFT(CELL("format",Food!$BI169),1)="S",LEFT(CELL("format",Food!$BI169),1)=".",LEFT(CELL("format",Food!$BI169),1)="F"),"x","Bitte ausschließlich Zahlen pflegen!"))</f>
        <v>o</v>
      </c>
      <c r="BB170" s="133" t="str">
        <f>IF(Food!$BJ169="","o",IF(ISNUMBER(Food!$BJ169),"x","Bitte ausschließlich Zahlen pflegen!"))</f>
        <v>o</v>
      </c>
      <c r="BC170" s="133" t="str">
        <f ca="1">IF(Food!$BK169="","o",IF(OR(LEFT(CELL("format",Food!$BK169),1)="S",LEFT(CELL("format",Food!$BK169),1)=".",LEFT(CELL("format",Food!$BK169),1)="F"),"x","Bitte ausschließlich Zahlen pflegen!"))</f>
        <v>o</v>
      </c>
      <c r="BD170" s="133" t="str">
        <f>IF(Food!$BL169="","o",IF(ISNUMBER(Food!$BL169),"x","Bitte ausschließlich Zahlen pflegen!"))</f>
        <v>o</v>
      </c>
      <c r="BE170" s="133" t="str">
        <f>IF(Food!$BM169="","o",IF(ISNUMBER(Food!$BM169),"x","Bitte ausschließlich Zahlen pflegen!"))</f>
        <v>o</v>
      </c>
      <c r="BF170" s="133" t="str">
        <f>IF(Food!$BS169="","o",IF(ISNA(VLOOKUP(Food!$BS169,Auswahlisten!$H:$H,1,0))=FALSE,"x","Bitte Produktionsland korrekt pflegen!"))</f>
        <v>o</v>
      </c>
      <c r="BG170" s="133" t="str">
        <f>IF(Food!$BU169="","o",IF(ISNUMBER(Food!$BU169),"x","Bitte ausschließlich Zahlen pflegen!"))</f>
        <v>o</v>
      </c>
      <c r="BH170" s="133" t="str">
        <f>IF(Food!$BV169="","o",IF(ISNUMBER(Food!$BV169),"x","Bitte ausschließlich Zahlen pflegen!"))</f>
        <v>o</v>
      </c>
      <c r="BI170" s="133" t="str">
        <f>IF(Food!$BW169="","o",IF(ISNUMBER(Food!$BW169),"x","Bitte ausschließlich Zahlen pflegen!"))</f>
        <v>o</v>
      </c>
      <c r="BJ170" s="133" t="str">
        <f>IF(Food!$BZ169="","o",IF(ISNA(VLOOKUP(Food!$BZ169,Auswahlisten!$AE:$AE,1,0))=FALSE,"x","Bitte Pfandart korrekt pflegen!"))</f>
        <v>o</v>
      </c>
      <c r="BK170" s="133" t="str">
        <f>IF(Food!$CA169="","o",IF(ISNUMBER(Food!$CA169),"x","Bitte ausschließlich Zahlen pflegen!"))</f>
        <v>o</v>
      </c>
      <c r="BL170" s="133" t="str">
        <f>IF(Food!$CD169="","o",IF(ISNUMBER(Food!$CD169),"x","Bitte ausschließlich Zahlen pflegen!"))</f>
        <v>o</v>
      </c>
      <c r="BM170" s="133" t="str">
        <f>IF(Food!$CE169="","o",IF(ISNA(VLOOKUP(Food!$CE169,Auswahlisten!$A:$A,1,0))=FALSE,"x","Bitte Gewichtseinheit korrekt pflegen!"))</f>
        <v>o</v>
      </c>
      <c r="BN170" s="133" t="str">
        <f>IF(Food!$CF169="","o",IF(ISNUMBER(Food!$CF169),"x","Bitte ausschließlich Zahlen pflegen!"))</f>
        <v>o</v>
      </c>
      <c r="BO170" s="133" t="str">
        <f>IF(Food!$CG169="","o",IF(ISNUMBER(Food!$CG169),"x","Bitte ausschließlich Zahlen pflegen!"))</f>
        <v>o</v>
      </c>
      <c r="BP170" s="133" t="str">
        <f>IF(Food!$CH169="","o",IF(ISNA(VLOOKUP(Food!$CH169,Auswahlisten!$A:$A,1,0))=FALSE,"x","Bitte Gewichtseinheit korrekt pflegen!"))</f>
        <v>o</v>
      </c>
      <c r="BQ170" s="133" t="str">
        <f>IF(Food!$CI169="","o",IF(ISNA(VLOOKUP(Food!$CI169,Auswahlisten!$F:$F,1,0))=FALSE,"x","Bitte JuSchu korrekt pflegen!"))</f>
        <v>o</v>
      </c>
      <c r="BR170" s="133" t="str">
        <f>IF(Verpackung!$D169="","o",IF(ISNUMBER(Verpackung!$D169),"x","Bitte ausschließlich Zahlen pflegen!"))</f>
        <v>o</v>
      </c>
      <c r="BS170" s="133" t="str">
        <f>IF(Verpackung!$E169="","o",IF(ISNUMBER(Verpackung!$E169),"x","Bitte ausschließlich Zahlen pflegen!"))</f>
        <v>o</v>
      </c>
      <c r="BT170" s="133" t="str">
        <f>IF(Verpackung!$F169="","o",IF(ISNUMBER(Verpackung!$F169),"x","Bitte ausschließlich Zahlen pflegen!"))</f>
        <v>o</v>
      </c>
      <c r="BU170" s="133" t="str">
        <f>IF(Verpackung!$G169="","o",IF(ISNUMBER(Verpackung!$G169),"x","Bitte ausschließlich Zahlen pflegen!"))</f>
        <v>o</v>
      </c>
      <c r="BV170" s="133" t="str">
        <f>IF(Verpackung!$H169="","o",IF(ISNUMBER(Verpackung!$H169),"x","Bitte ausschließlich Zahlen pflegen!"))</f>
        <v>o</v>
      </c>
      <c r="BW170" s="133" t="str">
        <f>IF(Verpackung!$I169="","o",IF(ISNUMBER(Verpackung!$I169),"x","Bitte ausschließlich Zahlen pflegen!"))</f>
        <v>o</v>
      </c>
      <c r="BX170" s="133" t="str">
        <f>IF(Verpackung!$J169="","o",IF(ISNUMBER(Verpackung!$J169),"x","Bitte ausschließlich Zahlen pflegen!"))</f>
        <v>o</v>
      </c>
      <c r="BY170" s="133" t="str">
        <f>IF(Verpackung!$K169="","o",IF(ISNUMBER(Verpackung!$K169),"x","Bitte ausschließlich Zahlen pflegen!"))</f>
        <v>o</v>
      </c>
      <c r="BZ170" s="133" t="str">
        <f>IF('Kaufland intern'!D169="","o",IF(LEN('Kaufland intern'!D169)&gt;40,"Eingabe max. 40 Zeichen!","x"))</f>
        <v>o</v>
      </c>
      <c r="CA170" s="133" t="str">
        <f>IF('Kaufland intern'!F169="","o",IF(AND(ISNUMBER('Kaufland intern'!F169),'Kaufland intern'!F169&gt;=1000000,'Kaufland intern'!F169&lt;=9999999),"x","Bitte Eingabe prüfen!"))</f>
        <v>o</v>
      </c>
      <c r="CB170" s="133" t="str">
        <f>IF('Kaufland intern'!G169="","o",IF(LEN('Kaufland intern'!G169)&gt;18,"Eingabe max. 18 Zeichen!","x"))</f>
        <v>o</v>
      </c>
      <c r="CC170" s="133" t="str">
        <f>IF('Kaufland intern'!I169="","o",IF(LEN('Kaufland intern'!I169)&gt;3,"Eingabe max. 3 Zeichen!","x"))</f>
        <v>o</v>
      </c>
      <c r="CD170" s="133" t="str">
        <f>IF('Kaufland intern'!J169="","o",IF(LEN('Kaufland intern'!J169)&gt;6,"Eingabe max. 6 Zeichen!","x"))</f>
        <v>o</v>
      </c>
      <c r="CE170" s="133" t="str">
        <f>IF('Kaufland intern'!K169="","o",IF(LEN('Kaufland intern'!K169)&gt;4,"Eingabe max. 4 Zeichen!","x"))</f>
        <v>o</v>
      </c>
      <c r="CF170" s="133" t="str">
        <f>IF('Kaufland intern'!L169="","o",IF(ISNA(VLOOKUP('Kaufland intern'!L169,Auswahlisten!$Z:$Z,1,0))=FALSE,"x","Bitte Etikettenart korrekt pflegen!"))</f>
        <v>o</v>
      </c>
      <c r="CG170" s="133" t="str">
        <f>IF('Kaufland intern'!M169="","o",IF(LEN('Kaufland intern'!M169)&gt;20,"Eingabe max. 20 Zeichen!","x"))</f>
        <v>o</v>
      </c>
      <c r="CH170" s="133" t="str">
        <f>IF('Kaufland intern'!O169="","o",IF(LEN('Kaufland intern'!O169)&gt;20,"Eingabe max. 20 Zeichen!","x"))</f>
        <v>o</v>
      </c>
      <c r="CI170" s="133" t="str">
        <f>IF('Kaufland intern'!Q169="","o",IF(LEN('Kaufland intern'!Q169)&gt;20,"Eingabe max. 20 Zeichen!","x"))</f>
        <v>o</v>
      </c>
      <c r="CJ170" s="133" t="str">
        <f>IF('Kaufland intern'!S169="","o",IF(LEN('Kaufland intern'!S169)&gt;8,"Eingabe max. 8 Zeichen!","x"))</f>
        <v>o</v>
      </c>
      <c r="CK170" s="133" t="str">
        <f>IF('Kaufland intern'!U169="","o",IF(ISNA(VLOOKUP('Kaufland intern'!U169,Auswahlisten!$D:$D,1,0))=FALSE,"x","Bitte Verpackungsart korrekt pflegen!"))</f>
        <v>o</v>
      </c>
      <c r="CL170" s="133" t="str">
        <f>IF('Kaufland intern'!V169="","o",IF(ISNUMBER('Kaufland intern'!V169),"x","Bitte ausschließlich Zahlen pflegen!"))</f>
        <v>o</v>
      </c>
      <c r="CM170" s="133" t="str">
        <f>IF('Kaufland intern'!W169="","o",IF(ISNA(VLOOKUP('Kaufland intern'!W169,Auswahlisten!$AA:$AA,1,0))=FALSE,"x","Bitte Bezugsweg korrekt pflegen!"))</f>
        <v>o</v>
      </c>
      <c r="CN170" s="133" t="str">
        <f>IF('Kaufland intern'!X169="","o",IF(ISNA(VLOOKUP('Kaufland intern'!X169,Auswahlisten!$AB:$AB,1,0))=FALSE,"x","Bitte Bezugsvorschrift korrekt pflegen!"))</f>
        <v>o</v>
      </c>
      <c r="CO170" s="133" t="str">
        <f>IF('Kaufland intern'!Y169="","o",IF(ISNA(VLOOKUP('Kaufland intern'!Y169,Auswahlisten!$AC:$AC,1,0))=FALSE,"x","Bitte Sortimentsstufenlistung korrekt pflegen!"))</f>
        <v>o</v>
      </c>
      <c r="CP170" s="133" t="str">
        <f>IF('Kaufland intern'!Z169="","o",IF(LEN('Kaufland intern'!Z169)&lt;&gt;13,"Eingabe max. 13 Zahlen!","x"))</f>
        <v>o</v>
      </c>
      <c r="CQ170" s="133" t="str">
        <f>IF('Kaufland intern'!AA169="","o",IF(LEN('Kaufland intern'!AA169)&lt;&gt;13,"Eingabe max. 13 Zahlen!","x"))</f>
        <v>o</v>
      </c>
      <c r="CR170" s="133" t="str">
        <f>IF('Kaufland intern'!AB169="","o",IF(LEN('Kaufland intern'!AB169)&lt;&gt;13,"Eingabe max. 13 Zahlen!","x"))</f>
        <v>o</v>
      </c>
      <c r="CS170" s="133" t="str">
        <f>IF('Kaufland intern'!AC169="","o",IF('Kaufland intern'!AC169="x","x","Bitte nur 'x' für Ja pflegen!"))</f>
        <v>o</v>
      </c>
      <c r="CT170" s="133" t="str">
        <f>IF('Kaufland intern'!AD169="","o",IF('Kaufland intern'!AD169="x","x","Bitte nur 'x' für Ja pflegen!"))</f>
        <v>o</v>
      </c>
      <c r="CU170" s="133" t="str">
        <f>IF('Kaufland intern'!AE169="","o",IF('Kaufland intern'!AE169="x","x","Bitte nur 'x' für Ja pflegen!"))</f>
        <v>o</v>
      </c>
      <c r="CV170" s="133" t="str">
        <f>IF('Kaufland intern'!AF169="","o",IF('Kaufland intern'!AF169="x","x","Bitte nur 'x' für Ja pflegen!"))</f>
        <v>o</v>
      </c>
      <c r="CW170" s="133" t="str">
        <f>IF('Kaufland intern'!AG169="","o",IF('Kaufland intern'!AG169="x","x","Bitte nur 'x' für Ja pflegen!"))</f>
        <v>o</v>
      </c>
      <c r="CX170" s="133" t="str">
        <f>IF('Kaufland intern'!AH169="","o",IF('Kaufland intern'!AH169="x","x","Bitte nur 'x' für Ja pflegen!"))</f>
        <v>o</v>
      </c>
      <c r="CY170" s="133" t="str">
        <f>IF('Kaufland intern'!AI169="","o",IF(LEN('Kaufland intern'!AI169)&lt;&gt;11,"Eingabe 11 Zeichen!","x"))</f>
        <v>o</v>
      </c>
      <c r="CZ170" s="133" t="str">
        <f>IF('Kaufland intern'!AJ169="","o",IF(LEN('Kaufland intern'!AJ169)&lt;&gt;11,"Eingabe 11 Zeichen!","x"))</f>
        <v>o</v>
      </c>
      <c r="DA170" s="133" t="str">
        <f>IF('Kaufland intern'!AK169="","o",IF(LEN('Kaufland intern'!AK169)&lt;&gt;11,"Eingabe 11 Zeichen!","x"))</f>
        <v>o</v>
      </c>
      <c r="DB170" s="133" t="str">
        <f>IF('Kaufland intern'!AL169="","o",IF(LEN('Kaufland intern'!AL169)&lt;&gt;11,"Eingabe 11 Zeichen!","x"))</f>
        <v>o</v>
      </c>
      <c r="DC170" s="133" t="str">
        <f>IF('Kaufland intern'!AM169="","o",IF(LEN('Kaufland intern'!AM169)&lt;&gt;11,"Eingabe 11 Zeichen!","x"))</f>
        <v>o</v>
      </c>
      <c r="DD170" s="133" t="str">
        <f>IF('Kaufland intern'!AN169="","o",IF(LEN('Kaufland intern'!AN169)&lt;&gt;11,"Eingabe 11 Zeichen!","x"))</f>
        <v>o</v>
      </c>
    </row>
    <row r="171" spans="1:108" ht="30">
      <c r="A171" s="128">
        <f>Food!C170</f>
        <v>0</v>
      </c>
      <c r="B171" s="129">
        <f>Food!E170</f>
        <v>0</v>
      </c>
      <c r="C171" s="128">
        <f>Food!O170</f>
        <v>0</v>
      </c>
      <c r="D171" s="133" t="str">
        <f>IF(Food!$A170="","Bitte Datum pflegen!",IF(ISNUMBER(Food!$A170)=FALSE,"Bitte Datum überprüfen!","x"))</f>
        <v>Bitte Datum pflegen!</v>
      </c>
      <c r="E171" s="133" t="str">
        <f>IF(Food!$C170="","Bitte Lieferantenartikelnr. pflegen!",IF(LEN(Food!$C170)&gt;13,"Eingabe max. 13 Zeichen!","x"))</f>
        <v>Bitte Lieferantenartikelnr. pflegen!</v>
      </c>
      <c r="F171" s="133" t="str">
        <f>IF(Food!$D170="","o",IF(LEN(Food!$D170)&gt;13,"Eingabe max. 13 Zeichen!","x"))</f>
        <v>o</v>
      </c>
      <c r="G171" s="145" t="str">
        <f>IF(Food!$F170="","o",IF(ISNUMBER(Food!$F170)=FALSE,"Bitte Gewicht ohne Einheit pflegen!","x"))</f>
        <v>o</v>
      </c>
      <c r="H171" s="133" t="str">
        <f>IF(Food!$G170="","o",IF(ISNA(VLOOKUP(Food!$G170,Auswahlisten!$A:$A,1,0))=FALSE,"x","Bitte Gewichtseinheit korrekt pflegen!"))</f>
        <v>o</v>
      </c>
      <c r="I171" s="133" t="str">
        <f>IF(Food!$H170="","Bitte Steuer pflegen!",IF(OR(Food!$H170=7,Food!$H170=19),"x","Bitte nur 7 oder 19 pflegen!"))</f>
        <v>Bitte Steuer pflegen!</v>
      </c>
      <c r="J171" s="133" t="str">
        <f>IF(Food!$I170="","o",IF(Food!$I170="x","x","Bitte nur 'x' für Ja pflegen!"))</f>
        <v>o</v>
      </c>
      <c r="K171" s="145" t="str">
        <f>IF(Food!$L170="","o",IF(ISNUMBER(Food!$L170)=FALSE,"Bitte Temperatur von ohne Einheit pflegen!","x"))</f>
        <v>o</v>
      </c>
      <c r="L171" s="145" t="str">
        <f>IF(Food!$M170="","o",IF(ISNUMBER(Food!$M170)=FALSE,"Bitte Temperatur bis ohne Einheit pflegen!","x"))</f>
        <v>o</v>
      </c>
      <c r="M171" s="133" t="str">
        <f>IF(Food!$J170="","o",IF(Food!$J170="x","x","Bitte nur 'x' für Ja pflegen!"))</f>
        <v>o</v>
      </c>
      <c r="N171" s="133" t="str">
        <f>IF(Food!$P170="","Bitte Bruttogewicht pflegen!",IF(ISNUMBER(Food!$P170)=FALSE,"Bitte Bruttogwicht ohne Einheit pflegen!","x"))</f>
        <v>Bitte Bruttogewicht pflegen!</v>
      </c>
      <c r="O171" s="133" t="str">
        <f>IF(Food!$Q170="","Bitte Länge pflegen!",IF(ISNUMBER(Food!$Q170)=FALSE,"Bitte Länge ohne Einheit pflegen!","x"))</f>
        <v>Bitte Länge pflegen!</v>
      </c>
      <c r="P171" s="133" t="str">
        <f>IF(Food!$R170="","Bitte Breite pflegen!",IF(ISNUMBER(Food!$R170)=FALSE,"Bitte Breite ohne Einheit pflegen!","x"))</f>
        <v>Bitte Breite pflegen!</v>
      </c>
      <c r="Q171" s="133" t="str">
        <f>IF(Food!$S170="","Bitte Höhe pflegen!",IF(ISNUMBER(Food!$S170)=FALSE,"Bitte Höhe ohne Einheit pflegen!","x"))</f>
        <v>Bitte Höhe pflegen!</v>
      </c>
      <c r="R171" s="133" t="str">
        <f>IF(Food!$V170="","o",IF(ISNUMBER(Food!$V170)=FALSE,"Bitte Bruttogewicht ohne Einheit pflegen!","x"))</f>
        <v>o</v>
      </c>
      <c r="S171" s="133" t="str">
        <f>IF(Food!$W170="","o",IF(ISNUMBER(Food!$W170)=FALSE,"Bitte Länge ohne Einheit pflegen!","x"))</f>
        <v>o</v>
      </c>
      <c r="T171" s="133" t="str">
        <f>IF(Food!$X170="","o",IF(ISNUMBER(Food!$X170)=FALSE,"Bitte Länge ohne Einheit pflegen!","x"))</f>
        <v>o</v>
      </c>
      <c r="U171" s="133" t="str">
        <f>IF(Food!$Y170="","o",IF(ISNUMBER(Food!$Y170)=FALSE,"Bitte Länge ohne Einheit pflegen!","x"))</f>
        <v>o</v>
      </c>
      <c r="V171" s="133" t="str">
        <f>IF(Food!$AB170="","o",IF(ISNUMBER(Food!$AB170)=FALSE,"Bitte Bruttogewicht ohne Einheit pflegen!","x"))</f>
        <v>o</v>
      </c>
      <c r="W171" s="133" t="str">
        <f>IF(Food!$AC170="","o",IF(ISNUMBER(Food!$AC170)=FALSE,"Bitte Länge ohne Einheit pflegen!","x"))</f>
        <v>o</v>
      </c>
      <c r="X171" s="133" t="str">
        <f>IF(Food!$AD170="","o",IF(ISNUMBER(Food!$AD170)=FALSE,"Bitte Breite ohne Einheit pflegen!","x"))</f>
        <v>o</v>
      </c>
      <c r="Y171" s="133" t="str">
        <f>IF(Food!$AE170="","o",IF(ISNUMBER(Food!$AE170)=FALSE,"Bitte Höhe ohne Einheit pflegen!","x"))</f>
        <v>o</v>
      </c>
      <c r="Z171" s="133" t="str">
        <f>IF(Food!$AG170="","o",IF(ISNUMBER(Food!$AG170)=FALSE,"Bitte Bruttogewicht ohne Einheit pflegen!","x"))</f>
        <v>o</v>
      </c>
      <c r="AA171" s="133" t="str">
        <f>IF(Food!$AH170="","o",IF(ISNUMBER(Food!$AH170)=FALSE,"Bitte Länge ohne Einheit pflegen!","x"))</f>
        <v>o</v>
      </c>
      <c r="AB171" s="133" t="str">
        <f>IF(Food!$AI170="","o",IF(ISNUMBER(Food!$AI170)=FALSE,"Bitte Breite ohne Einheit pflegen!","x"))</f>
        <v>o</v>
      </c>
      <c r="AC171" s="133" t="str">
        <f>IF(Food!$AJ170="","o",IF(ISNUMBER(Food!$AJ170)=FALSE,"Bitte Höhe ohne Einheit pflegen!","x"))</f>
        <v>o</v>
      </c>
      <c r="AD171" s="133" t="str">
        <f>IF(Food!$AL170="","o",IF(ISNUMBER(Food!$AL170)=FALSE,"Bitte Bruttogewicht ohne Einheit pflegen!","x"))</f>
        <v>o</v>
      </c>
      <c r="AE171" s="133" t="str">
        <f>IF(Food!$AM170="","o",IF(ISNUMBER(Food!$AM170)=FALSE,"Bitte Länge ohne Einheit pflegen!","x"))</f>
        <v>o</v>
      </c>
      <c r="AF171" s="133" t="str">
        <f>IF(Food!$AN170="","o",IF(ISNUMBER(Food!$AN170)=FALSE,"Bitte Breite ohne Einheit pflegen!","x"))</f>
        <v>o</v>
      </c>
      <c r="AG171" s="133" t="str">
        <f>IF(Food!$AO170="","o",IF(ISNUMBER(Food!$AO170)=FALSE,"Bitte Höhe ohne Einheit pflegen!","x"))</f>
        <v>o</v>
      </c>
      <c r="AH171" s="133" t="str">
        <f>IF(Food!$BX170="","o",IF(Food!$BX170="x","x","Bitte nur 'x' für Ja pflegen!"))</f>
        <v>o</v>
      </c>
      <c r="AI171" s="133" t="str">
        <f>IF(Food!$BY170="","o",IF(ISNUMBER(Food!$BY170),"x","Bitte ausschließlich Zahlen pflegen!"))</f>
        <v>o</v>
      </c>
      <c r="AJ171" s="133" t="str">
        <f>IF(Food!$AR170="","Bitte Verpackungsart pflegen!",IF(Food!$AR170="","o",IF(ISNA(VLOOKUP(Food!$AR170,Auswahlisten!$D:$D,1,0))=FALSE,"x","Bitte Verpackungsart korrekt pflegen!")))</f>
        <v>Bitte Verpackungsart pflegen!</v>
      </c>
      <c r="AK171" s="133" t="str">
        <f>IF(Food!$AS170="","o",IF(ISNUMBER(Food!$AS170)=FALSE,"Bitte nur Anzahl der Tage pflegen!","x"))</f>
        <v>o</v>
      </c>
      <c r="AL171" s="133" t="str">
        <f>IF(Food!$AT170="","o",IF(ISNUMBER(Food!$AT170)=FALSE,"Bitte nur Anzahl der Tage pflegen!","x"))</f>
        <v>o</v>
      </c>
      <c r="AM171" s="133" t="str">
        <f>IF(Food!$AU170="","o",IF(ISNA(VLOOKUP(Food!$AU170,Auswahlisten!$H:$H,1,0))=FALSE,"x","Bitte Produktionsland korrekt pflegen!"))</f>
        <v>o</v>
      </c>
      <c r="AN171" s="133" t="str">
        <f>IF(Food!$AV170="","o",IF(ISNA(VLOOKUP(Food!$AV170,Auswahlisten!$I:$I,1,0))=FALSE,"x","Bitte Region korrekt pflegen!"))</f>
        <v>o</v>
      </c>
      <c r="AO171" s="133" t="str">
        <f>IF(Food!$AW170="","o",IF(LEN(Food!$AW170)&gt;8,"Eingabe max. 8 Zahlen!","x"))</f>
        <v>o</v>
      </c>
      <c r="AP171" s="133" t="str">
        <f>IF(Food!$CC170="","o",IF(Food!$CC170="x","x","Bitte nur 'x' für Ja pflegen!"))</f>
        <v>o</v>
      </c>
      <c r="AQ171" s="133" t="str">
        <f>IF(Food!$AY170="","o",IF(Food!$AY170="x","x","Bitte nur 'x' für Ja pflegen!"))</f>
        <v>o</v>
      </c>
      <c r="AR171" s="133" t="str">
        <f>IF(Food!$AZ170="","o",IF(Food!$AZ170="x","x","Bitte nur 'x' für Ja pflegen!"))</f>
        <v>o</v>
      </c>
      <c r="AS171" s="133" t="str">
        <f>IF(Food!$BA170="","o",IF(Food!$BA170="x","x","Bitte nur 'x' für Ja pflegen!"))</f>
        <v>o</v>
      </c>
      <c r="AT171" s="133" t="str">
        <f>IF(Food!$BB170="","o",IF(Food!$BB170="x","x","Bitte nur 'x' für Ja pflegen!"))</f>
        <v>o</v>
      </c>
      <c r="AU171" s="133" t="str">
        <f ca="1">IF(Food!$BC170="","o",IF(OR(LEFT(CELL("format",Food!$BC170),1)="S",LEFT(CELL("format",Food!$BC170),1)=".",LEFT(CELL("format",Food!$BC170),1)="F"),"x","Bitte ausschließlich Zahlen pflegen!"))</f>
        <v>o</v>
      </c>
      <c r="AV171" s="133" t="str">
        <f>IF(Food!$BD170="","o",IF(Food!$BD170="x","x","Bitte nur 'x' für Ja pflegen!"))</f>
        <v>o</v>
      </c>
      <c r="AW171" s="133" t="str">
        <f ca="1">IF(Food!$BE170="","o",IF(OR(LEFT(CELL("format",Food!$BE170),1)="S",LEFT(CELL("format",Food!$BE170),1)=".",LEFT(CELL("format",Food!$BE170),1)="F"),"x","Bitte ausschließlich Zahlen pflegen!"))</f>
        <v>o</v>
      </c>
      <c r="AX171" s="133" t="str">
        <f>IF(Food!$BF170="","o",IF(Food!$BF170="x","x","Bitte nur 'x' für Ja pflegen!"))</f>
        <v>o</v>
      </c>
      <c r="AY171" s="133" t="str">
        <f ca="1">IF(Food!$BG170="","o",IF(OR(LEFT(CELL("format",Food!$BG170),1)="S",LEFT(CELL("format",Food!$BG170),1)=".",LEFT(CELL("format",Food!$BG170),1)="F"),"x","Bitte ausschließlich Zahlen pflegen!"))</f>
        <v>o</v>
      </c>
      <c r="AZ171" s="133" t="str">
        <f>IF(Food!$BH170="","o",IF(Food!$BH170="x","x","Bitte nur 'x' für Ja pflegen!"))</f>
        <v>o</v>
      </c>
      <c r="BA171" s="133" t="str">
        <f ca="1">IF(Food!$BI170="","o",IF(OR(LEFT(CELL("format",Food!$BI170),1)="S",LEFT(CELL("format",Food!$BI170),1)=".",LEFT(CELL("format",Food!$BI170),1)="F"),"x","Bitte ausschließlich Zahlen pflegen!"))</f>
        <v>o</v>
      </c>
      <c r="BB171" s="133" t="str">
        <f>IF(Food!$BJ170="","o",IF(ISNUMBER(Food!$BJ170),"x","Bitte ausschließlich Zahlen pflegen!"))</f>
        <v>o</v>
      </c>
      <c r="BC171" s="133" t="str">
        <f ca="1">IF(Food!$BK170="","o",IF(OR(LEFT(CELL("format",Food!$BK170),1)="S",LEFT(CELL("format",Food!$BK170),1)=".",LEFT(CELL("format",Food!$BK170),1)="F"),"x","Bitte ausschließlich Zahlen pflegen!"))</f>
        <v>o</v>
      </c>
      <c r="BD171" s="133" t="str">
        <f>IF(Food!$BL170="","o",IF(ISNUMBER(Food!$BL170),"x","Bitte ausschließlich Zahlen pflegen!"))</f>
        <v>o</v>
      </c>
      <c r="BE171" s="133" t="str">
        <f>IF(Food!$BM170="","o",IF(ISNUMBER(Food!$BM170),"x","Bitte ausschließlich Zahlen pflegen!"))</f>
        <v>o</v>
      </c>
      <c r="BF171" s="133" t="str">
        <f>IF(Food!$BS170="","o",IF(ISNA(VLOOKUP(Food!$BS170,Auswahlisten!$H:$H,1,0))=FALSE,"x","Bitte Produktionsland korrekt pflegen!"))</f>
        <v>o</v>
      </c>
      <c r="BG171" s="133" t="str">
        <f>IF(Food!$BU170="","o",IF(ISNUMBER(Food!$BU170),"x","Bitte ausschließlich Zahlen pflegen!"))</f>
        <v>o</v>
      </c>
      <c r="BH171" s="133" t="str">
        <f>IF(Food!$BV170="","o",IF(ISNUMBER(Food!$BV170),"x","Bitte ausschließlich Zahlen pflegen!"))</f>
        <v>o</v>
      </c>
      <c r="BI171" s="133" t="str">
        <f>IF(Food!$BW170="","o",IF(ISNUMBER(Food!$BW170),"x","Bitte ausschließlich Zahlen pflegen!"))</f>
        <v>o</v>
      </c>
      <c r="BJ171" s="133" t="str">
        <f>IF(Food!$BZ170="","o",IF(ISNA(VLOOKUP(Food!$BZ170,Auswahlisten!$AE:$AE,1,0))=FALSE,"x","Bitte Pfandart korrekt pflegen!"))</f>
        <v>o</v>
      </c>
      <c r="BK171" s="133" t="str">
        <f>IF(Food!$CA170="","o",IF(ISNUMBER(Food!$CA170),"x","Bitte ausschließlich Zahlen pflegen!"))</f>
        <v>o</v>
      </c>
      <c r="BL171" s="133" t="str">
        <f>IF(Food!$CD170="","o",IF(ISNUMBER(Food!$CD170),"x","Bitte ausschließlich Zahlen pflegen!"))</f>
        <v>o</v>
      </c>
      <c r="BM171" s="133" t="str">
        <f>IF(Food!$CE170="","o",IF(ISNA(VLOOKUP(Food!$CE170,Auswahlisten!$A:$A,1,0))=FALSE,"x","Bitte Gewichtseinheit korrekt pflegen!"))</f>
        <v>o</v>
      </c>
      <c r="BN171" s="133" t="str">
        <f>IF(Food!$CF170="","o",IF(ISNUMBER(Food!$CF170),"x","Bitte ausschließlich Zahlen pflegen!"))</f>
        <v>o</v>
      </c>
      <c r="BO171" s="133" t="str">
        <f>IF(Food!$CG170="","o",IF(ISNUMBER(Food!$CG170),"x","Bitte ausschließlich Zahlen pflegen!"))</f>
        <v>o</v>
      </c>
      <c r="BP171" s="133" t="str">
        <f>IF(Food!$CH170="","o",IF(ISNA(VLOOKUP(Food!$CH170,Auswahlisten!$A:$A,1,0))=FALSE,"x","Bitte Gewichtseinheit korrekt pflegen!"))</f>
        <v>o</v>
      </c>
      <c r="BQ171" s="133" t="str">
        <f>IF(Food!$CI170="","o",IF(ISNA(VLOOKUP(Food!$CI170,Auswahlisten!$F:$F,1,0))=FALSE,"x","Bitte JuSchu korrekt pflegen!"))</f>
        <v>o</v>
      </c>
      <c r="BR171" s="133" t="str">
        <f>IF(Verpackung!$D170="","o",IF(ISNUMBER(Verpackung!$D170),"x","Bitte ausschließlich Zahlen pflegen!"))</f>
        <v>o</v>
      </c>
      <c r="BS171" s="133" t="str">
        <f>IF(Verpackung!$E170="","o",IF(ISNUMBER(Verpackung!$E170),"x","Bitte ausschließlich Zahlen pflegen!"))</f>
        <v>o</v>
      </c>
      <c r="BT171" s="133" t="str">
        <f>IF(Verpackung!$F170="","o",IF(ISNUMBER(Verpackung!$F170),"x","Bitte ausschließlich Zahlen pflegen!"))</f>
        <v>o</v>
      </c>
      <c r="BU171" s="133" t="str">
        <f>IF(Verpackung!$G170="","o",IF(ISNUMBER(Verpackung!$G170),"x","Bitte ausschließlich Zahlen pflegen!"))</f>
        <v>o</v>
      </c>
      <c r="BV171" s="133" t="str">
        <f>IF(Verpackung!$H170="","o",IF(ISNUMBER(Verpackung!$H170),"x","Bitte ausschließlich Zahlen pflegen!"))</f>
        <v>o</v>
      </c>
      <c r="BW171" s="133" t="str">
        <f>IF(Verpackung!$I170="","o",IF(ISNUMBER(Verpackung!$I170),"x","Bitte ausschließlich Zahlen pflegen!"))</f>
        <v>o</v>
      </c>
      <c r="BX171" s="133" t="str">
        <f>IF(Verpackung!$J170="","o",IF(ISNUMBER(Verpackung!$J170),"x","Bitte ausschließlich Zahlen pflegen!"))</f>
        <v>o</v>
      </c>
      <c r="BY171" s="133" t="str">
        <f>IF(Verpackung!$K170="","o",IF(ISNUMBER(Verpackung!$K170),"x","Bitte ausschließlich Zahlen pflegen!"))</f>
        <v>o</v>
      </c>
      <c r="BZ171" s="133" t="str">
        <f>IF('Kaufland intern'!D170="","o",IF(LEN('Kaufland intern'!D170)&gt;40,"Eingabe max. 40 Zeichen!","x"))</f>
        <v>o</v>
      </c>
      <c r="CA171" s="133" t="str">
        <f>IF('Kaufland intern'!F170="","o",IF(AND(ISNUMBER('Kaufland intern'!F170),'Kaufland intern'!F170&gt;=1000000,'Kaufland intern'!F170&lt;=9999999),"x","Bitte Eingabe prüfen!"))</f>
        <v>o</v>
      </c>
      <c r="CB171" s="133" t="str">
        <f>IF('Kaufland intern'!G170="","o",IF(LEN('Kaufland intern'!G170)&gt;18,"Eingabe max. 18 Zeichen!","x"))</f>
        <v>o</v>
      </c>
      <c r="CC171" s="133" t="str">
        <f>IF('Kaufland intern'!I170="","o",IF(LEN('Kaufland intern'!I170)&gt;3,"Eingabe max. 3 Zeichen!","x"))</f>
        <v>o</v>
      </c>
      <c r="CD171" s="133" t="str">
        <f>IF('Kaufland intern'!J170="","o",IF(LEN('Kaufland intern'!J170)&gt;6,"Eingabe max. 6 Zeichen!","x"))</f>
        <v>o</v>
      </c>
      <c r="CE171" s="133" t="str">
        <f>IF('Kaufland intern'!K170="","o",IF(LEN('Kaufland intern'!K170)&gt;4,"Eingabe max. 4 Zeichen!","x"))</f>
        <v>o</v>
      </c>
      <c r="CF171" s="133" t="str">
        <f>IF('Kaufland intern'!L170="","o",IF(ISNA(VLOOKUP('Kaufland intern'!L170,Auswahlisten!$Z:$Z,1,0))=FALSE,"x","Bitte Etikettenart korrekt pflegen!"))</f>
        <v>o</v>
      </c>
      <c r="CG171" s="133" t="str">
        <f>IF('Kaufland intern'!M170="","o",IF(LEN('Kaufland intern'!M170)&gt;20,"Eingabe max. 20 Zeichen!","x"))</f>
        <v>o</v>
      </c>
      <c r="CH171" s="133" t="str">
        <f>IF('Kaufland intern'!O170="","o",IF(LEN('Kaufland intern'!O170)&gt;20,"Eingabe max. 20 Zeichen!","x"))</f>
        <v>o</v>
      </c>
      <c r="CI171" s="133" t="str">
        <f>IF('Kaufland intern'!Q170="","o",IF(LEN('Kaufland intern'!Q170)&gt;20,"Eingabe max. 20 Zeichen!","x"))</f>
        <v>o</v>
      </c>
      <c r="CJ171" s="133" t="str">
        <f>IF('Kaufland intern'!S170="","o",IF(LEN('Kaufland intern'!S170)&gt;8,"Eingabe max. 8 Zeichen!","x"))</f>
        <v>o</v>
      </c>
      <c r="CK171" s="133" t="str">
        <f>IF('Kaufland intern'!U170="","o",IF(ISNA(VLOOKUP('Kaufland intern'!U170,Auswahlisten!$D:$D,1,0))=FALSE,"x","Bitte Verpackungsart korrekt pflegen!"))</f>
        <v>o</v>
      </c>
      <c r="CL171" s="133" t="str">
        <f>IF('Kaufland intern'!V170="","o",IF(ISNUMBER('Kaufland intern'!V170),"x","Bitte ausschließlich Zahlen pflegen!"))</f>
        <v>o</v>
      </c>
      <c r="CM171" s="133" t="str">
        <f>IF('Kaufland intern'!W170="","o",IF(ISNA(VLOOKUP('Kaufland intern'!W170,Auswahlisten!$AA:$AA,1,0))=FALSE,"x","Bitte Bezugsweg korrekt pflegen!"))</f>
        <v>o</v>
      </c>
      <c r="CN171" s="133" t="str">
        <f>IF('Kaufland intern'!X170="","o",IF(ISNA(VLOOKUP('Kaufland intern'!X170,Auswahlisten!$AB:$AB,1,0))=FALSE,"x","Bitte Bezugsvorschrift korrekt pflegen!"))</f>
        <v>o</v>
      </c>
      <c r="CO171" s="133" t="str">
        <f>IF('Kaufland intern'!Y170="","o",IF(ISNA(VLOOKUP('Kaufland intern'!Y170,Auswahlisten!$AC:$AC,1,0))=FALSE,"x","Bitte Sortimentsstufenlistung korrekt pflegen!"))</f>
        <v>o</v>
      </c>
      <c r="CP171" s="133" t="str">
        <f>IF('Kaufland intern'!Z170="","o",IF(LEN('Kaufland intern'!Z170)&lt;&gt;13,"Eingabe max. 13 Zahlen!","x"))</f>
        <v>o</v>
      </c>
      <c r="CQ171" s="133" t="str">
        <f>IF('Kaufland intern'!AA170="","o",IF(LEN('Kaufland intern'!AA170)&lt;&gt;13,"Eingabe max. 13 Zahlen!","x"))</f>
        <v>o</v>
      </c>
      <c r="CR171" s="133" t="str">
        <f>IF('Kaufland intern'!AB170="","o",IF(LEN('Kaufland intern'!AB170)&lt;&gt;13,"Eingabe max. 13 Zahlen!","x"))</f>
        <v>o</v>
      </c>
      <c r="CS171" s="133" t="str">
        <f>IF('Kaufland intern'!AC170="","o",IF('Kaufland intern'!AC170="x","x","Bitte nur 'x' für Ja pflegen!"))</f>
        <v>o</v>
      </c>
      <c r="CT171" s="133" t="str">
        <f>IF('Kaufland intern'!AD170="","o",IF('Kaufland intern'!AD170="x","x","Bitte nur 'x' für Ja pflegen!"))</f>
        <v>o</v>
      </c>
      <c r="CU171" s="133" t="str">
        <f>IF('Kaufland intern'!AE170="","o",IF('Kaufland intern'!AE170="x","x","Bitte nur 'x' für Ja pflegen!"))</f>
        <v>o</v>
      </c>
      <c r="CV171" s="133" t="str">
        <f>IF('Kaufland intern'!AF170="","o",IF('Kaufland intern'!AF170="x","x","Bitte nur 'x' für Ja pflegen!"))</f>
        <v>o</v>
      </c>
      <c r="CW171" s="133" t="str">
        <f>IF('Kaufland intern'!AG170="","o",IF('Kaufland intern'!AG170="x","x","Bitte nur 'x' für Ja pflegen!"))</f>
        <v>o</v>
      </c>
      <c r="CX171" s="133" t="str">
        <f>IF('Kaufland intern'!AH170="","o",IF('Kaufland intern'!AH170="x","x","Bitte nur 'x' für Ja pflegen!"))</f>
        <v>o</v>
      </c>
      <c r="CY171" s="133" t="str">
        <f>IF('Kaufland intern'!AI170="","o",IF(LEN('Kaufland intern'!AI170)&lt;&gt;11,"Eingabe 11 Zeichen!","x"))</f>
        <v>o</v>
      </c>
      <c r="CZ171" s="133" t="str">
        <f>IF('Kaufland intern'!AJ170="","o",IF(LEN('Kaufland intern'!AJ170)&lt;&gt;11,"Eingabe 11 Zeichen!","x"))</f>
        <v>o</v>
      </c>
      <c r="DA171" s="133" t="str">
        <f>IF('Kaufland intern'!AK170="","o",IF(LEN('Kaufland intern'!AK170)&lt;&gt;11,"Eingabe 11 Zeichen!","x"))</f>
        <v>o</v>
      </c>
      <c r="DB171" s="133" t="str">
        <f>IF('Kaufland intern'!AL170="","o",IF(LEN('Kaufland intern'!AL170)&lt;&gt;11,"Eingabe 11 Zeichen!","x"))</f>
        <v>o</v>
      </c>
      <c r="DC171" s="133" t="str">
        <f>IF('Kaufland intern'!AM170="","o",IF(LEN('Kaufland intern'!AM170)&lt;&gt;11,"Eingabe 11 Zeichen!","x"))</f>
        <v>o</v>
      </c>
      <c r="DD171" s="133" t="str">
        <f>IF('Kaufland intern'!AN170="","o",IF(LEN('Kaufland intern'!AN170)&lt;&gt;11,"Eingabe 11 Zeichen!","x"))</f>
        <v>o</v>
      </c>
    </row>
    <row r="172" spans="1:108" ht="30">
      <c r="A172" s="128">
        <f>Food!C171</f>
        <v>0</v>
      </c>
      <c r="B172" s="129">
        <f>Food!E171</f>
        <v>0</v>
      </c>
      <c r="C172" s="128">
        <f>Food!O171</f>
        <v>0</v>
      </c>
      <c r="D172" s="133" t="str">
        <f>IF(Food!$A171="","Bitte Datum pflegen!",IF(ISNUMBER(Food!$A171)=FALSE,"Bitte Datum überprüfen!","x"))</f>
        <v>Bitte Datum pflegen!</v>
      </c>
      <c r="E172" s="133" t="str">
        <f>IF(Food!$C171="","Bitte Lieferantenartikelnr. pflegen!",IF(LEN(Food!$C171)&gt;13,"Eingabe max. 13 Zeichen!","x"))</f>
        <v>Bitte Lieferantenartikelnr. pflegen!</v>
      </c>
      <c r="F172" s="133" t="str">
        <f>IF(Food!$D171="","o",IF(LEN(Food!$D171)&gt;13,"Eingabe max. 13 Zeichen!","x"))</f>
        <v>o</v>
      </c>
      <c r="G172" s="145" t="str">
        <f>IF(Food!$F171="","o",IF(ISNUMBER(Food!$F171)=FALSE,"Bitte Gewicht ohne Einheit pflegen!","x"))</f>
        <v>o</v>
      </c>
      <c r="H172" s="133" t="str">
        <f>IF(Food!$G171="","o",IF(ISNA(VLOOKUP(Food!$G171,Auswahlisten!$A:$A,1,0))=FALSE,"x","Bitte Gewichtseinheit korrekt pflegen!"))</f>
        <v>o</v>
      </c>
      <c r="I172" s="133" t="str">
        <f>IF(Food!$H171="","Bitte Steuer pflegen!",IF(OR(Food!$H171=7,Food!$H171=19),"x","Bitte nur 7 oder 19 pflegen!"))</f>
        <v>Bitte Steuer pflegen!</v>
      </c>
      <c r="J172" s="133" t="str">
        <f>IF(Food!$I171="","o",IF(Food!$I171="x","x","Bitte nur 'x' für Ja pflegen!"))</f>
        <v>o</v>
      </c>
      <c r="K172" s="145" t="str">
        <f>IF(Food!$L171="","o",IF(ISNUMBER(Food!$L171)=FALSE,"Bitte Temperatur von ohne Einheit pflegen!","x"))</f>
        <v>o</v>
      </c>
      <c r="L172" s="145" t="str">
        <f>IF(Food!$M171="","o",IF(ISNUMBER(Food!$M171)=FALSE,"Bitte Temperatur bis ohne Einheit pflegen!","x"))</f>
        <v>o</v>
      </c>
      <c r="M172" s="133" t="str">
        <f>IF(Food!$J171="","o",IF(Food!$J171="x","x","Bitte nur 'x' für Ja pflegen!"))</f>
        <v>o</v>
      </c>
      <c r="N172" s="133" t="str">
        <f>IF(Food!$P171="","Bitte Bruttogewicht pflegen!",IF(ISNUMBER(Food!$P171)=FALSE,"Bitte Bruttogwicht ohne Einheit pflegen!","x"))</f>
        <v>Bitte Bruttogewicht pflegen!</v>
      </c>
      <c r="O172" s="133" t="str">
        <f>IF(Food!$Q171="","Bitte Länge pflegen!",IF(ISNUMBER(Food!$Q171)=FALSE,"Bitte Länge ohne Einheit pflegen!","x"))</f>
        <v>Bitte Länge pflegen!</v>
      </c>
      <c r="P172" s="133" t="str">
        <f>IF(Food!$R171="","Bitte Breite pflegen!",IF(ISNUMBER(Food!$R171)=FALSE,"Bitte Breite ohne Einheit pflegen!","x"))</f>
        <v>Bitte Breite pflegen!</v>
      </c>
      <c r="Q172" s="133" t="str">
        <f>IF(Food!$S171="","Bitte Höhe pflegen!",IF(ISNUMBER(Food!$S171)=FALSE,"Bitte Höhe ohne Einheit pflegen!","x"))</f>
        <v>Bitte Höhe pflegen!</v>
      </c>
      <c r="R172" s="133" t="str">
        <f>IF(Food!$V171="","o",IF(ISNUMBER(Food!$V171)=FALSE,"Bitte Bruttogewicht ohne Einheit pflegen!","x"))</f>
        <v>o</v>
      </c>
      <c r="S172" s="133" t="str">
        <f>IF(Food!$W171="","o",IF(ISNUMBER(Food!$W171)=FALSE,"Bitte Länge ohne Einheit pflegen!","x"))</f>
        <v>o</v>
      </c>
      <c r="T172" s="133" t="str">
        <f>IF(Food!$X171="","o",IF(ISNUMBER(Food!$X171)=FALSE,"Bitte Länge ohne Einheit pflegen!","x"))</f>
        <v>o</v>
      </c>
      <c r="U172" s="133" t="str">
        <f>IF(Food!$Y171="","o",IF(ISNUMBER(Food!$Y171)=FALSE,"Bitte Länge ohne Einheit pflegen!","x"))</f>
        <v>o</v>
      </c>
      <c r="V172" s="133" t="str">
        <f>IF(Food!$AB171="","o",IF(ISNUMBER(Food!$AB171)=FALSE,"Bitte Bruttogewicht ohne Einheit pflegen!","x"))</f>
        <v>o</v>
      </c>
      <c r="W172" s="133" t="str">
        <f>IF(Food!$AC171="","o",IF(ISNUMBER(Food!$AC171)=FALSE,"Bitte Länge ohne Einheit pflegen!","x"))</f>
        <v>o</v>
      </c>
      <c r="X172" s="133" t="str">
        <f>IF(Food!$AD171="","o",IF(ISNUMBER(Food!$AD171)=FALSE,"Bitte Breite ohne Einheit pflegen!","x"))</f>
        <v>o</v>
      </c>
      <c r="Y172" s="133" t="str">
        <f>IF(Food!$AE171="","o",IF(ISNUMBER(Food!$AE171)=FALSE,"Bitte Höhe ohne Einheit pflegen!","x"))</f>
        <v>o</v>
      </c>
      <c r="Z172" s="133" t="str">
        <f>IF(Food!$AG171="","o",IF(ISNUMBER(Food!$AG171)=FALSE,"Bitte Bruttogewicht ohne Einheit pflegen!","x"))</f>
        <v>o</v>
      </c>
      <c r="AA172" s="133" t="str">
        <f>IF(Food!$AH171="","o",IF(ISNUMBER(Food!$AH171)=FALSE,"Bitte Länge ohne Einheit pflegen!","x"))</f>
        <v>o</v>
      </c>
      <c r="AB172" s="133" t="str">
        <f>IF(Food!$AI171="","o",IF(ISNUMBER(Food!$AI171)=FALSE,"Bitte Breite ohne Einheit pflegen!","x"))</f>
        <v>o</v>
      </c>
      <c r="AC172" s="133" t="str">
        <f>IF(Food!$AJ171="","o",IF(ISNUMBER(Food!$AJ171)=FALSE,"Bitte Höhe ohne Einheit pflegen!","x"))</f>
        <v>o</v>
      </c>
      <c r="AD172" s="133" t="str">
        <f>IF(Food!$AL171="","o",IF(ISNUMBER(Food!$AL171)=FALSE,"Bitte Bruttogewicht ohne Einheit pflegen!","x"))</f>
        <v>o</v>
      </c>
      <c r="AE172" s="133" t="str">
        <f>IF(Food!$AM171="","o",IF(ISNUMBER(Food!$AM171)=FALSE,"Bitte Länge ohne Einheit pflegen!","x"))</f>
        <v>o</v>
      </c>
      <c r="AF172" s="133" t="str">
        <f>IF(Food!$AN171="","o",IF(ISNUMBER(Food!$AN171)=FALSE,"Bitte Breite ohne Einheit pflegen!","x"))</f>
        <v>o</v>
      </c>
      <c r="AG172" s="133" t="str">
        <f>IF(Food!$AO171="","o",IF(ISNUMBER(Food!$AO171)=FALSE,"Bitte Höhe ohne Einheit pflegen!","x"))</f>
        <v>o</v>
      </c>
      <c r="AH172" s="133" t="str">
        <f>IF(Food!$BX171="","o",IF(Food!$BX171="x","x","Bitte nur 'x' für Ja pflegen!"))</f>
        <v>o</v>
      </c>
      <c r="AI172" s="133" t="str">
        <f>IF(Food!$BY171="","o",IF(ISNUMBER(Food!$BY171),"x","Bitte ausschließlich Zahlen pflegen!"))</f>
        <v>o</v>
      </c>
      <c r="AJ172" s="133" t="str">
        <f>IF(Food!$AR171="","Bitte Verpackungsart pflegen!",IF(Food!$AR171="","o",IF(ISNA(VLOOKUP(Food!$AR171,Auswahlisten!$D:$D,1,0))=FALSE,"x","Bitte Verpackungsart korrekt pflegen!")))</f>
        <v>Bitte Verpackungsart pflegen!</v>
      </c>
      <c r="AK172" s="133" t="str">
        <f>IF(Food!$AS171="","o",IF(ISNUMBER(Food!$AS171)=FALSE,"Bitte nur Anzahl der Tage pflegen!","x"))</f>
        <v>o</v>
      </c>
      <c r="AL172" s="133" t="str">
        <f>IF(Food!$AT171="","o",IF(ISNUMBER(Food!$AT171)=FALSE,"Bitte nur Anzahl der Tage pflegen!","x"))</f>
        <v>o</v>
      </c>
      <c r="AM172" s="133" t="str">
        <f>IF(Food!$AU171="","o",IF(ISNA(VLOOKUP(Food!$AU171,Auswahlisten!$H:$H,1,0))=FALSE,"x","Bitte Produktionsland korrekt pflegen!"))</f>
        <v>o</v>
      </c>
      <c r="AN172" s="133" t="str">
        <f>IF(Food!$AV171="","o",IF(ISNA(VLOOKUP(Food!$AV171,Auswahlisten!$I:$I,1,0))=FALSE,"x","Bitte Region korrekt pflegen!"))</f>
        <v>o</v>
      </c>
      <c r="AO172" s="133" t="str">
        <f>IF(Food!$AW171="","o",IF(LEN(Food!$AW171)&gt;8,"Eingabe max. 8 Zahlen!","x"))</f>
        <v>o</v>
      </c>
      <c r="AP172" s="133" t="str">
        <f>IF(Food!$CC171="","o",IF(Food!$CC171="x","x","Bitte nur 'x' für Ja pflegen!"))</f>
        <v>o</v>
      </c>
      <c r="AQ172" s="133" t="str">
        <f>IF(Food!$AY171="","o",IF(Food!$AY171="x","x","Bitte nur 'x' für Ja pflegen!"))</f>
        <v>o</v>
      </c>
      <c r="AR172" s="133" t="str">
        <f>IF(Food!$AZ171="","o",IF(Food!$AZ171="x","x","Bitte nur 'x' für Ja pflegen!"))</f>
        <v>o</v>
      </c>
      <c r="AS172" s="133" t="str">
        <f>IF(Food!$BA171="","o",IF(Food!$BA171="x","x","Bitte nur 'x' für Ja pflegen!"))</f>
        <v>o</v>
      </c>
      <c r="AT172" s="133" t="str">
        <f>IF(Food!$BB171="","o",IF(Food!$BB171="x","x","Bitte nur 'x' für Ja pflegen!"))</f>
        <v>o</v>
      </c>
      <c r="AU172" s="133" t="str">
        <f ca="1">IF(Food!$BC171="","o",IF(OR(LEFT(CELL("format",Food!$BC171),1)="S",LEFT(CELL("format",Food!$BC171),1)=".",LEFT(CELL("format",Food!$BC171),1)="F"),"x","Bitte ausschließlich Zahlen pflegen!"))</f>
        <v>o</v>
      </c>
      <c r="AV172" s="133" t="str">
        <f>IF(Food!$BD171="","o",IF(Food!$BD171="x","x","Bitte nur 'x' für Ja pflegen!"))</f>
        <v>o</v>
      </c>
      <c r="AW172" s="133" t="str">
        <f ca="1">IF(Food!$BE171="","o",IF(OR(LEFT(CELL("format",Food!$BE171),1)="S",LEFT(CELL("format",Food!$BE171),1)=".",LEFT(CELL("format",Food!$BE171),1)="F"),"x","Bitte ausschließlich Zahlen pflegen!"))</f>
        <v>o</v>
      </c>
      <c r="AX172" s="133" t="str">
        <f>IF(Food!$BF171="","o",IF(Food!$BF171="x","x","Bitte nur 'x' für Ja pflegen!"))</f>
        <v>o</v>
      </c>
      <c r="AY172" s="133" t="str">
        <f ca="1">IF(Food!$BG171="","o",IF(OR(LEFT(CELL("format",Food!$BG171),1)="S",LEFT(CELL("format",Food!$BG171),1)=".",LEFT(CELL("format",Food!$BG171),1)="F"),"x","Bitte ausschließlich Zahlen pflegen!"))</f>
        <v>o</v>
      </c>
      <c r="AZ172" s="133" t="str">
        <f>IF(Food!$BH171="","o",IF(Food!$BH171="x","x","Bitte nur 'x' für Ja pflegen!"))</f>
        <v>o</v>
      </c>
      <c r="BA172" s="133" t="str">
        <f ca="1">IF(Food!$BI171="","o",IF(OR(LEFT(CELL("format",Food!$BI171),1)="S",LEFT(CELL("format",Food!$BI171),1)=".",LEFT(CELL("format",Food!$BI171),1)="F"),"x","Bitte ausschließlich Zahlen pflegen!"))</f>
        <v>o</v>
      </c>
      <c r="BB172" s="133" t="str">
        <f>IF(Food!$BJ171="","o",IF(ISNUMBER(Food!$BJ171),"x","Bitte ausschließlich Zahlen pflegen!"))</f>
        <v>o</v>
      </c>
      <c r="BC172" s="133" t="str">
        <f ca="1">IF(Food!$BK171="","o",IF(OR(LEFT(CELL("format",Food!$BK171),1)="S",LEFT(CELL("format",Food!$BK171),1)=".",LEFT(CELL("format",Food!$BK171),1)="F"),"x","Bitte ausschließlich Zahlen pflegen!"))</f>
        <v>o</v>
      </c>
      <c r="BD172" s="133" t="str">
        <f>IF(Food!$BL171="","o",IF(ISNUMBER(Food!$BL171),"x","Bitte ausschließlich Zahlen pflegen!"))</f>
        <v>o</v>
      </c>
      <c r="BE172" s="133" t="str">
        <f>IF(Food!$BM171="","o",IF(ISNUMBER(Food!$BM171),"x","Bitte ausschließlich Zahlen pflegen!"))</f>
        <v>o</v>
      </c>
      <c r="BF172" s="133" t="str">
        <f>IF(Food!$BS171="","o",IF(ISNA(VLOOKUP(Food!$BS171,Auswahlisten!$H:$H,1,0))=FALSE,"x","Bitte Produktionsland korrekt pflegen!"))</f>
        <v>o</v>
      </c>
      <c r="BG172" s="133" t="str">
        <f>IF(Food!$BU171="","o",IF(ISNUMBER(Food!$BU171),"x","Bitte ausschließlich Zahlen pflegen!"))</f>
        <v>o</v>
      </c>
      <c r="BH172" s="133" t="str">
        <f>IF(Food!$BV171="","o",IF(ISNUMBER(Food!$BV171),"x","Bitte ausschließlich Zahlen pflegen!"))</f>
        <v>o</v>
      </c>
      <c r="BI172" s="133" t="str">
        <f>IF(Food!$BW171="","o",IF(ISNUMBER(Food!$BW171),"x","Bitte ausschließlich Zahlen pflegen!"))</f>
        <v>o</v>
      </c>
      <c r="BJ172" s="133" t="str">
        <f>IF(Food!$BZ171="","o",IF(ISNA(VLOOKUP(Food!$BZ171,Auswahlisten!$AE:$AE,1,0))=FALSE,"x","Bitte Pfandart korrekt pflegen!"))</f>
        <v>o</v>
      </c>
      <c r="BK172" s="133" t="str">
        <f>IF(Food!$CA171="","o",IF(ISNUMBER(Food!$CA171),"x","Bitte ausschließlich Zahlen pflegen!"))</f>
        <v>o</v>
      </c>
      <c r="BL172" s="133" t="str">
        <f>IF(Food!$CD171="","o",IF(ISNUMBER(Food!$CD171),"x","Bitte ausschließlich Zahlen pflegen!"))</f>
        <v>o</v>
      </c>
      <c r="BM172" s="133" t="str">
        <f>IF(Food!$CE171="","o",IF(ISNA(VLOOKUP(Food!$CE171,Auswahlisten!$A:$A,1,0))=FALSE,"x","Bitte Gewichtseinheit korrekt pflegen!"))</f>
        <v>o</v>
      </c>
      <c r="BN172" s="133" t="str">
        <f>IF(Food!$CF171="","o",IF(ISNUMBER(Food!$CF171),"x","Bitte ausschließlich Zahlen pflegen!"))</f>
        <v>o</v>
      </c>
      <c r="BO172" s="133" t="str">
        <f>IF(Food!$CG171="","o",IF(ISNUMBER(Food!$CG171),"x","Bitte ausschließlich Zahlen pflegen!"))</f>
        <v>o</v>
      </c>
      <c r="BP172" s="133" t="str">
        <f>IF(Food!$CH171="","o",IF(ISNA(VLOOKUP(Food!$CH171,Auswahlisten!$A:$A,1,0))=FALSE,"x","Bitte Gewichtseinheit korrekt pflegen!"))</f>
        <v>o</v>
      </c>
      <c r="BQ172" s="133" t="str">
        <f>IF(Food!$CI171="","o",IF(ISNA(VLOOKUP(Food!$CI171,Auswahlisten!$F:$F,1,0))=FALSE,"x","Bitte JuSchu korrekt pflegen!"))</f>
        <v>o</v>
      </c>
      <c r="BR172" s="133" t="str">
        <f>IF(Verpackung!$D171="","o",IF(ISNUMBER(Verpackung!$D171),"x","Bitte ausschließlich Zahlen pflegen!"))</f>
        <v>o</v>
      </c>
      <c r="BS172" s="133" t="str">
        <f>IF(Verpackung!$E171="","o",IF(ISNUMBER(Verpackung!$E171),"x","Bitte ausschließlich Zahlen pflegen!"))</f>
        <v>o</v>
      </c>
      <c r="BT172" s="133" t="str">
        <f>IF(Verpackung!$F171="","o",IF(ISNUMBER(Verpackung!$F171),"x","Bitte ausschließlich Zahlen pflegen!"))</f>
        <v>o</v>
      </c>
      <c r="BU172" s="133" t="str">
        <f>IF(Verpackung!$G171="","o",IF(ISNUMBER(Verpackung!$G171),"x","Bitte ausschließlich Zahlen pflegen!"))</f>
        <v>o</v>
      </c>
      <c r="BV172" s="133" t="str">
        <f>IF(Verpackung!$H171="","o",IF(ISNUMBER(Verpackung!$H171),"x","Bitte ausschließlich Zahlen pflegen!"))</f>
        <v>o</v>
      </c>
      <c r="BW172" s="133" t="str">
        <f>IF(Verpackung!$I171="","o",IF(ISNUMBER(Verpackung!$I171),"x","Bitte ausschließlich Zahlen pflegen!"))</f>
        <v>o</v>
      </c>
      <c r="BX172" s="133" t="str">
        <f>IF(Verpackung!$J171="","o",IF(ISNUMBER(Verpackung!$J171),"x","Bitte ausschließlich Zahlen pflegen!"))</f>
        <v>o</v>
      </c>
      <c r="BY172" s="133" t="str">
        <f>IF(Verpackung!$K171="","o",IF(ISNUMBER(Verpackung!$K171),"x","Bitte ausschließlich Zahlen pflegen!"))</f>
        <v>o</v>
      </c>
      <c r="BZ172" s="133" t="str">
        <f>IF('Kaufland intern'!D171="","o",IF(LEN('Kaufland intern'!D171)&gt;40,"Eingabe max. 40 Zeichen!","x"))</f>
        <v>o</v>
      </c>
      <c r="CA172" s="133" t="str">
        <f>IF('Kaufland intern'!F171="","o",IF(AND(ISNUMBER('Kaufland intern'!F171),'Kaufland intern'!F171&gt;=1000000,'Kaufland intern'!F171&lt;=9999999),"x","Bitte Eingabe prüfen!"))</f>
        <v>o</v>
      </c>
      <c r="CB172" s="133" t="str">
        <f>IF('Kaufland intern'!G171="","o",IF(LEN('Kaufland intern'!G171)&gt;18,"Eingabe max. 18 Zeichen!","x"))</f>
        <v>o</v>
      </c>
      <c r="CC172" s="133" t="str">
        <f>IF('Kaufland intern'!I171="","o",IF(LEN('Kaufland intern'!I171)&gt;3,"Eingabe max. 3 Zeichen!","x"))</f>
        <v>o</v>
      </c>
      <c r="CD172" s="133" t="str">
        <f>IF('Kaufland intern'!J171="","o",IF(LEN('Kaufland intern'!J171)&gt;6,"Eingabe max. 6 Zeichen!","x"))</f>
        <v>o</v>
      </c>
      <c r="CE172" s="133" t="str">
        <f>IF('Kaufland intern'!K171="","o",IF(LEN('Kaufland intern'!K171)&gt;4,"Eingabe max. 4 Zeichen!","x"))</f>
        <v>o</v>
      </c>
      <c r="CF172" s="133" t="str">
        <f>IF('Kaufland intern'!L171="","o",IF(ISNA(VLOOKUP('Kaufland intern'!L171,Auswahlisten!$Z:$Z,1,0))=FALSE,"x","Bitte Etikettenart korrekt pflegen!"))</f>
        <v>o</v>
      </c>
      <c r="CG172" s="133" t="str">
        <f>IF('Kaufland intern'!M171="","o",IF(LEN('Kaufland intern'!M171)&gt;20,"Eingabe max. 20 Zeichen!","x"))</f>
        <v>o</v>
      </c>
      <c r="CH172" s="133" t="str">
        <f>IF('Kaufland intern'!O171="","o",IF(LEN('Kaufland intern'!O171)&gt;20,"Eingabe max. 20 Zeichen!","x"))</f>
        <v>o</v>
      </c>
      <c r="CI172" s="133" t="str">
        <f>IF('Kaufland intern'!Q171="","o",IF(LEN('Kaufland intern'!Q171)&gt;20,"Eingabe max. 20 Zeichen!","x"))</f>
        <v>o</v>
      </c>
      <c r="CJ172" s="133" t="str">
        <f>IF('Kaufland intern'!S171="","o",IF(LEN('Kaufland intern'!S171)&gt;8,"Eingabe max. 8 Zeichen!","x"))</f>
        <v>o</v>
      </c>
      <c r="CK172" s="133" t="str">
        <f>IF('Kaufland intern'!U171="","o",IF(ISNA(VLOOKUP('Kaufland intern'!U171,Auswahlisten!$D:$D,1,0))=FALSE,"x","Bitte Verpackungsart korrekt pflegen!"))</f>
        <v>o</v>
      </c>
      <c r="CL172" s="133" t="str">
        <f>IF('Kaufland intern'!V171="","o",IF(ISNUMBER('Kaufland intern'!V171),"x","Bitte ausschließlich Zahlen pflegen!"))</f>
        <v>o</v>
      </c>
      <c r="CM172" s="133" t="str">
        <f>IF('Kaufland intern'!W171="","o",IF(ISNA(VLOOKUP('Kaufland intern'!W171,Auswahlisten!$AA:$AA,1,0))=FALSE,"x","Bitte Bezugsweg korrekt pflegen!"))</f>
        <v>o</v>
      </c>
      <c r="CN172" s="133" t="str">
        <f>IF('Kaufland intern'!X171="","o",IF(ISNA(VLOOKUP('Kaufland intern'!X171,Auswahlisten!$AB:$AB,1,0))=FALSE,"x","Bitte Bezugsvorschrift korrekt pflegen!"))</f>
        <v>o</v>
      </c>
      <c r="CO172" s="133" t="str">
        <f>IF('Kaufland intern'!Y171="","o",IF(ISNA(VLOOKUP('Kaufland intern'!Y171,Auswahlisten!$AC:$AC,1,0))=FALSE,"x","Bitte Sortimentsstufenlistung korrekt pflegen!"))</f>
        <v>o</v>
      </c>
      <c r="CP172" s="133" t="str">
        <f>IF('Kaufland intern'!Z171="","o",IF(LEN('Kaufland intern'!Z171)&lt;&gt;13,"Eingabe max. 13 Zahlen!","x"))</f>
        <v>o</v>
      </c>
      <c r="CQ172" s="133" t="str">
        <f>IF('Kaufland intern'!AA171="","o",IF(LEN('Kaufland intern'!AA171)&lt;&gt;13,"Eingabe max. 13 Zahlen!","x"))</f>
        <v>o</v>
      </c>
      <c r="CR172" s="133" t="str">
        <f>IF('Kaufland intern'!AB171="","o",IF(LEN('Kaufland intern'!AB171)&lt;&gt;13,"Eingabe max. 13 Zahlen!","x"))</f>
        <v>o</v>
      </c>
      <c r="CS172" s="133" t="str">
        <f>IF('Kaufland intern'!AC171="","o",IF('Kaufland intern'!AC171="x","x","Bitte nur 'x' für Ja pflegen!"))</f>
        <v>o</v>
      </c>
      <c r="CT172" s="133" t="str">
        <f>IF('Kaufland intern'!AD171="","o",IF('Kaufland intern'!AD171="x","x","Bitte nur 'x' für Ja pflegen!"))</f>
        <v>o</v>
      </c>
      <c r="CU172" s="133" t="str">
        <f>IF('Kaufland intern'!AE171="","o",IF('Kaufland intern'!AE171="x","x","Bitte nur 'x' für Ja pflegen!"))</f>
        <v>o</v>
      </c>
      <c r="CV172" s="133" t="str">
        <f>IF('Kaufland intern'!AF171="","o",IF('Kaufland intern'!AF171="x","x","Bitte nur 'x' für Ja pflegen!"))</f>
        <v>o</v>
      </c>
      <c r="CW172" s="133" t="str">
        <f>IF('Kaufland intern'!AG171="","o",IF('Kaufland intern'!AG171="x","x","Bitte nur 'x' für Ja pflegen!"))</f>
        <v>o</v>
      </c>
      <c r="CX172" s="133" t="str">
        <f>IF('Kaufland intern'!AH171="","o",IF('Kaufland intern'!AH171="x","x","Bitte nur 'x' für Ja pflegen!"))</f>
        <v>o</v>
      </c>
      <c r="CY172" s="133" t="str">
        <f>IF('Kaufland intern'!AI171="","o",IF(LEN('Kaufland intern'!AI171)&lt;&gt;11,"Eingabe 11 Zeichen!","x"))</f>
        <v>o</v>
      </c>
      <c r="CZ172" s="133" t="str">
        <f>IF('Kaufland intern'!AJ171="","o",IF(LEN('Kaufland intern'!AJ171)&lt;&gt;11,"Eingabe 11 Zeichen!","x"))</f>
        <v>o</v>
      </c>
      <c r="DA172" s="133" t="str">
        <f>IF('Kaufland intern'!AK171="","o",IF(LEN('Kaufland intern'!AK171)&lt;&gt;11,"Eingabe 11 Zeichen!","x"))</f>
        <v>o</v>
      </c>
      <c r="DB172" s="133" t="str">
        <f>IF('Kaufland intern'!AL171="","o",IF(LEN('Kaufland intern'!AL171)&lt;&gt;11,"Eingabe 11 Zeichen!","x"))</f>
        <v>o</v>
      </c>
      <c r="DC172" s="133" t="str">
        <f>IF('Kaufland intern'!AM171="","o",IF(LEN('Kaufland intern'!AM171)&lt;&gt;11,"Eingabe 11 Zeichen!","x"))</f>
        <v>o</v>
      </c>
      <c r="DD172" s="133" t="str">
        <f>IF('Kaufland intern'!AN171="","o",IF(LEN('Kaufland intern'!AN171)&lt;&gt;11,"Eingabe 11 Zeichen!","x"))</f>
        <v>o</v>
      </c>
    </row>
    <row r="173" spans="1:108" ht="30">
      <c r="A173" s="128">
        <f>Food!C172</f>
        <v>0</v>
      </c>
      <c r="B173" s="129">
        <f>Food!E172</f>
        <v>0</v>
      </c>
      <c r="C173" s="128">
        <f>Food!O172</f>
        <v>0</v>
      </c>
      <c r="D173" s="133" t="str">
        <f>IF(Food!$A172="","Bitte Datum pflegen!",IF(ISNUMBER(Food!$A172)=FALSE,"Bitte Datum überprüfen!","x"))</f>
        <v>Bitte Datum pflegen!</v>
      </c>
      <c r="E173" s="133" t="str">
        <f>IF(Food!$C172="","Bitte Lieferantenartikelnr. pflegen!",IF(LEN(Food!$C172)&gt;13,"Eingabe max. 13 Zeichen!","x"))</f>
        <v>Bitte Lieferantenartikelnr. pflegen!</v>
      </c>
      <c r="F173" s="133" t="str">
        <f>IF(Food!$D172="","o",IF(LEN(Food!$D172)&gt;13,"Eingabe max. 13 Zeichen!","x"))</f>
        <v>o</v>
      </c>
      <c r="G173" s="145" t="str">
        <f>IF(Food!$F172="","o",IF(ISNUMBER(Food!$F172)=FALSE,"Bitte Gewicht ohne Einheit pflegen!","x"))</f>
        <v>o</v>
      </c>
      <c r="H173" s="133" t="str">
        <f>IF(Food!$G172="","o",IF(ISNA(VLOOKUP(Food!$G172,Auswahlisten!$A:$A,1,0))=FALSE,"x","Bitte Gewichtseinheit korrekt pflegen!"))</f>
        <v>o</v>
      </c>
      <c r="I173" s="133" t="str">
        <f>IF(Food!$H172="","Bitte Steuer pflegen!",IF(OR(Food!$H172=7,Food!$H172=19),"x","Bitte nur 7 oder 19 pflegen!"))</f>
        <v>Bitte Steuer pflegen!</v>
      </c>
      <c r="J173" s="133" t="str">
        <f>IF(Food!$I172="","o",IF(Food!$I172="x","x","Bitte nur 'x' für Ja pflegen!"))</f>
        <v>o</v>
      </c>
      <c r="K173" s="145" t="str">
        <f>IF(Food!$L172="","o",IF(ISNUMBER(Food!$L172)=FALSE,"Bitte Temperatur von ohne Einheit pflegen!","x"))</f>
        <v>o</v>
      </c>
      <c r="L173" s="145" t="str">
        <f>IF(Food!$M172="","o",IF(ISNUMBER(Food!$M172)=FALSE,"Bitte Temperatur bis ohne Einheit pflegen!","x"))</f>
        <v>o</v>
      </c>
      <c r="M173" s="133" t="str">
        <f>IF(Food!$J172="","o",IF(Food!$J172="x","x","Bitte nur 'x' für Ja pflegen!"))</f>
        <v>o</v>
      </c>
      <c r="N173" s="133" t="str">
        <f>IF(Food!$P172="","Bitte Bruttogewicht pflegen!",IF(ISNUMBER(Food!$P172)=FALSE,"Bitte Bruttogwicht ohne Einheit pflegen!","x"))</f>
        <v>Bitte Bruttogewicht pflegen!</v>
      </c>
      <c r="O173" s="133" t="str">
        <f>IF(Food!$Q172="","Bitte Länge pflegen!",IF(ISNUMBER(Food!$Q172)=FALSE,"Bitte Länge ohne Einheit pflegen!","x"))</f>
        <v>Bitte Länge pflegen!</v>
      </c>
      <c r="P173" s="133" t="str">
        <f>IF(Food!$R172="","Bitte Breite pflegen!",IF(ISNUMBER(Food!$R172)=FALSE,"Bitte Breite ohne Einheit pflegen!","x"))</f>
        <v>Bitte Breite pflegen!</v>
      </c>
      <c r="Q173" s="133" t="str">
        <f>IF(Food!$S172="","Bitte Höhe pflegen!",IF(ISNUMBER(Food!$S172)=FALSE,"Bitte Höhe ohne Einheit pflegen!","x"))</f>
        <v>Bitte Höhe pflegen!</v>
      </c>
      <c r="R173" s="133" t="str">
        <f>IF(Food!$V172="","o",IF(ISNUMBER(Food!$V172)=FALSE,"Bitte Bruttogewicht ohne Einheit pflegen!","x"))</f>
        <v>o</v>
      </c>
      <c r="S173" s="133" t="str">
        <f>IF(Food!$W172="","o",IF(ISNUMBER(Food!$W172)=FALSE,"Bitte Länge ohne Einheit pflegen!","x"))</f>
        <v>o</v>
      </c>
      <c r="T173" s="133" t="str">
        <f>IF(Food!$X172="","o",IF(ISNUMBER(Food!$X172)=FALSE,"Bitte Länge ohne Einheit pflegen!","x"))</f>
        <v>o</v>
      </c>
      <c r="U173" s="133" t="str">
        <f>IF(Food!$Y172="","o",IF(ISNUMBER(Food!$Y172)=FALSE,"Bitte Länge ohne Einheit pflegen!","x"))</f>
        <v>o</v>
      </c>
      <c r="V173" s="133" t="str">
        <f>IF(Food!$AB172="","o",IF(ISNUMBER(Food!$AB172)=FALSE,"Bitte Bruttogewicht ohne Einheit pflegen!","x"))</f>
        <v>o</v>
      </c>
      <c r="W173" s="133" t="str">
        <f>IF(Food!$AC172="","o",IF(ISNUMBER(Food!$AC172)=FALSE,"Bitte Länge ohne Einheit pflegen!","x"))</f>
        <v>o</v>
      </c>
      <c r="X173" s="133" t="str">
        <f>IF(Food!$AD172="","o",IF(ISNUMBER(Food!$AD172)=FALSE,"Bitte Breite ohne Einheit pflegen!","x"))</f>
        <v>o</v>
      </c>
      <c r="Y173" s="133" t="str">
        <f>IF(Food!$AE172="","o",IF(ISNUMBER(Food!$AE172)=FALSE,"Bitte Höhe ohne Einheit pflegen!","x"))</f>
        <v>o</v>
      </c>
      <c r="Z173" s="133" t="str">
        <f>IF(Food!$AG172="","o",IF(ISNUMBER(Food!$AG172)=FALSE,"Bitte Bruttogewicht ohne Einheit pflegen!","x"))</f>
        <v>o</v>
      </c>
      <c r="AA173" s="133" t="str">
        <f>IF(Food!$AH172="","o",IF(ISNUMBER(Food!$AH172)=FALSE,"Bitte Länge ohne Einheit pflegen!","x"))</f>
        <v>o</v>
      </c>
      <c r="AB173" s="133" t="str">
        <f>IF(Food!$AI172="","o",IF(ISNUMBER(Food!$AI172)=FALSE,"Bitte Breite ohne Einheit pflegen!","x"))</f>
        <v>o</v>
      </c>
      <c r="AC173" s="133" t="str">
        <f>IF(Food!$AJ172="","o",IF(ISNUMBER(Food!$AJ172)=FALSE,"Bitte Höhe ohne Einheit pflegen!","x"))</f>
        <v>o</v>
      </c>
      <c r="AD173" s="133" t="str">
        <f>IF(Food!$AL172="","o",IF(ISNUMBER(Food!$AL172)=FALSE,"Bitte Bruttogewicht ohne Einheit pflegen!","x"))</f>
        <v>o</v>
      </c>
      <c r="AE173" s="133" t="str">
        <f>IF(Food!$AM172="","o",IF(ISNUMBER(Food!$AM172)=FALSE,"Bitte Länge ohne Einheit pflegen!","x"))</f>
        <v>o</v>
      </c>
      <c r="AF173" s="133" t="str">
        <f>IF(Food!$AN172="","o",IF(ISNUMBER(Food!$AN172)=FALSE,"Bitte Breite ohne Einheit pflegen!","x"))</f>
        <v>o</v>
      </c>
      <c r="AG173" s="133" t="str">
        <f>IF(Food!$AO172="","o",IF(ISNUMBER(Food!$AO172)=FALSE,"Bitte Höhe ohne Einheit pflegen!","x"))</f>
        <v>o</v>
      </c>
      <c r="AH173" s="133" t="str">
        <f>IF(Food!$BX172="","o",IF(Food!$BX172="x","x","Bitte nur 'x' für Ja pflegen!"))</f>
        <v>o</v>
      </c>
      <c r="AI173" s="133" t="str">
        <f>IF(Food!$BY172="","o",IF(ISNUMBER(Food!$BY172),"x","Bitte ausschließlich Zahlen pflegen!"))</f>
        <v>o</v>
      </c>
      <c r="AJ173" s="133" t="str">
        <f>IF(Food!$AR172="","Bitte Verpackungsart pflegen!",IF(Food!$AR172="","o",IF(ISNA(VLOOKUP(Food!$AR172,Auswahlisten!$D:$D,1,0))=FALSE,"x","Bitte Verpackungsart korrekt pflegen!")))</f>
        <v>Bitte Verpackungsart pflegen!</v>
      </c>
      <c r="AK173" s="133" t="str">
        <f>IF(Food!$AS172="","o",IF(ISNUMBER(Food!$AS172)=FALSE,"Bitte nur Anzahl der Tage pflegen!","x"))</f>
        <v>o</v>
      </c>
      <c r="AL173" s="133" t="str">
        <f>IF(Food!$AT172="","o",IF(ISNUMBER(Food!$AT172)=FALSE,"Bitte nur Anzahl der Tage pflegen!","x"))</f>
        <v>o</v>
      </c>
      <c r="AM173" s="133" t="str">
        <f>IF(Food!$AU172="","o",IF(ISNA(VLOOKUP(Food!$AU172,Auswahlisten!$H:$H,1,0))=FALSE,"x","Bitte Produktionsland korrekt pflegen!"))</f>
        <v>o</v>
      </c>
      <c r="AN173" s="133" t="str">
        <f>IF(Food!$AV172="","o",IF(ISNA(VLOOKUP(Food!$AV172,Auswahlisten!$I:$I,1,0))=FALSE,"x","Bitte Region korrekt pflegen!"))</f>
        <v>o</v>
      </c>
      <c r="AO173" s="133" t="str">
        <f>IF(Food!$AW172="","o",IF(LEN(Food!$AW172)&gt;8,"Eingabe max. 8 Zahlen!","x"))</f>
        <v>o</v>
      </c>
      <c r="AP173" s="133" t="str">
        <f>IF(Food!$CC172="","o",IF(Food!$CC172="x","x","Bitte nur 'x' für Ja pflegen!"))</f>
        <v>o</v>
      </c>
      <c r="AQ173" s="133" t="str">
        <f>IF(Food!$AY172="","o",IF(Food!$AY172="x","x","Bitte nur 'x' für Ja pflegen!"))</f>
        <v>o</v>
      </c>
      <c r="AR173" s="133" t="str">
        <f>IF(Food!$AZ172="","o",IF(Food!$AZ172="x","x","Bitte nur 'x' für Ja pflegen!"))</f>
        <v>o</v>
      </c>
      <c r="AS173" s="133" t="str">
        <f>IF(Food!$BA172="","o",IF(Food!$BA172="x","x","Bitte nur 'x' für Ja pflegen!"))</f>
        <v>o</v>
      </c>
      <c r="AT173" s="133" t="str">
        <f>IF(Food!$BB172="","o",IF(Food!$BB172="x","x","Bitte nur 'x' für Ja pflegen!"))</f>
        <v>o</v>
      </c>
      <c r="AU173" s="133" t="str">
        <f ca="1">IF(Food!$BC172="","o",IF(OR(LEFT(CELL("format",Food!$BC172),1)="S",LEFT(CELL("format",Food!$BC172),1)=".",LEFT(CELL("format",Food!$BC172),1)="F"),"x","Bitte ausschließlich Zahlen pflegen!"))</f>
        <v>o</v>
      </c>
      <c r="AV173" s="133" t="str">
        <f>IF(Food!$BD172="","o",IF(Food!$BD172="x","x","Bitte nur 'x' für Ja pflegen!"))</f>
        <v>o</v>
      </c>
      <c r="AW173" s="133" t="str">
        <f ca="1">IF(Food!$BE172="","o",IF(OR(LEFT(CELL("format",Food!$BE172),1)="S",LEFT(CELL("format",Food!$BE172),1)=".",LEFT(CELL("format",Food!$BE172),1)="F"),"x","Bitte ausschließlich Zahlen pflegen!"))</f>
        <v>o</v>
      </c>
      <c r="AX173" s="133" t="str">
        <f>IF(Food!$BF172="","o",IF(Food!$BF172="x","x","Bitte nur 'x' für Ja pflegen!"))</f>
        <v>o</v>
      </c>
      <c r="AY173" s="133" t="str">
        <f ca="1">IF(Food!$BG172="","o",IF(OR(LEFT(CELL("format",Food!$BG172),1)="S",LEFT(CELL("format",Food!$BG172),1)=".",LEFT(CELL("format",Food!$BG172),1)="F"),"x","Bitte ausschließlich Zahlen pflegen!"))</f>
        <v>o</v>
      </c>
      <c r="AZ173" s="133" t="str">
        <f>IF(Food!$BH172="","o",IF(Food!$BH172="x","x","Bitte nur 'x' für Ja pflegen!"))</f>
        <v>o</v>
      </c>
      <c r="BA173" s="133" t="str">
        <f ca="1">IF(Food!$BI172="","o",IF(OR(LEFT(CELL("format",Food!$BI172),1)="S",LEFT(CELL("format",Food!$BI172),1)=".",LEFT(CELL("format",Food!$BI172),1)="F"),"x","Bitte ausschließlich Zahlen pflegen!"))</f>
        <v>o</v>
      </c>
      <c r="BB173" s="133" t="str">
        <f>IF(Food!$BJ172="","o",IF(ISNUMBER(Food!$BJ172),"x","Bitte ausschließlich Zahlen pflegen!"))</f>
        <v>o</v>
      </c>
      <c r="BC173" s="133" t="str">
        <f ca="1">IF(Food!$BK172="","o",IF(OR(LEFT(CELL("format",Food!$BK172),1)="S",LEFT(CELL("format",Food!$BK172),1)=".",LEFT(CELL("format",Food!$BK172),1)="F"),"x","Bitte ausschließlich Zahlen pflegen!"))</f>
        <v>o</v>
      </c>
      <c r="BD173" s="133" t="str">
        <f>IF(Food!$BL172="","o",IF(ISNUMBER(Food!$BL172),"x","Bitte ausschließlich Zahlen pflegen!"))</f>
        <v>o</v>
      </c>
      <c r="BE173" s="133" t="str">
        <f>IF(Food!$BM172="","o",IF(ISNUMBER(Food!$BM172),"x","Bitte ausschließlich Zahlen pflegen!"))</f>
        <v>o</v>
      </c>
      <c r="BF173" s="133" t="str">
        <f>IF(Food!$BS172="","o",IF(ISNA(VLOOKUP(Food!$BS172,Auswahlisten!$H:$H,1,0))=FALSE,"x","Bitte Produktionsland korrekt pflegen!"))</f>
        <v>o</v>
      </c>
      <c r="BG173" s="133" t="str">
        <f>IF(Food!$BU172="","o",IF(ISNUMBER(Food!$BU172),"x","Bitte ausschließlich Zahlen pflegen!"))</f>
        <v>o</v>
      </c>
      <c r="BH173" s="133" t="str">
        <f>IF(Food!$BV172="","o",IF(ISNUMBER(Food!$BV172),"x","Bitte ausschließlich Zahlen pflegen!"))</f>
        <v>o</v>
      </c>
      <c r="BI173" s="133" t="str">
        <f>IF(Food!$BW172="","o",IF(ISNUMBER(Food!$BW172),"x","Bitte ausschließlich Zahlen pflegen!"))</f>
        <v>o</v>
      </c>
      <c r="BJ173" s="133" t="str">
        <f>IF(Food!$BZ172="","o",IF(ISNA(VLOOKUP(Food!$BZ172,Auswahlisten!$AE:$AE,1,0))=FALSE,"x","Bitte Pfandart korrekt pflegen!"))</f>
        <v>o</v>
      </c>
      <c r="BK173" s="133" t="str">
        <f>IF(Food!$CA172="","o",IF(ISNUMBER(Food!$CA172),"x","Bitte ausschließlich Zahlen pflegen!"))</f>
        <v>o</v>
      </c>
      <c r="BL173" s="133" t="str">
        <f>IF(Food!$CD172="","o",IF(ISNUMBER(Food!$CD172),"x","Bitte ausschließlich Zahlen pflegen!"))</f>
        <v>o</v>
      </c>
      <c r="BM173" s="133" t="str">
        <f>IF(Food!$CE172="","o",IF(ISNA(VLOOKUP(Food!$CE172,Auswahlisten!$A:$A,1,0))=FALSE,"x","Bitte Gewichtseinheit korrekt pflegen!"))</f>
        <v>o</v>
      </c>
      <c r="BN173" s="133" t="str">
        <f>IF(Food!$CF172="","o",IF(ISNUMBER(Food!$CF172),"x","Bitte ausschließlich Zahlen pflegen!"))</f>
        <v>o</v>
      </c>
      <c r="BO173" s="133" t="str">
        <f>IF(Food!$CG172="","o",IF(ISNUMBER(Food!$CG172),"x","Bitte ausschließlich Zahlen pflegen!"))</f>
        <v>o</v>
      </c>
      <c r="BP173" s="133" t="str">
        <f>IF(Food!$CH172="","o",IF(ISNA(VLOOKUP(Food!$CH172,Auswahlisten!$A:$A,1,0))=FALSE,"x","Bitte Gewichtseinheit korrekt pflegen!"))</f>
        <v>o</v>
      </c>
      <c r="BQ173" s="133" t="str">
        <f>IF(Food!$CI172="","o",IF(ISNA(VLOOKUP(Food!$CI172,Auswahlisten!$F:$F,1,0))=FALSE,"x","Bitte JuSchu korrekt pflegen!"))</f>
        <v>o</v>
      </c>
      <c r="BR173" s="133" t="str">
        <f>IF(Verpackung!$D172="","o",IF(ISNUMBER(Verpackung!$D172),"x","Bitte ausschließlich Zahlen pflegen!"))</f>
        <v>o</v>
      </c>
      <c r="BS173" s="133" t="str">
        <f>IF(Verpackung!$E172="","o",IF(ISNUMBER(Verpackung!$E172),"x","Bitte ausschließlich Zahlen pflegen!"))</f>
        <v>o</v>
      </c>
      <c r="BT173" s="133" t="str">
        <f>IF(Verpackung!$F172="","o",IF(ISNUMBER(Verpackung!$F172),"x","Bitte ausschließlich Zahlen pflegen!"))</f>
        <v>o</v>
      </c>
      <c r="BU173" s="133" t="str">
        <f>IF(Verpackung!$G172="","o",IF(ISNUMBER(Verpackung!$G172),"x","Bitte ausschließlich Zahlen pflegen!"))</f>
        <v>o</v>
      </c>
      <c r="BV173" s="133" t="str">
        <f>IF(Verpackung!$H172="","o",IF(ISNUMBER(Verpackung!$H172),"x","Bitte ausschließlich Zahlen pflegen!"))</f>
        <v>o</v>
      </c>
      <c r="BW173" s="133" t="str">
        <f>IF(Verpackung!$I172="","o",IF(ISNUMBER(Verpackung!$I172),"x","Bitte ausschließlich Zahlen pflegen!"))</f>
        <v>o</v>
      </c>
      <c r="BX173" s="133" t="str">
        <f>IF(Verpackung!$J172="","o",IF(ISNUMBER(Verpackung!$J172),"x","Bitte ausschließlich Zahlen pflegen!"))</f>
        <v>o</v>
      </c>
      <c r="BY173" s="133" t="str">
        <f>IF(Verpackung!$K172="","o",IF(ISNUMBER(Verpackung!$K172),"x","Bitte ausschließlich Zahlen pflegen!"))</f>
        <v>o</v>
      </c>
      <c r="BZ173" s="133" t="str">
        <f>IF('Kaufland intern'!D172="","o",IF(LEN('Kaufland intern'!D172)&gt;40,"Eingabe max. 40 Zeichen!","x"))</f>
        <v>o</v>
      </c>
      <c r="CA173" s="133" t="str">
        <f>IF('Kaufland intern'!F172="","o",IF(AND(ISNUMBER('Kaufland intern'!F172),'Kaufland intern'!F172&gt;=1000000,'Kaufland intern'!F172&lt;=9999999),"x","Bitte Eingabe prüfen!"))</f>
        <v>o</v>
      </c>
      <c r="CB173" s="133" t="str">
        <f>IF('Kaufland intern'!G172="","o",IF(LEN('Kaufland intern'!G172)&gt;18,"Eingabe max. 18 Zeichen!","x"))</f>
        <v>o</v>
      </c>
      <c r="CC173" s="133" t="str">
        <f>IF('Kaufland intern'!I172="","o",IF(LEN('Kaufland intern'!I172)&gt;3,"Eingabe max. 3 Zeichen!","x"))</f>
        <v>o</v>
      </c>
      <c r="CD173" s="133" t="str">
        <f>IF('Kaufland intern'!J172="","o",IF(LEN('Kaufland intern'!J172)&gt;6,"Eingabe max. 6 Zeichen!","x"))</f>
        <v>o</v>
      </c>
      <c r="CE173" s="133" t="str">
        <f>IF('Kaufland intern'!K172="","o",IF(LEN('Kaufland intern'!K172)&gt;4,"Eingabe max. 4 Zeichen!","x"))</f>
        <v>o</v>
      </c>
      <c r="CF173" s="133" t="str">
        <f>IF('Kaufland intern'!L172="","o",IF(ISNA(VLOOKUP('Kaufland intern'!L172,Auswahlisten!$Z:$Z,1,0))=FALSE,"x","Bitte Etikettenart korrekt pflegen!"))</f>
        <v>o</v>
      </c>
      <c r="CG173" s="133" t="str">
        <f>IF('Kaufland intern'!M172="","o",IF(LEN('Kaufland intern'!M172)&gt;20,"Eingabe max. 20 Zeichen!","x"))</f>
        <v>o</v>
      </c>
      <c r="CH173" s="133" t="str">
        <f>IF('Kaufland intern'!O172="","o",IF(LEN('Kaufland intern'!O172)&gt;20,"Eingabe max. 20 Zeichen!","x"))</f>
        <v>o</v>
      </c>
      <c r="CI173" s="133" t="str">
        <f>IF('Kaufland intern'!Q172="","o",IF(LEN('Kaufland intern'!Q172)&gt;20,"Eingabe max. 20 Zeichen!","x"))</f>
        <v>o</v>
      </c>
      <c r="CJ173" s="133" t="str">
        <f>IF('Kaufland intern'!S172="","o",IF(LEN('Kaufland intern'!S172)&gt;8,"Eingabe max. 8 Zeichen!","x"))</f>
        <v>o</v>
      </c>
      <c r="CK173" s="133" t="str">
        <f>IF('Kaufland intern'!U172="","o",IF(ISNA(VLOOKUP('Kaufland intern'!U172,Auswahlisten!$D:$D,1,0))=FALSE,"x","Bitte Verpackungsart korrekt pflegen!"))</f>
        <v>o</v>
      </c>
      <c r="CL173" s="133" t="str">
        <f>IF('Kaufland intern'!V172="","o",IF(ISNUMBER('Kaufland intern'!V172),"x","Bitte ausschließlich Zahlen pflegen!"))</f>
        <v>o</v>
      </c>
      <c r="CM173" s="133" t="str">
        <f>IF('Kaufland intern'!W172="","o",IF(ISNA(VLOOKUP('Kaufland intern'!W172,Auswahlisten!$AA:$AA,1,0))=FALSE,"x","Bitte Bezugsweg korrekt pflegen!"))</f>
        <v>o</v>
      </c>
      <c r="CN173" s="133" t="str">
        <f>IF('Kaufland intern'!X172="","o",IF(ISNA(VLOOKUP('Kaufland intern'!X172,Auswahlisten!$AB:$AB,1,0))=FALSE,"x","Bitte Bezugsvorschrift korrekt pflegen!"))</f>
        <v>o</v>
      </c>
      <c r="CO173" s="133" t="str">
        <f>IF('Kaufland intern'!Y172="","o",IF(ISNA(VLOOKUP('Kaufland intern'!Y172,Auswahlisten!$AC:$AC,1,0))=FALSE,"x","Bitte Sortimentsstufenlistung korrekt pflegen!"))</f>
        <v>o</v>
      </c>
      <c r="CP173" s="133" t="str">
        <f>IF('Kaufland intern'!Z172="","o",IF(LEN('Kaufland intern'!Z172)&lt;&gt;13,"Eingabe max. 13 Zahlen!","x"))</f>
        <v>o</v>
      </c>
      <c r="CQ173" s="133" t="str">
        <f>IF('Kaufland intern'!AA172="","o",IF(LEN('Kaufland intern'!AA172)&lt;&gt;13,"Eingabe max. 13 Zahlen!","x"))</f>
        <v>o</v>
      </c>
      <c r="CR173" s="133" t="str">
        <f>IF('Kaufland intern'!AB172="","o",IF(LEN('Kaufland intern'!AB172)&lt;&gt;13,"Eingabe max. 13 Zahlen!","x"))</f>
        <v>o</v>
      </c>
      <c r="CS173" s="133" t="str">
        <f>IF('Kaufland intern'!AC172="","o",IF('Kaufland intern'!AC172="x","x","Bitte nur 'x' für Ja pflegen!"))</f>
        <v>o</v>
      </c>
      <c r="CT173" s="133" t="str">
        <f>IF('Kaufland intern'!AD172="","o",IF('Kaufland intern'!AD172="x","x","Bitte nur 'x' für Ja pflegen!"))</f>
        <v>o</v>
      </c>
      <c r="CU173" s="133" t="str">
        <f>IF('Kaufland intern'!AE172="","o",IF('Kaufland intern'!AE172="x","x","Bitte nur 'x' für Ja pflegen!"))</f>
        <v>o</v>
      </c>
      <c r="CV173" s="133" t="str">
        <f>IF('Kaufland intern'!AF172="","o",IF('Kaufland intern'!AF172="x","x","Bitte nur 'x' für Ja pflegen!"))</f>
        <v>o</v>
      </c>
      <c r="CW173" s="133" t="str">
        <f>IF('Kaufland intern'!AG172="","o",IF('Kaufland intern'!AG172="x","x","Bitte nur 'x' für Ja pflegen!"))</f>
        <v>o</v>
      </c>
      <c r="CX173" s="133" t="str">
        <f>IF('Kaufland intern'!AH172="","o",IF('Kaufland intern'!AH172="x","x","Bitte nur 'x' für Ja pflegen!"))</f>
        <v>o</v>
      </c>
      <c r="CY173" s="133" t="str">
        <f>IF('Kaufland intern'!AI172="","o",IF(LEN('Kaufland intern'!AI172)&lt;&gt;11,"Eingabe 11 Zeichen!","x"))</f>
        <v>o</v>
      </c>
      <c r="CZ173" s="133" t="str">
        <f>IF('Kaufland intern'!AJ172="","o",IF(LEN('Kaufland intern'!AJ172)&lt;&gt;11,"Eingabe 11 Zeichen!","x"))</f>
        <v>o</v>
      </c>
      <c r="DA173" s="133" t="str">
        <f>IF('Kaufland intern'!AK172="","o",IF(LEN('Kaufland intern'!AK172)&lt;&gt;11,"Eingabe 11 Zeichen!","x"))</f>
        <v>o</v>
      </c>
      <c r="DB173" s="133" t="str">
        <f>IF('Kaufland intern'!AL172="","o",IF(LEN('Kaufland intern'!AL172)&lt;&gt;11,"Eingabe 11 Zeichen!","x"))</f>
        <v>o</v>
      </c>
      <c r="DC173" s="133" t="str">
        <f>IF('Kaufland intern'!AM172="","o",IF(LEN('Kaufland intern'!AM172)&lt;&gt;11,"Eingabe 11 Zeichen!","x"))</f>
        <v>o</v>
      </c>
      <c r="DD173" s="133" t="str">
        <f>IF('Kaufland intern'!AN172="","o",IF(LEN('Kaufland intern'!AN172)&lt;&gt;11,"Eingabe 11 Zeichen!","x"))</f>
        <v>o</v>
      </c>
    </row>
    <row r="174" spans="1:108" ht="30">
      <c r="A174" s="128">
        <f>Food!C173</f>
        <v>0</v>
      </c>
      <c r="B174" s="129">
        <f>Food!E173</f>
        <v>0</v>
      </c>
      <c r="C174" s="128">
        <f>Food!O173</f>
        <v>0</v>
      </c>
      <c r="D174" s="133" t="str">
        <f>IF(Food!$A173="","Bitte Datum pflegen!",IF(ISNUMBER(Food!$A173)=FALSE,"Bitte Datum überprüfen!","x"))</f>
        <v>Bitte Datum pflegen!</v>
      </c>
      <c r="E174" s="133" t="str">
        <f>IF(Food!$C173="","Bitte Lieferantenartikelnr. pflegen!",IF(LEN(Food!$C173)&gt;13,"Eingabe max. 13 Zeichen!","x"))</f>
        <v>Bitte Lieferantenartikelnr. pflegen!</v>
      </c>
      <c r="F174" s="133" t="str">
        <f>IF(Food!$D173="","o",IF(LEN(Food!$D173)&gt;13,"Eingabe max. 13 Zeichen!","x"))</f>
        <v>o</v>
      </c>
      <c r="G174" s="145" t="str">
        <f>IF(Food!$F173="","o",IF(ISNUMBER(Food!$F173)=FALSE,"Bitte Gewicht ohne Einheit pflegen!","x"))</f>
        <v>o</v>
      </c>
      <c r="H174" s="133" t="str">
        <f>IF(Food!$G173="","o",IF(ISNA(VLOOKUP(Food!$G173,Auswahlisten!$A:$A,1,0))=FALSE,"x","Bitte Gewichtseinheit korrekt pflegen!"))</f>
        <v>o</v>
      </c>
      <c r="I174" s="133" t="str">
        <f>IF(Food!$H173="","Bitte Steuer pflegen!",IF(OR(Food!$H173=7,Food!$H173=19),"x","Bitte nur 7 oder 19 pflegen!"))</f>
        <v>Bitte Steuer pflegen!</v>
      </c>
      <c r="J174" s="133" t="str">
        <f>IF(Food!$I173="","o",IF(Food!$I173="x","x","Bitte nur 'x' für Ja pflegen!"))</f>
        <v>o</v>
      </c>
      <c r="K174" s="145" t="str">
        <f>IF(Food!$L173="","o",IF(ISNUMBER(Food!$L173)=FALSE,"Bitte Temperatur von ohne Einheit pflegen!","x"))</f>
        <v>o</v>
      </c>
      <c r="L174" s="145" t="str">
        <f>IF(Food!$M173="","o",IF(ISNUMBER(Food!$M173)=FALSE,"Bitte Temperatur bis ohne Einheit pflegen!","x"))</f>
        <v>o</v>
      </c>
      <c r="M174" s="133" t="str">
        <f>IF(Food!$J173="","o",IF(Food!$J173="x","x","Bitte nur 'x' für Ja pflegen!"))</f>
        <v>o</v>
      </c>
      <c r="N174" s="133" t="str">
        <f>IF(Food!$P173="","Bitte Bruttogewicht pflegen!",IF(ISNUMBER(Food!$P173)=FALSE,"Bitte Bruttogwicht ohne Einheit pflegen!","x"))</f>
        <v>Bitte Bruttogewicht pflegen!</v>
      </c>
      <c r="O174" s="133" t="str">
        <f>IF(Food!$Q173="","Bitte Länge pflegen!",IF(ISNUMBER(Food!$Q173)=FALSE,"Bitte Länge ohne Einheit pflegen!","x"))</f>
        <v>Bitte Länge pflegen!</v>
      </c>
      <c r="P174" s="133" t="str">
        <f>IF(Food!$R173="","Bitte Breite pflegen!",IF(ISNUMBER(Food!$R173)=FALSE,"Bitte Breite ohne Einheit pflegen!","x"))</f>
        <v>Bitte Breite pflegen!</v>
      </c>
      <c r="Q174" s="133" t="str">
        <f>IF(Food!$S173="","Bitte Höhe pflegen!",IF(ISNUMBER(Food!$S173)=FALSE,"Bitte Höhe ohne Einheit pflegen!","x"))</f>
        <v>Bitte Höhe pflegen!</v>
      </c>
      <c r="R174" s="133" t="str">
        <f>IF(Food!$V173="","o",IF(ISNUMBER(Food!$V173)=FALSE,"Bitte Bruttogewicht ohne Einheit pflegen!","x"))</f>
        <v>o</v>
      </c>
      <c r="S174" s="133" t="str">
        <f>IF(Food!$W173="","o",IF(ISNUMBER(Food!$W173)=FALSE,"Bitte Länge ohne Einheit pflegen!","x"))</f>
        <v>o</v>
      </c>
      <c r="T174" s="133" t="str">
        <f>IF(Food!$X173="","o",IF(ISNUMBER(Food!$X173)=FALSE,"Bitte Länge ohne Einheit pflegen!","x"))</f>
        <v>o</v>
      </c>
      <c r="U174" s="133" t="str">
        <f>IF(Food!$Y173="","o",IF(ISNUMBER(Food!$Y173)=FALSE,"Bitte Länge ohne Einheit pflegen!","x"))</f>
        <v>o</v>
      </c>
      <c r="V174" s="133" t="str">
        <f>IF(Food!$AB173="","o",IF(ISNUMBER(Food!$AB173)=FALSE,"Bitte Bruttogewicht ohne Einheit pflegen!","x"))</f>
        <v>o</v>
      </c>
      <c r="W174" s="133" t="str">
        <f>IF(Food!$AC173="","o",IF(ISNUMBER(Food!$AC173)=FALSE,"Bitte Länge ohne Einheit pflegen!","x"))</f>
        <v>o</v>
      </c>
      <c r="X174" s="133" t="str">
        <f>IF(Food!$AD173="","o",IF(ISNUMBER(Food!$AD173)=FALSE,"Bitte Breite ohne Einheit pflegen!","x"))</f>
        <v>o</v>
      </c>
      <c r="Y174" s="133" t="str">
        <f>IF(Food!$AE173="","o",IF(ISNUMBER(Food!$AE173)=FALSE,"Bitte Höhe ohne Einheit pflegen!","x"))</f>
        <v>o</v>
      </c>
      <c r="Z174" s="133" t="str">
        <f>IF(Food!$AG173="","o",IF(ISNUMBER(Food!$AG173)=FALSE,"Bitte Bruttogewicht ohne Einheit pflegen!","x"))</f>
        <v>o</v>
      </c>
      <c r="AA174" s="133" t="str">
        <f>IF(Food!$AH173="","o",IF(ISNUMBER(Food!$AH173)=FALSE,"Bitte Länge ohne Einheit pflegen!","x"))</f>
        <v>o</v>
      </c>
      <c r="AB174" s="133" t="str">
        <f>IF(Food!$AI173="","o",IF(ISNUMBER(Food!$AI173)=FALSE,"Bitte Breite ohne Einheit pflegen!","x"))</f>
        <v>o</v>
      </c>
      <c r="AC174" s="133" t="str">
        <f>IF(Food!$AJ173="","o",IF(ISNUMBER(Food!$AJ173)=FALSE,"Bitte Höhe ohne Einheit pflegen!","x"))</f>
        <v>o</v>
      </c>
      <c r="AD174" s="133" t="str">
        <f>IF(Food!$AL173="","o",IF(ISNUMBER(Food!$AL173)=FALSE,"Bitte Bruttogewicht ohne Einheit pflegen!","x"))</f>
        <v>o</v>
      </c>
      <c r="AE174" s="133" t="str">
        <f>IF(Food!$AM173="","o",IF(ISNUMBER(Food!$AM173)=FALSE,"Bitte Länge ohne Einheit pflegen!","x"))</f>
        <v>o</v>
      </c>
      <c r="AF174" s="133" t="str">
        <f>IF(Food!$AN173="","o",IF(ISNUMBER(Food!$AN173)=FALSE,"Bitte Breite ohne Einheit pflegen!","x"))</f>
        <v>o</v>
      </c>
      <c r="AG174" s="133" t="str">
        <f>IF(Food!$AO173="","o",IF(ISNUMBER(Food!$AO173)=FALSE,"Bitte Höhe ohne Einheit pflegen!","x"))</f>
        <v>o</v>
      </c>
      <c r="AH174" s="133" t="str">
        <f>IF(Food!$BX173="","o",IF(Food!$BX173="x","x","Bitte nur 'x' für Ja pflegen!"))</f>
        <v>o</v>
      </c>
      <c r="AI174" s="133" t="str">
        <f>IF(Food!$BY173="","o",IF(ISNUMBER(Food!$BY173),"x","Bitte ausschließlich Zahlen pflegen!"))</f>
        <v>o</v>
      </c>
      <c r="AJ174" s="133" t="str">
        <f>IF(Food!$AR173="","Bitte Verpackungsart pflegen!",IF(Food!$AR173="","o",IF(ISNA(VLOOKUP(Food!$AR173,Auswahlisten!$D:$D,1,0))=FALSE,"x","Bitte Verpackungsart korrekt pflegen!")))</f>
        <v>Bitte Verpackungsart pflegen!</v>
      </c>
      <c r="AK174" s="133" t="str">
        <f>IF(Food!$AS173="","o",IF(ISNUMBER(Food!$AS173)=FALSE,"Bitte nur Anzahl der Tage pflegen!","x"))</f>
        <v>o</v>
      </c>
      <c r="AL174" s="133" t="str">
        <f>IF(Food!$AT173="","o",IF(ISNUMBER(Food!$AT173)=FALSE,"Bitte nur Anzahl der Tage pflegen!","x"))</f>
        <v>o</v>
      </c>
      <c r="AM174" s="133" t="str">
        <f>IF(Food!$AU173="","o",IF(ISNA(VLOOKUP(Food!$AU173,Auswahlisten!$H:$H,1,0))=FALSE,"x","Bitte Produktionsland korrekt pflegen!"))</f>
        <v>o</v>
      </c>
      <c r="AN174" s="133" t="str">
        <f>IF(Food!$AV173="","o",IF(ISNA(VLOOKUP(Food!$AV173,Auswahlisten!$I:$I,1,0))=FALSE,"x","Bitte Region korrekt pflegen!"))</f>
        <v>o</v>
      </c>
      <c r="AO174" s="133" t="str">
        <f>IF(Food!$AW173="","o",IF(LEN(Food!$AW173)&gt;8,"Eingabe max. 8 Zahlen!","x"))</f>
        <v>o</v>
      </c>
      <c r="AP174" s="133" t="str">
        <f>IF(Food!$CC173="","o",IF(Food!$CC173="x","x","Bitte nur 'x' für Ja pflegen!"))</f>
        <v>o</v>
      </c>
      <c r="AQ174" s="133" t="str">
        <f>IF(Food!$AY173="","o",IF(Food!$AY173="x","x","Bitte nur 'x' für Ja pflegen!"))</f>
        <v>o</v>
      </c>
      <c r="AR174" s="133" t="str">
        <f>IF(Food!$AZ173="","o",IF(Food!$AZ173="x","x","Bitte nur 'x' für Ja pflegen!"))</f>
        <v>o</v>
      </c>
      <c r="AS174" s="133" t="str">
        <f>IF(Food!$BA173="","o",IF(Food!$BA173="x","x","Bitte nur 'x' für Ja pflegen!"))</f>
        <v>o</v>
      </c>
      <c r="AT174" s="133" t="str">
        <f>IF(Food!$BB173="","o",IF(Food!$BB173="x","x","Bitte nur 'x' für Ja pflegen!"))</f>
        <v>o</v>
      </c>
      <c r="AU174" s="133" t="str">
        <f ca="1">IF(Food!$BC173="","o",IF(OR(LEFT(CELL("format",Food!$BC173),1)="S",LEFT(CELL("format",Food!$BC173),1)=".",LEFT(CELL("format",Food!$BC173),1)="F"),"x","Bitte ausschließlich Zahlen pflegen!"))</f>
        <v>o</v>
      </c>
      <c r="AV174" s="133" t="str">
        <f>IF(Food!$BD173="","o",IF(Food!$BD173="x","x","Bitte nur 'x' für Ja pflegen!"))</f>
        <v>o</v>
      </c>
      <c r="AW174" s="133" t="str">
        <f ca="1">IF(Food!$BE173="","o",IF(OR(LEFT(CELL("format",Food!$BE173),1)="S",LEFT(CELL("format",Food!$BE173),1)=".",LEFT(CELL("format",Food!$BE173),1)="F"),"x","Bitte ausschließlich Zahlen pflegen!"))</f>
        <v>o</v>
      </c>
      <c r="AX174" s="133" t="str">
        <f>IF(Food!$BF173="","o",IF(Food!$BF173="x","x","Bitte nur 'x' für Ja pflegen!"))</f>
        <v>o</v>
      </c>
      <c r="AY174" s="133" t="str">
        <f ca="1">IF(Food!$BG173="","o",IF(OR(LEFT(CELL("format",Food!$BG173),1)="S",LEFT(CELL("format",Food!$BG173),1)=".",LEFT(CELL("format",Food!$BG173),1)="F"),"x","Bitte ausschließlich Zahlen pflegen!"))</f>
        <v>o</v>
      </c>
      <c r="AZ174" s="133" t="str">
        <f>IF(Food!$BH173="","o",IF(Food!$BH173="x","x","Bitte nur 'x' für Ja pflegen!"))</f>
        <v>o</v>
      </c>
      <c r="BA174" s="133" t="str">
        <f ca="1">IF(Food!$BI173="","o",IF(OR(LEFT(CELL("format",Food!$BI173),1)="S",LEFT(CELL("format",Food!$BI173),1)=".",LEFT(CELL("format",Food!$BI173),1)="F"),"x","Bitte ausschließlich Zahlen pflegen!"))</f>
        <v>o</v>
      </c>
      <c r="BB174" s="133" t="str">
        <f>IF(Food!$BJ173="","o",IF(ISNUMBER(Food!$BJ173),"x","Bitte ausschließlich Zahlen pflegen!"))</f>
        <v>o</v>
      </c>
      <c r="BC174" s="133" t="str">
        <f ca="1">IF(Food!$BK173="","o",IF(OR(LEFT(CELL("format",Food!$BK173),1)="S",LEFT(CELL("format",Food!$BK173),1)=".",LEFT(CELL("format",Food!$BK173),1)="F"),"x","Bitte ausschließlich Zahlen pflegen!"))</f>
        <v>o</v>
      </c>
      <c r="BD174" s="133" t="str">
        <f>IF(Food!$BL173="","o",IF(ISNUMBER(Food!$BL173),"x","Bitte ausschließlich Zahlen pflegen!"))</f>
        <v>o</v>
      </c>
      <c r="BE174" s="133" t="str">
        <f>IF(Food!$BM173="","o",IF(ISNUMBER(Food!$BM173),"x","Bitte ausschließlich Zahlen pflegen!"))</f>
        <v>o</v>
      </c>
      <c r="BF174" s="133" t="str">
        <f>IF(Food!$BS173="","o",IF(ISNA(VLOOKUP(Food!$BS173,Auswahlisten!$H:$H,1,0))=FALSE,"x","Bitte Produktionsland korrekt pflegen!"))</f>
        <v>o</v>
      </c>
      <c r="BG174" s="133" t="str">
        <f>IF(Food!$BU173="","o",IF(ISNUMBER(Food!$BU173),"x","Bitte ausschließlich Zahlen pflegen!"))</f>
        <v>o</v>
      </c>
      <c r="BH174" s="133" t="str">
        <f>IF(Food!$BV173="","o",IF(ISNUMBER(Food!$BV173),"x","Bitte ausschließlich Zahlen pflegen!"))</f>
        <v>o</v>
      </c>
      <c r="BI174" s="133" t="str">
        <f>IF(Food!$BW173="","o",IF(ISNUMBER(Food!$BW173),"x","Bitte ausschließlich Zahlen pflegen!"))</f>
        <v>o</v>
      </c>
      <c r="BJ174" s="133" t="str">
        <f>IF(Food!$BZ173="","o",IF(ISNA(VLOOKUP(Food!$BZ173,Auswahlisten!$AE:$AE,1,0))=FALSE,"x","Bitte Pfandart korrekt pflegen!"))</f>
        <v>o</v>
      </c>
      <c r="BK174" s="133" t="str">
        <f>IF(Food!$CA173="","o",IF(ISNUMBER(Food!$CA173),"x","Bitte ausschließlich Zahlen pflegen!"))</f>
        <v>o</v>
      </c>
      <c r="BL174" s="133" t="str">
        <f>IF(Food!$CD173="","o",IF(ISNUMBER(Food!$CD173),"x","Bitte ausschließlich Zahlen pflegen!"))</f>
        <v>o</v>
      </c>
      <c r="BM174" s="133" t="str">
        <f>IF(Food!$CE173="","o",IF(ISNA(VLOOKUP(Food!$CE173,Auswahlisten!$A:$A,1,0))=FALSE,"x","Bitte Gewichtseinheit korrekt pflegen!"))</f>
        <v>o</v>
      </c>
      <c r="BN174" s="133" t="str">
        <f>IF(Food!$CF173="","o",IF(ISNUMBER(Food!$CF173),"x","Bitte ausschließlich Zahlen pflegen!"))</f>
        <v>o</v>
      </c>
      <c r="BO174" s="133" t="str">
        <f>IF(Food!$CG173="","o",IF(ISNUMBER(Food!$CG173),"x","Bitte ausschließlich Zahlen pflegen!"))</f>
        <v>o</v>
      </c>
      <c r="BP174" s="133" t="str">
        <f>IF(Food!$CH173="","o",IF(ISNA(VLOOKUP(Food!$CH173,Auswahlisten!$A:$A,1,0))=FALSE,"x","Bitte Gewichtseinheit korrekt pflegen!"))</f>
        <v>o</v>
      </c>
      <c r="BQ174" s="133" t="str">
        <f>IF(Food!$CI173="","o",IF(ISNA(VLOOKUP(Food!$CI173,Auswahlisten!$F:$F,1,0))=FALSE,"x","Bitte JuSchu korrekt pflegen!"))</f>
        <v>o</v>
      </c>
      <c r="BR174" s="133" t="str">
        <f>IF(Verpackung!$D173="","o",IF(ISNUMBER(Verpackung!$D173),"x","Bitte ausschließlich Zahlen pflegen!"))</f>
        <v>o</v>
      </c>
      <c r="BS174" s="133" t="str">
        <f>IF(Verpackung!$E173="","o",IF(ISNUMBER(Verpackung!$E173),"x","Bitte ausschließlich Zahlen pflegen!"))</f>
        <v>o</v>
      </c>
      <c r="BT174" s="133" t="str">
        <f>IF(Verpackung!$F173="","o",IF(ISNUMBER(Verpackung!$F173),"x","Bitte ausschließlich Zahlen pflegen!"))</f>
        <v>o</v>
      </c>
      <c r="BU174" s="133" t="str">
        <f>IF(Verpackung!$G173="","o",IF(ISNUMBER(Verpackung!$G173),"x","Bitte ausschließlich Zahlen pflegen!"))</f>
        <v>o</v>
      </c>
      <c r="BV174" s="133" t="str">
        <f>IF(Verpackung!$H173="","o",IF(ISNUMBER(Verpackung!$H173),"x","Bitte ausschließlich Zahlen pflegen!"))</f>
        <v>o</v>
      </c>
      <c r="BW174" s="133" t="str">
        <f>IF(Verpackung!$I173="","o",IF(ISNUMBER(Verpackung!$I173),"x","Bitte ausschließlich Zahlen pflegen!"))</f>
        <v>o</v>
      </c>
      <c r="BX174" s="133" t="str">
        <f>IF(Verpackung!$J173="","o",IF(ISNUMBER(Verpackung!$J173),"x","Bitte ausschließlich Zahlen pflegen!"))</f>
        <v>o</v>
      </c>
      <c r="BY174" s="133" t="str">
        <f>IF(Verpackung!$K173="","o",IF(ISNUMBER(Verpackung!$K173),"x","Bitte ausschließlich Zahlen pflegen!"))</f>
        <v>o</v>
      </c>
      <c r="BZ174" s="133" t="str">
        <f>IF('Kaufland intern'!D173="","o",IF(LEN('Kaufland intern'!D173)&gt;40,"Eingabe max. 40 Zeichen!","x"))</f>
        <v>o</v>
      </c>
      <c r="CA174" s="133" t="str">
        <f>IF('Kaufland intern'!F173="","o",IF(AND(ISNUMBER('Kaufland intern'!F173),'Kaufland intern'!F173&gt;=1000000,'Kaufland intern'!F173&lt;=9999999),"x","Bitte Eingabe prüfen!"))</f>
        <v>o</v>
      </c>
      <c r="CB174" s="133" t="str">
        <f>IF('Kaufland intern'!G173="","o",IF(LEN('Kaufland intern'!G173)&gt;18,"Eingabe max. 18 Zeichen!","x"))</f>
        <v>o</v>
      </c>
      <c r="CC174" s="133" t="str">
        <f>IF('Kaufland intern'!I173="","o",IF(LEN('Kaufland intern'!I173)&gt;3,"Eingabe max. 3 Zeichen!","x"))</f>
        <v>o</v>
      </c>
      <c r="CD174" s="133" t="str">
        <f>IF('Kaufland intern'!J173="","o",IF(LEN('Kaufland intern'!J173)&gt;6,"Eingabe max. 6 Zeichen!","x"))</f>
        <v>o</v>
      </c>
      <c r="CE174" s="133" t="str">
        <f>IF('Kaufland intern'!K173="","o",IF(LEN('Kaufland intern'!K173)&gt;4,"Eingabe max. 4 Zeichen!","x"))</f>
        <v>o</v>
      </c>
      <c r="CF174" s="133" t="str">
        <f>IF('Kaufland intern'!L173="","o",IF(ISNA(VLOOKUP('Kaufland intern'!L173,Auswahlisten!$Z:$Z,1,0))=FALSE,"x","Bitte Etikettenart korrekt pflegen!"))</f>
        <v>o</v>
      </c>
      <c r="CG174" s="133" t="str">
        <f>IF('Kaufland intern'!M173="","o",IF(LEN('Kaufland intern'!M173)&gt;20,"Eingabe max. 20 Zeichen!","x"))</f>
        <v>o</v>
      </c>
      <c r="CH174" s="133" t="str">
        <f>IF('Kaufland intern'!O173="","o",IF(LEN('Kaufland intern'!O173)&gt;20,"Eingabe max. 20 Zeichen!","x"))</f>
        <v>o</v>
      </c>
      <c r="CI174" s="133" t="str">
        <f>IF('Kaufland intern'!Q173="","o",IF(LEN('Kaufland intern'!Q173)&gt;20,"Eingabe max. 20 Zeichen!","x"))</f>
        <v>o</v>
      </c>
      <c r="CJ174" s="133" t="str">
        <f>IF('Kaufland intern'!S173="","o",IF(LEN('Kaufland intern'!S173)&gt;8,"Eingabe max. 8 Zeichen!","x"))</f>
        <v>o</v>
      </c>
      <c r="CK174" s="133" t="str">
        <f>IF('Kaufland intern'!U173="","o",IF(ISNA(VLOOKUP('Kaufland intern'!U173,Auswahlisten!$D:$D,1,0))=FALSE,"x","Bitte Verpackungsart korrekt pflegen!"))</f>
        <v>o</v>
      </c>
      <c r="CL174" s="133" t="str">
        <f>IF('Kaufland intern'!V173="","o",IF(ISNUMBER('Kaufland intern'!V173),"x","Bitte ausschließlich Zahlen pflegen!"))</f>
        <v>o</v>
      </c>
      <c r="CM174" s="133" t="str">
        <f>IF('Kaufland intern'!W173="","o",IF(ISNA(VLOOKUP('Kaufland intern'!W173,Auswahlisten!$AA:$AA,1,0))=FALSE,"x","Bitte Bezugsweg korrekt pflegen!"))</f>
        <v>o</v>
      </c>
      <c r="CN174" s="133" t="str">
        <f>IF('Kaufland intern'!X173="","o",IF(ISNA(VLOOKUP('Kaufland intern'!X173,Auswahlisten!$AB:$AB,1,0))=FALSE,"x","Bitte Bezugsvorschrift korrekt pflegen!"))</f>
        <v>o</v>
      </c>
      <c r="CO174" s="133" t="str">
        <f>IF('Kaufland intern'!Y173="","o",IF(ISNA(VLOOKUP('Kaufland intern'!Y173,Auswahlisten!$AC:$AC,1,0))=FALSE,"x","Bitte Sortimentsstufenlistung korrekt pflegen!"))</f>
        <v>o</v>
      </c>
      <c r="CP174" s="133" t="str">
        <f>IF('Kaufland intern'!Z173="","o",IF(LEN('Kaufland intern'!Z173)&lt;&gt;13,"Eingabe max. 13 Zahlen!","x"))</f>
        <v>o</v>
      </c>
      <c r="CQ174" s="133" t="str">
        <f>IF('Kaufland intern'!AA173="","o",IF(LEN('Kaufland intern'!AA173)&lt;&gt;13,"Eingabe max. 13 Zahlen!","x"))</f>
        <v>o</v>
      </c>
      <c r="CR174" s="133" t="str">
        <f>IF('Kaufland intern'!AB173="","o",IF(LEN('Kaufland intern'!AB173)&lt;&gt;13,"Eingabe max. 13 Zahlen!","x"))</f>
        <v>o</v>
      </c>
      <c r="CS174" s="133" t="str">
        <f>IF('Kaufland intern'!AC173="","o",IF('Kaufland intern'!AC173="x","x","Bitte nur 'x' für Ja pflegen!"))</f>
        <v>o</v>
      </c>
      <c r="CT174" s="133" t="str">
        <f>IF('Kaufland intern'!AD173="","o",IF('Kaufland intern'!AD173="x","x","Bitte nur 'x' für Ja pflegen!"))</f>
        <v>o</v>
      </c>
      <c r="CU174" s="133" t="str">
        <f>IF('Kaufland intern'!AE173="","o",IF('Kaufland intern'!AE173="x","x","Bitte nur 'x' für Ja pflegen!"))</f>
        <v>o</v>
      </c>
      <c r="CV174" s="133" t="str">
        <f>IF('Kaufland intern'!AF173="","o",IF('Kaufland intern'!AF173="x","x","Bitte nur 'x' für Ja pflegen!"))</f>
        <v>o</v>
      </c>
      <c r="CW174" s="133" t="str">
        <f>IF('Kaufland intern'!AG173="","o",IF('Kaufland intern'!AG173="x","x","Bitte nur 'x' für Ja pflegen!"))</f>
        <v>o</v>
      </c>
      <c r="CX174" s="133" t="str">
        <f>IF('Kaufland intern'!AH173="","o",IF('Kaufland intern'!AH173="x","x","Bitte nur 'x' für Ja pflegen!"))</f>
        <v>o</v>
      </c>
      <c r="CY174" s="133" t="str">
        <f>IF('Kaufland intern'!AI173="","o",IF(LEN('Kaufland intern'!AI173)&lt;&gt;11,"Eingabe 11 Zeichen!","x"))</f>
        <v>o</v>
      </c>
      <c r="CZ174" s="133" t="str">
        <f>IF('Kaufland intern'!AJ173="","o",IF(LEN('Kaufland intern'!AJ173)&lt;&gt;11,"Eingabe 11 Zeichen!","x"))</f>
        <v>o</v>
      </c>
      <c r="DA174" s="133" t="str">
        <f>IF('Kaufland intern'!AK173="","o",IF(LEN('Kaufland intern'!AK173)&lt;&gt;11,"Eingabe 11 Zeichen!","x"))</f>
        <v>o</v>
      </c>
      <c r="DB174" s="133" t="str">
        <f>IF('Kaufland intern'!AL173="","o",IF(LEN('Kaufland intern'!AL173)&lt;&gt;11,"Eingabe 11 Zeichen!","x"))</f>
        <v>o</v>
      </c>
      <c r="DC174" s="133" t="str">
        <f>IF('Kaufland intern'!AM173="","o",IF(LEN('Kaufland intern'!AM173)&lt;&gt;11,"Eingabe 11 Zeichen!","x"))</f>
        <v>o</v>
      </c>
      <c r="DD174" s="133" t="str">
        <f>IF('Kaufland intern'!AN173="","o",IF(LEN('Kaufland intern'!AN173)&lt;&gt;11,"Eingabe 11 Zeichen!","x"))</f>
        <v>o</v>
      </c>
    </row>
    <row r="175" spans="1:108" ht="30">
      <c r="A175" s="128">
        <f>Food!C174</f>
        <v>0</v>
      </c>
      <c r="B175" s="129">
        <f>Food!E174</f>
        <v>0</v>
      </c>
      <c r="C175" s="128">
        <f>Food!O174</f>
        <v>0</v>
      </c>
      <c r="D175" s="133" t="str">
        <f>IF(Food!$A174="","Bitte Datum pflegen!",IF(ISNUMBER(Food!$A174)=FALSE,"Bitte Datum überprüfen!","x"))</f>
        <v>Bitte Datum pflegen!</v>
      </c>
      <c r="E175" s="133" t="str">
        <f>IF(Food!$C174="","Bitte Lieferantenartikelnr. pflegen!",IF(LEN(Food!$C174)&gt;13,"Eingabe max. 13 Zeichen!","x"))</f>
        <v>Bitte Lieferantenartikelnr. pflegen!</v>
      </c>
      <c r="F175" s="133" t="str">
        <f>IF(Food!$D174="","o",IF(LEN(Food!$D174)&gt;13,"Eingabe max. 13 Zeichen!","x"))</f>
        <v>o</v>
      </c>
      <c r="G175" s="145" t="str">
        <f>IF(Food!$F174="","o",IF(ISNUMBER(Food!$F174)=FALSE,"Bitte Gewicht ohne Einheit pflegen!","x"))</f>
        <v>o</v>
      </c>
      <c r="H175" s="133" t="str">
        <f>IF(Food!$G174="","o",IF(ISNA(VLOOKUP(Food!$G174,Auswahlisten!$A:$A,1,0))=FALSE,"x","Bitte Gewichtseinheit korrekt pflegen!"))</f>
        <v>o</v>
      </c>
      <c r="I175" s="133" t="str">
        <f>IF(Food!$H174="","Bitte Steuer pflegen!",IF(OR(Food!$H174=7,Food!$H174=19),"x","Bitte nur 7 oder 19 pflegen!"))</f>
        <v>Bitte Steuer pflegen!</v>
      </c>
      <c r="J175" s="133" t="str">
        <f>IF(Food!$I174="","o",IF(Food!$I174="x","x","Bitte nur 'x' für Ja pflegen!"))</f>
        <v>o</v>
      </c>
      <c r="K175" s="145" t="str">
        <f>IF(Food!$L174="","o",IF(ISNUMBER(Food!$L174)=FALSE,"Bitte Temperatur von ohne Einheit pflegen!","x"))</f>
        <v>o</v>
      </c>
      <c r="L175" s="145" t="str">
        <f>IF(Food!$M174="","o",IF(ISNUMBER(Food!$M174)=FALSE,"Bitte Temperatur bis ohne Einheit pflegen!","x"))</f>
        <v>o</v>
      </c>
      <c r="M175" s="133" t="str">
        <f>IF(Food!$J174="","o",IF(Food!$J174="x","x","Bitte nur 'x' für Ja pflegen!"))</f>
        <v>o</v>
      </c>
      <c r="N175" s="133" t="str">
        <f>IF(Food!$P174="","Bitte Bruttogewicht pflegen!",IF(ISNUMBER(Food!$P174)=FALSE,"Bitte Bruttogwicht ohne Einheit pflegen!","x"))</f>
        <v>Bitte Bruttogewicht pflegen!</v>
      </c>
      <c r="O175" s="133" t="str">
        <f>IF(Food!$Q174="","Bitte Länge pflegen!",IF(ISNUMBER(Food!$Q174)=FALSE,"Bitte Länge ohne Einheit pflegen!","x"))</f>
        <v>Bitte Länge pflegen!</v>
      </c>
      <c r="P175" s="133" t="str">
        <f>IF(Food!$R174="","Bitte Breite pflegen!",IF(ISNUMBER(Food!$R174)=FALSE,"Bitte Breite ohne Einheit pflegen!","x"))</f>
        <v>Bitte Breite pflegen!</v>
      </c>
      <c r="Q175" s="133" t="str">
        <f>IF(Food!$S174="","Bitte Höhe pflegen!",IF(ISNUMBER(Food!$S174)=FALSE,"Bitte Höhe ohne Einheit pflegen!","x"))</f>
        <v>Bitte Höhe pflegen!</v>
      </c>
      <c r="R175" s="133" t="str">
        <f>IF(Food!$V174="","o",IF(ISNUMBER(Food!$V174)=FALSE,"Bitte Bruttogewicht ohne Einheit pflegen!","x"))</f>
        <v>o</v>
      </c>
      <c r="S175" s="133" t="str">
        <f>IF(Food!$W174="","o",IF(ISNUMBER(Food!$W174)=FALSE,"Bitte Länge ohne Einheit pflegen!","x"))</f>
        <v>o</v>
      </c>
      <c r="T175" s="133" t="str">
        <f>IF(Food!$X174="","o",IF(ISNUMBER(Food!$X174)=FALSE,"Bitte Länge ohne Einheit pflegen!","x"))</f>
        <v>o</v>
      </c>
      <c r="U175" s="133" t="str">
        <f>IF(Food!$Y174="","o",IF(ISNUMBER(Food!$Y174)=FALSE,"Bitte Länge ohne Einheit pflegen!","x"))</f>
        <v>o</v>
      </c>
      <c r="V175" s="133" t="str">
        <f>IF(Food!$AB174="","o",IF(ISNUMBER(Food!$AB174)=FALSE,"Bitte Bruttogewicht ohne Einheit pflegen!","x"))</f>
        <v>o</v>
      </c>
      <c r="W175" s="133" t="str">
        <f>IF(Food!$AC174="","o",IF(ISNUMBER(Food!$AC174)=FALSE,"Bitte Länge ohne Einheit pflegen!","x"))</f>
        <v>o</v>
      </c>
      <c r="X175" s="133" t="str">
        <f>IF(Food!$AD174="","o",IF(ISNUMBER(Food!$AD174)=FALSE,"Bitte Breite ohne Einheit pflegen!","x"))</f>
        <v>o</v>
      </c>
      <c r="Y175" s="133" t="str">
        <f>IF(Food!$AE174="","o",IF(ISNUMBER(Food!$AE174)=FALSE,"Bitte Höhe ohne Einheit pflegen!","x"))</f>
        <v>o</v>
      </c>
      <c r="Z175" s="133" t="str">
        <f>IF(Food!$AG174="","o",IF(ISNUMBER(Food!$AG174)=FALSE,"Bitte Bruttogewicht ohne Einheit pflegen!","x"))</f>
        <v>o</v>
      </c>
      <c r="AA175" s="133" t="str">
        <f>IF(Food!$AH174="","o",IF(ISNUMBER(Food!$AH174)=FALSE,"Bitte Länge ohne Einheit pflegen!","x"))</f>
        <v>o</v>
      </c>
      <c r="AB175" s="133" t="str">
        <f>IF(Food!$AI174="","o",IF(ISNUMBER(Food!$AI174)=FALSE,"Bitte Breite ohne Einheit pflegen!","x"))</f>
        <v>o</v>
      </c>
      <c r="AC175" s="133" t="str">
        <f>IF(Food!$AJ174="","o",IF(ISNUMBER(Food!$AJ174)=FALSE,"Bitte Höhe ohne Einheit pflegen!","x"))</f>
        <v>o</v>
      </c>
      <c r="AD175" s="133" t="str">
        <f>IF(Food!$AL174="","o",IF(ISNUMBER(Food!$AL174)=FALSE,"Bitte Bruttogewicht ohne Einheit pflegen!","x"))</f>
        <v>o</v>
      </c>
      <c r="AE175" s="133" t="str">
        <f>IF(Food!$AM174="","o",IF(ISNUMBER(Food!$AM174)=FALSE,"Bitte Länge ohne Einheit pflegen!","x"))</f>
        <v>o</v>
      </c>
      <c r="AF175" s="133" t="str">
        <f>IF(Food!$AN174="","o",IF(ISNUMBER(Food!$AN174)=FALSE,"Bitte Breite ohne Einheit pflegen!","x"))</f>
        <v>o</v>
      </c>
      <c r="AG175" s="133" t="str">
        <f>IF(Food!$AO174="","o",IF(ISNUMBER(Food!$AO174)=FALSE,"Bitte Höhe ohne Einheit pflegen!","x"))</f>
        <v>o</v>
      </c>
      <c r="AH175" s="133" t="str">
        <f>IF(Food!$BX174="","o",IF(Food!$BX174="x","x","Bitte nur 'x' für Ja pflegen!"))</f>
        <v>o</v>
      </c>
      <c r="AI175" s="133" t="str">
        <f>IF(Food!$BY174="","o",IF(ISNUMBER(Food!$BY174),"x","Bitte ausschließlich Zahlen pflegen!"))</f>
        <v>o</v>
      </c>
      <c r="AJ175" s="133" t="str">
        <f>IF(Food!$AR174="","Bitte Verpackungsart pflegen!",IF(Food!$AR174="","o",IF(ISNA(VLOOKUP(Food!$AR174,Auswahlisten!$D:$D,1,0))=FALSE,"x","Bitte Verpackungsart korrekt pflegen!")))</f>
        <v>Bitte Verpackungsart pflegen!</v>
      </c>
      <c r="AK175" s="133" t="str">
        <f>IF(Food!$AS174="","o",IF(ISNUMBER(Food!$AS174)=FALSE,"Bitte nur Anzahl der Tage pflegen!","x"))</f>
        <v>o</v>
      </c>
      <c r="AL175" s="133" t="str">
        <f>IF(Food!$AT174="","o",IF(ISNUMBER(Food!$AT174)=FALSE,"Bitte nur Anzahl der Tage pflegen!","x"))</f>
        <v>o</v>
      </c>
      <c r="AM175" s="133" t="str">
        <f>IF(Food!$AU174="","o",IF(ISNA(VLOOKUP(Food!$AU174,Auswahlisten!$H:$H,1,0))=FALSE,"x","Bitte Produktionsland korrekt pflegen!"))</f>
        <v>o</v>
      </c>
      <c r="AN175" s="133" t="str">
        <f>IF(Food!$AV174="","o",IF(ISNA(VLOOKUP(Food!$AV174,Auswahlisten!$I:$I,1,0))=FALSE,"x","Bitte Region korrekt pflegen!"))</f>
        <v>o</v>
      </c>
      <c r="AO175" s="133" t="str">
        <f>IF(Food!$AW174="","o",IF(LEN(Food!$AW174)&gt;8,"Eingabe max. 8 Zahlen!","x"))</f>
        <v>o</v>
      </c>
      <c r="AP175" s="133" t="str">
        <f>IF(Food!$CC174="","o",IF(Food!$CC174="x","x","Bitte nur 'x' für Ja pflegen!"))</f>
        <v>o</v>
      </c>
      <c r="AQ175" s="133" t="str">
        <f>IF(Food!$AY174="","o",IF(Food!$AY174="x","x","Bitte nur 'x' für Ja pflegen!"))</f>
        <v>o</v>
      </c>
      <c r="AR175" s="133" t="str">
        <f>IF(Food!$AZ174="","o",IF(Food!$AZ174="x","x","Bitte nur 'x' für Ja pflegen!"))</f>
        <v>o</v>
      </c>
      <c r="AS175" s="133" t="str">
        <f>IF(Food!$BA174="","o",IF(Food!$BA174="x","x","Bitte nur 'x' für Ja pflegen!"))</f>
        <v>o</v>
      </c>
      <c r="AT175" s="133" t="str">
        <f>IF(Food!$BB174="","o",IF(Food!$BB174="x","x","Bitte nur 'x' für Ja pflegen!"))</f>
        <v>o</v>
      </c>
      <c r="AU175" s="133" t="str">
        <f ca="1">IF(Food!$BC174="","o",IF(OR(LEFT(CELL("format",Food!$BC174),1)="S",LEFT(CELL("format",Food!$BC174),1)=".",LEFT(CELL("format",Food!$BC174),1)="F"),"x","Bitte ausschließlich Zahlen pflegen!"))</f>
        <v>o</v>
      </c>
      <c r="AV175" s="133" t="str">
        <f>IF(Food!$BD174="","o",IF(Food!$BD174="x","x","Bitte nur 'x' für Ja pflegen!"))</f>
        <v>o</v>
      </c>
      <c r="AW175" s="133" t="str">
        <f ca="1">IF(Food!$BE174="","o",IF(OR(LEFT(CELL("format",Food!$BE174),1)="S",LEFT(CELL("format",Food!$BE174),1)=".",LEFT(CELL("format",Food!$BE174),1)="F"),"x","Bitte ausschließlich Zahlen pflegen!"))</f>
        <v>o</v>
      </c>
      <c r="AX175" s="133" t="str">
        <f>IF(Food!$BF174="","o",IF(Food!$BF174="x","x","Bitte nur 'x' für Ja pflegen!"))</f>
        <v>o</v>
      </c>
      <c r="AY175" s="133" t="str">
        <f ca="1">IF(Food!$BG174="","o",IF(OR(LEFT(CELL("format",Food!$BG174),1)="S",LEFT(CELL("format",Food!$BG174),1)=".",LEFT(CELL("format",Food!$BG174),1)="F"),"x","Bitte ausschließlich Zahlen pflegen!"))</f>
        <v>o</v>
      </c>
      <c r="AZ175" s="133" t="str">
        <f>IF(Food!$BH174="","o",IF(Food!$BH174="x","x","Bitte nur 'x' für Ja pflegen!"))</f>
        <v>o</v>
      </c>
      <c r="BA175" s="133" t="str">
        <f ca="1">IF(Food!$BI174="","o",IF(OR(LEFT(CELL("format",Food!$BI174),1)="S",LEFT(CELL("format",Food!$BI174),1)=".",LEFT(CELL("format",Food!$BI174),1)="F"),"x","Bitte ausschließlich Zahlen pflegen!"))</f>
        <v>o</v>
      </c>
      <c r="BB175" s="133" t="str">
        <f>IF(Food!$BJ174="","o",IF(ISNUMBER(Food!$BJ174),"x","Bitte ausschließlich Zahlen pflegen!"))</f>
        <v>o</v>
      </c>
      <c r="BC175" s="133" t="str">
        <f ca="1">IF(Food!$BK174="","o",IF(OR(LEFT(CELL("format",Food!$BK174),1)="S",LEFT(CELL("format",Food!$BK174),1)=".",LEFT(CELL("format",Food!$BK174),1)="F"),"x","Bitte ausschließlich Zahlen pflegen!"))</f>
        <v>o</v>
      </c>
      <c r="BD175" s="133" t="str">
        <f>IF(Food!$BL174="","o",IF(ISNUMBER(Food!$BL174),"x","Bitte ausschließlich Zahlen pflegen!"))</f>
        <v>o</v>
      </c>
      <c r="BE175" s="133" t="str">
        <f>IF(Food!$BM174="","o",IF(ISNUMBER(Food!$BM174),"x","Bitte ausschließlich Zahlen pflegen!"))</f>
        <v>o</v>
      </c>
      <c r="BF175" s="133" t="str">
        <f>IF(Food!$BS174="","o",IF(ISNA(VLOOKUP(Food!$BS174,Auswahlisten!$H:$H,1,0))=FALSE,"x","Bitte Produktionsland korrekt pflegen!"))</f>
        <v>o</v>
      </c>
      <c r="BG175" s="133" t="str">
        <f>IF(Food!$BU174="","o",IF(ISNUMBER(Food!$BU174),"x","Bitte ausschließlich Zahlen pflegen!"))</f>
        <v>o</v>
      </c>
      <c r="BH175" s="133" t="str">
        <f>IF(Food!$BV174="","o",IF(ISNUMBER(Food!$BV174),"x","Bitte ausschließlich Zahlen pflegen!"))</f>
        <v>o</v>
      </c>
      <c r="BI175" s="133" t="str">
        <f>IF(Food!$BW174="","o",IF(ISNUMBER(Food!$BW174),"x","Bitte ausschließlich Zahlen pflegen!"))</f>
        <v>o</v>
      </c>
      <c r="BJ175" s="133" t="str">
        <f>IF(Food!$BZ174="","o",IF(ISNA(VLOOKUP(Food!$BZ174,Auswahlisten!$AE:$AE,1,0))=FALSE,"x","Bitte Pfandart korrekt pflegen!"))</f>
        <v>o</v>
      </c>
      <c r="BK175" s="133" t="str">
        <f>IF(Food!$CA174="","o",IF(ISNUMBER(Food!$CA174),"x","Bitte ausschließlich Zahlen pflegen!"))</f>
        <v>o</v>
      </c>
      <c r="BL175" s="133" t="str">
        <f>IF(Food!$CD174="","o",IF(ISNUMBER(Food!$CD174),"x","Bitte ausschließlich Zahlen pflegen!"))</f>
        <v>o</v>
      </c>
      <c r="BM175" s="133" t="str">
        <f>IF(Food!$CE174="","o",IF(ISNA(VLOOKUP(Food!$CE174,Auswahlisten!$A:$A,1,0))=FALSE,"x","Bitte Gewichtseinheit korrekt pflegen!"))</f>
        <v>o</v>
      </c>
      <c r="BN175" s="133" t="str">
        <f>IF(Food!$CF174="","o",IF(ISNUMBER(Food!$CF174),"x","Bitte ausschließlich Zahlen pflegen!"))</f>
        <v>o</v>
      </c>
      <c r="BO175" s="133" t="str">
        <f>IF(Food!$CG174="","o",IF(ISNUMBER(Food!$CG174),"x","Bitte ausschließlich Zahlen pflegen!"))</f>
        <v>o</v>
      </c>
      <c r="BP175" s="133" t="str">
        <f>IF(Food!$CH174="","o",IF(ISNA(VLOOKUP(Food!$CH174,Auswahlisten!$A:$A,1,0))=FALSE,"x","Bitte Gewichtseinheit korrekt pflegen!"))</f>
        <v>o</v>
      </c>
      <c r="BQ175" s="133" t="str">
        <f>IF(Food!$CI174="","o",IF(ISNA(VLOOKUP(Food!$CI174,Auswahlisten!$F:$F,1,0))=FALSE,"x","Bitte JuSchu korrekt pflegen!"))</f>
        <v>o</v>
      </c>
      <c r="BR175" s="133" t="str">
        <f>IF(Verpackung!$D174="","o",IF(ISNUMBER(Verpackung!$D174),"x","Bitte ausschließlich Zahlen pflegen!"))</f>
        <v>o</v>
      </c>
      <c r="BS175" s="133" t="str">
        <f>IF(Verpackung!$E174="","o",IF(ISNUMBER(Verpackung!$E174),"x","Bitte ausschließlich Zahlen pflegen!"))</f>
        <v>o</v>
      </c>
      <c r="BT175" s="133" t="str">
        <f>IF(Verpackung!$F174="","o",IF(ISNUMBER(Verpackung!$F174),"x","Bitte ausschließlich Zahlen pflegen!"))</f>
        <v>o</v>
      </c>
      <c r="BU175" s="133" t="str">
        <f>IF(Verpackung!$G174="","o",IF(ISNUMBER(Verpackung!$G174),"x","Bitte ausschließlich Zahlen pflegen!"))</f>
        <v>o</v>
      </c>
      <c r="BV175" s="133" t="str">
        <f>IF(Verpackung!$H174="","o",IF(ISNUMBER(Verpackung!$H174),"x","Bitte ausschließlich Zahlen pflegen!"))</f>
        <v>o</v>
      </c>
      <c r="BW175" s="133" t="str">
        <f>IF(Verpackung!$I174="","o",IF(ISNUMBER(Verpackung!$I174),"x","Bitte ausschließlich Zahlen pflegen!"))</f>
        <v>o</v>
      </c>
      <c r="BX175" s="133" t="str">
        <f>IF(Verpackung!$J174="","o",IF(ISNUMBER(Verpackung!$J174),"x","Bitte ausschließlich Zahlen pflegen!"))</f>
        <v>o</v>
      </c>
      <c r="BY175" s="133" t="str">
        <f>IF(Verpackung!$K174="","o",IF(ISNUMBER(Verpackung!$K174),"x","Bitte ausschließlich Zahlen pflegen!"))</f>
        <v>o</v>
      </c>
      <c r="BZ175" s="133" t="str">
        <f>IF('Kaufland intern'!D174="","o",IF(LEN('Kaufland intern'!D174)&gt;40,"Eingabe max. 40 Zeichen!","x"))</f>
        <v>o</v>
      </c>
      <c r="CA175" s="133" t="str">
        <f>IF('Kaufland intern'!F174="","o",IF(AND(ISNUMBER('Kaufland intern'!F174),'Kaufland intern'!F174&gt;=1000000,'Kaufland intern'!F174&lt;=9999999),"x","Bitte Eingabe prüfen!"))</f>
        <v>o</v>
      </c>
      <c r="CB175" s="133" t="str">
        <f>IF('Kaufland intern'!G174="","o",IF(LEN('Kaufland intern'!G174)&gt;18,"Eingabe max. 18 Zeichen!","x"))</f>
        <v>o</v>
      </c>
      <c r="CC175" s="133" t="str">
        <f>IF('Kaufland intern'!I174="","o",IF(LEN('Kaufland intern'!I174)&gt;3,"Eingabe max. 3 Zeichen!","x"))</f>
        <v>o</v>
      </c>
      <c r="CD175" s="133" t="str">
        <f>IF('Kaufland intern'!J174="","o",IF(LEN('Kaufland intern'!J174)&gt;6,"Eingabe max. 6 Zeichen!","x"))</f>
        <v>o</v>
      </c>
      <c r="CE175" s="133" t="str">
        <f>IF('Kaufland intern'!K174="","o",IF(LEN('Kaufland intern'!K174)&gt;4,"Eingabe max. 4 Zeichen!","x"))</f>
        <v>o</v>
      </c>
      <c r="CF175" s="133" t="str">
        <f>IF('Kaufland intern'!L174="","o",IF(ISNA(VLOOKUP('Kaufland intern'!L174,Auswahlisten!$Z:$Z,1,0))=FALSE,"x","Bitte Etikettenart korrekt pflegen!"))</f>
        <v>o</v>
      </c>
      <c r="CG175" s="133" t="str">
        <f>IF('Kaufland intern'!M174="","o",IF(LEN('Kaufland intern'!M174)&gt;20,"Eingabe max. 20 Zeichen!","x"))</f>
        <v>o</v>
      </c>
      <c r="CH175" s="133" t="str">
        <f>IF('Kaufland intern'!O174="","o",IF(LEN('Kaufland intern'!O174)&gt;20,"Eingabe max. 20 Zeichen!","x"))</f>
        <v>o</v>
      </c>
      <c r="CI175" s="133" t="str">
        <f>IF('Kaufland intern'!Q174="","o",IF(LEN('Kaufland intern'!Q174)&gt;20,"Eingabe max. 20 Zeichen!","x"))</f>
        <v>o</v>
      </c>
      <c r="CJ175" s="133" t="str">
        <f>IF('Kaufland intern'!S174="","o",IF(LEN('Kaufland intern'!S174)&gt;8,"Eingabe max. 8 Zeichen!","x"))</f>
        <v>o</v>
      </c>
      <c r="CK175" s="133" t="str">
        <f>IF('Kaufland intern'!U174="","o",IF(ISNA(VLOOKUP('Kaufland intern'!U174,Auswahlisten!$D:$D,1,0))=FALSE,"x","Bitte Verpackungsart korrekt pflegen!"))</f>
        <v>o</v>
      </c>
      <c r="CL175" s="133" t="str">
        <f>IF('Kaufland intern'!V174="","o",IF(ISNUMBER('Kaufland intern'!V174),"x","Bitte ausschließlich Zahlen pflegen!"))</f>
        <v>o</v>
      </c>
      <c r="CM175" s="133" t="str">
        <f>IF('Kaufland intern'!W174="","o",IF(ISNA(VLOOKUP('Kaufland intern'!W174,Auswahlisten!$AA:$AA,1,0))=FALSE,"x","Bitte Bezugsweg korrekt pflegen!"))</f>
        <v>o</v>
      </c>
      <c r="CN175" s="133" t="str">
        <f>IF('Kaufland intern'!X174="","o",IF(ISNA(VLOOKUP('Kaufland intern'!X174,Auswahlisten!$AB:$AB,1,0))=FALSE,"x","Bitte Bezugsvorschrift korrekt pflegen!"))</f>
        <v>o</v>
      </c>
      <c r="CO175" s="133" t="str">
        <f>IF('Kaufland intern'!Y174="","o",IF(ISNA(VLOOKUP('Kaufland intern'!Y174,Auswahlisten!$AC:$AC,1,0))=FALSE,"x","Bitte Sortimentsstufenlistung korrekt pflegen!"))</f>
        <v>o</v>
      </c>
      <c r="CP175" s="133" t="str">
        <f>IF('Kaufland intern'!Z174="","o",IF(LEN('Kaufland intern'!Z174)&lt;&gt;13,"Eingabe max. 13 Zahlen!","x"))</f>
        <v>o</v>
      </c>
      <c r="CQ175" s="133" t="str">
        <f>IF('Kaufland intern'!AA174="","o",IF(LEN('Kaufland intern'!AA174)&lt;&gt;13,"Eingabe max. 13 Zahlen!","x"))</f>
        <v>o</v>
      </c>
      <c r="CR175" s="133" t="str">
        <f>IF('Kaufland intern'!AB174="","o",IF(LEN('Kaufland intern'!AB174)&lt;&gt;13,"Eingabe max. 13 Zahlen!","x"))</f>
        <v>o</v>
      </c>
      <c r="CS175" s="133" t="str">
        <f>IF('Kaufland intern'!AC174="","o",IF('Kaufland intern'!AC174="x","x","Bitte nur 'x' für Ja pflegen!"))</f>
        <v>o</v>
      </c>
      <c r="CT175" s="133" t="str">
        <f>IF('Kaufland intern'!AD174="","o",IF('Kaufland intern'!AD174="x","x","Bitte nur 'x' für Ja pflegen!"))</f>
        <v>o</v>
      </c>
      <c r="CU175" s="133" t="str">
        <f>IF('Kaufland intern'!AE174="","o",IF('Kaufland intern'!AE174="x","x","Bitte nur 'x' für Ja pflegen!"))</f>
        <v>o</v>
      </c>
      <c r="CV175" s="133" t="str">
        <f>IF('Kaufland intern'!AF174="","o",IF('Kaufland intern'!AF174="x","x","Bitte nur 'x' für Ja pflegen!"))</f>
        <v>o</v>
      </c>
      <c r="CW175" s="133" t="str">
        <f>IF('Kaufland intern'!AG174="","o",IF('Kaufland intern'!AG174="x","x","Bitte nur 'x' für Ja pflegen!"))</f>
        <v>o</v>
      </c>
      <c r="CX175" s="133" t="str">
        <f>IF('Kaufland intern'!AH174="","o",IF('Kaufland intern'!AH174="x","x","Bitte nur 'x' für Ja pflegen!"))</f>
        <v>o</v>
      </c>
      <c r="CY175" s="133" t="str">
        <f>IF('Kaufland intern'!AI174="","o",IF(LEN('Kaufland intern'!AI174)&lt;&gt;11,"Eingabe 11 Zeichen!","x"))</f>
        <v>o</v>
      </c>
      <c r="CZ175" s="133" t="str">
        <f>IF('Kaufland intern'!AJ174="","o",IF(LEN('Kaufland intern'!AJ174)&lt;&gt;11,"Eingabe 11 Zeichen!","x"))</f>
        <v>o</v>
      </c>
      <c r="DA175" s="133" t="str">
        <f>IF('Kaufland intern'!AK174="","o",IF(LEN('Kaufland intern'!AK174)&lt;&gt;11,"Eingabe 11 Zeichen!","x"))</f>
        <v>o</v>
      </c>
      <c r="DB175" s="133" t="str">
        <f>IF('Kaufland intern'!AL174="","o",IF(LEN('Kaufland intern'!AL174)&lt;&gt;11,"Eingabe 11 Zeichen!","x"))</f>
        <v>o</v>
      </c>
      <c r="DC175" s="133" t="str">
        <f>IF('Kaufland intern'!AM174="","o",IF(LEN('Kaufland intern'!AM174)&lt;&gt;11,"Eingabe 11 Zeichen!","x"))</f>
        <v>o</v>
      </c>
      <c r="DD175" s="133" t="str">
        <f>IF('Kaufland intern'!AN174="","o",IF(LEN('Kaufland intern'!AN174)&lt;&gt;11,"Eingabe 11 Zeichen!","x"))</f>
        <v>o</v>
      </c>
    </row>
    <row r="176" spans="1:108" ht="30">
      <c r="A176" s="128">
        <f>Food!C175</f>
        <v>0</v>
      </c>
      <c r="B176" s="129">
        <f>Food!E175</f>
        <v>0</v>
      </c>
      <c r="C176" s="128">
        <f>Food!O175</f>
        <v>0</v>
      </c>
      <c r="D176" s="133" t="str">
        <f>IF(Food!$A175="","Bitte Datum pflegen!",IF(ISNUMBER(Food!$A175)=FALSE,"Bitte Datum überprüfen!","x"))</f>
        <v>Bitte Datum pflegen!</v>
      </c>
      <c r="E176" s="133" t="str">
        <f>IF(Food!$C175="","Bitte Lieferantenartikelnr. pflegen!",IF(LEN(Food!$C175)&gt;13,"Eingabe max. 13 Zeichen!","x"))</f>
        <v>Bitte Lieferantenartikelnr. pflegen!</v>
      </c>
      <c r="F176" s="133" t="str">
        <f>IF(Food!$D175="","o",IF(LEN(Food!$D175)&gt;13,"Eingabe max. 13 Zeichen!","x"))</f>
        <v>o</v>
      </c>
      <c r="G176" s="145" t="str">
        <f>IF(Food!$F175="","o",IF(ISNUMBER(Food!$F175)=FALSE,"Bitte Gewicht ohne Einheit pflegen!","x"))</f>
        <v>o</v>
      </c>
      <c r="H176" s="133" t="str">
        <f>IF(Food!$G175="","o",IF(ISNA(VLOOKUP(Food!$G175,Auswahlisten!$A:$A,1,0))=FALSE,"x","Bitte Gewichtseinheit korrekt pflegen!"))</f>
        <v>o</v>
      </c>
      <c r="I176" s="133" t="str">
        <f>IF(Food!$H175="","Bitte Steuer pflegen!",IF(OR(Food!$H175=7,Food!$H175=19),"x","Bitte nur 7 oder 19 pflegen!"))</f>
        <v>Bitte Steuer pflegen!</v>
      </c>
      <c r="J176" s="133" t="str">
        <f>IF(Food!$I175="","o",IF(Food!$I175="x","x","Bitte nur 'x' für Ja pflegen!"))</f>
        <v>o</v>
      </c>
      <c r="K176" s="145" t="str">
        <f>IF(Food!$L175="","o",IF(ISNUMBER(Food!$L175)=FALSE,"Bitte Temperatur von ohne Einheit pflegen!","x"))</f>
        <v>o</v>
      </c>
      <c r="L176" s="145" t="str">
        <f>IF(Food!$M175="","o",IF(ISNUMBER(Food!$M175)=FALSE,"Bitte Temperatur bis ohne Einheit pflegen!","x"))</f>
        <v>o</v>
      </c>
      <c r="M176" s="133" t="str">
        <f>IF(Food!$J175="","o",IF(Food!$J175="x","x","Bitte nur 'x' für Ja pflegen!"))</f>
        <v>o</v>
      </c>
      <c r="N176" s="133" t="str">
        <f>IF(Food!$P175="","Bitte Bruttogewicht pflegen!",IF(ISNUMBER(Food!$P175)=FALSE,"Bitte Bruttogwicht ohne Einheit pflegen!","x"))</f>
        <v>Bitte Bruttogewicht pflegen!</v>
      </c>
      <c r="O176" s="133" t="str">
        <f>IF(Food!$Q175="","Bitte Länge pflegen!",IF(ISNUMBER(Food!$Q175)=FALSE,"Bitte Länge ohne Einheit pflegen!","x"))</f>
        <v>Bitte Länge pflegen!</v>
      </c>
      <c r="P176" s="133" t="str">
        <f>IF(Food!$R175="","Bitte Breite pflegen!",IF(ISNUMBER(Food!$R175)=FALSE,"Bitte Breite ohne Einheit pflegen!","x"))</f>
        <v>Bitte Breite pflegen!</v>
      </c>
      <c r="Q176" s="133" t="str">
        <f>IF(Food!$S175="","Bitte Höhe pflegen!",IF(ISNUMBER(Food!$S175)=FALSE,"Bitte Höhe ohne Einheit pflegen!","x"))</f>
        <v>Bitte Höhe pflegen!</v>
      </c>
      <c r="R176" s="133" t="str">
        <f>IF(Food!$V175="","o",IF(ISNUMBER(Food!$V175)=FALSE,"Bitte Bruttogewicht ohne Einheit pflegen!","x"))</f>
        <v>o</v>
      </c>
      <c r="S176" s="133" t="str">
        <f>IF(Food!$W175="","o",IF(ISNUMBER(Food!$W175)=FALSE,"Bitte Länge ohne Einheit pflegen!","x"))</f>
        <v>o</v>
      </c>
      <c r="T176" s="133" t="str">
        <f>IF(Food!$X175="","o",IF(ISNUMBER(Food!$X175)=FALSE,"Bitte Länge ohne Einheit pflegen!","x"))</f>
        <v>o</v>
      </c>
      <c r="U176" s="133" t="str">
        <f>IF(Food!$Y175="","o",IF(ISNUMBER(Food!$Y175)=FALSE,"Bitte Länge ohne Einheit pflegen!","x"))</f>
        <v>o</v>
      </c>
      <c r="V176" s="133" t="str">
        <f>IF(Food!$AB175="","o",IF(ISNUMBER(Food!$AB175)=FALSE,"Bitte Bruttogewicht ohne Einheit pflegen!","x"))</f>
        <v>o</v>
      </c>
      <c r="W176" s="133" t="str">
        <f>IF(Food!$AC175="","o",IF(ISNUMBER(Food!$AC175)=FALSE,"Bitte Länge ohne Einheit pflegen!","x"))</f>
        <v>o</v>
      </c>
      <c r="X176" s="133" t="str">
        <f>IF(Food!$AD175="","o",IF(ISNUMBER(Food!$AD175)=FALSE,"Bitte Breite ohne Einheit pflegen!","x"))</f>
        <v>o</v>
      </c>
      <c r="Y176" s="133" t="str">
        <f>IF(Food!$AE175="","o",IF(ISNUMBER(Food!$AE175)=FALSE,"Bitte Höhe ohne Einheit pflegen!","x"))</f>
        <v>o</v>
      </c>
      <c r="Z176" s="133" t="str">
        <f>IF(Food!$AG175="","o",IF(ISNUMBER(Food!$AG175)=FALSE,"Bitte Bruttogewicht ohne Einheit pflegen!","x"))</f>
        <v>o</v>
      </c>
      <c r="AA176" s="133" t="str">
        <f>IF(Food!$AH175="","o",IF(ISNUMBER(Food!$AH175)=FALSE,"Bitte Länge ohne Einheit pflegen!","x"))</f>
        <v>o</v>
      </c>
      <c r="AB176" s="133" t="str">
        <f>IF(Food!$AI175="","o",IF(ISNUMBER(Food!$AI175)=FALSE,"Bitte Breite ohne Einheit pflegen!","x"))</f>
        <v>o</v>
      </c>
      <c r="AC176" s="133" t="str">
        <f>IF(Food!$AJ175="","o",IF(ISNUMBER(Food!$AJ175)=FALSE,"Bitte Höhe ohne Einheit pflegen!","x"))</f>
        <v>o</v>
      </c>
      <c r="AD176" s="133" t="str">
        <f>IF(Food!$AL175="","o",IF(ISNUMBER(Food!$AL175)=FALSE,"Bitte Bruttogewicht ohne Einheit pflegen!","x"))</f>
        <v>o</v>
      </c>
      <c r="AE176" s="133" t="str">
        <f>IF(Food!$AM175="","o",IF(ISNUMBER(Food!$AM175)=FALSE,"Bitte Länge ohne Einheit pflegen!","x"))</f>
        <v>o</v>
      </c>
      <c r="AF176" s="133" t="str">
        <f>IF(Food!$AN175="","o",IF(ISNUMBER(Food!$AN175)=FALSE,"Bitte Breite ohne Einheit pflegen!","x"))</f>
        <v>o</v>
      </c>
      <c r="AG176" s="133" t="str">
        <f>IF(Food!$AO175="","o",IF(ISNUMBER(Food!$AO175)=FALSE,"Bitte Höhe ohne Einheit pflegen!","x"))</f>
        <v>o</v>
      </c>
      <c r="AH176" s="133" t="str">
        <f>IF(Food!$BX175="","o",IF(Food!$BX175="x","x","Bitte nur 'x' für Ja pflegen!"))</f>
        <v>o</v>
      </c>
      <c r="AI176" s="133" t="str">
        <f>IF(Food!$BY175="","o",IF(ISNUMBER(Food!$BY175),"x","Bitte ausschließlich Zahlen pflegen!"))</f>
        <v>o</v>
      </c>
      <c r="AJ176" s="133" t="str">
        <f>IF(Food!$AR175="","Bitte Verpackungsart pflegen!",IF(Food!$AR175="","o",IF(ISNA(VLOOKUP(Food!$AR175,Auswahlisten!$D:$D,1,0))=FALSE,"x","Bitte Verpackungsart korrekt pflegen!")))</f>
        <v>Bitte Verpackungsart pflegen!</v>
      </c>
      <c r="AK176" s="133" t="str">
        <f>IF(Food!$AS175="","o",IF(ISNUMBER(Food!$AS175)=FALSE,"Bitte nur Anzahl der Tage pflegen!","x"))</f>
        <v>o</v>
      </c>
      <c r="AL176" s="133" t="str">
        <f>IF(Food!$AT175="","o",IF(ISNUMBER(Food!$AT175)=FALSE,"Bitte nur Anzahl der Tage pflegen!","x"))</f>
        <v>o</v>
      </c>
      <c r="AM176" s="133" t="str">
        <f>IF(Food!$AU175="","o",IF(ISNA(VLOOKUP(Food!$AU175,Auswahlisten!$H:$H,1,0))=FALSE,"x","Bitte Produktionsland korrekt pflegen!"))</f>
        <v>o</v>
      </c>
      <c r="AN176" s="133" t="str">
        <f>IF(Food!$AV175="","o",IF(ISNA(VLOOKUP(Food!$AV175,Auswahlisten!$I:$I,1,0))=FALSE,"x","Bitte Region korrekt pflegen!"))</f>
        <v>o</v>
      </c>
      <c r="AO176" s="133" t="str">
        <f>IF(Food!$AW175="","o",IF(LEN(Food!$AW175)&gt;8,"Eingabe max. 8 Zahlen!","x"))</f>
        <v>o</v>
      </c>
      <c r="AP176" s="133" t="str">
        <f>IF(Food!$CC175="","o",IF(Food!$CC175="x","x","Bitte nur 'x' für Ja pflegen!"))</f>
        <v>o</v>
      </c>
      <c r="AQ176" s="133" t="str">
        <f>IF(Food!$AY175="","o",IF(Food!$AY175="x","x","Bitte nur 'x' für Ja pflegen!"))</f>
        <v>o</v>
      </c>
      <c r="AR176" s="133" t="str">
        <f>IF(Food!$AZ175="","o",IF(Food!$AZ175="x","x","Bitte nur 'x' für Ja pflegen!"))</f>
        <v>o</v>
      </c>
      <c r="AS176" s="133" t="str">
        <f>IF(Food!$BA175="","o",IF(Food!$BA175="x","x","Bitte nur 'x' für Ja pflegen!"))</f>
        <v>o</v>
      </c>
      <c r="AT176" s="133" t="str">
        <f>IF(Food!$BB175="","o",IF(Food!$BB175="x","x","Bitte nur 'x' für Ja pflegen!"))</f>
        <v>o</v>
      </c>
      <c r="AU176" s="133" t="str">
        <f ca="1">IF(Food!$BC175="","o",IF(OR(LEFT(CELL("format",Food!$BC175),1)="S",LEFT(CELL("format",Food!$BC175),1)=".",LEFT(CELL("format",Food!$BC175),1)="F"),"x","Bitte ausschließlich Zahlen pflegen!"))</f>
        <v>o</v>
      </c>
      <c r="AV176" s="133" t="str">
        <f>IF(Food!$BD175="","o",IF(Food!$BD175="x","x","Bitte nur 'x' für Ja pflegen!"))</f>
        <v>o</v>
      </c>
      <c r="AW176" s="133" t="str">
        <f ca="1">IF(Food!$BE175="","o",IF(OR(LEFT(CELL("format",Food!$BE175),1)="S",LEFT(CELL("format",Food!$BE175),1)=".",LEFT(CELL("format",Food!$BE175),1)="F"),"x","Bitte ausschließlich Zahlen pflegen!"))</f>
        <v>o</v>
      </c>
      <c r="AX176" s="133" t="str">
        <f>IF(Food!$BF175="","o",IF(Food!$BF175="x","x","Bitte nur 'x' für Ja pflegen!"))</f>
        <v>o</v>
      </c>
      <c r="AY176" s="133" t="str">
        <f ca="1">IF(Food!$BG175="","o",IF(OR(LEFT(CELL("format",Food!$BG175),1)="S",LEFT(CELL("format",Food!$BG175),1)=".",LEFT(CELL("format",Food!$BG175),1)="F"),"x","Bitte ausschließlich Zahlen pflegen!"))</f>
        <v>o</v>
      </c>
      <c r="AZ176" s="133" t="str">
        <f>IF(Food!$BH175="","o",IF(Food!$BH175="x","x","Bitte nur 'x' für Ja pflegen!"))</f>
        <v>o</v>
      </c>
      <c r="BA176" s="133" t="str">
        <f ca="1">IF(Food!$BI175="","o",IF(OR(LEFT(CELL("format",Food!$BI175),1)="S",LEFT(CELL("format",Food!$BI175),1)=".",LEFT(CELL("format",Food!$BI175),1)="F"),"x","Bitte ausschließlich Zahlen pflegen!"))</f>
        <v>o</v>
      </c>
      <c r="BB176" s="133" t="str">
        <f>IF(Food!$BJ175="","o",IF(ISNUMBER(Food!$BJ175),"x","Bitte ausschließlich Zahlen pflegen!"))</f>
        <v>o</v>
      </c>
      <c r="BC176" s="133" t="str">
        <f ca="1">IF(Food!$BK175="","o",IF(OR(LEFT(CELL("format",Food!$BK175),1)="S",LEFT(CELL("format",Food!$BK175),1)=".",LEFT(CELL("format",Food!$BK175),1)="F"),"x","Bitte ausschließlich Zahlen pflegen!"))</f>
        <v>o</v>
      </c>
      <c r="BD176" s="133" t="str">
        <f>IF(Food!$BL175="","o",IF(ISNUMBER(Food!$BL175),"x","Bitte ausschließlich Zahlen pflegen!"))</f>
        <v>o</v>
      </c>
      <c r="BE176" s="133" t="str">
        <f>IF(Food!$BM175="","o",IF(ISNUMBER(Food!$BM175),"x","Bitte ausschließlich Zahlen pflegen!"))</f>
        <v>o</v>
      </c>
      <c r="BF176" s="133" t="str">
        <f>IF(Food!$BS175="","o",IF(ISNA(VLOOKUP(Food!$BS175,Auswahlisten!$H:$H,1,0))=FALSE,"x","Bitte Produktionsland korrekt pflegen!"))</f>
        <v>o</v>
      </c>
      <c r="BG176" s="133" t="str">
        <f>IF(Food!$BU175="","o",IF(ISNUMBER(Food!$BU175),"x","Bitte ausschließlich Zahlen pflegen!"))</f>
        <v>o</v>
      </c>
      <c r="BH176" s="133" t="str">
        <f>IF(Food!$BV175="","o",IF(ISNUMBER(Food!$BV175),"x","Bitte ausschließlich Zahlen pflegen!"))</f>
        <v>o</v>
      </c>
      <c r="BI176" s="133" t="str">
        <f>IF(Food!$BW175="","o",IF(ISNUMBER(Food!$BW175),"x","Bitte ausschließlich Zahlen pflegen!"))</f>
        <v>o</v>
      </c>
      <c r="BJ176" s="133" t="str">
        <f>IF(Food!$BZ175="","o",IF(ISNA(VLOOKUP(Food!$BZ175,Auswahlisten!$AE:$AE,1,0))=FALSE,"x","Bitte Pfandart korrekt pflegen!"))</f>
        <v>o</v>
      </c>
      <c r="BK176" s="133" t="str">
        <f>IF(Food!$CA175="","o",IF(ISNUMBER(Food!$CA175),"x","Bitte ausschließlich Zahlen pflegen!"))</f>
        <v>o</v>
      </c>
      <c r="BL176" s="133" t="str">
        <f>IF(Food!$CD175="","o",IF(ISNUMBER(Food!$CD175),"x","Bitte ausschließlich Zahlen pflegen!"))</f>
        <v>o</v>
      </c>
      <c r="BM176" s="133" t="str">
        <f>IF(Food!$CE175="","o",IF(ISNA(VLOOKUP(Food!$CE175,Auswahlisten!$A:$A,1,0))=FALSE,"x","Bitte Gewichtseinheit korrekt pflegen!"))</f>
        <v>o</v>
      </c>
      <c r="BN176" s="133" t="str">
        <f>IF(Food!$CF175="","o",IF(ISNUMBER(Food!$CF175),"x","Bitte ausschließlich Zahlen pflegen!"))</f>
        <v>o</v>
      </c>
      <c r="BO176" s="133" t="str">
        <f>IF(Food!$CG175="","o",IF(ISNUMBER(Food!$CG175),"x","Bitte ausschließlich Zahlen pflegen!"))</f>
        <v>o</v>
      </c>
      <c r="BP176" s="133" t="str">
        <f>IF(Food!$CH175="","o",IF(ISNA(VLOOKUP(Food!$CH175,Auswahlisten!$A:$A,1,0))=FALSE,"x","Bitte Gewichtseinheit korrekt pflegen!"))</f>
        <v>o</v>
      </c>
      <c r="BQ176" s="133" t="str">
        <f>IF(Food!$CI175="","o",IF(ISNA(VLOOKUP(Food!$CI175,Auswahlisten!$F:$F,1,0))=FALSE,"x","Bitte JuSchu korrekt pflegen!"))</f>
        <v>o</v>
      </c>
      <c r="BR176" s="133" t="str">
        <f>IF(Verpackung!$D175="","o",IF(ISNUMBER(Verpackung!$D175),"x","Bitte ausschließlich Zahlen pflegen!"))</f>
        <v>o</v>
      </c>
      <c r="BS176" s="133" t="str">
        <f>IF(Verpackung!$E175="","o",IF(ISNUMBER(Verpackung!$E175),"x","Bitte ausschließlich Zahlen pflegen!"))</f>
        <v>o</v>
      </c>
      <c r="BT176" s="133" t="str">
        <f>IF(Verpackung!$F175="","o",IF(ISNUMBER(Verpackung!$F175),"x","Bitte ausschließlich Zahlen pflegen!"))</f>
        <v>o</v>
      </c>
      <c r="BU176" s="133" t="str">
        <f>IF(Verpackung!$G175="","o",IF(ISNUMBER(Verpackung!$G175),"x","Bitte ausschließlich Zahlen pflegen!"))</f>
        <v>o</v>
      </c>
      <c r="BV176" s="133" t="str">
        <f>IF(Verpackung!$H175="","o",IF(ISNUMBER(Verpackung!$H175),"x","Bitte ausschließlich Zahlen pflegen!"))</f>
        <v>o</v>
      </c>
      <c r="BW176" s="133" t="str">
        <f>IF(Verpackung!$I175="","o",IF(ISNUMBER(Verpackung!$I175),"x","Bitte ausschließlich Zahlen pflegen!"))</f>
        <v>o</v>
      </c>
      <c r="BX176" s="133" t="str">
        <f>IF(Verpackung!$J175="","o",IF(ISNUMBER(Verpackung!$J175),"x","Bitte ausschließlich Zahlen pflegen!"))</f>
        <v>o</v>
      </c>
      <c r="BY176" s="133" t="str">
        <f>IF(Verpackung!$K175="","o",IF(ISNUMBER(Verpackung!$K175),"x","Bitte ausschließlich Zahlen pflegen!"))</f>
        <v>o</v>
      </c>
      <c r="BZ176" s="133" t="str">
        <f>IF('Kaufland intern'!D175="","o",IF(LEN('Kaufland intern'!D175)&gt;40,"Eingabe max. 40 Zeichen!","x"))</f>
        <v>o</v>
      </c>
      <c r="CA176" s="133" t="str">
        <f>IF('Kaufland intern'!F175="","o",IF(AND(ISNUMBER('Kaufland intern'!F175),'Kaufland intern'!F175&gt;=1000000,'Kaufland intern'!F175&lt;=9999999),"x","Bitte Eingabe prüfen!"))</f>
        <v>o</v>
      </c>
      <c r="CB176" s="133" t="str">
        <f>IF('Kaufland intern'!G175="","o",IF(LEN('Kaufland intern'!G175)&gt;18,"Eingabe max. 18 Zeichen!","x"))</f>
        <v>o</v>
      </c>
      <c r="CC176" s="133" t="str">
        <f>IF('Kaufland intern'!I175="","o",IF(LEN('Kaufland intern'!I175)&gt;3,"Eingabe max. 3 Zeichen!","x"))</f>
        <v>o</v>
      </c>
      <c r="CD176" s="133" t="str">
        <f>IF('Kaufland intern'!J175="","o",IF(LEN('Kaufland intern'!J175)&gt;6,"Eingabe max. 6 Zeichen!","x"))</f>
        <v>o</v>
      </c>
      <c r="CE176" s="133" t="str">
        <f>IF('Kaufland intern'!K175="","o",IF(LEN('Kaufland intern'!K175)&gt;4,"Eingabe max. 4 Zeichen!","x"))</f>
        <v>o</v>
      </c>
      <c r="CF176" s="133" t="str">
        <f>IF('Kaufland intern'!L175="","o",IF(ISNA(VLOOKUP('Kaufland intern'!L175,Auswahlisten!$Z:$Z,1,0))=FALSE,"x","Bitte Etikettenart korrekt pflegen!"))</f>
        <v>o</v>
      </c>
      <c r="CG176" s="133" t="str">
        <f>IF('Kaufland intern'!M175="","o",IF(LEN('Kaufland intern'!M175)&gt;20,"Eingabe max. 20 Zeichen!","x"))</f>
        <v>o</v>
      </c>
      <c r="CH176" s="133" t="str">
        <f>IF('Kaufland intern'!O175="","o",IF(LEN('Kaufland intern'!O175)&gt;20,"Eingabe max. 20 Zeichen!","x"))</f>
        <v>o</v>
      </c>
      <c r="CI176" s="133" t="str">
        <f>IF('Kaufland intern'!Q175="","o",IF(LEN('Kaufland intern'!Q175)&gt;20,"Eingabe max. 20 Zeichen!","x"))</f>
        <v>o</v>
      </c>
      <c r="CJ176" s="133" t="str">
        <f>IF('Kaufland intern'!S175="","o",IF(LEN('Kaufland intern'!S175)&gt;8,"Eingabe max. 8 Zeichen!","x"))</f>
        <v>o</v>
      </c>
      <c r="CK176" s="133" t="str">
        <f>IF('Kaufland intern'!U175="","o",IF(ISNA(VLOOKUP('Kaufland intern'!U175,Auswahlisten!$D:$D,1,0))=FALSE,"x","Bitte Verpackungsart korrekt pflegen!"))</f>
        <v>o</v>
      </c>
      <c r="CL176" s="133" t="str">
        <f>IF('Kaufland intern'!V175="","o",IF(ISNUMBER('Kaufland intern'!V175),"x","Bitte ausschließlich Zahlen pflegen!"))</f>
        <v>o</v>
      </c>
      <c r="CM176" s="133" t="str">
        <f>IF('Kaufland intern'!W175="","o",IF(ISNA(VLOOKUP('Kaufland intern'!W175,Auswahlisten!$AA:$AA,1,0))=FALSE,"x","Bitte Bezugsweg korrekt pflegen!"))</f>
        <v>o</v>
      </c>
      <c r="CN176" s="133" t="str">
        <f>IF('Kaufland intern'!X175="","o",IF(ISNA(VLOOKUP('Kaufland intern'!X175,Auswahlisten!$AB:$AB,1,0))=FALSE,"x","Bitte Bezugsvorschrift korrekt pflegen!"))</f>
        <v>o</v>
      </c>
      <c r="CO176" s="133" t="str">
        <f>IF('Kaufland intern'!Y175="","o",IF(ISNA(VLOOKUP('Kaufland intern'!Y175,Auswahlisten!$AC:$AC,1,0))=FALSE,"x","Bitte Sortimentsstufenlistung korrekt pflegen!"))</f>
        <v>o</v>
      </c>
      <c r="CP176" s="133" t="str">
        <f>IF('Kaufland intern'!Z175="","o",IF(LEN('Kaufland intern'!Z175)&lt;&gt;13,"Eingabe max. 13 Zahlen!","x"))</f>
        <v>o</v>
      </c>
      <c r="CQ176" s="133" t="str">
        <f>IF('Kaufland intern'!AA175="","o",IF(LEN('Kaufland intern'!AA175)&lt;&gt;13,"Eingabe max. 13 Zahlen!","x"))</f>
        <v>o</v>
      </c>
      <c r="CR176" s="133" t="str">
        <f>IF('Kaufland intern'!AB175="","o",IF(LEN('Kaufland intern'!AB175)&lt;&gt;13,"Eingabe max. 13 Zahlen!","x"))</f>
        <v>o</v>
      </c>
      <c r="CS176" s="133" t="str">
        <f>IF('Kaufland intern'!AC175="","o",IF('Kaufland intern'!AC175="x","x","Bitte nur 'x' für Ja pflegen!"))</f>
        <v>o</v>
      </c>
      <c r="CT176" s="133" t="str">
        <f>IF('Kaufland intern'!AD175="","o",IF('Kaufland intern'!AD175="x","x","Bitte nur 'x' für Ja pflegen!"))</f>
        <v>o</v>
      </c>
      <c r="CU176" s="133" t="str">
        <f>IF('Kaufland intern'!AE175="","o",IF('Kaufland intern'!AE175="x","x","Bitte nur 'x' für Ja pflegen!"))</f>
        <v>o</v>
      </c>
      <c r="CV176" s="133" t="str">
        <f>IF('Kaufland intern'!AF175="","o",IF('Kaufland intern'!AF175="x","x","Bitte nur 'x' für Ja pflegen!"))</f>
        <v>o</v>
      </c>
      <c r="CW176" s="133" t="str">
        <f>IF('Kaufland intern'!AG175="","o",IF('Kaufland intern'!AG175="x","x","Bitte nur 'x' für Ja pflegen!"))</f>
        <v>o</v>
      </c>
      <c r="CX176" s="133" t="str">
        <f>IF('Kaufland intern'!AH175="","o",IF('Kaufland intern'!AH175="x","x","Bitte nur 'x' für Ja pflegen!"))</f>
        <v>o</v>
      </c>
      <c r="CY176" s="133" t="str">
        <f>IF('Kaufland intern'!AI175="","o",IF(LEN('Kaufland intern'!AI175)&lt;&gt;11,"Eingabe 11 Zeichen!","x"))</f>
        <v>o</v>
      </c>
      <c r="CZ176" s="133" t="str">
        <f>IF('Kaufland intern'!AJ175="","o",IF(LEN('Kaufland intern'!AJ175)&lt;&gt;11,"Eingabe 11 Zeichen!","x"))</f>
        <v>o</v>
      </c>
      <c r="DA176" s="133" t="str">
        <f>IF('Kaufland intern'!AK175="","o",IF(LEN('Kaufland intern'!AK175)&lt;&gt;11,"Eingabe 11 Zeichen!","x"))</f>
        <v>o</v>
      </c>
      <c r="DB176" s="133" t="str">
        <f>IF('Kaufland intern'!AL175="","o",IF(LEN('Kaufland intern'!AL175)&lt;&gt;11,"Eingabe 11 Zeichen!","x"))</f>
        <v>o</v>
      </c>
      <c r="DC176" s="133" t="str">
        <f>IF('Kaufland intern'!AM175="","o",IF(LEN('Kaufland intern'!AM175)&lt;&gt;11,"Eingabe 11 Zeichen!","x"))</f>
        <v>o</v>
      </c>
      <c r="DD176" s="133" t="str">
        <f>IF('Kaufland intern'!AN175="","o",IF(LEN('Kaufland intern'!AN175)&lt;&gt;11,"Eingabe 11 Zeichen!","x"))</f>
        <v>o</v>
      </c>
    </row>
    <row r="177" spans="1:108" ht="30">
      <c r="A177" s="128">
        <f>Food!C176</f>
        <v>0</v>
      </c>
      <c r="B177" s="129">
        <f>Food!E176</f>
        <v>0</v>
      </c>
      <c r="C177" s="128">
        <f>Food!O176</f>
        <v>0</v>
      </c>
      <c r="D177" s="133" t="str">
        <f>IF(Food!$A176="","Bitte Datum pflegen!",IF(ISNUMBER(Food!$A176)=FALSE,"Bitte Datum überprüfen!","x"))</f>
        <v>Bitte Datum pflegen!</v>
      </c>
      <c r="E177" s="133" t="str">
        <f>IF(Food!$C176="","Bitte Lieferantenartikelnr. pflegen!",IF(LEN(Food!$C176)&gt;13,"Eingabe max. 13 Zeichen!","x"))</f>
        <v>Bitte Lieferantenartikelnr. pflegen!</v>
      </c>
      <c r="F177" s="133" t="str">
        <f>IF(Food!$D176="","o",IF(LEN(Food!$D176)&gt;13,"Eingabe max. 13 Zeichen!","x"))</f>
        <v>o</v>
      </c>
      <c r="G177" s="145" t="str">
        <f>IF(Food!$F176="","o",IF(ISNUMBER(Food!$F176)=FALSE,"Bitte Gewicht ohne Einheit pflegen!","x"))</f>
        <v>o</v>
      </c>
      <c r="H177" s="133" t="str">
        <f>IF(Food!$G176="","o",IF(ISNA(VLOOKUP(Food!$G176,Auswahlisten!$A:$A,1,0))=FALSE,"x","Bitte Gewichtseinheit korrekt pflegen!"))</f>
        <v>o</v>
      </c>
      <c r="I177" s="133" t="str">
        <f>IF(Food!$H176="","Bitte Steuer pflegen!",IF(OR(Food!$H176=7,Food!$H176=19),"x","Bitte nur 7 oder 19 pflegen!"))</f>
        <v>Bitte Steuer pflegen!</v>
      </c>
      <c r="J177" s="133" t="str">
        <f>IF(Food!$I176="","o",IF(Food!$I176="x","x","Bitte nur 'x' für Ja pflegen!"))</f>
        <v>o</v>
      </c>
      <c r="K177" s="145" t="str">
        <f>IF(Food!$L176="","o",IF(ISNUMBER(Food!$L176)=FALSE,"Bitte Temperatur von ohne Einheit pflegen!","x"))</f>
        <v>o</v>
      </c>
      <c r="L177" s="145" t="str">
        <f>IF(Food!$M176="","o",IF(ISNUMBER(Food!$M176)=FALSE,"Bitte Temperatur bis ohne Einheit pflegen!","x"))</f>
        <v>o</v>
      </c>
      <c r="M177" s="133" t="str">
        <f>IF(Food!$J176="","o",IF(Food!$J176="x","x","Bitte nur 'x' für Ja pflegen!"))</f>
        <v>o</v>
      </c>
      <c r="N177" s="133" t="str">
        <f>IF(Food!$P176="","Bitte Bruttogewicht pflegen!",IF(ISNUMBER(Food!$P176)=FALSE,"Bitte Bruttogwicht ohne Einheit pflegen!","x"))</f>
        <v>Bitte Bruttogewicht pflegen!</v>
      </c>
      <c r="O177" s="133" t="str">
        <f>IF(Food!$Q176="","Bitte Länge pflegen!",IF(ISNUMBER(Food!$Q176)=FALSE,"Bitte Länge ohne Einheit pflegen!","x"))</f>
        <v>Bitte Länge pflegen!</v>
      </c>
      <c r="P177" s="133" t="str">
        <f>IF(Food!$R176="","Bitte Breite pflegen!",IF(ISNUMBER(Food!$R176)=FALSE,"Bitte Breite ohne Einheit pflegen!","x"))</f>
        <v>Bitte Breite pflegen!</v>
      </c>
      <c r="Q177" s="133" t="str">
        <f>IF(Food!$S176="","Bitte Höhe pflegen!",IF(ISNUMBER(Food!$S176)=FALSE,"Bitte Höhe ohne Einheit pflegen!","x"))</f>
        <v>Bitte Höhe pflegen!</v>
      </c>
      <c r="R177" s="133" t="str">
        <f>IF(Food!$V176="","o",IF(ISNUMBER(Food!$V176)=FALSE,"Bitte Bruttogewicht ohne Einheit pflegen!","x"))</f>
        <v>o</v>
      </c>
      <c r="S177" s="133" t="str">
        <f>IF(Food!$W176="","o",IF(ISNUMBER(Food!$W176)=FALSE,"Bitte Länge ohne Einheit pflegen!","x"))</f>
        <v>o</v>
      </c>
      <c r="T177" s="133" t="str">
        <f>IF(Food!$X176="","o",IF(ISNUMBER(Food!$X176)=FALSE,"Bitte Länge ohne Einheit pflegen!","x"))</f>
        <v>o</v>
      </c>
      <c r="U177" s="133" t="str">
        <f>IF(Food!$Y176="","o",IF(ISNUMBER(Food!$Y176)=FALSE,"Bitte Länge ohne Einheit pflegen!","x"))</f>
        <v>o</v>
      </c>
      <c r="V177" s="133" t="str">
        <f>IF(Food!$AB176="","o",IF(ISNUMBER(Food!$AB176)=FALSE,"Bitte Bruttogewicht ohne Einheit pflegen!","x"))</f>
        <v>o</v>
      </c>
      <c r="W177" s="133" t="str">
        <f>IF(Food!$AC176="","o",IF(ISNUMBER(Food!$AC176)=FALSE,"Bitte Länge ohne Einheit pflegen!","x"))</f>
        <v>o</v>
      </c>
      <c r="X177" s="133" t="str">
        <f>IF(Food!$AD176="","o",IF(ISNUMBER(Food!$AD176)=FALSE,"Bitte Breite ohne Einheit pflegen!","x"))</f>
        <v>o</v>
      </c>
      <c r="Y177" s="133" t="str">
        <f>IF(Food!$AE176="","o",IF(ISNUMBER(Food!$AE176)=FALSE,"Bitte Höhe ohne Einheit pflegen!","x"))</f>
        <v>o</v>
      </c>
      <c r="Z177" s="133" t="str">
        <f>IF(Food!$AG176="","o",IF(ISNUMBER(Food!$AG176)=FALSE,"Bitte Bruttogewicht ohne Einheit pflegen!","x"))</f>
        <v>o</v>
      </c>
      <c r="AA177" s="133" t="str">
        <f>IF(Food!$AH176="","o",IF(ISNUMBER(Food!$AH176)=FALSE,"Bitte Länge ohne Einheit pflegen!","x"))</f>
        <v>o</v>
      </c>
      <c r="AB177" s="133" t="str">
        <f>IF(Food!$AI176="","o",IF(ISNUMBER(Food!$AI176)=FALSE,"Bitte Breite ohne Einheit pflegen!","x"))</f>
        <v>o</v>
      </c>
      <c r="AC177" s="133" t="str">
        <f>IF(Food!$AJ176="","o",IF(ISNUMBER(Food!$AJ176)=FALSE,"Bitte Höhe ohne Einheit pflegen!","x"))</f>
        <v>o</v>
      </c>
      <c r="AD177" s="133" t="str">
        <f>IF(Food!$AL176="","o",IF(ISNUMBER(Food!$AL176)=FALSE,"Bitte Bruttogewicht ohne Einheit pflegen!","x"))</f>
        <v>o</v>
      </c>
      <c r="AE177" s="133" t="str">
        <f>IF(Food!$AM176="","o",IF(ISNUMBER(Food!$AM176)=FALSE,"Bitte Länge ohne Einheit pflegen!","x"))</f>
        <v>o</v>
      </c>
      <c r="AF177" s="133" t="str">
        <f>IF(Food!$AN176="","o",IF(ISNUMBER(Food!$AN176)=FALSE,"Bitte Breite ohne Einheit pflegen!","x"))</f>
        <v>o</v>
      </c>
      <c r="AG177" s="133" t="str">
        <f>IF(Food!$AO176="","o",IF(ISNUMBER(Food!$AO176)=FALSE,"Bitte Höhe ohne Einheit pflegen!","x"))</f>
        <v>o</v>
      </c>
      <c r="AH177" s="133" t="str">
        <f>IF(Food!$BX176="","o",IF(Food!$BX176="x","x","Bitte nur 'x' für Ja pflegen!"))</f>
        <v>o</v>
      </c>
      <c r="AI177" s="133" t="str">
        <f>IF(Food!$BY176="","o",IF(ISNUMBER(Food!$BY176),"x","Bitte ausschließlich Zahlen pflegen!"))</f>
        <v>o</v>
      </c>
      <c r="AJ177" s="133" t="str">
        <f>IF(Food!$AR176="","Bitte Verpackungsart pflegen!",IF(Food!$AR176="","o",IF(ISNA(VLOOKUP(Food!$AR176,Auswahlisten!$D:$D,1,0))=FALSE,"x","Bitte Verpackungsart korrekt pflegen!")))</f>
        <v>Bitte Verpackungsart pflegen!</v>
      </c>
      <c r="AK177" s="133" t="str">
        <f>IF(Food!$AS176="","o",IF(ISNUMBER(Food!$AS176)=FALSE,"Bitte nur Anzahl der Tage pflegen!","x"))</f>
        <v>o</v>
      </c>
      <c r="AL177" s="133" t="str">
        <f>IF(Food!$AT176="","o",IF(ISNUMBER(Food!$AT176)=FALSE,"Bitte nur Anzahl der Tage pflegen!","x"))</f>
        <v>o</v>
      </c>
      <c r="AM177" s="133" t="str">
        <f>IF(Food!$AU176="","o",IF(ISNA(VLOOKUP(Food!$AU176,Auswahlisten!$H:$H,1,0))=FALSE,"x","Bitte Produktionsland korrekt pflegen!"))</f>
        <v>o</v>
      </c>
      <c r="AN177" s="133" t="str">
        <f>IF(Food!$AV176="","o",IF(ISNA(VLOOKUP(Food!$AV176,Auswahlisten!$I:$I,1,0))=FALSE,"x","Bitte Region korrekt pflegen!"))</f>
        <v>o</v>
      </c>
      <c r="AO177" s="133" t="str">
        <f>IF(Food!$AW176="","o",IF(LEN(Food!$AW176)&gt;8,"Eingabe max. 8 Zahlen!","x"))</f>
        <v>o</v>
      </c>
      <c r="AP177" s="133" t="str">
        <f>IF(Food!$CC176="","o",IF(Food!$CC176="x","x","Bitte nur 'x' für Ja pflegen!"))</f>
        <v>o</v>
      </c>
      <c r="AQ177" s="133" t="str">
        <f>IF(Food!$AY176="","o",IF(Food!$AY176="x","x","Bitte nur 'x' für Ja pflegen!"))</f>
        <v>o</v>
      </c>
      <c r="AR177" s="133" t="str">
        <f>IF(Food!$AZ176="","o",IF(Food!$AZ176="x","x","Bitte nur 'x' für Ja pflegen!"))</f>
        <v>o</v>
      </c>
      <c r="AS177" s="133" t="str">
        <f>IF(Food!$BA176="","o",IF(Food!$BA176="x","x","Bitte nur 'x' für Ja pflegen!"))</f>
        <v>o</v>
      </c>
      <c r="AT177" s="133" t="str">
        <f>IF(Food!$BB176="","o",IF(Food!$BB176="x","x","Bitte nur 'x' für Ja pflegen!"))</f>
        <v>o</v>
      </c>
      <c r="AU177" s="133" t="str">
        <f ca="1">IF(Food!$BC176="","o",IF(OR(LEFT(CELL("format",Food!$BC176),1)="S",LEFT(CELL("format",Food!$BC176),1)=".",LEFT(CELL("format",Food!$BC176),1)="F"),"x","Bitte ausschließlich Zahlen pflegen!"))</f>
        <v>o</v>
      </c>
      <c r="AV177" s="133" t="str">
        <f>IF(Food!$BD176="","o",IF(Food!$BD176="x","x","Bitte nur 'x' für Ja pflegen!"))</f>
        <v>o</v>
      </c>
      <c r="AW177" s="133" t="str">
        <f ca="1">IF(Food!$BE176="","o",IF(OR(LEFT(CELL("format",Food!$BE176),1)="S",LEFT(CELL("format",Food!$BE176),1)=".",LEFT(CELL("format",Food!$BE176),1)="F"),"x","Bitte ausschließlich Zahlen pflegen!"))</f>
        <v>o</v>
      </c>
      <c r="AX177" s="133" t="str">
        <f>IF(Food!$BF176="","o",IF(Food!$BF176="x","x","Bitte nur 'x' für Ja pflegen!"))</f>
        <v>o</v>
      </c>
      <c r="AY177" s="133" t="str">
        <f ca="1">IF(Food!$BG176="","o",IF(OR(LEFT(CELL("format",Food!$BG176),1)="S",LEFT(CELL("format",Food!$BG176),1)=".",LEFT(CELL("format",Food!$BG176),1)="F"),"x","Bitte ausschließlich Zahlen pflegen!"))</f>
        <v>o</v>
      </c>
      <c r="AZ177" s="133" t="str">
        <f>IF(Food!$BH176="","o",IF(Food!$BH176="x","x","Bitte nur 'x' für Ja pflegen!"))</f>
        <v>o</v>
      </c>
      <c r="BA177" s="133" t="str">
        <f ca="1">IF(Food!$BI176="","o",IF(OR(LEFT(CELL("format",Food!$BI176),1)="S",LEFT(CELL("format",Food!$BI176),1)=".",LEFT(CELL("format",Food!$BI176),1)="F"),"x","Bitte ausschließlich Zahlen pflegen!"))</f>
        <v>o</v>
      </c>
      <c r="BB177" s="133" t="str">
        <f>IF(Food!$BJ176="","o",IF(ISNUMBER(Food!$BJ176),"x","Bitte ausschließlich Zahlen pflegen!"))</f>
        <v>o</v>
      </c>
      <c r="BC177" s="133" t="str">
        <f ca="1">IF(Food!$BK176="","o",IF(OR(LEFT(CELL("format",Food!$BK176),1)="S",LEFT(CELL("format",Food!$BK176),1)=".",LEFT(CELL("format",Food!$BK176),1)="F"),"x","Bitte ausschließlich Zahlen pflegen!"))</f>
        <v>o</v>
      </c>
      <c r="BD177" s="133" t="str">
        <f>IF(Food!$BL176="","o",IF(ISNUMBER(Food!$BL176),"x","Bitte ausschließlich Zahlen pflegen!"))</f>
        <v>o</v>
      </c>
      <c r="BE177" s="133" t="str">
        <f>IF(Food!$BM176="","o",IF(ISNUMBER(Food!$BM176),"x","Bitte ausschließlich Zahlen pflegen!"))</f>
        <v>o</v>
      </c>
      <c r="BF177" s="133" t="str">
        <f>IF(Food!$BS176="","o",IF(ISNA(VLOOKUP(Food!$BS176,Auswahlisten!$H:$H,1,0))=FALSE,"x","Bitte Produktionsland korrekt pflegen!"))</f>
        <v>o</v>
      </c>
      <c r="BG177" s="133" t="str">
        <f>IF(Food!$BU176="","o",IF(ISNUMBER(Food!$BU176),"x","Bitte ausschließlich Zahlen pflegen!"))</f>
        <v>o</v>
      </c>
      <c r="BH177" s="133" t="str">
        <f>IF(Food!$BV176="","o",IF(ISNUMBER(Food!$BV176),"x","Bitte ausschließlich Zahlen pflegen!"))</f>
        <v>o</v>
      </c>
      <c r="BI177" s="133" t="str">
        <f>IF(Food!$BW176="","o",IF(ISNUMBER(Food!$BW176),"x","Bitte ausschließlich Zahlen pflegen!"))</f>
        <v>o</v>
      </c>
      <c r="BJ177" s="133" t="str">
        <f>IF(Food!$BZ176="","o",IF(ISNA(VLOOKUP(Food!$BZ176,Auswahlisten!$AE:$AE,1,0))=FALSE,"x","Bitte Pfandart korrekt pflegen!"))</f>
        <v>o</v>
      </c>
      <c r="BK177" s="133" t="str">
        <f>IF(Food!$CA176="","o",IF(ISNUMBER(Food!$CA176),"x","Bitte ausschließlich Zahlen pflegen!"))</f>
        <v>o</v>
      </c>
      <c r="BL177" s="133" t="str">
        <f>IF(Food!$CD176="","o",IF(ISNUMBER(Food!$CD176),"x","Bitte ausschließlich Zahlen pflegen!"))</f>
        <v>o</v>
      </c>
      <c r="BM177" s="133" t="str">
        <f>IF(Food!$CE176="","o",IF(ISNA(VLOOKUP(Food!$CE176,Auswahlisten!$A:$A,1,0))=FALSE,"x","Bitte Gewichtseinheit korrekt pflegen!"))</f>
        <v>o</v>
      </c>
      <c r="BN177" s="133" t="str">
        <f>IF(Food!$CF176="","o",IF(ISNUMBER(Food!$CF176),"x","Bitte ausschließlich Zahlen pflegen!"))</f>
        <v>o</v>
      </c>
      <c r="BO177" s="133" t="str">
        <f>IF(Food!$CG176="","o",IF(ISNUMBER(Food!$CG176),"x","Bitte ausschließlich Zahlen pflegen!"))</f>
        <v>o</v>
      </c>
      <c r="BP177" s="133" t="str">
        <f>IF(Food!$CH176="","o",IF(ISNA(VLOOKUP(Food!$CH176,Auswahlisten!$A:$A,1,0))=FALSE,"x","Bitte Gewichtseinheit korrekt pflegen!"))</f>
        <v>o</v>
      </c>
      <c r="BQ177" s="133" t="str">
        <f>IF(Food!$CI176="","o",IF(ISNA(VLOOKUP(Food!$CI176,Auswahlisten!$F:$F,1,0))=FALSE,"x","Bitte JuSchu korrekt pflegen!"))</f>
        <v>o</v>
      </c>
      <c r="BR177" s="133" t="str">
        <f>IF(Verpackung!$D176="","o",IF(ISNUMBER(Verpackung!$D176),"x","Bitte ausschließlich Zahlen pflegen!"))</f>
        <v>o</v>
      </c>
      <c r="BS177" s="133" t="str">
        <f>IF(Verpackung!$E176="","o",IF(ISNUMBER(Verpackung!$E176),"x","Bitte ausschließlich Zahlen pflegen!"))</f>
        <v>o</v>
      </c>
      <c r="BT177" s="133" t="str">
        <f>IF(Verpackung!$F176="","o",IF(ISNUMBER(Verpackung!$F176),"x","Bitte ausschließlich Zahlen pflegen!"))</f>
        <v>o</v>
      </c>
      <c r="BU177" s="133" t="str">
        <f>IF(Verpackung!$G176="","o",IF(ISNUMBER(Verpackung!$G176),"x","Bitte ausschließlich Zahlen pflegen!"))</f>
        <v>o</v>
      </c>
      <c r="BV177" s="133" t="str">
        <f>IF(Verpackung!$H176="","o",IF(ISNUMBER(Verpackung!$H176),"x","Bitte ausschließlich Zahlen pflegen!"))</f>
        <v>o</v>
      </c>
      <c r="BW177" s="133" t="str">
        <f>IF(Verpackung!$I176="","o",IF(ISNUMBER(Verpackung!$I176),"x","Bitte ausschließlich Zahlen pflegen!"))</f>
        <v>o</v>
      </c>
      <c r="BX177" s="133" t="str">
        <f>IF(Verpackung!$J176="","o",IF(ISNUMBER(Verpackung!$J176),"x","Bitte ausschließlich Zahlen pflegen!"))</f>
        <v>o</v>
      </c>
      <c r="BY177" s="133" t="str">
        <f>IF(Verpackung!$K176="","o",IF(ISNUMBER(Verpackung!$K176),"x","Bitte ausschließlich Zahlen pflegen!"))</f>
        <v>o</v>
      </c>
      <c r="BZ177" s="133" t="str">
        <f>IF('Kaufland intern'!D176="","o",IF(LEN('Kaufland intern'!D176)&gt;40,"Eingabe max. 40 Zeichen!","x"))</f>
        <v>o</v>
      </c>
      <c r="CA177" s="133" t="str">
        <f>IF('Kaufland intern'!F176="","o",IF(AND(ISNUMBER('Kaufland intern'!F176),'Kaufland intern'!F176&gt;=1000000,'Kaufland intern'!F176&lt;=9999999),"x","Bitte Eingabe prüfen!"))</f>
        <v>o</v>
      </c>
      <c r="CB177" s="133" t="str">
        <f>IF('Kaufland intern'!G176="","o",IF(LEN('Kaufland intern'!G176)&gt;18,"Eingabe max. 18 Zeichen!","x"))</f>
        <v>o</v>
      </c>
      <c r="CC177" s="133" t="str">
        <f>IF('Kaufland intern'!I176="","o",IF(LEN('Kaufland intern'!I176)&gt;3,"Eingabe max. 3 Zeichen!","x"))</f>
        <v>o</v>
      </c>
      <c r="CD177" s="133" t="str">
        <f>IF('Kaufland intern'!J176="","o",IF(LEN('Kaufland intern'!J176)&gt;6,"Eingabe max. 6 Zeichen!","x"))</f>
        <v>o</v>
      </c>
      <c r="CE177" s="133" t="str">
        <f>IF('Kaufland intern'!K176="","o",IF(LEN('Kaufland intern'!K176)&gt;4,"Eingabe max. 4 Zeichen!","x"))</f>
        <v>o</v>
      </c>
      <c r="CF177" s="133" t="str">
        <f>IF('Kaufland intern'!L176="","o",IF(ISNA(VLOOKUP('Kaufland intern'!L176,Auswahlisten!$Z:$Z,1,0))=FALSE,"x","Bitte Etikettenart korrekt pflegen!"))</f>
        <v>o</v>
      </c>
      <c r="CG177" s="133" t="str">
        <f>IF('Kaufland intern'!M176="","o",IF(LEN('Kaufland intern'!M176)&gt;20,"Eingabe max. 20 Zeichen!","x"))</f>
        <v>o</v>
      </c>
      <c r="CH177" s="133" t="str">
        <f>IF('Kaufland intern'!O176="","o",IF(LEN('Kaufland intern'!O176)&gt;20,"Eingabe max. 20 Zeichen!","x"))</f>
        <v>o</v>
      </c>
      <c r="CI177" s="133" t="str">
        <f>IF('Kaufland intern'!Q176="","o",IF(LEN('Kaufland intern'!Q176)&gt;20,"Eingabe max. 20 Zeichen!","x"))</f>
        <v>o</v>
      </c>
      <c r="CJ177" s="133" t="str">
        <f>IF('Kaufland intern'!S176="","o",IF(LEN('Kaufland intern'!S176)&gt;8,"Eingabe max. 8 Zeichen!","x"))</f>
        <v>o</v>
      </c>
      <c r="CK177" s="133" t="str">
        <f>IF('Kaufland intern'!U176="","o",IF(ISNA(VLOOKUP('Kaufland intern'!U176,Auswahlisten!$D:$D,1,0))=FALSE,"x","Bitte Verpackungsart korrekt pflegen!"))</f>
        <v>o</v>
      </c>
      <c r="CL177" s="133" t="str">
        <f>IF('Kaufland intern'!V176="","o",IF(ISNUMBER('Kaufland intern'!V176),"x","Bitte ausschließlich Zahlen pflegen!"))</f>
        <v>o</v>
      </c>
      <c r="CM177" s="133" t="str">
        <f>IF('Kaufland intern'!W176="","o",IF(ISNA(VLOOKUP('Kaufland intern'!W176,Auswahlisten!$AA:$AA,1,0))=FALSE,"x","Bitte Bezugsweg korrekt pflegen!"))</f>
        <v>o</v>
      </c>
      <c r="CN177" s="133" t="str">
        <f>IF('Kaufland intern'!X176="","o",IF(ISNA(VLOOKUP('Kaufland intern'!X176,Auswahlisten!$AB:$AB,1,0))=FALSE,"x","Bitte Bezugsvorschrift korrekt pflegen!"))</f>
        <v>o</v>
      </c>
      <c r="CO177" s="133" t="str">
        <f>IF('Kaufland intern'!Y176="","o",IF(ISNA(VLOOKUP('Kaufland intern'!Y176,Auswahlisten!$AC:$AC,1,0))=FALSE,"x","Bitte Sortimentsstufenlistung korrekt pflegen!"))</f>
        <v>o</v>
      </c>
      <c r="CP177" s="133" t="str">
        <f>IF('Kaufland intern'!Z176="","o",IF(LEN('Kaufland intern'!Z176)&lt;&gt;13,"Eingabe max. 13 Zahlen!","x"))</f>
        <v>o</v>
      </c>
      <c r="CQ177" s="133" t="str">
        <f>IF('Kaufland intern'!AA176="","o",IF(LEN('Kaufland intern'!AA176)&lt;&gt;13,"Eingabe max. 13 Zahlen!","x"))</f>
        <v>o</v>
      </c>
      <c r="CR177" s="133" t="str">
        <f>IF('Kaufland intern'!AB176="","o",IF(LEN('Kaufland intern'!AB176)&lt;&gt;13,"Eingabe max. 13 Zahlen!","x"))</f>
        <v>o</v>
      </c>
      <c r="CS177" s="133" t="str">
        <f>IF('Kaufland intern'!AC176="","o",IF('Kaufland intern'!AC176="x","x","Bitte nur 'x' für Ja pflegen!"))</f>
        <v>o</v>
      </c>
      <c r="CT177" s="133" t="str">
        <f>IF('Kaufland intern'!AD176="","o",IF('Kaufland intern'!AD176="x","x","Bitte nur 'x' für Ja pflegen!"))</f>
        <v>o</v>
      </c>
      <c r="CU177" s="133" t="str">
        <f>IF('Kaufland intern'!AE176="","o",IF('Kaufland intern'!AE176="x","x","Bitte nur 'x' für Ja pflegen!"))</f>
        <v>o</v>
      </c>
      <c r="CV177" s="133" t="str">
        <f>IF('Kaufland intern'!AF176="","o",IF('Kaufland intern'!AF176="x","x","Bitte nur 'x' für Ja pflegen!"))</f>
        <v>o</v>
      </c>
      <c r="CW177" s="133" t="str">
        <f>IF('Kaufland intern'!AG176="","o",IF('Kaufland intern'!AG176="x","x","Bitte nur 'x' für Ja pflegen!"))</f>
        <v>o</v>
      </c>
      <c r="CX177" s="133" t="str">
        <f>IF('Kaufland intern'!AH176="","o",IF('Kaufland intern'!AH176="x","x","Bitte nur 'x' für Ja pflegen!"))</f>
        <v>o</v>
      </c>
      <c r="CY177" s="133" t="str">
        <f>IF('Kaufland intern'!AI176="","o",IF(LEN('Kaufland intern'!AI176)&lt;&gt;11,"Eingabe 11 Zeichen!","x"))</f>
        <v>o</v>
      </c>
      <c r="CZ177" s="133" t="str">
        <f>IF('Kaufland intern'!AJ176="","o",IF(LEN('Kaufland intern'!AJ176)&lt;&gt;11,"Eingabe 11 Zeichen!","x"))</f>
        <v>o</v>
      </c>
      <c r="DA177" s="133" t="str">
        <f>IF('Kaufland intern'!AK176="","o",IF(LEN('Kaufland intern'!AK176)&lt;&gt;11,"Eingabe 11 Zeichen!","x"))</f>
        <v>o</v>
      </c>
      <c r="DB177" s="133" t="str">
        <f>IF('Kaufland intern'!AL176="","o",IF(LEN('Kaufland intern'!AL176)&lt;&gt;11,"Eingabe 11 Zeichen!","x"))</f>
        <v>o</v>
      </c>
      <c r="DC177" s="133" t="str">
        <f>IF('Kaufland intern'!AM176="","o",IF(LEN('Kaufland intern'!AM176)&lt;&gt;11,"Eingabe 11 Zeichen!","x"))</f>
        <v>o</v>
      </c>
      <c r="DD177" s="133" t="str">
        <f>IF('Kaufland intern'!AN176="","o",IF(LEN('Kaufland intern'!AN176)&lt;&gt;11,"Eingabe 11 Zeichen!","x"))</f>
        <v>o</v>
      </c>
    </row>
    <row r="178" spans="1:108" ht="30">
      <c r="A178" s="128">
        <f>Food!C177</f>
        <v>0</v>
      </c>
      <c r="B178" s="129">
        <f>Food!E177</f>
        <v>0</v>
      </c>
      <c r="C178" s="128">
        <f>Food!O177</f>
        <v>0</v>
      </c>
      <c r="D178" s="133" t="str">
        <f>IF(Food!$A177="","Bitte Datum pflegen!",IF(ISNUMBER(Food!$A177)=FALSE,"Bitte Datum überprüfen!","x"))</f>
        <v>Bitte Datum pflegen!</v>
      </c>
      <c r="E178" s="133" t="str">
        <f>IF(Food!$C177="","Bitte Lieferantenartikelnr. pflegen!",IF(LEN(Food!$C177)&gt;13,"Eingabe max. 13 Zeichen!","x"))</f>
        <v>Bitte Lieferantenartikelnr. pflegen!</v>
      </c>
      <c r="F178" s="133" t="str">
        <f>IF(Food!$D177="","o",IF(LEN(Food!$D177)&gt;13,"Eingabe max. 13 Zeichen!","x"))</f>
        <v>o</v>
      </c>
      <c r="G178" s="145" t="str">
        <f>IF(Food!$F177="","o",IF(ISNUMBER(Food!$F177)=FALSE,"Bitte Gewicht ohne Einheit pflegen!","x"))</f>
        <v>o</v>
      </c>
      <c r="H178" s="133" t="str">
        <f>IF(Food!$G177="","o",IF(ISNA(VLOOKUP(Food!$G177,Auswahlisten!$A:$A,1,0))=FALSE,"x","Bitte Gewichtseinheit korrekt pflegen!"))</f>
        <v>o</v>
      </c>
      <c r="I178" s="133" t="str">
        <f>IF(Food!$H177="","Bitte Steuer pflegen!",IF(OR(Food!$H177=7,Food!$H177=19),"x","Bitte nur 7 oder 19 pflegen!"))</f>
        <v>Bitte Steuer pflegen!</v>
      </c>
      <c r="J178" s="133" t="str">
        <f>IF(Food!$I177="","o",IF(Food!$I177="x","x","Bitte nur 'x' für Ja pflegen!"))</f>
        <v>o</v>
      </c>
      <c r="K178" s="145" t="str">
        <f>IF(Food!$L177="","o",IF(ISNUMBER(Food!$L177)=FALSE,"Bitte Temperatur von ohne Einheit pflegen!","x"))</f>
        <v>o</v>
      </c>
      <c r="L178" s="145" t="str">
        <f>IF(Food!$M177="","o",IF(ISNUMBER(Food!$M177)=FALSE,"Bitte Temperatur bis ohne Einheit pflegen!","x"))</f>
        <v>o</v>
      </c>
      <c r="M178" s="133" t="str">
        <f>IF(Food!$J177="","o",IF(Food!$J177="x","x","Bitte nur 'x' für Ja pflegen!"))</f>
        <v>o</v>
      </c>
      <c r="N178" s="133" t="str">
        <f>IF(Food!$P177="","Bitte Bruttogewicht pflegen!",IF(ISNUMBER(Food!$P177)=FALSE,"Bitte Bruttogwicht ohne Einheit pflegen!","x"))</f>
        <v>Bitte Bruttogewicht pflegen!</v>
      </c>
      <c r="O178" s="133" t="str">
        <f>IF(Food!$Q177="","Bitte Länge pflegen!",IF(ISNUMBER(Food!$Q177)=FALSE,"Bitte Länge ohne Einheit pflegen!","x"))</f>
        <v>Bitte Länge pflegen!</v>
      </c>
      <c r="P178" s="133" t="str">
        <f>IF(Food!$R177="","Bitte Breite pflegen!",IF(ISNUMBER(Food!$R177)=FALSE,"Bitte Breite ohne Einheit pflegen!","x"))</f>
        <v>Bitte Breite pflegen!</v>
      </c>
      <c r="Q178" s="133" t="str">
        <f>IF(Food!$S177="","Bitte Höhe pflegen!",IF(ISNUMBER(Food!$S177)=FALSE,"Bitte Höhe ohne Einheit pflegen!","x"))</f>
        <v>Bitte Höhe pflegen!</v>
      </c>
      <c r="R178" s="133" t="str">
        <f>IF(Food!$V177="","o",IF(ISNUMBER(Food!$V177)=FALSE,"Bitte Bruttogewicht ohne Einheit pflegen!","x"))</f>
        <v>o</v>
      </c>
      <c r="S178" s="133" t="str">
        <f>IF(Food!$W177="","o",IF(ISNUMBER(Food!$W177)=FALSE,"Bitte Länge ohne Einheit pflegen!","x"))</f>
        <v>o</v>
      </c>
      <c r="T178" s="133" t="str">
        <f>IF(Food!$X177="","o",IF(ISNUMBER(Food!$X177)=FALSE,"Bitte Länge ohne Einheit pflegen!","x"))</f>
        <v>o</v>
      </c>
      <c r="U178" s="133" t="str">
        <f>IF(Food!$Y177="","o",IF(ISNUMBER(Food!$Y177)=FALSE,"Bitte Länge ohne Einheit pflegen!","x"))</f>
        <v>o</v>
      </c>
      <c r="V178" s="133" t="str">
        <f>IF(Food!$AB177="","o",IF(ISNUMBER(Food!$AB177)=FALSE,"Bitte Bruttogewicht ohne Einheit pflegen!","x"))</f>
        <v>o</v>
      </c>
      <c r="W178" s="133" t="str">
        <f>IF(Food!$AC177="","o",IF(ISNUMBER(Food!$AC177)=FALSE,"Bitte Länge ohne Einheit pflegen!","x"))</f>
        <v>o</v>
      </c>
      <c r="X178" s="133" t="str">
        <f>IF(Food!$AD177="","o",IF(ISNUMBER(Food!$AD177)=FALSE,"Bitte Breite ohne Einheit pflegen!","x"))</f>
        <v>o</v>
      </c>
      <c r="Y178" s="133" t="str">
        <f>IF(Food!$AE177="","o",IF(ISNUMBER(Food!$AE177)=FALSE,"Bitte Höhe ohne Einheit pflegen!","x"))</f>
        <v>o</v>
      </c>
      <c r="Z178" s="133" t="str">
        <f>IF(Food!$AG177="","o",IF(ISNUMBER(Food!$AG177)=FALSE,"Bitte Bruttogewicht ohne Einheit pflegen!","x"))</f>
        <v>o</v>
      </c>
      <c r="AA178" s="133" t="str">
        <f>IF(Food!$AH177="","o",IF(ISNUMBER(Food!$AH177)=FALSE,"Bitte Länge ohne Einheit pflegen!","x"))</f>
        <v>o</v>
      </c>
      <c r="AB178" s="133" t="str">
        <f>IF(Food!$AI177="","o",IF(ISNUMBER(Food!$AI177)=FALSE,"Bitte Breite ohne Einheit pflegen!","x"))</f>
        <v>o</v>
      </c>
      <c r="AC178" s="133" t="str">
        <f>IF(Food!$AJ177="","o",IF(ISNUMBER(Food!$AJ177)=FALSE,"Bitte Höhe ohne Einheit pflegen!","x"))</f>
        <v>o</v>
      </c>
      <c r="AD178" s="133" t="str">
        <f>IF(Food!$AL177="","o",IF(ISNUMBER(Food!$AL177)=FALSE,"Bitte Bruttogewicht ohne Einheit pflegen!","x"))</f>
        <v>o</v>
      </c>
      <c r="AE178" s="133" t="str">
        <f>IF(Food!$AM177="","o",IF(ISNUMBER(Food!$AM177)=FALSE,"Bitte Länge ohne Einheit pflegen!","x"))</f>
        <v>o</v>
      </c>
      <c r="AF178" s="133" t="str">
        <f>IF(Food!$AN177="","o",IF(ISNUMBER(Food!$AN177)=FALSE,"Bitte Breite ohne Einheit pflegen!","x"))</f>
        <v>o</v>
      </c>
      <c r="AG178" s="133" t="str">
        <f>IF(Food!$AO177="","o",IF(ISNUMBER(Food!$AO177)=FALSE,"Bitte Höhe ohne Einheit pflegen!","x"))</f>
        <v>o</v>
      </c>
      <c r="AH178" s="133" t="str">
        <f>IF(Food!$BX177="","o",IF(Food!$BX177="x","x","Bitte nur 'x' für Ja pflegen!"))</f>
        <v>o</v>
      </c>
      <c r="AI178" s="133" t="str">
        <f>IF(Food!$BY177="","o",IF(ISNUMBER(Food!$BY177),"x","Bitte ausschließlich Zahlen pflegen!"))</f>
        <v>o</v>
      </c>
      <c r="AJ178" s="133" t="str">
        <f>IF(Food!$AR177="","Bitte Verpackungsart pflegen!",IF(Food!$AR177="","o",IF(ISNA(VLOOKUP(Food!$AR177,Auswahlisten!$D:$D,1,0))=FALSE,"x","Bitte Verpackungsart korrekt pflegen!")))</f>
        <v>Bitte Verpackungsart pflegen!</v>
      </c>
      <c r="AK178" s="133" t="str">
        <f>IF(Food!$AS177="","o",IF(ISNUMBER(Food!$AS177)=FALSE,"Bitte nur Anzahl der Tage pflegen!","x"))</f>
        <v>o</v>
      </c>
      <c r="AL178" s="133" t="str">
        <f>IF(Food!$AT177="","o",IF(ISNUMBER(Food!$AT177)=FALSE,"Bitte nur Anzahl der Tage pflegen!","x"))</f>
        <v>o</v>
      </c>
      <c r="AM178" s="133" t="str">
        <f>IF(Food!$AU177="","o",IF(ISNA(VLOOKUP(Food!$AU177,Auswahlisten!$H:$H,1,0))=FALSE,"x","Bitte Produktionsland korrekt pflegen!"))</f>
        <v>o</v>
      </c>
      <c r="AN178" s="133" t="str">
        <f>IF(Food!$AV177="","o",IF(ISNA(VLOOKUP(Food!$AV177,Auswahlisten!$I:$I,1,0))=FALSE,"x","Bitte Region korrekt pflegen!"))</f>
        <v>o</v>
      </c>
      <c r="AO178" s="133" t="str">
        <f>IF(Food!$AW177="","o",IF(LEN(Food!$AW177)&gt;8,"Eingabe max. 8 Zahlen!","x"))</f>
        <v>o</v>
      </c>
      <c r="AP178" s="133" t="str">
        <f>IF(Food!$CC177="","o",IF(Food!$CC177="x","x","Bitte nur 'x' für Ja pflegen!"))</f>
        <v>o</v>
      </c>
      <c r="AQ178" s="133" t="str">
        <f>IF(Food!$AY177="","o",IF(Food!$AY177="x","x","Bitte nur 'x' für Ja pflegen!"))</f>
        <v>o</v>
      </c>
      <c r="AR178" s="133" t="str">
        <f>IF(Food!$AZ177="","o",IF(Food!$AZ177="x","x","Bitte nur 'x' für Ja pflegen!"))</f>
        <v>o</v>
      </c>
      <c r="AS178" s="133" t="str">
        <f>IF(Food!$BA177="","o",IF(Food!$BA177="x","x","Bitte nur 'x' für Ja pflegen!"))</f>
        <v>o</v>
      </c>
      <c r="AT178" s="133" t="str">
        <f>IF(Food!$BB177="","o",IF(Food!$BB177="x","x","Bitte nur 'x' für Ja pflegen!"))</f>
        <v>o</v>
      </c>
      <c r="AU178" s="133" t="str">
        <f ca="1">IF(Food!$BC177="","o",IF(OR(LEFT(CELL("format",Food!$BC177),1)="S",LEFT(CELL("format",Food!$BC177),1)=".",LEFT(CELL("format",Food!$BC177),1)="F"),"x","Bitte ausschließlich Zahlen pflegen!"))</f>
        <v>o</v>
      </c>
      <c r="AV178" s="133" t="str">
        <f>IF(Food!$BD177="","o",IF(Food!$BD177="x","x","Bitte nur 'x' für Ja pflegen!"))</f>
        <v>o</v>
      </c>
      <c r="AW178" s="133" t="str">
        <f ca="1">IF(Food!$BE177="","o",IF(OR(LEFT(CELL("format",Food!$BE177),1)="S",LEFT(CELL("format",Food!$BE177),1)=".",LEFT(CELL("format",Food!$BE177),1)="F"),"x","Bitte ausschließlich Zahlen pflegen!"))</f>
        <v>o</v>
      </c>
      <c r="AX178" s="133" t="str">
        <f>IF(Food!$BF177="","o",IF(Food!$BF177="x","x","Bitte nur 'x' für Ja pflegen!"))</f>
        <v>o</v>
      </c>
      <c r="AY178" s="133" t="str">
        <f ca="1">IF(Food!$BG177="","o",IF(OR(LEFT(CELL("format",Food!$BG177),1)="S",LEFT(CELL("format",Food!$BG177),1)=".",LEFT(CELL("format",Food!$BG177),1)="F"),"x","Bitte ausschließlich Zahlen pflegen!"))</f>
        <v>o</v>
      </c>
      <c r="AZ178" s="133" t="str">
        <f>IF(Food!$BH177="","o",IF(Food!$BH177="x","x","Bitte nur 'x' für Ja pflegen!"))</f>
        <v>o</v>
      </c>
      <c r="BA178" s="133" t="str">
        <f ca="1">IF(Food!$BI177="","o",IF(OR(LEFT(CELL("format",Food!$BI177),1)="S",LEFT(CELL("format",Food!$BI177),1)=".",LEFT(CELL("format",Food!$BI177),1)="F"),"x","Bitte ausschließlich Zahlen pflegen!"))</f>
        <v>o</v>
      </c>
      <c r="BB178" s="133" t="str">
        <f>IF(Food!$BJ177="","o",IF(ISNUMBER(Food!$BJ177),"x","Bitte ausschließlich Zahlen pflegen!"))</f>
        <v>o</v>
      </c>
      <c r="BC178" s="133" t="str">
        <f ca="1">IF(Food!$BK177="","o",IF(OR(LEFT(CELL("format",Food!$BK177),1)="S",LEFT(CELL("format",Food!$BK177),1)=".",LEFT(CELL("format",Food!$BK177),1)="F"),"x","Bitte ausschließlich Zahlen pflegen!"))</f>
        <v>o</v>
      </c>
      <c r="BD178" s="133" t="str">
        <f>IF(Food!$BL177="","o",IF(ISNUMBER(Food!$BL177),"x","Bitte ausschließlich Zahlen pflegen!"))</f>
        <v>o</v>
      </c>
      <c r="BE178" s="133" t="str">
        <f>IF(Food!$BM177="","o",IF(ISNUMBER(Food!$BM177),"x","Bitte ausschließlich Zahlen pflegen!"))</f>
        <v>o</v>
      </c>
      <c r="BF178" s="133" t="str">
        <f>IF(Food!$BS177="","o",IF(ISNA(VLOOKUP(Food!$BS177,Auswahlisten!$H:$H,1,0))=FALSE,"x","Bitte Produktionsland korrekt pflegen!"))</f>
        <v>o</v>
      </c>
      <c r="BG178" s="133" t="str">
        <f>IF(Food!$BU177="","o",IF(ISNUMBER(Food!$BU177),"x","Bitte ausschließlich Zahlen pflegen!"))</f>
        <v>o</v>
      </c>
      <c r="BH178" s="133" t="str">
        <f>IF(Food!$BV177="","o",IF(ISNUMBER(Food!$BV177),"x","Bitte ausschließlich Zahlen pflegen!"))</f>
        <v>o</v>
      </c>
      <c r="BI178" s="133" t="str">
        <f>IF(Food!$BW177="","o",IF(ISNUMBER(Food!$BW177),"x","Bitte ausschließlich Zahlen pflegen!"))</f>
        <v>o</v>
      </c>
      <c r="BJ178" s="133" t="str">
        <f>IF(Food!$BZ177="","o",IF(ISNA(VLOOKUP(Food!$BZ177,Auswahlisten!$AE:$AE,1,0))=FALSE,"x","Bitte Pfandart korrekt pflegen!"))</f>
        <v>o</v>
      </c>
      <c r="BK178" s="133" t="str">
        <f>IF(Food!$CA177="","o",IF(ISNUMBER(Food!$CA177),"x","Bitte ausschließlich Zahlen pflegen!"))</f>
        <v>o</v>
      </c>
      <c r="BL178" s="133" t="str">
        <f>IF(Food!$CD177="","o",IF(ISNUMBER(Food!$CD177),"x","Bitte ausschließlich Zahlen pflegen!"))</f>
        <v>o</v>
      </c>
      <c r="BM178" s="133" t="str">
        <f>IF(Food!$CE177="","o",IF(ISNA(VLOOKUP(Food!$CE177,Auswahlisten!$A:$A,1,0))=FALSE,"x","Bitte Gewichtseinheit korrekt pflegen!"))</f>
        <v>o</v>
      </c>
      <c r="BN178" s="133" t="str">
        <f>IF(Food!$CF177="","o",IF(ISNUMBER(Food!$CF177),"x","Bitte ausschließlich Zahlen pflegen!"))</f>
        <v>o</v>
      </c>
      <c r="BO178" s="133" t="str">
        <f>IF(Food!$CG177="","o",IF(ISNUMBER(Food!$CG177),"x","Bitte ausschließlich Zahlen pflegen!"))</f>
        <v>o</v>
      </c>
      <c r="BP178" s="133" t="str">
        <f>IF(Food!$CH177="","o",IF(ISNA(VLOOKUP(Food!$CH177,Auswahlisten!$A:$A,1,0))=FALSE,"x","Bitte Gewichtseinheit korrekt pflegen!"))</f>
        <v>o</v>
      </c>
      <c r="BQ178" s="133" t="str">
        <f>IF(Food!$CI177="","o",IF(ISNA(VLOOKUP(Food!$CI177,Auswahlisten!$F:$F,1,0))=FALSE,"x","Bitte JuSchu korrekt pflegen!"))</f>
        <v>o</v>
      </c>
      <c r="BR178" s="133" t="str">
        <f>IF(Verpackung!$D177="","o",IF(ISNUMBER(Verpackung!$D177),"x","Bitte ausschließlich Zahlen pflegen!"))</f>
        <v>o</v>
      </c>
      <c r="BS178" s="133" t="str">
        <f>IF(Verpackung!$E177="","o",IF(ISNUMBER(Verpackung!$E177),"x","Bitte ausschließlich Zahlen pflegen!"))</f>
        <v>o</v>
      </c>
      <c r="BT178" s="133" t="str">
        <f>IF(Verpackung!$F177="","o",IF(ISNUMBER(Verpackung!$F177),"x","Bitte ausschließlich Zahlen pflegen!"))</f>
        <v>o</v>
      </c>
      <c r="BU178" s="133" t="str">
        <f>IF(Verpackung!$G177="","o",IF(ISNUMBER(Verpackung!$G177),"x","Bitte ausschließlich Zahlen pflegen!"))</f>
        <v>o</v>
      </c>
      <c r="BV178" s="133" t="str">
        <f>IF(Verpackung!$H177="","o",IF(ISNUMBER(Verpackung!$H177),"x","Bitte ausschließlich Zahlen pflegen!"))</f>
        <v>o</v>
      </c>
      <c r="BW178" s="133" t="str">
        <f>IF(Verpackung!$I177="","o",IF(ISNUMBER(Verpackung!$I177),"x","Bitte ausschließlich Zahlen pflegen!"))</f>
        <v>o</v>
      </c>
      <c r="BX178" s="133" t="str">
        <f>IF(Verpackung!$J177="","o",IF(ISNUMBER(Verpackung!$J177),"x","Bitte ausschließlich Zahlen pflegen!"))</f>
        <v>o</v>
      </c>
      <c r="BY178" s="133" t="str">
        <f>IF(Verpackung!$K177="","o",IF(ISNUMBER(Verpackung!$K177),"x","Bitte ausschließlich Zahlen pflegen!"))</f>
        <v>o</v>
      </c>
      <c r="BZ178" s="133" t="str">
        <f>IF('Kaufland intern'!D177="","o",IF(LEN('Kaufland intern'!D177)&gt;40,"Eingabe max. 40 Zeichen!","x"))</f>
        <v>o</v>
      </c>
      <c r="CA178" s="133" t="str">
        <f>IF('Kaufland intern'!F177="","o",IF(AND(ISNUMBER('Kaufland intern'!F177),'Kaufland intern'!F177&gt;=1000000,'Kaufland intern'!F177&lt;=9999999),"x","Bitte Eingabe prüfen!"))</f>
        <v>o</v>
      </c>
      <c r="CB178" s="133" t="str">
        <f>IF('Kaufland intern'!G177="","o",IF(LEN('Kaufland intern'!G177)&gt;18,"Eingabe max. 18 Zeichen!","x"))</f>
        <v>o</v>
      </c>
      <c r="CC178" s="133" t="str">
        <f>IF('Kaufland intern'!I177="","o",IF(LEN('Kaufland intern'!I177)&gt;3,"Eingabe max. 3 Zeichen!","x"))</f>
        <v>o</v>
      </c>
      <c r="CD178" s="133" t="str">
        <f>IF('Kaufland intern'!J177="","o",IF(LEN('Kaufland intern'!J177)&gt;6,"Eingabe max. 6 Zeichen!","x"))</f>
        <v>o</v>
      </c>
      <c r="CE178" s="133" t="str">
        <f>IF('Kaufland intern'!K177="","o",IF(LEN('Kaufland intern'!K177)&gt;4,"Eingabe max. 4 Zeichen!","x"))</f>
        <v>o</v>
      </c>
      <c r="CF178" s="133" t="str">
        <f>IF('Kaufland intern'!L177="","o",IF(ISNA(VLOOKUP('Kaufland intern'!L177,Auswahlisten!$Z:$Z,1,0))=FALSE,"x","Bitte Etikettenart korrekt pflegen!"))</f>
        <v>o</v>
      </c>
      <c r="CG178" s="133" t="str">
        <f>IF('Kaufland intern'!M177="","o",IF(LEN('Kaufland intern'!M177)&gt;20,"Eingabe max. 20 Zeichen!","x"))</f>
        <v>o</v>
      </c>
      <c r="CH178" s="133" t="str">
        <f>IF('Kaufland intern'!O177="","o",IF(LEN('Kaufland intern'!O177)&gt;20,"Eingabe max. 20 Zeichen!","x"))</f>
        <v>o</v>
      </c>
      <c r="CI178" s="133" t="str">
        <f>IF('Kaufland intern'!Q177="","o",IF(LEN('Kaufland intern'!Q177)&gt;20,"Eingabe max. 20 Zeichen!","x"))</f>
        <v>o</v>
      </c>
      <c r="CJ178" s="133" t="str">
        <f>IF('Kaufland intern'!S177="","o",IF(LEN('Kaufland intern'!S177)&gt;8,"Eingabe max. 8 Zeichen!","x"))</f>
        <v>o</v>
      </c>
      <c r="CK178" s="133" t="str">
        <f>IF('Kaufland intern'!U177="","o",IF(ISNA(VLOOKUP('Kaufland intern'!U177,Auswahlisten!$D:$D,1,0))=FALSE,"x","Bitte Verpackungsart korrekt pflegen!"))</f>
        <v>o</v>
      </c>
      <c r="CL178" s="133" t="str">
        <f>IF('Kaufland intern'!V177="","o",IF(ISNUMBER('Kaufland intern'!V177),"x","Bitte ausschließlich Zahlen pflegen!"))</f>
        <v>o</v>
      </c>
      <c r="CM178" s="133" t="str">
        <f>IF('Kaufland intern'!W177="","o",IF(ISNA(VLOOKUP('Kaufland intern'!W177,Auswahlisten!$AA:$AA,1,0))=FALSE,"x","Bitte Bezugsweg korrekt pflegen!"))</f>
        <v>o</v>
      </c>
      <c r="CN178" s="133" t="str">
        <f>IF('Kaufland intern'!X177="","o",IF(ISNA(VLOOKUP('Kaufland intern'!X177,Auswahlisten!$AB:$AB,1,0))=FALSE,"x","Bitte Bezugsvorschrift korrekt pflegen!"))</f>
        <v>o</v>
      </c>
      <c r="CO178" s="133" t="str">
        <f>IF('Kaufland intern'!Y177="","o",IF(ISNA(VLOOKUP('Kaufland intern'!Y177,Auswahlisten!$AC:$AC,1,0))=FALSE,"x","Bitte Sortimentsstufenlistung korrekt pflegen!"))</f>
        <v>o</v>
      </c>
      <c r="CP178" s="133" t="str">
        <f>IF('Kaufland intern'!Z177="","o",IF(LEN('Kaufland intern'!Z177)&lt;&gt;13,"Eingabe max. 13 Zahlen!","x"))</f>
        <v>o</v>
      </c>
      <c r="CQ178" s="133" t="str">
        <f>IF('Kaufland intern'!AA177="","o",IF(LEN('Kaufland intern'!AA177)&lt;&gt;13,"Eingabe max. 13 Zahlen!","x"))</f>
        <v>o</v>
      </c>
      <c r="CR178" s="133" t="str">
        <f>IF('Kaufland intern'!AB177="","o",IF(LEN('Kaufland intern'!AB177)&lt;&gt;13,"Eingabe max. 13 Zahlen!","x"))</f>
        <v>o</v>
      </c>
      <c r="CS178" s="133" t="str">
        <f>IF('Kaufland intern'!AC177="","o",IF('Kaufland intern'!AC177="x","x","Bitte nur 'x' für Ja pflegen!"))</f>
        <v>o</v>
      </c>
      <c r="CT178" s="133" t="str">
        <f>IF('Kaufland intern'!AD177="","o",IF('Kaufland intern'!AD177="x","x","Bitte nur 'x' für Ja pflegen!"))</f>
        <v>o</v>
      </c>
      <c r="CU178" s="133" t="str">
        <f>IF('Kaufland intern'!AE177="","o",IF('Kaufland intern'!AE177="x","x","Bitte nur 'x' für Ja pflegen!"))</f>
        <v>o</v>
      </c>
      <c r="CV178" s="133" t="str">
        <f>IF('Kaufland intern'!AF177="","o",IF('Kaufland intern'!AF177="x","x","Bitte nur 'x' für Ja pflegen!"))</f>
        <v>o</v>
      </c>
      <c r="CW178" s="133" t="str">
        <f>IF('Kaufland intern'!AG177="","o",IF('Kaufland intern'!AG177="x","x","Bitte nur 'x' für Ja pflegen!"))</f>
        <v>o</v>
      </c>
      <c r="CX178" s="133" t="str">
        <f>IF('Kaufland intern'!AH177="","o",IF('Kaufland intern'!AH177="x","x","Bitte nur 'x' für Ja pflegen!"))</f>
        <v>o</v>
      </c>
      <c r="CY178" s="133" t="str">
        <f>IF('Kaufland intern'!AI177="","o",IF(LEN('Kaufland intern'!AI177)&lt;&gt;11,"Eingabe 11 Zeichen!","x"))</f>
        <v>o</v>
      </c>
      <c r="CZ178" s="133" t="str">
        <f>IF('Kaufland intern'!AJ177="","o",IF(LEN('Kaufland intern'!AJ177)&lt;&gt;11,"Eingabe 11 Zeichen!","x"))</f>
        <v>o</v>
      </c>
      <c r="DA178" s="133" t="str">
        <f>IF('Kaufland intern'!AK177="","o",IF(LEN('Kaufland intern'!AK177)&lt;&gt;11,"Eingabe 11 Zeichen!","x"))</f>
        <v>o</v>
      </c>
      <c r="DB178" s="133" t="str">
        <f>IF('Kaufland intern'!AL177="","o",IF(LEN('Kaufland intern'!AL177)&lt;&gt;11,"Eingabe 11 Zeichen!","x"))</f>
        <v>o</v>
      </c>
      <c r="DC178" s="133" t="str">
        <f>IF('Kaufland intern'!AM177="","o",IF(LEN('Kaufland intern'!AM177)&lt;&gt;11,"Eingabe 11 Zeichen!","x"))</f>
        <v>o</v>
      </c>
      <c r="DD178" s="133" t="str">
        <f>IF('Kaufland intern'!AN177="","o",IF(LEN('Kaufland intern'!AN177)&lt;&gt;11,"Eingabe 11 Zeichen!","x"))</f>
        <v>o</v>
      </c>
    </row>
    <row r="179" spans="1:108" ht="30">
      <c r="A179" s="128">
        <f>Food!C178</f>
        <v>0</v>
      </c>
      <c r="B179" s="129">
        <f>Food!E178</f>
        <v>0</v>
      </c>
      <c r="C179" s="128">
        <f>Food!O178</f>
        <v>0</v>
      </c>
      <c r="D179" s="133" t="str">
        <f>IF(Food!$A178="","Bitte Datum pflegen!",IF(ISNUMBER(Food!$A178)=FALSE,"Bitte Datum überprüfen!","x"))</f>
        <v>Bitte Datum pflegen!</v>
      </c>
      <c r="E179" s="133" t="str">
        <f>IF(Food!$C178="","Bitte Lieferantenartikelnr. pflegen!",IF(LEN(Food!$C178)&gt;13,"Eingabe max. 13 Zeichen!","x"))</f>
        <v>Bitte Lieferantenartikelnr. pflegen!</v>
      </c>
      <c r="F179" s="133" t="str">
        <f>IF(Food!$D178="","o",IF(LEN(Food!$D178)&gt;13,"Eingabe max. 13 Zeichen!","x"))</f>
        <v>o</v>
      </c>
      <c r="G179" s="145" t="str">
        <f>IF(Food!$F178="","o",IF(ISNUMBER(Food!$F178)=FALSE,"Bitte Gewicht ohne Einheit pflegen!","x"))</f>
        <v>o</v>
      </c>
      <c r="H179" s="133" t="str">
        <f>IF(Food!$G178="","o",IF(ISNA(VLOOKUP(Food!$G178,Auswahlisten!$A:$A,1,0))=FALSE,"x","Bitte Gewichtseinheit korrekt pflegen!"))</f>
        <v>o</v>
      </c>
      <c r="I179" s="133" t="str">
        <f>IF(Food!$H178="","Bitte Steuer pflegen!",IF(OR(Food!$H178=7,Food!$H178=19),"x","Bitte nur 7 oder 19 pflegen!"))</f>
        <v>Bitte Steuer pflegen!</v>
      </c>
      <c r="J179" s="133" t="str">
        <f>IF(Food!$I178="","o",IF(Food!$I178="x","x","Bitte nur 'x' für Ja pflegen!"))</f>
        <v>o</v>
      </c>
      <c r="K179" s="145" t="str">
        <f>IF(Food!$L178="","o",IF(ISNUMBER(Food!$L178)=FALSE,"Bitte Temperatur von ohne Einheit pflegen!","x"))</f>
        <v>o</v>
      </c>
      <c r="L179" s="145" t="str">
        <f>IF(Food!$M178="","o",IF(ISNUMBER(Food!$M178)=FALSE,"Bitte Temperatur bis ohne Einheit pflegen!","x"))</f>
        <v>o</v>
      </c>
      <c r="M179" s="133" t="str">
        <f>IF(Food!$J178="","o",IF(Food!$J178="x","x","Bitte nur 'x' für Ja pflegen!"))</f>
        <v>o</v>
      </c>
      <c r="N179" s="133" t="str">
        <f>IF(Food!$P178="","Bitte Bruttogewicht pflegen!",IF(ISNUMBER(Food!$P178)=FALSE,"Bitte Bruttogwicht ohne Einheit pflegen!","x"))</f>
        <v>Bitte Bruttogewicht pflegen!</v>
      </c>
      <c r="O179" s="133" t="str">
        <f>IF(Food!$Q178="","Bitte Länge pflegen!",IF(ISNUMBER(Food!$Q178)=FALSE,"Bitte Länge ohne Einheit pflegen!","x"))</f>
        <v>Bitte Länge pflegen!</v>
      </c>
      <c r="P179" s="133" t="str">
        <f>IF(Food!$R178="","Bitte Breite pflegen!",IF(ISNUMBER(Food!$R178)=FALSE,"Bitte Breite ohne Einheit pflegen!","x"))</f>
        <v>Bitte Breite pflegen!</v>
      </c>
      <c r="Q179" s="133" t="str">
        <f>IF(Food!$S178="","Bitte Höhe pflegen!",IF(ISNUMBER(Food!$S178)=FALSE,"Bitte Höhe ohne Einheit pflegen!","x"))</f>
        <v>Bitte Höhe pflegen!</v>
      </c>
      <c r="R179" s="133" t="str">
        <f>IF(Food!$V178="","o",IF(ISNUMBER(Food!$V178)=FALSE,"Bitte Bruttogewicht ohne Einheit pflegen!","x"))</f>
        <v>o</v>
      </c>
      <c r="S179" s="133" t="str">
        <f>IF(Food!$W178="","o",IF(ISNUMBER(Food!$W178)=FALSE,"Bitte Länge ohne Einheit pflegen!","x"))</f>
        <v>o</v>
      </c>
      <c r="T179" s="133" t="str">
        <f>IF(Food!$X178="","o",IF(ISNUMBER(Food!$X178)=FALSE,"Bitte Länge ohne Einheit pflegen!","x"))</f>
        <v>o</v>
      </c>
      <c r="U179" s="133" t="str">
        <f>IF(Food!$Y178="","o",IF(ISNUMBER(Food!$Y178)=FALSE,"Bitte Länge ohne Einheit pflegen!","x"))</f>
        <v>o</v>
      </c>
      <c r="V179" s="133" t="str">
        <f>IF(Food!$AB178="","o",IF(ISNUMBER(Food!$AB178)=FALSE,"Bitte Bruttogewicht ohne Einheit pflegen!","x"))</f>
        <v>o</v>
      </c>
      <c r="W179" s="133" t="str">
        <f>IF(Food!$AC178="","o",IF(ISNUMBER(Food!$AC178)=FALSE,"Bitte Länge ohne Einheit pflegen!","x"))</f>
        <v>o</v>
      </c>
      <c r="X179" s="133" t="str">
        <f>IF(Food!$AD178="","o",IF(ISNUMBER(Food!$AD178)=FALSE,"Bitte Breite ohne Einheit pflegen!","x"))</f>
        <v>o</v>
      </c>
      <c r="Y179" s="133" t="str">
        <f>IF(Food!$AE178="","o",IF(ISNUMBER(Food!$AE178)=FALSE,"Bitte Höhe ohne Einheit pflegen!","x"))</f>
        <v>o</v>
      </c>
      <c r="Z179" s="133" t="str">
        <f>IF(Food!$AG178="","o",IF(ISNUMBER(Food!$AG178)=FALSE,"Bitte Bruttogewicht ohne Einheit pflegen!","x"))</f>
        <v>o</v>
      </c>
      <c r="AA179" s="133" t="str">
        <f>IF(Food!$AH178="","o",IF(ISNUMBER(Food!$AH178)=FALSE,"Bitte Länge ohne Einheit pflegen!","x"))</f>
        <v>o</v>
      </c>
      <c r="AB179" s="133" t="str">
        <f>IF(Food!$AI178="","o",IF(ISNUMBER(Food!$AI178)=FALSE,"Bitte Breite ohne Einheit pflegen!","x"))</f>
        <v>o</v>
      </c>
      <c r="AC179" s="133" t="str">
        <f>IF(Food!$AJ178="","o",IF(ISNUMBER(Food!$AJ178)=FALSE,"Bitte Höhe ohne Einheit pflegen!","x"))</f>
        <v>o</v>
      </c>
      <c r="AD179" s="133" t="str">
        <f>IF(Food!$AL178="","o",IF(ISNUMBER(Food!$AL178)=FALSE,"Bitte Bruttogewicht ohne Einheit pflegen!","x"))</f>
        <v>o</v>
      </c>
      <c r="AE179" s="133" t="str">
        <f>IF(Food!$AM178="","o",IF(ISNUMBER(Food!$AM178)=FALSE,"Bitte Länge ohne Einheit pflegen!","x"))</f>
        <v>o</v>
      </c>
      <c r="AF179" s="133" t="str">
        <f>IF(Food!$AN178="","o",IF(ISNUMBER(Food!$AN178)=FALSE,"Bitte Breite ohne Einheit pflegen!","x"))</f>
        <v>o</v>
      </c>
      <c r="AG179" s="133" t="str">
        <f>IF(Food!$AO178="","o",IF(ISNUMBER(Food!$AO178)=FALSE,"Bitte Höhe ohne Einheit pflegen!","x"))</f>
        <v>o</v>
      </c>
      <c r="AH179" s="133" t="str">
        <f>IF(Food!$BX178="","o",IF(Food!$BX178="x","x","Bitte nur 'x' für Ja pflegen!"))</f>
        <v>o</v>
      </c>
      <c r="AI179" s="133" t="str">
        <f>IF(Food!$BY178="","o",IF(ISNUMBER(Food!$BY178),"x","Bitte ausschließlich Zahlen pflegen!"))</f>
        <v>o</v>
      </c>
      <c r="AJ179" s="133" t="str">
        <f>IF(Food!$AR178="","Bitte Verpackungsart pflegen!",IF(Food!$AR178="","o",IF(ISNA(VLOOKUP(Food!$AR178,Auswahlisten!$D:$D,1,0))=FALSE,"x","Bitte Verpackungsart korrekt pflegen!")))</f>
        <v>Bitte Verpackungsart pflegen!</v>
      </c>
      <c r="AK179" s="133" t="str">
        <f>IF(Food!$AS178="","o",IF(ISNUMBER(Food!$AS178)=FALSE,"Bitte nur Anzahl der Tage pflegen!","x"))</f>
        <v>o</v>
      </c>
      <c r="AL179" s="133" t="str">
        <f>IF(Food!$AT178="","o",IF(ISNUMBER(Food!$AT178)=FALSE,"Bitte nur Anzahl der Tage pflegen!","x"))</f>
        <v>o</v>
      </c>
      <c r="AM179" s="133" t="str">
        <f>IF(Food!$AU178="","o",IF(ISNA(VLOOKUP(Food!$AU178,Auswahlisten!$H:$H,1,0))=FALSE,"x","Bitte Produktionsland korrekt pflegen!"))</f>
        <v>o</v>
      </c>
      <c r="AN179" s="133" t="str">
        <f>IF(Food!$AV178="","o",IF(ISNA(VLOOKUP(Food!$AV178,Auswahlisten!$I:$I,1,0))=FALSE,"x","Bitte Region korrekt pflegen!"))</f>
        <v>o</v>
      </c>
      <c r="AO179" s="133" t="str">
        <f>IF(Food!$AW178="","o",IF(LEN(Food!$AW178)&gt;8,"Eingabe max. 8 Zahlen!","x"))</f>
        <v>o</v>
      </c>
      <c r="AP179" s="133" t="str">
        <f>IF(Food!$CC178="","o",IF(Food!$CC178="x","x","Bitte nur 'x' für Ja pflegen!"))</f>
        <v>o</v>
      </c>
      <c r="AQ179" s="133" t="str">
        <f>IF(Food!$AY178="","o",IF(Food!$AY178="x","x","Bitte nur 'x' für Ja pflegen!"))</f>
        <v>o</v>
      </c>
      <c r="AR179" s="133" t="str">
        <f>IF(Food!$AZ178="","o",IF(Food!$AZ178="x","x","Bitte nur 'x' für Ja pflegen!"))</f>
        <v>o</v>
      </c>
      <c r="AS179" s="133" t="str">
        <f>IF(Food!$BA178="","o",IF(Food!$BA178="x","x","Bitte nur 'x' für Ja pflegen!"))</f>
        <v>o</v>
      </c>
      <c r="AT179" s="133" t="str">
        <f>IF(Food!$BB178="","o",IF(Food!$BB178="x","x","Bitte nur 'x' für Ja pflegen!"))</f>
        <v>o</v>
      </c>
      <c r="AU179" s="133" t="str">
        <f ca="1">IF(Food!$BC178="","o",IF(OR(LEFT(CELL("format",Food!$BC178),1)="S",LEFT(CELL("format",Food!$BC178),1)=".",LEFT(CELL("format",Food!$BC178),1)="F"),"x","Bitte ausschließlich Zahlen pflegen!"))</f>
        <v>o</v>
      </c>
      <c r="AV179" s="133" t="str">
        <f>IF(Food!$BD178="","o",IF(Food!$BD178="x","x","Bitte nur 'x' für Ja pflegen!"))</f>
        <v>o</v>
      </c>
      <c r="AW179" s="133" t="str">
        <f ca="1">IF(Food!$BE178="","o",IF(OR(LEFT(CELL("format",Food!$BE178),1)="S",LEFT(CELL("format",Food!$BE178),1)=".",LEFT(CELL("format",Food!$BE178),1)="F"),"x","Bitte ausschließlich Zahlen pflegen!"))</f>
        <v>o</v>
      </c>
      <c r="AX179" s="133" t="str">
        <f>IF(Food!$BF178="","o",IF(Food!$BF178="x","x","Bitte nur 'x' für Ja pflegen!"))</f>
        <v>o</v>
      </c>
      <c r="AY179" s="133" t="str">
        <f ca="1">IF(Food!$BG178="","o",IF(OR(LEFT(CELL("format",Food!$BG178),1)="S",LEFT(CELL("format",Food!$BG178),1)=".",LEFT(CELL("format",Food!$BG178),1)="F"),"x","Bitte ausschließlich Zahlen pflegen!"))</f>
        <v>o</v>
      </c>
      <c r="AZ179" s="133" t="str">
        <f>IF(Food!$BH178="","o",IF(Food!$BH178="x","x","Bitte nur 'x' für Ja pflegen!"))</f>
        <v>o</v>
      </c>
      <c r="BA179" s="133" t="str">
        <f ca="1">IF(Food!$BI178="","o",IF(OR(LEFT(CELL("format",Food!$BI178),1)="S",LEFT(CELL("format",Food!$BI178),1)=".",LEFT(CELL("format",Food!$BI178),1)="F"),"x","Bitte ausschließlich Zahlen pflegen!"))</f>
        <v>o</v>
      </c>
      <c r="BB179" s="133" t="str">
        <f>IF(Food!$BJ178="","o",IF(ISNUMBER(Food!$BJ178),"x","Bitte ausschließlich Zahlen pflegen!"))</f>
        <v>o</v>
      </c>
      <c r="BC179" s="133" t="str">
        <f ca="1">IF(Food!$BK178="","o",IF(OR(LEFT(CELL("format",Food!$BK178),1)="S",LEFT(CELL("format",Food!$BK178),1)=".",LEFT(CELL("format",Food!$BK178),1)="F"),"x","Bitte ausschließlich Zahlen pflegen!"))</f>
        <v>o</v>
      </c>
      <c r="BD179" s="133" t="str">
        <f>IF(Food!$BL178="","o",IF(ISNUMBER(Food!$BL178),"x","Bitte ausschließlich Zahlen pflegen!"))</f>
        <v>o</v>
      </c>
      <c r="BE179" s="133" t="str">
        <f>IF(Food!$BM178="","o",IF(ISNUMBER(Food!$BM178),"x","Bitte ausschließlich Zahlen pflegen!"))</f>
        <v>o</v>
      </c>
      <c r="BF179" s="133" t="str">
        <f>IF(Food!$BS178="","o",IF(ISNA(VLOOKUP(Food!$BS178,Auswahlisten!$H:$H,1,0))=FALSE,"x","Bitte Produktionsland korrekt pflegen!"))</f>
        <v>o</v>
      </c>
      <c r="BG179" s="133" t="str">
        <f>IF(Food!$BU178="","o",IF(ISNUMBER(Food!$BU178),"x","Bitte ausschließlich Zahlen pflegen!"))</f>
        <v>o</v>
      </c>
      <c r="BH179" s="133" t="str">
        <f>IF(Food!$BV178="","o",IF(ISNUMBER(Food!$BV178),"x","Bitte ausschließlich Zahlen pflegen!"))</f>
        <v>o</v>
      </c>
      <c r="BI179" s="133" t="str">
        <f>IF(Food!$BW178="","o",IF(ISNUMBER(Food!$BW178),"x","Bitte ausschließlich Zahlen pflegen!"))</f>
        <v>o</v>
      </c>
      <c r="BJ179" s="133" t="str">
        <f>IF(Food!$BZ178="","o",IF(ISNA(VLOOKUP(Food!$BZ178,Auswahlisten!$AE:$AE,1,0))=FALSE,"x","Bitte Pfandart korrekt pflegen!"))</f>
        <v>o</v>
      </c>
      <c r="BK179" s="133" t="str">
        <f>IF(Food!$CA178="","o",IF(ISNUMBER(Food!$CA178),"x","Bitte ausschließlich Zahlen pflegen!"))</f>
        <v>o</v>
      </c>
      <c r="BL179" s="133" t="str">
        <f>IF(Food!$CD178="","o",IF(ISNUMBER(Food!$CD178),"x","Bitte ausschließlich Zahlen pflegen!"))</f>
        <v>o</v>
      </c>
      <c r="BM179" s="133" t="str">
        <f>IF(Food!$CE178="","o",IF(ISNA(VLOOKUP(Food!$CE178,Auswahlisten!$A:$A,1,0))=FALSE,"x","Bitte Gewichtseinheit korrekt pflegen!"))</f>
        <v>o</v>
      </c>
      <c r="BN179" s="133" t="str">
        <f>IF(Food!$CF178="","o",IF(ISNUMBER(Food!$CF178),"x","Bitte ausschließlich Zahlen pflegen!"))</f>
        <v>o</v>
      </c>
      <c r="BO179" s="133" t="str">
        <f>IF(Food!$CG178="","o",IF(ISNUMBER(Food!$CG178),"x","Bitte ausschließlich Zahlen pflegen!"))</f>
        <v>o</v>
      </c>
      <c r="BP179" s="133" t="str">
        <f>IF(Food!$CH178="","o",IF(ISNA(VLOOKUP(Food!$CH178,Auswahlisten!$A:$A,1,0))=FALSE,"x","Bitte Gewichtseinheit korrekt pflegen!"))</f>
        <v>o</v>
      </c>
      <c r="BQ179" s="133" t="str">
        <f>IF(Food!$CI178="","o",IF(ISNA(VLOOKUP(Food!$CI178,Auswahlisten!$F:$F,1,0))=FALSE,"x","Bitte JuSchu korrekt pflegen!"))</f>
        <v>o</v>
      </c>
      <c r="BR179" s="133" t="str">
        <f>IF(Verpackung!$D178="","o",IF(ISNUMBER(Verpackung!$D178),"x","Bitte ausschließlich Zahlen pflegen!"))</f>
        <v>o</v>
      </c>
      <c r="BS179" s="133" t="str">
        <f>IF(Verpackung!$E178="","o",IF(ISNUMBER(Verpackung!$E178),"x","Bitte ausschließlich Zahlen pflegen!"))</f>
        <v>o</v>
      </c>
      <c r="BT179" s="133" t="str">
        <f>IF(Verpackung!$F178="","o",IF(ISNUMBER(Verpackung!$F178),"x","Bitte ausschließlich Zahlen pflegen!"))</f>
        <v>o</v>
      </c>
      <c r="BU179" s="133" t="str">
        <f>IF(Verpackung!$G178="","o",IF(ISNUMBER(Verpackung!$G178),"x","Bitte ausschließlich Zahlen pflegen!"))</f>
        <v>o</v>
      </c>
      <c r="BV179" s="133" t="str">
        <f>IF(Verpackung!$H178="","o",IF(ISNUMBER(Verpackung!$H178),"x","Bitte ausschließlich Zahlen pflegen!"))</f>
        <v>o</v>
      </c>
      <c r="BW179" s="133" t="str">
        <f>IF(Verpackung!$I178="","o",IF(ISNUMBER(Verpackung!$I178),"x","Bitte ausschließlich Zahlen pflegen!"))</f>
        <v>o</v>
      </c>
      <c r="BX179" s="133" t="str">
        <f>IF(Verpackung!$J178="","o",IF(ISNUMBER(Verpackung!$J178),"x","Bitte ausschließlich Zahlen pflegen!"))</f>
        <v>o</v>
      </c>
      <c r="BY179" s="133" t="str">
        <f>IF(Verpackung!$K178="","o",IF(ISNUMBER(Verpackung!$K178),"x","Bitte ausschließlich Zahlen pflegen!"))</f>
        <v>o</v>
      </c>
      <c r="BZ179" s="133" t="str">
        <f>IF('Kaufland intern'!D178="","o",IF(LEN('Kaufland intern'!D178)&gt;40,"Eingabe max. 40 Zeichen!","x"))</f>
        <v>o</v>
      </c>
      <c r="CA179" s="133" t="str">
        <f>IF('Kaufland intern'!F178="","o",IF(AND(ISNUMBER('Kaufland intern'!F178),'Kaufland intern'!F178&gt;=1000000,'Kaufland intern'!F178&lt;=9999999),"x","Bitte Eingabe prüfen!"))</f>
        <v>o</v>
      </c>
      <c r="CB179" s="133" t="str">
        <f>IF('Kaufland intern'!G178="","o",IF(LEN('Kaufland intern'!G178)&gt;18,"Eingabe max. 18 Zeichen!","x"))</f>
        <v>o</v>
      </c>
      <c r="CC179" s="133" t="str">
        <f>IF('Kaufland intern'!I178="","o",IF(LEN('Kaufland intern'!I178)&gt;3,"Eingabe max. 3 Zeichen!","x"))</f>
        <v>o</v>
      </c>
      <c r="CD179" s="133" t="str">
        <f>IF('Kaufland intern'!J178="","o",IF(LEN('Kaufland intern'!J178)&gt;6,"Eingabe max. 6 Zeichen!","x"))</f>
        <v>o</v>
      </c>
      <c r="CE179" s="133" t="str">
        <f>IF('Kaufland intern'!K178="","o",IF(LEN('Kaufland intern'!K178)&gt;4,"Eingabe max. 4 Zeichen!","x"))</f>
        <v>o</v>
      </c>
      <c r="CF179" s="133" t="str">
        <f>IF('Kaufland intern'!L178="","o",IF(ISNA(VLOOKUP('Kaufland intern'!L178,Auswahlisten!$Z:$Z,1,0))=FALSE,"x","Bitte Etikettenart korrekt pflegen!"))</f>
        <v>o</v>
      </c>
      <c r="CG179" s="133" t="str">
        <f>IF('Kaufland intern'!M178="","o",IF(LEN('Kaufland intern'!M178)&gt;20,"Eingabe max. 20 Zeichen!","x"))</f>
        <v>o</v>
      </c>
      <c r="CH179" s="133" t="str">
        <f>IF('Kaufland intern'!O178="","o",IF(LEN('Kaufland intern'!O178)&gt;20,"Eingabe max. 20 Zeichen!","x"))</f>
        <v>o</v>
      </c>
      <c r="CI179" s="133" t="str">
        <f>IF('Kaufland intern'!Q178="","o",IF(LEN('Kaufland intern'!Q178)&gt;20,"Eingabe max. 20 Zeichen!","x"))</f>
        <v>o</v>
      </c>
      <c r="CJ179" s="133" t="str">
        <f>IF('Kaufland intern'!S178="","o",IF(LEN('Kaufland intern'!S178)&gt;8,"Eingabe max. 8 Zeichen!","x"))</f>
        <v>o</v>
      </c>
      <c r="CK179" s="133" t="str">
        <f>IF('Kaufland intern'!U178="","o",IF(ISNA(VLOOKUP('Kaufland intern'!U178,Auswahlisten!$D:$D,1,0))=FALSE,"x","Bitte Verpackungsart korrekt pflegen!"))</f>
        <v>o</v>
      </c>
      <c r="CL179" s="133" t="str">
        <f>IF('Kaufland intern'!V178="","o",IF(ISNUMBER('Kaufland intern'!V178),"x","Bitte ausschließlich Zahlen pflegen!"))</f>
        <v>o</v>
      </c>
      <c r="CM179" s="133" t="str">
        <f>IF('Kaufland intern'!W178="","o",IF(ISNA(VLOOKUP('Kaufland intern'!W178,Auswahlisten!$AA:$AA,1,0))=FALSE,"x","Bitte Bezugsweg korrekt pflegen!"))</f>
        <v>o</v>
      </c>
      <c r="CN179" s="133" t="str">
        <f>IF('Kaufland intern'!X178="","o",IF(ISNA(VLOOKUP('Kaufland intern'!X178,Auswahlisten!$AB:$AB,1,0))=FALSE,"x","Bitte Bezugsvorschrift korrekt pflegen!"))</f>
        <v>o</v>
      </c>
      <c r="CO179" s="133" t="str">
        <f>IF('Kaufland intern'!Y178="","o",IF(ISNA(VLOOKUP('Kaufland intern'!Y178,Auswahlisten!$AC:$AC,1,0))=FALSE,"x","Bitte Sortimentsstufenlistung korrekt pflegen!"))</f>
        <v>o</v>
      </c>
      <c r="CP179" s="133" t="str">
        <f>IF('Kaufland intern'!Z178="","o",IF(LEN('Kaufland intern'!Z178)&lt;&gt;13,"Eingabe max. 13 Zahlen!","x"))</f>
        <v>o</v>
      </c>
      <c r="CQ179" s="133" t="str">
        <f>IF('Kaufland intern'!AA178="","o",IF(LEN('Kaufland intern'!AA178)&lt;&gt;13,"Eingabe max. 13 Zahlen!","x"))</f>
        <v>o</v>
      </c>
      <c r="CR179" s="133" t="str">
        <f>IF('Kaufland intern'!AB178="","o",IF(LEN('Kaufland intern'!AB178)&lt;&gt;13,"Eingabe max. 13 Zahlen!","x"))</f>
        <v>o</v>
      </c>
      <c r="CS179" s="133" t="str">
        <f>IF('Kaufland intern'!AC178="","o",IF('Kaufland intern'!AC178="x","x","Bitte nur 'x' für Ja pflegen!"))</f>
        <v>o</v>
      </c>
      <c r="CT179" s="133" t="str">
        <f>IF('Kaufland intern'!AD178="","o",IF('Kaufland intern'!AD178="x","x","Bitte nur 'x' für Ja pflegen!"))</f>
        <v>o</v>
      </c>
      <c r="CU179" s="133" t="str">
        <f>IF('Kaufland intern'!AE178="","o",IF('Kaufland intern'!AE178="x","x","Bitte nur 'x' für Ja pflegen!"))</f>
        <v>o</v>
      </c>
      <c r="CV179" s="133" t="str">
        <f>IF('Kaufland intern'!AF178="","o",IF('Kaufland intern'!AF178="x","x","Bitte nur 'x' für Ja pflegen!"))</f>
        <v>o</v>
      </c>
      <c r="CW179" s="133" t="str">
        <f>IF('Kaufland intern'!AG178="","o",IF('Kaufland intern'!AG178="x","x","Bitte nur 'x' für Ja pflegen!"))</f>
        <v>o</v>
      </c>
      <c r="CX179" s="133" t="str">
        <f>IF('Kaufland intern'!AH178="","o",IF('Kaufland intern'!AH178="x","x","Bitte nur 'x' für Ja pflegen!"))</f>
        <v>o</v>
      </c>
      <c r="CY179" s="133" t="str">
        <f>IF('Kaufland intern'!AI178="","o",IF(LEN('Kaufland intern'!AI178)&lt;&gt;11,"Eingabe 11 Zeichen!","x"))</f>
        <v>o</v>
      </c>
      <c r="CZ179" s="133" t="str">
        <f>IF('Kaufland intern'!AJ178="","o",IF(LEN('Kaufland intern'!AJ178)&lt;&gt;11,"Eingabe 11 Zeichen!","x"))</f>
        <v>o</v>
      </c>
      <c r="DA179" s="133" t="str">
        <f>IF('Kaufland intern'!AK178="","o",IF(LEN('Kaufland intern'!AK178)&lt;&gt;11,"Eingabe 11 Zeichen!","x"))</f>
        <v>o</v>
      </c>
      <c r="DB179" s="133" t="str">
        <f>IF('Kaufland intern'!AL178="","o",IF(LEN('Kaufland intern'!AL178)&lt;&gt;11,"Eingabe 11 Zeichen!","x"))</f>
        <v>o</v>
      </c>
      <c r="DC179" s="133" t="str">
        <f>IF('Kaufland intern'!AM178="","o",IF(LEN('Kaufland intern'!AM178)&lt;&gt;11,"Eingabe 11 Zeichen!","x"))</f>
        <v>o</v>
      </c>
      <c r="DD179" s="133" t="str">
        <f>IF('Kaufland intern'!AN178="","o",IF(LEN('Kaufland intern'!AN178)&lt;&gt;11,"Eingabe 11 Zeichen!","x"))</f>
        <v>o</v>
      </c>
    </row>
    <row r="180" spans="1:108" ht="30">
      <c r="A180" s="128">
        <f>Food!C179</f>
        <v>0</v>
      </c>
      <c r="B180" s="129">
        <f>Food!E179</f>
        <v>0</v>
      </c>
      <c r="C180" s="128">
        <f>Food!O179</f>
        <v>0</v>
      </c>
      <c r="D180" s="133" t="str">
        <f>IF(Food!$A179="","Bitte Datum pflegen!",IF(ISNUMBER(Food!$A179)=FALSE,"Bitte Datum überprüfen!","x"))</f>
        <v>Bitte Datum pflegen!</v>
      </c>
      <c r="E180" s="133" t="str">
        <f>IF(Food!$C179="","Bitte Lieferantenartikelnr. pflegen!",IF(LEN(Food!$C179)&gt;13,"Eingabe max. 13 Zeichen!","x"))</f>
        <v>Bitte Lieferantenartikelnr. pflegen!</v>
      </c>
      <c r="F180" s="133" t="str">
        <f>IF(Food!$D179="","o",IF(LEN(Food!$D179)&gt;13,"Eingabe max. 13 Zeichen!","x"))</f>
        <v>o</v>
      </c>
      <c r="G180" s="145" t="str">
        <f>IF(Food!$F179="","o",IF(ISNUMBER(Food!$F179)=FALSE,"Bitte Gewicht ohne Einheit pflegen!","x"))</f>
        <v>o</v>
      </c>
      <c r="H180" s="133" t="str">
        <f>IF(Food!$G179="","o",IF(ISNA(VLOOKUP(Food!$G179,Auswahlisten!$A:$A,1,0))=FALSE,"x","Bitte Gewichtseinheit korrekt pflegen!"))</f>
        <v>o</v>
      </c>
      <c r="I180" s="133" t="str">
        <f>IF(Food!$H179="","Bitte Steuer pflegen!",IF(OR(Food!$H179=7,Food!$H179=19),"x","Bitte nur 7 oder 19 pflegen!"))</f>
        <v>Bitte Steuer pflegen!</v>
      </c>
      <c r="J180" s="133" t="str">
        <f>IF(Food!$I179="","o",IF(Food!$I179="x","x","Bitte nur 'x' für Ja pflegen!"))</f>
        <v>o</v>
      </c>
      <c r="K180" s="145" t="str">
        <f>IF(Food!$L179="","o",IF(ISNUMBER(Food!$L179)=FALSE,"Bitte Temperatur von ohne Einheit pflegen!","x"))</f>
        <v>o</v>
      </c>
      <c r="L180" s="145" t="str">
        <f>IF(Food!$M179="","o",IF(ISNUMBER(Food!$M179)=FALSE,"Bitte Temperatur bis ohne Einheit pflegen!","x"))</f>
        <v>o</v>
      </c>
      <c r="M180" s="133" t="str">
        <f>IF(Food!$J179="","o",IF(Food!$J179="x","x","Bitte nur 'x' für Ja pflegen!"))</f>
        <v>o</v>
      </c>
      <c r="N180" s="133" t="str">
        <f>IF(Food!$P179="","Bitte Bruttogewicht pflegen!",IF(ISNUMBER(Food!$P179)=FALSE,"Bitte Bruttogwicht ohne Einheit pflegen!","x"))</f>
        <v>Bitte Bruttogewicht pflegen!</v>
      </c>
      <c r="O180" s="133" t="str">
        <f>IF(Food!$Q179="","Bitte Länge pflegen!",IF(ISNUMBER(Food!$Q179)=FALSE,"Bitte Länge ohne Einheit pflegen!","x"))</f>
        <v>Bitte Länge pflegen!</v>
      </c>
      <c r="P180" s="133" t="str">
        <f>IF(Food!$R179="","Bitte Breite pflegen!",IF(ISNUMBER(Food!$R179)=FALSE,"Bitte Breite ohne Einheit pflegen!","x"))</f>
        <v>Bitte Breite pflegen!</v>
      </c>
      <c r="Q180" s="133" t="str">
        <f>IF(Food!$S179="","Bitte Höhe pflegen!",IF(ISNUMBER(Food!$S179)=FALSE,"Bitte Höhe ohne Einheit pflegen!","x"))</f>
        <v>Bitte Höhe pflegen!</v>
      </c>
      <c r="R180" s="133" t="str">
        <f>IF(Food!$V179="","o",IF(ISNUMBER(Food!$V179)=FALSE,"Bitte Bruttogewicht ohne Einheit pflegen!","x"))</f>
        <v>o</v>
      </c>
      <c r="S180" s="133" t="str">
        <f>IF(Food!$W179="","o",IF(ISNUMBER(Food!$W179)=FALSE,"Bitte Länge ohne Einheit pflegen!","x"))</f>
        <v>o</v>
      </c>
      <c r="T180" s="133" t="str">
        <f>IF(Food!$X179="","o",IF(ISNUMBER(Food!$X179)=FALSE,"Bitte Länge ohne Einheit pflegen!","x"))</f>
        <v>o</v>
      </c>
      <c r="U180" s="133" t="str">
        <f>IF(Food!$Y179="","o",IF(ISNUMBER(Food!$Y179)=FALSE,"Bitte Länge ohne Einheit pflegen!","x"))</f>
        <v>o</v>
      </c>
      <c r="V180" s="133" t="str">
        <f>IF(Food!$AB179="","o",IF(ISNUMBER(Food!$AB179)=FALSE,"Bitte Bruttogewicht ohne Einheit pflegen!","x"))</f>
        <v>o</v>
      </c>
      <c r="W180" s="133" t="str">
        <f>IF(Food!$AC179="","o",IF(ISNUMBER(Food!$AC179)=FALSE,"Bitte Länge ohne Einheit pflegen!","x"))</f>
        <v>o</v>
      </c>
      <c r="X180" s="133" t="str">
        <f>IF(Food!$AD179="","o",IF(ISNUMBER(Food!$AD179)=FALSE,"Bitte Breite ohne Einheit pflegen!","x"))</f>
        <v>o</v>
      </c>
      <c r="Y180" s="133" t="str">
        <f>IF(Food!$AE179="","o",IF(ISNUMBER(Food!$AE179)=FALSE,"Bitte Höhe ohne Einheit pflegen!","x"))</f>
        <v>o</v>
      </c>
      <c r="Z180" s="133" t="str">
        <f>IF(Food!$AG179="","o",IF(ISNUMBER(Food!$AG179)=FALSE,"Bitte Bruttogewicht ohne Einheit pflegen!","x"))</f>
        <v>o</v>
      </c>
      <c r="AA180" s="133" t="str">
        <f>IF(Food!$AH179="","o",IF(ISNUMBER(Food!$AH179)=FALSE,"Bitte Länge ohne Einheit pflegen!","x"))</f>
        <v>o</v>
      </c>
      <c r="AB180" s="133" t="str">
        <f>IF(Food!$AI179="","o",IF(ISNUMBER(Food!$AI179)=FALSE,"Bitte Breite ohne Einheit pflegen!","x"))</f>
        <v>o</v>
      </c>
      <c r="AC180" s="133" t="str">
        <f>IF(Food!$AJ179="","o",IF(ISNUMBER(Food!$AJ179)=FALSE,"Bitte Höhe ohne Einheit pflegen!","x"))</f>
        <v>o</v>
      </c>
      <c r="AD180" s="133" t="str">
        <f>IF(Food!$AL179="","o",IF(ISNUMBER(Food!$AL179)=FALSE,"Bitte Bruttogewicht ohne Einheit pflegen!","x"))</f>
        <v>o</v>
      </c>
      <c r="AE180" s="133" t="str">
        <f>IF(Food!$AM179="","o",IF(ISNUMBER(Food!$AM179)=FALSE,"Bitte Länge ohne Einheit pflegen!","x"))</f>
        <v>o</v>
      </c>
      <c r="AF180" s="133" t="str">
        <f>IF(Food!$AN179="","o",IF(ISNUMBER(Food!$AN179)=FALSE,"Bitte Breite ohne Einheit pflegen!","x"))</f>
        <v>o</v>
      </c>
      <c r="AG180" s="133" t="str">
        <f>IF(Food!$AO179="","o",IF(ISNUMBER(Food!$AO179)=FALSE,"Bitte Höhe ohne Einheit pflegen!","x"))</f>
        <v>o</v>
      </c>
      <c r="AH180" s="133" t="str">
        <f>IF(Food!$BX179="","o",IF(Food!$BX179="x","x","Bitte nur 'x' für Ja pflegen!"))</f>
        <v>o</v>
      </c>
      <c r="AI180" s="133" t="str">
        <f>IF(Food!$BY179="","o",IF(ISNUMBER(Food!$BY179),"x","Bitte ausschließlich Zahlen pflegen!"))</f>
        <v>o</v>
      </c>
      <c r="AJ180" s="133" t="str">
        <f>IF(Food!$AR179="","Bitte Verpackungsart pflegen!",IF(Food!$AR179="","o",IF(ISNA(VLOOKUP(Food!$AR179,Auswahlisten!$D:$D,1,0))=FALSE,"x","Bitte Verpackungsart korrekt pflegen!")))</f>
        <v>Bitte Verpackungsart pflegen!</v>
      </c>
      <c r="AK180" s="133" t="str">
        <f>IF(Food!$AS179="","o",IF(ISNUMBER(Food!$AS179)=FALSE,"Bitte nur Anzahl der Tage pflegen!","x"))</f>
        <v>o</v>
      </c>
      <c r="AL180" s="133" t="str">
        <f>IF(Food!$AT179="","o",IF(ISNUMBER(Food!$AT179)=FALSE,"Bitte nur Anzahl der Tage pflegen!","x"))</f>
        <v>o</v>
      </c>
      <c r="AM180" s="133" t="str">
        <f>IF(Food!$AU179="","o",IF(ISNA(VLOOKUP(Food!$AU179,Auswahlisten!$H:$H,1,0))=FALSE,"x","Bitte Produktionsland korrekt pflegen!"))</f>
        <v>o</v>
      </c>
      <c r="AN180" s="133" t="str">
        <f>IF(Food!$AV179="","o",IF(ISNA(VLOOKUP(Food!$AV179,Auswahlisten!$I:$I,1,0))=FALSE,"x","Bitte Region korrekt pflegen!"))</f>
        <v>o</v>
      </c>
      <c r="AO180" s="133" t="str">
        <f>IF(Food!$AW179="","o",IF(LEN(Food!$AW179)&gt;8,"Eingabe max. 8 Zahlen!","x"))</f>
        <v>o</v>
      </c>
      <c r="AP180" s="133" t="str">
        <f>IF(Food!$CC179="","o",IF(Food!$CC179="x","x","Bitte nur 'x' für Ja pflegen!"))</f>
        <v>o</v>
      </c>
      <c r="AQ180" s="133" t="str">
        <f>IF(Food!$AY179="","o",IF(Food!$AY179="x","x","Bitte nur 'x' für Ja pflegen!"))</f>
        <v>o</v>
      </c>
      <c r="AR180" s="133" t="str">
        <f>IF(Food!$AZ179="","o",IF(Food!$AZ179="x","x","Bitte nur 'x' für Ja pflegen!"))</f>
        <v>o</v>
      </c>
      <c r="AS180" s="133" t="str">
        <f>IF(Food!$BA179="","o",IF(Food!$BA179="x","x","Bitte nur 'x' für Ja pflegen!"))</f>
        <v>o</v>
      </c>
      <c r="AT180" s="133" t="str">
        <f>IF(Food!$BB179="","o",IF(Food!$BB179="x","x","Bitte nur 'x' für Ja pflegen!"))</f>
        <v>o</v>
      </c>
      <c r="AU180" s="133" t="str">
        <f ca="1">IF(Food!$BC179="","o",IF(OR(LEFT(CELL("format",Food!$BC179),1)="S",LEFT(CELL("format",Food!$BC179),1)=".",LEFT(CELL("format",Food!$BC179),1)="F"),"x","Bitte ausschließlich Zahlen pflegen!"))</f>
        <v>o</v>
      </c>
      <c r="AV180" s="133" t="str">
        <f>IF(Food!$BD179="","o",IF(Food!$BD179="x","x","Bitte nur 'x' für Ja pflegen!"))</f>
        <v>o</v>
      </c>
      <c r="AW180" s="133" t="str">
        <f ca="1">IF(Food!$BE179="","o",IF(OR(LEFT(CELL("format",Food!$BE179),1)="S",LEFT(CELL("format",Food!$BE179),1)=".",LEFT(CELL("format",Food!$BE179),1)="F"),"x","Bitte ausschließlich Zahlen pflegen!"))</f>
        <v>o</v>
      </c>
      <c r="AX180" s="133" t="str">
        <f>IF(Food!$BF179="","o",IF(Food!$BF179="x","x","Bitte nur 'x' für Ja pflegen!"))</f>
        <v>o</v>
      </c>
      <c r="AY180" s="133" t="str">
        <f ca="1">IF(Food!$BG179="","o",IF(OR(LEFT(CELL("format",Food!$BG179),1)="S",LEFT(CELL("format",Food!$BG179),1)=".",LEFT(CELL("format",Food!$BG179),1)="F"),"x","Bitte ausschließlich Zahlen pflegen!"))</f>
        <v>o</v>
      </c>
      <c r="AZ180" s="133" t="str">
        <f>IF(Food!$BH179="","o",IF(Food!$BH179="x","x","Bitte nur 'x' für Ja pflegen!"))</f>
        <v>o</v>
      </c>
      <c r="BA180" s="133" t="str">
        <f ca="1">IF(Food!$BI179="","o",IF(OR(LEFT(CELL("format",Food!$BI179),1)="S",LEFT(CELL("format",Food!$BI179),1)=".",LEFT(CELL("format",Food!$BI179),1)="F"),"x","Bitte ausschließlich Zahlen pflegen!"))</f>
        <v>o</v>
      </c>
      <c r="BB180" s="133" t="str">
        <f>IF(Food!$BJ179="","o",IF(ISNUMBER(Food!$BJ179),"x","Bitte ausschließlich Zahlen pflegen!"))</f>
        <v>o</v>
      </c>
      <c r="BC180" s="133" t="str">
        <f ca="1">IF(Food!$BK179="","o",IF(OR(LEFT(CELL("format",Food!$BK179),1)="S",LEFT(CELL("format",Food!$BK179),1)=".",LEFT(CELL("format",Food!$BK179),1)="F"),"x","Bitte ausschließlich Zahlen pflegen!"))</f>
        <v>o</v>
      </c>
      <c r="BD180" s="133" t="str">
        <f>IF(Food!$BL179="","o",IF(ISNUMBER(Food!$BL179),"x","Bitte ausschließlich Zahlen pflegen!"))</f>
        <v>o</v>
      </c>
      <c r="BE180" s="133" t="str">
        <f>IF(Food!$BM179="","o",IF(ISNUMBER(Food!$BM179),"x","Bitte ausschließlich Zahlen pflegen!"))</f>
        <v>o</v>
      </c>
      <c r="BF180" s="133" t="str">
        <f>IF(Food!$BS179="","o",IF(ISNA(VLOOKUP(Food!$BS179,Auswahlisten!$H:$H,1,0))=FALSE,"x","Bitte Produktionsland korrekt pflegen!"))</f>
        <v>o</v>
      </c>
      <c r="BG180" s="133" t="str">
        <f>IF(Food!$BU179="","o",IF(ISNUMBER(Food!$BU179),"x","Bitte ausschließlich Zahlen pflegen!"))</f>
        <v>o</v>
      </c>
      <c r="BH180" s="133" t="str">
        <f>IF(Food!$BV179="","o",IF(ISNUMBER(Food!$BV179),"x","Bitte ausschließlich Zahlen pflegen!"))</f>
        <v>o</v>
      </c>
      <c r="BI180" s="133" t="str">
        <f>IF(Food!$BW179="","o",IF(ISNUMBER(Food!$BW179),"x","Bitte ausschließlich Zahlen pflegen!"))</f>
        <v>o</v>
      </c>
      <c r="BJ180" s="133" t="str">
        <f>IF(Food!$BZ179="","o",IF(ISNA(VLOOKUP(Food!$BZ179,Auswahlisten!$AE:$AE,1,0))=FALSE,"x","Bitte Pfandart korrekt pflegen!"))</f>
        <v>o</v>
      </c>
      <c r="BK180" s="133" t="str">
        <f>IF(Food!$CA179="","o",IF(ISNUMBER(Food!$CA179),"x","Bitte ausschließlich Zahlen pflegen!"))</f>
        <v>o</v>
      </c>
      <c r="BL180" s="133" t="str">
        <f>IF(Food!$CD179="","o",IF(ISNUMBER(Food!$CD179),"x","Bitte ausschließlich Zahlen pflegen!"))</f>
        <v>o</v>
      </c>
      <c r="BM180" s="133" t="str">
        <f>IF(Food!$CE179="","o",IF(ISNA(VLOOKUP(Food!$CE179,Auswahlisten!$A:$A,1,0))=FALSE,"x","Bitte Gewichtseinheit korrekt pflegen!"))</f>
        <v>o</v>
      </c>
      <c r="BN180" s="133" t="str">
        <f>IF(Food!$CF179="","o",IF(ISNUMBER(Food!$CF179),"x","Bitte ausschließlich Zahlen pflegen!"))</f>
        <v>o</v>
      </c>
      <c r="BO180" s="133" t="str">
        <f>IF(Food!$CG179="","o",IF(ISNUMBER(Food!$CG179),"x","Bitte ausschließlich Zahlen pflegen!"))</f>
        <v>o</v>
      </c>
      <c r="BP180" s="133" t="str">
        <f>IF(Food!$CH179="","o",IF(ISNA(VLOOKUP(Food!$CH179,Auswahlisten!$A:$A,1,0))=FALSE,"x","Bitte Gewichtseinheit korrekt pflegen!"))</f>
        <v>o</v>
      </c>
      <c r="BQ180" s="133" t="str">
        <f>IF(Food!$CI179="","o",IF(ISNA(VLOOKUP(Food!$CI179,Auswahlisten!$F:$F,1,0))=FALSE,"x","Bitte JuSchu korrekt pflegen!"))</f>
        <v>o</v>
      </c>
      <c r="BR180" s="133" t="str">
        <f>IF(Verpackung!$D179="","o",IF(ISNUMBER(Verpackung!$D179),"x","Bitte ausschließlich Zahlen pflegen!"))</f>
        <v>o</v>
      </c>
      <c r="BS180" s="133" t="str">
        <f>IF(Verpackung!$E179="","o",IF(ISNUMBER(Verpackung!$E179),"x","Bitte ausschließlich Zahlen pflegen!"))</f>
        <v>o</v>
      </c>
      <c r="BT180" s="133" t="str">
        <f>IF(Verpackung!$F179="","o",IF(ISNUMBER(Verpackung!$F179),"x","Bitte ausschließlich Zahlen pflegen!"))</f>
        <v>o</v>
      </c>
      <c r="BU180" s="133" t="str">
        <f>IF(Verpackung!$G179="","o",IF(ISNUMBER(Verpackung!$G179),"x","Bitte ausschließlich Zahlen pflegen!"))</f>
        <v>o</v>
      </c>
      <c r="BV180" s="133" t="str">
        <f>IF(Verpackung!$H179="","o",IF(ISNUMBER(Verpackung!$H179),"x","Bitte ausschließlich Zahlen pflegen!"))</f>
        <v>o</v>
      </c>
      <c r="BW180" s="133" t="str">
        <f>IF(Verpackung!$I179="","o",IF(ISNUMBER(Verpackung!$I179),"x","Bitte ausschließlich Zahlen pflegen!"))</f>
        <v>o</v>
      </c>
      <c r="BX180" s="133" t="str">
        <f>IF(Verpackung!$J179="","o",IF(ISNUMBER(Verpackung!$J179),"x","Bitte ausschließlich Zahlen pflegen!"))</f>
        <v>o</v>
      </c>
      <c r="BY180" s="133" t="str">
        <f>IF(Verpackung!$K179="","o",IF(ISNUMBER(Verpackung!$K179),"x","Bitte ausschließlich Zahlen pflegen!"))</f>
        <v>o</v>
      </c>
      <c r="BZ180" s="133" t="str">
        <f>IF('Kaufland intern'!D179="","o",IF(LEN('Kaufland intern'!D179)&gt;40,"Eingabe max. 40 Zeichen!","x"))</f>
        <v>o</v>
      </c>
      <c r="CA180" s="133" t="str">
        <f>IF('Kaufland intern'!F179="","o",IF(AND(ISNUMBER('Kaufland intern'!F179),'Kaufland intern'!F179&gt;=1000000,'Kaufland intern'!F179&lt;=9999999),"x","Bitte Eingabe prüfen!"))</f>
        <v>o</v>
      </c>
      <c r="CB180" s="133" t="str">
        <f>IF('Kaufland intern'!G179="","o",IF(LEN('Kaufland intern'!G179)&gt;18,"Eingabe max. 18 Zeichen!","x"))</f>
        <v>o</v>
      </c>
      <c r="CC180" s="133" t="str">
        <f>IF('Kaufland intern'!I179="","o",IF(LEN('Kaufland intern'!I179)&gt;3,"Eingabe max. 3 Zeichen!","x"))</f>
        <v>o</v>
      </c>
      <c r="CD180" s="133" t="str">
        <f>IF('Kaufland intern'!J179="","o",IF(LEN('Kaufland intern'!J179)&gt;6,"Eingabe max. 6 Zeichen!","x"))</f>
        <v>o</v>
      </c>
      <c r="CE180" s="133" t="str">
        <f>IF('Kaufland intern'!K179="","o",IF(LEN('Kaufland intern'!K179)&gt;4,"Eingabe max. 4 Zeichen!","x"))</f>
        <v>o</v>
      </c>
      <c r="CF180" s="133" t="str">
        <f>IF('Kaufland intern'!L179="","o",IF(ISNA(VLOOKUP('Kaufland intern'!L179,Auswahlisten!$Z:$Z,1,0))=FALSE,"x","Bitte Etikettenart korrekt pflegen!"))</f>
        <v>o</v>
      </c>
      <c r="CG180" s="133" t="str">
        <f>IF('Kaufland intern'!M179="","o",IF(LEN('Kaufland intern'!M179)&gt;20,"Eingabe max. 20 Zeichen!","x"))</f>
        <v>o</v>
      </c>
      <c r="CH180" s="133" t="str">
        <f>IF('Kaufland intern'!O179="","o",IF(LEN('Kaufland intern'!O179)&gt;20,"Eingabe max. 20 Zeichen!","x"))</f>
        <v>o</v>
      </c>
      <c r="CI180" s="133" t="str">
        <f>IF('Kaufland intern'!Q179="","o",IF(LEN('Kaufland intern'!Q179)&gt;20,"Eingabe max. 20 Zeichen!","x"))</f>
        <v>o</v>
      </c>
      <c r="CJ180" s="133" t="str">
        <f>IF('Kaufland intern'!S179="","o",IF(LEN('Kaufland intern'!S179)&gt;8,"Eingabe max. 8 Zeichen!","x"))</f>
        <v>o</v>
      </c>
      <c r="CK180" s="133" t="str">
        <f>IF('Kaufland intern'!U179="","o",IF(ISNA(VLOOKUP('Kaufland intern'!U179,Auswahlisten!$D:$D,1,0))=FALSE,"x","Bitte Verpackungsart korrekt pflegen!"))</f>
        <v>o</v>
      </c>
      <c r="CL180" s="133" t="str">
        <f>IF('Kaufland intern'!V179="","o",IF(ISNUMBER('Kaufland intern'!V179),"x","Bitte ausschließlich Zahlen pflegen!"))</f>
        <v>o</v>
      </c>
      <c r="CM180" s="133" t="str">
        <f>IF('Kaufland intern'!W179="","o",IF(ISNA(VLOOKUP('Kaufland intern'!W179,Auswahlisten!$AA:$AA,1,0))=FALSE,"x","Bitte Bezugsweg korrekt pflegen!"))</f>
        <v>o</v>
      </c>
      <c r="CN180" s="133" t="str">
        <f>IF('Kaufland intern'!X179="","o",IF(ISNA(VLOOKUP('Kaufland intern'!X179,Auswahlisten!$AB:$AB,1,0))=FALSE,"x","Bitte Bezugsvorschrift korrekt pflegen!"))</f>
        <v>o</v>
      </c>
      <c r="CO180" s="133" t="str">
        <f>IF('Kaufland intern'!Y179="","o",IF(ISNA(VLOOKUP('Kaufland intern'!Y179,Auswahlisten!$AC:$AC,1,0))=FALSE,"x","Bitte Sortimentsstufenlistung korrekt pflegen!"))</f>
        <v>o</v>
      </c>
      <c r="CP180" s="133" t="str">
        <f>IF('Kaufland intern'!Z179="","o",IF(LEN('Kaufland intern'!Z179)&lt;&gt;13,"Eingabe max. 13 Zahlen!","x"))</f>
        <v>o</v>
      </c>
      <c r="CQ180" s="133" t="str">
        <f>IF('Kaufland intern'!AA179="","o",IF(LEN('Kaufland intern'!AA179)&lt;&gt;13,"Eingabe max. 13 Zahlen!","x"))</f>
        <v>o</v>
      </c>
      <c r="CR180" s="133" t="str">
        <f>IF('Kaufland intern'!AB179="","o",IF(LEN('Kaufland intern'!AB179)&lt;&gt;13,"Eingabe max. 13 Zahlen!","x"))</f>
        <v>o</v>
      </c>
      <c r="CS180" s="133" t="str">
        <f>IF('Kaufland intern'!AC179="","o",IF('Kaufland intern'!AC179="x","x","Bitte nur 'x' für Ja pflegen!"))</f>
        <v>o</v>
      </c>
      <c r="CT180" s="133" t="str">
        <f>IF('Kaufland intern'!AD179="","o",IF('Kaufland intern'!AD179="x","x","Bitte nur 'x' für Ja pflegen!"))</f>
        <v>o</v>
      </c>
      <c r="CU180" s="133" t="str">
        <f>IF('Kaufland intern'!AE179="","o",IF('Kaufland intern'!AE179="x","x","Bitte nur 'x' für Ja pflegen!"))</f>
        <v>o</v>
      </c>
      <c r="CV180" s="133" t="str">
        <f>IF('Kaufland intern'!AF179="","o",IF('Kaufland intern'!AF179="x","x","Bitte nur 'x' für Ja pflegen!"))</f>
        <v>o</v>
      </c>
      <c r="CW180" s="133" t="str">
        <f>IF('Kaufland intern'!AG179="","o",IF('Kaufland intern'!AG179="x","x","Bitte nur 'x' für Ja pflegen!"))</f>
        <v>o</v>
      </c>
      <c r="CX180" s="133" t="str">
        <f>IF('Kaufland intern'!AH179="","o",IF('Kaufland intern'!AH179="x","x","Bitte nur 'x' für Ja pflegen!"))</f>
        <v>o</v>
      </c>
      <c r="CY180" s="133" t="str">
        <f>IF('Kaufland intern'!AI179="","o",IF(LEN('Kaufland intern'!AI179)&lt;&gt;11,"Eingabe 11 Zeichen!","x"))</f>
        <v>o</v>
      </c>
      <c r="CZ180" s="133" t="str">
        <f>IF('Kaufland intern'!AJ179="","o",IF(LEN('Kaufland intern'!AJ179)&lt;&gt;11,"Eingabe 11 Zeichen!","x"))</f>
        <v>o</v>
      </c>
      <c r="DA180" s="133" t="str">
        <f>IF('Kaufland intern'!AK179="","o",IF(LEN('Kaufland intern'!AK179)&lt;&gt;11,"Eingabe 11 Zeichen!","x"))</f>
        <v>o</v>
      </c>
      <c r="DB180" s="133" t="str">
        <f>IF('Kaufland intern'!AL179="","o",IF(LEN('Kaufland intern'!AL179)&lt;&gt;11,"Eingabe 11 Zeichen!","x"))</f>
        <v>o</v>
      </c>
      <c r="DC180" s="133" t="str">
        <f>IF('Kaufland intern'!AM179="","o",IF(LEN('Kaufland intern'!AM179)&lt;&gt;11,"Eingabe 11 Zeichen!","x"))</f>
        <v>o</v>
      </c>
      <c r="DD180" s="133" t="str">
        <f>IF('Kaufland intern'!AN179="","o",IF(LEN('Kaufland intern'!AN179)&lt;&gt;11,"Eingabe 11 Zeichen!","x"))</f>
        <v>o</v>
      </c>
    </row>
    <row r="181" spans="1:108" ht="30">
      <c r="A181" s="128">
        <f>Food!C180</f>
        <v>0</v>
      </c>
      <c r="B181" s="129">
        <f>Food!E180</f>
        <v>0</v>
      </c>
      <c r="C181" s="128">
        <f>Food!O180</f>
        <v>0</v>
      </c>
      <c r="D181" s="133" t="str">
        <f>IF(Food!$A180="","Bitte Datum pflegen!",IF(ISNUMBER(Food!$A180)=FALSE,"Bitte Datum überprüfen!","x"))</f>
        <v>Bitte Datum pflegen!</v>
      </c>
      <c r="E181" s="133" t="str">
        <f>IF(Food!$C180="","Bitte Lieferantenartikelnr. pflegen!",IF(LEN(Food!$C180)&gt;13,"Eingabe max. 13 Zeichen!","x"))</f>
        <v>Bitte Lieferantenartikelnr. pflegen!</v>
      </c>
      <c r="F181" s="133" t="str">
        <f>IF(Food!$D180="","o",IF(LEN(Food!$D180)&gt;13,"Eingabe max. 13 Zeichen!","x"))</f>
        <v>o</v>
      </c>
      <c r="G181" s="145" t="str">
        <f>IF(Food!$F180="","o",IF(ISNUMBER(Food!$F180)=FALSE,"Bitte Gewicht ohne Einheit pflegen!","x"))</f>
        <v>o</v>
      </c>
      <c r="H181" s="133" t="str">
        <f>IF(Food!$G180="","o",IF(ISNA(VLOOKUP(Food!$G180,Auswahlisten!$A:$A,1,0))=FALSE,"x","Bitte Gewichtseinheit korrekt pflegen!"))</f>
        <v>o</v>
      </c>
      <c r="I181" s="133" t="str">
        <f>IF(Food!$H180="","Bitte Steuer pflegen!",IF(OR(Food!$H180=7,Food!$H180=19),"x","Bitte nur 7 oder 19 pflegen!"))</f>
        <v>Bitte Steuer pflegen!</v>
      </c>
      <c r="J181" s="133" t="str">
        <f>IF(Food!$I180="","o",IF(Food!$I180="x","x","Bitte nur 'x' für Ja pflegen!"))</f>
        <v>o</v>
      </c>
      <c r="K181" s="145" t="str">
        <f>IF(Food!$L180="","o",IF(ISNUMBER(Food!$L180)=FALSE,"Bitte Temperatur von ohne Einheit pflegen!","x"))</f>
        <v>o</v>
      </c>
      <c r="L181" s="145" t="str">
        <f>IF(Food!$M180="","o",IF(ISNUMBER(Food!$M180)=FALSE,"Bitte Temperatur bis ohne Einheit pflegen!","x"))</f>
        <v>o</v>
      </c>
      <c r="M181" s="133" t="str">
        <f>IF(Food!$J180="","o",IF(Food!$J180="x","x","Bitte nur 'x' für Ja pflegen!"))</f>
        <v>o</v>
      </c>
      <c r="N181" s="133" t="str">
        <f>IF(Food!$P180="","Bitte Bruttogewicht pflegen!",IF(ISNUMBER(Food!$P180)=FALSE,"Bitte Bruttogwicht ohne Einheit pflegen!","x"))</f>
        <v>Bitte Bruttogewicht pflegen!</v>
      </c>
      <c r="O181" s="133" t="str">
        <f>IF(Food!$Q180="","Bitte Länge pflegen!",IF(ISNUMBER(Food!$Q180)=FALSE,"Bitte Länge ohne Einheit pflegen!","x"))</f>
        <v>Bitte Länge pflegen!</v>
      </c>
      <c r="P181" s="133" t="str">
        <f>IF(Food!$R180="","Bitte Breite pflegen!",IF(ISNUMBER(Food!$R180)=FALSE,"Bitte Breite ohne Einheit pflegen!","x"))</f>
        <v>Bitte Breite pflegen!</v>
      </c>
      <c r="Q181" s="133" t="str">
        <f>IF(Food!$S180="","Bitte Höhe pflegen!",IF(ISNUMBER(Food!$S180)=FALSE,"Bitte Höhe ohne Einheit pflegen!","x"))</f>
        <v>Bitte Höhe pflegen!</v>
      </c>
      <c r="R181" s="133" t="str">
        <f>IF(Food!$V180="","o",IF(ISNUMBER(Food!$V180)=FALSE,"Bitte Bruttogewicht ohne Einheit pflegen!","x"))</f>
        <v>o</v>
      </c>
      <c r="S181" s="133" t="str">
        <f>IF(Food!$W180="","o",IF(ISNUMBER(Food!$W180)=FALSE,"Bitte Länge ohne Einheit pflegen!","x"))</f>
        <v>o</v>
      </c>
      <c r="T181" s="133" t="str">
        <f>IF(Food!$X180="","o",IF(ISNUMBER(Food!$X180)=FALSE,"Bitte Länge ohne Einheit pflegen!","x"))</f>
        <v>o</v>
      </c>
      <c r="U181" s="133" t="str">
        <f>IF(Food!$Y180="","o",IF(ISNUMBER(Food!$Y180)=FALSE,"Bitte Länge ohne Einheit pflegen!","x"))</f>
        <v>o</v>
      </c>
      <c r="V181" s="133" t="str">
        <f>IF(Food!$AB180="","o",IF(ISNUMBER(Food!$AB180)=FALSE,"Bitte Bruttogewicht ohne Einheit pflegen!","x"))</f>
        <v>o</v>
      </c>
      <c r="W181" s="133" t="str">
        <f>IF(Food!$AC180="","o",IF(ISNUMBER(Food!$AC180)=FALSE,"Bitte Länge ohne Einheit pflegen!","x"))</f>
        <v>o</v>
      </c>
      <c r="X181" s="133" t="str">
        <f>IF(Food!$AD180="","o",IF(ISNUMBER(Food!$AD180)=FALSE,"Bitte Breite ohne Einheit pflegen!","x"))</f>
        <v>o</v>
      </c>
      <c r="Y181" s="133" t="str">
        <f>IF(Food!$AE180="","o",IF(ISNUMBER(Food!$AE180)=FALSE,"Bitte Höhe ohne Einheit pflegen!","x"))</f>
        <v>o</v>
      </c>
      <c r="Z181" s="133" t="str">
        <f>IF(Food!$AG180="","o",IF(ISNUMBER(Food!$AG180)=FALSE,"Bitte Bruttogewicht ohne Einheit pflegen!","x"))</f>
        <v>o</v>
      </c>
      <c r="AA181" s="133" t="str">
        <f>IF(Food!$AH180="","o",IF(ISNUMBER(Food!$AH180)=FALSE,"Bitte Länge ohne Einheit pflegen!","x"))</f>
        <v>o</v>
      </c>
      <c r="AB181" s="133" t="str">
        <f>IF(Food!$AI180="","o",IF(ISNUMBER(Food!$AI180)=FALSE,"Bitte Breite ohne Einheit pflegen!","x"))</f>
        <v>o</v>
      </c>
      <c r="AC181" s="133" t="str">
        <f>IF(Food!$AJ180="","o",IF(ISNUMBER(Food!$AJ180)=FALSE,"Bitte Höhe ohne Einheit pflegen!","x"))</f>
        <v>o</v>
      </c>
      <c r="AD181" s="133" t="str">
        <f>IF(Food!$AL180="","o",IF(ISNUMBER(Food!$AL180)=FALSE,"Bitte Bruttogewicht ohne Einheit pflegen!","x"))</f>
        <v>o</v>
      </c>
      <c r="AE181" s="133" t="str">
        <f>IF(Food!$AM180="","o",IF(ISNUMBER(Food!$AM180)=FALSE,"Bitte Länge ohne Einheit pflegen!","x"))</f>
        <v>o</v>
      </c>
      <c r="AF181" s="133" t="str">
        <f>IF(Food!$AN180="","o",IF(ISNUMBER(Food!$AN180)=FALSE,"Bitte Breite ohne Einheit pflegen!","x"))</f>
        <v>o</v>
      </c>
      <c r="AG181" s="133" t="str">
        <f>IF(Food!$AO180="","o",IF(ISNUMBER(Food!$AO180)=FALSE,"Bitte Höhe ohne Einheit pflegen!","x"))</f>
        <v>o</v>
      </c>
      <c r="AH181" s="133" t="str">
        <f>IF(Food!$BX180="","o",IF(Food!$BX180="x","x","Bitte nur 'x' für Ja pflegen!"))</f>
        <v>o</v>
      </c>
      <c r="AI181" s="133" t="str">
        <f>IF(Food!$BY180="","o",IF(ISNUMBER(Food!$BY180),"x","Bitte ausschließlich Zahlen pflegen!"))</f>
        <v>o</v>
      </c>
      <c r="AJ181" s="133" t="str">
        <f>IF(Food!$AR180="","Bitte Verpackungsart pflegen!",IF(Food!$AR180="","o",IF(ISNA(VLOOKUP(Food!$AR180,Auswahlisten!$D:$D,1,0))=FALSE,"x","Bitte Verpackungsart korrekt pflegen!")))</f>
        <v>Bitte Verpackungsart pflegen!</v>
      </c>
      <c r="AK181" s="133" t="str">
        <f>IF(Food!$AS180="","o",IF(ISNUMBER(Food!$AS180)=FALSE,"Bitte nur Anzahl der Tage pflegen!","x"))</f>
        <v>o</v>
      </c>
      <c r="AL181" s="133" t="str">
        <f>IF(Food!$AT180="","o",IF(ISNUMBER(Food!$AT180)=FALSE,"Bitte nur Anzahl der Tage pflegen!","x"))</f>
        <v>o</v>
      </c>
      <c r="AM181" s="133" t="str">
        <f>IF(Food!$AU180="","o",IF(ISNA(VLOOKUP(Food!$AU180,Auswahlisten!$H:$H,1,0))=FALSE,"x","Bitte Produktionsland korrekt pflegen!"))</f>
        <v>o</v>
      </c>
      <c r="AN181" s="133" t="str">
        <f>IF(Food!$AV180="","o",IF(ISNA(VLOOKUP(Food!$AV180,Auswahlisten!$I:$I,1,0))=FALSE,"x","Bitte Region korrekt pflegen!"))</f>
        <v>o</v>
      </c>
      <c r="AO181" s="133" t="str">
        <f>IF(Food!$AW180="","o",IF(LEN(Food!$AW180)&gt;8,"Eingabe max. 8 Zahlen!","x"))</f>
        <v>o</v>
      </c>
      <c r="AP181" s="133" t="str">
        <f>IF(Food!$CC180="","o",IF(Food!$CC180="x","x","Bitte nur 'x' für Ja pflegen!"))</f>
        <v>o</v>
      </c>
      <c r="AQ181" s="133" t="str">
        <f>IF(Food!$AY180="","o",IF(Food!$AY180="x","x","Bitte nur 'x' für Ja pflegen!"))</f>
        <v>o</v>
      </c>
      <c r="AR181" s="133" t="str">
        <f>IF(Food!$AZ180="","o",IF(Food!$AZ180="x","x","Bitte nur 'x' für Ja pflegen!"))</f>
        <v>o</v>
      </c>
      <c r="AS181" s="133" t="str">
        <f>IF(Food!$BA180="","o",IF(Food!$BA180="x","x","Bitte nur 'x' für Ja pflegen!"))</f>
        <v>o</v>
      </c>
      <c r="AT181" s="133" t="str">
        <f>IF(Food!$BB180="","o",IF(Food!$BB180="x","x","Bitte nur 'x' für Ja pflegen!"))</f>
        <v>o</v>
      </c>
      <c r="AU181" s="133" t="str">
        <f ca="1">IF(Food!$BC180="","o",IF(OR(LEFT(CELL("format",Food!$BC180),1)="S",LEFT(CELL("format",Food!$BC180),1)=".",LEFT(CELL("format",Food!$BC180),1)="F"),"x","Bitte ausschließlich Zahlen pflegen!"))</f>
        <v>o</v>
      </c>
      <c r="AV181" s="133" t="str">
        <f>IF(Food!$BD180="","o",IF(Food!$BD180="x","x","Bitte nur 'x' für Ja pflegen!"))</f>
        <v>o</v>
      </c>
      <c r="AW181" s="133" t="str">
        <f ca="1">IF(Food!$BE180="","o",IF(OR(LEFT(CELL("format",Food!$BE180),1)="S",LEFT(CELL("format",Food!$BE180),1)=".",LEFT(CELL("format",Food!$BE180),1)="F"),"x","Bitte ausschließlich Zahlen pflegen!"))</f>
        <v>o</v>
      </c>
      <c r="AX181" s="133" t="str">
        <f>IF(Food!$BF180="","o",IF(Food!$BF180="x","x","Bitte nur 'x' für Ja pflegen!"))</f>
        <v>o</v>
      </c>
      <c r="AY181" s="133" t="str">
        <f ca="1">IF(Food!$BG180="","o",IF(OR(LEFT(CELL("format",Food!$BG180),1)="S",LEFT(CELL("format",Food!$BG180),1)=".",LEFT(CELL("format",Food!$BG180),1)="F"),"x","Bitte ausschließlich Zahlen pflegen!"))</f>
        <v>o</v>
      </c>
      <c r="AZ181" s="133" t="str">
        <f>IF(Food!$BH180="","o",IF(Food!$BH180="x","x","Bitte nur 'x' für Ja pflegen!"))</f>
        <v>o</v>
      </c>
      <c r="BA181" s="133" t="str">
        <f ca="1">IF(Food!$BI180="","o",IF(OR(LEFT(CELL("format",Food!$BI180),1)="S",LEFT(CELL("format",Food!$BI180),1)=".",LEFT(CELL("format",Food!$BI180),1)="F"),"x","Bitte ausschließlich Zahlen pflegen!"))</f>
        <v>o</v>
      </c>
      <c r="BB181" s="133" t="str">
        <f>IF(Food!$BJ180="","o",IF(ISNUMBER(Food!$BJ180),"x","Bitte ausschließlich Zahlen pflegen!"))</f>
        <v>o</v>
      </c>
      <c r="BC181" s="133" t="str">
        <f ca="1">IF(Food!$BK180="","o",IF(OR(LEFT(CELL("format",Food!$BK180),1)="S",LEFT(CELL("format",Food!$BK180),1)=".",LEFT(CELL("format",Food!$BK180),1)="F"),"x","Bitte ausschließlich Zahlen pflegen!"))</f>
        <v>o</v>
      </c>
      <c r="BD181" s="133" t="str">
        <f>IF(Food!$BL180="","o",IF(ISNUMBER(Food!$BL180),"x","Bitte ausschließlich Zahlen pflegen!"))</f>
        <v>o</v>
      </c>
      <c r="BE181" s="133" t="str">
        <f>IF(Food!$BM180="","o",IF(ISNUMBER(Food!$BM180),"x","Bitte ausschließlich Zahlen pflegen!"))</f>
        <v>o</v>
      </c>
      <c r="BF181" s="133" t="str">
        <f>IF(Food!$BS180="","o",IF(ISNA(VLOOKUP(Food!$BS180,Auswahlisten!$H:$H,1,0))=FALSE,"x","Bitte Produktionsland korrekt pflegen!"))</f>
        <v>o</v>
      </c>
      <c r="BG181" s="133" t="str">
        <f>IF(Food!$BU180="","o",IF(ISNUMBER(Food!$BU180),"x","Bitte ausschließlich Zahlen pflegen!"))</f>
        <v>o</v>
      </c>
      <c r="BH181" s="133" t="str">
        <f>IF(Food!$BV180="","o",IF(ISNUMBER(Food!$BV180),"x","Bitte ausschließlich Zahlen pflegen!"))</f>
        <v>o</v>
      </c>
      <c r="BI181" s="133" t="str">
        <f>IF(Food!$BW180="","o",IF(ISNUMBER(Food!$BW180),"x","Bitte ausschließlich Zahlen pflegen!"))</f>
        <v>o</v>
      </c>
      <c r="BJ181" s="133" t="str">
        <f>IF(Food!$BZ180="","o",IF(ISNA(VLOOKUP(Food!$BZ180,Auswahlisten!$AE:$AE,1,0))=FALSE,"x","Bitte Pfandart korrekt pflegen!"))</f>
        <v>o</v>
      </c>
      <c r="BK181" s="133" t="str">
        <f>IF(Food!$CA180="","o",IF(ISNUMBER(Food!$CA180),"x","Bitte ausschließlich Zahlen pflegen!"))</f>
        <v>o</v>
      </c>
      <c r="BL181" s="133" t="str">
        <f>IF(Food!$CD180="","o",IF(ISNUMBER(Food!$CD180),"x","Bitte ausschließlich Zahlen pflegen!"))</f>
        <v>o</v>
      </c>
      <c r="BM181" s="133" t="str">
        <f>IF(Food!$CE180="","o",IF(ISNA(VLOOKUP(Food!$CE180,Auswahlisten!$A:$A,1,0))=FALSE,"x","Bitte Gewichtseinheit korrekt pflegen!"))</f>
        <v>o</v>
      </c>
      <c r="BN181" s="133" t="str">
        <f>IF(Food!$CF180="","o",IF(ISNUMBER(Food!$CF180),"x","Bitte ausschließlich Zahlen pflegen!"))</f>
        <v>o</v>
      </c>
      <c r="BO181" s="133" t="str">
        <f>IF(Food!$CG180="","o",IF(ISNUMBER(Food!$CG180),"x","Bitte ausschließlich Zahlen pflegen!"))</f>
        <v>o</v>
      </c>
      <c r="BP181" s="133" t="str">
        <f>IF(Food!$CH180="","o",IF(ISNA(VLOOKUP(Food!$CH180,Auswahlisten!$A:$A,1,0))=FALSE,"x","Bitte Gewichtseinheit korrekt pflegen!"))</f>
        <v>o</v>
      </c>
      <c r="BQ181" s="133" t="str">
        <f>IF(Food!$CI180="","o",IF(ISNA(VLOOKUP(Food!$CI180,Auswahlisten!$F:$F,1,0))=FALSE,"x","Bitte JuSchu korrekt pflegen!"))</f>
        <v>o</v>
      </c>
      <c r="BR181" s="133" t="str">
        <f>IF(Verpackung!$D180="","o",IF(ISNUMBER(Verpackung!$D180),"x","Bitte ausschließlich Zahlen pflegen!"))</f>
        <v>o</v>
      </c>
      <c r="BS181" s="133" t="str">
        <f>IF(Verpackung!$E180="","o",IF(ISNUMBER(Verpackung!$E180),"x","Bitte ausschließlich Zahlen pflegen!"))</f>
        <v>o</v>
      </c>
      <c r="BT181" s="133" t="str">
        <f>IF(Verpackung!$F180="","o",IF(ISNUMBER(Verpackung!$F180),"x","Bitte ausschließlich Zahlen pflegen!"))</f>
        <v>o</v>
      </c>
      <c r="BU181" s="133" t="str">
        <f>IF(Verpackung!$G180="","o",IF(ISNUMBER(Verpackung!$G180),"x","Bitte ausschließlich Zahlen pflegen!"))</f>
        <v>o</v>
      </c>
      <c r="BV181" s="133" t="str">
        <f>IF(Verpackung!$H180="","o",IF(ISNUMBER(Verpackung!$H180),"x","Bitte ausschließlich Zahlen pflegen!"))</f>
        <v>o</v>
      </c>
      <c r="BW181" s="133" t="str">
        <f>IF(Verpackung!$I180="","o",IF(ISNUMBER(Verpackung!$I180),"x","Bitte ausschließlich Zahlen pflegen!"))</f>
        <v>o</v>
      </c>
      <c r="BX181" s="133" t="str">
        <f>IF(Verpackung!$J180="","o",IF(ISNUMBER(Verpackung!$J180),"x","Bitte ausschließlich Zahlen pflegen!"))</f>
        <v>o</v>
      </c>
      <c r="BY181" s="133" t="str">
        <f>IF(Verpackung!$K180="","o",IF(ISNUMBER(Verpackung!$K180),"x","Bitte ausschließlich Zahlen pflegen!"))</f>
        <v>o</v>
      </c>
      <c r="BZ181" s="133" t="str">
        <f>IF('Kaufland intern'!D180="","o",IF(LEN('Kaufland intern'!D180)&gt;40,"Eingabe max. 40 Zeichen!","x"))</f>
        <v>o</v>
      </c>
      <c r="CA181" s="133" t="str">
        <f>IF('Kaufland intern'!F180="","o",IF(AND(ISNUMBER('Kaufland intern'!F180),'Kaufland intern'!F180&gt;=1000000,'Kaufland intern'!F180&lt;=9999999),"x","Bitte Eingabe prüfen!"))</f>
        <v>o</v>
      </c>
      <c r="CB181" s="133" t="str">
        <f>IF('Kaufland intern'!G180="","o",IF(LEN('Kaufland intern'!G180)&gt;18,"Eingabe max. 18 Zeichen!","x"))</f>
        <v>o</v>
      </c>
      <c r="CC181" s="133" t="str">
        <f>IF('Kaufland intern'!I180="","o",IF(LEN('Kaufland intern'!I180)&gt;3,"Eingabe max. 3 Zeichen!","x"))</f>
        <v>o</v>
      </c>
      <c r="CD181" s="133" t="str">
        <f>IF('Kaufland intern'!J180="","o",IF(LEN('Kaufland intern'!J180)&gt;6,"Eingabe max. 6 Zeichen!","x"))</f>
        <v>o</v>
      </c>
      <c r="CE181" s="133" t="str">
        <f>IF('Kaufland intern'!K180="","o",IF(LEN('Kaufland intern'!K180)&gt;4,"Eingabe max. 4 Zeichen!","x"))</f>
        <v>o</v>
      </c>
      <c r="CF181" s="133" t="str">
        <f>IF('Kaufland intern'!L180="","o",IF(ISNA(VLOOKUP('Kaufland intern'!L180,Auswahlisten!$Z:$Z,1,0))=FALSE,"x","Bitte Etikettenart korrekt pflegen!"))</f>
        <v>o</v>
      </c>
      <c r="CG181" s="133" t="str">
        <f>IF('Kaufland intern'!M180="","o",IF(LEN('Kaufland intern'!M180)&gt;20,"Eingabe max. 20 Zeichen!","x"))</f>
        <v>o</v>
      </c>
      <c r="CH181" s="133" t="str">
        <f>IF('Kaufland intern'!O180="","o",IF(LEN('Kaufland intern'!O180)&gt;20,"Eingabe max. 20 Zeichen!","x"))</f>
        <v>o</v>
      </c>
      <c r="CI181" s="133" t="str">
        <f>IF('Kaufland intern'!Q180="","o",IF(LEN('Kaufland intern'!Q180)&gt;20,"Eingabe max. 20 Zeichen!","x"))</f>
        <v>o</v>
      </c>
      <c r="CJ181" s="133" t="str">
        <f>IF('Kaufland intern'!S180="","o",IF(LEN('Kaufland intern'!S180)&gt;8,"Eingabe max. 8 Zeichen!","x"))</f>
        <v>o</v>
      </c>
      <c r="CK181" s="133" t="str">
        <f>IF('Kaufland intern'!U180="","o",IF(ISNA(VLOOKUP('Kaufland intern'!U180,Auswahlisten!$D:$D,1,0))=FALSE,"x","Bitte Verpackungsart korrekt pflegen!"))</f>
        <v>o</v>
      </c>
      <c r="CL181" s="133" t="str">
        <f>IF('Kaufland intern'!V180="","o",IF(ISNUMBER('Kaufland intern'!V180),"x","Bitte ausschließlich Zahlen pflegen!"))</f>
        <v>o</v>
      </c>
      <c r="CM181" s="133" t="str">
        <f>IF('Kaufland intern'!W180="","o",IF(ISNA(VLOOKUP('Kaufland intern'!W180,Auswahlisten!$AA:$AA,1,0))=FALSE,"x","Bitte Bezugsweg korrekt pflegen!"))</f>
        <v>o</v>
      </c>
      <c r="CN181" s="133" t="str">
        <f>IF('Kaufland intern'!X180="","o",IF(ISNA(VLOOKUP('Kaufland intern'!X180,Auswahlisten!$AB:$AB,1,0))=FALSE,"x","Bitte Bezugsvorschrift korrekt pflegen!"))</f>
        <v>o</v>
      </c>
      <c r="CO181" s="133" t="str">
        <f>IF('Kaufland intern'!Y180="","o",IF(ISNA(VLOOKUP('Kaufland intern'!Y180,Auswahlisten!$AC:$AC,1,0))=FALSE,"x","Bitte Sortimentsstufenlistung korrekt pflegen!"))</f>
        <v>o</v>
      </c>
      <c r="CP181" s="133" t="str">
        <f>IF('Kaufland intern'!Z180="","o",IF(LEN('Kaufland intern'!Z180)&lt;&gt;13,"Eingabe max. 13 Zahlen!","x"))</f>
        <v>o</v>
      </c>
      <c r="CQ181" s="133" t="str">
        <f>IF('Kaufland intern'!AA180="","o",IF(LEN('Kaufland intern'!AA180)&lt;&gt;13,"Eingabe max. 13 Zahlen!","x"))</f>
        <v>o</v>
      </c>
      <c r="CR181" s="133" t="str">
        <f>IF('Kaufland intern'!AB180="","o",IF(LEN('Kaufland intern'!AB180)&lt;&gt;13,"Eingabe max. 13 Zahlen!","x"))</f>
        <v>o</v>
      </c>
      <c r="CS181" s="133" t="str">
        <f>IF('Kaufland intern'!AC180="","o",IF('Kaufland intern'!AC180="x","x","Bitte nur 'x' für Ja pflegen!"))</f>
        <v>o</v>
      </c>
      <c r="CT181" s="133" t="str">
        <f>IF('Kaufland intern'!AD180="","o",IF('Kaufland intern'!AD180="x","x","Bitte nur 'x' für Ja pflegen!"))</f>
        <v>o</v>
      </c>
      <c r="CU181" s="133" t="str">
        <f>IF('Kaufland intern'!AE180="","o",IF('Kaufland intern'!AE180="x","x","Bitte nur 'x' für Ja pflegen!"))</f>
        <v>o</v>
      </c>
      <c r="CV181" s="133" t="str">
        <f>IF('Kaufland intern'!AF180="","o",IF('Kaufland intern'!AF180="x","x","Bitte nur 'x' für Ja pflegen!"))</f>
        <v>o</v>
      </c>
      <c r="CW181" s="133" t="str">
        <f>IF('Kaufland intern'!AG180="","o",IF('Kaufland intern'!AG180="x","x","Bitte nur 'x' für Ja pflegen!"))</f>
        <v>o</v>
      </c>
      <c r="CX181" s="133" t="str">
        <f>IF('Kaufland intern'!AH180="","o",IF('Kaufland intern'!AH180="x","x","Bitte nur 'x' für Ja pflegen!"))</f>
        <v>o</v>
      </c>
      <c r="CY181" s="133" t="str">
        <f>IF('Kaufland intern'!AI180="","o",IF(LEN('Kaufland intern'!AI180)&lt;&gt;11,"Eingabe 11 Zeichen!","x"))</f>
        <v>o</v>
      </c>
      <c r="CZ181" s="133" t="str">
        <f>IF('Kaufland intern'!AJ180="","o",IF(LEN('Kaufland intern'!AJ180)&lt;&gt;11,"Eingabe 11 Zeichen!","x"))</f>
        <v>o</v>
      </c>
      <c r="DA181" s="133" t="str">
        <f>IF('Kaufland intern'!AK180="","o",IF(LEN('Kaufland intern'!AK180)&lt;&gt;11,"Eingabe 11 Zeichen!","x"))</f>
        <v>o</v>
      </c>
      <c r="DB181" s="133" t="str">
        <f>IF('Kaufland intern'!AL180="","o",IF(LEN('Kaufland intern'!AL180)&lt;&gt;11,"Eingabe 11 Zeichen!","x"))</f>
        <v>o</v>
      </c>
      <c r="DC181" s="133" t="str">
        <f>IF('Kaufland intern'!AM180="","o",IF(LEN('Kaufland intern'!AM180)&lt;&gt;11,"Eingabe 11 Zeichen!","x"))</f>
        <v>o</v>
      </c>
      <c r="DD181" s="133" t="str">
        <f>IF('Kaufland intern'!AN180="","o",IF(LEN('Kaufland intern'!AN180)&lt;&gt;11,"Eingabe 11 Zeichen!","x"))</f>
        <v>o</v>
      </c>
    </row>
    <row r="182" spans="1:108" ht="30">
      <c r="A182" s="128">
        <f>Food!C181</f>
        <v>0</v>
      </c>
      <c r="B182" s="129">
        <f>Food!E181</f>
        <v>0</v>
      </c>
      <c r="C182" s="128">
        <f>Food!O181</f>
        <v>0</v>
      </c>
      <c r="D182" s="133" t="str">
        <f>IF(Food!$A181="","Bitte Datum pflegen!",IF(ISNUMBER(Food!$A181)=FALSE,"Bitte Datum überprüfen!","x"))</f>
        <v>Bitte Datum pflegen!</v>
      </c>
      <c r="E182" s="133" t="str">
        <f>IF(Food!$C181="","Bitte Lieferantenartikelnr. pflegen!",IF(LEN(Food!$C181)&gt;13,"Eingabe max. 13 Zeichen!","x"))</f>
        <v>Bitte Lieferantenartikelnr. pflegen!</v>
      </c>
      <c r="F182" s="133" t="str">
        <f>IF(Food!$D181="","o",IF(LEN(Food!$D181)&gt;13,"Eingabe max. 13 Zeichen!","x"))</f>
        <v>o</v>
      </c>
      <c r="G182" s="145" t="str">
        <f>IF(Food!$F181="","o",IF(ISNUMBER(Food!$F181)=FALSE,"Bitte Gewicht ohne Einheit pflegen!","x"))</f>
        <v>o</v>
      </c>
      <c r="H182" s="133" t="str">
        <f>IF(Food!$G181="","o",IF(ISNA(VLOOKUP(Food!$G181,Auswahlisten!$A:$A,1,0))=FALSE,"x","Bitte Gewichtseinheit korrekt pflegen!"))</f>
        <v>o</v>
      </c>
      <c r="I182" s="133" t="str">
        <f>IF(Food!$H181="","Bitte Steuer pflegen!",IF(OR(Food!$H181=7,Food!$H181=19),"x","Bitte nur 7 oder 19 pflegen!"))</f>
        <v>Bitte Steuer pflegen!</v>
      </c>
      <c r="J182" s="133" t="str">
        <f>IF(Food!$I181="","o",IF(Food!$I181="x","x","Bitte nur 'x' für Ja pflegen!"))</f>
        <v>o</v>
      </c>
      <c r="K182" s="145" t="str">
        <f>IF(Food!$L181="","o",IF(ISNUMBER(Food!$L181)=FALSE,"Bitte Temperatur von ohne Einheit pflegen!","x"))</f>
        <v>o</v>
      </c>
      <c r="L182" s="145" t="str">
        <f>IF(Food!$M181="","o",IF(ISNUMBER(Food!$M181)=FALSE,"Bitte Temperatur bis ohne Einheit pflegen!","x"))</f>
        <v>o</v>
      </c>
      <c r="M182" s="133" t="str">
        <f>IF(Food!$J181="","o",IF(Food!$J181="x","x","Bitte nur 'x' für Ja pflegen!"))</f>
        <v>o</v>
      </c>
      <c r="N182" s="133" t="str">
        <f>IF(Food!$P181="","Bitte Bruttogewicht pflegen!",IF(ISNUMBER(Food!$P181)=FALSE,"Bitte Bruttogwicht ohne Einheit pflegen!","x"))</f>
        <v>Bitte Bruttogewicht pflegen!</v>
      </c>
      <c r="O182" s="133" t="str">
        <f>IF(Food!$Q181="","Bitte Länge pflegen!",IF(ISNUMBER(Food!$Q181)=FALSE,"Bitte Länge ohne Einheit pflegen!","x"))</f>
        <v>Bitte Länge pflegen!</v>
      </c>
      <c r="P182" s="133" t="str">
        <f>IF(Food!$R181="","Bitte Breite pflegen!",IF(ISNUMBER(Food!$R181)=FALSE,"Bitte Breite ohne Einheit pflegen!","x"))</f>
        <v>Bitte Breite pflegen!</v>
      </c>
      <c r="Q182" s="133" t="str">
        <f>IF(Food!$S181="","Bitte Höhe pflegen!",IF(ISNUMBER(Food!$S181)=FALSE,"Bitte Höhe ohne Einheit pflegen!","x"))</f>
        <v>Bitte Höhe pflegen!</v>
      </c>
      <c r="R182" s="133" t="str">
        <f>IF(Food!$V181="","o",IF(ISNUMBER(Food!$V181)=FALSE,"Bitte Bruttogewicht ohne Einheit pflegen!","x"))</f>
        <v>o</v>
      </c>
      <c r="S182" s="133" t="str">
        <f>IF(Food!$W181="","o",IF(ISNUMBER(Food!$W181)=FALSE,"Bitte Länge ohne Einheit pflegen!","x"))</f>
        <v>o</v>
      </c>
      <c r="T182" s="133" t="str">
        <f>IF(Food!$X181="","o",IF(ISNUMBER(Food!$X181)=FALSE,"Bitte Länge ohne Einheit pflegen!","x"))</f>
        <v>o</v>
      </c>
      <c r="U182" s="133" t="str">
        <f>IF(Food!$Y181="","o",IF(ISNUMBER(Food!$Y181)=FALSE,"Bitte Länge ohne Einheit pflegen!","x"))</f>
        <v>o</v>
      </c>
      <c r="V182" s="133" t="str">
        <f>IF(Food!$AB181="","o",IF(ISNUMBER(Food!$AB181)=FALSE,"Bitte Bruttogewicht ohne Einheit pflegen!","x"))</f>
        <v>o</v>
      </c>
      <c r="W182" s="133" t="str">
        <f>IF(Food!$AC181="","o",IF(ISNUMBER(Food!$AC181)=FALSE,"Bitte Länge ohne Einheit pflegen!","x"))</f>
        <v>o</v>
      </c>
      <c r="X182" s="133" t="str">
        <f>IF(Food!$AD181="","o",IF(ISNUMBER(Food!$AD181)=FALSE,"Bitte Breite ohne Einheit pflegen!","x"))</f>
        <v>o</v>
      </c>
      <c r="Y182" s="133" t="str">
        <f>IF(Food!$AE181="","o",IF(ISNUMBER(Food!$AE181)=FALSE,"Bitte Höhe ohne Einheit pflegen!","x"))</f>
        <v>o</v>
      </c>
      <c r="Z182" s="133" t="str">
        <f>IF(Food!$AG181="","o",IF(ISNUMBER(Food!$AG181)=FALSE,"Bitte Bruttogewicht ohne Einheit pflegen!","x"))</f>
        <v>o</v>
      </c>
      <c r="AA182" s="133" t="str">
        <f>IF(Food!$AH181="","o",IF(ISNUMBER(Food!$AH181)=FALSE,"Bitte Länge ohne Einheit pflegen!","x"))</f>
        <v>o</v>
      </c>
      <c r="AB182" s="133" t="str">
        <f>IF(Food!$AI181="","o",IF(ISNUMBER(Food!$AI181)=FALSE,"Bitte Breite ohne Einheit pflegen!","x"))</f>
        <v>o</v>
      </c>
      <c r="AC182" s="133" t="str">
        <f>IF(Food!$AJ181="","o",IF(ISNUMBER(Food!$AJ181)=FALSE,"Bitte Höhe ohne Einheit pflegen!","x"))</f>
        <v>o</v>
      </c>
      <c r="AD182" s="133" t="str">
        <f>IF(Food!$AL181="","o",IF(ISNUMBER(Food!$AL181)=FALSE,"Bitte Bruttogewicht ohne Einheit pflegen!","x"))</f>
        <v>o</v>
      </c>
      <c r="AE182" s="133" t="str">
        <f>IF(Food!$AM181="","o",IF(ISNUMBER(Food!$AM181)=FALSE,"Bitte Länge ohne Einheit pflegen!","x"))</f>
        <v>o</v>
      </c>
      <c r="AF182" s="133" t="str">
        <f>IF(Food!$AN181="","o",IF(ISNUMBER(Food!$AN181)=FALSE,"Bitte Breite ohne Einheit pflegen!","x"))</f>
        <v>o</v>
      </c>
      <c r="AG182" s="133" t="str">
        <f>IF(Food!$AO181="","o",IF(ISNUMBER(Food!$AO181)=FALSE,"Bitte Höhe ohne Einheit pflegen!","x"))</f>
        <v>o</v>
      </c>
      <c r="AH182" s="133" t="str">
        <f>IF(Food!$BX181="","o",IF(Food!$BX181="x","x","Bitte nur 'x' für Ja pflegen!"))</f>
        <v>o</v>
      </c>
      <c r="AI182" s="133" t="str">
        <f>IF(Food!$BY181="","o",IF(ISNUMBER(Food!$BY181),"x","Bitte ausschließlich Zahlen pflegen!"))</f>
        <v>o</v>
      </c>
      <c r="AJ182" s="133" t="str">
        <f>IF(Food!$AR181="","Bitte Verpackungsart pflegen!",IF(Food!$AR181="","o",IF(ISNA(VLOOKUP(Food!$AR181,Auswahlisten!$D:$D,1,0))=FALSE,"x","Bitte Verpackungsart korrekt pflegen!")))</f>
        <v>Bitte Verpackungsart pflegen!</v>
      </c>
      <c r="AK182" s="133" t="str">
        <f>IF(Food!$AS181="","o",IF(ISNUMBER(Food!$AS181)=FALSE,"Bitte nur Anzahl der Tage pflegen!","x"))</f>
        <v>o</v>
      </c>
      <c r="AL182" s="133" t="str">
        <f>IF(Food!$AT181="","o",IF(ISNUMBER(Food!$AT181)=FALSE,"Bitte nur Anzahl der Tage pflegen!","x"))</f>
        <v>o</v>
      </c>
      <c r="AM182" s="133" t="str">
        <f>IF(Food!$AU181="","o",IF(ISNA(VLOOKUP(Food!$AU181,Auswahlisten!$H:$H,1,0))=FALSE,"x","Bitte Produktionsland korrekt pflegen!"))</f>
        <v>o</v>
      </c>
      <c r="AN182" s="133" t="str">
        <f>IF(Food!$AV181="","o",IF(ISNA(VLOOKUP(Food!$AV181,Auswahlisten!$I:$I,1,0))=FALSE,"x","Bitte Region korrekt pflegen!"))</f>
        <v>o</v>
      </c>
      <c r="AO182" s="133" t="str">
        <f>IF(Food!$AW181="","o",IF(LEN(Food!$AW181)&gt;8,"Eingabe max. 8 Zahlen!","x"))</f>
        <v>o</v>
      </c>
      <c r="AP182" s="133" t="str">
        <f>IF(Food!$CC181="","o",IF(Food!$CC181="x","x","Bitte nur 'x' für Ja pflegen!"))</f>
        <v>o</v>
      </c>
      <c r="AQ182" s="133" t="str">
        <f>IF(Food!$AY181="","o",IF(Food!$AY181="x","x","Bitte nur 'x' für Ja pflegen!"))</f>
        <v>o</v>
      </c>
      <c r="AR182" s="133" t="str">
        <f>IF(Food!$AZ181="","o",IF(Food!$AZ181="x","x","Bitte nur 'x' für Ja pflegen!"))</f>
        <v>o</v>
      </c>
      <c r="AS182" s="133" t="str">
        <f>IF(Food!$BA181="","o",IF(Food!$BA181="x","x","Bitte nur 'x' für Ja pflegen!"))</f>
        <v>o</v>
      </c>
      <c r="AT182" s="133" t="str">
        <f>IF(Food!$BB181="","o",IF(Food!$BB181="x","x","Bitte nur 'x' für Ja pflegen!"))</f>
        <v>o</v>
      </c>
      <c r="AU182" s="133" t="str">
        <f ca="1">IF(Food!$BC181="","o",IF(OR(LEFT(CELL("format",Food!$BC181),1)="S",LEFT(CELL("format",Food!$BC181),1)=".",LEFT(CELL("format",Food!$BC181),1)="F"),"x","Bitte ausschließlich Zahlen pflegen!"))</f>
        <v>o</v>
      </c>
      <c r="AV182" s="133" t="str">
        <f>IF(Food!$BD181="","o",IF(Food!$BD181="x","x","Bitte nur 'x' für Ja pflegen!"))</f>
        <v>o</v>
      </c>
      <c r="AW182" s="133" t="str">
        <f ca="1">IF(Food!$BE181="","o",IF(OR(LEFT(CELL("format",Food!$BE181),1)="S",LEFT(CELL("format",Food!$BE181),1)=".",LEFT(CELL("format",Food!$BE181),1)="F"),"x","Bitte ausschließlich Zahlen pflegen!"))</f>
        <v>o</v>
      </c>
      <c r="AX182" s="133" t="str">
        <f>IF(Food!$BF181="","o",IF(Food!$BF181="x","x","Bitte nur 'x' für Ja pflegen!"))</f>
        <v>o</v>
      </c>
      <c r="AY182" s="133" t="str">
        <f ca="1">IF(Food!$BG181="","o",IF(OR(LEFT(CELL("format",Food!$BG181),1)="S",LEFT(CELL("format",Food!$BG181),1)=".",LEFT(CELL("format",Food!$BG181),1)="F"),"x","Bitte ausschließlich Zahlen pflegen!"))</f>
        <v>o</v>
      </c>
      <c r="AZ182" s="133" t="str">
        <f>IF(Food!$BH181="","o",IF(Food!$BH181="x","x","Bitte nur 'x' für Ja pflegen!"))</f>
        <v>o</v>
      </c>
      <c r="BA182" s="133" t="str">
        <f ca="1">IF(Food!$BI181="","o",IF(OR(LEFT(CELL("format",Food!$BI181),1)="S",LEFT(CELL("format",Food!$BI181),1)=".",LEFT(CELL("format",Food!$BI181),1)="F"),"x","Bitte ausschließlich Zahlen pflegen!"))</f>
        <v>o</v>
      </c>
      <c r="BB182" s="133" t="str">
        <f>IF(Food!$BJ181="","o",IF(ISNUMBER(Food!$BJ181),"x","Bitte ausschließlich Zahlen pflegen!"))</f>
        <v>o</v>
      </c>
      <c r="BC182" s="133" t="str">
        <f ca="1">IF(Food!$BK181="","o",IF(OR(LEFT(CELL("format",Food!$BK181),1)="S",LEFT(CELL("format",Food!$BK181),1)=".",LEFT(CELL("format",Food!$BK181),1)="F"),"x","Bitte ausschließlich Zahlen pflegen!"))</f>
        <v>o</v>
      </c>
      <c r="BD182" s="133" t="str">
        <f>IF(Food!$BL181="","o",IF(ISNUMBER(Food!$BL181),"x","Bitte ausschließlich Zahlen pflegen!"))</f>
        <v>o</v>
      </c>
      <c r="BE182" s="133" t="str">
        <f>IF(Food!$BM181="","o",IF(ISNUMBER(Food!$BM181),"x","Bitte ausschließlich Zahlen pflegen!"))</f>
        <v>o</v>
      </c>
      <c r="BF182" s="133" t="str">
        <f>IF(Food!$BS181="","o",IF(ISNA(VLOOKUP(Food!$BS181,Auswahlisten!$H:$H,1,0))=FALSE,"x","Bitte Produktionsland korrekt pflegen!"))</f>
        <v>o</v>
      </c>
      <c r="BG182" s="133" t="str">
        <f>IF(Food!$BU181="","o",IF(ISNUMBER(Food!$BU181),"x","Bitte ausschließlich Zahlen pflegen!"))</f>
        <v>o</v>
      </c>
      <c r="BH182" s="133" t="str">
        <f>IF(Food!$BV181="","o",IF(ISNUMBER(Food!$BV181),"x","Bitte ausschließlich Zahlen pflegen!"))</f>
        <v>o</v>
      </c>
      <c r="BI182" s="133" t="str">
        <f>IF(Food!$BW181="","o",IF(ISNUMBER(Food!$BW181),"x","Bitte ausschließlich Zahlen pflegen!"))</f>
        <v>o</v>
      </c>
      <c r="BJ182" s="133" t="str">
        <f>IF(Food!$BZ181="","o",IF(ISNA(VLOOKUP(Food!$BZ181,Auswahlisten!$AE:$AE,1,0))=FALSE,"x","Bitte Pfandart korrekt pflegen!"))</f>
        <v>o</v>
      </c>
      <c r="BK182" s="133" t="str">
        <f>IF(Food!$CA181="","o",IF(ISNUMBER(Food!$CA181),"x","Bitte ausschließlich Zahlen pflegen!"))</f>
        <v>o</v>
      </c>
      <c r="BL182" s="133" t="str">
        <f>IF(Food!$CD181="","o",IF(ISNUMBER(Food!$CD181),"x","Bitte ausschließlich Zahlen pflegen!"))</f>
        <v>o</v>
      </c>
      <c r="BM182" s="133" t="str">
        <f>IF(Food!$CE181="","o",IF(ISNA(VLOOKUP(Food!$CE181,Auswahlisten!$A:$A,1,0))=FALSE,"x","Bitte Gewichtseinheit korrekt pflegen!"))</f>
        <v>o</v>
      </c>
      <c r="BN182" s="133" t="str">
        <f>IF(Food!$CF181="","o",IF(ISNUMBER(Food!$CF181),"x","Bitte ausschließlich Zahlen pflegen!"))</f>
        <v>o</v>
      </c>
      <c r="BO182" s="133" t="str">
        <f>IF(Food!$CG181="","o",IF(ISNUMBER(Food!$CG181),"x","Bitte ausschließlich Zahlen pflegen!"))</f>
        <v>o</v>
      </c>
      <c r="BP182" s="133" t="str">
        <f>IF(Food!$CH181="","o",IF(ISNA(VLOOKUP(Food!$CH181,Auswahlisten!$A:$A,1,0))=FALSE,"x","Bitte Gewichtseinheit korrekt pflegen!"))</f>
        <v>o</v>
      </c>
      <c r="BQ182" s="133" t="str">
        <f>IF(Food!$CI181="","o",IF(ISNA(VLOOKUP(Food!$CI181,Auswahlisten!$F:$F,1,0))=FALSE,"x","Bitte JuSchu korrekt pflegen!"))</f>
        <v>o</v>
      </c>
      <c r="BR182" s="133" t="str">
        <f>IF(Verpackung!$D181="","o",IF(ISNUMBER(Verpackung!$D181),"x","Bitte ausschließlich Zahlen pflegen!"))</f>
        <v>o</v>
      </c>
      <c r="BS182" s="133" t="str">
        <f>IF(Verpackung!$E181="","o",IF(ISNUMBER(Verpackung!$E181),"x","Bitte ausschließlich Zahlen pflegen!"))</f>
        <v>o</v>
      </c>
      <c r="BT182" s="133" t="str">
        <f>IF(Verpackung!$F181="","o",IF(ISNUMBER(Verpackung!$F181),"x","Bitte ausschließlich Zahlen pflegen!"))</f>
        <v>o</v>
      </c>
      <c r="BU182" s="133" t="str">
        <f>IF(Verpackung!$G181="","o",IF(ISNUMBER(Verpackung!$G181),"x","Bitte ausschließlich Zahlen pflegen!"))</f>
        <v>o</v>
      </c>
      <c r="BV182" s="133" t="str">
        <f>IF(Verpackung!$H181="","o",IF(ISNUMBER(Verpackung!$H181),"x","Bitte ausschließlich Zahlen pflegen!"))</f>
        <v>o</v>
      </c>
      <c r="BW182" s="133" t="str">
        <f>IF(Verpackung!$I181="","o",IF(ISNUMBER(Verpackung!$I181),"x","Bitte ausschließlich Zahlen pflegen!"))</f>
        <v>o</v>
      </c>
      <c r="BX182" s="133" t="str">
        <f>IF(Verpackung!$J181="","o",IF(ISNUMBER(Verpackung!$J181),"x","Bitte ausschließlich Zahlen pflegen!"))</f>
        <v>o</v>
      </c>
      <c r="BY182" s="133" t="str">
        <f>IF(Verpackung!$K181="","o",IF(ISNUMBER(Verpackung!$K181),"x","Bitte ausschließlich Zahlen pflegen!"))</f>
        <v>o</v>
      </c>
      <c r="BZ182" s="133" t="str">
        <f>IF('Kaufland intern'!D181="","o",IF(LEN('Kaufland intern'!D181)&gt;40,"Eingabe max. 40 Zeichen!","x"))</f>
        <v>o</v>
      </c>
      <c r="CA182" s="133" t="str">
        <f>IF('Kaufland intern'!F181="","o",IF(AND(ISNUMBER('Kaufland intern'!F181),'Kaufland intern'!F181&gt;=1000000,'Kaufland intern'!F181&lt;=9999999),"x","Bitte Eingabe prüfen!"))</f>
        <v>o</v>
      </c>
      <c r="CB182" s="133" t="str">
        <f>IF('Kaufland intern'!G181="","o",IF(LEN('Kaufland intern'!G181)&gt;18,"Eingabe max. 18 Zeichen!","x"))</f>
        <v>o</v>
      </c>
      <c r="CC182" s="133" t="str">
        <f>IF('Kaufland intern'!I181="","o",IF(LEN('Kaufland intern'!I181)&gt;3,"Eingabe max. 3 Zeichen!","x"))</f>
        <v>o</v>
      </c>
      <c r="CD182" s="133" t="str">
        <f>IF('Kaufland intern'!J181="","o",IF(LEN('Kaufland intern'!J181)&gt;6,"Eingabe max. 6 Zeichen!","x"))</f>
        <v>o</v>
      </c>
      <c r="CE182" s="133" t="str">
        <f>IF('Kaufland intern'!K181="","o",IF(LEN('Kaufland intern'!K181)&gt;4,"Eingabe max. 4 Zeichen!","x"))</f>
        <v>o</v>
      </c>
      <c r="CF182" s="133" t="str">
        <f>IF('Kaufland intern'!L181="","o",IF(ISNA(VLOOKUP('Kaufland intern'!L181,Auswahlisten!$Z:$Z,1,0))=FALSE,"x","Bitte Etikettenart korrekt pflegen!"))</f>
        <v>o</v>
      </c>
      <c r="CG182" s="133" t="str">
        <f>IF('Kaufland intern'!M181="","o",IF(LEN('Kaufland intern'!M181)&gt;20,"Eingabe max. 20 Zeichen!","x"))</f>
        <v>o</v>
      </c>
      <c r="CH182" s="133" t="str">
        <f>IF('Kaufland intern'!O181="","o",IF(LEN('Kaufland intern'!O181)&gt;20,"Eingabe max. 20 Zeichen!","x"))</f>
        <v>o</v>
      </c>
      <c r="CI182" s="133" t="str">
        <f>IF('Kaufland intern'!Q181="","o",IF(LEN('Kaufland intern'!Q181)&gt;20,"Eingabe max. 20 Zeichen!","x"))</f>
        <v>o</v>
      </c>
      <c r="CJ182" s="133" t="str">
        <f>IF('Kaufland intern'!S181="","o",IF(LEN('Kaufland intern'!S181)&gt;8,"Eingabe max. 8 Zeichen!","x"))</f>
        <v>o</v>
      </c>
      <c r="CK182" s="133" t="str">
        <f>IF('Kaufland intern'!U181="","o",IF(ISNA(VLOOKUP('Kaufland intern'!U181,Auswahlisten!$D:$D,1,0))=FALSE,"x","Bitte Verpackungsart korrekt pflegen!"))</f>
        <v>o</v>
      </c>
      <c r="CL182" s="133" t="str">
        <f>IF('Kaufland intern'!V181="","o",IF(ISNUMBER('Kaufland intern'!V181),"x","Bitte ausschließlich Zahlen pflegen!"))</f>
        <v>o</v>
      </c>
      <c r="CM182" s="133" t="str">
        <f>IF('Kaufland intern'!W181="","o",IF(ISNA(VLOOKUP('Kaufland intern'!W181,Auswahlisten!$AA:$AA,1,0))=FALSE,"x","Bitte Bezugsweg korrekt pflegen!"))</f>
        <v>o</v>
      </c>
      <c r="CN182" s="133" t="str">
        <f>IF('Kaufland intern'!X181="","o",IF(ISNA(VLOOKUP('Kaufland intern'!X181,Auswahlisten!$AB:$AB,1,0))=FALSE,"x","Bitte Bezugsvorschrift korrekt pflegen!"))</f>
        <v>o</v>
      </c>
      <c r="CO182" s="133" t="str">
        <f>IF('Kaufland intern'!Y181="","o",IF(ISNA(VLOOKUP('Kaufland intern'!Y181,Auswahlisten!$AC:$AC,1,0))=FALSE,"x","Bitte Sortimentsstufenlistung korrekt pflegen!"))</f>
        <v>o</v>
      </c>
      <c r="CP182" s="133" t="str">
        <f>IF('Kaufland intern'!Z181="","o",IF(LEN('Kaufland intern'!Z181)&lt;&gt;13,"Eingabe max. 13 Zahlen!","x"))</f>
        <v>o</v>
      </c>
      <c r="CQ182" s="133" t="str">
        <f>IF('Kaufland intern'!AA181="","o",IF(LEN('Kaufland intern'!AA181)&lt;&gt;13,"Eingabe max. 13 Zahlen!","x"))</f>
        <v>o</v>
      </c>
      <c r="CR182" s="133" t="str">
        <f>IF('Kaufland intern'!AB181="","o",IF(LEN('Kaufland intern'!AB181)&lt;&gt;13,"Eingabe max. 13 Zahlen!","x"))</f>
        <v>o</v>
      </c>
      <c r="CS182" s="133" t="str">
        <f>IF('Kaufland intern'!AC181="","o",IF('Kaufland intern'!AC181="x","x","Bitte nur 'x' für Ja pflegen!"))</f>
        <v>o</v>
      </c>
      <c r="CT182" s="133" t="str">
        <f>IF('Kaufland intern'!AD181="","o",IF('Kaufland intern'!AD181="x","x","Bitte nur 'x' für Ja pflegen!"))</f>
        <v>o</v>
      </c>
      <c r="CU182" s="133" t="str">
        <f>IF('Kaufland intern'!AE181="","o",IF('Kaufland intern'!AE181="x","x","Bitte nur 'x' für Ja pflegen!"))</f>
        <v>o</v>
      </c>
      <c r="CV182" s="133" t="str">
        <f>IF('Kaufland intern'!AF181="","o",IF('Kaufland intern'!AF181="x","x","Bitte nur 'x' für Ja pflegen!"))</f>
        <v>o</v>
      </c>
      <c r="CW182" s="133" t="str">
        <f>IF('Kaufland intern'!AG181="","o",IF('Kaufland intern'!AG181="x","x","Bitte nur 'x' für Ja pflegen!"))</f>
        <v>o</v>
      </c>
      <c r="CX182" s="133" t="str">
        <f>IF('Kaufland intern'!AH181="","o",IF('Kaufland intern'!AH181="x","x","Bitte nur 'x' für Ja pflegen!"))</f>
        <v>o</v>
      </c>
      <c r="CY182" s="133" t="str">
        <f>IF('Kaufland intern'!AI181="","o",IF(LEN('Kaufland intern'!AI181)&lt;&gt;11,"Eingabe 11 Zeichen!","x"))</f>
        <v>o</v>
      </c>
      <c r="CZ182" s="133" t="str">
        <f>IF('Kaufland intern'!AJ181="","o",IF(LEN('Kaufland intern'!AJ181)&lt;&gt;11,"Eingabe 11 Zeichen!","x"))</f>
        <v>o</v>
      </c>
      <c r="DA182" s="133" t="str">
        <f>IF('Kaufland intern'!AK181="","o",IF(LEN('Kaufland intern'!AK181)&lt;&gt;11,"Eingabe 11 Zeichen!","x"))</f>
        <v>o</v>
      </c>
      <c r="DB182" s="133" t="str">
        <f>IF('Kaufland intern'!AL181="","o",IF(LEN('Kaufland intern'!AL181)&lt;&gt;11,"Eingabe 11 Zeichen!","x"))</f>
        <v>o</v>
      </c>
      <c r="DC182" s="133" t="str">
        <f>IF('Kaufland intern'!AM181="","o",IF(LEN('Kaufland intern'!AM181)&lt;&gt;11,"Eingabe 11 Zeichen!","x"))</f>
        <v>o</v>
      </c>
      <c r="DD182" s="133" t="str">
        <f>IF('Kaufland intern'!AN181="","o",IF(LEN('Kaufland intern'!AN181)&lt;&gt;11,"Eingabe 11 Zeichen!","x"))</f>
        <v>o</v>
      </c>
    </row>
    <row r="183" spans="1:108" ht="30">
      <c r="A183" s="128">
        <f>Food!C182</f>
        <v>0</v>
      </c>
      <c r="B183" s="129">
        <f>Food!E182</f>
        <v>0</v>
      </c>
      <c r="C183" s="128">
        <f>Food!O182</f>
        <v>0</v>
      </c>
      <c r="D183" s="133" t="str">
        <f>IF(Food!$A182="","Bitte Datum pflegen!",IF(ISNUMBER(Food!$A182)=FALSE,"Bitte Datum überprüfen!","x"))</f>
        <v>Bitte Datum pflegen!</v>
      </c>
      <c r="E183" s="133" t="str">
        <f>IF(Food!$C182="","Bitte Lieferantenartikelnr. pflegen!",IF(LEN(Food!$C182)&gt;13,"Eingabe max. 13 Zeichen!","x"))</f>
        <v>Bitte Lieferantenartikelnr. pflegen!</v>
      </c>
      <c r="F183" s="133" t="str">
        <f>IF(Food!$D182="","o",IF(LEN(Food!$D182)&gt;13,"Eingabe max. 13 Zeichen!","x"))</f>
        <v>o</v>
      </c>
      <c r="G183" s="145" t="str">
        <f>IF(Food!$F182="","o",IF(ISNUMBER(Food!$F182)=FALSE,"Bitte Gewicht ohne Einheit pflegen!","x"))</f>
        <v>o</v>
      </c>
      <c r="H183" s="133" t="str">
        <f>IF(Food!$G182="","o",IF(ISNA(VLOOKUP(Food!$G182,Auswahlisten!$A:$A,1,0))=FALSE,"x","Bitte Gewichtseinheit korrekt pflegen!"))</f>
        <v>o</v>
      </c>
      <c r="I183" s="133" t="str">
        <f>IF(Food!$H182="","Bitte Steuer pflegen!",IF(OR(Food!$H182=7,Food!$H182=19),"x","Bitte nur 7 oder 19 pflegen!"))</f>
        <v>Bitte Steuer pflegen!</v>
      </c>
      <c r="J183" s="133" t="str">
        <f>IF(Food!$I182="","o",IF(Food!$I182="x","x","Bitte nur 'x' für Ja pflegen!"))</f>
        <v>o</v>
      </c>
      <c r="K183" s="145" t="str">
        <f>IF(Food!$L182="","o",IF(ISNUMBER(Food!$L182)=FALSE,"Bitte Temperatur von ohne Einheit pflegen!","x"))</f>
        <v>o</v>
      </c>
      <c r="L183" s="145" t="str">
        <f>IF(Food!$M182="","o",IF(ISNUMBER(Food!$M182)=FALSE,"Bitte Temperatur bis ohne Einheit pflegen!","x"))</f>
        <v>o</v>
      </c>
      <c r="M183" s="133" t="str">
        <f>IF(Food!$J182="","o",IF(Food!$J182="x","x","Bitte nur 'x' für Ja pflegen!"))</f>
        <v>o</v>
      </c>
      <c r="N183" s="133" t="str">
        <f>IF(Food!$P182="","Bitte Bruttogewicht pflegen!",IF(ISNUMBER(Food!$P182)=FALSE,"Bitte Bruttogwicht ohne Einheit pflegen!","x"))</f>
        <v>Bitte Bruttogewicht pflegen!</v>
      </c>
      <c r="O183" s="133" t="str">
        <f>IF(Food!$Q182="","Bitte Länge pflegen!",IF(ISNUMBER(Food!$Q182)=FALSE,"Bitte Länge ohne Einheit pflegen!","x"))</f>
        <v>Bitte Länge pflegen!</v>
      </c>
      <c r="P183" s="133" t="str">
        <f>IF(Food!$R182="","Bitte Breite pflegen!",IF(ISNUMBER(Food!$R182)=FALSE,"Bitte Breite ohne Einheit pflegen!","x"))</f>
        <v>Bitte Breite pflegen!</v>
      </c>
      <c r="Q183" s="133" t="str">
        <f>IF(Food!$S182="","Bitte Höhe pflegen!",IF(ISNUMBER(Food!$S182)=FALSE,"Bitte Höhe ohne Einheit pflegen!","x"))</f>
        <v>Bitte Höhe pflegen!</v>
      </c>
      <c r="R183" s="133" t="str">
        <f>IF(Food!$V182="","o",IF(ISNUMBER(Food!$V182)=FALSE,"Bitte Bruttogewicht ohne Einheit pflegen!","x"))</f>
        <v>o</v>
      </c>
      <c r="S183" s="133" t="str">
        <f>IF(Food!$W182="","o",IF(ISNUMBER(Food!$W182)=FALSE,"Bitte Länge ohne Einheit pflegen!","x"))</f>
        <v>o</v>
      </c>
      <c r="T183" s="133" t="str">
        <f>IF(Food!$X182="","o",IF(ISNUMBER(Food!$X182)=FALSE,"Bitte Länge ohne Einheit pflegen!","x"))</f>
        <v>o</v>
      </c>
      <c r="U183" s="133" t="str">
        <f>IF(Food!$Y182="","o",IF(ISNUMBER(Food!$Y182)=FALSE,"Bitte Länge ohne Einheit pflegen!","x"))</f>
        <v>o</v>
      </c>
      <c r="V183" s="133" t="str">
        <f>IF(Food!$AB182="","o",IF(ISNUMBER(Food!$AB182)=FALSE,"Bitte Bruttogewicht ohne Einheit pflegen!","x"))</f>
        <v>o</v>
      </c>
      <c r="W183" s="133" t="str">
        <f>IF(Food!$AC182="","o",IF(ISNUMBER(Food!$AC182)=FALSE,"Bitte Länge ohne Einheit pflegen!","x"))</f>
        <v>o</v>
      </c>
      <c r="X183" s="133" t="str">
        <f>IF(Food!$AD182="","o",IF(ISNUMBER(Food!$AD182)=FALSE,"Bitte Breite ohne Einheit pflegen!","x"))</f>
        <v>o</v>
      </c>
      <c r="Y183" s="133" t="str">
        <f>IF(Food!$AE182="","o",IF(ISNUMBER(Food!$AE182)=FALSE,"Bitte Höhe ohne Einheit pflegen!","x"))</f>
        <v>o</v>
      </c>
      <c r="Z183" s="133" t="str">
        <f>IF(Food!$AG182="","o",IF(ISNUMBER(Food!$AG182)=FALSE,"Bitte Bruttogewicht ohne Einheit pflegen!","x"))</f>
        <v>o</v>
      </c>
      <c r="AA183" s="133" t="str">
        <f>IF(Food!$AH182="","o",IF(ISNUMBER(Food!$AH182)=FALSE,"Bitte Länge ohne Einheit pflegen!","x"))</f>
        <v>o</v>
      </c>
      <c r="AB183" s="133" t="str">
        <f>IF(Food!$AI182="","o",IF(ISNUMBER(Food!$AI182)=FALSE,"Bitte Breite ohne Einheit pflegen!","x"))</f>
        <v>o</v>
      </c>
      <c r="AC183" s="133" t="str">
        <f>IF(Food!$AJ182="","o",IF(ISNUMBER(Food!$AJ182)=FALSE,"Bitte Höhe ohne Einheit pflegen!","x"))</f>
        <v>o</v>
      </c>
      <c r="AD183" s="133" t="str">
        <f>IF(Food!$AL182="","o",IF(ISNUMBER(Food!$AL182)=FALSE,"Bitte Bruttogewicht ohne Einheit pflegen!","x"))</f>
        <v>o</v>
      </c>
      <c r="AE183" s="133" t="str">
        <f>IF(Food!$AM182="","o",IF(ISNUMBER(Food!$AM182)=FALSE,"Bitte Länge ohne Einheit pflegen!","x"))</f>
        <v>o</v>
      </c>
      <c r="AF183" s="133" t="str">
        <f>IF(Food!$AN182="","o",IF(ISNUMBER(Food!$AN182)=FALSE,"Bitte Breite ohne Einheit pflegen!","x"))</f>
        <v>o</v>
      </c>
      <c r="AG183" s="133" t="str">
        <f>IF(Food!$AO182="","o",IF(ISNUMBER(Food!$AO182)=FALSE,"Bitte Höhe ohne Einheit pflegen!","x"))</f>
        <v>o</v>
      </c>
      <c r="AH183" s="133" t="str">
        <f>IF(Food!$BX182="","o",IF(Food!$BX182="x","x","Bitte nur 'x' für Ja pflegen!"))</f>
        <v>o</v>
      </c>
      <c r="AI183" s="133" t="str">
        <f>IF(Food!$BY182="","o",IF(ISNUMBER(Food!$BY182),"x","Bitte ausschließlich Zahlen pflegen!"))</f>
        <v>o</v>
      </c>
      <c r="AJ183" s="133" t="str">
        <f>IF(Food!$AR182="","Bitte Verpackungsart pflegen!",IF(Food!$AR182="","o",IF(ISNA(VLOOKUP(Food!$AR182,Auswahlisten!$D:$D,1,0))=FALSE,"x","Bitte Verpackungsart korrekt pflegen!")))</f>
        <v>Bitte Verpackungsart pflegen!</v>
      </c>
      <c r="AK183" s="133" t="str">
        <f>IF(Food!$AS182="","o",IF(ISNUMBER(Food!$AS182)=FALSE,"Bitte nur Anzahl der Tage pflegen!","x"))</f>
        <v>o</v>
      </c>
      <c r="AL183" s="133" t="str">
        <f>IF(Food!$AT182="","o",IF(ISNUMBER(Food!$AT182)=FALSE,"Bitte nur Anzahl der Tage pflegen!","x"))</f>
        <v>o</v>
      </c>
      <c r="AM183" s="133" t="str">
        <f>IF(Food!$AU182="","o",IF(ISNA(VLOOKUP(Food!$AU182,Auswahlisten!$H:$H,1,0))=FALSE,"x","Bitte Produktionsland korrekt pflegen!"))</f>
        <v>o</v>
      </c>
      <c r="AN183" s="133" t="str">
        <f>IF(Food!$AV182="","o",IF(ISNA(VLOOKUP(Food!$AV182,Auswahlisten!$I:$I,1,0))=FALSE,"x","Bitte Region korrekt pflegen!"))</f>
        <v>o</v>
      </c>
      <c r="AO183" s="133" t="str">
        <f>IF(Food!$AW182="","o",IF(LEN(Food!$AW182)&gt;8,"Eingabe max. 8 Zahlen!","x"))</f>
        <v>o</v>
      </c>
      <c r="AP183" s="133" t="str">
        <f>IF(Food!$CC182="","o",IF(Food!$CC182="x","x","Bitte nur 'x' für Ja pflegen!"))</f>
        <v>o</v>
      </c>
      <c r="AQ183" s="133" t="str">
        <f>IF(Food!$AY182="","o",IF(Food!$AY182="x","x","Bitte nur 'x' für Ja pflegen!"))</f>
        <v>o</v>
      </c>
      <c r="AR183" s="133" t="str">
        <f>IF(Food!$AZ182="","o",IF(Food!$AZ182="x","x","Bitte nur 'x' für Ja pflegen!"))</f>
        <v>o</v>
      </c>
      <c r="AS183" s="133" t="str">
        <f>IF(Food!$BA182="","o",IF(Food!$BA182="x","x","Bitte nur 'x' für Ja pflegen!"))</f>
        <v>o</v>
      </c>
      <c r="AT183" s="133" t="str">
        <f>IF(Food!$BB182="","o",IF(Food!$BB182="x","x","Bitte nur 'x' für Ja pflegen!"))</f>
        <v>o</v>
      </c>
      <c r="AU183" s="133" t="str">
        <f ca="1">IF(Food!$BC182="","o",IF(OR(LEFT(CELL("format",Food!$BC182),1)="S",LEFT(CELL("format",Food!$BC182),1)=".",LEFT(CELL("format",Food!$BC182),1)="F"),"x","Bitte ausschließlich Zahlen pflegen!"))</f>
        <v>o</v>
      </c>
      <c r="AV183" s="133" t="str">
        <f>IF(Food!$BD182="","o",IF(Food!$BD182="x","x","Bitte nur 'x' für Ja pflegen!"))</f>
        <v>o</v>
      </c>
      <c r="AW183" s="133" t="str">
        <f ca="1">IF(Food!$BE182="","o",IF(OR(LEFT(CELL("format",Food!$BE182),1)="S",LEFT(CELL("format",Food!$BE182),1)=".",LEFT(CELL("format",Food!$BE182),1)="F"),"x","Bitte ausschließlich Zahlen pflegen!"))</f>
        <v>o</v>
      </c>
      <c r="AX183" s="133" t="str">
        <f>IF(Food!$BF182="","o",IF(Food!$BF182="x","x","Bitte nur 'x' für Ja pflegen!"))</f>
        <v>o</v>
      </c>
      <c r="AY183" s="133" t="str">
        <f ca="1">IF(Food!$BG182="","o",IF(OR(LEFT(CELL("format",Food!$BG182),1)="S",LEFT(CELL("format",Food!$BG182),1)=".",LEFT(CELL("format",Food!$BG182),1)="F"),"x","Bitte ausschließlich Zahlen pflegen!"))</f>
        <v>o</v>
      </c>
      <c r="AZ183" s="133" t="str">
        <f>IF(Food!$BH182="","o",IF(Food!$BH182="x","x","Bitte nur 'x' für Ja pflegen!"))</f>
        <v>o</v>
      </c>
      <c r="BA183" s="133" t="str">
        <f ca="1">IF(Food!$BI182="","o",IF(OR(LEFT(CELL("format",Food!$BI182),1)="S",LEFT(CELL("format",Food!$BI182),1)=".",LEFT(CELL("format",Food!$BI182),1)="F"),"x","Bitte ausschließlich Zahlen pflegen!"))</f>
        <v>o</v>
      </c>
      <c r="BB183" s="133" t="str">
        <f>IF(Food!$BJ182="","o",IF(ISNUMBER(Food!$BJ182),"x","Bitte ausschließlich Zahlen pflegen!"))</f>
        <v>o</v>
      </c>
      <c r="BC183" s="133" t="str">
        <f ca="1">IF(Food!$BK182="","o",IF(OR(LEFT(CELL("format",Food!$BK182),1)="S",LEFT(CELL("format",Food!$BK182),1)=".",LEFT(CELL("format",Food!$BK182),1)="F"),"x","Bitte ausschließlich Zahlen pflegen!"))</f>
        <v>o</v>
      </c>
      <c r="BD183" s="133" t="str">
        <f>IF(Food!$BL182="","o",IF(ISNUMBER(Food!$BL182),"x","Bitte ausschließlich Zahlen pflegen!"))</f>
        <v>o</v>
      </c>
      <c r="BE183" s="133" t="str">
        <f>IF(Food!$BM182="","o",IF(ISNUMBER(Food!$BM182),"x","Bitte ausschließlich Zahlen pflegen!"))</f>
        <v>o</v>
      </c>
      <c r="BF183" s="133" t="str">
        <f>IF(Food!$BS182="","o",IF(ISNA(VLOOKUP(Food!$BS182,Auswahlisten!$H:$H,1,0))=FALSE,"x","Bitte Produktionsland korrekt pflegen!"))</f>
        <v>o</v>
      </c>
      <c r="BG183" s="133" t="str">
        <f>IF(Food!$BU182="","o",IF(ISNUMBER(Food!$BU182),"x","Bitte ausschließlich Zahlen pflegen!"))</f>
        <v>o</v>
      </c>
      <c r="BH183" s="133" t="str">
        <f>IF(Food!$BV182="","o",IF(ISNUMBER(Food!$BV182),"x","Bitte ausschließlich Zahlen pflegen!"))</f>
        <v>o</v>
      </c>
      <c r="BI183" s="133" t="str">
        <f>IF(Food!$BW182="","o",IF(ISNUMBER(Food!$BW182),"x","Bitte ausschließlich Zahlen pflegen!"))</f>
        <v>o</v>
      </c>
      <c r="BJ183" s="133" t="str">
        <f>IF(Food!$BZ182="","o",IF(ISNA(VLOOKUP(Food!$BZ182,Auswahlisten!$AE:$AE,1,0))=FALSE,"x","Bitte Pfandart korrekt pflegen!"))</f>
        <v>o</v>
      </c>
      <c r="BK183" s="133" t="str">
        <f>IF(Food!$CA182="","o",IF(ISNUMBER(Food!$CA182),"x","Bitte ausschließlich Zahlen pflegen!"))</f>
        <v>o</v>
      </c>
      <c r="BL183" s="133" t="str">
        <f>IF(Food!$CD182="","o",IF(ISNUMBER(Food!$CD182),"x","Bitte ausschließlich Zahlen pflegen!"))</f>
        <v>o</v>
      </c>
      <c r="BM183" s="133" t="str">
        <f>IF(Food!$CE182="","o",IF(ISNA(VLOOKUP(Food!$CE182,Auswahlisten!$A:$A,1,0))=FALSE,"x","Bitte Gewichtseinheit korrekt pflegen!"))</f>
        <v>o</v>
      </c>
      <c r="BN183" s="133" t="str">
        <f>IF(Food!$CF182="","o",IF(ISNUMBER(Food!$CF182),"x","Bitte ausschließlich Zahlen pflegen!"))</f>
        <v>o</v>
      </c>
      <c r="BO183" s="133" t="str">
        <f>IF(Food!$CG182="","o",IF(ISNUMBER(Food!$CG182),"x","Bitte ausschließlich Zahlen pflegen!"))</f>
        <v>o</v>
      </c>
      <c r="BP183" s="133" t="str">
        <f>IF(Food!$CH182="","o",IF(ISNA(VLOOKUP(Food!$CH182,Auswahlisten!$A:$A,1,0))=FALSE,"x","Bitte Gewichtseinheit korrekt pflegen!"))</f>
        <v>o</v>
      </c>
      <c r="BQ183" s="133" t="str">
        <f>IF(Food!$CI182="","o",IF(ISNA(VLOOKUP(Food!$CI182,Auswahlisten!$F:$F,1,0))=FALSE,"x","Bitte JuSchu korrekt pflegen!"))</f>
        <v>o</v>
      </c>
      <c r="BR183" s="133" t="str">
        <f>IF(Verpackung!$D182="","o",IF(ISNUMBER(Verpackung!$D182),"x","Bitte ausschließlich Zahlen pflegen!"))</f>
        <v>o</v>
      </c>
      <c r="BS183" s="133" t="str">
        <f>IF(Verpackung!$E182="","o",IF(ISNUMBER(Verpackung!$E182),"x","Bitte ausschließlich Zahlen pflegen!"))</f>
        <v>o</v>
      </c>
      <c r="BT183" s="133" t="str">
        <f>IF(Verpackung!$F182="","o",IF(ISNUMBER(Verpackung!$F182),"x","Bitte ausschließlich Zahlen pflegen!"))</f>
        <v>o</v>
      </c>
      <c r="BU183" s="133" t="str">
        <f>IF(Verpackung!$G182="","o",IF(ISNUMBER(Verpackung!$G182),"x","Bitte ausschließlich Zahlen pflegen!"))</f>
        <v>o</v>
      </c>
      <c r="BV183" s="133" t="str">
        <f>IF(Verpackung!$H182="","o",IF(ISNUMBER(Verpackung!$H182),"x","Bitte ausschließlich Zahlen pflegen!"))</f>
        <v>o</v>
      </c>
      <c r="BW183" s="133" t="str">
        <f>IF(Verpackung!$I182="","o",IF(ISNUMBER(Verpackung!$I182),"x","Bitte ausschließlich Zahlen pflegen!"))</f>
        <v>o</v>
      </c>
      <c r="BX183" s="133" t="str">
        <f>IF(Verpackung!$J182="","o",IF(ISNUMBER(Verpackung!$J182),"x","Bitte ausschließlich Zahlen pflegen!"))</f>
        <v>o</v>
      </c>
      <c r="BY183" s="133" t="str">
        <f>IF(Verpackung!$K182="","o",IF(ISNUMBER(Verpackung!$K182),"x","Bitte ausschließlich Zahlen pflegen!"))</f>
        <v>o</v>
      </c>
      <c r="BZ183" s="133" t="str">
        <f>IF('Kaufland intern'!D182="","o",IF(LEN('Kaufland intern'!D182)&gt;40,"Eingabe max. 40 Zeichen!","x"))</f>
        <v>o</v>
      </c>
      <c r="CA183" s="133" t="str">
        <f>IF('Kaufland intern'!F182="","o",IF(AND(ISNUMBER('Kaufland intern'!F182),'Kaufland intern'!F182&gt;=1000000,'Kaufland intern'!F182&lt;=9999999),"x","Bitte Eingabe prüfen!"))</f>
        <v>o</v>
      </c>
      <c r="CB183" s="133" t="str">
        <f>IF('Kaufland intern'!G182="","o",IF(LEN('Kaufland intern'!G182)&gt;18,"Eingabe max. 18 Zeichen!","x"))</f>
        <v>o</v>
      </c>
      <c r="CC183" s="133" t="str">
        <f>IF('Kaufland intern'!I182="","o",IF(LEN('Kaufland intern'!I182)&gt;3,"Eingabe max. 3 Zeichen!","x"))</f>
        <v>o</v>
      </c>
      <c r="CD183" s="133" t="str">
        <f>IF('Kaufland intern'!J182="","o",IF(LEN('Kaufland intern'!J182)&gt;6,"Eingabe max. 6 Zeichen!","x"))</f>
        <v>o</v>
      </c>
      <c r="CE183" s="133" t="str">
        <f>IF('Kaufland intern'!K182="","o",IF(LEN('Kaufland intern'!K182)&gt;4,"Eingabe max. 4 Zeichen!","x"))</f>
        <v>o</v>
      </c>
      <c r="CF183" s="133" t="str">
        <f>IF('Kaufland intern'!L182="","o",IF(ISNA(VLOOKUP('Kaufland intern'!L182,Auswahlisten!$Z:$Z,1,0))=FALSE,"x","Bitte Etikettenart korrekt pflegen!"))</f>
        <v>o</v>
      </c>
      <c r="CG183" s="133" t="str">
        <f>IF('Kaufland intern'!M182="","o",IF(LEN('Kaufland intern'!M182)&gt;20,"Eingabe max. 20 Zeichen!","x"))</f>
        <v>o</v>
      </c>
      <c r="CH183" s="133" t="str">
        <f>IF('Kaufland intern'!O182="","o",IF(LEN('Kaufland intern'!O182)&gt;20,"Eingabe max. 20 Zeichen!","x"))</f>
        <v>o</v>
      </c>
      <c r="CI183" s="133" t="str">
        <f>IF('Kaufland intern'!Q182="","o",IF(LEN('Kaufland intern'!Q182)&gt;20,"Eingabe max. 20 Zeichen!","x"))</f>
        <v>o</v>
      </c>
      <c r="CJ183" s="133" t="str">
        <f>IF('Kaufland intern'!S182="","o",IF(LEN('Kaufland intern'!S182)&gt;8,"Eingabe max. 8 Zeichen!","x"))</f>
        <v>o</v>
      </c>
      <c r="CK183" s="133" t="str">
        <f>IF('Kaufland intern'!U182="","o",IF(ISNA(VLOOKUP('Kaufland intern'!U182,Auswahlisten!$D:$D,1,0))=FALSE,"x","Bitte Verpackungsart korrekt pflegen!"))</f>
        <v>o</v>
      </c>
      <c r="CL183" s="133" t="str">
        <f>IF('Kaufland intern'!V182="","o",IF(ISNUMBER('Kaufland intern'!V182),"x","Bitte ausschließlich Zahlen pflegen!"))</f>
        <v>o</v>
      </c>
      <c r="CM183" s="133" t="str">
        <f>IF('Kaufland intern'!W182="","o",IF(ISNA(VLOOKUP('Kaufland intern'!W182,Auswahlisten!$AA:$AA,1,0))=FALSE,"x","Bitte Bezugsweg korrekt pflegen!"))</f>
        <v>o</v>
      </c>
      <c r="CN183" s="133" t="str">
        <f>IF('Kaufland intern'!X182="","o",IF(ISNA(VLOOKUP('Kaufland intern'!X182,Auswahlisten!$AB:$AB,1,0))=FALSE,"x","Bitte Bezugsvorschrift korrekt pflegen!"))</f>
        <v>o</v>
      </c>
      <c r="CO183" s="133" t="str">
        <f>IF('Kaufland intern'!Y182="","o",IF(ISNA(VLOOKUP('Kaufland intern'!Y182,Auswahlisten!$AC:$AC,1,0))=FALSE,"x","Bitte Sortimentsstufenlistung korrekt pflegen!"))</f>
        <v>o</v>
      </c>
      <c r="CP183" s="133" t="str">
        <f>IF('Kaufland intern'!Z182="","o",IF(LEN('Kaufland intern'!Z182)&lt;&gt;13,"Eingabe max. 13 Zahlen!","x"))</f>
        <v>o</v>
      </c>
      <c r="CQ183" s="133" t="str">
        <f>IF('Kaufland intern'!AA182="","o",IF(LEN('Kaufland intern'!AA182)&lt;&gt;13,"Eingabe max. 13 Zahlen!","x"))</f>
        <v>o</v>
      </c>
      <c r="CR183" s="133" t="str">
        <f>IF('Kaufland intern'!AB182="","o",IF(LEN('Kaufland intern'!AB182)&lt;&gt;13,"Eingabe max. 13 Zahlen!","x"))</f>
        <v>o</v>
      </c>
      <c r="CS183" s="133" t="str">
        <f>IF('Kaufland intern'!AC182="","o",IF('Kaufland intern'!AC182="x","x","Bitte nur 'x' für Ja pflegen!"))</f>
        <v>o</v>
      </c>
      <c r="CT183" s="133" t="str">
        <f>IF('Kaufland intern'!AD182="","o",IF('Kaufland intern'!AD182="x","x","Bitte nur 'x' für Ja pflegen!"))</f>
        <v>o</v>
      </c>
      <c r="CU183" s="133" t="str">
        <f>IF('Kaufland intern'!AE182="","o",IF('Kaufland intern'!AE182="x","x","Bitte nur 'x' für Ja pflegen!"))</f>
        <v>o</v>
      </c>
      <c r="CV183" s="133" t="str">
        <f>IF('Kaufland intern'!AF182="","o",IF('Kaufland intern'!AF182="x","x","Bitte nur 'x' für Ja pflegen!"))</f>
        <v>o</v>
      </c>
      <c r="CW183" s="133" t="str">
        <f>IF('Kaufland intern'!AG182="","o",IF('Kaufland intern'!AG182="x","x","Bitte nur 'x' für Ja pflegen!"))</f>
        <v>o</v>
      </c>
      <c r="CX183" s="133" t="str">
        <f>IF('Kaufland intern'!AH182="","o",IF('Kaufland intern'!AH182="x","x","Bitte nur 'x' für Ja pflegen!"))</f>
        <v>o</v>
      </c>
      <c r="CY183" s="133" t="str">
        <f>IF('Kaufland intern'!AI182="","o",IF(LEN('Kaufland intern'!AI182)&lt;&gt;11,"Eingabe 11 Zeichen!","x"))</f>
        <v>o</v>
      </c>
      <c r="CZ183" s="133" t="str">
        <f>IF('Kaufland intern'!AJ182="","o",IF(LEN('Kaufland intern'!AJ182)&lt;&gt;11,"Eingabe 11 Zeichen!","x"))</f>
        <v>o</v>
      </c>
      <c r="DA183" s="133" t="str">
        <f>IF('Kaufland intern'!AK182="","o",IF(LEN('Kaufland intern'!AK182)&lt;&gt;11,"Eingabe 11 Zeichen!","x"))</f>
        <v>o</v>
      </c>
      <c r="DB183" s="133" t="str">
        <f>IF('Kaufland intern'!AL182="","o",IF(LEN('Kaufland intern'!AL182)&lt;&gt;11,"Eingabe 11 Zeichen!","x"))</f>
        <v>o</v>
      </c>
      <c r="DC183" s="133" t="str">
        <f>IF('Kaufland intern'!AM182="","o",IF(LEN('Kaufland intern'!AM182)&lt;&gt;11,"Eingabe 11 Zeichen!","x"))</f>
        <v>o</v>
      </c>
      <c r="DD183" s="133" t="str">
        <f>IF('Kaufland intern'!AN182="","o",IF(LEN('Kaufland intern'!AN182)&lt;&gt;11,"Eingabe 11 Zeichen!","x"))</f>
        <v>o</v>
      </c>
    </row>
    <row r="184" spans="1:108" ht="30">
      <c r="A184" s="128">
        <f>Food!C183</f>
        <v>0</v>
      </c>
      <c r="B184" s="129">
        <f>Food!E183</f>
        <v>0</v>
      </c>
      <c r="C184" s="128">
        <f>Food!O183</f>
        <v>0</v>
      </c>
      <c r="D184" s="133" t="str">
        <f>IF(Food!$A183="","Bitte Datum pflegen!",IF(ISNUMBER(Food!$A183)=FALSE,"Bitte Datum überprüfen!","x"))</f>
        <v>Bitte Datum pflegen!</v>
      </c>
      <c r="E184" s="133" t="str">
        <f>IF(Food!$C183="","Bitte Lieferantenartikelnr. pflegen!",IF(LEN(Food!$C183)&gt;13,"Eingabe max. 13 Zeichen!","x"))</f>
        <v>Bitte Lieferantenartikelnr. pflegen!</v>
      </c>
      <c r="F184" s="133" t="str">
        <f>IF(Food!$D183="","o",IF(LEN(Food!$D183)&gt;13,"Eingabe max. 13 Zeichen!","x"))</f>
        <v>o</v>
      </c>
      <c r="G184" s="145" t="str">
        <f>IF(Food!$F183="","o",IF(ISNUMBER(Food!$F183)=FALSE,"Bitte Gewicht ohne Einheit pflegen!","x"))</f>
        <v>o</v>
      </c>
      <c r="H184" s="133" t="str">
        <f>IF(Food!$G183="","o",IF(ISNA(VLOOKUP(Food!$G183,Auswahlisten!$A:$A,1,0))=FALSE,"x","Bitte Gewichtseinheit korrekt pflegen!"))</f>
        <v>o</v>
      </c>
      <c r="I184" s="133" t="str">
        <f>IF(Food!$H183="","Bitte Steuer pflegen!",IF(OR(Food!$H183=7,Food!$H183=19),"x","Bitte nur 7 oder 19 pflegen!"))</f>
        <v>Bitte Steuer pflegen!</v>
      </c>
      <c r="J184" s="133" t="str">
        <f>IF(Food!$I183="","o",IF(Food!$I183="x","x","Bitte nur 'x' für Ja pflegen!"))</f>
        <v>o</v>
      </c>
      <c r="K184" s="145" t="str">
        <f>IF(Food!$L183="","o",IF(ISNUMBER(Food!$L183)=FALSE,"Bitte Temperatur von ohne Einheit pflegen!","x"))</f>
        <v>o</v>
      </c>
      <c r="L184" s="145" t="str">
        <f>IF(Food!$M183="","o",IF(ISNUMBER(Food!$M183)=FALSE,"Bitte Temperatur bis ohne Einheit pflegen!","x"))</f>
        <v>o</v>
      </c>
      <c r="M184" s="133" t="str">
        <f>IF(Food!$J183="","o",IF(Food!$J183="x","x","Bitte nur 'x' für Ja pflegen!"))</f>
        <v>o</v>
      </c>
      <c r="N184" s="133" t="str">
        <f>IF(Food!$P183="","Bitte Bruttogewicht pflegen!",IF(ISNUMBER(Food!$P183)=FALSE,"Bitte Bruttogwicht ohne Einheit pflegen!","x"))</f>
        <v>Bitte Bruttogewicht pflegen!</v>
      </c>
      <c r="O184" s="133" t="str">
        <f>IF(Food!$Q183="","Bitte Länge pflegen!",IF(ISNUMBER(Food!$Q183)=FALSE,"Bitte Länge ohne Einheit pflegen!","x"))</f>
        <v>Bitte Länge pflegen!</v>
      </c>
      <c r="P184" s="133" t="str">
        <f>IF(Food!$R183="","Bitte Breite pflegen!",IF(ISNUMBER(Food!$R183)=FALSE,"Bitte Breite ohne Einheit pflegen!","x"))</f>
        <v>Bitte Breite pflegen!</v>
      </c>
      <c r="Q184" s="133" t="str">
        <f>IF(Food!$S183="","Bitte Höhe pflegen!",IF(ISNUMBER(Food!$S183)=FALSE,"Bitte Höhe ohne Einheit pflegen!","x"))</f>
        <v>Bitte Höhe pflegen!</v>
      </c>
      <c r="R184" s="133" t="str">
        <f>IF(Food!$V183="","o",IF(ISNUMBER(Food!$V183)=FALSE,"Bitte Bruttogewicht ohne Einheit pflegen!","x"))</f>
        <v>o</v>
      </c>
      <c r="S184" s="133" t="str">
        <f>IF(Food!$W183="","o",IF(ISNUMBER(Food!$W183)=FALSE,"Bitte Länge ohne Einheit pflegen!","x"))</f>
        <v>o</v>
      </c>
      <c r="T184" s="133" t="str">
        <f>IF(Food!$X183="","o",IF(ISNUMBER(Food!$X183)=FALSE,"Bitte Länge ohne Einheit pflegen!","x"))</f>
        <v>o</v>
      </c>
      <c r="U184" s="133" t="str">
        <f>IF(Food!$Y183="","o",IF(ISNUMBER(Food!$Y183)=FALSE,"Bitte Länge ohne Einheit pflegen!","x"))</f>
        <v>o</v>
      </c>
      <c r="V184" s="133" t="str">
        <f>IF(Food!$AB183="","o",IF(ISNUMBER(Food!$AB183)=FALSE,"Bitte Bruttogewicht ohne Einheit pflegen!","x"))</f>
        <v>o</v>
      </c>
      <c r="W184" s="133" t="str">
        <f>IF(Food!$AC183="","o",IF(ISNUMBER(Food!$AC183)=FALSE,"Bitte Länge ohne Einheit pflegen!","x"))</f>
        <v>o</v>
      </c>
      <c r="X184" s="133" t="str">
        <f>IF(Food!$AD183="","o",IF(ISNUMBER(Food!$AD183)=FALSE,"Bitte Breite ohne Einheit pflegen!","x"))</f>
        <v>o</v>
      </c>
      <c r="Y184" s="133" t="str">
        <f>IF(Food!$AE183="","o",IF(ISNUMBER(Food!$AE183)=FALSE,"Bitte Höhe ohne Einheit pflegen!","x"))</f>
        <v>o</v>
      </c>
      <c r="Z184" s="133" t="str">
        <f>IF(Food!$AG183="","o",IF(ISNUMBER(Food!$AG183)=FALSE,"Bitte Bruttogewicht ohne Einheit pflegen!","x"))</f>
        <v>o</v>
      </c>
      <c r="AA184" s="133" t="str">
        <f>IF(Food!$AH183="","o",IF(ISNUMBER(Food!$AH183)=FALSE,"Bitte Länge ohne Einheit pflegen!","x"))</f>
        <v>o</v>
      </c>
      <c r="AB184" s="133" t="str">
        <f>IF(Food!$AI183="","o",IF(ISNUMBER(Food!$AI183)=FALSE,"Bitte Breite ohne Einheit pflegen!","x"))</f>
        <v>o</v>
      </c>
      <c r="AC184" s="133" t="str">
        <f>IF(Food!$AJ183="","o",IF(ISNUMBER(Food!$AJ183)=FALSE,"Bitte Höhe ohne Einheit pflegen!","x"))</f>
        <v>o</v>
      </c>
      <c r="AD184" s="133" t="str">
        <f>IF(Food!$AL183="","o",IF(ISNUMBER(Food!$AL183)=FALSE,"Bitte Bruttogewicht ohne Einheit pflegen!","x"))</f>
        <v>o</v>
      </c>
      <c r="AE184" s="133" t="str">
        <f>IF(Food!$AM183="","o",IF(ISNUMBER(Food!$AM183)=FALSE,"Bitte Länge ohne Einheit pflegen!","x"))</f>
        <v>o</v>
      </c>
      <c r="AF184" s="133" t="str">
        <f>IF(Food!$AN183="","o",IF(ISNUMBER(Food!$AN183)=FALSE,"Bitte Breite ohne Einheit pflegen!","x"))</f>
        <v>o</v>
      </c>
      <c r="AG184" s="133" t="str">
        <f>IF(Food!$AO183="","o",IF(ISNUMBER(Food!$AO183)=FALSE,"Bitte Höhe ohne Einheit pflegen!","x"))</f>
        <v>o</v>
      </c>
      <c r="AH184" s="133" t="str">
        <f>IF(Food!$BX183="","o",IF(Food!$BX183="x","x","Bitte nur 'x' für Ja pflegen!"))</f>
        <v>o</v>
      </c>
      <c r="AI184" s="133" t="str">
        <f>IF(Food!$BY183="","o",IF(ISNUMBER(Food!$BY183),"x","Bitte ausschließlich Zahlen pflegen!"))</f>
        <v>o</v>
      </c>
      <c r="AJ184" s="133" t="str">
        <f>IF(Food!$AR183="","Bitte Verpackungsart pflegen!",IF(Food!$AR183="","o",IF(ISNA(VLOOKUP(Food!$AR183,Auswahlisten!$D:$D,1,0))=FALSE,"x","Bitte Verpackungsart korrekt pflegen!")))</f>
        <v>Bitte Verpackungsart pflegen!</v>
      </c>
      <c r="AK184" s="133" t="str">
        <f>IF(Food!$AS183="","o",IF(ISNUMBER(Food!$AS183)=FALSE,"Bitte nur Anzahl der Tage pflegen!","x"))</f>
        <v>o</v>
      </c>
      <c r="AL184" s="133" t="str">
        <f>IF(Food!$AT183="","o",IF(ISNUMBER(Food!$AT183)=FALSE,"Bitte nur Anzahl der Tage pflegen!","x"))</f>
        <v>o</v>
      </c>
      <c r="AM184" s="133" t="str">
        <f>IF(Food!$AU183="","o",IF(ISNA(VLOOKUP(Food!$AU183,Auswahlisten!$H:$H,1,0))=FALSE,"x","Bitte Produktionsland korrekt pflegen!"))</f>
        <v>o</v>
      </c>
      <c r="AN184" s="133" t="str">
        <f>IF(Food!$AV183="","o",IF(ISNA(VLOOKUP(Food!$AV183,Auswahlisten!$I:$I,1,0))=FALSE,"x","Bitte Region korrekt pflegen!"))</f>
        <v>o</v>
      </c>
      <c r="AO184" s="133" t="str">
        <f>IF(Food!$AW183="","o",IF(LEN(Food!$AW183)&gt;8,"Eingabe max. 8 Zahlen!","x"))</f>
        <v>o</v>
      </c>
      <c r="AP184" s="133" t="str">
        <f>IF(Food!$CC183="","o",IF(Food!$CC183="x","x","Bitte nur 'x' für Ja pflegen!"))</f>
        <v>o</v>
      </c>
      <c r="AQ184" s="133" t="str">
        <f>IF(Food!$AY183="","o",IF(Food!$AY183="x","x","Bitte nur 'x' für Ja pflegen!"))</f>
        <v>o</v>
      </c>
      <c r="AR184" s="133" t="str">
        <f>IF(Food!$AZ183="","o",IF(Food!$AZ183="x","x","Bitte nur 'x' für Ja pflegen!"))</f>
        <v>o</v>
      </c>
      <c r="AS184" s="133" t="str">
        <f>IF(Food!$BA183="","o",IF(Food!$BA183="x","x","Bitte nur 'x' für Ja pflegen!"))</f>
        <v>o</v>
      </c>
      <c r="AT184" s="133" t="str">
        <f>IF(Food!$BB183="","o",IF(Food!$BB183="x","x","Bitte nur 'x' für Ja pflegen!"))</f>
        <v>o</v>
      </c>
      <c r="AU184" s="133" t="str">
        <f ca="1">IF(Food!$BC183="","o",IF(OR(LEFT(CELL("format",Food!$BC183),1)="S",LEFT(CELL("format",Food!$BC183),1)=".",LEFT(CELL("format",Food!$BC183),1)="F"),"x","Bitte ausschließlich Zahlen pflegen!"))</f>
        <v>o</v>
      </c>
      <c r="AV184" s="133" t="str">
        <f>IF(Food!$BD183="","o",IF(Food!$BD183="x","x","Bitte nur 'x' für Ja pflegen!"))</f>
        <v>o</v>
      </c>
      <c r="AW184" s="133" t="str">
        <f ca="1">IF(Food!$BE183="","o",IF(OR(LEFT(CELL("format",Food!$BE183),1)="S",LEFT(CELL("format",Food!$BE183),1)=".",LEFT(CELL("format",Food!$BE183),1)="F"),"x","Bitte ausschließlich Zahlen pflegen!"))</f>
        <v>o</v>
      </c>
      <c r="AX184" s="133" t="str">
        <f>IF(Food!$BF183="","o",IF(Food!$BF183="x","x","Bitte nur 'x' für Ja pflegen!"))</f>
        <v>o</v>
      </c>
      <c r="AY184" s="133" t="str">
        <f ca="1">IF(Food!$BG183="","o",IF(OR(LEFT(CELL("format",Food!$BG183),1)="S",LEFT(CELL("format",Food!$BG183),1)=".",LEFT(CELL("format",Food!$BG183),1)="F"),"x","Bitte ausschließlich Zahlen pflegen!"))</f>
        <v>o</v>
      </c>
      <c r="AZ184" s="133" t="str">
        <f>IF(Food!$BH183="","o",IF(Food!$BH183="x","x","Bitte nur 'x' für Ja pflegen!"))</f>
        <v>o</v>
      </c>
      <c r="BA184" s="133" t="str">
        <f ca="1">IF(Food!$BI183="","o",IF(OR(LEFT(CELL("format",Food!$BI183),1)="S",LEFT(CELL("format",Food!$BI183),1)=".",LEFT(CELL("format",Food!$BI183),1)="F"),"x","Bitte ausschließlich Zahlen pflegen!"))</f>
        <v>o</v>
      </c>
      <c r="BB184" s="133" t="str">
        <f>IF(Food!$BJ183="","o",IF(ISNUMBER(Food!$BJ183),"x","Bitte ausschließlich Zahlen pflegen!"))</f>
        <v>o</v>
      </c>
      <c r="BC184" s="133" t="str">
        <f ca="1">IF(Food!$BK183="","o",IF(OR(LEFT(CELL("format",Food!$BK183),1)="S",LEFT(CELL("format",Food!$BK183),1)=".",LEFT(CELL("format",Food!$BK183),1)="F"),"x","Bitte ausschließlich Zahlen pflegen!"))</f>
        <v>o</v>
      </c>
      <c r="BD184" s="133" t="str">
        <f>IF(Food!$BL183="","o",IF(ISNUMBER(Food!$BL183),"x","Bitte ausschließlich Zahlen pflegen!"))</f>
        <v>o</v>
      </c>
      <c r="BE184" s="133" t="str">
        <f>IF(Food!$BM183="","o",IF(ISNUMBER(Food!$BM183),"x","Bitte ausschließlich Zahlen pflegen!"))</f>
        <v>o</v>
      </c>
      <c r="BF184" s="133" t="str">
        <f>IF(Food!$BS183="","o",IF(ISNA(VLOOKUP(Food!$BS183,Auswahlisten!$H:$H,1,0))=FALSE,"x","Bitte Produktionsland korrekt pflegen!"))</f>
        <v>o</v>
      </c>
      <c r="BG184" s="133" t="str">
        <f>IF(Food!$BU183="","o",IF(ISNUMBER(Food!$BU183),"x","Bitte ausschließlich Zahlen pflegen!"))</f>
        <v>o</v>
      </c>
      <c r="BH184" s="133" t="str">
        <f>IF(Food!$BV183="","o",IF(ISNUMBER(Food!$BV183),"x","Bitte ausschließlich Zahlen pflegen!"))</f>
        <v>o</v>
      </c>
      <c r="BI184" s="133" t="str">
        <f>IF(Food!$BW183="","o",IF(ISNUMBER(Food!$BW183),"x","Bitte ausschließlich Zahlen pflegen!"))</f>
        <v>o</v>
      </c>
      <c r="BJ184" s="133" t="str">
        <f>IF(Food!$BZ183="","o",IF(ISNA(VLOOKUP(Food!$BZ183,Auswahlisten!$AE:$AE,1,0))=FALSE,"x","Bitte Pfandart korrekt pflegen!"))</f>
        <v>o</v>
      </c>
      <c r="BK184" s="133" t="str">
        <f>IF(Food!$CA183="","o",IF(ISNUMBER(Food!$CA183),"x","Bitte ausschließlich Zahlen pflegen!"))</f>
        <v>o</v>
      </c>
      <c r="BL184" s="133" t="str">
        <f>IF(Food!$CD183="","o",IF(ISNUMBER(Food!$CD183),"x","Bitte ausschließlich Zahlen pflegen!"))</f>
        <v>o</v>
      </c>
      <c r="BM184" s="133" t="str">
        <f>IF(Food!$CE183="","o",IF(ISNA(VLOOKUP(Food!$CE183,Auswahlisten!$A:$A,1,0))=FALSE,"x","Bitte Gewichtseinheit korrekt pflegen!"))</f>
        <v>o</v>
      </c>
      <c r="BN184" s="133" t="str">
        <f>IF(Food!$CF183="","o",IF(ISNUMBER(Food!$CF183),"x","Bitte ausschließlich Zahlen pflegen!"))</f>
        <v>o</v>
      </c>
      <c r="BO184" s="133" t="str">
        <f>IF(Food!$CG183="","o",IF(ISNUMBER(Food!$CG183),"x","Bitte ausschließlich Zahlen pflegen!"))</f>
        <v>o</v>
      </c>
      <c r="BP184" s="133" t="str">
        <f>IF(Food!$CH183="","o",IF(ISNA(VLOOKUP(Food!$CH183,Auswahlisten!$A:$A,1,0))=FALSE,"x","Bitte Gewichtseinheit korrekt pflegen!"))</f>
        <v>o</v>
      </c>
      <c r="BQ184" s="133" t="str">
        <f>IF(Food!$CI183="","o",IF(ISNA(VLOOKUP(Food!$CI183,Auswahlisten!$F:$F,1,0))=FALSE,"x","Bitte JuSchu korrekt pflegen!"))</f>
        <v>o</v>
      </c>
      <c r="BR184" s="133" t="str">
        <f>IF(Verpackung!$D183="","o",IF(ISNUMBER(Verpackung!$D183),"x","Bitte ausschließlich Zahlen pflegen!"))</f>
        <v>o</v>
      </c>
      <c r="BS184" s="133" t="str">
        <f>IF(Verpackung!$E183="","o",IF(ISNUMBER(Verpackung!$E183),"x","Bitte ausschließlich Zahlen pflegen!"))</f>
        <v>o</v>
      </c>
      <c r="BT184" s="133" t="str">
        <f>IF(Verpackung!$F183="","o",IF(ISNUMBER(Verpackung!$F183),"x","Bitte ausschließlich Zahlen pflegen!"))</f>
        <v>o</v>
      </c>
      <c r="BU184" s="133" t="str">
        <f>IF(Verpackung!$G183="","o",IF(ISNUMBER(Verpackung!$G183),"x","Bitte ausschließlich Zahlen pflegen!"))</f>
        <v>o</v>
      </c>
      <c r="BV184" s="133" t="str">
        <f>IF(Verpackung!$H183="","o",IF(ISNUMBER(Verpackung!$H183),"x","Bitte ausschließlich Zahlen pflegen!"))</f>
        <v>o</v>
      </c>
      <c r="BW184" s="133" t="str">
        <f>IF(Verpackung!$I183="","o",IF(ISNUMBER(Verpackung!$I183),"x","Bitte ausschließlich Zahlen pflegen!"))</f>
        <v>o</v>
      </c>
      <c r="BX184" s="133" t="str">
        <f>IF(Verpackung!$J183="","o",IF(ISNUMBER(Verpackung!$J183),"x","Bitte ausschließlich Zahlen pflegen!"))</f>
        <v>o</v>
      </c>
      <c r="BY184" s="133" t="str">
        <f>IF(Verpackung!$K183="","o",IF(ISNUMBER(Verpackung!$K183),"x","Bitte ausschließlich Zahlen pflegen!"))</f>
        <v>o</v>
      </c>
      <c r="BZ184" s="133" t="str">
        <f>IF('Kaufland intern'!D183="","o",IF(LEN('Kaufland intern'!D183)&gt;40,"Eingabe max. 40 Zeichen!","x"))</f>
        <v>o</v>
      </c>
      <c r="CA184" s="133" t="str">
        <f>IF('Kaufland intern'!F183="","o",IF(AND(ISNUMBER('Kaufland intern'!F183),'Kaufland intern'!F183&gt;=1000000,'Kaufland intern'!F183&lt;=9999999),"x","Bitte Eingabe prüfen!"))</f>
        <v>o</v>
      </c>
      <c r="CB184" s="133" t="str">
        <f>IF('Kaufland intern'!G183="","o",IF(LEN('Kaufland intern'!G183)&gt;18,"Eingabe max. 18 Zeichen!","x"))</f>
        <v>o</v>
      </c>
      <c r="CC184" s="133" t="str">
        <f>IF('Kaufland intern'!I183="","o",IF(LEN('Kaufland intern'!I183)&gt;3,"Eingabe max. 3 Zeichen!","x"))</f>
        <v>o</v>
      </c>
      <c r="CD184" s="133" t="str">
        <f>IF('Kaufland intern'!J183="","o",IF(LEN('Kaufland intern'!J183)&gt;6,"Eingabe max. 6 Zeichen!","x"))</f>
        <v>o</v>
      </c>
      <c r="CE184" s="133" t="str">
        <f>IF('Kaufland intern'!K183="","o",IF(LEN('Kaufland intern'!K183)&gt;4,"Eingabe max. 4 Zeichen!","x"))</f>
        <v>o</v>
      </c>
      <c r="CF184" s="133" t="str">
        <f>IF('Kaufland intern'!L183="","o",IF(ISNA(VLOOKUP('Kaufland intern'!L183,Auswahlisten!$Z:$Z,1,0))=FALSE,"x","Bitte Etikettenart korrekt pflegen!"))</f>
        <v>o</v>
      </c>
      <c r="CG184" s="133" t="str">
        <f>IF('Kaufland intern'!M183="","o",IF(LEN('Kaufland intern'!M183)&gt;20,"Eingabe max. 20 Zeichen!","x"))</f>
        <v>o</v>
      </c>
      <c r="CH184" s="133" t="str">
        <f>IF('Kaufland intern'!O183="","o",IF(LEN('Kaufland intern'!O183)&gt;20,"Eingabe max. 20 Zeichen!","x"))</f>
        <v>o</v>
      </c>
      <c r="CI184" s="133" t="str">
        <f>IF('Kaufland intern'!Q183="","o",IF(LEN('Kaufland intern'!Q183)&gt;20,"Eingabe max. 20 Zeichen!","x"))</f>
        <v>o</v>
      </c>
      <c r="CJ184" s="133" t="str">
        <f>IF('Kaufland intern'!S183="","o",IF(LEN('Kaufland intern'!S183)&gt;8,"Eingabe max. 8 Zeichen!","x"))</f>
        <v>o</v>
      </c>
      <c r="CK184" s="133" t="str">
        <f>IF('Kaufland intern'!U183="","o",IF(ISNA(VLOOKUP('Kaufland intern'!U183,Auswahlisten!$D:$D,1,0))=FALSE,"x","Bitte Verpackungsart korrekt pflegen!"))</f>
        <v>o</v>
      </c>
      <c r="CL184" s="133" t="str">
        <f>IF('Kaufland intern'!V183="","o",IF(ISNUMBER('Kaufland intern'!V183),"x","Bitte ausschließlich Zahlen pflegen!"))</f>
        <v>o</v>
      </c>
      <c r="CM184" s="133" t="str">
        <f>IF('Kaufland intern'!W183="","o",IF(ISNA(VLOOKUP('Kaufland intern'!W183,Auswahlisten!$AA:$AA,1,0))=FALSE,"x","Bitte Bezugsweg korrekt pflegen!"))</f>
        <v>o</v>
      </c>
      <c r="CN184" s="133" t="str">
        <f>IF('Kaufland intern'!X183="","o",IF(ISNA(VLOOKUP('Kaufland intern'!X183,Auswahlisten!$AB:$AB,1,0))=FALSE,"x","Bitte Bezugsvorschrift korrekt pflegen!"))</f>
        <v>o</v>
      </c>
      <c r="CO184" s="133" t="str">
        <f>IF('Kaufland intern'!Y183="","o",IF(ISNA(VLOOKUP('Kaufland intern'!Y183,Auswahlisten!$AC:$AC,1,0))=FALSE,"x","Bitte Sortimentsstufenlistung korrekt pflegen!"))</f>
        <v>o</v>
      </c>
      <c r="CP184" s="133" t="str">
        <f>IF('Kaufland intern'!Z183="","o",IF(LEN('Kaufland intern'!Z183)&lt;&gt;13,"Eingabe max. 13 Zahlen!","x"))</f>
        <v>o</v>
      </c>
      <c r="CQ184" s="133" t="str">
        <f>IF('Kaufland intern'!AA183="","o",IF(LEN('Kaufland intern'!AA183)&lt;&gt;13,"Eingabe max. 13 Zahlen!","x"))</f>
        <v>o</v>
      </c>
      <c r="CR184" s="133" t="str">
        <f>IF('Kaufland intern'!AB183="","o",IF(LEN('Kaufland intern'!AB183)&lt;&gt;13,"Eingabe max. 13 Zahlen!","x"))</f>
        <v>o</v>
      </c>
      <c r="CS184" s="133" t="str">
        <f>IF('Kaufland intern'!AC183="","o",IF('Kaufland intern'!AC183="x","x","Bitte nur 'x' für Ja pflegen!"))</f>
        <v>o</v>
      </c>
      <c r="CT184" s="133" t="str">
        <f>IF('Kaufland intern'!AD183="","o",IF('Kaufland intern'!AD183="x","x","Bitte nur 'x' für Ja pflegen!"))</f>
        <v>o</v>
      </c>
      <c r="CU184" s="133" t="str">
        <f>IF('Kaufland intern'!AE183="","o",IF('Kaufland intern'!AE183="x","x","Bitte nur 'x' für Ja pflegen!"))</f>
        <v>o</v>
      </c>
      <c r="CV184" s="133" t="str">
        <f>IF('Kaufland intern'!AF183="","o",IF('Kaufland intern'!AF183="x","x","Bitte nur 'x' für Ja pflegen!"))</f>
        <v>o</v>
      </c>
      <c r="CW184" s="133" t="str">
        <f>IF('Kaufland intern'!AG183="","o",IF('Kaufland intern'!AG183="x","x","Bitte nur 'x' für Ja pflegen!"))</f>
        <v>o</v>
      </c>
      <c r="CX184" s="133" t="str">
        <f>IF('Kaufland intern'!AH183="","o",IF('Kaufland intern'!AH183="x","x","Bitte nur 'x' für Ja pflegen!"))</f>
        <v>o</v>
      </c>
      <c r="CY184" s="133" t="str">
        <f>IF('Kaufland intern'!AI183="","o",IF(LEN('Kaufland intern'!AI183)&lt;&gt;11,"Eingabe 11 Zeichen!","x"))</f>
        <v>o</v>
      </c>
      <c r="CZ184" s="133" t="str">
        <f>IF('Kaufland intern'!AJ183="","o",IF(LEN('Kaufland intern'!AJ183)&lt;&gt;11,"Eingabe 11 Zeichen!","x"))</f>
        <v>o</v>
      </c>
      <c r="DA184" s="133" t="str">
        <f>IF('Kaufland intern'!AK183="","o",IF(LEN('Kaufland intern'!AK183)&lt;&gt;11,"Eingabe 11 Zeichen!","x"))</f>
        <v>o</v>
      </c>
      <c r="DB184" s="133" t="str">
        <f>IF('Kaufland intern'!AL183="","o",IF(LEN('Kaufland intern'!AL183)&lt;&gt;11,"Eingabe 11 Zeichen!","x"))</f>
        <v>o</v>
      </c>
      <c r="DC184" s="133" t="str">
        <f>IF('Kaufland intern'!AM183="","o",IF(LEN('Kaufland intern'!AM183)&lt;&gt;11,"Eingabe 11 Zeichen!","x"))</f>
        <v>o</v>
      </c>
      <c r="DD184" s="133" t="str">
        <f>IF('Kaufland intern'!AN183="","o",IF(LEN('Kaufland intern'!AN183)&lt;&gt;11,"Eingabe 11 Zeichen!","x"))</f>
        <v>o</v>
      </c>
    </row>
    <row r="185" spans="1:108" ht="30">
      <c r="A185" s="128">
        <f>Food!C184</f>
        <v>0</v>
      </c>
      <c r="B185" s="129">
        <f>Food!E184</f>
        <v>0</v>
      </c>
      <c r="C185" s="128">
        <f>Food!O184</f>
        <v>0</v>
      </c>
      <c r="D185" s="133" t="str">
        <f>IF(Food!$A184="","Bitte Datum pflegen!",IF(ISNUMBER(Food!$A184)=FALSE,"Bitte Datum überprüfen!","x"))</f>
        <v>Bitte Datum pflegen!</v>
      </c>
      <c r="E185" s="133" t="str">
        <f>IF(Food!$C184="","Bitte Lieferantenartikelnr. pflegen!",IF(LEN(Food!$C184)&gt;13,"Eingabe max. 13 Zeichen!","x"))</f>
        <v>Bitte Lieferantenartikelnr. pflegen!</v>
      </c>
      <c r="F185" s="133" t="str">
        <f>IF(Food!$D184="","o",IF(LEN(Food!$D184)&gt;13,"Eingabe max. 13 Zeichen!","x"))</f>
        <v>o</v>
      </c>
      <c r="G185" s="145" t="str">
        <f>IF(Food!$F184="","o",IF(ISNUMBER(Food!$F184)=FALSE,"Bitte Gewicht ohne Einheit pflegen!","x"))</f>
        <v>o</v>
      </c>
      <c r="H185" s="133" t="str">
        <f>IF(Food!$G184="","o",IF(ISNA(VLOOKUP(Food!$G184,Auswahlisten!$A:$A,1,0))=FALSE,"x","Bitte Gewichtseinheit korrekt pflegen!"))</f>
        <v>o</v>
      </c>
      <c r="I185" s="133" t="str">
        <f>IF(Food!$H184="","Bitte Steuer pflegen!",IF(OR(Food!$H184=7,Food!$H184=19),"x","Bitte nur 7 oder 19 pflegen!"))</f>
        <v>Bitte Steuer pflegen!</v>
      </c>
      <c r="J185" s="133" t="str">
        <f>IF(Food!$I184="","o",IF(Food!$I184="x","x","Bitte nur 'x' für Ja pflegen!"))</f>
        <v>o</v>
      </c>
      <c r="K185" s="145" t="str">
        <f>IF(Food!$L184="","o",IF(ISNUMBER(Food!$L184)=FALSE,"Bitte Temperatur von ohne Einheit pflegen!","x"))</f>
        <v>o</v>
      </c>
      <c r="L185" s="145" t="str">
        <f>IF(Food!$M184="","o",IF(ISNUMBER(Food!$M184)=FALSE,"Bitte Temperatur bis ohne Einheit pflegen!","x"))</f>
        <v>o</v>
      </c>
      <c r="M185" s="133" t="str">
        <f>IF(Food!$J184="","o",IF(Food!$J184="x","x","Bitte nur 'x' für Ja pflegen!"))</f>
        <v>o</v>
      </c>
      <c r="N185" s="133" t="str">
        <f>IF(Food!$P184="","Bitte Bruttogewicht pflegen!",IF(ISNUMBER(Food!$P184)=FALSE,"Bitte Bruttogwicht ohne Einheit pflegen!","x"))</f>
        <v>Bitte Bruttogewicht pflegen!</v>
      </c>
      <c r="O185" s="133" t="str">
        <f>IF(Food!$Q184="","Bitte Länge pflegen!",IF(ISNUMBER(Food!$Q184)=FALSE,"Bitte Länge ohne Einheit pflegen!","x"))</f>
        <v>Bitte Länge pflegen!</v>
      </c>
      <c r="P185" s="133" t="str">
        <f>IF(Food!$R184="","Bitte Breite pflegen!",IF(ISNUMBER(Food!$R184)=FALSE,"Bitte Breite ohne Einheit pflegen!","x"))</f>
        <v>Bitte Breite pflegen!</v>
      </c>
      <c r="Q185" s="133" t="str">
        <f>IF(Food!$S184="","Bitte Höhe pflegen!",IF(ISNUMBER(Food!$S184)=FALSE,"Bitte Höhe ohne Einheit pflegen!","x"))</f>
        <v>Bitte Höhe pflegen!</v>
      </c>
      <c r="R185" s="133" t="str">
        <f>IF(Food!$V184="","o",IF(ISNUMBER(Food!$V184)=FALSE,"Bitte Bruttogewicht ohne Einheit pflegen!","x"))</f>
        <v>o</v>
      </c>
      <c r="S185" s="133" t="str">
        <f>IF(Food!$W184="","o",IF(ISNUMBER(Food!$W184)=FALSE,"Bitte Länge ohne Einheit pflegen!","x"))</f>
        <v>o</v>
      </c>
      <c r="T185" s="133" t="str">
        <f>IF(Food!$X184="","o",IF(ISNUMBER(Food!$X184)=FALSE,"Bitte Länge ohne Einheit pflegen!","x"))</f>
        <v>o</v>
      </c>
      <c r="U185" s="133" t="str">
        <f>IF(Food!$Y184="","o",IF(ISNUMBER(Food!$Y184)=FALSE,"Bitte Länge ohne Einheit pflegen!","x"))</f>
        <v>o</v>
      </c>
      <c r="V185" s="133" t="str">
        <f>IF(Food!$AB184="","o",IF(ISNUMBER(Food!$AB184)=FALSE,"Bitte Bruttogewicht ohne Einheit pflegen!","x"))</f>
        <v>o</v>
      </c>
      <c r="W185" s="133" t="str">
        <f>IF(Food!$AC184="","o",IF(ISNUMBER(Food!$AC184)=FALSE,"Bitte Länge ohne Einheit pflegen!","x"))</f>
        <v>o</v>
      </c>
      <c r="X185" s="133" t="str">
        <f>IF(Food!$AD184="","o",IF(ISNUMBER(Food!$AD184)=FALSE,"Bitte Breite ohne Einheit pflegen!","x"))</f>
        <v>o</v>
      </c>
      <c r="Y185" s="133" t="str">
        <f>IF(Food!$AE184="","o",IF(ISNUMBER(Food!$AE184)=FALSE,"Bitte Höhe ohne Einheit pflegen!","x"))</f>
        <v>o</v>
      </c>
      <c r="Z185" s="133" t="str">
        <f>IF(Food!$AG184="","o",IF(ISNUMBER(Food!$AG184)=FALSE,"Bitte Bruttogewicht ohne Einheit pflegen!","x"))</f>
        <v>o</v>
      </c>
      <c r="AA185" s="133" t="str">
        <f>IF(Food!$AH184="","o",IF(ISNUMBER(Food!$AH184)=FALSE,"Bitte Länge ohne Einheit pflegen!","x"))</f>
        <v>o</v>
      </c>
      <c r="AB185" s="133" t="str">
        <f>IF(Food!$AI184="","o",IF(ISNUMBER(Food!$AI184)=FALSE,"Bitte Breite ohne Einheit pflegen!","x"))</f>
        <v>o</v>
      </c>
      <c r="AC185" s="133" t="str">
        <f>IF(Food!$AJ184="","o",IF(ISNUMBER(Food!$AJ184)=FALSE,"Bitte Höhe ohne Einheit pflegen!","x"))</f>
        <v>o</v>
      </c>
      <c r="AD185" s="133" t="str">
        <f>IF(Food!$AL184="","o",IF(ISNUMBER(Food!$AL184)=FALSE,"Bitte Bruttogewicht ohne Einheit pflegen!","x"))</f>
        <v>o</v>
      </c>
      <c r="AE185" s="133" t="str">
        <f>IF(Food!$AM184="","o",IF(ISNUMBER(Food!$AM184)=FALSE,"Bitte Länge ohne Einheit pflegen!","x"))</f>
        <v>o</v>
      </c>
      <c r="AF185" s="133" t="str">
        <f>IF(Food!$AN184="","o",IF(ISNUMBER(Food!$AN184)=FALSE,"Bitte Breite ohne Einheit pflegen!","x"))</f>
        <v>o</v>
      </c>
      <c r="AG185" s="133" t="str">
        <f>IF(Food!$AO184="","o",IF(ISNUMBER(Food!$AO184)=FALSE,"Bitte Höhe ohne Einheit pflegen!","x"))</f>
        <v>o</v>
      </c>
      <c r="AH185" s="133" t="str">
        <f>IF(Food!$BX184="","o",IF(Food!$BX184="x","x","Bitte nur 'x' für Ja pflegen!"))</f>
        <v>o</v>
      </c>
      <c r="AI185" s="133" t="str">
        <f>IF(Food!$BY184="","o",IF(ISNUMBER(Food!$BY184),"x","Bitte ausschließlich Zahlen pflegen!"))</f>
        <v>o</v>
      </c>
      <c r="AJ185" s="133" t="str">
        <f>IF(Food!$AR184="","Bitte Verpackungsart pflegen!",IF(Food!$AR184="","o",IF(ISNA(VLOOKUP(Food!$AR184,Auswahlisten!$D:$D,1,0))=FALSE,"x","Bitte Verpackungsart korrekt pflegen!")))</f>
        <v>Bitte Verpackungsart pflegen!</v>
      </c>
      <c r="AK185" s="133" t="str">
        <f>IF(Food!$AS184="","o",IF(ISNUMBER(Food!$AS184)=FALSE,"Bitte nur Anzahl der Tage pflegen!","x"))</f>
        <v>o</v>
      </c>
      <c r="AL185" s="133" t="str">
        <f>IF(Food!$AT184="","o",IF(ISNUMBER(Food!$AT184)=FALSE,"Bitte nur Anzahl der Tage pflegen!","x"))</f>
        <v>o</v>
      </c>
      <c r="AM185" s="133" t="str">
        <f>IF(Food!$AU184="","o",IF(ISNA(VLOOKUP(Food!$AU184,Auswahlisten!$H:$H,1,0))=FALSE,"x","Bitte Produktionsland korrekt pflegen!"))</f>
        <v>o</v>
      </c>
      <c r="AN185" s="133" t="str">
        <f>IF(Food!$AV184="","o",IF(ISNA(VLOOKUP(Food!$AV184,Auswahlisten!$I:$I,1,0))=FALSE,"x","Bitte Region korrekt pflegen!"))</f>
        <v>o</v>
      </c>
      <c r="AO185" s="133" t="str">
        <f>IF(Food!$AW184="","o",IF(LEN(Food!$AW184)&gt;8,"Eingabe max. 8 Zahlen!","x"))</f>
        <v>o</v>
      </c>
      <c r="AP185" s="133" t="str">
        <f>IF(Food!$CC184="","o",IF(Food!$CC184="x","x","Bitte nur 'x' für Ja pflegen!"))</f>
        <v>o</v>
      </c>
      <c r="AQ185" s="133" t="str">
        <f>IF(Food!$AY184="","o",IF(Food!$AY184="x","x","Bitte nur 'x' für Ja pflegen!"))</f>
        <v>o</v>
      </c>
      <c r="AR185" s="133" t="str">
        <f>IF(Food!$AZ184="","o",IF(Food!$AZ184="x","x","Bitte nur 'x' für Ja pflegen!"))</f>
        <v>o</v>
      </c>
      <c r="AS185" s="133" t="str">
        <f>IF(Food!$BA184="","o",IF(Food!$BA184="x","x","Bitte nur 'x' für Ja pflegen!"))</f>
        <v>o</v>
      </c>
      <c r="AT185" s="133" t="str">
        <f>IF(Food!$BB184="","o",IF(Food!$BB184="x","x","Bitte nur 'x' für Ja pflegen!"))</f>
        <v>o</v>
      </c>
      <c r="AU185" s="133" t="str">
        <f ca="1">IF(Food!$BC184="","o",IF(OR(LEFT(CELL("format",Food!$BC184),1)="S",LEFT(CELL("format",Food!$BC184),1)=".",LEFT(CELL("format",Food!$BC184),1)="F"),"x","Bitte ausschließlich Zahlen pflegen!"))</f>
        <v>o</v>
      </c>
      <c r="AV185" s="133" t="str">
        <f>IF(Food!$BD184="","o",IF(Food!$BD184="x","x","Bitte nur 'x' für Ja pflegen!"))</f>
        <v>o</v>
      </c>
      <c r="AW185" s="133" t="str">
        <f ca="1">IF(Food!$BE184="","o",IF(OR(LEFT(CELL("format",Food!$BE184),1)="S",LEFT(CELL("format",Food!$BE184),1)=".",LEFT(CELL("format",Food!$BE184),1)="F"),"x","Bitte ausschließlich Zahlen pflegen!"))</f>
        <v>o</v>
      </c>
      <c r="AX185" s="133" t="str">
        <f>IF(Food!$BF184="","o",IF(Food!$BF184="x","x","Bitte nur 'x' für Ja pflegen!"))</f>
        <v>o</v>
      </c>
      <c r="AY185" s="133" t="str">
        <f ca="1">IF(Food!$BG184="","o",IF(OR(LEFT(CELL("format",Food!$BG184),1)="S",LEFT(CELL("format",Food!$BG184),1)=".",LEFT(CELL("format",Food!$BG184),1)="F"),"x","Bitte ausschließlich Zahlen pflegen!"))</f>
        <v>o</v>
      </c>
      <c r="AZ185" s="133" t="str">
        <f>IF(Food!$BH184="","o",IF(Food!$BH184="x","x","Bitte nur 'x' für Ja pflegen!"))</f>
        <v>o</v>
      </c>
      <c r="BA185" s="133" t="str">
        <f ca="1">IF(Food!$BI184="","o",IF(OR(LEFT(CELL("format",Food!$BI184),1)="S",LEFT(CELL("format",Food!$BI184),1)=".",LEFT(CELL("format",Food!$BI184),1)="F"),"x","Bitte ausschließlich Zahlen pflegen!"))</f>
        <v>o</v>
      </c>
      <c r="BB185" s="133" t="str">
        <f>IF(Food!$BJ184="","o",IF(ISNUMBER(Food!$BJ184),"x","Bitte ausschließlich Zahlen pflegen!"))</f>
        <v>o</v>
      </c>
      <c r="BC185" s="133" t="str">
        <f ca="1">IF(Food!$BK184="","o",IF(OR(LEFT(CELL("format",Food!$BK184),1)="S",LEFT(CELL("format",Food!$BK184),1)=".",LEFT(CELL("format",Food!$BK184),1)="F"),"x","Bitte ausschließlich Zahlen pflegen!"))</f>
        <v>o</v>
      </c>
      <c r="BD185" s="133" t="str">
        <f>IF(Food!$BL184="","o",IF(ISNUMBER(Food!$BL184),"x","Bitte ausschließlich Zahlen pflegen!"))</f>
        <v>o</v>
      </c>
      <c r="BE185" s="133" t="str">
        <f>IF(Food!$BM184="","o",IF(ISNUMBER(Food!$BM184),"x","Bitte ausschließlich Zahlen pflegen!"))</f>
        <v>o</v>
      </c>
      <c r="BF185" s="133" t="str">
        <f>IF(Food!$BS184="","o",IF(ISNA(VLOOKUP(Food!$BS184,Auswahlisten!$H:$H,1,0))=FALSE,"x","Bitte Produktionsland korrekt pflegen!"))</f>
        <v>o</v>
      </c>
      <c r="BG185" s="133" t="str">
        <f>IF(Food!$BU184="","o",IF(ISNUMBER(Food!$BU184),"x","Bitte ausschließlich Zahlen pflegen!"))</f>
        <v>o</v>
      </c>
      <c r="BH185" s="133" t="str">
        <f>IF(Food!$BV184="","o",IF(ISNUMBER(Food!$BV184),"x","Bitte ausschließlich Zahlen pflegen!"))</f>
        <v>o</v>
      </c>
      <c r="BI185" s="133" t="str">
        <f>IF(Food!$BW184="","o",IF(ISNUMBER(Food!$BW184),"x","Bitte ausschließlich Zahlen pflegen!"))</f>
        <v>o</v>
      </c>
      <c r="BJ185" s="133" t="str">
        <f>IF(Food!$BZ184="","o",IF(ISNA(VLOOKUP(Food!$BZ184,Auswahlisten!$AE:$AE,1,0))=FALSE,"x","Bitte Pfandart korrekt pflegen!"))</f>
        <v>o</v>
      </c>
      <c r="BK185" s="133" t="str">
        <f>IF(Food!$CA184="","o",IF(ISNUMBER(Food!$CA184),"x","Bitte ausschließlich Zahlen pflegen!"))</f>
        <v>o</v>
      </c>
      <c r="BL185" s="133" t="str">
        <f>IF(Food!$CD184="","o",IF(ISNUMBER(Food!$CD184),"x","Bitte ausschließlich Zahlen pflegen!"))</f>
        <v>o</v>
      </c>
      <c r="BM185" s="133" t="str">
        <f>IF(Food!$CE184="","o",IF(ISNA(VLOOKUP(Food!$CE184,Auswahlisten!$A:$A,1,0))=FALSE,"x","Bitte Gewichtseinheit korrekt pflegen!"))</f>
        <v>o</v>
      </c>
      <c r="BN185" s="133" t="str">
        <f>IF(Food!$CF184="","o",IF(ISNUMBER(Food!$CF184),"x","Bitte ausschließlich Zahlen pflegen!"))</f>
        <v>o</v>
      </c>
      <c r="BO185" s="133" t="str">
        <f>IF(Food!$CG184="","o",IF(ISNUMBER(Food!$CG184),"x","Bitte ausschließlich Zahlen pflegen!"))</f>
        <v>o</v>
      </c>
      <c r="BP185" s="133" t="str">
        <f>IF(Food!$CH184="","o",IF(ISNA(VLOOKUP(Food!$CH184,Auswahlisten!$A:$A,1,0))=FALSE,"x","Bitte Gewichtseinheit korrekt pflegen!"))</f>
        <v>o</v>
      </c>
      <c r="BQ185" s="133" t="str">
        <f>IF(Food!$CI184="","o",IF(ISNA(VLOOKUP(Food!$CI184,Auswahlisten!$F:$F,1,0))=FALSE,"x","Bitte JuSchu korrekt pflegen!"))</f>
        <v>o</v>
      </c>
      <c r="BR185" s="133" t="str">
        <f>IF(Verpackung!$D184="","o",IF(ISNUMBER(Verpackung!$D184),"x","Bitte ausschließlich Zahlen pflegen!"))</f>
        <v>o</v>
      </c>
      <c r="BS185" s="133" t="str">
        <f>IF(Verpackung!$E184="","o",IF(ISNUMBER(Verpackung!$E184),"x","Bitte ausschließlich Zahlen pflegen!"))</f>
        <v>o</v>
      </c>
      <c r="BT185" s="133" t="str">
        <f>IF(Verpackung!$F184="","o",IF(ISNUMBER(Verpackung!$F184),"x","Bitte ausschließlich Zahlen pflegen!"))</f>
        <v>o</v>
      </c>
      <c r="BU185" s="133" t="str">
        <f>IF(Verpackung!$G184="","o",IF(ISNUMBER(Verpackung!$G184),"x","Bitte ausschließlich Zahlen pflegen!"))</f>
        <v>o</v>
      </c>
      <c r="BV185" s="133" t="str">
        <f>IF(Verpackung!$H184="","o",IF(ISNUMBER(Verpackung!$H184),"x","Bitte ausschließlich Zahlen pflegen!"))</f>
        <v>o</v>
      </c>
      <c r="BW185" s="133" t="str">
        <f>IF(Verpackung!$I184="","o",IF(ISNUMBER(Verpackung!$I184),"x","Bitte ausschließlich Zahlen pflegen!"))</f>
        <v>o</v>
      </c>
      <c r="BX185" s="133" t="str">
        <f>IF(Verpackung!$J184="","o",IF(ISNUMBER(Verpackung!$J184),"x","Bitte ausschließlich Zahlen pflegen!"))</f>
        <v>o</v>
      </c>
      <c r="BY185" s="133" t="str">
        <f>IF(Verpackung!$K184="","o",IF(ISNUMBER(Verpackung!$K184),"x","Bitte ausschließlich Zahlen pflegen!"))</f>
        <v>o</v>
      </c>
      <c r="BZ185" s="133" t="str">
        <f>IF('Kaufland intern'!D184="","o",IF(LEN('Kaufland intern'!D184)&gt;40,"Eingabe max. 40 Zeichen!","x"))</f>
        <v>o</v>
      </c>
      <c r="CA185" s="133" t="str">
        <f>IF('Kaufland intern'!F184="","o",IF(AND(ISNUMBER('Kaufland intern'!F184),'Kaufland intern'!F184&gt;=1000000,'Kaufland intern'!F184&lt;=9999999),"x","Bitte Eingabe prüfen!"))</f>
        <v>o</v>
      </c>
      <c r="CB185" s="133" t="str">
        <f>IF('Kaufland intern'!G184="","o",IF(LEN('Kaufland intern'!G184)&gt;18,"Eingabe max. 18 Zeichen!","x"))</f>
        <v>o</v>
      </c>
      <c r="CC185" s="133" t="str">
        <f>IF('Kaufland intern'!I184="","o",IF(LEN('Kaufland intern'!I184)&gt;3,"Eingabe max. 3 Zeichen!","x"))</f>
        <v>o</v>
      </c>
      <c r="CD185" s="133" t="str">
        <f>IF('Kaufland intern'!J184="","o",IF(LEN('Kaufland intern'!J184)&gt;6,"Eingabe max. 6 Zeichen!","x"))</f>
        <v>o</v>
      </c>
      <c r="CE185" s="133" t="str">
        <f>IF('Kaufland intern'!K184="","o",IF(LEN('Kaufland intern'!K184)&gt;4,"Eingabe max. 4 Zeichen!","x"))</f>
        <v>o</v>
      </c>
      <c r="CF185" s="133" t="str">
        <f>IF('Kaufland intern'!L184="","o",IF(ISNA(VLOOKUP('Kaufland intern'!L184,Auswahlisten!$Z:$Z,1,0))=FALSE,"x","Bitte Etikettenart korrekt pflegen!"))</f>
        <v>o</v>
      </c>
      <c r="CG185" s="133" t="str">
        <f>IF('Kaufland intern'!M184="","o",IF(LEN('Kaufland intern'!M184)&gt;20,"Eingabe max. 20 Zeichen!","x"))</f>
        <v>o</v>
      </c>
      <c r="CH185" s="133" t="str">
        <f>IF('Kaufland intern'!O184="","o",IF(LEN('Kaufland intern'!O184)&gt;20,"Eingabe max. 20 Zeichen!","x"))</f>
        <v>o</v>
      </c>
      <c r="CI185" s="133" t="str">
        <f>IF('Kaufland intern'!Q184="","o",IF(LEN('Kaufland intern'!Q184)&gt;20,"Eingabe max. 20 Zeichen!","x"))</f>
        <v>o</v>
      </c>
      <c r="CJ185" s="133" t="str">
        <f>IF('Kaufland intern'!S184="","o",IF(LEN('Kaufland intern'!S184)&gt;8,"Eingabe max. 8 Zeichen!","x"))</f>
        <v>o</v>
      </c>
      <c r="CK185" s="133" t="str">
        <f>IF('Kaufland intern'!U184="","o",IF(ISNA(VLOOKUP('Kaufland intern'!U184,Auswahlisten!$D:$D,1,0))=FALSE,"x","Bitte Verpackungsart korrekt pflegen!"))</f>
        <v>o</v>
      </c>
      <c r="CL185" s="133" t="str">
        <f>IF('Kaufland intern'!V184="","o",IF(ISNUMBER('Kaufland intern'!V184),"x","Bitte ausschließlich Zahlen pflegen!"))</f>
        <v>o</v>
      </c>
      <c r="CM185" s="133" t="str">
        <f>IF('Kaufland intern'!W184="","o",IF(ISNA(VLOOKUP('Kaufland intern'!W184,Auswahlisten!$AA:$AA,1,0))=FALSE,"x","Bitte Bezugsweg korrekt pflegen!"))</f>
        <v>o</v>
      </c>
      <c r="CN185" s="133" t="str">
        <f>IF('Kaufland intern'!X184="","o",IF(ISNA(VLOOKUP('Kaufland intern'!X184,Auswahlisten!$AB:$AB,1,0))=FALSE,"x","Bitte Bezugsvorschrift korrekt pflegen!"))</f>
        <v>o</v>
      </c>
      <c r="CO185" s="133" t="str">
        <f>IF('Kaufland intern'!Y184="","o",IF(ISNA(VLOOKUP('Kaufland intern'!Y184,Auswahlisten!$AC:$AC,1,0))=FALSE,"x","Bitte Sortimentsstufenlistung korrekt pflegen!"))</f>
        <v>o</v>
      </c>
      <c r="CP185" s="133" t="str">
        <f>IF('Kaufland intern'!Z184="","o",IF(LEN('Kaufland intern'!Z184)&lt;&gt;13,"Eingabe max. 13 Zahlen!","x"))</f>
        <v>o</v>
      </c>
      <c r="CQ185" s="133" t="str">
        <f>IF('Kaufland intern'!AA184="","o",IF(LEN('Kaufland intern'!AA184)&lt;&gt;13,"Eingabe max. 13 Zahlen!","x"))</f>
        <v>o</v>
      </c>
      <c r="CR185" s="133" t="str">
        <f>IF('Kaufland intern'!AB184="","o",IF(LEN('Kaufland intern'!AB184)&lt;&gt;13,"Eingabe max. 13 Zahlen!","x"))</f>
        <v>o</v>
      </c>
      <c r="CS185" s="133" t="str">
        <f>IF('Kaufland intern'!AC184="","o",IF('Kaufland intern'!AC184="x","x","Bitte nur 'x' für Ja pflegen!"))</f>
        <v>o</v>
      </c>
      <c r="CT185" s="133" t="str">
        <f>IF('Kaufland intern'!AD184="","o",IF('Kaufland intern'!AD184="x","x","Bitte nur 'x' für Ja pflegen!"))</f>
        <v>o</v>
      </c>
      <c r="CU185" s="133" t="str">
        <f>IF('Kaufland intern'!AE184="","o",IF('Kaufland intern'!AE184="x","x","Bitte nur 'x' für Ja pflegen!"))</f>
        <v>o</v>
      </c>
      <c r="CV185" s="133" t="str">
        <f>IF('Kaufland intern'!AF184="","o",IF('Kaufland intern'!AF184="x","x","Bitte nur 'x' für Ja pflegen!"))</f>
        <v>o</v>
      </c>
      <c r="CW185" s="133" t="str">
        <f>IF('Kaufland intern'!AG184="","o",IF('Kaufland intern'!AG184="x","x","Bitte nur 'x' für Ja pflegen!"))</f>
        <v>o</v>
      </c>
      <c r="CX185" s="133" t="str">
        <f>IF('Kaufland intern'!AH184="","o",IF('Kaufland intern'!AH184="x","x","Bitte nur 'x' für Ja pflegen!"))</f>
        <v>o</v>
      </c>
      <c r="CY185" s="133" t="str">
        <f>IF('Kaufland intern'!AI184="","o",IF(LEN('Kaufland intern'!AI184)&lt;&gt;11,"Eingabe 11 Zeichen!","x"))</f>
        <v>o</v>
      </c>
      <c r="CZ185" s="133" t="str">
        <f>IF('Kaufland intern'!AJ184="","o",IF(LEN('Kaufland intern'!AJ184)&lt;&gt;11,"Eingabe 11 Zeichen!","x"))</f>
        <v>o</v>
      </c>
      <c r="DA185" s="133" t="str">
        <f>IF('Kaufland intern'!AK184="","o",IF(LEN('Kaufland intern'!AK184)&lt;&gt;11,"Eingabe 11 Zeichen!","x"))</f>
        <v>o</v>
      </c>
      <c r="DB185" s="133" t="str">
        <f>IF('Kaufland intern'!AL184="","o",IF(LEN('Kaufland intern'!AL184)&lt;&gt;11,"Eingabe 11 Zeichen!","x"))</f>
        <v>o</v>
      </c>
      <c r="DC185" s="133" t="str">
        <f>IF('Kaufland intern'!AM184="","o",IF(LEN('Kaufland intern'!AM184)&lt;&gt;11,"Eingabe 11 Zeichen!","x"))</f>
        <v>o</v>
      </c>
      <c r="DD185" s="133" t="str">
        <f>IF('Kaufland intern'!AN184="","o",IF(LEN('Kaufland intern'!AN184)&lt;&gt;11,"Eingabe 11 Zeichen!","x"))</f>
        <v>o</v>
      </c>
    </row>
    <row r="186" spans="1:108" ht="30">
      <c r="A186" s="128">
        <f>Food!C185</f>
        <v>0</v>
      </c>
      <c r="B186" s="129">
        <f>Food!E185</f>
        <v>0</v>
      </c>
      <c r="C186" s="128">
        <f>Food!O185</f>
        <v>0</v>
      </c>
      <c r="D186" s="133" t="str">
        <f>IF(Food!$A185="","Bitte Datum pflegen!",IF(ISNUMBER(Food!$A185)=FALSE,"Bitte Datum überprüfen!","x"))</f>
        <v>Bitte Datum pflegen!</v>
      </c>
      <c r="E186" s="133" t="str">
        <f>IF(Food!$C185="","Bitte Lieferantenartikelnr. pflegen!",IF(LEN(Food!$C185)&gt;13,"Eingabe max. 13 Zeichen!","x"))</f>
        <v>Bitte Lieferantenartikelnr. pflegen!</v>
      </c>
      <c r="F186" s="133" t="str">
        <f>IF(Food!$D185="","o",IF(LEN(Food!$D185)&gt;13,"Eingabe max. 13 Zeichen!","x"))</f>
        <v>o</v>
      </c>
      <c r="G186" s="145" t="str">
        <f>IF(Food!$F185="","o",IF(ISNUMBER(Food!$F185)=FALSE,"Bitte Gewicht ohne Einheit pflegen!","x"))</f>
        <v>o</v>
      </c>
      <c r="H186" s="133" t="str">
        <f>IF(Food!$G185="","o",IF(ISNA(VLOOKUP(Food!$G185,Auswahlisten!$A:$A,1,0))=FALSE,"x","Bitte Gewichtseinheit korrekt pflegen!"))</f>
        <v>o</v>
      </c>
      <c r="I186" s="133" t="str">
        <f>IF(Food!$H185="","Bitte Steuer pflegen!",IF(OR(Food!$H185=7,Food!$H185=19),"x","Bitte nur 7 oder 19 pflegen!"))</f>
        <v>Bitte Steuer pflegen!</v>
      </c>
      <c r="J186" s="133" t="str">
        <f>IF(Food!$I185="","o",IF(Food!$I185="x","x","Bitte nur 'x' für Ja pflegen!"))</f>
        <v>o</v>
      </c>
      <c r="K186" s="145" t="str">
        <f>IF(Food!$L185="","o",IF(ISNUMBER(Food!$L185)=FALSE,"Bitte Temperatur von ohne Einheit pflegen!","x"))</f>
        <v>o</v>
      </c>
      <c r="L186" s="145" t="str">
        <f>IF(Food!$M185="","o",IF(ISNUMBER(Food!$M185)=FALSE,"Bitte Temperatur bis ohne Einheit pflegen!","x"))</f>
        <v>o</v>
      </c>
      <c r="M186" s="133" t="str">
        <f>IF(Food!$J185="","o",IF(Food!$J185="x","x","Bitte nur 'x' für Ja pflegen!"))</f>
        <v>o</v>
      </c>
      <c r="N186" s="133" t="str">
        <f>IF(Food!$P185="","Bitte Bruttogewicht pflegen!",IF(ISNUMBER(Food!$P185)=FALSE,"Bitte Bruttogwicht ohne Einheit pflegen!","x"))</f>
        <v>Bitte Bruttogewicht pflegen!</v>
      </c>
      <c r="O186" s="133" t="str">
        <f>IF(Food!$Q185="","Bitte Länge pflegen!",IF(ISNUMBER(Food!$Q185)=FALSE,"Bitte Länge ohne Einheit pflegen!","x"))</f>
        <v>Bitte Länge pflegen!</v>
      </c>
      <c r="P186" s="133" t="str">
        <f>IF(Food!$R185="","Bitte Breite pflegen!",IF(ISNUMBER(Food!$R185)=FALSE,"Bitte Breite ohne Einheit pflegen!","x"))</f>
        <v>Bitte Breite pflegen!</v>
      </c>
      <c r="Q186" s="133" t="str">
        <f>IF(Food!$S185="","Bitte Höhe pflegen!",IF(ISNUMBER(Food!$S185)=FALSE,"Bitte Höhe ohne Einheit pflegen!","x"))</f>
        <v>Bitte Höhe pflegen!</v>
      </c>
      <c r="R186" s="133" t="str">
        <f>IF(Food!$V185="","o",IF(ISNUMBER(Food!$V185)=FALSE,"Bitte Bruttogewicht ohne Einheit pflegen!","x"))</f>
        <v>o</v>
      </c>
      <c r="S186" s="133" t="str">
        <f>IF(Food!$W185="","o",IF(ISNUMBER(Food!$W185)=FALSE,"Bitte Länge ohne Einheit pflegen!","x"))</f>
        <v>o</v>
      </c>
      <c r="T186" s="133" t="str">
        <f>IF(Food!$X185="","o",IF(ISNUMBER(Food!$X185)=FALSE,"Bitte Länge ohne Einheit pflegen!","x"))</f>
        <v>o</v>
      </c>
      <c r="U186" s="133" t="str">
        <f>IF(Food!$Y185="","o",IF(ISNUMBER(Food!$Y185)=FALSE,"Bitte Länge ohne Einheit pflegen!","x"))</f>
        <v>o</v>
      </c>
      <c r="V186" s="133" t="str">
        <f>IF(Food!$AB185="","o",IF(ISNUMBER(Food!$AB185)=FALSE,"Bitte Bruttogewicht ohne Einheit pflegen!","x"))</f>
        <v>o</v>
      </c>
      <c r="W186" s="133" t="str">
        <f>IF(Food!$AC185="","o",IF(ISNUMBER(Food!$AC185)=FALSE,"Bitte Länge ohne Einheit pflegen!","x"))</f>
        <v>o</v>
      </c>
      <c r="X186" s="133" t="str">
        <f>IF(Food!$AD185="","o",IF(ISNUMBER(Food!$AD185)=FALSE,"Bitte Breite ohne Einheit pflegen!","x"))</f>
        <v>o</v>
      </c>
      <c r="Y186" s="133" t="str">
        <f>IF(Food!$AE185="","o",IF(ISNUMBER(Food!$AE185)=FALSE,"Bitte Höhe ohne Einheit pflegen!","x"))</f>
        <v>o</v>
      </c>
      <c r="Z186" s="133" t="str">
        <f>IF(Food!$AG185="","o",IF(ISNUMBER(Food!$AG185)=FALSE,"Bitte Bruttogewicht ohne Einheit pflegen!","x"))</f>
        <v>o</v>
      </c>
      <c r="AA186" s="133" t="str">
        <f>IF(Food!$AH185="","o",IF(ISNUMBER(Food!$AH185)=FALSE,"Bitte Länge ohne Einheit pflegen!","x"))</f>
        <v>o</v>
      </c>
      <c r="AB186" s="133" t="str">
        <f>IF(Food!$AI185="","o",IF(ISNUMBER(Food!$AI185)=FALSE,"Bitte Breite ohne Einheit pflegen!","x"))</f>
        <v>o</v>
      </c>
      <c r="AC186" s="133" t="str">
        <f>IF(Food!$AJ185="","o",IF(ISNUMBER(Food!$AJ185)=FALSE,"Bitte Höhe ohne Einheit pflegen!","x"))</f>
        <v>o</v>
      </c>
      <c r="AD186" s="133" t="str">
        <f>IF(Food!$AL185="","o",IF(ISNUMBER(Food!$AL185)=FALSE,"Bitte Bruttogewicht ohne Einheit pflegen!","x"))</f>
        <v>o</v>
      </c>
      <c r="AE186" s="133" t="str">
        <f>IF(Food!$AM185="","o",IF(ISNUMBER(Food!$AM185)=FALSE,"Bitte Länge ohne Einheit pflegen!","x"))</f>
        <v>o</v>
      </c>
      <c r="AF186" s="133" t="str">
        <f>IF(Food!$AN185="","o",IF(ISNUMBER(Food!$AN185)=FALSE,"Bitte Breite ohne Einheit pflegen!","x"))</f>
        <v>o</v>
      </c>
      <c r="AG186" s="133" t="str">
        <f>IF(Food!$AO185="","o",IF(ISNUMBER(Food!$AO185)=FALSE,"Bitte Höhe ohne Einheit pflegen!","x"))</f>
        <v>o</v>
      </c>
      <c r="AH186" s="133" t="str">
        <f>IF(Food!$BX185="","o",IF(Food!$BX185="x","x","Bitte nur 'x' für Ja pflegen!"))</f>
        <v>o</v>
      </c>
      <c r="AI186" s="133" t="str">
        <f>IF(Food!$BY185="","o",IF(ISNUMBER(Food!$BY185),"x","Bitte ausschließlich Zahlen pflegen!"))</f>
        <v>o</v>
      </c>
      <c r="AJ186" s="133" t="str">
        <f>IF(Food!$AR185="","Bitte Verpackungsart pflegen!",IF(Food!$AR185="","o",IF(ISNA(VLOOKUP(Food!$AR185,Auswahlisten!$D:$D,1,0))=FALSE,"x","Bitte Verpackungsart korrekt pflegen!")))</f>
        <v>Bitte Verpackungsart pflegen!</v>
      </c>
      <c r="AK186" s="133" t="str">
        <f>IF(Food!$AS185="","o",IF(ISNUMBER(Food!$AS185)=FALSE,"Bitte nur Anzahl der Tage pflegen!","x"))</f>
        <v>o</v>
      </c>
      <c r="AL186" s="133" t="str">
        <f>IF(Food!$AT185="","o",IF(ISNUMBER(Food!$AT185)=FALSE,"Bitte nur Anzahl der Tage pflegen!","x"))</f>
        <v>o</v>
      </c>
      <c r="AM186" s="133" t="str">
        <f>IF(Food!$AU185="","o",IF(ISNA(VLOOKUP(Food!$AU185,Auswahlisten!$H:$H,1,0))=FALSE,"x","Bitte Produktionsland korrekt pflegen!"))</f>
        <v>o</v>
      </c>
      <c r="AN186" s="133" t="str">
        <f>IF(Food!$AV185="","o",IF(ISNA(VLOOKUP(Food!$AV185,Auswahlisten!$I:$I,1,0))=FALSE,"x","Bitte Region korrekt pflegen!"))</f>
        <v>o</v>
      </c>
      <c r="AO186" s="133" t="str">
        <f>IF(Food!$AW185="","o",IF(LEN(Food!$AW185)&gt;8,"Eingabe max. 8 Zahlen!","x"))</f>
        <v>o</v>
      </c>
      <c r="AP186" s="133" t="str">
        <f>IF(Food!$CC185="","o",IF(Food!$CC185="x","x","Bitte nur 'x' für Ja pflegen!"))</f>
        <v>o</v>
      </c>
      <c r="AQ186" s="133" t="str">
        <f>IF(Food!$AY185="","o",IF(Food!$AY185="x","x","Bitte nur 'x' für Ja pflegen!"))</f>
        <v>o</v>
      </c>
      <c r="AR186" s="133" t="str">
        <f>IF(Food!$AZ185="","o",IF(Food!$AZ185="x","x","Bitte nur 'x' für Ja pflegen!"))</f>
        <v>o</v>
      </c>
      <c r="AS186" s="133" t="str">
        <f>IF(Food!$BA185="","o",IF(Food!$BA185="x","x","Bitte nur 'x' für Ja pflegen!"))</f>
        <v>o</v>
      </c>
      <c r="AT186" s="133" t="str">
        <f>IF(Food!$BB185="","o",IF(Food!$BB185="x","x","Bitte nur 'x' für Ja pflegen!"))</f>
        <v>o</v>
      </c>
      <c r="AU186" s="133" t="str">
        <f ca="1">IF(Food!$BC185="","o",IF(OR(LEFT(CELL("format",Food!$BC185),1)="S",LEFT(CELL("format",Food!$BC185),1)=".",LEFT(CELL("format",Food!$BC185),1)="F"),"x","Bitte ausschließlich Zahlen pflegen!"))</f>
        <v>o</v>
      </c>
      <c r="AV186" s="133" t="str">
        <f>IF(Food!$BD185="","o",IF(Food!$BD185="x","x","Bitte nur 'x' für Ja pflegen!"))</f>
        <v>o</v>
      </c>
      <c r="AW186" s="133" t="str">
        <f ca="1">IF(Food!$BE185="","o",IF(OR(LEFT(CELL("format",Food!$BE185),1)="S",LEFT(CELL("format",Food!$BE185),1)=".",LEFT(CELL("format",Food!$BE185),1)="F"),"x","Bitte ausschließlich Zahlen pflegen!"))</f>
        <v>o</v>
      </c>
      <c r="AX186" s="133" t="str">
        <f>IF(Food!$BF185="","o",IF(Food!$BF185="x","x","Bitte nur 'x' für Ja pflegen!"))</f>
        <v>o</v>
      </c>
      <c r="AY186" s="133" t="str">
        <f ca="1">IF(Food!$BG185="","o",IF(OR(LEFT(CELL("format",Food!$BG185),1)="S",LEFT(CELL("format",Food!$BG185),1)=".",LEFT(CELL("format",Food!$BG185),1)="F"),"x","Bitte ausschließlich Zahlen pflegen!"))</f>
        <v>o</v>
      </c>
      <c r="AZ186" s="133" t="str">
        <f>IF(Food!$BH185="","o",IF(Food!$BH185="x","x","Bitte nur 'x' für Ja pflegen!"))</f>
        <v>o</v>
      </c>
      <c r="BA186" s="133" t="str">
        <f ca="1">IF(Food!$BI185="","o",IF(OR(LEFT(CELL("format",Food!$BI185),1)="S",LEFT(CELL("format",Food!$BI185),1)=".",LEFT(CELL("format",Food!$BI185),1)="F"),"x","Bitte ausschließlich Zahlen pflegen!"))</f>
        <v>o</v>
      </c>
      <c r="BB186" s="133" t="str">
        <f>IF(Food!$BJ185="","o",IF(ISNUMBER(Food!$BJ185),"x","Bitte ausschließlich Zahlen pflegen!"))</f>
        <v>o</v>
      </c>
      <c r="BC186" s="133" t="str">
        <f ca="1">IF(Food!$BK185="","o",IF(OR(LEFT(CELL("format",Food!$BK185),1)="S",LEFT(CELL("format",Food!$BK185),1)=".",LEFT(CELL("format",Food!$BK185),1)="F"),"x","Bitte ausschließlich Zahlen pflegen!"))</f>
        <v>o</v>
      </c>
      <c r="BD186" s="133" t="str">
        <f>IF(Food!$BL185="","o",IF(ISNUMBER(Food!$BL185),"x","Bitte ausschließlich Zahlen pflegen!"))</f>
        <v>o</v>
      </c>
      <c r="BE186" s="133" t="str">
        <f>IF(Food!$BM185="","o",IF(ISNUMBER(Food!$BM185),"x","Bitte ausschließlich Zahlen pflegen!"))</f>
        <v>o</v>
      </c>
      <c r="BF186" s="133" t="str">
        <f>IF(Food!$BS185="","o",IF(ISNA(VLOOKUP(Food!$BS185,Auswahlisten!$H:$H,1,0))=FALSE,"x","Bitte Produktionsland korrekt pflegen!"))</f>
        <v>o</v>
      </c>
      <c r="BG186" s="133" t="str">
        <f>IF(Food!$BU185="","o",IF(ISNUMBER(Food!$BU185),"x","Bitte ausschließlich Zahlen pflegen!"))</f>
        <v>o</v>
      </c>
      <c r="BH186" s="133" t="str">
        <f>IF(Food!$BV185="","o",IF(ISNUMBER(Food!$BV185),"x","Bitte ausschließlich Zahlen pflegen!"))</f>
        <v>o</v>
      </c>
      <c r="BI186" s="133" t="str">
        <f>IF(Food!$BW185="","o",IF(ISNUMBER(Food!$BW185),"x","Bitte ausschließlich Zahlen pflegen!"))</f>
        <v>o</v>
      </c>
      <c r="BJ186" s="133" t="str">
        <f>IF(Food!$BZ185="","o",IF(ISNA(VLOOKUP(Food!$BZ185,Auswahlisten!$AE:$AE,1,0))=FALSE,"x","Bitte Pfandart korrekt pflegen!"))</f>
        <v>o</v>
      </c>
      <c r="BK186" s="133" t="str">
        <f>IF(Food!$CA185="","o",IF(ISNUMBER(Food!$CA185),"x","Bitte ausschließlich Zahlen pflegen!"))</f>
        <v>o</v>
      </c>
      <c r="BL186" s="133" t="str">
        <f>IF(Food!$CD185="","o",IF(ISNUMBER(Food!$CD185),"x","Bitte ausschließlich Zahlen pflegen!"))</f>
        <v>o</v>
      </c>
      <c r="BM186" s="133" t="str">
        <f>IF(Food!$CE185="","o",IF(ISNA(VLOOKUP(Food!$CE185,Auswahlisten!$A:$A,1,0))=FALSE,"x","Bitte Gewichtseinheit korrekt pflegen!"))</f>
        <v>o</v>
      </c>
      <c r="BN186" s="133" t="str">
        <f>IF(Food!$CF185="","o",IF(ISNUMBER(Food!$CF185),"x","Bitte ausschließlich Zahlen pflegen!"))</f>
        <v>o</v>
      </c>
      <c r="BO186" s="133" t="str">
        <f>IF(Food!$CG185="","o",IF(ISNUMBER(Food!$CG185),"x","Bitte ausschließlich Zahlen pflegen!"))</f>
        <v>o</v>
      </c>
      <c r="BP186" s="133" t="str">
        <f>IF(Food!$CH185="","o",IF(ISNA(VLOOKUP(Food!$CH185,Auswahlisten!$A:$A,1,0))=FALSE,"x","Bitte Gewichtseinheit korrekt pflegen!"))</f>
        <v>o</v>
      </c>
      <c r="BQ186" s="133" t="str">
        <f>IF(Food!$CI185="","o",IF(ISNA(VLOOKUP(Food!$CI185,Auswahlisten!$F:$F,1,0))=FALSE,"x","Bitte JuSchu korrekt pflegen!"))</f>
        <v>o</v>
      </c>
      <c r="BR186" s="133" t="str">
        <f>IF(Verpackung!$D185="","o",IF(ISNUMBER(Verpackung!$D185),"x","Bitte ausschließlich Zahlen pflegen!"))</f>
        <v>o</v>
      </c>
      <c r="BS186" s="133" t="str">
        <f>IF(Verpackung!$E185="","o",IF(ISNUMBER(Verpackung!$E185),"x","Bitte ausschließlich Zahlen pflegen!"))</f>
        <v>o</v>
      </c>
      <c r="BT186" s="133" t="str">
        <f>IF(Verpackung!$F185="","o",IF(ISNUMBER(Verpackung!$F185),"x","Bitte ausschließlich Zahlen pflegen!"))</f>
        <v>o</v>
      </c>
      <c r="BU186" s="133" t="str">
        <f>IF(Verpackung!$G185="","o",IF(ISNUMBER(Verpackung!$G185),"x","Bitte ausschließlich Zahlen pflegen!"))</f>
        <v>o</v>
      </c>
      <c r="BV186" s="133" t="str">
        <f>IF(Verpackung!$H185="","o",IF(ISNUMBER(Verpackung!$H185),"x","Bitte ausschließlich Zahlen pflegen!"))</f>
        <v>o</v>
      </c>
      <c r="BW186" s="133" t="str">
        <f>IF(Verpackung!$I185="","o",IF(ISNUMBER(Verpackung!$I185),"x","Bitte ausschließlich Zahlen pflegen!"))</f>
        <v>o</v>
      </c>
      <c r="BX186" s="133" t="str">
        <f>IF(Verpackung!$J185="","o",IF(ISNUMBER(Verpackung!$J185),"x","Bitte ausschließlich Zahlen pflegen!"))</f>
        <v>o</v>
      </c>
      <c r="BY186" s="133" t="str">
        <f>IF(Verpackung!$K185="","o",IF(ISNUMBER(Verpackung!$K185),"x","Bitte ausschließlich Zahlen pflegen!"))</f>
        <v>o</v>
      </c>
      <c r="BZ186" s="133" t="str">
        <f>IF('Kaufland intern'!D185="","o",IF(LEN('Kaufland intern'!D185)&gt;40,"Eingabe max. 40 Zeichen!","x"))</f>
        <v>o</v>
      </c>
      <c r="CA186" s="133" t="str">
        <f>IF('Kaufland intern'!F185="","o",IF(AND(ISNUMBER('Kaufland intern'!F185),'Kaufland intern'!F185&gt;=1000000,'Kaufland intern'!F185&lt;=9999999),"x","Bitte Eingabe prüfen!"))</f>
        <v>o</v>
      </c>
      <c r="CB186" s="133" t="str">
        <f>IF('Kaufland intern'!G185="","o",IF(LEN('Kaufland intern'!G185)&gt;18,"Eingabe max. 18 Zeichen!","x"))</f>
        <v>o</v>
      </c>
      <c r="CC186" s="133" t="str">
        <f>IF('Kaufland intern'!I185="","o",IF(LEN('Kaufland intern'!I185)&gt;3,"Eingabe max. 3 Zeichen!","x"))</f>
        <v>o</v>
      </c>
      <c r="CD186" s="133" t="str">
        <f>IF('Kaufland intern'!J185="","o",IF(LEN('Kaufland intern'!J185)&gt;6,"Eingabe max. 6 Zeichen!","x"))</f>
        <v>o</v>
      </c>
      <c r="CE186" s="133" t="str">
        <f>IF('Kaufland intern'!K185="","o",IF(LEN('Kaufland intern'!K185)&gt;4,"Eingabe max. 4 Zeichen!","x"))</f>
        <v>o</v>
      </c>
      <c r="CF186" s="133" t="str">
        <f>IF('Kaufland intern'!L185="","o",IF(ISNA(VLOOKUP('Kaufland intern'!L185,Auswahlisten!$Z:$Z,1,0))=FALSE,"x","Bitte Etikettenart korrekt pflegen!"))</f>
        <v>o</v>
      </c>
      <c r="CG186" s="133" t="str">
        <f>IF('Kaufland intern'!M185="","o",IF(LEN('Kaufland intern'!M185)&gt;20,"Eingabe max. 20 Zeichen!","x"))</f>
        <v>o</v>
      </c>
      <c r="CH186" s="133" t="str">
        <f>IF('Kaufland intern'!O185="","o",IF(LEN('Kaufland intern'!O185)&gt;20,"Eingabe max. 20 Zeichen!","x"))</f>
        <v>o</v>
      </c>
      <c r="CI186" s="133" t="str">
        <f>IF('Kaufland intern'!Q185="","o",IF(LEN('Kaufland intern'!Q185)&gt;20,"Eingabe max. 20 Zeichen!","x"))</f>
        <v>o</v>
      </c>
      <c r="CJ186" s="133" t="str">
        <f>IF('Kaufland intern'!S185="","o",IF(LEN('Kaufland intern'!S185)&gt;8,"Eingabe max. 8 Zeichen!","x"))</f>
        <v>o</v>
      </c>
      <c r="CK186" s="133" t="str">
        <f>IF('Kaufland intern'!U185="","o",IF(ISNA(VLOOKUP('Kaufland intern'!U185,Auswahlisten!$D:$D,1,0))=FALSE,"x","Bitte Verpackungsart korrekt pflegen!"))</f>
        <v>o</v>
      </c>
      <c r="CL186" s="133" t="str">
        <f>IF('Kaufland intern'!V185="","o",IF(ISNUMBER('Kaufland intern'!V185),"x","Bitte ausschließlich Zahlen pflegen!"))</f>
        <v>o</v>
      </c>
      <c r="CM186" s="133" t="str">
        <f>IF('Kaufland intern'!W185="","o",IF(ISNA(VLOOKUP('Kaufland intern'!W185,Auswahlisten!$AA:$AA,1,0))=FALSE,"x","Bitte Bezugsweg korrekt pflegen!"))</f>
        <v>o</v>
      </c>
      <c r="CN186" s="133" t="str">
        <f>IF('Kaufland intern'!X185="","o",IF(ISNA(VLOOKUP('Kaufland intern'!X185,Auswahlisten!$AB:$AB,1,0))=FALSE,"x","Bitte Bezugsvorschrift korrekt pflegen!"))</f>
        <v>o</v>
      </c>
      <c r="CO186" s="133" t="str">
        <f>IF('Kaufland intern'!Y185="","o",IF(ISNA(VLOOKUP('Kaufland intern'!Y185,Auswahlisten!$AC:$AC,1,0))=FALSE,"x","Bitte Sortimentsstufenlistung korrekt pflegen!"))</f>
        <v>o</v>
      </c>
      <c r="CP186" s="133" t="str">
        <f>IF('Kaufland intern'!Z185="","o",IF(LEN('Kaufland intern'!Z185)&lt;&gt;13,"Eingabe max. 13 Zahlen!","x"))</f>
        <v>o</v>
      </c>
      <c r="CQ186" s="133" t="str">
        <f>IF('Kaufland intern'!AA185="","o",IF(LEN('Kaufland intern'!AA185)&lt;&gt;13,"Eingabe max. 13 Zahlen!","x"))</f>
        <v>o</v>
      </c>
      <c r="CR186" s="133" t="str">
        <f>IF('Kaufland intern'!AB185="","o",IF(LEN('Kaufland intern'!AB185)&lt;&gt;13,"Eingabe max. 13 Zahlen!","x"))</f>
        <v>o</v>
      </c>
      <c r="CS186" s="133" t="str">
        <f>IF('Kaufland intern'!AC185="","o",IF('Kaufland intern'!AC185="x","x","Bitte nur 'x' für Ja pflegen!"))</f>
        <v>o</v>
      </c>
      <c r="CT186" s="133" t="str">
        <f>IF('Kaufland intern'!AD185="","o",IF('Kaufland intern'!AD185="x","x","Bitte nur 'x' für Ja pflegen!"))</f>
        <v>o</v>
      </c>
      <c r="CU186" s="133" t="str">
        <f>IF('Kaufland intern'!AE185="","o",IF('Kaufland intern'!AE185="x","x","Bitte nur 'x' für Ja pflegen!"))</f>
        <v>o</v>
      </c>
      <c r="CV186" s="133" t="str">
        <f>IF('Kaufland intern'!AF185="","o",IF('Kaufland intern'!AF185="x","x","Bitte nur 'x' für Ja pflegen!"))</f>
        <v>o</v>
      </c>
      <c r="CW186" s="133" t="str">
        <f>IF('Kaufland intern'!AG185="","o",IF('Kaufland intern'!AG185="x","x","Bitte nur 'x' für Ja pflegen!"))</f>
        <v>o</v>
      </c>
      <c r="CX186" s="133" t="str">
        <f>IF('Kaufland intern'!AH185="","o",IF('Kaufland intern'!AH185="x","x","Bitte nur 'x' für Ja pflegen!"))</f>
        <v>o</v>
      </c>
      <c r="CY186" s="133" t="str">
        <f>IF('Kaufland intern'!AI185="","o",IF(LEN('Kaufland intern'!AI185)&lt;&gt;11,"Eingabe 11 Zeichen!","x"))</f>
        <v>o</v>
      </c>
      <c r="CZ186" s="133" t="str">
        <f>IF('Kaufland intern'!AJ185="","o",IF(LEN('Kaufland intern'!AJ185)&lt;&gt;11,"Eingabe 11 Zeichen!","x"))</f>
        <v>o</v>
      </c>
      <c r="DA186" s="133" t="str">
        <f>IF('Kaufland intern'!AK185="","o",IF(LEN('Kaufland intern'!AK185)&lt;&gt;11,"Eingabe 11 Zeichen!","x"))</f>
        <v>o</v>
      </c>
      <c r="DB186" s="133" t="str">
        <f>IF('Kaufland intern'!AL185="","o",IF(LEN('Kaufland intern'!AL185)&lt;&gt;11,"Eingabe 11 Zeichen!","x"))</f>
        <v>o</v>
      </c>
      <c r="DC186" s="133" t="str">
        <f>IF('Kaufland intern'!AM185="","o",IF(LEN('Kaufland intern'!AM185)&lt;&gt;11,"Eingabe 11 Zeichen!","x"))</f>
        <v>o</v>
      </c>
      <c r="DD186" s="133" t="str">
        <f>IF('Kaufland intern'!AN185="","o",IF(LEN('Kaufland intern'!AN185)&lt;&gt;11,"Eingabe 11 Zeichen!","x"))</f>
        <v>o</v>
      </c>
    </row>
    <row r="187" spans="1:108" ht="30">
      <c r="A187" s="128">
        <f>Food!C186</f>
        <v>0</v>
      </c>
      <c r="B187" s="129">
        <f>Food!E186</f>
        <v>0</v>
      </c>
      <c r="C187" s="128">
        <f>Food!O186</f>
        <v>0</v>
      </c>
      <c r="D187" s="133" t="str">
        <f>IF(Food!$A186="","Bitte Datum pflegen!",IF(ISNUMBER(Food!$A186)=FALSE,"Bitte Datum überprüfen!","x"))</f>
        <v>Bitte Datum pflegen!</v>
      </c>
      <c r="E187" s="133" t="str">
        <f>IF(Food!$C186="","Bitte Lieferantenartikelnr. pflegen!",IF(LEN(Food!$C186)&gt;13,"Eingabe max. 13 Zeichen!","x"))</f>
        <v>Bitte Lieferantenartikelnr. pflegen!</v>
      </c>
      <c r="F187" s="133" t="str">
        <f>IF(Food!$D186="","o",IF(LEN(Food!$D186)&gt;13,"Eingabe max. 13 Zeichen!","x"))</f>
        <v>o</v>
      </c>
      <c r="G187" s="145" t="str">
        <f>IF(Food!$F186="","o",IF(ISNUMBER(Food!$F186)=FALSE,"Bitte Gewicht ohne Einheit pflegen!","x"))</f>
        <v>o</v>
      </c>
      <c r="H187" s="133" t="str">
        <f>IF(Food!$G186="","o",IF(ISNA(VLOOKUP(Food!$G186,Auswahlisten!$A:$A,1,0))=FALSE,"x","Bitte Gewichtseinheit korrekt pflegen!"))</f>
        <v>o</v>
      </c>
      <c r="I187" s="133" t="str">
        <f>IF(Food!$H186="","Bitte Steuer pflegen!",IF(OR(Food!$H186=7,Food!$H186=19),"x","Bitte nur 7 oder 19 pflegen!"))</f>
        <v>Bitte Steuer pflegen!</v>
      </c>
      <c r="J187" s="133" t="str">
        <f>IF(Food!$I186="","o",IF(Food!$I186="x","x","Bitte nur 'x' für Ja pflegen!"))</f>
        <v>o</v>
      </c>
      <c r="K187" s="145" t="str">
        <f>IF(Food!$L186="","o",IF(ISNUMBER(Food!$L186)=FALSE,"Bitte Temperatur von ohne Einheit pflegen!","x"))</f>
        <v>o</v>
      </c>
      <c r="L187" s="145" t="str">
        <f>IF(Food!$M186="","o",IF(ISNUMBER(Food!$M186)=FALSE,"Bitte Temperatur bis ohne Einheit pflegen!","x"))</f>
        <v>o</v>
      </c>
      <c r="M187" s="133" t="str">
        <f>IF(Food!$J186="","o",IF(Food!$J186="x","x","Bitte nur 'x' für Ja pflegen!"))</f>
        <v>o</v>
      </c>
      <c r="N187" s="133" t="str">
        <f>IF(Food!$P186="","Bitte Bruttogewicht pflegen!",IF(ISNUMBER(Food!$P186)=FALSE,"Bitte Bruttogwicht ohne Einheit pflegen!","x"))</f>
        <v>Bitte Bruttogewicht pflegen!</v>
      </c>
      <c r="O187" s="133" t="str">
        <f>IF(Food!$Q186="","Bitte Länge pflegen!",IF(ISNUMBER(Food!$Q186)=FALSE,"Bitte Länge ohne Einheit pflegen!","x"))</f>
        <v>Bitte Länge pflegen!</v>
      </c>
      <c r="P187" s="133" t="str">
        <f>IF(Food!$R186="","Bitte Breite pflegen!",IF(ISNUMBER(Food!$R186)=FALSE,"Bitte Breite ohne Einheit pflegen!","x"))</f>
        <v>Bitte Breite pflegen!</v>
      </c>
      <c r="Q187" s="133" t="str">
        <f>IF(Food!$S186="","Bitte Höhe pflegen!",IF(ISNUMBER(Food!$S186)=FALSE,"Bitte Höhe ohne Einheit pflegen!","x"))</f>
        <v>Bitte Höhe pflegen!</v>
      </c>
      <c r="R187" s="133" t="str">
        <f>IF(Food!$V186="","o",IF(ISNUMBER(Food!$V186)=FALSE,"Bitte Bruttogewicht ohne Einheit pflegen!","x"))</f>
        <v>o</v>
      </c>
      <c r="S187" s="133" t="str">
        <f>IF(Food!$W186="","o",IF(ISNUMBER(Food!$W186)=FALSE,"Bitte Länge ohne Einheit pflegen!","x"))</f>
        <v>o</v>
      </c>
      <c r="T187" s="133" t="str">
        <f>IF(Food!$X186="","o",IF(ISNUMBER(Food!$X186)=FALSE,"Bitte Länge ohne Einheit pflegen!","x"))</f>
        <v>o</v>
      </c>
      <c r="U187" s="133" t="str">
        <f>IF(Food!$Y186="","o",IF(ISNUMBER(Food!$Y186)=FALSE,"Bitte Länge ohne Einheit pflegen!","x"))</f>
        <v>o</v>
      </c>
      <c r="V187" s="133" t="str">
        <f>IF(Food!$AB186="","o",IF(ISNUMBER(Food!$AB186)=FALSE,"Bitte Bruttogewicht ohne Einheit pflegen!","x"))</f>
        <v>o</v>
      </c>
      <c r="W187" s="133" t="str">
        <f>IF(Food!$AC186="","o",IF(ISNUMBER(Food!$AC186)=FALSE,"Bitte Länge ohne Einheit pflegen!","x"))</f>
        <v>o</v>
      </c>
      <c r="X187" s="133" t="str">
        <f>IF(Food!$AD186="","o",IF(ISNUMBER(Food!$AD186)=FALSE,"Bitte Breite ohne Einheit pflegen!","x"))</f>
        <v>o</v>
      </c>
      <c r="Y187" s="133" t="str">
        <f>IF(Food!$AE186="","o",IF(ISNUMBER(Food!$AE186)=FALSE,"Bitte Höhe ohne Einheit pflegen!","x"))</f>
        <v>o</v>
      </c>
      <c r="Z187" s="133" t="str">
        <f>IF(Food!$AG186="","o",IF(ISNUMBER(Food!$AG186)=FALSE,"Bitte Bruttogewicht ohne Einheit pflegen!","x"))</f>
        <v>o</v>
      </c>
      <c r="AA187" s="133" t="str">
        <f>IF(Food!$AH186="","o",IF(ISNUMBER(Food!$AH186)=FALSE,"Bitte Länge ohne Einheit pflegen!","x"))</f>
        <v>o</v>
      </c>
      <c r="AB187" s="133" t="str">
        <f>IF(Food!$AI186="","o",IF(ISNUMBER(Food!$AI186)=FALSE,"Bitte Breite ohne Einheit pflegen!","x"))</f>
        <v>o</v>
      </c>
      <c r="AC187" s="133" t="str">
        <f>IF(Food!$AJ186="","o",IF(ISNUMBER(Food!$AJ186)=FALSE,"Bitte Höhe ohne Einheit pflegen!","x"))</f>
        <v>o</v>
      </c>
      <c r="AD187" s="133" t="str">
        <f>IF(Food!$AL186="","o",IF(ISNUMBER(Food!$AL186)=FALSE,"Bitte Bruttogewicht ohne Einheit pflegen!","x"))</f>
        <v>o</v>
      </c>
      <c r="AE187" s="133" t="str">
        <f>IF(Food!$AM186="","o",IF(ISNUMBER(Food!$AM186)=FALSE,"Bitte Länge ohne Einheit pflegen!","x"))</f>
        <v>o</v>
      </c>
      <c r="AF187" s="133" t="str">
        <f>IF(Food!$AN186="","o",IF(ISNUMBER(Food!$AN186)=FALSE,"Bitte Breite ohne Einheit pflegen!","x"))</f>
        <v>o</v>
      </c>
      <c r="AG187" s="133" t="str">
        <f>IF(Food!$AO186="","o",IF(ISNUMBER(Food!$AO186)=FALSE,"Bitte Höhe ohne Einheit pflegen!","x"))</f>
        <v>o</v>
      </c>
      <c r="AH187" s="133" t="str">
        <f>IF(Food!$BX186="","o",IF(Food!$BX186="x","x","Bitte nur 'x' für Ja pflegen!"))</f>
        <v>o</v>
      </c>
      <c r="AI187" s="133" t="str">
        <f>IF(Food!$BY186="","o",IF(ISNUMBER(Food!$BY186),"x","Bitte ausschließlich Zahlen pflegen!"))</f>
        <v>o</v>
      </c>
      <c r="AJ187" s="133" t="str">
        <f>IF(Food!$AR186="","Bitte Verpackungsart pflegen!",IF(Food!$AR186="","o",IF(ISNA(VLOOKUP(Food!$AR186,Auswahlisten!$D:$D,1,0))=FALSE,"x","Bitte Verpackungsart korrekt pflegen!")))</f>
        <v>Bitte Verpackungsart pflegen!</v>
      </c>
      <c r="AK187" s="133" t="str">
        <f>IF(Food!$AS186="","o",IF(ISNUMBER(Food!$AS186)=FALSE,"Bitte nur Anzahl der Tage pflegen!","x"))</f>
        <v>o</v>
      </c>
      <c r="AL187" s="133" t="str">
        <f>IF(Food!$AT186="","o",IF(ISNUMBER(Food!$AT186)=FALSE,"Bitte nur Anzahl der Tage pflegen!","x"))</f>
        <v>o</v>
      </c>
      <c r="AM187" s="133" t="str">
        <f>IF(Food!$AU186="","o",IF(ISNA(VLOOKUP(Food!$AU186,Auswahlisten!$H:$H,1,0))=FALSE,"x","Bitte Produktionsland korrekt pflegen!"))</f>
        <v>o</v>
      </c>
      <c r="AN187" s="133" t="str">
        <f>IF(Food!$AV186="","o",IF(ISNA(VLOOKUP(Food!$AV186,Auswahlisten!$I:$I,1,0))=FALSE,"x","Bitte Region korrekt pflegen!"))</f>
        <v>o</v>
      </c>
      <c r="AO187" s="133" t="str">
        <f>IF(Food!$AW186="","o",IF(LEN(Food!$AW186)&gt;8,"Eingabe max. 8 Zahlen!","x"))</f>
        <v>o</v>
      </c>
      <c r="AP187" s="133" t="str">
        <f>IF(Food!$CC186="","o",IF(Food!$CC186="x","x","Bitte nur 'x' für Ja pflegen!"))</f>
        <v>o</v>
      </c>
      <c r="AQ187" s="133" t="str">
        <f>IF(Food!$AY186="","o",IF(Food!$AY186="x","x","Bitte nur 'x' für Ja pflegen!"))</f>
        <v>o</v>
      </c>
      <c r="AR187" s="133" t="str">
        <f>IF(Food!$AZ186="","o",IF(Food!$AZ186="x","x","Bitte nur 'x' für Ja pflegen!"))</f>
        <v>o</v>
      </c>
      <c r="AS187" s="133" t="str">
        <f>IF(Food!$BA186="","o",IF(Food!$BA186="x","x","Bitte nur 'x' für Ja pflegen!"))</f>
        <v>o</v>
      </c>
      <c r="AT187" s="133" t="str">
        <f>IF(Food!$BB186="","o",IF(Food!$BB186="x","x","Bitte nur 'x' für Ja pflegen!"))</f>
        <v>o</v>
      </c>
      <c r="AU187" s="133" t="str">
        <f ca="1">IF(Food!$BC186="","o",IF(OR(LEFT(CELL("format",Food!$BC186),1)="S",LEFT(CELL("format",Food!$BC186),1)=".",LEFT(CELL("format",Food!$BC186),1)="F"),"x","Bitte ausschließlich Zahlen pflegen!"))</f>
        <v>o</v>
      </c>
      <c r="AV187" s="133" t="str">
        <f>IF(Food!$BD186="","o",IF(Food!$BD186="x","x","Bitte nur 'x' für Ja pflegen!"))</f>
        <v>o</v>
      </c>
      <c r="AW187" s="133" t="str">
        <f ca="1">IF(Food!$BE186="","o",IF(OR(LEFT(CELL("format",Food!$BE186),1)="S",LEFT(CELL("format",Food!$BE186),1)=".",LEFT(CELL("format",Food!$BE186),1)="F"),"x","Bitte ausschließlich Zahlen pflegen!"))</f>
        <v>o</v>
      </c>
      <c r="AX187" s="133" t="str">
        <f>IF(Food!$BF186="","o",IF(Food!$BF186="x","x","Bitte nur 'x' für Ja pflegen!"))</f>
        <v>o</v>
      </c>
      <c r="AY187" s="133" t="str">
        <f ca="1">IF(Food!$BG186="","o",IF(OR(LEFT(CELL("format",Food!$BG186),1)="S",LEFT(CELL("format",Food!$BG186),1)=".",LEFT(CELL("format",Food!$BG186),1)="F"),"x","Bitte ausschließlich Zahlen pflegen!"))</f>
        <v>o</v>
      </c>
      <c r="AZ187" s="133" t="str">
        <f>IF(Food!$BH186="","o",IF(Food!$BH186="x","x","Bitte nur 'x' für Ja pflegen!"))</f>
        <v>o</v>
      </c>
      <c r="BA187" s="133" t="str">
        <f ca="1">IF(Food!$BI186="","o",IF(OR(LEFT(CELL("format",Food!$BI186),1)="S",LEFT(CELL("format",Food!$BI186),1)=".",LEFT(CELL("format",Food!$BI186),1)="F"),"x","Bitte ausschließlich Zahlen pflegen!"))</f>
        <v>o</v>
      </c>
      <c r="BB187" s="133" t="str">
        <f>IF(Food!$BJ186="","o",IF(ISNUMBER(Food!$BJ186),"x","Bitte ausschließlich Zahlen pflegen!"))</f>
        <v>o</v>
      </c>
      <c r="BC187" s="133" t="str">
        <f ca="1">IF(Food!$BK186="","o",IF(OR(LEFT(CELL("format",Food!$BK186),1)="S",LEFT(CELL("format",Food!$BK186),1)=".",LEFT(CELL("format",Food!$BK186),1)="F"),"x","Bitte ausschließlich Zahlen pflegen!"))</f>
        <v>o</v>
      </c>
      <c r="BD187" s="133" t="str">
        <f>IF(Food!$BL186="","o",IF(ISNUMBER(Food!$BL186),"x","Bitte ausschließlich Zahlen pflegen!"))</f>
        <v>o</v>
      </c>
      <c r="BE187" s="133" t="str">
        <f>IF(Food!$BM186="","o",IF(ISNUMBER(Food!$BM186),"x","Bitte ausschließlich Zahlen pflegen!"))</f>
        <v>o</v>
      </c>
      <c r="BF187" s="133" t="str">
        <f>IF(Food!$BS186="","o",IF(ISNA(VLOOKUP(Food!$BS186,Auswahlisten!$H:$H,1,0))=FALSE,"x","Bitte Produktionsland korrekt pflegen!"))</f>
        <v>o</v>
      </c>
      <c r="BG187" s="133" t="str">
        <f>IF(Food!$BU186="","o",IF(ISNUMBER(Food!$BU186),"x","Bitte ausschließlich Zahlen pflegen!"))</f>
        <v>o</v>
      </c>
      <c r="BH187" s="133" t="str">
        <f>IF(Food!$BV186="","o",IF(ISNUMBER(Food!$BV186),"x","Bitte ausschließlich Zahlen pflegen!"))</f>
        <v>o</v>
      </c>
      <c r="BI187" s="133" t="str">
        <f>IF(Food!$BW186="","o",IF(ISNUMBER(Food!$BW186),"x","Bitte ausschließlich Zahlen pflegen!"))</f>
        <v>o</v>
      </c>
      <c r="BJ187" s="133" t="str">
        <f>IF(Food!$BZ186="","o",IF(ISNA(VLOOKUP(Food!$BZ186,Auswahlisten!$AE:$AE,1,0))=FALSE,"x","Bitte Pfandart korrekt pflegen!"))</f>
        <v>o</v>
      </c>
      <c r="BK187" s="133" t="str">
        <f>IF(Food!$CA186="","o",IF(ISNUMBER(Food!$CA186),"x","Bitte ausschließlich Zahlen pflegen!"))</f>
        <v>o</v>
      </c>
      <c r="BL187" s="133" t="str">
        <f>IF(Food!$CD186="","o",IF(ISNUMBER(Food!$CD186),"x","Bitte ausschließlich Zahlen pflegen!"))</f>
        <v>o</v>
      </c>
      <c r="BM187" s="133" t="str">
        <f>IF(Food!$CE186="","o",IF(ISNA(VLOOKUP(Food!$CE186,Auswahlisten!$A:$A,1,0))=FALSE,"x","Bitte Gewichtseinheit korrekt pflegen!"))</f>
        <v>o</v>
      </c>
      <c r="BN187" s="133" t="str">
        <f>IF(Food!$CF186="","o",IF(ISNUMBER(Food!$CF186),"x","Bitte ausschließlich Zahlen pflegen!"))</f>
        <v>o</v>
      </c>
      <c r="BO187" s="133" t="str">
        <f>IF(Food!$CG186="","o",IF(ISNUMBER(Food!$CG186),"x","Bitte ausschließlich Zahlen pflegen!"))</f>
        <v>o</v>
      </c>
      <c r="BP187" s="133" t="str">
        <f>IF(Food!$CH186="","o",IF(ISNA(VLOOKUP(Food!$CH186,Auswahlisten!$A:$A,1,0))=FALSE,"x","Bitte Gewichtseinheit korrekt pflegen!"))</f>
        <v>o</v>
      </c>
      <c r="BQ187" s="133" t="str">
        <f>IF(Food!$CI186="","o",IF(ISNA(VLOOKUP(Food!$CI186,Auswahlisten!$F:$F,1,0))=FALSE,"x","Bitte JuSchu korrekt pflegen!"))</f>
        <v>o</v>
      </c>
      <c r="BR187" s="133" t="str">
        <f>IF(Verpackung!$D186="","o",IF(ISNUMBER(Verpackung!$D186),"x","Bitte ausschließlich Zahlen pflegen!"))</f>
        <v>o</v>
      </c>
      <c r="BS187" s="133" t="str">
        <f>IF(Verpackung!$E186="","o",IF(ISNUMBER(Verpackung!$E186),"x","Bitte ausschließlich Zahlen pflegen!"))</f>
        <v>o</v>
      </c>
      <c r="BT187" s="133" t="str">
        <f>IF(Verpackung!$F186="","o",IF(ISNUMBER(Verpackung!$F186),"x","Bitte ausschließlich Zahlen pflegen!"))</f>
        <v>o</v>
      </c>
      <c r="BU187" s="133" t="str">
        <f>IF(Verpackung!$G186="","o",IF(ISNUMBER(Verpackung!$G186),"x","Bitte ausschließlich Zahlen pflegen!"))</f>
        <v>o</v>
      </c>
      <c r="BV187" s="133" t="str">
        <f>IF(Verpackung!$H186="","o",IF(ISNUMBER(Verpackung!$H186),"x","Bitte ausschließlich Zahlen pflegen!"))</f>
        <v>o</v>
      </c>
      <c r="BW187" s="133" t="str">
        <f>IF(Verpackung!$I186="","o",IF(ISNUMBER(Verpackung!$I186),"x","Bitte ausschließlich Zahlen pflegen!"))</f>
        <v>o</v>
      </c>
      <c r="BX187" s="133" t="str">
        <f>IF(Verpackung!$J186="","o",IF(ISNUMBER(Verpackung!$J186),"x","Bitte ausschließlich Zahlen pflegen!"))</f>
        <v>o</v>
      </c>
      <c r="BY187" s="133" t="str">
        <f>IF(Verpackung!$K186="","o",IF(ISNUMBER(Verpackung!$K186),"x","Bitte ausschließlich Zahlen pflegen!"))</f>
        <v>o</v>
      </c>
      <c r="BZ187" s="133" t="str">
        <f>IF('Kaufland intern'!D186="","o",IF(LEN('Kaufland intern'!D186)&gt;40,"Eingabe max. 40 Zeichen!","x"))</f>
        <v>o</v>
      </c>
      <c r="CA187" s="133" t="str">
        <f>IF('Kaufland intern'!F186="","o",IF(AND(ISNUMBER('Kaufland intern'!F186),'Kaufland intern'!F186&gt;=1000000,'Kaufland intern'!F186&lt;=9999999),"x","Bitte Eingabe prüfen!"))</f>
        <v>o</v>
      </c>
      <c r="CB187" s="133" t="str">
        <f>IF('Kaufland intern'!G186="","o",IF(LEN('Kaufland intern'!G186)&gt;18,"Eingabe max. 18 Zeichen!","x"))</f>
        <v>o</v>
      </c>
      <c r="CC187" s="133" t="str">
        <f>IF('Kaufland intern'!I186="","o",IF(LEN('Kaufland intern'!I186)&gt;3,"Eingabe max. 3 Zeichen!","x"))</f>
        <v>o</v>
      </c>
      <c r="CD187" s="133" t="str">
        <f>IF('Kaufland intern'!J186="","o",IF(LEN('Kaufland intern'!J186)&gt;6,"Eingabe max. 6 Zeichen!","x"))</f>
        <v>o</v>
      </c>
      <c r="CE187" s="133" t="str">
        <f>IF('Kaufland intern'!K186="","o",IF(LEN('Kaufland intern'!K186)&gt;4,"Eingabe max. 4 Zeichen!","x"))</f>
        <v>o</v>
      </c>
      <c r="CF187" s="133" t="str">
        <f>IF('Kaufland intern'!L186="","o",IF(ISNA(VLOOKUP('Kaufland intern'!L186,Auswahlisten!$Z:$Z,1,0))=FALSE,"x","Bitte Etikettenart korrekt pflegen!"))</f>
        <v>o</v>
      </c>
      <c r="CG187" s="133" t="str">
        <f>IF('Kaufland intern'!M186="","o",IF(LEN('Kaufland intern'!M186)&gt;20,"Eingabe max. 20 Zeichen!","x"))</f>
        <v>o</v>
      </c>
      <c r="CH187" s="133" t="str">
        <f>IF('Kaufland intern'!O186="","o",IF(LEN('Kaufland intern'!O186)&gt;20,"Eingabe max. 20 Zeichen!","x"))</f>
        <v>o</v>
      </c>
      <c r="CI187" s="133" t="str">
        <f>IF('Kaufland intern'!Q186="","o",IF(LEN('Kaufland intern'!Q186)&gt;20,"Eingabe max. 20 Zeichen!","x"))</f>
        <v>o</v>
      </c>
      <c r="CJ187" s="133" t="str">
        <f>IF('Kaufland intern'!S186="","o",IF(LEN('Kaufland intern'!S186)&gt;8,"Eingabe max. 8 Zeichen!","x"))</f>
        <v>o</v>
      </c>
      <c r="CK187" s="133" t="str">
        <f>IF('Kaufland intern'!U186="","o",IF(ISNA(VLOOKUP('Kaufland intern'!U186,Auswahlisten!$D:$D,1,0))=FALSE,"x","Bitte Verpackungsart korrekt pflegen!"))</f>
        <v>o</v>
      </c>
      <c r="CL187" s="133" t="str">
        <f>IF('Kaufland intern'!V186="","o",IF(ISNUMBER('Kaufland intern'!V186),"x","Bitte ausschließlich Zahlen pflegen!"))</f>
        <v>o</v>
      </c>
      <c r="CM187" s="133" t="str">
        <f>IF('Kaufland intern'!W186="","o",IF(ISNA(VLOOKUP('Kaufland intern'!W186,Auswahlisten!$AA:$AA,1,0))=FALSE,"x","Bitte Bezugsweg korrekt pflegen!"))</f>
        <v>o</v>
      </c>
      <c r="CN187" s="133" t="str">
        <f>IF('Kaufland intern'!X186="","o",IF(ISNA(VLOOKUP('Kaufland intern'!X186,Auswahlisten!$AB:$AB,1,0))=FALSE,"x","Bitte Bezugsvorschrift korrekt pflegen!"))</f>
        <v>o</v>
      </c>
      <c r="CO187" s="133" t="str">
        <f>IF('Kaufland intern'!Y186="","o",IF(ISNA(VLOOKUP('Kaufland intern'!Y186,Auswahlisten!$AC:$AC,1,0))=FALSE,"x","Bitte Sortimentsstufenlistung korrekt pflegen!"))</f>
        <v>o</v>
      </c>
      <c r="CP187" s="133" t="str">
        <f>IF('Kaufland intern'!Z186="","o",IF(LEN('Kaufland intern'!Z186)&lt;&gt;13,"Eingabe max. 13 Zahlen!","x"))</f>
        <v>o</v>
      </c>
      <c r="CQ187" s="133" t="str">
        <f>IF('Kaufland intern'!AA186="","o",IF(LEN('Kaufland intern'!AA186)&lt;&gt;13,"Eingabe max. 13 Zahlen!","x"))</f>
        <v>o</v>
      </c>
      <c r="CR187" s="133" t="str">
        <f>IF('Kaufland intern'!AB186="","o",IF(LEN('Kaufland intern'!AB186)&lt;&gt;13,"Eingabe max. 13 Zahlen!","x"))</f>
        <v>o</v>
      </c>
      <c r="CS187" s="133" t="str">
        <f>IF('Kaufland intern'!AC186="","o",IF('Kaufland intern'!AC186="x","x","Bitte nur 'x' für Ja pflegen!"))</f>
        <v>o</v>
      </c>
      <c r="CT187" s="133" t="str">
        <f>IF('Kaufland intern'!AD186="","o",IF('Kaufland intern'!AD186="x","x","Bitte nur 'x' für Ja pflegen!"))</f>
        <v>o</v>
      </c>
      <c r="CU187" s="133" t="str">
        <f>IF('Kaufland intern'!AE186="","o",IF('Kaufland intern'!AE186="x","x","Bitte nur 'x' für Ja pflegen!"))</f>
        <v>o</v>
      </c>
      <c r="CV187" s="133" t="str">
        <f>IF('Kaufland intern'!AF186="","o",IF('Kaufland intern'!AF186="x","x","Bitte nur 'x' für Ja pflegen!"))</f>
        <v>o</v>
      </c>
      <c r="CW187" s="133" t="str">
        <f>IF('Kaufland intern'!AG186="","o",IF('Kaufland intern'!AG186="x","x","Bitte nur 'x' für Ja pflegen!"))</f>
        <v>o</v>
      </c>
      <c r="CX187" s="133" t="str">
        <f>IF('Kaufland intern'!AH186="","o",IF('Kaufland intern'!AH186="x","x","Bitte nur 'x' für Ja pflegen!"))</f>
        <v>o</v>
      </c>
      <c r="CY187" s="133" t="str">
        <f>IF('Kaufland intern'!AI186="","o",IF(LEN('Kaufland intern'!AI186)&lt;&gt;11,"Eingabe 11 Zeichen!","x"))</f>
        <v>o</v>
      </c>
      <c r="CZ187" s="133" t="str">
        <f>IF('Kaufland intern'!AJ186="","o",IF(LEN('Kaufland intern'!AJ186)&lt;&gt;11,"Eingabe 11 Zeichen!","x"))</f>
        <v>o</v>
      </c>
      <c r="DA187" s="133" t="str">
        <f>IF('Kaufland intern'!AK186="","o",IF(LEN('Kaufland intern'!AK186)&lt;&gt;11,"Eingabe 11 Zeichen!","x"))</f>
        <v>o</v>
      </c>
      <c r="DB187" s="133" t="str">
        <f>IF('Kaufland intern'!AL186="","o",IF(LEN('Kaufland intern'!AL186)&lt;&gt;11,"Eingabe 11 Zeichen!","x"))</f>
        <v>o</v>
      </c>
      <c r="DC187" s="133" t="str">
        <f>IF('Kaufland intern'!AM186="","o",IF(LEN('Kaufland intern'!AM186)&lt;&gt;11,"Eingabe 11 Zeichen!","x"))</f>
        <v>o</v>
      </c>
      <c r="DD187" s="133" t="str">
        <f>IF('Kaufland intern'!AN186="","o",IF(LEN('Kaufland intern'!AN186)&lt;&gt;11,"Eingabe 11 Zeichen!","x"))</f>
        <v>o</v>
      </c>
    </row>
    <row r="188" spans="1:108" ht="30">
      <c r="A188" s="128">
        <f>Food!C187</f>
        <v>0</v>
      </c>
      <c r="B188" s="129">
        <f>Food!E187</f>
        <v>0</v>
      </c>
      <c r="C188" s="128">
        <f>Food!O187</f>
        <v>0</v>
      </c>
      <c r="D188" s="133" t="str">
        <f>IF(Food!$A187="","Bitte Datum pflegen!",IF(ISNUMBER(Food!$A187)=FALSE,"Bitte Datum überprüfen!","x"))</f>
        <v>Bitte Datum pflegen!</v>
      </c>
      <c r="E188" s="133" t="str">
        <f>IF(Food!$C187="","Bitte Lieferantenartikelnr. pflegen!",IF(LEN(Food!$C187)&gt;13,"Eingabe max. 13 Zeichen!","x"))</f>
        <v>Bitte Lieferantenartikelnr. pflegen!</v>
      </c>
      <c r="F188" s="133" t="str">
        <f>IF(Food!$D187="","o",IF(LEN(Food!$D187)&gt;13,"Eingabe max. 13 Zeichen!","x"))</f>
        <v>o</v>
      </c>
      <c r="G188" s="145" t="str">
        <f>IF(Food!$F187="","o",IF(ISNUMBER(Food!$F187)=FALSE,"Bitte Gewicht ohne Einheit pflegen!","x"))</f>
        <v>o</v>
      </c>
      <c r="H188" s="133" t="str">
        <f>IF(Food!$G187="","o",IF(ISNA(VLOOKUP(Food!$G187,Auswahlisten!$A:$A,1,0))=FALSE,"x","Bitte Gewichtseinheit korrekt pflegen!"))</f>
        <v>o</v>
      </c>
      <c r="I188" s="133" t="str">
        <f>IF(Food!$H187="","Bitte Steuer pflegen!",IF(OR(Food!$H187=7,Food!$H187=19),"x","Bitte nur 7 oder 19 pflegen!"))</f>
        <v>Bitte Steuer pflegen!</v>
      </c>
      <c r="J188" s="133" t="str">
        <f>IF(Food!$I187="","o",IF(Food!$I187="x","x","Bitte nur 'x' für Ja pflegen!"))</f>
        <v>o</v>
      </c>
      <c r="K188" s="145" t="str">
        <f>IF(Food!$L187="","o",IF(ISNUMBER(Food!$L187)=FALSE,"Bitte Temperatur von ohne Einheit pflegen!","x"))</f>
        <v>o</v>
      </c>
      <c r="L188" s="145" t="str">
        <f>IF(Food!$M187="","o",IF(ISNUMBER(Food!$M187)=FALSE,"Bitte Temperatur bis ohne Einheit pflegen!","x"))</f>
        <v>o</v>
      </c>
      <c r="M188" s="133" t="str">
        <f>IF(Food!$J187="","o",IF(Food!$J187="x","x","Bitte nur 'x' für Ja pflegen!"))</f>
        <v>o</v>
      </c>
      <c r="N188" s="133" t="str">
        <f>IF(Food!$P187="","Bitte Bruttogewicht pflegen!",IF(ISNUMBER(Food!$P187)=FALSE,"Bitte Bruttogwicht ohne Einheit pflegen!","x"))</f>
        <v>Bitte Bruttogewicht pflegen!</v>
      </c>
      <c r="O188" s="133" t="str">
        <f>IF(Food!$Q187="","Bitte Länge pflegen!",IF(ISNUMBER(Food!$Q187)=FALSE,"Bitte Länge ohne Einheit pflegen!","x"))</f>
        <v>Bitte Länge pflegen!</v>
      </c>
      <c r="P188" s="133" t="str">
        <f>IF(Food!$R187="","Bitte Breite pflegen!",IF(ISNUMBER(Food!$R187)=FALSE,"Bitte Breite ohne Einheit pflegen!","x"))</f>
        <v>Bitte Breite pflegen!</v>
      </c>
      <c r="Q188" s="133" t="str">
        <f>IF(Food!$S187="","Bitte Höhe pflegen!",IF(ISNUMBER(Food!$S187)=FALSE,"Bitte Höhe ohne Einheit pflegen!","x"))</f>
        <v>Bitte Höhe pflegen!</v>
      </c>
      <c r="R188" s="133" t="str">
        <f>IF(Food!$V187="","o",IF(ISNUMBER(Food!$V187)=FALSE,"Bitte Bruttogewicht ohne Einheit pflegen!","x"))</f>
        <v>o</v>
      </c>
      <c r="S188" s="133" t="str">
        <f>IF(Food!$W187="","o",IF(ISNUMBER(Food!$W187)=FALSE,"Bitte Länge ohne Einheit pflegen!","x"))</f>
        <v>o</v>
      </c>
      <c r="T188" s="133" t="str">
        <f>IF(Food!$X187="","o",IF(ISNUMBER(Food!$X187)=FALSE,"Bitte Länge ohne Einheit pflegen!","x"))</f>
        <v>o</v>
      </c>
      <c r="U188" s="133" t="str">
        <f>IF(Food!$Y187="","o",IF(ISNUMBER(Food!$Y187)=FALSE,"Bitte Länge ohne Einheit pflegen!","x"))</f>
        <v>o</v>
      </c>
      <c r="V188" s="133" t="str">
        <f>IF(Food!$AB187="","o",IF(ISNUMBER(Food!$AB187)=FALSE,"Bitte Bruttogewicht ohne Einheit pflegen!","x"))</f>
        <v>o</v>
      </c>
      <c r="W188" s="133" t="str">
        <f>IF(Food!$AC187="","o",IF(ISNUMBER(Food!$AC187)=FALSE,"Bitte Länge ohne Einheit pflegen!","x"))</f>
        <v>o</v>
      </c>
      <c r="X188" s="133" t="str">
        <f>IF(Food!$AD187="","o",IF(ISNUMBER(Food!$AD187)=FALSE,"Bitte Breite ohne Einheit pflegen!","x"))</f>
        <v>o</v>
      </c>
      <c r="Y188" s="133" t="str">
        <f>IF(Food!$AE187="","o",IF(ISNUMBER(Food!$AE187)=FALSE,"Bitte Höhe ohne Einheit pflegen!","x"))</f>
        <v>o</v>
      </c>
      <c r="Z188" s="133" t="str">
        <f>IF(Food!$AG187="","o",IF(ISNUMBER(Food!$AG187)=FALSE,"Bitte Bruttogewicht ohne Einheit pflegen!","x"))</f>
        <v>o</v>
      </c>
      <c r="AA188" s="133" t="str">
        <f>IF(Food!$AH187="","o",IF(ISNUMBER(Food!$AH187)=FALSE,"Bitte Länge ohne Einheit pflegen!","x"))</f>
        <v>o</v>
      </c>
      <c r="AB188" s="133" t="str">
        <f>IF(Food!$AI187="","o",IF(ISNUMBER(Food!$AI187)=FALSE,"Bitte Breite ohne Einheit pflegen!","x"))</f>
        <v>o</v>
      </c>
      <c r="AC188" s="133" t="str">
        <f>IF(Food!$AJ187="","o",IF(ISNUMBER(Food!$AJ187)=FALSE,"Bitte Höhe ohne Einheit pflegen!","x"))</f>
        <v>o</v>
      </c>
      <c r="AD188" s="133" t="str">
        <f>IF(Food!$AL187="","o",IF(ISNUMBER(Food!$AL187)=FALSE,"Bitte Bruttogewicht ohne Einheit pflegen!","x"))</f>
        <v>o</v>
      </c>
      <c r="AE188" s="133" t="str">
        <f>IF(Food!$AM187="","o",IF(ISNUMBER(Food!$AM187)=FALSE,"Bitte Länge ohne Einheit pflegen!","x"))</f>
        <v>o</v>
      </c>
      <c r="AF188" s="133" t="str">
        <f>IF(Food!$AN187="","o",IF(ISNUMBER(Food!$AN187)=FALSE,"Bitte Breite ohne Einheit pflegen!","x"))</f>
        <v>o</v>
      </c>
      <c r="AG188" s="133" t="str">
        <f>IF(Food!$AO187="","o",IF(ISNUMBER(Food!$AO187)=FALSE,"Bitte Höhe ohne Einheit pflegen!","x"))</f>
        <v>o</v>
      </c>
      <c r="AH188" s="133" t="str">
        <f>IF(Food!$BX187="","o",IF(Food!$BX187="x","x","Bitte nur 'x' für Ja pflegen!"))</f>
        <v>o</v>
      </c>
      <c r="AI188" s="133" t="str">
        <f>IF(Food!$BY187="","o",IF(ISNUMBER(Food!$BY187),"x","Bitte ausschließlich Zahlen pflegen!"))</f>
        <v>o</v>
      </c>
      <c r="AJ188" s="133" t="str">
        <f>IF(Food!$AR187="","Bitte Verpackungsart pflegen!",IF(Food!$AR187="","o",IF(ISNA(VLOOKUP(Food!$AR187,Auswahlisten!$D:$D,1,0))=FALSE,"x","Bitte Verpackungsart korrekt pflegen!")))</f>
        <v>Bitte Verpackungsart pflegen!</v>
      </c>
      <c r="AK188" s="133" t="str">
        <f>IF(Food!$AS187="","o",IF(ISNUMBER(Food!$AS187)=FALSE,"Bitte nur Anzahl der Tage pflegen!","x"))</f>
        <v>o</v>
      </c>
      <c r="AL188" s="133" t="str">
        <f>IF(Food!$AT187="","o",IF(ISNUMBER(Food!$AT187)=FALSE,"Bitte nur Anzahl der Tage pflegen!","x"))</f>
        <v>o</v>
      </c>
      <c r="AM188" s="133" t="str">
        <f>IF(Food!$AU187="","o",IF(ISNA(VLOOKUP(Food!$AU187,Auswahlisten!$H:$H,1,0))=FALSE,"x","Bitte Produktionsland korrekt pflegen!"))</f>
        <v>o</v>
      </c>
      <c r="AN188" s="133" t="str">
        <f>IF(Food!$AV187="","o",IF(ISNA(VLOOKUP(Food!$AV187,Auswahlisten!$I:$I,1,0))=FALSE,"x","Bitte Region korrekt pflegen!"))</f>
        <v>o</v>
      </c>
      <c r="AO188" s="133" t="str">
        <f>IF(Food!$AW187="","o",IF(LEN(Food!$AW187)&gt;8,"Eingabe max. 8 Zahlen!","x"))</f>
        <v>o</v>
      </c>
      <c r="AP188" s="133" t="str">
        <f>IF(Food!$CC187="","o",IF(Food!$CC187="x","x","Bitte nur 'x' für Ja pflegen!"))</f>
        <v>o</v>
      </c>
      <c r="AQ188" s="133" t="str">
        <f>IF(Food!$AY187="","o",IF(Food!$AY187="x","x","Bitte nur 'x' für Ja pflegen!"))</f>
        <v>o</v>
      </c>
      <c r="AR188" s="133" t="str">
        <f>IF(Food!$AZ187="","o",IF(Food!$AZ187="x","x","Bitte nur 'x' für Ja pflegen!"))</f>
        <v>o</v>
      </c>
      <c r="AS188" s="133" t="str">
        <f>IF(Food!$BA187="","o",IF(Food!$BA187="x","x","Bitte nur 'x' für Ja pflegen!"))</f>
        <v>o</v>
      </c>
      <c r="AT188" s="133" t="str">
        <f>IF(Food!$BB187="","o",IF(Food!$BB187="x","x","Bitte nur 'x' für Ja pflegen!"))</f>
        <v>o</v>
      </c>
      <c r="AU188" s="133" t="str">
        <f ca="1">IF(Food!$BC187="","o",IF(OR(LEFT(CELL("format",Food!$BC187),1)="S",LEFT(CELL("format",Food!$BC187),1)=".",LEFT(CELL("format",Food!$BC187),1)="F"),"x","Bitte ausschließlich Zahlen pflegen!"))</f>
        <v>o</v>
      </c>
      <c r="AV188" s="133" t="str">
        <f>IF(Food!$BD187="","o",IF(Food!$BD187="x","x","Bitte nur 'x' für Ja pflegen!"))</f>
        <v>o</v>
      </c>
      <c r="AW188" s="133" t="str">
        <f ca="1">IF(Food!$BE187="","o",IF(OR(LEFT(CELL("format",Food!$BE187),1)="S",LEFT(CELL("format",Food!$BE187),1)=".",LEFT(CELL("format",Food!$BE187),1)="F"),"x","Bitte ausschließlich Zahlen pflegen!"))</f>
        <v>o</v>
      </c>
      <c r="AX188" s="133" t="str">
        <f>IF(Food!$BF187="","o",IF(Food!$BF187="x","x","Bitte nur 'x' für Ja pflegen!"))</f>
        <v>o</v>
      </c>
      <c r="AY188" s="133" t="str">
        <f ca="1">IF(Food!$BG187="","o",IF(OR(LEFT(CELL("format",Food!$BG187),1)="S",LEFT(CELL("format",Food!$BG187),1)=".",LEFT(CELL("format",Food!$BG187),1)="F"),"x","Bitte ausschließlich Zahlen pflegen!"))</f>
        <v>o</v>
      </c>
      <c r="AZ188" s="133" t="str">
        <f>IF(Food!$BH187="","o",IF(Food!$BH187="x","x","Bitte nur 'x' für Ja pflegen!"))</f>
        <v>o</v>
      </c>
      <c r="BA188" s="133" t="str">
        <f ca="1">IF(Food!$BI187="","o",IF(OR(LEFT(CELL("format",Food!$BI187),1)="S",LEFT(CELL("format",Food!$BI187),1)=".",LEFT(CELL("format",Food!$BI187),1)="F"),"x","Bitte ausschließlich Zahlen pflegen!"))</f>
        <v>o</v>
      </c>
      <c r="BB188" s="133" t="str">
        <f>IF(Food!$BJ187="","o",IF(ISNUMBER(Food!$BJ187),"x","Bitte ausschließlich Zahlen pflegen!"))</f>
        <v>o</v>
      </c>
      <c r="BC188" s="133" t="str">
        <f ca="1">IF(Food!$BK187="","o",IF(OR(LEFT(CELL("format",Food!$BK187),1)="S",LEFT(CELL("format",Food!$BK187),1)=".",LEFT(CELL("format",Food!$BK187),1)="F"),"x","Bitte ausschließlich Zahlen pflegen!"))</f>
        <v>o</v>
      </c>
      <c r="BD188" s="133" t="str">
        <f>IF(Food!$BL187="","o",IF(ISNUMBER(Food!$BL187),"x","Bitte ausschließlich Zahlen pflegen!"))</f>
        <v>o</v>
      </c>
      <c r="BE188" s="133" t="str">
        <f>IF(Food!$BM187="","o",IF(ISNUMBER(Food!$BM187),"x","Bitte ausschließlich Zahlen pflegen!"))</f>
        <v>o</v>
      </c>
      <c r="BF188" s="133" t="str">
        <f>IF(Food!$BS187="","o",IF(ISNA(VLOOKUP(Food!$BS187,Auswahlisten!$H:$H,1,0))=FALSE,"x","Bitte Produktionsland korrekt pflegen!"))</f>
        <v>o</v>
      </c>
      <c r="BG188" s="133" t="str">
        <f>IF(Food!$BU187="","o",IF(ISNUMBER(Food!$BU187),"x","Bitte ausschließlich Zahlen pflegen!"))</f>
        <v>o</v>
      </c>
      <c r="BH188" s="133" t="str">
        <f>IF(Food!$BV187="","o",IF(ISNUMBER(Food!$BV187),"x","Bitte ausschließlich Zahlen pflegen!"))</f>
        <v>o</v>
      </c>
      <c r="BI188" s="133" t="str">
        <f>IF(Food!$BW187="","o",IF(ISNUMBER(Food!$BW187),"x","Bitte ausschließlich Zahlen pflegen!"))</f>
        <v>o</v>
      </c>
      <c r="BJ188" s="133" t="str">
        <f>IF(Food!$BZ187="","o",IF(ISNA(VLOOKUP(Food!$BZ187,Auswahlisten!$AE:$AE,1,0))=FALSE,"x","Bitte Pfandart korrekt pflegen!"))</f>
        <v>o</v>
      </c>
      <c r="BK188" s="133" t="str">
        <f>IF(Food!$CA187="","o",IF(ISNUMBER(Food!$CA187),"x","Bitte ausschließlich Zahlen pflegen!"))</f>
        <v>o</v>
      </c>
      <c r="BL188" s="133" t="str">
        <f>IF(Food!$CD187="","o",IF(ISNUMBER(Food!$CD187),"x","Bitte ausschließlich Zahlen pflegen!"))</f>
        <v>o</v>
      </c>
      <c r="BM188" s="133" t="str">
        <f>IF(Food!$CE187="","o",IF(ISNA(VLOOKUP(Food!$CE187,Auswahlisten!$A:$A,1,0))=FALSE,"x","Bitte Gewichtseinheit korrekt pflegen!"))</f>
        <v>o</v>
      </c>
      <c r="BN188" s="133" t="str">
        <f>IF(Food!$CF187="","o",IF(ISNUMBER(Food!$CF187),"x","Bitte ausschließlich Zahlen pflegen!"))</f>
        <v>o</v>
      </c>
      <c r="BO188" s="133" t="str">
        <f>IF(Food!$CG187="","o",IF(ISNUMBER(Food!$CG187),"x","Bitte ausschließlich Zahlen pflegen!"))</f>
        <v>o</v>
      </c>
      <c r="BP188" s="133" t="str">
        <f>IF(Food!$CH187="","o",IF(ISNA(VLOOKUP(Food!$CH187,Auswahlisten!$A:$A,1,0))=FALSE,"x","Bitte Gewichtseinheit korrekt pflegen!"))</f>
        <v>o</v>
      </c>
      <c r="BQ188" s="133" t="str">
        <f>IF(Food!$CI187="","o",IF(ISNA(VLOOKUP(Food!$CI187,Auswahlisten!$F:$F,1,0))=FALSE,"x","Bitte JuSchu korrekt pflegen!"))</f>
        <v>o</v>
      </c>
      <c r="BR188" s="133" t="str">
        <f>IF(Verpackung!$D187="","o",IF(ISNUMBER(Verpackung!$D187),"x","Bitte ausschließlich Zahlen pflegen!"))</f>
        <v>o</v>
      </c>
      <c r="BS188" s="133" t="str">
        <f>IF(Verpackung!$E187="","o",IF(ISNUMBER(Verpackung!$E187),"x","Bitte ausschließlich Zahlen pflegen!"))</f>
        <v>o</v>
      </c>
      <c r="BT188" s="133" t="str">
        <f>IF(Verpackung!$F187="","o",IF(ISNUMBER(Verpackung!$F187),"x","Bitte ausschließlich Zahlen pflegen!"))</f>
        <v>o</v>
      </c>
      <c r="BU188" s="133" t="str">
        <f>IF(Verpackung!$G187="","o",IF(ISNUMBER(Verpackung!$G187),"x","Bitte ausschließlich Zahlen pflegen!"))</f>
        <v>o</v>
      </c>
      <c r="BV188" s="133" t="str">
        <f>IF(Verpackung!$H187="","o",IF(ISNUMBER(Verpackung!$H187),"x","Bitte ausschließlich Zahlen pflegen!"))</f>
        <v>o</v>
      </c>
      <c r="BW188" s="133" t="str">
        <f>IF(Verpackung!$I187="","o",IF(ISNUMBER(Verpackung!$I187),"x","Bitte ausschließlich Zahlen pflegen!"))</f>
        <v>o</v>
      </c>
      <c r="BX188" s="133" t="str">
        <f>IF(Verpackung!$J187="","o",IF(ISNUMBER(Verpackung!$J187),"x","Bitte ausschließlich Zahlen pflegen!"))</f>
        <v>o</v>
      </c>
      <c r="BY188" s="133" t="str">
        <f>IF(Verpackung!$K187="","o",IF(ISNUMBER(Verpackung!$K187),"x","Bitte ausschließlich Zahlen pflegen!"))</f>
        <v>o</v>
      </c>
      <c r="BZ188" s="133" t="str">
        <f>IF('Kaufland intern'!D187="","o",IF(LEN('Kaufland intern'!D187)&gt;40,"Eingabe max. 40 Zeichen!","x"))</f>
        <v>o</v>
      </c>
      <c r="CA188" s="133" t="str">
        <f>IF('Kaufland intern'!F187="","o",IF(AND(ISNUMBER('Kaufland intern'!F187),'Kaufland intern'!F187&gt;=1000000,'Kaufland intern'!F187&lt;=9999999),"x","Bitte Eingabe prüfen!"))</f>
        <v>o</v>
      </c>
      <c r="CB188" s="133" t="str">
        <f>IF('Kaufland intern'!G187="","o",IF(LEN('Kaufland intern'!G187)&gt;18,"Eingabe max. 18 Zeichen!","x"))</f>
        <v>o</v>
      </c>
      <c r="CC188" s="133" t="str">
        <f>IF('Kaufland intern'!I187="","o",IF(LEN('Kaufland intern'!I187)&gt;3,"Eingabe max. 3 Zeichen!","x"))</f>
        <v>o</v>
      </c>
      <c r="CD188" s="133" t="str">
        <f>IF('Kaufland intern'!J187="","o",IF(LEN('Kaufland intern'!J187)&gt;6,"Eingabe max. 6 Zeichen!","x"))</f>
        <v>o</v>
      </c>
      <c r="CE188" s="133" t="str">
        <f>IF('Kaufland intern'!K187="","o",IF(LEN('Kaufland intern'!K187)&gt;4,"Eingabe max. 4 Zeichen!","x"))</f>
        <v>o</v>
      </c>
      <c r="CF188" s="133" t="str">
        <f>IF('Kaufland intern'!L187="","o",IF(ISNA(VLOOKUP('Kaufland intern'!L187,Auswahlisten!$Z:$Z,1,0))=FALSE,"x","Bitte Etikettenart korrekt pflegen!"))</f>
        <v>o</v>
      </c>
      <c r="CG188" s="133" t="str">
        <f>IF('Kaufland intern'!M187="","o",IF(LEN('Kaufland intern'!M187)&gt;20,"Eingabe max. 20 Zeichen!","x"))</f>
        <v>o</v>
      </c>
      <c r="CH188" s="133" t="str">
        <f>IF('Kaufland intern'!O187="","o",IF(LEN('Kaufland intern'!O187)&gt;20,"Eingabe max. 20 Zeichen!","x"))</f>
        <v>o</v>
      </c>
      <c r="CI188" s="133" t="str">
        <f>IF('Kaufland intern'!Q187="","o",IF(LEN('Kaufland intern'!Q187)&gt;20,"Eingabe max. 20 Zeichen!","x"))</f>
        <v>o</v>
      </c>
      <c r="CJ188" s="133" t="str">
        <f>IF('Kaufland intern'!S187="","o",IF(LEN('Kaufland intern'!S187)&gt;8,"Eingabe max. 8 Zeichen!","x"))</f>
        <v>o</v>
      </c>
      <c r="CK188" s="133" t="str">
        <f>IF('Kaufland intern'!U187="","o",IF(ISNA(VLOOKUP('Kaufland intern'!U187,Auswahlisten!$D:$D,1,0))=FALSE,"x","Bitte Verpackungsart korrekt pflegen!"))</f>
        <v>o</v>
      </c>
      <c r="CL188" s="133" t="str">
        <f>IF('Kaufland intern'!V187="","o",IF(ISNUMBER('Kaufland intern'!V187),"x","Bitte ausschließlich Zahlen pflegen!"))</f>
        <v>o</v>
      </c>
      <c r="CM188" s="133" t="str">
        <f>IF('Kaufland intern'!W187="","o",IF(ISNA(VLOOKUP('Kaufland intern'!W187,Auswahlisten!$AA:$AA,1,0))=FALSE,"x","Bitte Bezugsweg korrekt pflegen!"))</f>
        <v>o</v>
      </c>
      <c r="CN188" s="133" t="str">
        <f>IF('Kaufland intern'!X187="","o",IF(ISNA(VLOOKUP('Kaufland intern'!X187,Auswahlisten!$AB:$AB,1,0))=FALSE,"x","Bitte Bezugsvorschrift korrekt pflegen!"))</f>
        <v>o</v>
      </c>
      <c r="CO188" s="133" t="str">
        <f>IF('Kaufland intern'!Y187="","o",IF(ISNA(VLOOKUP('Kaufland intern'!Y187,Auswahlisten!$AC:$AC,1,0))=FALSE,"x","Bitte Sortimentsstufenlistung korrekt pflegen!"))</f>
        <v>o</v>
      </c>
      <c r="CP188" s="133" t="str">
        <f>IF('Kaufland intern'!Z187="","o",IF(LEN('Kaufland intern'!Z187)&lt;&gt;13,"Eingabe max. 13 Zahlen!","x"))</f>
        <v>o</v>
      </c>
      <c r="CQ188" s="133" t="str">
        <f>IF('Kaufland intern'!AA187="","o",IF(LEN('Kaufland intern'!AA187)&lt;&gt;13,"Eingabe max. 13 Zahlen!","x"))</f>
        <v>o</v>
      </c>
      <c r="CR188" s="133" t="str">
        <f>IF('Kaufland intern'!AB187="","o",IF(LEN('Kaufland intern'!AB187)&lt;&gt;13,"Eingabe max. 13 Zahlen!","x"))</f>
        <v>o</v>
      </c>
      <c r="CS188" s="133" t="str">
        <f>IF('Kaufland intern'!AC187="","o",IF('Kaufland intern'!AC187="x","x","Bitte nur 'x' für Ja pflegen!"))</f>
        <v>o</v>
      </c>
      <c r="CT188" s="133" t="str">
        <f>IF('Kaufland intern'!AD187="","o",IF('Kaufland intern'!AD187="x","x","Bitte nur 'x' für Ja pflegen!"))</f>
        <v>o</v>
      </c>
      <c r="CU188" s="133" t="str">
        <f>IF('Kaufland intern'!AE187="","o",IF('Kaufland intern'!AE187="x","x","Bitte nur 'x' für Ja pflegen!"))</f>
        <v>o</v>
      </c>
      <c r="CV188" s="133" t="str">
        <f>IF('Kaufland intern'!AF187="","o",IF('Kaufland intern'!AF187="x","x","Bitte nur 'x' für Ja pflegen!"))</f>
        <v>o</v>
      </c>
      <c r="CW188" s="133" t="str">
        <f>IF('Kaufland intern'!AG187="","o",IF('Kaufland intern'!AG187="x","x","Bitte nur 'x' für Ja pflegen!"))</f>
        <v>o</v>
      </c>
      <c r="CX188" s="133" t="str">
        <f>IF('Kaufland intern'!AH187="","o",IF('Kaufland intern'!AH187="x","x","Bitte nur 'x' für Ja pflegen!"))</f>
        <v>o</v>
      </c>
      <c r="CY188" s="133" t="str">
        <f>IF('Kaufland intern'!AI187="","o",IF(LEN('Kaufland intern'!AI187)&lt;&gt;11,"Eingabe 11 Zeichen!","x"))</f>
        <v>o</v>
      </c>
      <c r="CZ188" s="133" t="str">
        <f>IF('Kaufland intern'!AJ187="","o",IF(LEN('Kaufland intern'!AJ187)&lt;&gt;11,"Eingabe 11 Zeichen!","x"))</f>
        <v>o</v>
      </c>
      <c r="DA188" s="133" t="str">
        <f>IF('Kaufland intern'!AK187="","o",IF(LEN('Kaufland intern'!AK187)&lt;&gt;11,"Eingabe 11 Zeichen!","x"))</f>
        <v>o</v>
      </c>
      <c r="DB188" s="133" t="str">
        <f>IF('Kaufland intern'!AL187="","o",IF(LEN('Kaufland intern'!AL187)&lt;&gt;11,"Eingabe 11 Zeichen!","x"))</f>
        <v>o</v>
      </c>
      <c r="DC188" s="133" t="str">
        <f>IF('Kaufland intern'!AM187="","o",IF(LEN('Kaufland intern'!AM187)&lt;&gt;11,"Eingabe 11 Zeichen!","x"))</f>
        <v>o</v>
      </c>
      <c r="DD188" s="133" t="str">
        <f>IF('Kaufland intern'!AN187="","o",IF(LEN('Kaufland intern'!AN187)&lt;&gt;11,"Eingabe 11 Zeichen!","x"))</f>
        <v>o</v>
      </c>
    </row>
    <row r="189" spans="1:108" ht="30">
      <c r="A189" s="128">
        <f>Food!C188</f>
        <v>0</v>
      </c>
      <c r="B189" s="129">
        <f>Food!E188</f>
        <v>0</v>
      </c>
      <c r="C189" s="128">
        <f>Food!O188</f>
        <v>0</v>
      </c>
      <c r="D189" s="133" t="str">
        <f>IF(Food!$A188="","Bitte Datum pflegen!",IF(ISNUMBER(Food!$A188)=FALSE,"Bitte Datum überprüfen!","x"))</f>
        <v>Bitte Datum pflegen!</v>
      </c>
      <c r="E189" s="133" t="str">
        <f>IF(Food!$C188="","Bitte Lieferantenartikelnr. pflegen!",IF(LEN(Food!$C188)&gt;13,"Eingabe max. 13 Zeichen!","x"))</f>
        <v>Bitte Lieferantenartikelnr. pflegen!</v>
      </c>
      <c r="F189" s="133" t="str">
        <f>IF(Food!$D188="","o",IF(LEN(Food!$D188)&gt;13,"Eingabe max. 13 Zeichen!","x"))</f>
        <v>o</v>
      </c>
      <c r="G189" s="145" t="str">
        <f>IF(Food!$F188="","o",IF(ISNUMBER(Food!$F188)=FALSE,"Bitte Gewicht ohne Einheit pflegen!","x"))</f>
        <v>o</v>
      </c>
      <c r="H189" s="133" t="str">
        <f>IF(Food!$G188="","o",IF(ISNA(VLOOKUP(Food!$G188,Auswahlisten!$A:$A,1,0))=FALSE,"x","Bitte Gewichtseinheit korrekt pflegen!"))</f>
        <v>o</v>
      </c>
      <c r="I189" s="133" t="str">
        <f>IF(Food!$H188="","Bitte Steuer pflegen!",IF(OR(Food!$H188=7,Food!$H188=19),"x","Bitte nur 7 oder 19 pflegen!"))</f>
        <v>Bitte Steuer pflegen!</v>
      </c>
      <c r="J189" s="133" t="str">
        <f>IF(Food!$I188="","o",IF(Food!$I188="x","x","Bitte nur 'x' für Ja pflegen!"))</f>
        <v>o</v>
      </c>
      <c r="K189" s="145" t="str">
        <f>IF(Food!$L188="","o",IF(ISNUMBER(Food!$L188)=FALSE,"Bitte Temperatur von ohne Einheit pflegen!","x"))</f>
        <v>o</v>
      </c>
      <c r="L189" s="145" t="str">
        <f>IF(Food!$M188="","o",IF(ISNUMBER(Food!$M188)=FALSE,"Bitte Temperatur bis ohne Einheit pflegen!","x"))</f>
        <v>o</v>
      </c>
      <c r="M189" s="133" t="str">
        <f>IF(Food!$J188="","o",IF(Food!$J188="x","x","Bitte nur 'x' für Ja pflegen!"))</f>
        <v>o</v>
      </c>
      <c r="N189" s="133" t="str">
        <f>IF(Food!$P188="","Bitte Bruttogewicht pflegen!",IF(ISNUMBER(Food!$P188)=FALSE,"Bitte Bruttogwicht ohne Einheit pflegen!","x"))</f>
        <v>Bitte Bruttogewicht pflegen!</v>
      </c>
      <c r="O189" s="133" t="str">
        <f>IF(Food!$Q188="","Bitte Länge pflegen!",IF(ISNUMBER(Food!$Q188)=FALSE,"Bitte Länge ohne Einheit pflegen!","x"))</f>
        <v>Bitte Länge pflegen!</v>
      </c>
      <c r="P189" s="133" t="str">
        <f>IF(Food!$R188="","Bitte Breite pflegen!",IF(ISNUMBER(Food!$R188)=FALSE,"Bitte Breite ohne Einheit pflegen!","x"))</f>
        <v>Bitte Breite pflegen!</v>
      </c>
      <c r="Q189" s="133" t="str">
        <f>IF(Food!$S188="","Bitte Höhe pflegen!",IF(ISNUMBER(Food!$S188)=FALSE,"Bitte Höhe ohne Einheit pflegen!","x"))</f>
        <v>Bitte Höhe pflegen!</v>
      </c>
      <c r="R189" s="133" t="str">
        <f>IF(Food!$V188="","o",IF(ISNUMBER(Food!$V188)=FALSE,"Bitte Bruttogewicht ohne Einheit pflegen!","x"))</f>
        <v>o</v>
      </c>
      <c r="S189" s="133" t="str">
        <f>IF(Food!$W188="","o",IF(ISNUMBER(Food!$W188)=FALSE,"Bitte Länge ohne Einheit pflegen!","x"))</f>
        <v>o</v>
      </c>
      <c r="T189" s="133" t="str">
        <f>IF(Food!$X188="","o",IF(ISNUMBER(Food!$X188)=FALSE,"Bitte Länge ohne Einheit pflegen!","x"))</f>
        <v>o</v>
      </c>
      <c r="U189" s="133" t="str">
        <f>IF(Food!$Y188="","o",IF(ISNUMBER(Food!$Y188)=FALSE,"Bitte Länge ohne Einheit pflegen!","x"))</f>
        <v>o</v>
      </c>
      <c r="V189" s="133" t="str">
        <f>IF(Food!$AB188="","o",IF(ISNUMBER(Food!$AB188)=FALSE,"Bitte Bruttogewicht ohne Einheit pflegen!","x"))</f>
        <v>o</v>
      </c>
      <c r="W189" s="133" t="str">
        <f>IF(Food!$AC188="","o",IF(ISNUMBER(Food!$AC188)=FALSE,"Bitte Länge ohne Einheit pflegen!","x"))</f>
        <v>o</v>
      </c>
      <c r="X189" s="133" t="str">
        <f>IF(Food!$AD188="","o",IF(ISNUMBER(Food!$AD188)=FALSE,"Bitte Breite ohne Einheit pflegen!","x"))</f>
        <v>o</v>
      </c>
      <c r="Y189" s="133" t="str">
        <f>IF(Food!$AE188="","o",IF(ISNUMBER(Food!$AE188)=FALSE,"Bitte Höhe ohne Einheit pflegen!","x"))</f>
        <v>o</v>
      </c>
      <c r="Z189" s="133" t="str">
        <f>IF(Food!$AG188="","o",IF(ISNUMBER(Food!$AG188)=FALSE,"Bitte Bruttogewicht ohne Einheit pflegen!","x"))</f>
        <v>o</v>
      </c>
      <c r="AA189" s="133" t="str">
        <f>IF(Food!$AH188="","o",IF(ISNUMBER(Food!$AH188)=FALSE,"Bitte Länge ohne Einheit pflegen!","x"))</f>
        <v>o</v>
      </c>
      <c r="AB189" s="133" t="str">
        <f>IF(Food!$AI188="","o",IF(ISNUMBER(Food!$AI188)=FALSE,"Bitte Breite ohne Einheit pflegen!","x"))</f>
        <v>o</v>
      </c>
      <c r="AC189" s="133" t="str">
        <f>IF(Food!$AJ188="","o",IF(ISNUMBER(Food!$AJ188)=FALSE,"Bitte Höhe ohne Einheit pflegen!","x"))</f>
        <v>o</v>
      </c>
      <c r="AD189" s="133" t="str">
        <f>IF(Food!$AL188="","o",IF(ISNUMBER(Food!$AL188)=FALSE,"Bitte Bruttogewicht ohne Einheit pflegen!","x"))</f>
        <v>o</v>
      </c>
      <c r="AE189" s="133" t="str">
        <f>IF(Food!$AM188="","o",IF(ISNUMBER(Food!$AM188)=FALSE,"Bitte Länge ohne Einheit pflegen!","x"))</f>
        <v>o</v>
      </c>
      <c r="AF189" s="133" t="str">
        <f>IF(Food!$AN188="","o",IF(ISNUMBER(Food!$AN188)=FALSE,"Bitte Breite ohne Einheit pflegen!","x"))</f>
        <v>o</v>
      </c>
      <c r="AG189" s="133" t="str">
        <f>IF(Food!$AO188="","o",IF(ISNUMBER(Food!$AO188)=FALSE,"Bitte Höhe ohne Einheit pflegen!","x"))</f>
        <v>o</v>
      </c>
      <c r="AH189" s="133" t="str">
        <f>IF(Food!$BX188="","o",IF(Food!$BX188="x","x","Bitte nur 'x' für Ja pflegen!"))</f>
        <v>o</v>
      </c>
      <c r="AI189" s="133" t="str">
        <f>IF(Food!$BY188="","o",IF(ISNUMBER(Food!$BY188),"x","Bitte ausschließlich Zahlen pflegen!"))</f>
        <v>o</v>
      </c>
      <c r="AJ189" s="133" t="str">
        <f>IF(Food!$AR188="","Bitte Verpackungsart pflegen!",IF(Food!$AR188="","o",IF(ISNA(VLOOKUP(Food!$AR188,Auswahlisten!$D:$D,1,0))=FALSE,"x","Bitte Verpackungsart korrekt pflegen!")))</f>
        <v>Bitte Verpackungsart pflegen!</v>
      </c>
      <c r="AK189" s="133" t="str">
        <f>IF(Food!$AS188="","o",IF(ISNUMBER(Food!$AS188)=FALSE,"Bitte nur Anzahl der Tage pflegen!","x"))</f>
        <v>o</v>
      </c>
      <c r="AL189" s="133" t="str">
        <f>IF(Food!$AT188="","o",IF(ISNUMBER(Food!$AT188)=FALSE,"Bitte nur Anzahl der Tage pflegen!","x"))</f>
        <v>o</v>
      </c>
      <c r="AM189" s="133" t="str">
        <f>IF(Food!$AU188="","o",IF(ISNA(VLOOKUP(Food!$AU188,Auswahlisten!$H:$H,1,0))=FALSE,"x","Bitte Produktionsland korrekt pflegen!"))</f>
        <v>o</v>
      </c>
      <c r="AN189" s="133" t="str">
        <f>IF(Food!$AV188="","o",IF(ISNA(VLOOKUP(Food!$AV188,Auswahlisten!$I:$I,1,0))=FALSE,"x","Bitte Region korrekt pflegen!"))</f>
        <v>o</v>
      </c>
      <c r="AO189" s="133" t="str">
        <f>IF(Food!$AW188="","o",IF(LEN(Food!$AW188)&gt;8,"Eingabe max. 8 Zahlen!","x"))</f>
        <v>o</v>
      </c>
      <c r="AP189" s="133" t="str">
        <f>IF(Food!$CC188="","o",IF(Food!$CC188="x","x","Bitte nur 'x' für Ja pflegen!"))</f>
        <v>o</v>
      </c>
      <c r="AQ189" s="133" t="str">
        <f>IF(Food!$AY188="","o",IF(Food!$AY188="x","x","Bitte nur 'x' für Ja pflegen!"))</f>
        <v>o</v>
      </c>
      <c r="AR189" s="133" t="str">
        <f>IF(Food!$AZ188="","o",IF(Food!$AZ188="x","x","Bitte nur 'x' für Ja pflegen!"))</f>
        <v>o</v>
      </c>
      <c r="AS189" s="133" t="str">
        <f>IF(Food!$BA188="","o",IF(Food!$BA188="x","x","Bitte nur 'x' für Ja pflegen!"))</f>
        <v>o</v>
      </c>
      <c r="AT189" s="133" t="str">
        <f>IF(Food!$BB188="","o",IF(Food!$BB188="x","x","Bitte nur 'x' für Ja pflegen!"))</f>
        <v>o</v>
      </c>
      <c r="AU189" s="133" t="str">
        <f ca="1">IF(Food!$BC188="","o",IF(OR(LEFT(CELL("format",Food!$BC188),1)="S",LEFT(CELL("format",Food!$BC188),1)=".",LEFT(CELL("format",Food!$BC188),1)="F"),"x","Bitte ausschließlich Zahlen pflegen!"))</f>
        <v>o</v>
      </c>
      <c r="AV189" s="133" t="str">
        <f>IF(Food!$BD188="","o",IF(Food!$BD188="x","x","Bitte nur 'x' für Ja pflegen!"))</f>
        <v>o</v>
      </c>
      <c r="AW189" s="133" t="str">
        <f ca="1">IF(Food!$BE188="","o",IF(OR(LEFT(CELL("format",Food!$BE188),1)="S",LEFT(CELL("format",Food!$BE188),1)=".",LEFT(CELL("format",Food!$BE188),1)="F"),"x","Bitte ausschließlich Zahlen pflegen!"))</f>
        <v>o</v>
      </c>
      <c r="AX189" s="133" t="str">
        <f>IF(Food!$BF188="","o",IF(Food!$BF188="x","x","Bitte nur 'x' für Ja pflegen!"))</f>
        <v>o</v>
      </c>
      <c r="AY189" s="133" t="str">
        <f ca="1">IF(Food!$BG188="","o",IF(OR(LEFT(CELL("format",Food!$BG188),1)="S",LEFT(CELL("format",Food!$BG188),1)=".",LEFT(CELL("format",Food!$BG188),1)="F"),"x","Bitte ausschließlich Zahlen pflegen!"))</f>
        <v>o</v>
      </c>
      <c r="AZ189" s="133" t="str">
        <f>IF(Food!$BH188="","o",IF(Food!$BH188="x","x","Bitte nur 'x' für Ja pflegen!"))</f>
        <v>o</v>
      </c>
      <c r="BA189" s="133" t="str">
        <f ca="1">IF(Food!$BI188="","o",IF(OR(LEFT(CELL("format",Food!$BI188),1)="S",LEFT(CELL("format",Food!$BI188),1)=".",LEFT(CELL("format",Food!$BI188),1)="F"),"x","Bitte ausschließlich Zahlen pflegen!"))</f>
        <v>o</v>
      </c>
      <c r="BB189" s="133" t="str">
        <f>IF(Food!$BJ188="","o",IF(ISNUMBER(Food!$BJ188),"x","Bitte ausschließlich Zahlen pflegen!"))</f>
        <v>o</v>
      </c>
      <c r="BC189" s="133" t="str">
        <f ca="1">IF(Food!$BK188="","o",IF(OR(LEFT(CELL("format",Food!$BK188),1)="S",LEFT(CELL("format",Food!$BK188),1)=".",LEFT(CELL("format",Food!$BK188),1)="F"),"x","Bitte ausschließlich Zahlen pflegen!"))</f>
        <v>o</v>
      </c>
      <c r="BD189" s="133" t="str">
        <f>IF(Food!$BL188="","o",IF(ISNUMBER(Food!$BL188),"x","Bitte ausschließlich Zahlen pflegen!"))</f>
        <v>o</v>
      </c>
      <c r="BE189" s="133" t="str">
        <f>IF(Food!$BM188="","o",IF(ISNUMBER(Food!$BM188),"x","Bitte ausschließlich Zahlen pflegen!"))</f>
        <v>o</v>
      </c>
      <c r="BF189" s="133" t="str">
        <f>IF(Food!$BS188="","o",IF(ISNA(VLOOKUP(Food!$BS188,Auswahlisten!$H:$H,1,0))=FALSE,"x","Bitte Produktionsland korrekt pflegen!"))</f>
        <v>o</v>
      </c>
      <c r="BG189" s="133" t="str">
        <f>IF(Food!$BU188="","o",IF(ISNUMBER(Food!$BU188),"x","Bitte ausschließlich Zahlen pflegen!"))</f>
        <v>o</v>
      </c>
      <c r="BH189" s="133" t="str">
        <f>IF(Food!$BV188="","o",IF(ISNUMBER(Food!$BV188),"x","Bitte ausschließlich Zahlen pflegen!"))</f>
        <v>o</v>
      </c>
      <c r="BI189" s="133" t="str">
        <f>IF(Food!$BW188="","o",IF(ISNUMBER(Food!$BW188),"x","Bitte ausschließlich Zahlen pflegen!"))</f>
        <v>o</v>
      </c>
      <c r="BJ189" s="133" t="str">
        <f>IF(Food!$BZ188="","o",IF(ISNA(VLOOKUP(Food!$BZ188,Auswahlisten!$AE:$AE,1,0))=FALSE,"x","Bitte Pfandart korrekt pflegen!"))</f>
        <v>o</v>
      </c>
      <c r="BK189" s="133" t="str">
        <f>IF(Food!$CA188="","o",IF(ISNUMBER(Food!$CA188),"x","Bitte ausschließlich Zahlen pflegen!"))</f>
        <v>o</v>
      </c>
      <c r="BL189" s="133" t="str">
        <f>IF(Food!$CD188="","o",IF(ISNUMBER(Food!$CD188),"x","Bitte ausschließlich Zahlen pflegen!"))</f>
        <v>o</v>
      </c>
      <c r="BM189" s="133" t="str">
        <f>IF(Food!$CE188="","o",IF(ISNA(VLOOKUP(Food!$CE188,Auswahlisten!$A:$A,1,0))=FALSE,"x","Bitte Gewichtseinheit korrekt pflegen!"))</f>
        <v>o</v>
      </c>
      <c r="BN189" s="133" t="str">
        <f>IF(Food!$CF188="","o",IF(ISNUMBER(Food!$CF188),"x","Bitte ausschließlich Zahlen pflegen!"))</f>
        <v>o</v>
      </c>
      <c r="BO189" s="133" t="str">
        <f>IF(Food!$CG188="","o",IF(ISNUMBER(Food!$CG188),"x","Bitte ausschließlich Zahlen pflegen!"))</f>
        <v>o</v>
      </c>
      <c r="BP189" s="133" t="str">
        <f>IF(Food!$CH188="","o",IF(ISNA(VLOOKUP(Food!$CH188,Auswahlisten!$A:$A,1,0))=FALSE,"x","Bitte Gewichtseinheit korrekt pflegen!"))</f>
        <v>o</v>
      </c>
      <c r="BQ189" s="133" t="str">
        <f>IF(Food!$CI188="","o",IF(ISNA(VLOOKUP(Food!$CI188,Auswahlisten!$F:$F,1,0))=FALSE,"x","Bitte JuSchu korrekt pflegen!"))</f>
        <v>o</v>
      </c>
      <c r="BR189" s="133" t="str">
        <f>IF(Verpackung!$D188="","o",IF(ISNUMBER(Verpackung!$D188),"x","Bitte ausschließlich Zahlen pflegen!"))</f>
        <v>o</v>
      </c>
      <c r="BS189" s="133" t="str">
        <f>IF(Verpackung!$E188="","o",IF(ISNUMBER(Verpackung!$E188),"x","Bitte ausschließlich Zahlen pflegen!"))</f>
        <v>o</v>
      </c>
      <c r="BT189" s="133" t="str">
        <f>IF(Verpackung!$F188="","o",IF(ISNUMBER(Verpackung!$F188),"x","Bitte ausschließlich Zahlen pflegen!"))</f>
        <v>o</v>
      </c>
      <c r="BU189" s="133" t="str">
        <f>IF(Verpackung!$G188="","o",IF(ISNUMBER(Verpackung!$G188),"x","Bitte ausschließlich Zahlen pflegen!"))</f>
        <v>o</v>
      </c>
      <c r="BV189" s="133" t="str">
        <f>IF(Verpackung!$H188="","o",IF(ISNUMBER(Verpackung!$H188),"x","Bitte ausschließlich Zahlen pflegen!"))</f>
        <v>o</v>
      </c>
      <c r="BW189" s="133" t="str">
        <f>IF(Verpackung!$I188="","o",IF(ISNUMBER(Verpackung!$I188),"x","Bitte ausschließlich Zahlen pflegen!"))</f>
        <v>o</v>
      </c>
      <c r="BX189" s="133" t="str">
        <f>IF(Verpackung!$J188="","o",IF(ISNUMBER(Verpackung!$J188),"x","Bitte ausschließlich Zahlen pflegen!"))</f>
        <v>o</v>
      </c>
      <c r="BY189" s="133" t="str">
        <f>IF(Verpackung!$K188="","o",IF(ISNUMBER(Verpackung!$K188),"x","Bitte ausschließlich Zahlen pflegen!"))</f>
        <v>o</v>
      </c>
      <c r="BZ189" s="133" t="str">
        <f>IF('Kaufland intern'!D188="","o",IF(LEN('Kaufland intern'!D188)&gt;40,"Eingabe max. 40 Zeichen!","x"))</f>
        <v>o</v>
      </c>
      <c r="CA189" s="133" t="str">
        <f>IF('Kaufland intern'!F188="","o",IF(AND(ISNUMBER('Kaufland intern'!F188),'Kaufland intern'!F188&gt;=1000000,'Kaufland intern'!F188&lt;=9999999),"x","Bitte Eingabe prüfen!"))</f>
        <v>o</v>
      </c>
      <c r="CB189" s="133" t="str">
        <f>IF('Kaufland intern'!G188="","o",IF(LEN('Kaufland intern'!G188)&gt;18,"Eingabe max. 18 Zeichen!","x"))</f>
        <v>o</v>
      </c>
      <c r="CC189" s="133" t="str">
        <f>IF('Kaufland intern'!I188="","o",IF(LEN('Kaufland intern'!I188)&gt;3,"Eingabe max. 3 Zeichen!","x"))</f>
        <v>o</v>
      </c>
      <c r="CD189" s="133" t="str">
        <f>IF('Kaufland intern'!J188="","o",IF(LEN('Kaufland intern'!J188)&gt;6,"Eingabe max. 6 Zeichen!","x"))</f>
        <v>o</v>
      </c>
      <c r="CE189" s="133" t="str">
        <f>IF('Kaufland intern'!K188="","o",IF(LEN('Kaufland intern'!K188)&gt;4,"Eingabe max. 4 Zeichen!","x"))</f>
        <v>o</v>
      </c>
      <c r="CF189" s="133" t="str">
        <f>IF('Kaufland intern'!L188="","o",IF(ISNA(VLOOKUP('Kaufland intern'!L188,Auswahlisten!$Z:$Z,1,0))=FALSE,"x","Bitte Etikettenart korrekt pflegen!"))</f>
        <v>o</v>
      </c>
      <c r="CG189" s="133" t="str">
        <f>IF('Kaufland intern'!M188="","o",IF(LEN('Kaufland intern'!M188)&gt;20,"Eingabe max. 20 Zeichen!","x"))</f>
        <v>o</v>
      </c>
      <c r="CH189" s="133" t="str">
        <f>IF('Kaufland intern'!O188="","o",IF(LEN('Kaufland intern'!O188)&gt;20,"Eingabe max. 20 Zeichen!","x"))</f>
        <v>o</v>
      </c>
      <c r="CI189" s="133" t="str">
        <f>IF('Kaufland intern'!Q188="","o",IF(LEN('Kaufland intern'!Q188)&gt;20,"Eingabe max. 20 Zeichen!","x"))</f>
        <v>o</v>
      </c>
      <c r="CJ189" s="133" t="str">
        <f>IF('Kaufland intern'!S188="","o",IF(LEN('Kaufland intern'!S188)&gt;8,"Eingabe max. 8 Zeichen!","x"))</f>
        <v>o</v>
      </c>
      <c r="CK189" s="133" t="str">
        <f>IF('Kaufland intern'!U188="","o",IF(ISNA(VLOOKUP('Kaufland intern'!U188,Auswahlisten!$D:$D,1,0))=FALSE,"x","Bitte Verpackungsart korrekt pflegen!"))</f>
        <v>o</v>
      </c>
      <c r="CL189" s="133" t="str">
        <f>IF('Kaufland intern'!V188="","o",IF(ISNUMBER('Kaufland intern'!V188),"x","Bitte ausschließlich Zahlen pflegen!"))</f>
        <v>o</v>
      </c>
      <c r="CM189" s="133" t="str">
        <f>IF('Kaufland intern'!W188="","o",IF(ISNA(VLOOKUP('Kaufland intern'!W188,Auswahlisten!$AA:$AA,1,0))=FALSE,"x","Bitte Bezugsweg korrekt pflegen!"))</f>
        <v>o</v>
      </c>
      <c r="CN189" s="133" t="str">
        <f>IF('Kaufland intern'!X188="","o",IF(ISNA(VLOOKUP('Kaufland intern'!X188,Auswahlisten!$AB:$AB,1,0))=FALSE,"x","Bitte Bezugsvorschrift korrekt pflegen!"))</f>
        <v>o</v>
      </c>
      <c r="CO189" s="133" t="str">
        <f>IF('Kaufland intern'!Y188="","o",IF(ISNA(VLOOKUP('Kaufland intern'!Y188,Auswahlisten!$AC:$AC,1,0))=FALSE,"x","Bitte Sortimentsstufenlistung korrekt pflegen!"))</f>
        <v>o</v>
      </c>
      <c r="CP189" s="133" t="str">
        <f>IF('Kaufland intern'!Z188="","o",IF(LEN('Kaufland intern'!Z188)&lt;&gt;13,"Eingabe max. 13 Zahlen!","x"))</f>
        <v>o</v>
      </c>
      <c r="CQ189" s="133" t="str">
        <f>IF('Kaufland intern'!AA188="","o",IF(LEN('Kaufland intern'!AA188)&lt;&gt;13,"Eingabe max. 13 Zahlen!","x"))</f>
        <v>o</v>
      </c>
      <c r="CR189" s="133" t="str">
        <f>IF('Kaufland intern'!AB188="","o",IF(LEN('Kaufland intern'!AB188)&lt;&gt;13,"Eingabe max. 13 Zahlen!","x"))</f>
        <v>o</v>
      </c>
      <c r="CS189" s="133" t="str">
        <f>IF('Kaufland intern'!AC188="","o",IF('Kaufland intern'!AC188="x","x","Bitte nur 'x' für Ja pflegen!"))</f>
        <v>o</v>
      </c>
      <c r="CT189" s="133" t="str">
        <f>IF('Kaufland intern'!AD188="","o",IF('Kaufland intern'!AD188="x","x","Bitte nur 'x' für Ja pflegen!"))</f>
        <v>o</v>
      </c>
      <c r="CU189" s="133" t="str">
        <f>IF('Kaufland intern'!AE188="","o",IF('Kaufland intern'!AE188="x","x","Bitte nur 'x' für Ja pflegen!"))</f>
        <v>o</v>
      </c>
      <c r="CV189" s="133" t="str">
        <f>IF('Kaufland intern'!AF188="","o",IF('Kaufland intern'!AF188="x","x","Bitte nur 'x' für Ja pflegen!"))</f>
        <v>o</v>
      </c>
      <c r="CW189" s="133" t="str">
        <f>IF('Kaufland intern'!AG188="","o",IF('Kaufland intern'!AG188="x","x","Bitte nur 'x' für Ja pflegen!"))</f>
        <v>o</v>
      </c>
      <c r="CX189" s="133" t="str">
        <f>IF('Kaufland intern'!AH188="","o",IF('Kaufland intern'!AH188="x","x","Bitte nur 'x' für Ja pflegen!"))</f>
        <v>o</v>
      </c>
      <c r="CY189" s="133" t="str">
        <f>IF('Kaufland intern'!AI188="","o",IF(LEN('Kaufland intern'!AI188)&lt;&gt;11,"Eingabe 11 Zeichen!","x"))</f>
        <v>o</v>
      </c>
      <c r="CZ189" s="133" t="str">
        <f>IF('Kaufland intern'!AJ188="","o",IF(LEN('Kaufland intern'!AJ188)&lt;&gt;11,"Eingabe 11 Zeichen!","x"))</f>
        <v>o</v>
      </c>
      <c r="DA189" s="133" t="str">
        <f>IF('Kaufland intern'!AK188="","o",IF(LEN('Kaufland intern'!AK188)&lt;&gt;11,"Eingabe 11 Zeichen!","x"))</f>
        <v>o</v>
      </c>
      <c r="DB189" s="133" t="str">
        <f>IF('Kaufland intern'!AL188="","o",IF(LEN('Kaufland intern'!AL188)&lt;&gt;11,"Eingabe 11 Zeichen!","x"))</f>
        <v>o</v>
      </c>
      <c r="DC189" s="133" t="str">
        <f>IF('Kaufland intern'!AM188="","o",IF(LEN('Kaufland intern'!AM188)&lt;&gt;11,"Eingabe 11 Zeichen!","x"))</f>
        <v>o</v>
      </c>
      <c r="DD189" s="133" t="str">
        <f>IF('Kaufland intern'!AN188="","o",IF(LEN('Kaufland intern'!AN188)&lt;&gt;11,"Eingabe 11 Zeichen!","x"))</f>
        <v>o</v>
      </c>
    </row>
    <row r="190" spans="1:108" ht="30">
      <c r="A190" s="128">
        <f>Food!C189</f>
        <v>0</v>
      </c>
      <c r="B190" s="129">
        <f>Food!E189</f>
        <v>0</v>
      </c>
      <c r="C190" s="128">
        <f>Food!O189</f>
        <v>0</v>
      </c>
      <c r="D190" s="133" t="str">
        <f>IF(Food!$A189="","Bitte Datum pflegen!",IF(ISNUMBER(Food!$A189)=FALSE,"Bitte Datum überprüfen!","x"))</f>
        <v>Bitte Datum pflegen!</v>
      </c>
      <c r="E190" s="133" t="str">
        <f>IF(Food!$C189="","Bitte Lieferantenartikelnr. pflegen!",IF(LEN(Food!$C189)&gt;13,"Eingabe max. 13 Zeichen!","x"))</f>
        <v>Bitte Lieferantenartikelnr. pflegen!</v>
      </c>
      <c r="F190" s="133" t="str">
        <f>IF(Food!$D189="","o",IF(LEN(Food!$D189)&gt;13,"Eingabe max. 13 Zeichen!","x"))</f>
        <v>o</v>
      </c>
      <c r="G190" s="145" t="str">
        <f>IF(Food!$F189="","o",IF(ISNUMBER(Food!$F189)=FALSE,"Bitte Gewicht ohne Einheit pflegen!","x"))</f>
        <v>o</v>
      </c>
      <c r="H190" s="133" t="str">
        <f>IF(Food!$G189="","o",IF(ISNA(VLOOKUP(Food!$G189,Auswahlisten!$A:$A,1,0))=FALSE,"x","Bitte Gewichtseinheit korrekt pflegen!"))</f>
        <v>o</v>
      </c>
      <c r="I190" s="133" t="str">
        <f>IF(Food!$H189="","Bitte Steuer pflegen!",IF(OR(Food!$H189=7,Food!$H189=19),"x","Bitte nur 7 oder 19 pflegen!"))</f>
        <v>Bitte Steuer pflegen!</v>
      </c>
      <c r="J190" s="133" t="str">
        <f>IF(Food!$I189="","o",IF(Food!$I189="x","x","Bitte nur 'x' für Ja pflegen!"))</f>
        <v>o</v>
      </c>
      <c r="K190" s="145" t="str">
        <f>IF(Food!$L189="","o",IF(ISNUMBER(Food!$L189)=FALSE,"Bitte Temperatur von ohne Einheit pflegen!","x"))</f>
        <v>o</v>
      </c>
      <c r="L190" s="145" t="str">
        <f>IF(Food!$M189="","o",IF(ISNUMBER(Food!$M189)=FALSE,"Bitte Temperatur bis ohne Einheit pflegen!","x"))</f>
        <v>o</v>
      </c>
      <c r="M190" s="133" t="str">
        <f>IF(Food!$J189="","o",IF(Food!$J189="x","x","Bitte nur 'x' für Ja pflegen!"))</f>
        <v>o</v>
      </c>
      <c r="N190" s="133" t="str">
        <f>IF(Food!$P189="","Bitte Bruttogewicht pflegen!",IF(ISNUMBER(Food!$P189)=FALSE,"Bitte Bruttogwicht ohne Einheit pflegen!","x"))</f>
        <v>Bitte Bruttogewicht pflegen!</v>
      </c>
      <c r="O190" s="133" t="str">
        <f>IF(Food!$Q189="","Bitte Länge pflegen!",IF(ISNUMBER(Food!$Q189)=FALSE,"Bitte Länge ohne Einheit pflegen!","x"))</f>
        <v>Bitte Länge pflegen!</v>
      </c>
      <c r="P190" s="133" t="str">
        <f>IF(Food!$R189="","Bitte Breite pflegen!",IF(ISNUMBER(Food!$R189)=FALSE,"Bitte Breite ohne Einheit pflegen!","x"))</f>
        <v>Bitte Breite pflegen!</v>
      </c>
      <c r="Q190" s="133" t="str">
        <f>IF(Food!$S189="","Bitte Höhe pflegen!",IF(ISNUMBER(Food!$S189)=FALSE,"Bitte Höhe ohne Einheit pflegen!","x"))</f>
        <v>Bitte Höhe pflegen!</v>
      </c>
      <c r="R190" s="133" t="str">
        <f>IF(Food!$V189="","o",IF(ISNUMBER(Food!$V189)=FALSE,"Bitte Bruttogewicht ohne Einheit pflegen!","x"))</f>
        <v>o</v>
      </c>
      <c r="S190" s="133" t="str">
        <f>IF(Food!$W189="","o",IF(ISNUMBER(Food!$W189)=FALSE,"Bitte Länge ohne Einheit pflegen!","x"))</f>
        <v>o</v>
      </c>
      <c r="T190" s="133" t="str">
        <f>IF(Food!$X189="","o",IF(ISNUMBER(Food!$X189)=FALSE,"Bitte Länge ohne Einheit pflegen!","x"))</f>
        <v>o</v>
      </c>
      <c r="U190" s="133" t="str">
        <f>IF(Food!$Y189="","o",IF(ISNUMBER(Food!$Y189)=FALSE,"Bitte Länge ohne Einheit pflegen!","x"))</f>
        <v>o</v>
      </c>
      <c r="V190" s="133" t="str">
        <f>IF(Food!$AB189="","o",IF(ISNUMBER(Food!$AB189)=FALSE,"Bitte Bruttogewicht ohne Einheit pflegen!","x"))</f>
        <v>o</v>
      </c>
      <c r="W190" s="133" t="str">
        <f>IF(Food!$AC189="","o",IF(ISNUMBER(Food!$AC189)=FALSE,"Bitte Länge ohne Einheit pflegen!","x"))</f>
        <v>o</v>
      </c>
      <c r="X190" s="133" t="str">
        <f>IF(Food!$AD189="","o",IF(ISNUMBER(Food!$AD189)=FALSE,"Bitte Breite ohne Einheit pflegen!","x"))</f>
        <v>o</v>
      </c>
      <c r="Y190" s="133" t="str">
        <f>IF(Food!$AE189="","o",IF(ISNUMBER(Food!$AE189)=FALSE,"Bitte Höhe ohne Einheit pflegen!","x"))</f>
        <v>o</v>
      </c>
      <c r="Z190" s="133" t="str">
        <f>IF(Food!$AG189="","o",IF(ISNUMBER(Food!$AG189)=FALSE,"Bitte Bruttogewicht ohne Einheit pflegen!","x"))</f>
        <v>o</v>
      </c>
      <c r="AA190" s="133" t="str">
        <f>IF(Food!$AH189="","o",IF(ISNUMBER(Food!$AH189)=FALSE,"Bitte Länge ohne Einheit pflegen!","x"))</f>
        <v>o</v>
      </c>
      <c r="AB190" s="133" t="str">
        <f>IF(Food!$AI189="","o",IF(ISNUMBER(Food!$AI189)=FALSE,"Bitte Breite ohne Einheit pflegen!","x"))</f>
        <v>o</v>
      </c>
      <c r="AC190" s="133" t="str">
        <f>IF(Food!$AJ189="","o",IF(ISNUMBER(Food!$AJ189)=FALSE,"Bitte Höhe ohne Einheit pflegen!","x"))</f>
        <v>o</v>
      </c>
      <c r="AD190" s="133" t="str">
        <f>IF(Food!$AL189="","o",IF(ISNUMBER(Food!$AL189)=FALSE,"Bitte Bruttogewicht ohne Einheit pflegen!","x"))</f>
        <v>o</v>
      </c>
      <c r="AE190" s="133" t="str">
        <f>IF(Food!$AM189="","o",IF(ISNUMBER(Food!$AM189)=FALSE,"Bitte Länge ohne Einheit pflegen!","x"))</f>
        <v>o</v>
      </c>
      <c r="AF190" s="133" t="str">
        <f>IF(Food!$AN189="","o",IF(ISNUMBER(Food!$AN189)=FALSE,"Bitte Breite ohne Einheit pflegen!","x"))</f>
        <v>o</v>
      </c>
      <c r="AG190" s="133" t="str">
        <f>IF(Food!$AO189="","o",IF(ISNUMBER(Food!$AO189)=FALSE,"Bitte Höhe ohne Einheit pflegen!","x"))</f>
        <v>o</v>
      </c>
      <c r="AH190" s="133" t="str">
        <f>IF(Food!$BX189="","o",IF(Food!$BX189="x","x","Bitte nur 'x' für Ja pflegen!"))</f>
        <v>o</v>
      </c>
      <c r="AI190" s="133" t="str">
        <f>IF(Food!$BY189="","o",IF(ISNUMBER(Food!$BY189),"x","Bitte ausschließlich Zahlen pflegen!"))</f>
        <v>o</v>
      </c>
      <c r="AJ190" s="133" t="str">
        <f>IF(Food!$AR189="","Bitte Verpackungsart pflegen!",IF(Food!$AR189="","o",IF(ISNA(VLOOKUP(Food!$AR189,Auswahlisten!$D:$D,1,0))=FALSE,"x","Bitte Verpackungsart korrekt pflegen!")))</f>
        <v>Bitte Verpackungsart pflegen!</v>
      </c>
      <c r="AK190" s="133" t="str">
        <f>IF(Food!$AS189="","o",IF(ISNUMBER(Food!$AS189)=FALSE,"Bitte nur Anzahl der Tage pflegen!","x"))</f>
        <v>o</v>
      </c>
      <c r="AL190" s="133" t="str">
        <f>IF(Food!$AT189="","o",IF(ISNUMBER(Food!$AT189)=FALSE,"Bitte nur Anzahl der Tage pflegen!","x"))</f>
        <v>o</v>
      </c>
      <c r="AM190" s="133" t="str">
        <f>IF(Food!$AU189="","o",IF(ISNA(VLOOKUP(Food!$AU189,Auswahlisten!$H:$H,1,0))=FALSE,"x","Bitte Produktionsland korrekt pflegen!"))</f>
        <v>o</v>
      </c>
      <c r="AN190" s="133" t="str">
        <f>IF(Food!$AV189="","o",IF(ISNA(VLOOKUP(Food!$AV189,Auswahlisten!$I:$I,1,0))=FALSE,"x","Bitte Region korrekt pflegen!"))</f>
        <v>o</v>
      </c>
      <c r="AO190" s="133" t="str">
        <f>IF(Food!$AW189="","o",IF(LEN(Food!$AW189)&gt;8,"Eingabe max. 8 Zahlen!","x"))</f>
        <v>o</v>
      </c>
      <c r="AP190" s="133" t="str">
        <f>IF(Food!$CC189="","o",IF(Food!$CC189="x","x","Bitte nur 'x' für Ja pflegen!"))</f>
        <v>o</v>
      </c>
      <c r="AQ190" s="133" t="str">
        <f>IF(Food!$AY189="","o",IF(Food!$AY189="x","x","Bitte nur 'x' für Ja pflegen!"))</f>
        <v>o</v>
      </c>
      <c r="AR190" s="133" t="str">
        <f>IF(Food!$AZ189="","o",IF(Food!$AZ189="x","x","Bitte nur 'x' für Ja pflegen!"))</f>
        <v>o</v>
      </c>
      <c r="AS190" s="133" t="str">
        <f>IF(Food!$BA189="","o",IF(Food!$BA189="x","x","Bitte nur 'x' für Ja pflegen!"))</f>
        <v>o</v>
      </c>
      <c r="AT190" s="133" t="str">
        <f>IF(Food!$BB189="","o",IF(Food!$BB189="x","x","Bitte nur 'x' für Ja pflegen!"))</f>
        <v>o</v>
      </c>
      <c r="AU190" s="133" t="str">
        <f ca="1">IF(Food!$BC189="","o",IF(OR(LEFT(CELL("format",Food!$BC189),1)="S",LEFT(CELL("format",Food!$BC189),1)=".",LEFT(CELL("format",Food!$BC189),1)="F"),"x","Bitte ausschließlich Zahlen pflegen!"))</f>
        <v>o</v>
      </c>
      <c r="AV190" s="133" t="str">
        <f>IF(Food!$BD189="","o",IF(Food!$BD189="x","x","Bitte nur 'x' für Ja pflegen!"))</f>
        <v>o</v>
      </c>
      <c r="AW190" s="133" t="str">
        <f ca="1">IF(Food!$BE189="","o",IF(OR(LEFT(CELL("format",Food!$BE189),1)="S",LEFT(CELL("format",Food!$BE189),1)=".",LEFT(CELL("format",Food!$BE189),1)="F"),"x","Bitte ausschließlich Zahlen pflegen!"))</f>
        <v>o</v>
      </c>
      <c r="AX190" s="133" t="str">
        <f>IF(Food!$BF189="","o",IF(Food!$BF189="x","x","Bitte nur 'x' für Ja pflegen!"))</f>
        <v>o</v>
      </c>
      <c r="AY190" s="133" t="str">
        <f ca="1">IF(Food!$BG189="","o",IF(OR(LEFT(CELL("format",Food!$BG189),1)="S",LEFT(CELL("format",Food!$BG189),1)=".",LEFT(CELL("format",Food!$BG189),1)="F"),"x","Bitte ausschließlich Zahlen pflegen!"))</f>
        <v>o</v>
      </c>
      <c r="AZ190" s="133" t="str">
        <f>IF(Food!$BH189="","o",IF(Food!$BH189="x","x","Bitte nur 'x' für Ja pflegen!"))</f>
        <v>o</v>
      </c>
      <c r="BA190" s="133" t="str">
        <f ca="1">IF(Food!$BI189="","o",IF(OR(LEFT(CELL("format",Food!$BI189),1)="S",LEFT(CELL("format",Food!$BI189),1)=".",LEFT(CELL("format",Food!$BI189),1)="F"),"x","Bitte ausschließlich Zahlen pflegen!"))</f>
        <v>o</v>
      </c>
      <c r="BB190" s="133" t="str">
        <f>IF(Food!$BJ189="","o",IF(ISNUMBER(Food!$BJ189),"x","Bitte ausschließlich Zahlen pflegen!"))</f>
        <v>o</v>
      </c>
      <c r="BC190" s="133" t="str">
        <f ca="1">IF(Food!$BK189="","o",IF(OR(LEFT(CELL("format",Food!$BK189),1)="S",LEFT(CELL("format",Food!$BK189),1)=".",LEFT(CELL("format",Food!$BK189),1)="F"),"x","Bitte ausschließlich Zahlen pflegen!"))</f>
        <v>o</v>
      </c>
      <c r="BD190" s="133" t="str">
        <f>IF(Food!$BL189="","o",IF(ISNUMBER(Food!$BL189),"x","Bitte ausschließlich Zahlen pflegen!"))</f>
        <v>o</v>
      </c>
      <c r="BE190" s="133" t="str">
        <f>IF(Food!$BM189="","o",IF(ISNUMBER(Food!$BM189),"x","Bitte ausschließlich Zahlen pflegen!"))</f>
        <v>o</v>
      </c>
      <c r="BF190" s="133" t="str">
        <f>IF(Food!$BS189="","o",IF(ISNA(VLOOKUP(Food!$BS189,Auswahlisten!$H:$H,1,0))=FALSE,"x","Bitte Produktionsland korrekt pflegen!"))</f>
        <v>o</v>
      </c>
      <c r="BG190" s="133" t="str">
        <f>IF(Food!$BU189="","o",IF(ISNUMBER(Food!$BU189),"x","Bitte ausschließlich Zahlen pflegen!"))</f>
        <v>o</v>
      </c>
      <c r="BH190" s="133" t="str">
        <f>IF(Food!$BV189="","o",IF(ISNUMBER(Food!$BV189),"x","Bitte ausschließlich Zahlen pflegen!"))</f>
        <v>o</v>
      </c>
      <c r="BI190" s="133" t="str">
        <f>IF(Food!$BW189="","o",IF(ISNUMBER(Food!$BW189),"x","Bitte ausschließlich Zahlen pflegen!"))</f>
        <v>o</v>
      </c>
      <c r="BJ190" s="133" t="str">
        <f>IF(Food!$BZ189="","o",IF(ISNA(VLOOKUP(Food!$BZ189,Auswahlisten!$AE:$AE,1,0))=FALSE,"x","Bitte Pfandart korrekt pflegen!"))</f>
        <v>o</v>
      </c>
      <c r="BK190" s="133" t="str">
        <f>IF(Food!$CA189="","o",IF(ISNUMBER(Food!$CA189),"x","Bitte ausschließlich Zahlen pflegen!"))</f>
        <v>o</v>
      </c>
      <c r="BL190" s="133" t="str">
        <f>IF(Food!$CD189="","o",IF(ISNUMBER(Food!$CD189),"x","Bitte ausschließlich Zahlen pflegen!"))</f>
        <v>o</v>
      </c>
      <c r="BM190" s="133" t="str">
        <f>IF(Food!$CE189="","o",IF(ISNA(VLOOKUP(Food!$CE189,Auswahlisten!$A:$A,1,0))=FALSE,"x","Bitte Gewichtseinheit korrekt pflegen!"))</f>
        <v>o</v>
      </c>
      <c r="BN190" s="133" t="str">
        <f>IF(Food!$CF189="","o",IF(ISNUMBER(Food!$CF189),"x","Bitte ausschließlich Zahlen pflegen!"))</f>
        <v>o</v>
      </c>
      <c r="BO190" s="133" t="str">
        <f>IF(Food!$CG189="","o",IF(ISNUMBER(Food!$CG189),"x","Bitte ausschließlich Zahlen pflegen!"))</f>
        <v>o</v>
      </c>
      <c r="BP190" s="133" t="str">
        <f>IF(Food!$CH189="","o",IF(ISNA(VLOOKUP(Food!$CH189,Auswahlisten!$A:$A,1,0))=FALSE,"x","Bitte Gewichtseinheit korrekt pflegen!"))</f>
        <v>o</v>
      </c>
      <c r="BQ190" s="133" t="str">
        <f>IF(Food!$CI189="","o",IF(ISNA(VLOOKUP(Food!$CI189,Auswahlisten!$F:$F,1,0))=FALSE,"x","Bitte JuSchu korrekt pflegen!"))</f>
        <v>o</v>
      </c>
      <c r="BR190" s="133" t="str">
        <f>IF(Verpackung!$D189="","o",IF(ISNUMBER(Verpackung!$D189),"x","Bitte ausschließlich Zahlen pflegen!"))</f>
        <v>o</v>
      </c>
      <c r="BS190" s="133" t="str">
        <f>IF(Verpackung!$E189="","o",IF(ISNUMBER(Verpackung!$E189),"x","Bitte ausschließlich Zahlen pflegen!"))</f>
        <v>o</v>
      </c>
      <c r="BT190" s="133" t="str">
        <f>IF(Verpackung!$F189="","o",IF(ISNUMBER(Verpackung!$F189),"x","Bitte ausschließlich Zahlen pflegen!"))</f>
        <v>o</v>
      </c>
      <c r="BU190" s="133" t="str">
        <f>IF(Verpackung!$G189="","o",IF(ISNUMBER(Verpackung!$G189),"x","Bitte ausschließlich Zahlen pflegen!"))</f>
        <v>o</v>
      </c>
      <c r="BV190" s="133" t="str">
        <f>IF(Verpackung!$H189="","o",IF(ISNUMBER(Verpackung!$H189),"x","Bitte ausschließlich Zahlen pflegen!"))</f>
        <v>o</v>
      </c>
      <c r="BW190" s="133" t="str">
        <f>IF(Verpackung!$I189="","o",IF(ISNUMBER(Verpackung!$I189),"x","Bitte ausschließlich Zahlen pflegen!"))</f>
        <v>o</v>
      </c>
      <c r="BX190" s="133" t="str">
        <f>IF(Verpackung!$J189="","o",IF(ISNUMBER(Verpackung!$J189),"x","Bitte ausschließlich Zahlen pflegen!"))</f>
        <v>o</v>
      </c>
      <c r="BY190" s="133" t="str">
        <f>IF(Verpackung!$K189="","o",IF(ISNUMBER(Verpackung!$K189),"x","Bitte ausschließlich Zahlen pflegen!"))</f>
        <v>o</v>
      </c>
      <c r="BZ190" s="133" t="str">
        <f>IF('Kaufland intern'!D189="","o",IF(LEN('Kaufland intern'!D189)&gt;40,"Eingabe max. 40 Zeichen!","x"))</f>
        <v>o</v>
      </c>
      <c r="CA190" s="133" t="str">
        <f>IF('Kaufland intern'!F189="","o",IF(AND(ISNUMBER('Kaufland intern'!F189),'Kaufland intern'!F189&gt;=1000000,'Kaufland intern'!F189&lt;=9999999),"x","Bitte Eingabe prüfen!"))</f>
        <v>o</v>
      </c>
      <c r="CB190" s="133" t="str">
        <f>IF('Kaufland intern'!G189="","o",IF(LEN('Kaufland intern'!G189)&gt;18,"Eingabe max. 18 Zeichen!","x"))</f>
        <v>o</v>
      </c>
      <c r="CC190" s="133" t="str">
        <f>IF('Kaufland intern'!I189="","o",IF(LEN('Kaufland intern'!I189)&gt;3,"Eingabe max. 3 Zeichen!","x"))</f>
        <v>o</v>
      </c>
      <c r="CD190" s="133" t="str">
        <f>IF('Kaufland intern'!J189="","o",IF(LEN('Kaufland intern'!J189)&gt;6,"Eingabe max. 6 Zeichen!","x"))</f>
        <v>o</v>
      </c>
      <c r="CE190" s="133" t="str">
        <f>IF('Kaufland intern'!K189="","o",IF(LEN('Kaufland intern'!K189)&gt;4,"Eingabe max. 4 Zeichen!","x"))</f>
        <v>o</v>
      </c>
      <c r="CF190" s="133" t="str">
        <f>IF('Kaufland intern'!L189="","o",IF(ISNA(VLOOKUP('Kaufland intern'!L189,Auswahlisten!$Z:$Z,1,0))=FALSE,"x","Bitte Etikettenart korrekt pflegen!"))</f>
        <v>o</v>
      </c>
      <c r="CG190" s="133" t="str">
        <f>IF('Kaufland intern'!M189="","o",IF(LEN('Kaufland intern'!M189)&gt;20,"Eingabe max. 20 Zeichen!","x"))</f>
        <v>o</v>
      </c>
      <c r="CH190" s="133" t="str">
        <f>IF('Kaufland intern'!O189="","o",IF(LEN('Kaufland intern'!O189)&gt;20,"Eingabe max. 20 Zeichen!","x"))</f>
        <v>o</v>
      </c>
      <c r="CI190" s="133" t="str">
        <f>IF('Kaufland intern'!Q189="","o",IF(LEN('Kaufland intern'!Q189)&gt;20,"Eingabe max. 20 Zeichen!","x"))</f>
        <v>o</v>
      </c>
      <c r="CJ190" s="133" t="str">
        <f>IF('Kaufland intern'!S189="","o",IF(LEN('Kaufland intern'!S189)&gt;8,"Eingabe max. 8 Zeichen!","x"))</f>
        <v>o</v>
      </c>
      <c r="CK190" s="133" t="str">
        <f>IF('Kaufland intern'!U189="","o",IF(ISNA(VLOOKUP('Kaufland intern'!U189,Auswahlisten!$D:$D,1,0))=FALSE,"x","Bitte Verpackungsart korrekt pflegen!"))</f>
        <v>o</v>
      </c>
      <c r="CL190" s="133" t="str">
        <f>IF('Kaufland intern'!V189="","o",IF(ISNUMBER('Kaufland intern'!V189),"x","Bitte ausschließlich Zahlen pflegen!"))</f>
        <v>o</v>
      </c>
      <c r="CM190" s="133" t="str">
        <f>IF('Kaufland intern'!W189="","o",IF(ISNA(VLOOKUP('Kaufland intern'!W189,Auswahlisten!$AA:$AA,1,0))=FALSE,"x","Bitte Bezugsweg korrekt pflegen!"))</f>
        <v>o</v>
      </c>
      <c r="CN190" s="133" t="str">
        <f>IF('Kaufland intern'!X189="","o",IF(ISNA(VLOOKUP('Kaufland intern'!X189,Auswahlisten!$AB:$AB,1,0))=FALSE,"x","Bitte Bezugsvorschrift korrekt pflegen!"))</f>
        <v>o</v>
      </c>
      <c r="CO190" s="133" t="str">
        <f>IF('Kaufland intern'!Y189="","o",IF(ISNA(VLOOKUP('Kaufland intern'!Y189,Auswahlisten!$AC:$AC,1,0))=FALSE,"x","Bitte Sortimentsstufenlistung korrekt pflegen!"))</f>
        <v>o</v>
      </c>
      <c r="CP190" s="133" t="str">
        <f>IF('Kaufland intern'!Z189="","o",IF(LEN('Kaufland intern'!Z189)&lt;&gt;13,"Eingabe max. 13 Zahlen!","x"))</f>
        <v>o</v>
      </c>
      <c r="CQ190" s="133" t="str">
        <f>IF('Kaufland intern'!AA189="","o",IF(LEN('Kaufland intern'!AA189)&lt;&gt;13,"Eingabe max. 13 Zahlen!","x"))</f>
        <v>o</v>
      </c>
      <c r="CR190" s="133" t="str">
        <f>IF('Kaufland intern'!AB189="","o",IF(LEN('Kaufland intern'!AB189)&lt;&gt;13,"Eingabe max. 13 Zahlen!","x"))</f>
        <v>o</v>
      </c>
      <c r="CS190" s="133" t="str">
        <f>IF('Kaufland intern'!AC189="","o",IF('Kaufland intern'!AC189="x","x","Bitte nur 'x' für Ja pflegen!"))</f>
        <v>o</v>
      </c>
      <c r="CT190" s="133" t="str">
        <f>IF('Kaufland intern'!AD189="","o",IF('Kaufland intern'!AD189="x","x","Bitte nur 'x' für Ja pflegen!"))</f>
        <v>o</v>
      </c>
      <c r="CU190" s="133" t="str">
        <f>IF('Kaufland intern'!AE189="","o",IF('Kaufland intern'!AE189="x","x","Bitte nur 'x' für Ja pflegen!"))</f>
        <v>o</v>
      </c>
      <c r="CV190" s="133" t="str">
        <f>IF('Kaufland intern'!AF189="","o",IF('Kaufland intern'!AF189="x","x","Bitte nur 'x' für Ja pflegen!"))</f>
        <v>o</v>
      </c>
      <c r="CW190" s="133" t="str">
        <f>IF('Kaufland intern'!AG189="","o",IF('Kaufland intern'!AG189="x","x","Bitte nur 'x' für Ja pflegen!"))</f>
        <v>o</v>
      </c>
      <c r="CX190" s="133" t="str">
        <f>IF('Kaufland intern'!AH189="","o",IF('Kaufland intern'!AH189="x","x","Bitte nur 'x' für Ja pflegen!"))</f>
        <v>o</v>
      </c>
      <c r="CY190" s="133" t="str">
        <f>IF('Kaufland intern'!AI189="","o",IF(LEN('Kaufland intern'!AI189)&lt;&gt;11,"Eingabe 11 Zeichen!","x"))</f>
        <v>o</v>
      </c>
      <c r="CZ190" s="133" t="str">
        <f>IF('Kaufland intern'!AJ189="","o",IF(LEN('Kaufland intern'!AJ189)&lt;&gt;11,"Eingabe 11 Zeichen!","x"))</f>
        <v>o</v>
      </c>
      <c r="DA190" s="133" t="str">
        <f>IF('Kaufland intern'!AK189="","o",IF(LEN('Kaufland intern'!AK189)&lt;&gt;11,"Eingabe 11 Zeichen!","x"))</f>
        <v>o</v>
      </c>
      <c r="DB190" s="133" t="str">
        <f>IF('Kaufland intern'!AL189="","o",IF(LEN('Kaufland intern'!AL189)&lt;&gt;11,"Eingabe 11 Zeichen!","x"))</f>
        <v>o</v>
      </c>
      <c r="DC190" s="133" t="str">
        <f>IF('Kaufland intern'!AM189="","o",IF(LEN('Kaufland intern'!AM189)&lt;&gt;11,"Eingabe 11 Zeichen!","x"))</f>
        <v>o</v>
      </c>
      <c r="DD190" s="133" t="str">
        <f>IF('Kaufland intern'!AN189="","o",IF(LEN('Kaufland intern'!AN189)&lt;&gt;11,"Eingabe 11 Zeichen!","x"))</f>
        <v>o</v>
      </c>
    </row>
    <row r="191" spans="1:108" ht="30">
      <c r="A191" s="128">
        <f>Food!C190</f>
        <v>0</v>
      </c>
      <c r="B191" s="129">
        <f>Food!E190</f>
        <v>0</v>
      </c>
      <c r="C191" s="128">
        <f>Food!O190</f>
        <v>0</v>
      </c>
      <c r="D191" s="133" t="str">
        <f>IF(Food!$A190="","Bitte Datum pflegen!",IF(ISNUMBER(Food!$A190)=FALSE,"Bitte Datum überprüfen!","x"))</f>
        <v>Bitte Datum pflegen!</v>
      </c>
      <c r="E191" s="133" t="str">
        <f>IF(Food!$C190="","Bitte Lieferantenartikelnr. pflegen!",IF(LEN(Food!$C190)&gt;13,"Eingabe max. 13 Zeichen!","x"))</f>
        <v>Bitte Lieferantenartikelnr. pflegen!</v>
      </c>
      <c r="F191" s="133" t="str">
        <f>IF(Food!$D190="","o",IF(LEN(Food!$D190)&gt;13,"Eingabe max. 13 Zeichen!","x"))</f>
        <v>o</v>
      </c>
      <c r="G191" s="145" t="str">
        <f>IF(Food!$F190="","o",IF(ISNUMBER(Food!$F190)=FALSE,"Bitte Gewicht ohne Einheit pflegen!","x"))</f>
        <v>o</v>
      </c>
      <c r="H191" s="133" t="str">
        <f>IF(Food!$G190="","o",IF(ISNA(VLOOKUP(Food!$G190,Auswahlisten!$A:$A,1,0))=FALSE,"x","Bitte Gewichtseinheit korrekt pflegen!"))</f>
        <v>o</v>
      </c>
      <c r="I191" s="133" t="str">
        <f>IF(Food!$H190="","Bitte Steuer pflegen!",IF(OR(Food!$H190=7,Food!$H190=19),"x","Bitte nur 7 oder 19 pflegen!"))</f>
        <v>Bitte Steuer pflegen!</v>
      </c>
      <c r="J191" s="133" t="str">
        <f>IF(Food!$I190="","o",IF(Food!$I190="x","x","Bitte nur 'x' für Ja pflegen!"))</f>
        <v>o</v>
      </c>
      <c r="K191" s="145" t="str">
        <f>IF(Food!$L190="","o",IF(ISNUMBER(Food!$L190)=FALSE,"Bitte Temperatur von ohne Einheit pflegen!","x"))</f>
        <v>o</v>
      </c>
      <c r="L191" s="145" t="str">
        <f>IF(Food!$M190="","o",IF(ISNUMBER(Food!$M190)=FALSE,"Bitte Temperatur bis ohne Einheit pflegen!","x"))</f>
        <v>o</v>
      </c>
      <c r="M191" s="133" t="str">
        <f>IF(Food!$J190="","o",IF(Food!$J190="x","x","Bitte nur 'x' für Ja pflegen!"))</f>
        <v>o</v>
      </c>
      <c r="N191" s="133" t="str">
        <f>IF(Food!$P190="","Bitte Bruttogewicht pflegen!",IF(ISNUMBER(Food!$P190)=FALSE,"Bitte Bruttogwicht ohne Einheit pflegen!","x"))</f>
        <v>Bitte Bruttogewicht pflegen!</v>
      </c>
      <c r="O191" s="133" t="str">
        <f>IF(Food!$Q190="","Bitte Länge pflegen!",IF(ISNUMBER(Food!$Q190)=FALSE,"Bitte Länge ohne Einheit pflegen!","x"))</f>
        <v>Bitte Länge pflegen!</v>
      </c>
      <c r="P191" s="133" t="str">
        <f>IF(Food!$R190="","Bitte Breite pflegen!",IF(ISNUMBER(Food!$R190)=FALSE,"Bitte Breite ohne Einheit pflegen!","x"))</f>
        <v>Bitte Breite pflegen!</v>
      </c>
      <c r="Q191" s="133" t="str">
        <f>IF(Food!$S190="","Bitte Höhe pflegen!",IF(ISNUMBER(Food!$S190)=FALSE,"Bitte Höhe ohne Einheit pflegen!","x"))</f>
        <v>Bitte Höhe pflegen!</v>
      </c>
      <c r="R191" s="133" t="str">
        <f>IF(Food!$V190="","o",IF(ISNUMBER(Food!$V190)=FALSE,"Bitte Bruttogewicht ohne Einheit pflegen!","x"))</f>
        <v>o</v>
      </c>
      <c r="S191" s="133" t="str">
        <f>IF(Food!$W190="","o",IF(ISNUMBER(Food!$W190)=FALSE,"Bitte Länge ohne Einheit pflegen!","x"))</f>
        <v>o</v>
      </c>
      <c r="T191" s="133" t="str">
        <f>IF(Food!$X190="","o",IF(ISNUMBER(Food!$X190)=FALSE,"Bitte Länge ohne Einheit pflegen!","x"))</f>
        <v>o</v>
      </c>
      <c r="U191" s="133" t="str">
        <f>IF(Food!$Y190="","o",IF(ISNUMBER(Food!$Y190)=FALSE,"Bitte Länge ohne Einheit pflegen!","x"))</f>
        <v>o</v>
      </c>
      <c r="V191" s="133" t="str">
        <f>IF(Food!$AB190="","o",IF(ISNUMBER(Food!$AB190)=FALSE,"Bitte Bruttogewicht ohne Einheit pflegen!","x"))</f>
        <v>o</v>
      </c>
      <c r="W191" s="133" t="str">
        <f>IF(Food!$AC190="","o",IF(ISNUMBER(Food!$AC190)=FALSE,"Bitte Länge ohne Einheit pflegen!","x"))</f>
        <v>o</v>
      </c>
      <c r="X191" s="133" t="str">
        <f>IF(Food!$AD190="","o",IF(ISNUMBER(Food!$AD190)=FALSE,"Bitte Breite ohne Einheit pflegen!","x"))</f>
        <v>o</v>
      </c>
      <c r="Y191" s="133" t="str">
        <f>IF(Food!$AE190="","o",IF(ISNUMBER(Food!$AE190)=FALSE,"Bitte Höhe ohne Einheit pflegen!","x"))</f>
        <v>o</v>
      </c>
      <c r="Z191" s="133" t="str">
        <f>IF(Food!$AG190="","o",IF(ISNUMBER(Food!$AG190)=FALSE,"Bitte Bruttogewicht ohne Einheit pflegen!","x"))</f>
        <v>o</v>
      </c>
      <c r="AA191" s="133" t="str">
        <f>IF(Food!$AH190="","o",IF(ISNUMBER(Food!$AH190)=FALSE,"Bitte Länge ohne Einheit pflegen!","x"))</f>
        <v>o</v>
      </c>
      <c r="AB191" s="133" t="str">
        <f>IF(Food!$AI190="","o",IF(ISNUMBER(Food!$AI190)=FALSE,"Bitte Breite ohne Einheit pflegen!","x"))</f>
        <v>o</v>
      </c>
      <c r="AC191" s="133" t="str">
        <f>IF(Food!$AJ190="","o",IF(ISNUMBER(Food!$AJ190)=FALSE,"Bitte Höhe ohne Einheit pflegen!","x"))</f>
        <v>o</v>
      </c>
      <c r="AD191" s="133" t="str">
        <f>IF(Food!$AL190="","o",IF(ISNUMBER(Food!$AL190)=FALSE,"Bitte Bruttogewicht ohne Einheit pflegen!","x"))</f>
        <v>o</v>
      </c>
      <c r="AE191" s="133" t="str">
        <f>IF(Food!$AM190="","o",IF(ISNUMBER(Food!$AM190)=FALSE,"Bitte Länge ohne Einheit pflegen!","x"))</f>
        <v>o</v>
      </c>
      <c r="AF191" s="133" t="str">
        <f>IF(Food!$AN190="","o",IF(ISNUMBER(Food!$AN190)=FALSE,"Bitte Breite ohne Einheit pflegen!","x"))</f>
        <v>o</v>
      </c>
      <c r="AG191" s="133" t="str">
        <f>IF(Food!$AO190="","o",IF(ISNUMBER(Food!$AO190)=FALSE,"Bitte Höhe ohne Einheit pflegen!","x"))</f>
        <v>o</v>
      </c>
      <c r="AH191" s="133" t="str">
        <f>IF(Food!$BX190="","o",IF(Food!$BX190="x","x","Bitte nur 'x' für Ja pflegen!"))</f>
        <v>o</v>
      </c>
      <c r="AI191" s="133" t="str">
        <f>IF(Food!$BY190="","o",IF(ISNUMBER(Food!$BY190),"x","Bitte ausschließlich Zahlen pflegen!"))</f>
        <v>o</v>
      </c>
      <c r="AJ191" s="133" t="str">
        <f>IF(Food!$AR190="","Bitte Verpackungsart pflegen!",IF(Food!$AR190="","o",IF(ISNA(VLOOKUP(Food!$AR190,Auswahlisten!$D:$D,1,0))=FALSE,"x","Bitte Verpackungsart korrekt pflegen!")))</f>
        <v>Bitte Verpackungsart pflegen!</v>
      </c>
      <c r="AK191" s="133" t="str">
        <f>IF(Food!$AS190="","o",IF(ISNUMBER(Food!$AS190)=FALSE,"Bitte nur Anzahl der Tage pflegen!","x"))</f>
        <v>o</v>
      </c>
      <c r="AL191" s="133" t="str">
        <f>IF(Food!$AT190="","o",IF(ISNUMBER(Food!$AT190)=FALSE,"Bitte nur Anzahl der Tage pflegen!","x"))</f>
        <v>o</v>
      </c>
      <c r="AM191" s="133" t="str">
        <f>IF(Food!$AU190="","o",IF(ISNA(VLOOKUP(Food!$AU190,Auswahlisten!$H:$H,1,0))=FALSE,"x","Bitte Produktionsland korrekt pflegen!"))</f>
        <v>o</v>
      </c>
      <c r="AN191" s="133" t="str">
        <f>IF(Food!$AV190="","o",IF(ISNA(VLOOKUP(Food!$AV190,Auswahlisten!$I:$I,1,0))=FALSE,"x","Bitte Region korrekt pflegen!"))</f>
        <v>o</v>
      </c>
      <c r="AO191" s="133" t="str">
        <f>IF(Food!$AW190="","o",IF(LEN(Food!$AW190)&gt;8,"Eingabe max. 8 Zahlen!","x"))</f>
        <v>o</v>
      </c>
      <c r="AP191" s="133" t="str">
        <f>IF(Food!$CC190="","o",IF(Food!$CC190="x","x","Bitte nur 'x' für Ja pflegen!"))</f>
        <v>o</v>
      </c>
      <c r="AQ191" s="133" t="str">
        <f>IF(Food!$AY190="","o",IF(Food!$AY190="x","x","Bitte nur 'x' für Ja pflegen!"))</f>
        <v>o</v>
      </c>
      <c r="AR191" s="133" t="str">
        <f>IF(Food!$AZ190="","o",IF(Food!$AZ190="x","x","Bitte nur 'x' für Ja pflegen!"))</f>
        <v>o</v>
      </c>
      <c r="AS191" s="133" t="str">
        <f>IF(Food!$BA190="","o",IF(Food!$BA190="x","x","Bitte nur 'x' für Ja pflegen!"))</f>
        <v>o</v>
      </c>
      <c r="AT191" s="133" t="str">
        <f>IF(Food!$BB190="","o",IF(Food!$BB190="x","x","Bitte nur 'x' für Ja pflegen!"))</f>
        <v>o</v>
      </c>
      <c r="AU191" s="133" t="str">
        <f ca="1">IF(Food!$BC190="","o",IF(OR(LEFT(CELL("format",Food!$BC190),1)="S",LEFT(CELL("format",Food!$BC190),1)=".",LEFT(CELL("format",Food!$BC190),1)="F"),"x","Bitte ausschließlich Zahlen pflegen!"))</f>
        <v>o</v>
      </c>
      <c r="AV191" s="133" t="str">
        <f>IF(Food!$BD190="","o",IF(Food!$BD190="x","x","Bitte nur 'x' für Ja pflegen!"))</f>
        <v>o</v>
      </c>
      <c r="AW191" s="133" t="str">
        <f ca="1">IF(Food!$BE190="","o",IF(OR(LEFT(CELL("format",Food!$BE190),1)="S",LEFT(CELL("format",Food!$BE190),1)=".",LEFT(CELL("format",Food!$BE190),1)="F"),"x","Bitte ausschließlich Zahlen pflegen!"))</f>
        <v>o</v>
      </c>
      <c r="AX191" s="133" t="str">
        <f>IF(Food!$BF190="","o",IF(Food!$BF190="x","x","Bitte nur 'x' für Ja pflegen!"))</f>
        <v>o</v>
      </c>
      <c r="AY191" s="133" t="str">
        <f ca="1">IF(Food!$BG190="","o",IF(OR(LEFT(CELL("format",Food!$BG190),1)="S",LEFT(CELL("format",Food!$BG190),1)=".",LEFT(CELL("format",Food!$BG190),1)="F"),"x","Bitte ausschließlich Zahlen pflegen!"))</f>
        <v>o</v>
      </c>
      <c r="AZ191" s="133" t="str">
        <f>IF(Food!$BH190="","o",IF(Food!$BH190="x","x","Bitte nur 'x' für Ja pflegen!"))</f>
        <v>o</v>
      </c>
      <c r="BA191" s="133" t="str">
        <f ca="1">IF(Food!$BI190="","o",IF(OR(LEFT(CELL("format",Food!$BI190),1)="S",LEFT(CELL("format",Food!$BI190),1)=".",LEFT(CELL("format",Food!$BI190),1)="F"),"x","Bitte ausschließlich Zahlen pflegen!"))</f>
        <v>o</v>
      </c>
      <c r="BB191" s="133" t="str">
        <f>IF(Food!$BJ190="","o",IF(ISNUMBER(Food!$BJ190),"x","Bitte ausschließlich Zahlen pflegen!"))</f>
        <v>o</v>
      </c>
      <c r="BC191" s="133" t="str">
        <f ca="1">IF(Food!$BK190="","o",IF(OR(LEFT(CELL("format",Food!$BK190),1)="S",LEFT(CELL("format",Food!$BK190),1)=".",LEFT(CELL("format",Food!$BK190),1)="F"),"x","Bitte ausschließlich Zahlen pflegen!"))</f>
        <v>o</v>
      </c>
      <c r="BD191" s="133" t="str">
        <f>IF(Food!$BL190="","o",IF(ISNUMBER(Food!$BL190),"x","Bitte ausschließlich Zahlen pflegen!"))</f>
        <v>o</v>
      </c>
      <c r="BE191" s="133" t="str">
        <f>IF(Food!$BM190="","o",IF(ISNUMBER(Food!$BM190),"x","Bitte ausschließlich Zahlen pflegen!"))</f>
        <v>o</v>
      </c>
      <c r="BF191" s="133" t="str">
        <f>IF(Food!$BS190="","o",IF(ISNA(VLOOKUP(Food!$BS190,Auswahlisten!$H:$H,1,0))=FALSE,"x","Bitte Produktionsland korrekt pflegen!"))</f>
        <v>o</v>
      </c>
      <c r="BG191" s="133" t="str">
        <f>IF(Food!$BU190="","o",IF(ISNUMBER(Food!$BU190),"x","Bitte ausschließlich Zahlen pflegen!"))</f>
        <v>o</v>
      </c>
      <c r="BH191" s="133" t="str">
        <f>IF(Food!$BV190="","o",IF(ISNUMBER(Food!$BV190),"x","Bitte ausschließlich Zahlen pflegen!"))</f>
        <v>o</v>
      </c>
      <c r="BI191" s="133" t="str">
        <f>IF(Food!$BW190="","o",IF(ISNUMBER(Food!$BW190),"x","Bitte ausschließlich Zahlen pflegen!"))</f>
        <v>o</v>
      </c>
      <c r="BJ191" s="133" t="str">
        <f>IF(Food!$BZ190="","o",IF(ISNA(VLOOKUP(Food!$BZ190,Auswahlisten!$AE:$AE,1,0))=FALSE,"x","Bitte Pfandart korrekt pflegen!"))</f>
        <v>o</v>
      </c>
      <c r="BK191" s="133" t="str">
        <f>IF(Food!$CA190="","o",IF(ISNUMBER(Food!$CA190),"x","Bitte ausschließlich Zahlen pflegen!"))</f>
        <v>o</v>
      </c>
      <c r="BL191" s="133" t="str">
        <f>IF(Food!$CD190="","o",IF(ISNUMBER(Food!$CD190),"x","Bitte ausschließlich Zahlen pflegen!"))</f>
        <v>o</v>
      </c>
      <c r="BM191" s="133" t="str">
        <f>IF(Food!$CE190="","o",IF(ISNA(VLOOKUP(Food!$CE190,Auswahlisten!$A:$A,1,0))=FALSE,"x","Bitte Gewichtseinheit korrekt pflegen!"))</f>
        <v>o</v>
      </c>
      <c r="BN191" s="133" t="str">
        <f>IF(Food!$CF190="","o",IF(ISNUMBER(Food!$CF190),"x","Bitte ausschließlich Zahlen pflegen!"))</f>
        <v>o</v>
      </c>
      <c r="BO191" s="133" t="str">
        <f>IF(Food!$CG190="","o",IF(ISNUMBER(Food!$CG190),"x","Bitte ausschließlich Zahlen pflegen!"))</f>
        <v>o</v>
      </c>
      <c r="BP191" s="133" t="str">
        <f>IF(Food!$CH190="","o",IF(ISNA(VLOOKUP(Food!$CH190,Auswahlisten!$A:$A,1,0))=FALSE,"x","Bitte Gewichtseinheit korrekt pflegen!"))</f>
        <v>o</v>
      </c>
      <c r="BQ191" s="133" t="str">
        <f>IF(Food!$CI190="","o",IF(ISNA(VLOOKUP(Food!$CI190,Auswahlisten!$F:$F,1,0))=FALSE,"x","Bitte JuSchu korrekt pflegen!"))</f>
        <v>o</v>
      </c>
      <c r="BR191" s="133" t="str">
        <f>IF(Verpackung!$D190="","o",IF(ISNUMBER(Verpackung!$D190),"x","Bitte ausschließlich Zahlen pflegen!"))</f>
        <v>o</v>
      </c>
      <c r="BS191" s="133" t="str">
        <f>IF(Verpackung!$E190="","o",IF(ISNUMBER(Verpackung!$E190),"x","Bitte ausschließlich Zahlen pflegen!"))</f>
        <v>o</v>
      </c>
      <c r="BT191" s="133" t="str">
        <f>IF(Verpackung!$F190="","o",IF(ISNUMBER(Verpackung!$F190),"x","Bitte ausschließlich Zahlen pflegen!"))</f>
        <v>o</v>
      </c>
      <c r="BU191" s="133" t="str">
        <f>IF(Verpackung!$G190="","o",IF(ISNUMBER(Verpackung!$G190),"x","Bitte ausschließlich Zahlen pflegen!"))</f>
        <v>o</v>
      </c>
      <c r="BV191" s="133" t="str">
        <f>IF(Verpackung!$H190="","o",IF(ISNUMBER(Verpackung!$H190),"x","Bitte ausschließlich Zahlen pflegen!"))</f>
        <v>o</v>
      </c>
      <c r="BW191" s="133" t="str">
        <f>IF(Verpackung!$I190="","o",IF(ISNUMBER(Verpackung!$I190),"x","Bitte ausschließlich Zahlen pflegen!"))</f>
        <v>o</v>
      </c>
      <c r="BX191" s="133" t="str">
        <f>IF(Verpackung!$J190="","o",IF(ISNUMBER(Verpackung!$J190),"x","Bitte ausschließlich Zahlen pflegen!"))</f>
        <v>o</v>
      </c>
      <c r="BY191" s="133" t="str">
        <f>IF(Verpackung!$K190="","o",IF(ISNUMBER(Verpackung!$K190),"x","Bitte ausschließlich Zahlen pflegen!"))</f>
        <v>o</v>
      </c>
      <c r="BZ191" s="133" t="str">
        <f>IF('Kaufland intern'!D190="","o",IF(LEN('Kaufland intern'!D190)&gt;40,"Eingabe max. 40 Zeichen!","x"))</f>
        <v>o</v>
      </c>
      <c r="CA191" s="133" t="str">
        <f>IF('Kaufland intern'!F190="","o",IF(AND(ISNUMBER('Kaufland intern'!F190),'Kaufland intern'!F190&gt;=1000000,'Kaufland intern'!F190&lt;=9999999),"x","Bitte Eingabe prüfen!"))</f>
        <v>o</v>
      </c>
      <c r="CB191" s="133" t="str">
        <f>IF('Kaufland intern'!G190="","o",IF(LEN('Kaufland intern'!G190)&gt;18,"Eingabe max. 18 Zeichen!","x"))</f>
        <v>o</v>
      </c>
      <c r="CC191" s="133" t="str">
        <f>IF('Kaufland intern'!I190="","o",IF(LEN('Kaufland intern'!I190)&gt;3,"Eingabe max. 3 Zeichen!","x"))</f>
        <v>o</v>
      </c>
      <c r="CD191" s="133" t="str">
        <f>IF('Kaufland intern'!J190="","o",IF(LEN('Kaufland intern'!J190)&gt;6,"Eingabe max. 6 Zeichen!","x"))</f>
        <v>o</v>
      </c>
      <c r="CE191" s="133" t="str">
        <f>IF('Kaufland intern'!K190="","o",IF(LEN('Kaufland intern'!K190)&gt;4,"Eingabe max. 4 Zeichen!","x"))</f>
        <v>o</v>
      </c>
      <c r="CF191" s="133" t="str">
        <f>IF('Kaufland intern'!L190="","o",IF(ISNA(VLOOKUP('Kaufland intern'!L190,Auswahlisten!$Z:$Z,1,0))=FALSE,"x","Bitte Etikettenart korrekt pflegen!"))</f>
        <v>o</v>
      </c>
      <c r="CG191" s="133" t="str">
        <f>IF('Kaufland intern'!M190="","o",IF(LEN('Kaufland intern'!M190)&gt;20,"Eingabe max. 20 Zeichen!","x"))</f>
        <v>o</v>
      </c>
      <c r="CH191" s="133" t="str">
        <f>IF('Kaufland intern'!O190="","o",IF(LEN('Kaufland intern'!O190)&gt;20,"Eingabe max. 20 Zeichen!","x"))</f>
        <v>o</v>
      </c>
      <c r="CI191" s="133" t="str">
        <f>IF('Kaufland intern'!Q190="","o",IF(LEN('Kaufland intern'!Q190)&gt;20,"Eingabe max. 20 Zeichen!","x"))</f>
        <v>o</v>
      </c>
      <c r="CJ191" s="133" t="str">
        <f>IF('Kaufland intern'!S190="","o",IF(LEN('Kaufland intern'!S190)&gt;8,"Eingabe max. 8 Zeichen!","x"))</f>
        <v>o</v>
      </c>
      <c r="CK191" s="133" t="str">
        <f>IF('Kaufland intern'!U190="","o",IF(ISNA(VLOOKUP('Kaufland intern'!U190,Auswahlisten!$D:$D,1,0))=FALSE,"x","Bitte Verpackungsart korrekt pflegen!"))</f>
        <v>o</v>
      </c>
      <c r="CL191" s="133" t="str">
        <f>IF('Kaufland intern'!V190="","o",IF(ISNUMBER('Kaufland intern'!V190),"x","Bitte ausschließlich Zahlen pflegen!"))</f>
        <v>o</v>
      </c>
      <c r="CM191" s="133" t="str">
        <f>IF('Kaufland intern'!W190="","o",IF(ISNA(VLOOKUP('Kaufland intern'!W190,Auswahlisten!$AA:$AA,1,0))=FALSE,"x","Bitte Bezugsweg korrekt pflegen!"))</f>
        <v>o</v>
      </c>
      <c r="CN191" s="133" t="str">
        <f>IF('Kaufland intern'!X190="","o",IF(ISNA(VLOOKUP('Kaufland intern'!X190,Auswahlisten!$AB:$AB,1,0))=FALSE,"x","Bitte Bezugsvorschrift korrekt pflegen!"))</f>
        <v>o</v>
      </c>
      <c r="CO191" s="133" t="str">
        <f>IF('Kaufland intern'!Y190="","o",IF(ISNA(VLOOKUP('Kaufland intern'!Y190,Auswahlisten!$AC:$AC,1,0))=FALSE,"x","Bitte Sortimentsstufenlistung korrekt pflegen!"))</f>
        <v>o</v>
      </c>
      <c r="CP191" s="133" t="str">
        <f>IF('Kaufland intern'!Z190="","o",IF(LEN('Kaufland intern'!Z190)&lt;&gt;13,"Eingabe max. 13 Zahlen!","x"))</f>
        <v>o</v>
      </c>
      <c r="CQ191" s="133" t="str">
        <f>IF('Kaufland intern'!AA190="","o",IF(LEN('Kaufland intern'!AA190)&lt;&gt;13,"Eingabe max. 13 Zahlen!","x"))</f>
        <v>o</v>
      </c>
      <c r="CR191" s="133" t="str">
        <f>IF('Kaufland intern'!AB190="","o",IF(LEN('Kaufland intern'!AB190)&lt;&gt;13,"Eingabe max. 13 Zahlen!","x"))</f>
        <v>o</v>
      </c>
      <c r="CS191" s="133" t="str">
        <f>IF('Kaufland intern'!AC190="","o",IF('Kaufland intern'!AC190="x","x","Bitte nur 'x' für Ja pflegen!"))</f>
        <v>o</v>
      </c>
      <c r="CT191" s="133" t="str">
        <f>IF('Kaufland intern'!AD190="","o",IF('Kaufland intern'!AD190="x","x","Bitte nur 'x' für Ja pflegen!"))</f>
        <v>o</v>
      </c>
      <c r="CU191" s="133" t="str">
        <f>IF('Kaufland intern'!AE190="","o",IF('Kaufland intern'!AE190="x","x","Bitte nur 'x' für Ja pflegen!"))</f>
        <v>o</v>
      </c>
      <c r="CV191" s="133" t="str">
        <f>IF('Kaufland intern'!AF190="","o",IF('Kaufland intern'!AF190="x","x","Bitte nur 'x' für Ja pflegen!"))</f>
        <v>o</v>
      </c>
      <c r="CW191" s="133" t="str">
        <f>IF('Kaufland intern'!AG190="","o",IF('Kaufland intern'!AG190="x","x","Bitte nur 'x' für Ja pflegen!"))</f>
        <v>o</v>
      </c>
      <c r="CX191" s="133" t="str">
        <f>IF('Kaufland intern'!AH190="","o",IF('Kaufland intern'!AH190="x","x","Bitte nur 'x' für Ja pflegen!"))</f>
        <v>o</v>
      </c>
      <c r="CY191" s="133" t="str">
        <f>IF('Kaufland intern'!AI190="","o",IF(LEN('Kaufland intern'!AI190)&lt;&gt;11,"Eingabe 11 Zeichen!","x"))</f>
        <v>o</v>
      </c>
      <c r="CZ191" s="133" t="str">
        <f>IF('Kaufland intern'!AJ190="","o",IF(LEN('Kaufland intern'!AJ190)&lt;&gt;11,"Eingabe 11 Zeichen!","x"))</f>
        <v>o</v>
      </c>
      <c r="DA191" s="133" t="str">
        <f>IF('Kaufland intern'!AK190="","o",IF(LEN('Kaufland intern'!AK190)&lt;&gt;11,"Eingabe 11 Zeichen!","x"))</f>
        <v>o</v>
      </c>
      <c r="DB191" s="133" t="str">
        <f>IF('Kaufland intern'!AL190="","o",IF(LEN('Kaufland intern'!AL190)&lt;&gt;11,"Eingabe 11 Zeichen!","x"))</f>
        <v>o</v>
      </c>
      <c r="DC191" s="133" t="str">
        <f>IF('Kaufland intern'!AM190="","o",IF(LEN('Kaufland intern'!AM190)&lt;&gt;11,"Eingabe 11 Zeichen!","x"))</f>
        <v>o</v>
      </c>
      <c r="DD191" s="133" t="str">
        <f>IF('Kaufland intern'!AN190="","o",IF(LEN('Kaufland intern'!AN190)&lt;&gt;11,"Eingabe 11 Zeichen!","x"))</f>
        <v>o</v>
      </c>
    </row>
    <row r="192" spans="1:108" ht="30">
      <c r="A192" s="128">
        <f>Food!C191</f>
        <v>0</v>
      </c>
      <c r="B192" s="129">
        <f>Food!E191</f>
        <v>0</v>
      </c>
      <c r="C192" s="128">
        <f>Food!O191</f>
        <v>0</v>
      </c>
      <c r="D192" s="133" t="str">
        <f>IF(Food!$A191="","Bitte Datum pflegen!",IF(ISNUMBER(Food!$A191)=FALSE,"Bitte Datum überprüfen!","x"))</f>
        <v>Bitte Datum pflegen!</v>
      </c>
      <c r="E192" s="133" t="str">
        <f>IF(Food!$C191="","Bitte Lieferantenartikelnr. pflegen!",IF(LEN(Food!$C191)&gt;13,"Eingabe max. 13 Zeichen!","x"))</f>
        <v>Bitte Lieferantenartikelnr. pflegen!</v>
      </c>
      <c r="F192" s="133" t="str">
        <f>IF(Food!$D191="","o",IF(LEN(Food!$D191)&gt;13,"Eingabe max. 13 Zeichen!","x"))</f>
        <v>o</v>
      </c>
      <c r="G192" s="145" t="str">
        <f>IF(Food!$F191="","o",IF(ISNUMBER(Food!$F191)=FALSE,"Bitte Gewicht ohne Einheit pflegen!","x"))</f>
        <v>o</v>
      </c>
      <c r="H192" s="133" t="str">
        <f>IF(Food!$G191="","o",IF(ISNA(VLOOKUP(Food!$G191,Auswahlisten!$A:$A,1,0))=FALSE,"x","Bitte Gewichtseinheit korrekt pflegen!"))</f>
        <v>o</v>
      </c>
      <c r="I192" s="133" t="str">
        <f>IF(Food!$H191="","Bitte Steuer pflegen!",IF(OR(Food!$H191=7,Food!$H191=19),"x","Bitte nur 7 oder 19 pflegen!"))</f>
        <v>Bitte Steuer pflegen!</v>
      </c>
      <c r="J192" s="133" t="str">
        <f>IF(Food!$I191="","o",IF(Food!$I191="x","x","Bitte nur 'x' für Ja pflegen!"))</f>
        <v>o</v>
      </c>
      <c r="K192" s="145" t="str">
        <f>IF(Food!$L191="","o",IF(ISNUMBER(Food!$L191)=FALSE,"Bitte Temperatur von ohne Einheit pflegen!","x"))</f>
        <v>o</v>
      </c>
      <c r="L192" s="145" t="str">
        <f>IF(Food!$M191="","o",IF(ISNUMBER(Food!$M191)=FALSE,"Bitte Temperatur bis ohne Einheit pflegen!","x"))</f>
        <v>o</v>
      </c>
      <c r="M192" s="133" t="str">
        <f>IF(Food!$J191="","o",IF(Food!$J191="x","x","Bitte nur 'x' für Ja pflegen!"))</f>
        <v>o</v>
      </c>
      <c r="N192" s="133" t="str">
        <f>IF(Food!$P191="","Bitte Bruttogewicht pflegen!",IF(ISNUMBER(Food!$P191)=FALSE,"Bitte Bruttogwicht ohne Einheit pflegen!","x"))</f>
        <v>Bitte Bruttogewicht pflegen!</v>
      </c>
      <c r="O192" s="133" t="str">
        <f>IF(Food!$Q191="","Bitte Länge pflegen!",IF(ISNUMBER(Food!$Q191)=FALSE,"Bitte Länge ohne Einheit pflegen!","x"))</f>
        <v>Bitte Länge pflegen!</v>
      </c>
      <c r="P192" s="133" t="str">
        <f>IF(Food!$R191="","Bitte Breite pflegen!",IF(ISNUMBER(Food!$R191)=FALSE,"Bitte Breite ohne Einheit pflegen!","x"))</f>
        <v>Bitte Breite pflegen!</v>
      </c>
      <c r="Q192" s="133" t="str">
        <f>IF(Food!$S191="","Bitte Höhe pflegen!",IF(ISNUMBER(Food!$S191)=FALSE,"Bitte Höhe ohne Einheit pflegen!","x"))</f>
        <v>Bitte Höhe pflegen!</v>
      </c>
      <c r="R192" s="133" t="str">
        <f>IF(Food!$V191="","o",IF(ISNUMBER(Food!$V191)=FALSE,"Bitte Bruttogewicht ohne Einheit pflegen!","x"))</f>
        <v>o</v>
      </c>
      <c r="S192" s="133" t="str">
        <f>IF(Food!$W191="","o",IF(ISNUMBER(Food!$W191)=FALSE,"Bitte Länge ohne Einheit pflegen!","x"))</f>
        <v>o</v>
      </c>
      <c r="T192" s="133" t="str">
        <f>IF(Food!$X191="","o",IF(ISNUMBER(Food!$X191)=FALSE,"Bitte Länge ohne Einheit pflegen!","x"))</f>
        <v>o</v>
      </c>
      <c r="U192" s="133" t="str">
        <f>IF(Food!$Y191="","o",IF(ISNUMBER(Food!$Y191)=FALSE,"Bitte Länge ohne Einheit pflegen!","x"))</f>
        <v>o</v>
      </c>
      <c r="V192" s="133" t="str">
        <f>IF(Food!$AB191="","o",IF(ISNUMBER(Food!$AB191)=FALSE,"Bitte Bruttogewicht ohne Einheit pflegen!","x"))</f>
        <v>o</v>
      </c>
      <c r="W192" s="133" t="str">
        <f>IF(Food!$AC191="","o",IF(ISNUMBER(Food!$AC191)=FALSE,"Bitte Länge ohne Einheit pflegen!","x"))</f>
        <v>o</v>
      </c>
      <c r="X192" s="133" t="str">
        <f>IF(Food!$AD191="","o",IF(ISNUMBER(Food!$AD191)=FALSE,"Bitte Breite ohne Einheit pflegen!","x"))</f>
        <v>o</v>
      </c>
      <c r="Y192" s="133" t="str">
        <f>IF(Food!$AE191="","o",IF(ISNUMBER(Food!$AE191)=FALSE,"Bitte Höhe ohne Einheit pflegen!","x"))</f>
        <v>o</v>
      </c>
      <c r="Z192" s="133" t="str">
        <f>IF(Food!$AG191="","o",IF(ISNUMBER(Food!$AG191)=FALSE,"Bitte Bruttogewicht ohne Einheit pflegen!","x"))</f>
        <v>o</v>
      </c>
      <c r="AA192" s="133" t="str">
        <f>IF(Food!$AH191="","o",IF(ISNUMBER(Food!$AH191)=FALSE,"Bitte Länge ohne Einheit pflegen!","x"))</f>
        <v>o</v>
      </c>
      <c r="AB192" s="133" t="str">
        <f>IF(Food!$AI191="","o",IF(ISNUMBER(Food!$AI191)=FALSE,"Bitte Breite ohne Einheit pflegen!","x"))</f>
        <v>o</v>
      </c>
      <c r="AC192" s="133" t="str">
        <f>IF(Food!$AJ191="","o",IF(ISNUMBER(Food!$AJ191)=FALSE,"Bitte Höhe ohne Einheit pflegen!","x"))</f>
        <v>o</v>
      </c>
      <c r="AD192" s="133" t="str">
        <f>IF(Food!$AL191="","o",IF(ISNUMBER(Food!$AL191)=FALSE,"Bitte Bruttogewicht ohne Einheit pflegen!","x"))</f>
        <v>o</v>
      </c>
      <c r="AE192" s="133" t="str">
        <f>IF(Food!$AM191="","o",IF(ISNUMBER(Food!$AM191)=FALSE,"Bitte Länge ohne Einheit pflegen!","x"))</f>
        <v>o</v>
      </c>
      <c r="AF192" s="133" t="str">
        <f>IF(Food!$AN191="","o",IF(ISNUMBER(Food!$AN191)=FALSE,"Bitte Breite ohne Einheit pflegen!","x"))</f>
        <v>o</v>
      </c>
      <c r="AG192" s="133" t="str">
        <f>IF(Food!$AO191="","o",IF(ISNUMBER(Food!$AO191)=FALSE,"Bitte Höhe ohne Einheit pflegen!","x"))</f>
        <v>o</v>
      </c>
      <c r="AH192" s="133" t="str">
        <f>IF(Food!$BX191="","o",IF(Food!$BX191="x","x","Bitte nur 'x' für Ja pflegen!"))</f>
        <v>o</v>
      </c>
      <c r="AI192" s="133" t="str">
        <f>IF(Food!$BY191="","o",IF(ISNUMBER(Food!$BY191),"x","Bitte ausschließlich Zahlen pflegen!"))</f>
        <v>o</v>
      </c>
      <c r="AJ192" s="133" t="str">
        <f>IF(Food!$AR191="","Bitte Verpackungsart pflegen!",IF(Food!$AR191="","o",IF(ISNA(VLOOKUP(Food!$AR191,Auswahlisten!$D:$D,1,0))=FALSE,"x","Bitte Verpackungsart korrekt pflegen!")))</f>
        <v>Bitte Verpackungsart pflegen!</v>
      </c>
      <c r="AK192" s="133" t="str">
        <f>IF(Food!$AS191="","o",IF(ISNUMBER(Food!$AS191)=FALSE,"Bitte nur Anzahl der Tage pflegen!","x"))</f>
        <v>o</v>
      </c>
      <c r="AL192" s="133" t="str">
        <f>IF(Food!$AT191="","o",IF(ISNUMBER(Food!$AT191)=FALSE,"Bitte nur Anzahl der Tage pflegen!","x"))</f>
        <v>o</v>
      </c>
      <c r="AM192" s="133" t="str">
        <f>IF(Food!$AU191="","o",IF(ISNA(VLOOKUP(Food!$AU191,Auswahlisten!$H:$H,1,0))=FALSE,"x","Bitte Produktionsland korrekt pflegen!"))</f>
        <v>o</v>
      </c>
      <c r="AN192" s="133" t="str">
        <f>IF(Food!$AV191="","o",IF(ISNA(VLOOKUP(Food!$AV191,Auswahlisten!$I:$I,1,0))=FALSE,"x","Bitte Region korrekt pflegen!"))</f>
        <v>o</v>
      </c>
      <c r="AO192" s="133" t="str">
        <f>IF(Food!$AW191="","o",IF(LEN(Food!$AW191)&gt;8,"Eingabe max. 8 Zahlen!","x"))</f>
        <v>o</v>
      </c>
      <c r="AP192" s="133" t="str">
        <f>IF(Food!$CC191="","o",IF(Food!$CC191="x","x","Bitte nur 'x' für Ja pflegen!"))</f>
        <v>o</v>
      </c>
      <c r="AQ192" s="133" t="str">
        <f>IF(Food!$AY191="","o",IF(Food!$AY191="x","x","Bitte nur 'x' für Ja pflegen!"))</f>
        <v>o</v>
      </c>
      <c r="AR192" s="133" t="str">
        <f>IF(Food!$AZ191="","o",IF(Food!$AZ191="x","x","Bitte nur 'x' für Ja pflegen!"))</f>
        <v>o</v>
      </c>
      <c r="AS192" s="133" t="str">
        <f>IF(Food!$BA191="","o",IF(Food!$BA191="x","x","Bitte nur 'x' für Ja pflegen!"))</f>
        <v>o</v>
      </c>
      <c r="AT192" s="133" t="str">
        <f>IF(Food!$BB191="","o",IF(Food!$BB191="x","x","Bitte nur 'x' für Ja pflegen!"))</f>
        <v>o</v>
      </c>
      <c r="AU192" s="133" t="str">
        <f ca="1">IF(Food!$BC191="","o",IF(OR(LEFT(CELL("format",Food!$BC191),1)="S",LEFT(CELL("format",Food!$BC191),1)=".",LEFT(CELL("format",Food!$BC191),1)="F"),"x","Bitte ausschließlich Zahlen pflegen!"))</f>
        <v>o</v>
      </c>
      <c r="AV192" s="133" t="str">
        <f>IF(Food!$BD191="","o",IF(Food!$BD191="x","x","Bitte nur 'x' für Ja pflegen!"))</f>
        <v>o</v>
      </c>
      <c r="AW192" s="133" t="str">
        <f ca="1">IF(Food!$BE191="","o",IF(OR(LEFT(CELL("format",Food!$BE191),1)="S",LEFT(CELL("format",Food!$BE191),1)=".",LEFT(CELL("format",Food!$BE191),1)="F"),"x","Bitte ausschließlich Zahlen pflegen!"))</f>
        <v>o</v>
      </c>
      <c r="AX192" s="133" t="str">
        <f>IF(Food!$BF191="","o",IF(Food!$BF191="x","x","Bitte nur 'x' für Ja pflegen!"))</f>
        <v>o</v>
      </c>
      <c r="AY192" s="133" t="str">
        <f ca="1">IF(Food!$BG191="","o",IF(OR(LEFT(CELL("format",Food!$BG191),1)="S",LEFT(CELL("format",Food!$BG191),1)=".",LEFT(CELL("format",Food!$BG191),1)="F"),"x","Bitte ausschließlich Zahlen pflegen!"))</f>
        <v>o</v>
      </c>
      <c r="AZ192" s="133" t="str">
        <f>IF(Food!$BH191="","o",IF(Food!$BH191="x","x","Bitte nur 'x' für Ja pflegen!"))</f>
        <v>o</v>
      </c>
      <c r="BA192" s="133" t="str">
        <f ca="1">IF(Food!$BI191="","o",IF(OR(LEFT(CELL("format",Food!$BI191),1)="S",LEFT(CELL("format",Food!$BI191),1)=".",LEFT(CELL("format",Food!$BI191),1)="F"),"x","Bitte ausschließlich Zahlen pflegen!"))</f>
        <v>o</v>
      </c>
      <c r="BB192" s="133" t="str">
        <f>IF(Food!$BJ191="","o",IF(ISNUMBER(Food!$BJ191),"x","Bitte ausschließlich Zahlen pflegen!"))</f>
        <v>o</v>
      </c>
      <c r="BC192" s="133" t="str">
        <f ca="1">IF(Food!$BK191="","o",IF(OR(LEFT(CELL("format",Food!$BK191),1)="S",LEFT(CELL("format",Food!$BK191),1)=".",LEFT(CELL("format",Food!$BK191),1)="F"),"x","Bitte ausschließlich Zahlen pflegen!"))</f>
        <v>o</v>
      </c>
      <c r="BD192" s="133" t="str">
        <f>IF(Food!$BL191="","o",IF(ISNUMBER(Food!$BL191),"x","Bitte ausschließlich Zahlen pflegen!"))</f>
        <v>o</v>
      </c>
      <c r="BE192" s="133" t="str">
        <f>IF(Food!$BM191="","o",IF(ISNUMBER(Food!$BM191),"x","Bitte ausschließlich Zahlen pflegen!"))</f>
        <v>o</v>
      </c>
      <c r="BF192" s="133" t="str">
        <f>IF(Food!$BS191="","o",IF(ISNA(VLOOKUP(Food!$BS191,Auswahlisten!$H:$H,1,0))=FALSE,"x","Bitte Produktionsland korrekt pflegen!"))</f>
        <v>o</v>
      </c>
      <c r="BG192" s="133" t="str">
        <f>IF(Food!$BU191="","o",IF(ISNUMBER(Food!$BU191),"x","Bitte ausschließlich Zahlen pflegen!"))</f>
        <v>o</v>
      </c>
      <c r="BH192" s="133" t="str">
        <f>IF(Food!$BV191="","o",IF(ISNUMBER(Food!$BV191),"x","Bitte ausschließlich Zahlen pflegen!"))</f>
        <v>o</v>
      </c>
      <c r="BI192" s="133" t="str">
        <f>IF(Food!$BW191="","o",IF(ISNUMBER(Food!$BW191),"x","Bitte ausschließlich Zahlen pflegen!"))</f>
        <v>o</v>
      </c>
      <c r="BJ192" s="133" t="str">
        <f>IF(Food!$BZ191="","o",IF(ISNA(VLOOKUP(Food!$BZ191,Auswahlisten!$AE:$AE,1,0))=FALSE,"x","Bitte Pfandart korrekt pflegen!"))</f>
        <v>o</v>
      </c>
      <c r="BK192" s="133" t="str">
        <f>IF(Food!$CA191="","o",IF(ISNUMBER(Food!$CA191),"x","Bitte ausschließlich Zahlen pflegen!"))</f>
        <v>o</v>
      </c>
      <c r="BL192" s="133" t="str">
        <f>IF(Food!$CD191="","o",IF(ISNUMBER(Food!$CD191),"x","Bitte ausschließlich Zahlen pflegen!"))</f>
        <v>o</v>
      </c>
      <c r="BM192" s="133" t="str">
        <f>IF(Food!$CE191="","o",IF(ISNA(VLOOKUP(Food!$CE191,Auswahlisten!$A:$A,1,0))=FALSE,"x","Bitte Gewichtseinheit korrekt pflegen!"))</f>
        <v>o</v>
      </c>
      <c r="BN192" s="133" t="str">
        <f>IF(Food!$CF191="","o",IF(ISNUMBER(Food!$CF191),"x","Bitte ausschließlich Zahlen pflegen!"))</f>
        <v>o</v>
      </c>
      <c r="BO192" s="133" t="str">
        <f>IF(Food!$CG191="","o",IF(ISNUMBER(Food!$CG191),"x","Bitte ausschließlich Zahlen pflegen!"))</f>
        <v>o</v>
      </c>
      <c r="BP192" s="133" t="str">
        <f>IF(Food!$CH191="","o",IF(ISNA(VLOOKUP(Food!$CH191,Auswahlisten!$A:$A,1,0))=FALSE,"x","Bitte Gewichtseinheit korrekt pflegen!"))</f>
        <v>o</v>
      </c>
      <c r="BQ192" s="133" t="str">
        <f>IF(Food!$CI191="","o",IF(ISNA(VLOOKUP(Food!$CI191,Auswahlisten!$F:$F,1,0))=FALSE,"x","Bitte JuSchu korrekt pflegen!"))</f>
        <v>o</v>
      </c>
      <c r="BR192" s="133" t="str">
        <f>IF(Verpackung!$D191="","o",IF(ISNUMBER(Verpackung!$D191),"x","Bitte ausschließlich Zahlen pflegen!"))</f>
        <v>o</v>
      </c>
      <c r="BS192" s="133" t="str">
        <f>IF(Verpackung!$E191="","o",IF(ISNUMBER(Verpackung!$E191),"x","Bitte ausschließlich Zahlen pflegen!"))</f>
        <v>o</v>
      </c>
      <c r="BT192" s="133" t="str">
        <f>IF(Verpackung!$F191="","o",IF(ISNUMBER(Verpackung!$F191),"x","Bitte ausschließlich Zahlen pflegen!"))</f>
        <v>o</v>
      </c>
      <c r="BU192" s="133" t="str">
        <f>IF(Verpackung!$G191="","o",IF(ISNUMBER(Verpackung!$G191),"x","Bitte ausschließlich Zahlen pflegen!"))</f>
        <v>o</v>
      </c>
      <c r="BV192" s="133" t="str">
        <f>IF(Verpackung!$H191="","o",IF(ISNUMBER(Verpackung!$H191),"x","Bitte ausschließlich Zahlen pflegen!"))</f>
        <v>o</v>
      </c>
      <c r="BW192" s="133" t="str">
        <f>IF(Verpackung!$I191="","o",IF(ISNUMBER(Verpackung!$I191),"x","Bitte ausschließlich Zahlen pflegen!"))</f>
        <v>o</v>
      </c>
      <c r="BX192" s="133" t="str">
        <f>IF(Verpackung!$J191="","o",IF(ISNUMBER(Verpackung!$J191),"x","Bitte ausschließlich Zahlen pflegen!"))</f>
        <v>o</v>
      </c>
      <c r="BY192" s="133" t="str">
        <f>IF(Verpackung!$K191="","o",IF(ISNUMBER(Verpackung!$K191),"x","Bitte ausschließlich Zahlen pflegen!"))</f>
        <v>o</v>
      </c>
      <c r="BZ192" s="133" t="str">
        <f>IF('Kaufland intern'!D191="","o",IF(LEN('Kaufland intern'!D191)&gt;40,"Eingabe max. 40 Zeichen!","x"))</f>
        <v>o</v>
      </c>
      <c r="CA192" s="133" t="str">
        <f>IF('Kaufland intern'!F191="","o",IF(AND(ISNUMBER('Kaufland intern'!F191),'Kaufland intern'!F191&gt;=1000000,'Kaufland intern'!F191&lt;=9999999),"x","Bitte Eingabe prüfen!"))</f>
        <v>o</v>
      </c>
      <c r="CB192" s="133" t="str">
        <f>IF('Kaufland intern'!G191="","o",IF(LEN('Kaufland intern'!G191)&gt;18,"Eingabe max. 18 Zeichen!","x"))</f>
        <v>o</v>
      </c>
      <c r="CC192" s="133" t="str">
        <f>IF('Kaufland intern'!I191="","o",IF(LEN('Kaufland intern'!I191)&gt;3,"Eingabe max. 3 Zeichen!","x"))</f>
        <v>o</v>
      </c>
      <c r="CD192" s="133" t="str">
        <f>IF('Kaufland intern'!J191="","o",IF(LEN('Kaufland intern'!J191)&gt;6,"Eingabe max. 6 Zeichen!","x"))</f>
        <v>o</v>
      </c>
      <c r="CE192" s="133" t="str">
        <f>IF('Kaufland intern'!K191="","o",IF(LEN('Kaufland intern'!K191)&gt;4,"Eingabe max. 4 Zeichen!","x"))</f>
        <v>o</v>
      </c>
      <c r="CF192" s="133" t="str">
        <f>IF('Kaufland intern'!L191="","o",IF(ISNA(VLOOKUP('Kaufland intern'!L191,Auswahlisten!$Z:$Z,1,0))=FALSE,"x","Bitte Etikettenart korrekt pflegen!"))</f>
        <v>o</v>
      </c>
      <c r="CG192" s="133" t="str">
        <f>IF('Kaufland intern'!M191="","o",IF(LEN('Kaufland intern'!M191)&gt;20,"Eingabe max. 20 Zeichen!","x"))</f>
        <v>o</v>
      </c>
      <c r="CH192" s="133" t="str">
        <f>IF('Kaufland intern'!O191="","o",IF(LEN('Kaufland intern'!O191)&gt;20,"Eingabe max. 20 Zeichen!","x"))</f>
        <v>o</v>
      </c>
      <c r="CI192" s="133" t="str">
        <f>IF('Kaufland intern'!Q191="","o",IF(LEN('Kaufland intern'!Q191)&gt;20,"Eingabe max. 20 Zeichen!","x"))</f>
        <v>o</v>
      </c>
      <c r="CJ192" s="133" t="str">
        <f>IF('Kaufland intern'!S191="","o",IF(LEN('Kaufland intern'!S191)&gt;8,"Eingabe max. 8 Zeichen!","x"))</f>
        <v>o</v>
      </c>
      <c r="CK192" s="133" t="str">
        <f>IF('Kaufland intern'!U191="","o",IF(ISNA(VLOOKUP('Kaufland intern'!U191,Auswahlisten!$D:$D,1,0))=FALSE,"x","Bitte Verpackungsart korrekt pflegen!"))</f>
        <v>o</v>
      </c>
      <c r="CL192" s="133" t="str">
        <f>IF('Kaufland intern'!V191="","o",IF(ISNUMBER('Kaufland intern'!V191),"x","Bitte ausschließlich Zahlen pflegen!"))</f>
        <v>o</v>
      </c>
      <c r="CM192" s="133" t="str">
        <f>IF('Kaufland intern'!W191="","o",IF(ISNA(VLOOKUP('Kaufland intern'!W191,Auswahlisten!$AA:$AA,1,0))=FALSE,"x","Bitte Bezugsweg korrekt pflegen!"))</f>
        <v>o</v>
      </c>
      <c r="CN192" s="133" t="str">
        <f>IF('Kaufland intern'!X191="","o",IF(ISNA(VLOOKUP('Kaufland intern'!X191,Auswahlisten!$AB:$AB,1,0))=FALSE,"x","Bitte Bezugsvorschrift korrekt pflegen!"))</f>
        <v>o</v>
      </c>
      <c r="CO192" s="133" t="str">
        <f>IF('Kaufland intern'!Y191="","o",IF(ISNA(VLOOKUP('Kaufland intern'!Y191,Auswahlisten!$AC:$AC,1,0))=FALSE,"x","Bitte Sortimentsstufenlistung korrekt pflegen!"))</f>
        <v>o</v>
      </c>
      <c r="CP192" s="133" t="str">
        <f>IF('Kaufland intern'!Z191="","o",IF(LEN('Kaufland intern'!Z191)&lt;&gt;13,"Eingabe max. 13 Zahlen!","x"))</f>
        <v>o</v>
      </c>
      <c r="CQ192" s="133" t="str">
        <f>IF('Kaufland intern'!AA191="","o",IF(LEN('Kaufland intern'!AA191)&lt;&gt;13,"Eingabe max. 13 Zahlen!","x"))</f>
        <v>o</v>
      </c>
      <c r="CR192" s="133" t="str">
        <f>IF('Kaufland intern'!AB191="","o",IF(LEN('Kaufland intern'!AB191)&lt;&gt;13,"Eingabe max. 13 Zahlen!","x"))</f>
        <v>o</v>
      </c>
      <c r="CS192" s="133" t="str">
        <f>IF('Kaufland intern'!AC191="","o",IF('Kaufland intern'!AC191="x","x","Bitte nur 'x' für Ja pflegen!"))</f>
        <v>o</v>
      </c>
      <c r="CT192" s="133" t="str">
        <f>IF('Kaufland intern'!AD191="","o",IF('Kaufland intern'!AD191="x","x","Bitte nur 'x' für Ja pflegen!"))</f>
        <v>o</v>
      </c>
      <c r="CU192" s="133" t="str">
        <f>IF('Kaufland intern'!AE191="","o",IF('Kaufland intern'!AE191="x","x","Bitte nur 'x' für Ja pflegen!"))</f>
        <v>o</v>
      </c>
      <c r="CV192" s="133" t="str">
        <f>IF('Kaufland intern'!AF191="","o",IF('Kaufland intern'!AF191="x","x","Bitte nur 'x' für Ja pflegen!"))</f>
        <v>o</v>
      </c>
      <c r="CW192" s="133" t="str">
        <f>IF('Kaufland intern'!AG191="","o",IF('Kaufland intern'!AG191="x","x","Bitte nur 'x' für Ja pflegen!"))</f>
        <v>o</v>
      </c>
      <c r="CX192" s="133" t="str">
        <f>IF('Kaufland intern'!AH191="","o",IF('Kaufland intern'!AH191="x","x","Bitte nur 'x' für Ja pflegen!"))</f>
        <v>o</v>
      </c>
      <c r="CY192" s="133" t="str">
        <f>IF('Kaufland intern'!AI191="","o",IF(LEN('Kaufland intern'!AI191)&lt;&gt;11,"Eingabe 11 Zeichen!","x"))</f>
        <v>o</v>
      </c>
      <c r="CZ192" s="133" t="str">
        <f>IF('Kaufland intern'!AJ191="","o",IF(LEN('Kaufland intern'!AJ191)&lt;&gt;11,"Eingabe 11 Zeichen!","x"))</f>
        <v>o</v>
      </c>
      <c r="DA192" s="133" t="str">
        <f>IF('Kaufland intern'!AK191="","o",IF(LEN('Kaufland intern'!AK191)&lt;&gt;11,"Eingabe 11 Zeichen!","x"))</f>
        <v>o</v>
      </c>
      <c r="DB192" s="133" t="str">
        <f>IF('Kaufland intern'!AL191="","o",IF(LEN('Kaufland intern'!AL191)&lt;&gt;11,"Eingabe 11 Zeichen!","x"))</f>
        <v>o</v>
      </c>
      <c r="DC192" s="133" t="str">
        <f>IF('Kaufland intern'!AM191="","o",IF(LEN('Kaufland intern'!AM191)&lt;&gt;11,"Eingabe 11 Zeichen!","x"))</f>
        <v>o</v>
      </c>
      <c r="DD192" s="133" t="str">
        <f>IF('Kaufland intern'!AN191="","o",IF(LEN('Kaufland intern'!AN191)&lt;&gt;11,"Eingabe 11 Zeichen!","x"))</f>
        <v>o</v>
      </c>
    </row>
    <row r="193" spans="1:108" ht="30">
      <c r="A193" s="128">
        <f>Food!C192</f>
        <v>0</v>
      </c>
      <c r="B193" s="129">
        <f>Food!E192</f>
        <v>0</v>
      </c>
      <c r="C193" s="128">
        <f>Food!O192</f>
        <v>0</v>
      </c>
      <c r="D193" s="133" t="str">
        <f>IF(Food!$A192="","Bitte Datum pflegen!",IF(ISNUMBER(Food!$A192)=FALSE,"Bitte Datum überprüfen!","x"))</f>
        <v>Bitte Datum pflegen!</v>
      </c>
      <c r="E193" s="133" t="str">
        <f>IF(Food!$C192="","Bitte Lieferantenartikelnr. pflegen!",IF(LEN(Food!$C192)&gt;13,"Eingabe max. 13 Zeichen!","x"))</f>
        <v>Bitte Lieferantenartikelnr. pflegen!</v>
      </c>
      <c r="F193" s="133" t="str">
        <f>IF(Food!$D192="","o",IF(LEN(Food!$D192)&gt;13,"Eingabe max. 13 Zeichen!","x"))</f>
        <v>o</v>
      </c>
      <c r="G193" s="145" t="str">
        <f>IF(Food!$F192="","o",IF(ISNUMBER(Food!$F192)=FALSE,"Bitte Gewicht ohne Einheit pflegen!","x"))</f>
        <v>o</v>
      </c>
      <c r="H193" s="133" t="str">
        <f>IF(Food!$G192="","o",IF(ISNA(VLOOKUP(Food!$G192,Auswahlisten!$A:$A,1,0))=FALSE,"x","Bitte Gewichtseinheit korrekt pflegen!"))</f>
        <v>o</v>
      </c>
      <c r="I193" s="133" t="str">
        <f>IF(Food!$H192="","Bitte Steuer pflegen!",IF(OR(Food!$H192=7,Food!$H192=19),"x","Bitte nur 7 oder 19 pflegen!"))</f>
        <v>Bitte Steuer pflegen!</v>
      </c>
      <c r="J193" s="133" t="str">
        <f>IF(Food!$I192="","o",IF(Food!$I192="x","x","Bitte nur 'x' für Ja pflegen!"))</f>
        <v>o</v>
      </c>
      <c r="K193" s="145" t="str">
        <f>IF(Food!$L192="","o",IF(ISNUMBER(Food!$L192)=FALSE,"Bitte Temperatur von ohne Einheit pflegen!","x"))</f>
        <v>o</v>
      </c>
      <c r="L193" s="145" t="str">
        <f>IF(Food!$M192="","o",IF(ISNUMBER(Food!$M192)=FALSE,"Bitte Temperatur bis ohne Einheit pflegen!","x"))</f>
        <v>o</v>
      </c>
      <c r="M193" s="133" t="str">
        <f>IF(Food!$J192="","o",IF(Food!$J192="x","x","Bitte nur 'x' für Ja pflegen!"))</f>
        <v>o</v>
      </c>
      <c r="N193" s="133" t="str">
        <f>IF(Food!$P192="","Bitte Bruttogewicht pflegen!",IF(ISNUMBER(Food!$P192)=FALSE,"Bitte Bruttogwicht ohne Einheit pflegen!","x"))</f>
        <v>Bitte Bruttogewicht pflegen!</v>
      </c>
      <c r="O193" s="133" t="str">
        <f>IF(Food!$Q192="","Bitte Länge pflegen!",IF(ISNUMBER(Food!$Q192)=FALSE,"Bitte Länge ohne Einheit pflegen!","x"))</f>
        <v>Bitte Länge pflegen!</v>
      </c>
      <c r="P193" s="133" t="str">
        <f>IF(Food!$R192="","Bitte Breite pflegen!",IF(ISNUMBER(Food!$R192)=FALSE,"Bitte Breite ohne Einheit pflegen!","x"))</f>
        <v>Bitte Breite pflegen!</v>
      </c>
      <c r="Q193" s="133" t="str">
        <f>IF(Food!$S192="","Bitte Höhe pflegen!",IF(ISNUMBER(Food!$S192)=FALSE,"Bitte Höhe ohne Einheit pflegen!","x"))</f>
        <v>Bitte Höhe pflegen!</v>
      </c>
      <c r="R193" s="133" t="str">
        <f>IF(Food!$V192="","o",IF(ISNUMBER(Food!$V192)=FALSE,"Bitte Bruttogewicht ohne Einheit pflegen!","x"))</f>
        <v>o</v>
      </c>
      <c r="S193" s="133" t="str">
        <f>IF(Food!$W192="","o",IF(ISNUMBER(Food!$W192)=FALSE,"Bitte Länge ohne Einheit pflegen!","x"))</f>
        <v>o</v>
      </c>
      <c r="T193" s="133" t="str">
        <f>IF(Food!$X192="","o",IF(ISNUMBER(Food!$X192)=FALSE,"Bitte Länge ohne Einheit pflegen!","x"))</f>
        <v>o</v>
      </c>
      <c r="U193" s="133" t="str">
        <f>IF(Food!$Y192="","o",IF(ISNUMBER(Food!$Y192)=FALSE,"Bitte Länge ohne Einheit pflegen!","x"))</f>
        <v>o</v>
      </c>
      <c r="V193" s="133" t="str">
        <f>IF(Food!$AB192="","o",IF(ISNUMBER(Food!$AB192)=FALSE,"Bitte Bruttogewicht ohne Einheit pflegen!","x"))</f>
        <v>o</v>
      </c>
      <c r="W193" s="133" t="str">
        <f>IF(Food!$AC192="","o",IF(ISNUMBER(Food!$AC192)=FALSE,"Bitte Länge ohne Einheit pflegen!","x"))</f>
        <v>o</v>
      </c>
      <c r="X193" s="133" t="str">
        <f>IF(Food!$AD192="","o",IF(ISNUMBER(Food!$AD192)=FALSE,"Bitte Breite ohne Einheit pflegen!","x"))</f>
        <v>o</v>
      </c>
      <c r="Y193" s="133" t="str">
        <f>IF(Food!$AE192="","o",IF(ISNUMBER(Food!$AE192)=FALSE,"Bitte Höhe ohne Einheit pflegen!","x"))</f>
        <v>o</v>
      </c>
      <c r="Z193" s="133" t="str">
        <f>IF(Food!$AG192="","o",IF(ISNUMBER(Food!$AG192)=FALSE,"Bitte Bruttogewicht ohne Einheit pflegen!","x"))</f>
        <v>o</v>
      </c>
      <c r="AA193" s="133" t="str">
        <f>IF(Food!$AH192="","o",IF(ISNUMBER(Food!$AH192)=FALSE,"Bitte Länge ohne Einheit pflegen!","x"))</f>
        <v>o</v>
      </c>
      <c r="AB193" s="133" t="str">
        <f>IF(Food!$AI192="","o",IF(ISNUMBER(Food!$AI192)=FALSE,"Bitte Breite ohne Einheit pflegen!","x"))</f>
        <v>o</v>
      </c>
      <c r="AC193" s="133" t="str">
        <f>IF(Food!$AJ192="","o",IF(ISNUMBER(Food!$AJ192)=FALSE,"Bitte Höhe ohne Einheit pflegen!","x"))</f>
        <v>o</v>
      </c>
      <c r="AD193" s="133" t="str">
        <f>IF(Food!$AL192="","o",IF(ISNUMBER(Food!$AL192)=FALSE,"Bitte Bruttogewicht ohne Einheit pflegen!","x"))</f>
        <v>o</v>
      </c>
      <c r="AE193" s="133" t="str">
        <f>IF(Food!$AM192="","o",IF(ISNUMBER(Food!$AM192)=FALSE,"Bitte Länge ohne Einheit pflegen!","x"))</f>
        <v>o</v>
      </c>
      <c r="AF193" s="133" t="str">
        <f>IF(Food!$AN192="","o",IF(ISNUMBER(Food!$AN192)=FALSE,"Bitte Breite ohne Einheit pflegen!","x"))</f>
        <v>o</v>
      </c>
      <c r="AG193" s="133" t="str">
        <f>IF(Food!$AO192="","o",IF(ISNUMBER(Food!$AO192)=FALSE,"Bitte Höhe ohne Einheit pflegen!","x"))</f>
        <v>o</v>
      </c>
      <c r="AH193" s="133" t="str">
        <f>IF(Food!$BX192="","o",IF(Food!$BX192="x","x","Bitte nur 'x' für Ja pflegen!"))</f>
        <v>o</v>
      </c>
      <c r="AI193" s="133" t="str">
        <f>IF(Food!$BY192="","o",IF(ISNUMBER(Food!$BY192),"x","Bitte ausschließlich Zahlen pflegen!"))</f>
        <v>o</v>
      </c>
      <c r="AJ193" s="133" t="str">
        <f>IF(Food!$AR192="","Bitte Verpackungsart pflegen!",IF(Food!$AR192="","o",IF(ISNA(VLOOKUP(Food!$AR192,Auswahlisten!$D:$D,1,0))=FALSE,"x","Bitte Verpackungsart korrekt pflegen!")))</f>
        <v>Bitte Verpackungsart pflegen!</v>
      </c>
      <c r="AK193" s="133" t="str">
        <f>IF(Food!$AS192="","o",IF(ISNUMBER(Food!$AS192)=FALSE,"Bitte nur Anzahl der Tage pflegen!","x"))</f>
        <v>o</v>
      </c>
      <c r="AL193" s="133" t="str">
        <f>IF(Food!$AT192="","o",IF(ISNUMBER(Food!$AT192)=FALSE,"Bitte nur Anzahl der Tage pflegen!","x"))</f>
        <v>o</v>
      </c>
      <c r="AM193" s="133" t="str">
        <f>IF(Food!$AU192="","o",IF(ISNA(VLOOKUP(Food!$AU192,Auswahlisten!$H:$H,1,0))=FALSE,"x","Bitte Produktionsland korrekt pflegen!"))</f>
        <v>o</v>
      </c>
      <c r="AN193" s="133" t="str">
        <f>IF(Food!$AV192="","o",IF(ISNA(VLOOKUP(Food!$AV192,Auswahlisten!$I:$I,1,0))=FALSE,"x","Bitte Region korrekt pflegen!"))</f>
        <v>o</v>
      </c>
      <c r="AO193" s="133" t="str">
        <f>IF(Food!$AW192="","o",IF(LEN(Food!$AW192)&gt;8,"Eingabe max. 8 Zahlen!","x"))</f>
        <v>o</v>
      </c>
      <c r="AP193" s="133" t="str">
        <f>IF(Food!$CC192="","o",IF(Food!$CC192="x","x","Bitte nur 'x' für Ja pflegen!"))</f>
        <v>o</v>
      </c>
      <c r="AQ193" s="133" t="str">
        <f>IF(Food!$AY192="","o",IF(Food!$AY192="x","x","Bitte nur 'x' für Ja pflegen!"))</f>
        <v>o</v>
      </c>
      <c r="AR193" s="133" t="str">
        <f>IF(Food!$AZ192="","o",IF(Food!$AZ192="x","x","Bitte nur 'x' für Ja pflegen!"))</f>
        <v>o</v>
      </c>
      <c r="AS193" s="133" t="str">
        <f>IF(Food!$BA192="","o",IF(Food!$BA192="x","x","Bitte nur 'x' für Ja pflegen!"))</f>
        <v>o</v>
      </c>
      <c r="AT193" s="133" t="str">
        <f>IF(Food!$BB192="","o",IF(Food!$BB192="x","x","Bitte nur 'x' für Ja pflegen!"))</f>
        <v>o</v>
      </c>
      <c r="AU193" s="133" t="str">
        <f ca="1">IF(Food!$BC192="","o",IF(OR(LEFT(CELL("format",Food!$BC192),1)="S",LEFT(CELL("format",Food!$BC192),1)=".",LEFT(CELL("format",Food!$BC192),1)="F"),"x","Bitte ausschließlich Zahlen pflegen!"))</f>
        <v>o</v>
      </c>
      <c r="AV193" s="133" t="str">
        <f>IF(Food!$BD192="","o",IF(Food!$BD192="x","x","Bitte nur 'x' für Ja pflegen!"))</f>
        <v>o</v>
      </c>
      <c r="AW193" s="133" t="str">
        <f ca="1">IF(Food!$BE192="","o",IF(OR(LEFT(CELL("format",Food!$BE192),1)="S",LEFT(CELL("format",Food!$BE192),1)=".",LEFT(CELL("format",Food!$BE192),1)="F"),"x","Bitte ausschließlich Zahlen pflegen!"))</f>
        <v>o</v>
      </c>
      <c r="AX193" s="133" t="str">
        <f>IF(Food!$BF192="","o",IF(Food!$BF192="x","x","Bitte nur 'x' für Ja pflegen!"))</f>
        <v>o</v>
      </c>
      <c r="AY193" s="133" t="str">
        <f ca="1">IF(Food!$BG192="","o",IF(OR(LEFT(CELL("format",Food!$BG192),1)="S",LEFT(CELL("format",Food!$BG192),1)=".",LEFT(CELL("format",Food!$BG192),1)="F"),"x","Bitte ausschließlich Zahlen pflegen!"))</f>
        <v>o</v>
      </c>
      <c r="AZ193" s="133" t="str">
        <f>IF(Food!$BH192="","o",IF(Food!$BH192="x","x","Bitte nur 'x' für Ja pflegen!"))</f>
        <v>o</v>
      </c>
      <c r="BA193" s="133" t="str">
        <f ca="1">IF(Food!$BI192="","o",IF(OR(LEFT(CELL("format",Food!$BI192),1)="S",LEFT(CELL("format",Food!$BI192),1)=".",LEFT(CELL("format",Food!$BI192),1)="F"),"x","Bitte ausschließlich Zahlen pflegen!"))</f>
        <v>o</v>
      </c>
      <c r="BB193" s="133" t="str">
        <f>IF(Food!$BJ192="","o",IF(ISNUMBER(Food!$BJ192),"x","Bitte ausschließlich Zahlen pflegen!"))</f>
        <v>o</v>
      </c>
      <c r="BC193" s="133" t="str">
        <f ca="1">IF(Food!$BK192="","o",IF(OR(LEFT(CELL("format",Food!$BK192),1)="S",LEFT(CELL("format",Food!$BK192),1)=".",LEFT(CELL("format",Food!$BK192),1)="F"),"x","Bitte ausschließlich Zahlen pflegen!"))</f>
        <v>o</v>
      </c>
      <c r="BD193" s="133" t="str">
        <f>IF(Food!$BL192="","o",IF(ISNUMBER(Food!$BL192),"x","Bitte ausschließlich Zahlen pflegen!"))</f>
        <v>o</v>
      </c>
      <c r="BE193" s="133" t="str">
        <f>IF(Food!$BM192="","o",IF(ISNUMBER(Food!$BM192),"x","Bitte ausschließlich Zahlen pflegen!"))</f>
        <v>o</v>
      </c>
      <c r="BF193" s="133" t="str">
        <f>IF(Food!$BS192="","o",IF(ISNA(VLOOKUP(Food!$BS192,Auswahlisten!$H:$H,1,0))=FALSE,"x","Bitte Produktionsland korrekt pflegen!"))</f>
        <v>o</v>
      </c>
      <c r="BG193" s="133" t="str">
        <f>IF(Food!$BU192="","o",IF(ISNUMBER(Food!$BU192),"x","Bitte ausschließlich Zahlen pflegen!"))</f>
        <v>o</v>
      </c>
      <c r="BH193" s="133" t="str">
        <f>IF(Food!$BV192="","o",IF(ISNUMBER(Food!$BV192),"x","Bitte ausschließlich Zahlen pflegen!"))</f>
        <v>o</v>
      </c>
      <c r="BI193" s="133" t="str">
        <f>IF(Food!$BW192="","o",IF(ISNUMBER(Food!$BW192),"x","Bitte ausschließlich Zahlen pflegen!"))</f>
        <v>o</v>
      </c>
      <c r="BJ193" s="133" t="str">
        <f>IF(Food!$BZ192="","o",IF(ISNA(VLOOKUP(Food!$BZ192,Auswahlisten!$AE:$AE,1,0))=FALSE,"x","Bitte Pfandart korrekt pflegen!"))</f>
        <v>o</v>
      </c>
      <c r="BK193" s="133" t="str">
        <f>IF(Food!$CA192="","o",IF(ISNUMBER(Food!$CA192),"x","Bitte ausschließlich Zahlen pflegen!"))</f>
        <v>o</v>
      </c>
      <c r="BL193" s="133" t="str">
        <f>IF(Food!$CD192="","o",IF(ISNUMBER(Food!$CD192),"x","Bitte ausschließlich Zahlen pflegen!"))</f>
        <v>o</v>
      </c>
      <c r="BM193" s="133" t="str">
        <f>IF(Food!$CE192="","o",IF(ISNA(VLOOKUP(Food!$CE192,Auswahlisten!$A:$A,1,0))=FALSE,"x","Bitte Gewichtseinheit korrekt pflegen!"))</f>
        <v>o</v>
      </c>
      <c r="BN193" s="133" t="str">
        <f>IF(Food!$CF192="","o",IF(ISNUMBER(Food!$CF192),"x","Bitte ausschließlich Zahlen pflegen!"))</f>
        <v>o</v>
      </c>
      <c r="BO193" s="133" t="str">
        <f>IF(Food!$CG192="","o",IF(ISNUMBER(Food!$CG192),"x","Bitte ausschließlich Zahlen pflegen!"))</f>
        <v>o</v>
      </c>
      <c r="BP193" s="133" t="str">
        <f>IF(Food!$CH192="","o",IF(ISNA(VLOOKUP(Food!$CH192,Auswahlisten!$A:$A,1,0))=FALSE,"x","Bitte Gewichtseinheit korrekt pflegen!"))</f>
        <v>o</v>
      </c>
      <c r="BQ193" s="133" t="str">
        <f>IF(Food!$CI192="","o",IF(ISNA(VLOOKUP(Food!$CI192,Auswahlisten!$F:$F,1,0))=FALSE,"x","Bitte JuSchu korrekt pflegen!"))</f>
        <v>o</v>
      </c>
      <c r="BR193" s="133" t="str">
        <f>IF(Verpackung!$D192="","o",IF(ISNUMBER(Verpackung!$D192),"x","Bitte ausschließlich Zahlen pflegen!"))</f>
        <v>o</v>
      </c>
      <c r="BS193" s="133" t="str">
        <f>IF(Verpackung!$E192="","o",IF(ISNUMBER(Verpackung!$E192),"x","Bitte ausschließlich Zahlen pflegen!"))</f>
        <v>o</v>
      </c>
      <c r="BT193" s="133" t="str">
        <f>IF(Verpackung!$F192="","o",IF(ISNUMBER(Verpackung!$F192),"x","Bitte ausschließlich Zahlen pflegen!"))</f>
        <v>o</v>
      </c>
      <c r="BU193" s="133" t="str">
        <f>IF(Verpackung!$G192="","o",IF(ISNUMBER(Verpackung!$G192),"x","Bitte ausschließlich Zahlen pflegen!"))</f>
        <v>o</v>
      </c>
      <c r="BV193" s="133" t="str">
        <f>IF(Verpackung!$H192="","o",IF(ISNUMBER(Verpackung!$H192),"x","Bitte ausschließlich Zahlen pflegen!"))</f>
        <v>o</v>
      </c>
      <c r="BW193" s="133" t="str">
        <f>IF(Verpackung!$I192="","o",IF(ISNUMBER(Verpackung!$I192),"x","Bitte ausschließlich Zahlen pflegen!"))</f>
        <v>o</v>
      </c>
      <c r="BX193" s="133" t="str">
        <f>IF(Verpackung!$J192="","o",IF(ISNUMBER(Verpackung!$J192),"x","Bitte ausschließlich Zahlen pflegen!"))</f>
        <v>o</v>
      </c>
      <c r="BY193" s="133" t="str">
        <f>IF(Verpackung!$K192="","o",IF(ISNUMBER(Verpackung!$K192),"x","Bitte ausschließlich Zahlen pflegen!"))</f>
        <v>o</v>
      </c>
      <c r="BZ193" s="133" t="str">
        <f>IF('Kaufland intern'!D192="","o",IF(LEN('Kaufland intern'!D192)&gt;40,"Eingabe max. 40 Zeichen!","x"))</f>
        <v>o</v>
      </c>
      <c r="CA193" s="133" t="str">
        <f>IF('Kaufland intern'!F192="","o",IF(AND(ISNUMBER('Kaufland intern'!F192),'Kaufland intern'!F192&gt;=1000000,'Kaufland intern'!F192&lt;=9999999),"x","Bitte Eingabe prüfen!"))</f>
        <v>o</v>
      </c>
      <c r="CB193" s="133" t="str">
        <f>IF('Kaufland intern'!G192="","o",IF(LEN('Kaufland intern'!G192)&gt;18,"Eingabe max. 18 Zeichen!","x"))</f>
        <v>o</v>
      </c>
      <c r="CC193" s="133" t="str">
        <f>IF('Kaufland intern'!I192="","o",IF(LEN('Kaufland intern'!I192)&gt;3,"Eingabe max. 3 Zeichen!","x"))</f>
        <v>o</v>
      </c>
      <c r="CD193" s="133" t="str">
        <f>IF('Kaufland intern'!J192="","o",IF(LEN('Kaufland intern'!J192)&gt;6,"Eingabe max. 6 Zeichen!","x"))</f>
        <v>o</v>
      </c>
      <c r="CE193" s="133" t="str">
        <f>IF('Kaufland intern'!K192="","o",IF(LEN('Kaufland intern'!K192)&gt;4,"Eingabe max. 4 Zeichen!","x"))</f>
        <v>o</v>
      </c>
      <c r="CF193" s="133" t="str">
        <f>IF('Kaufland intern'!L192="","o",IF(ISNA(VLOOKUP('Kaufland intern'!L192,Auswahlisten!$Z:$Z,1,0))=FALSE,"x","Bitte Etikettenart korrekt pflegen!"))</f>
        <v>o</v>
      </c>
      <c r="CG193" s="133" t="str">
        <f>IF('Kaufland intern'!M192="","o",IF(LEN('Kaufland intern'!M192)&gt;20,"Eingabe max. 20 Zeichen!","x"))</f>
        <v>o</v>
      </c>
      <c r="CH193" s="133" t="str">
        <f>IF('Kaufland intern'!O192="","o",IF(LEN('Kaufland intern'!O192)&gt;20,"Eingabe max. 20 Zeichen!","x"))</f>
        <v>o</v>
      </c>
      <c r="CI193" s="133" t="str">
        <f>IF('Kaufland intern'!Q192="","o",IF(LEN('Kaufland intern'!Q192)&gt;20,"Eingabe max. 20 Zeichen!","x"))</f>
        <v>o</v>
      </c>
      <c r="CJ193" s="133" t="str">
        <f>IF('Kaufland intern'!S192="","o",IF(LEN('Kaufland intern'!S192)&gt;8,"Eingabe max. 8 Zeichen!","x"))</f>
        <v>o</v>
      </c>
      <c r="CK193" s="133" t="str">
        <f>IF('Kaufland intern'!U192="","o",IF(ISNA(VLOOKUP('Kaufland intern'!U192,Auswahlisten!$D:$D,1,0))=FALSE,"x","Bitte Verpackungsart korrekt pflegen!"))</f>
        <v>o</v>
      </c>
      <c r="CL193" s="133" t="str">
        <f>IF('Kaufland intern'!V192="","o",IF(ISNUMBER('Kaufland intern'!V192),"x","Bitte ausschließlich Zahlen pflegen!"))</f>
        <v>o</v>
      </c>
      <c r="CM193" s="133" t="str">
        <f>IF('Kaufland intern'!W192="","o",IF(ISNA(VLOOKUP('Kaufland intern'!W192,Auswahlisten!$AA:$AA,1,0))=FALSE,"x","Bitte Bezugsweg korrekt pflegen!"))</f>
        <v>o</v>
      </c>
      <c r="CN193" s="133" t="str">
        <f>IF('Kaufland intern'!X192="","o",IF(ISNA(VLOOKUP('Kaufland intern'!X192,Auswahlisten!$AB:$AB,1,0))=FALSE,"x","Bitte Bezugsvorschrift korrekt pflegen!"))</f>
        <v>o</v>
      </c>
      <c r="CO193" s="133" t="str">
        <f>IF('Kaufland intern'!Y192="","o",IF(ISNA(VLOOKUP('Kaufland intern'!Y192,Auswahlisten!$AC:$AC,1,0))=FALSE,"x","Bitte Sortimentsstufenlistung korrekt pflegen!"))</f>
        <v>o</v>
      </c>
      <c r="CP193" s="133" t="str">
        <f>IF('Kaufland intern'!Z192="","o",IF(LEN('Kaufland intern'!Z192)&lt;&gt;13,"Eingabe max. 13 Zahlen!","x"))</f>
        <v>o</v>
      </c>
      <c r="CQ193" s="133" t="str">
        <f>IF('Kaufland intern'!AA192="","o",IF(LEN('Kaufland intern'!AA192)&lt;&gt;13,"Eingabe max. 13 Zahlen!","x"))</f>
        <v>o</v>
      </c>
      <c r="CR193" s="133" t="str">
        <f>IF('Kaufland intern'!AB192="","o",IF(LEN('Kaufland intern'!AB192)&lt;&gt;13,"Eingabe max. 13 Zahlen!","x"))</f>
        <v>o</v>
      </c>
      <c r="CS193" s="133" t="str">
        <f>IF('Kaufland intern'!AC192="","o",IF('Kaufland intern'!AC192="x","x","Bitte nur 'x' für Ja pflegen!"))</f>
        <v>o</v>
      </c>
      <c r="CT193" s="133" t="str">
        <f>IF('Kaufland intern'!AD192="","o",IF('Kaufland intern'!AD192="x","x","Bitte nur 'x' für Ja pflegen!"))</f>
        <v>o</v>
      </c>
      <c r="CU193" s="133" t="str">
        <f>IF('Kaufland intern'!AE192="","o",IF('Kaufland intern'!AE192="x","x","Bitte nur 'x' für Ja pflegen!"))</f>
        <v>o</v>
      </c>
      <c r="CV193" s="133" t="str">
        <f>IF('Kaufland intern'!AF192="","o",IF('Kaufland intern'!AF192="x","x","Bitte nur 'x' für Ja pflegen!"))</f>
        <v>o</v>
      </c>
      <c r="CW193" s="133" t="str">
        <f>IF('Kaufland intern'!AG192="","o",IF('Kaufland intern'!AG192="x","x","Bitte nur 'x' für Ja pflegen!"))</f>
        <v>o</v>
      </c>
      <c r="CX193" s="133" t="str">
        <f>IF('Kaufland intern'!AH192="","o",IF('Kaufland intern'!AH192="x","x","Bitte nur 'x' für Ja pflegen!"))</f>
        <v>o</v>
      </c>
      <c r="CY193" s="133" t="str">
        <f>IF('Kaufland intern'!AI192="","o",IF(LEN('Kaufland intern'!AI192)&lt;&gt;11,"Eingabe 11 Zeichen!","x"))</f>
        <v>o</v>
      </c>
      <c r="CZ193" s="133" t="str">
        <f>IF('Kaufland intern'!AJ192="","o",IF(LEN('Kaufland intern'!AJ192)&lt;&gt;11,"Eingabe 11 Zeichen!","x"))</f>
        <v>o</v>
      </c>
      <c r="DA193" s="133" t="str">
        <f>IF('Kaufland intern'!AK192="","o",IF(LEN('Kaufland intern'!AK192)&lt;&gt;11,"Eingabe 11 Zeichen!","x"))</f>
        <v>o</v>
      </c>
      <c r="DB193" s="133" t="str">
        <f>IF('Kaufland intern'!AL192="","o",IF(LEN('Kaufland intern'!AL192)&lt;&gt;11,"Eingabe 11 Zeichen!","x"))</f>
        <v>o</v>
      </c>
      <c r="DC193" s="133" t="str">
        <f>IF('Kaufland intern'!AM192="","o",IF(LEN('Kaufland intern'!AM192)&lt;&gt;11,"Eingabe 11 Zeichen!","x"))</f>
        <v>o</v>
      </c>
      <c r="DD193" s="133" t="str">
        <f>IF('Kaufland intern'!AN192="","o",IF(LEN('Kaufland intern'!AN192)&lt;&gt;11,"Eingabe 11 Zeichen!","x"))</f>
        <v>o</v>
      </c>
    </row>
    <row r="194" spans="1:108" ht="30">
      <c r="A194" s="128">
        <f>Food!C193</f>
        <v>0</v>
      </c>
      <c r="B194" s="129">
        <f>Food!E193</f>
        <v>0</v>
      </c>
      <c r="C194" s="128">
        <f>Food!O193</f>
        <v>0</v>
      </c>
      <c r="D194" s="133" t="str">
        <f>IF(Food!$A193="","Bitte Datum pflegen!",IF(ISNUMBER(Food!$A193)=FALSE,"Bitte Datum überprüfen!","x"))</f>
        <v>Bitte Datum pflegen!</v>
      </c>
      <c r="E194" s="133" t="str">
        <f>IF(Food!$C193="","Bitte Lieferantenartikelnr. pflegen!",IF(LEN(Food!$C193)&gt;13,"Eingabe max. 13 Zeichen!","x"))</f>
        <v>Bitte Lieferantenartikelnr. pflegen!</v>
      </c>
      <c r="F194" s="133" t="str">
        <f>IF(Food!$D193="","o",IF(LEN(Food!$D193)&gt;13,"Eingabe max. 13 Zeichen!","x"))</f>
        <v>o</v>
      </c>
      <c r="G194" s="145" t="str">
        <f>IF(Food!$F193="","o",IF(ISNUMBER(Food!$F193)=FALSE,"Bitte Gewicht ohne Einheit pflegen!","x"))</f>
        <v>o</v>
      </c>
      <c r="H194" s="133" t="str">
        <f>IF(Food!$G193="","o",IF(ISNA(VLOOKUP(Food!$G193,Auswahlisten!$A:$A,1,0))=FALSE,"x","Bitte Gewichtseinheit korrekt pflegen!"))</f>
        <v>o</v>
      </c>
      <c r="I194" s="133" t="str">
        <f>IF(Food!$H193="","Bitte Steuer pflegen!",IF(OR(Food!$H193=7,Food!$H193=19),"x","Bitte nur 7 oder 19 pflegen!"))</f>
        <v>Bitte Steuer pflegen!</v>
      </c>
      <c r="J194" s="133" t="str">
        <f>IF(Food!$I193="","o",IF(Food!$I193="x","x","Bitte nur 'x' für Ja pflegen!"))</f>
        <v>o</v>
      </c>
      <c r="K194" s="145" t="str">
        <f>IF(Food!$L193="","o",IF(ISNUMBER(Food!$L193)=FALSE,"Bitte Temperatur von ohne Einheit pflegen!","x"))</f>
        <v>o</v>
      </c>
      <c r="L194" s="145" t="str">
        <f>IF(Food!$M193="","o",IF(ISNUMBER(Food!$M193)=FALSE,"Bitte Temperatur bis ohne Einheit pflegen!","x"))</f>
        <v>o</v>
      </c>
      <c r="M194" s="133" t="str">
        <f>IF(Food!$J193="","o",IF(Food!$J193="x","x","Bitte nur 'x' für Ja pflegen!"))</f>
        <v>o</v>
      </c>
      <c r="N194" s="133" t="str">
        <f>IF(Food!$P193="","Bitte Bruttogewicht pflegen!",IF(ISNUMBER(Food!$P193)=FALSE,"Bitte Bruttogwicht ohne Einheit pflegen!","x"))</f>
        <v>Bitte Bruttogewicht pflegen!</v>
      </c>
      <c r="O194" s="133" t="str">
        <f>IF(Food!$Q193="","Bitte Länge pflegen!",IF(ISNUMBER(Food!$Q193)=FALSE,"Bitte Länge ohne Einheit pflegen!","x"))</f>
        <v>Bitte Länge pflegen!</v>
      </c>
      <c r="P194" s="133" t="str">
        <f>IF(Food!$R193="","Bitte Breite pflegen!",IF(ISNUMBER(Food!$R193)=FALSE,"Bitte Breite ohne Einheit pflegen!","x"))</f>
        <v>Bitte Breite pflegen!</v>
      </c>
      <c r="Q194" s="133" t="str">
        <f>IF(Food!$S193="","Bitte Höhe pflegen!",IF(ISNUMBER(Food!$S193)=FALSE,"Bitte Höhe ohne Einheit pflegen!","x"))</f>
        <v>Bitte Höhe pflegen!</v>
      </c>
      <c r="R194" s="133" t="str">
        <f>IF(Food!$V193="","o",IF(ISNUMBER(Food!$V193)=FALSE,"Bitte Bruttogewicht ohne Einheit pflegen!","x"))</f>
        <v>o</v>
      </c>
      <c r="S194" s="133" t="str">
        <f>IF(Food!$W193="","o",IF(ISNUMBER(Food!$W193)=FALSE,"Bitte Länge ohne Einheit pflegen!","x"))</f>
        <v>o</v>
      </c>
      <c r="T194" s="133" t="str">
        <f>IF(Food!$X193="","o",IF(ISNUMBER(Food!$X193)=FALSE,"Bitte Länge ohne Einheit pflegen!","x"))</f>
        <v>o</v>
      </c>
      <c r="U194" s="133" t="str">
        <f>IF(Food!$Y193="","o",IF(ISNUMBER(Food!$Y193)=FALSE,"Bitte Länge ohne Einheit pflegen!","x"))</f>
        <v>o</v>
      </c>
      <c r="V194" s="133" t="str">
        <f>IF(Food!$AB193="","o",IF(ISNUMBER(Food!$AB193)=FALSE,"Bitte Bruttogewicht ohne Einheit pflegen!","x"))</f>
        <v>o</v>
      </c>
      <c r="W194" s="133" t="str">
        <f>IF(Food!$AC193="","o",IF(ISNUMBER(Food!$AC193)=FALSE,"Bitte Länge ohne Einheit pflegen!","x"))</f>
        <v>o</v>
      </c>
      <c r="X194" s="133" t="str">
        <f>IF(Food!$AD193="","o",IF(ISNUMBER(Food!$AD193)=FALSE,"Bitte Breite ohne Einheit pflegen!","x"))</f>
        <v>o</v>
      </c>
      <c r="Y194" s="133" t="str">
        <f>IF(Food!$AE193="","o",IF(ISNUMBER(Food!$AE193)=FALSE,"Bitte Höhe ohne Einheit pflegen!","x"))</f>
        <v>o</v>
      </c>
      <c r="Z194" s="133" t="str">
        <f>IF(Food!$AG193="","o",IF(ISNUMBER(Food!$AG193)=FALSE,"Bitte Bruttogewicht ohne Einheit pflegen!","x"))</f>
        <v>o</v>
      </c>
      <c r="AA194" s="133" t="str">
        <f>IF(Food!$AH193="","o",IF(ISNUMBER(Food!$AH193)=FALSE,"Bitte Länge ohne Einheit pflegen!","x"))</f>
        <v>o</v>
      </c>
      <c r="AB194" s="133" t="str">
        <f>IF(Food!$AI193="","o",IF(ISNUMBER(Food!$AI193)=FALSE,"Bitte Breite ohne Einheit pflegen!","x"))</f>
        <v>o</v>
      </c>
      <c r="AC194" s="133" t="str">
        <f>IF(Food!$AJ193="","o",IF(ISNUMBER(Food!$AJ193)=FALSE,"Bitte Höhe ohne Einheit pflegen!","x"))</f>
        <v>o</v>
      </c>
      <c r="AD194" s="133" t="str">
        <f>IF(Food!$AL193="","o",IF(ISNUMBER(Food!$AL193)=FALSE,"Bitte Bruttogewicht ohne Einheit pflegen!","x"))</f>
        <v>o</v>
      </c>
      <c r="AE194" s="133" t="str">
        <f>IF(Food!$AM193="","o",IF(ISNUMBER(Food!$AM193)=FALSE,"Bitte Länge ohne Einheit pflegen!","x"))</f>
        <v>o</v>
      </c>
      <c r="AF194" s="133" t="str">
        <f>IF(Food!$AN193="","o",IF(ISNUMBER(Food!$AN193)=FALSE,"Bitte Breite ohne Einheit pflegen!","x"))</f>
        <v>o</v>
      </c>
      <c r="AG194" s="133" t="str">
        <f>IF(Food!$AO193="","o",IF(ISNUMBER(Food!$AO193)=FALSE,"Bitte Höhe ohne Einheit pflegen!","x"))</f>
        <v>o</v>
      </c>
      <c r="AH194" s="133" t="str">
        <f>IF(Food!$BX193="","o",IF(Food!$BX193="x","x","Bitte nur 'x' für Ja pflegen!"))</f>
        <v>o</v>
      </c>
      <c r="AI194" s="133" t="str">
        <f>IF(Food!$BY193="","o",IF(ISNUMBER(Food!$BY193),"x","Bitte ausschließlich Zahlen pflegen!"))</f>
        <v>o</v>
      </c>
      <c r="AJ194" s="133" t="str">
        <f>IF(Food!$AR193="","Bitte Verpackungsart pflegen!",IF(Food!$AR193="","o",IF(ISNA(VLOOKUP(Food!$AR193,Auswahlisten!$D:$D,1,0))=FALSE,"x","Bitte Verpackungsart korrekt pflegen!")))</f>
        <v>Bitte Verpackungsart pflegen!</v>
      </c>
      <c r="AK194" s="133" t="str">
        <f>IF(Food!$AS193="","o",IF(ISNUMBER(Food!$AS193)=FALSE,"Bitte nur Anzahl der Tage pflegen!","x"))</f>
        <v>o</v>
      </c>
      <c r="AL194" s="133" t="str">
        <f>IF(Food!$AT193="","o",IF(ISNUMBER(Food!$AT193)=FALSE,"Bitte nur Anzahl der Tage pflegen!","x"))</f>
        <v>o</v>
      </c>
      <c r="AM194" s="133" t="str">
        <f>IF(Food!$AU193="","o",IF(ISNA(VLOOKUP(Food!$AU193,Auswahlisten!$H:$H,1,0))=FALSE,"x","Bitte Produktionsland korrekt pflegen!"))</f>
        <v>o</v>
      </c>
      <c r="AN194" s="133" t="str">
        <f>IF(Food!$AV193="","o",IF(ISNA(VLOOKUP(Food!$AV193,Auswahlisten!$I:$I,1,0))=FALSE,"x","Bitte Region korrekt pflegen!"))</f>
        <v>o</v>
      </c>
      <c r="AO194" s="133" t="str">
        <f>IF(Food!$AW193="","o",IF(LEN(Food!$AW193)&gt;8,"Eingabe max. 8 Zahlen!","x"))</f>
        <v>o</v>
      </c>
      <c r="AP194" s="133" t="str">
        <f>IF(Food!$CC193="","o",IF(Food!$CC193="x","x","Bitte nur 'x' für Ja pflegen!"))</f>
        <v>o</v>
      </c>
      <c r="AQ194" s="133" t="str">
        <f>IF(Food!$AY193="","o",IF(Food!$AY193="x","x","Bitte nur 'x' für Ja pflegen!"))</f>
        <v>o</v>
      </c>
      <c r="AR194" s="133" t="str">
        <f>IF(Food!$AZ193="","o",IF(Food!$AZ193="x","x","Bitte nur 'x' für Ja pflegen!"))</f>
        <v>o</v>
      </c>
      <c r="AS194" s="133" t="str">
        <f>IF(Food!$BA193="","o",IF(Food!$BA193="x","x","Bitte nur 'x' für Ja pflegen!"))</f>
        <v>o</v>
      </c>
      <c r="AT194" s="133" t="str">
        <f>IF(Food!$BB193="","o",IF(Food!$BB193="x","x","Bitte nur 'x' für Ja pflegen!"))</f>
        <v>o</v>
      </c>
      <c r="AU194" s="133" t="str">
        <f ca="1">IF(Food!$BC193="","o",IF(OR(LEFT(CELL("format",Food!$BC193),1)="S",LEFT(CELL("format",Food!$BC193),1)=".",LEFT(CELL("format",Food!$BC193),1)="F"),"x","Bitte ausschließlich Zahlen pflegen!"))</f>
        <v>o</v>
      </c>
      <c r="AV194" s="133" t="str">
        <f>IF(Food!$BD193="","o",IF(Food!$BD193="x","x","Bitte nur 'x' für Ja pflegen!"))</f>
        <v>o</v>
      </c>
      <c r="AW194" s="133" t="str">
        <f ca="1">IF(Food!$BE193="","o",IF(OR(LEFT(CELL("format",Food!$BE193),1)="S",LEFT(CELL("format",Food!$BE193),1)=".",LEFT(CELL("format",Food!$BE193),1)="F"),"x","Bitte ausschließlich Zahlen pflegen!"))</f>
        <v>o</v>
      </c>
      <c r="AX194" s="133" t="str">
        <f>IF(Food!$BF193="","o",IF(Food!$BF193="x","x","Bitte nur 'x' für Ja pflegen!"))</f>
        <v>o</v>
      </c>
      <c r="AY194" s="133" t="str">
        <f ca="1">IF(Food!$BG193="","o",IF(OR(LEFT(CELL("format",Food!$BG193),1)="S",LEFT(CELL("format",Food!$BG193),1)=".",LEFT(CELL("format",Food!$BG193),1)="F"),"x","Bitte ausschließlich Zahlen pflegen!"))</f>
        <v>o</v>
      </c>
      <c r="AZ194" s="133" t="str">
        <f>IF(Food!$BH193="","o",IF(Food!$BH193="x","x","Bitte nur 'x' für Ja pflegen!"))</f>
        <v>o</v>
      </c>
      <c r="BA194" s="133" t="str">
        <f ca="1">IF(Food!$BI193="","o",IF(OR(LEFT(CELL("format",Food!$BI193),1)="S",LEFT(CELL("format",Food!$BI193),1)=".",LEFT(CELL("format",Food!$BI193),1)="F"),"x","Bitte ausschließlich Zahlen pflegen!"))</f>
        <v>o</v>
      </c>
      <c r="BB194" s="133" t="str">
        <f>IF(Food!$BJ193="","o",IF(ISNUMBER(Food!$BJ193),"x","Bitte ausschließlich Zahlen pflegen!"))</f>
        <v>o</v>
      </c>
      <c r="BC194" s="133" t="str">
        <f ca="1">IF(Food!$BK193="","o",IF(OR(LEFT(CELL("format",Food!$BK193),1)="S",LEFT(CELL("format",Food!$BK193),1)=".",LEFT(CELL("format",Food!$BK193),1)="F"),"x","Bitte ausschließlich Zahlen pflegen!"))</f>
        <v>o</v>
      </c>
      <c r="BD194" s="133" t="str">
        <f>IF(Food!$BL193="","o",IF(ISNUMBER(Food!$BL193),"x","Bitte ausschließlich Zahlen pflegen!"))</f>
        <v>o</v>
      </c>
      <c r="BE194" s="133" t="str">
        <f>IF(Food!$BM193="","o",IF(ISNUMBER(Food!$BM193),"x","Bitte ausschließlich Zahlen pflegen!"))</f>
        <v>o</v>
      </c>
      <c r="BF194" s="133" t="str">
        <f>IF(Food!$BS193="","o",IF(ISNA(VLOOKUP(Food!$BS193,Auswahlisten!$H:$H,1,0))=FALSE,"x","Bitte Produktionsland korrekt pflegen!"))</f>
        <v>o</v>
      </c>
      <c r="BG194" s="133" t="str">
        <f>IF(Food!$BU193="","o",IF(ISNUMBER(Food!$BU193),"x","Bitte ausschließlich Zahlen pflegen!"))</f>
        <v>o</v>
      </c>
      <c r="BH194" s="133" t="str">
        <f>IF(Food!$BV193="","o",IF(ISNUMBER(Food!$BV193),"x","Bitte ausschließlich Zahlen pflegen!"))</f>
        <v>o</v>
      </c>
      <c r="BI194" s="133" t="str">
        <f>IF(Food!$BW193="","o",IF(ISNUMBER(Food!$BW193),"x","Bitte ausschließlich Zahlen pflegen!"))</f>
        <v>o</v>
      </c>
      <c r="BJ194" s="133" t="str">
        <f>IF(Food!$BZ193="","o",IF(ISNA(VLOOKUP(Food!$BZ193,Auswahlisten!$AE:$AE,1,0))=FALSE,"x","Bitte Pfandart korrekt pflegen!"))</f>
        <v>o</v>
      </c>
      <c r="BK194" s="133" t="str">
        <f>IF(Food!$CA193="","o",IF(ISNUMBER(Food!$CA193),"x","Bitte ausschließlich Zahlen pflegen!"))</f>
        <v>o</v>
      </c>
      <c r="BL194" s="133" t="str">
        <f>IF(Food!$CD193="","o",IF(ISNUMBER(Food!$CD193),"x","Bitte ausschließlich Zahlen pflegen!"))</f>
        <v>o</v>
      </c>
      <c r="BM194" s="133" t="str">
        <f>IF(Food!$CE193="","o",IF(ISNA(VLOOKUP(Food!$CE193,Auswahlisten!$A:$A,1,0))=FALSE,"x","Bitte Gewichtseinheit korrekt pflegen!"))</f>
        <v>o</v>
      </c>
      <c r="BN194" s="133" t="str">
        <f>IF(Food!$CF193="","o",IF(ISNUMBER(Food!$CF193),"x","Bitte ausschließlich Zahlen pflegen!"))</f>
        <v>o</v>
      </c>
      <c r="BO194" s="133" t="str">
        <f>IF(Food!$CG193="","o",IF(ISNUMBER(Food!$CG193),"x","Bitte ausschließlich Zahlen pflegen!"))</f>
        <v>o</v>
      </c>
      <c r="BP194" s="133" t="str">
        <f>IF(Food!$CH193="","o",IF(ISNA(VLOOKUP(Food!$CH193,Auswahlisten!$A:$A,1,0))=FALSE,"x","Bitte Gewichtseinheit korrekt pflegen!"))</f>
        <v>o</v>
      </c>
      <c r="BQ194" s="133" t="str">
        <f>IF(Food!$CI193="","o",IF(ISNA(VLOOKUP(Food!$CI193,Auswahlisten!$F:$F,1,0))=FALSE,"x","Bitte JuSchu korrekt pflegen!"))</f>
        <v>o</v>
      </c>
      <c r="BR194" s="133" t="str">
        <f>IF(Verpackung!$D193="","o",IF(ISNUMBER(Verpackung!$D193),"x","Bitte ausschließlich Zahlen pflegen!"))</f>
        <v>o</v>
      </c>
      <c r="BS194" s="133" t="str">
        <f>IF(Verpackung!$E193="","o",IF(ISNUMBER(Verpackung!$E193),"x","Bitte ausschließlich Zahlen pflegen!"))</f>
        <v>o</v>
      </c>
      <c r="BT194" s="133" t="str">
        <f>IF(Verpackung!$F193="","o",IF(ISNUMBER(Verpackung!$F193),"x","Bitte ausschließlich Zahlen pflegen!"))</f>
        <v>o</v>
      </c>
      <c r="BU194" s="133" t="str">
        <f>IF(Verpackung!$G193="","o",IF(ISNUMBER(Verpackung!$G193),"x","Bitte ausschließlich Zahlen pflegen!"))</f>
        <v>o</v>
      </c>
      <c r="BV194" s="133" t="str">
        <f>IF(Verpackung!$H193="","o",IF(ISNUMBER(Verpackung!$H193),"x","Bitte ausschließlich Zahlen pflegen!"))</f>
        <v>o</v>
      </c>
      <c r="BW194" s="133" t="str">
        <f>IF(Verpackung!$I193="","o",IF(ISNUMBER(Verpackung!$I193),"x","Bitte ausschließlich Zahlen pflegen!"))</f>
        <v>o</v>
      </c>
      <c r="BX194" s="133" t="str">
        <f>IF(Verpackung!$J193="","o",IF(ISNUMBER(Verpackung!$J193),"x","Bitte ausschließlich Zahlen pflegen!"))</f>
        <v>o</v>
      </c>
      <c r="BY194" s="133" t="str">
        <f>IF(Verpackung!$K193="","o",IF(ISNUMBER(Verpackung!$K193),"x","Bitte ausschließlich Zahlen pflegen!"))</f>
        <v>o</v>
      </c>
      <c r="BZ194" s="133" t="str">
        <f>IF('Kaufland intern'!D193="","o",IF(LEN('Kaufland intern'!D193)&gt;40,"Eingabe max. 40 Zeichen!","x"))</f>
        <v>o</v>
      </c>
      <c r="CA194" s="133" t="str">
        <f>IF('Kaufland intern'!F193="","o",IF(AND(ISNUMBER('Kaufland intern'!F193),'Kaufland intern'!F193&gt;=1000000,'Kaufland intern'!F193&lt;=9999999),"x","Bitte Eingabe prüfen!"))</f>
        <v>o</v>
      </c>
      <c r="CB194" s="133" t="str">
        <f>IF('Kaufland intern'!G193="","o",IF(LEN('Kaufland intern'!G193)&gt;18,"Eingabe max. 18 Zeichen!","x"))</f>
        <v>o</v>
      </c>
      <c r="CC194" s="133" t="str">
        <f>IF('Kaufland intern'!I193="","o",IF(LEN('Kaufland intern'!I193)&gt;3,"Eingabe max. 3 Zeichen!","x"))</f>
        <v>o</v>
      </c>
      <c r="CD194" s="133" t="str">
        <f>IF('Kaufland intern'!J193="","o",IF(LEN('Kaufland intern'!J193)&gt;6,"Eingabe max. 6 Zeichen!","x"))</f>
        <v>o</v>
      </c>
      <c r="CE194" s="133" t="str">
        <f>IF('Kaufland intern'!K193="","o",IF(LEN('Kaufland intern'!K193)&gt;4,"Eingabe max. 4 Zeichen!","x"))</f>
        <v>o</v>
      </c>
      <c r="CF194" s="133" t="str">
        <f>IF('Kaufland intern'!L193="","o",IF(ISNA(VLOOKUP('Kaufland intern'!L193,Auswahlisten!$Z:$Z,1,0))=FALSE,"x","Bitte Etikettenart korrekt pflegen!"))</f>
        <v>o</v>
      </c>
      <c r="CG194" s="133" t="str">
        <f>IF('Kaufland intern'!M193="","o",IF(LEN('Kaufland intern'!M193)&gt;20,"Eingabe max. 20 Zeichen!","x"))</f>
        <v>o</v>
      </c>
      <c r="CH194" s="133" t="str">
        <f>IF('Kaufland intern'!O193="","o",IF(LEN('Kaufland intern'!O193)&gt;20,"Eingabe max. 20 Zeichen!","x"))</f>
        <v>o</v>
      </c>
      <c r="CI194" s="133" t="str">
        <f>IF('Kaufland intern'!Q193="","o",IF(LEN('Kaufland intern'!Q193)&gt;20,"Eingabe max. 20 Zeichen!","x"))</f>
        <v>o</v>
      </c>
      <c r="CJ194" s="133" t="str">
        <f>IF('Kaufland intern'!S193="","o",IF(LEN('Kaufland intern'!S193)&gt;8,"Eingabe max. 8 Zeichen!","x"))</f>
        <v>o</v>
      </c>
      <c r="CK194" s="133" t="str">
        <f>IF('Kaufland intern'!U193="","o",IF(ISNA(VLOOKUP('Kaufland intern'!U193,Auswahlisten!$D:$D,1,0))=FALSE,"x","Bitte Verpackungsart korrekt pflegen!"))</f>
        <v>o</v>
      </c>
      <c r="CL194" s="133" t="str">
        <f>IF('Kaufland intern'!V193="","o",IF(ISNUMBER('Kaufland intern'!V193),"x","Bitte ausschließlich Zahlen pflegen!"))</f>
        <v>o</v>
      </c>
      <c r="CM194" s="133" t="str">
        <f>IF('Kaufland intern'!W193="","o",IF(ISNA(VLOOKUP('Kaufland intern'!W193,Auswahlisten!$AA:$AA,1,0))=FALSE,"x","Bitte Bezugsweg korrekt pflegen!"))</f>
        <v>o</v>
      </c>
      <c r="CN194" s="133" t="str">
        <f>IF('Kaufland intern'!X193="","o",IF(ISNA(VLOOKUP('Kaufland intern'!X193,Auswahlisten!$AB:$AB,1,0))=FALSE,"x","Bitte Bezugsvorschrift korrekt pflegen!"))</f>
        <v>o</v>
      </c>
      <c r="CO194" s="133" t="str">
        <f>IF('Kaufland intern'!Y193="","o",IF(ISNA(VLOOKUP('Kaufland intern'!Y193,Auswahlisten!$AC:$AC,1,0))=FALSE,"x","Bitte Sortimentsstufenlistung korrekt pflegen!"))</f>
        <v>o</v>
      </c>
      <c r="CP194" s="133" t="str">
        <f>IF('Kaufland intern'!Z193="","o",IF(LEN('Kaufland intern'!Z193)&lt;&gt;13,"Eingabe max. 13 Zahlen!","x"))</f>
        <v>o</v>
      </c>
      <c r="CQ194" s="133" t="str">
        <f>IF('Kaufland intern'!AA193="","o",IF(LEN('Kaufland intern'!AA193)&lt;&gt;13,"Eingabe max. 13 Zahlen!","x"))</f>
        <v>o</v>
      </c>
      <c r="CR194" s="133" t="str">
        <f>IF('Kaufland intern'!AB193="","o",IF(LEN('Kaufland intern'!AB193)&lt;&gt;13,"Eingabe max. 13 Zahlen!","x"))</f>
        <v>o</v>
      </c>
      <c r="CS194" s="133" t="str">
        <f>IF('Kaufland intern'!AC193="","o",IF('Kaufland intern'!AC193="x","x","Bitte nur 'x' für Ja pflegen!"))</f>
        <v>o</v>
      </c>
      <c r="CT194" s="133" t="str">
        <f>IF('Kaufland intern'!AD193="","o",IF('Kaufland intern'!AD193="x","x","Bitte nur 'x' für Ja pflegen!"))</f>
        <v>o</v>
      </c>
      <c r="CU194" s="133" t="str">
        <f>IF('Kaufland intern'!AE193="","o",IF('Kaufland intern'!AE193="x","x","Bitte nur 'x' für Ja pflegen!"))</f>
        <v>o</v>
      </c>
      <c r="CV194" s="133" t="str">
        <f>IF('Kaufland intern'!AF193="","o",IF('Kaufland intern'!AF193="x","x","Bitte nur 'x' für Ja pflegen!"))</f>
        <v>o</v>
      </c>
      <c r="CW194" s="133" t="str">
        <f>IF('Kaufland intern'!AG193="","o",IF('Kaufland intern'!AG193="x","x","Bitte nur 'x' für Ja pflegen!"))</f>
        <v>o</v>
      </c>
      <c r="CX194" s="133" t="str">
        <f>IF('Kaufland intern'!AH193="","o",IF('Kaufland intern'!AH193="x","x","Bitte nur 'x' für Ja pflegen!"))</f>
        <v>o</v>
      </c>
      <c r="CY194" s="133" t="str">
        <f>IF('Kaufland intern'!AI193="","o",IF(LEN('Kaufland intern'!AI193)&lt;&gt;11,"Eingabe 11 Zeichen!","x"))</f>
        <v>o</v>
      </c>
      <c r="CZ194" s="133" t="str">
        <f>IF('Kaufland intern'!AJ193="","o",IF(LEN('Kaufland intern'!AJ193)&lt;&gt;11,"Eingabe 11 Zeichen!","x"))</f>
        <v>o</v>
      </c>
      <c r="DA194" s="133" t="str">
        <f>IF('Kaufland intern'!AK193="","o",IF(LEN('Kaufland intern'!AK193)&lt;&gt;11,"Eingabe 11 Zeichen!","x"))</f>
        <v>o</v>
      </c>
      <c r="DB194" s="133" t="str">
        <f>IF('Kaufland intern'!AL193="","o",IF(LEN('Kaufland intern'!AL193)&lt;&gt;11,"Eingabe 11 Zeichen!","x"))</f>
        <v>o</v>
      </c>
      <c r="DC194" s="133" t="str">
        <f>IF('Kaufland intern'!AM193="","o",IF(LEN('Kaufland intern'!AM193)&lt;&gt;11,"Eingabe 11 Zeichen!","x"))</f>
        <v>o</v>
      </c>
      <c r="DD194" s="133" t="str">
        <f>IF('Kaufland intern'!AN193="","o",IF(LEN('Kaufland intern'!AN193)&lt;&gt;11,"Eingabe 11 Zeichen!","x"))</f>
        <v>o</v>
      </c>
    </row>
    <row r="195" spans="1:108" ht="30">
      <c r="A195" s="128">
        <f>Food!C194</f>
        <v>0</v>
      </c>
      <c r="B195" s="129">
        <f>Food!E194</f>
        <v>0</v>
      </c>
      <c r="C195" s="128">
        <f>Food!O194</f>
        <v>0</v>
      </c>
      <c r="D195" s="133" t="str">
        <f>IF(Food!$A194="","Bitte Datum pflegen!",IF(ISNUMBER(Food!$A194)=FALSE,"Bitte Datum überprüfen!","x"))</f>
        <v>Bitte Datum pflegen!</v>
      </c>
      <c r="E195" s="133" t="str">
        <f>IF(Food!$C194="","Bitte Lieferantenartikelnr. pflegen!",IF(LEN(Food!$C194)&gt;13,"Eingabe max. 13 Zeichen!","x"))</f>
        <v>Bitte Lieferantenartikelnr. pflegen!</v>
      </c>
      <c r="F195" s="133" t="str">
        <f>IF(Food!$D194="","o",IF(LEN(Food!$D194)&gt;13,"Eingabe max. 13 Zeichen!","x"))</f>
        <v>o</v>
      </c>
      <c r="G195" s="145" t="str">
        <f>IF(Food!$F194="","o",IF(ISNUMBER(Food!$F194)=FALSE,"Bitte Gewicht ohne Einheit pflegen!","x"))</f>
        <v>o</v>
      </c>
      <c r="H195" s="133" t="str">
        <f>IF(Food!$G194="","o",IF(ISNA(VLOOKUP(Food!$G194,Auswahlisten!$A:$A,1,0))=FALSE,"x","Bitte Gewichtseinheit korrekt pflegen!"))</f>
        <v>o</v>
      </c>
      <c r="I195" s="133" t="str">
        <f>IF(Food!$H194="","Bitte Steuer pflegen!",IF(OR(Food!$H194=7,Food!$H194=19),"x","Bitte nur 7 oder 19 pflegen!"))</f>
        <v>Bitte Steuer pflegen!</v>
      </c>
      <c r="J195" s="133" t="str">
        <f>IF(Food!$I194="","o",IF(Food!$I194="x","x","Bitte nur 'x' für Ja pflegen!"))</f>
        <v>o</v>
      </c>
      <c r="K195" s="145" t="str">
        <f>IF(Food!$L194="","o",IF(ISNUMBER(Food!$L194)=FALSE,"Bitte Temperatur von ohne Einheit pflegen!","x"))</f>
        <v>o</v>
      </c>
      <c r="L195" s="145" t="str">
        <f>IF(Food!$M194="","o",IF(ISNUMBER(Food!$M194)=FALSE,"Bitte Temperatur bis ohne Einheit pflegen!","x"))</f>
        <v>o</v>
      </c>
      <c r="M195" s="133" t="str">
        <f>IF(Food!$J194="","o",IF(Food!$J194="x","x","Bitte nur 'x' für Ja pflegen!"))</f>
        <v>o</v>
      </c>
      <c r="N195" s="133" t="str">
        <f>IF(Food!$P194="","Bitte Bruttogewicht pflegen!",IF(ISNUMBER(Food!$P194)=FALSE,"Bitte Bruttogwicht ohne Einheit pflegen!","x"))</f>
        <v>Bitte Bruttogewicht pflegen!</v>
      </c>
      <c r="O195" s="133" t="str">
        <f>IF(Food!$Q194="","Bitte Länge pflegen!",IF(ISNUMBER(Food!$Q194)=FALSE,"Bitte Länge ohne Einheit pflegen!","x"))</f>
        <v>Bitte Länge pflegen!</v>
      </c>
      <c r="P195" s="133" t="str">
        <f>IF(Food!$R194="","Bitte Breite pflegen!",IF(ISNUMBER(Food!$R194)=FALSE,"Bitte Breite ohne Einheit pflegen!","x"))</f>
        <v>Bitte Breite pflegen!</v>
      </c>
      <c r="Q195" s="133" t="str">
        <f>IF(Food!$S194="","Bitte Höhe pflegen!",IF(ISNUMBER(Food!$S194)=FALSE,"Bitte Höhe ohne Einheit pflegen!","x"))</f>
        <v>Bitte Höhe pflegen!</v>
      </c>
      <c r="R195" s="133" t="str">
        <f>IF(Food!$V194="","o",IF(ISNUMBER(Food!$V194)=FALSE,"Bitte Bruttogewicht ohne Einheit pflegen!","x"))</f>
        <v>o</v>
      </c>
      <c r="S195" s="133" t="str">
        <f>IF(Food!$W194="","o",IF(ISNUMBER(Food!$W194)=FALSE,"Bitte Länge ohne Einheit pflegen!","x"))</f>
        <v>o</v>
      </c>
      <c r="T195" s="133" t="str">
        <f>IF(Food!$X194="","o",IF(ISNUMBER(Food!$X194)=FALSE,"Bitte Länge ohne Einheit pflegen!","x"))</f>
        <v>o</v>
      </c>
      <c r="U195" s="133" t="str">
        <f>IF(Food!$Y194="","o",IF(ISNUMBER(Food!$Y194)=FALSE,"Bitte Länge ohne Einheit pflegen!","x"))</f>
        <v>o</v>
      </c>
      <c r="V195" s="133" t="str">
        <f>IF(Food!$AB194="","o",IF(ISNUMBER(Food!$AB194)=FALSE,"Bitte Bruttogewicht ohne Einheit pflegen!","x"))</f>
        <v>o</v>
      </c>
      <c r="W195" s="133" t="str">
        <f>IF(Food!$AC194="","o",IF(ISNUMBER(Food!$AC194)=FALSE,"Bitte Länge ohne Einheit pflegen!","x"))</f>
        <v>o</v>
      </c>
      <c r="X195" s="133" t="str">
        <f>IF(Food!$AD194="","o",IF(ISNUMBER(Food!$AD194)=FALSE,"Bitte Breite ohne Einheit pflegen!","x"))</f>
        <v>o</v>
      </c>
      <c r="Y195" s="133" t="str">
        <f>IF(Food!$AE194="","o",IF(ISNUMBER(Food!$AE194)=FALSE,"Bitte Höhe ohne Einheit pflegen!","x"))</f>
        <v>o</v>
      </c>
      <c r="Z195" s="133" t="str">
        <f>IF(Food!$AG194="","o",IF(ISNUMBER(Food!$AG194)=FALSE,"Bitte Bruttogewicht ohne Einheit pflegen!","x"))</f>
        <v>o</v>
      </c>
      <c r="AA195" s="133" t="str">
        <f>IF(Food!$AH194="","o",IF(ISNUMBER(Food!$AH194)=FALSE,"Bitte Länge ohne Einheit pflegen!","x"))</f>
        <v>o</v>
      </c>
      <c r="AB195" s="133" t="str">
        <f>IF(Food!$AI194="","o",IF(ISNUMBER(Food!$AI194)=FALSE,"Bitte Breite ohne Einheit pflegen!","x"))</f>
        <v>o</v>
      </c>
      <c r="AC195" s="133" t="str">
        <f>IF(Food!$AJ194="","o",IF(ISNUMBER(Food!$AJ194)=FALSE,"Bitte Höhe ohne Einheit pflegen!","x"))</f>
        <v>o</v>
      </c>
      <c r="AD195" s="133" t="str">
        <f>IF(Food!$AL194="","o",IF(ISNUMBER(Food!$AL194)=FALSE,"Bitte Bruttogewicht ohne Einheit pflegen!","x"))</f>
        <v>o</v>
      </c>
      <c r="AE195" s="133" t="str">
        <f>IF(Food!$AM194="","o",IF(ISNUMBER(Food!$AM194)=FALSE,"Bitte Länge ohne Einheit pflegen!","x"))</f>
        <v>o</v>
      </c>
      <c r="AF195" s="133" t="str">
        <f>IF(Food!$AN194="","o",IF(ISNUMBER(Food!$AN194)=FALSE,"Bitte Breite ohne Einheit pflegen!","x"))</f>
        <v>o</v>
      </c>
      <c r="AG195" s="133" t="str">
        <f>IF(Food!$AO194="","o",IF(ISNUMBER(Food!$AO194)=FALSE,"Bitte Höhe ohne Einheit pflegen!","x"))</f>
        <v>o</v>
      </c>
      <c r="AH195" s="133" t="str">
        <f>IF(Food!$BX194="","o",IF(Food!$BX194="x","x","Bitte nur 'x' für Ja pflegen!"))</f>
        <v>o</v>
      </c>
      <c r="AI195" s="133" t="str">
        <f>IF(Food!$BY194="","o",IF(ISNUMBER(Food!$BY194),"x","Bitte ausschließlich Zahlen pflegen!"))</f>
        <v>o</v>
      </c>
      <c r="AJ195" s="133" t="str">
        <f>IF(Food!$AR194="","Bitte Verpackungsart pflegen!",IF(Food!$AR194="","o",IF(ISNA(VLOOKUP(Food!$AR194,Auswahlisten!$D:$D,1,0))=FALSE,"x","Bitte Verpackungsart korrekt pflegen!")))</f>
        <v>Bitte Verpackungsart pflegen!</v>
      </c>
      <c r="AK195" s="133" t="str">
        <f>IF(Food!$AS194="","o",IF(ISNUMBER(Food!$AS194)=FALSE,"Bitte nur Anzahl der Tage pflegen!","x"))</f>
        <v>o</v>
      </c>
      <c r="AL195" s="133" t="str">
        <f>IF(Food!$AT194="","o",IF(ISNUMBER(Food!$AT194)=FALSE,"Bitte nur Anzahl der Tage pflegen!","x"))</f>
        <v>o</v>
      </c>
      <c r="AM195" s="133" t="str">
        <f>IF(Food!$AU194="","o",IF(ISNA(VLOOKUP(Food!$AU194,Auswahlisten!$H:$H,1,0))=FALSE,"x","Bitte Produktionsland korrekt pflegen!"))</f>
        <v>o</v>
      </c>
      <c r="AN195" s="133" t="str">
        <f>IF(Food!$AV194="","o",IF(ISNA(VLOOKUP(Food!$AV194,Auswahlisten!$I:$I,1,0))=FALSE,"x","Bitte Region korrekt pflegen!"))</f>
        <v>o</v>
      </c>
      <c r="AO195" s="133" t="str">
        <f>IF(Food!$AW194="","o",IF(LEN(Food!$AW194)&gt;8,"Eingabe max. 8 Zahlen!","x"))</f>
        <v>o</v>
      </c>
      <c r="AP195" s="133" t="str">
        <f>IF(Food!$CC194="","o",IF(Food!$CC194="x","x","Bitte nur 'x' für Ja pflegen!"))</f>
        <v>o</v>
      </c>
      <c r="AQ195" s="133" t="str">
        <f>IF(Food!$AY194="","o",IF(Food!$AY194="x","x","Bitte nur 'x' für Ja pflegen!"))</f>
        <v>o</v>
      </c>
      <c r="AR195" s="133" t="str">
        <f>IF(Food!$AZ194="","o",IF(Food!$AZ194="x","x","Bitte nur 'x' für Ja pflegen!"))</f>
        <v>o</v>
      </c>
      <c r="AS195" s="133" t="str">
        <f>IF(Food!$BA194="","o",IF(Food!$BA194="x","x","Bitte nur 'x' für Ja pflegen!"))</f>
        <v>o</v>
      </c>
      <c r="AT195" s="133" t="str">
        <f>IF(Food!$BB194="","o",IF(Food!$BB194="x","x","Bitte nur 'x' für Ja pflegen!"))</f>
        <v>o</v>
      </c>
      <c r="AU195" s="133" t="str">
        <f ca="1">IF(Food!$BC194="","o",IF(OR(LEFT(CELL("format",Food!$BC194),1)="S",LEFT(CELL("format",Food!$BC194),1)=".",LEFT(CELL("format",Food!$BC194),1)="F"),"x","Bitte ausschließlich Zahlen pflegen!"))</f>
        <v>o</v>
      </c>
      <c r="AV195" s="133" t="str">
        <f>IF(Food!$BD194="","o",IF(Food!$BD194="x","x","Bitte nur 'x' für Ja pflegen!"))</f>
        <v>o</v>
      </c>
      <c r="AW195" s="133" t="str">
        <f ca="1">IF(Food!$BE194="","o",IF(OR(LEFT(CELL("format",Food!$BE194),1)="S",LEFT(CELL("format",Food!$BE194),1)=".",LEFT(CELL("format",Food!$BE194),1)="F"),"x","Bitte ausschließlich Zahlen pflegen!"))</f>
        <v>o</v>
      </c>
      <c r="AX195" s="133" t="str">
        <f>IF(Food!$BF194="","o",IF(Food!$BF194="x","x","Bitte nur 'x' für Ja pflegen!"))</f>
        <v>o</v>
      </c>
      <c r="AY195" s="133" t="str">
        <f ca="1">IF(Food!$BG194="","o",IF(OR(LEFT(CELL("format",Food!$BG194),1)="S",LEFT(CELL("format",Food!$BG194),1)=".",LEFT(CELL("format",Food!$BG194),1)="F"),"x","Bitte ausschließlich Zahlen pflegen!"))</f>
        <v>o</v>
      </c>
      <c r="AZ195" s="133" t="str">
        <f>IF(Food!$BH194="","o",IF(Food!$BH194="x","x","Bitte nur 'x' für Ja pflegen!"))</f>
        <v>o</v>
      </c>
      <c r="BA195" s="133" t="str">
        <f ca="1">IF(Food!$BI194="","o",IF(OR(LEFT(CELL("format",Food!$BI194),1)="S",LEFT(CELL("format",Food!$BI194),1)=".",LEFT(CELL("format",Food!$BI194),1)="F"),"x","Bitte ausschließlich Zahlen pflegen!"))</f>
        <v>o</v>
      </c>
      <c r="BB195" s="133" t="str">
        <f>IF(Food!$BJ194="","o",IF(ISNUMBER(Food!$BJ194),"x","Bitte ausschließlich Zahlen pflegen!"))</f>
        <v>o</v>
      </c>
      <c r="BC195" s="133" t="str">
        <f ca="1">IF(Food!$BK194="","o",IF(OR(LEFT(CELL("format",Food!$BK194),1)="S",LEFT(CELL("format",Food!$BK194),1)=".",LEFT(CELL("format",Food!$BK194),1)="F"),"x","Bitte ausschließlich Zahlen pflegen!"))</f>
        <v>o</v>
      </c>
      <c r="BD195" s="133" t="str">
        <f>IF(Food!$BL194="","o",IF(ISNUMBER(Food!$BL194),"x","Bitte ausschließlich Zahlen pflegen!"))</f>
        <v>o</v>
      </c>
      <c r="BE195" s="133" t="str">
        <f>IF(Food!$BM194="","o",IF(ISNUMBER(Food!$BM194),"x","Bitte ausschließlich Zahlen pflegen!"))</f>
        <v>o</v>
      </c>
      <c r="BF195" s="133" t="str">
        <f>IF(Food!$BS194="","o",IF(ISNA(VLOOKUP(Food!$BS194,Auswahlisten!$H:$H,1,0))=FALSE,"x","Bitte Produktionsland korrekt pflegen!"))</f>
        <v>o</v>
      </c>
      <c r="BG195" s="133" t="str">
        <f>IF(Food!$BU194="","o",IF(ISNUMBER(Food!$BU194),"x","Bitte ausschließlich Zahlen pflegen!"))</f>
        <v>o</v>
      </c>
      <c r="BH195" s="133" t="str">
        <f>IF(Food!$BV194="","o",IF(ISNUMBER(Food!$BV194),"x","Bitte ausschließlich Zahlen pflegen!"))</f>
        <v>o</v>
      </c>
      <c r="BI195" s="133" t="str">
        <f>IF(Food!$BW194="","o",IF(ISNUMBER(Food!$BW194),"x","Bitte ausschließlich Zahlen pflegen!"))</f>
        <v>o</v>
      </c>
      <c r="BJ195" s="133" t="str">
        <f>IF(Food!$BZ194="","o",IF(ISNA(VLOOKUP(Food!$BZ194,Auswahlisten!$AE:$AE,1,0))=FALSE,"x","Bitte Pfandart korrekt pflegen!"))</f>
        <v>o</v>
      </c>
      <c r="BK195" s="133" t="str">
        <f>IF(Food!$CA194="","o",IF(ISNUMBER(Food!$CA194),"x","Bitte ausschließlich Zahlen pflegen!"))</f>
        <v>o</v>
      </c>
      <c r="BL195" s="133" t="str">
        <f>IF(Food!$CD194="","o",IF(ISNUMBER(Food!$CD194),"x","Bitte ausschließlich Zahlen pflegen!"))</f>
        <v>o</v>
      </c>
      <c r="BM195" s="133" t="str">
        <f>IF(Food!$CE194="","o",IF(ISNA(VLOOKUP(Food!$CE194,Auswahlisten!$A:$A,1,0))=FALSE,"x","Bitte Gewichtseinheit korrekt pflegen!"))</f>
        <v>o</v>
      </c>
      <c r="BN195" s="133" t="str">
        <f>IF(Food!$CF194="","o",IF(ISNUMBER(Food!$CF194),"x","Bitte ausschließlich Zahlen pflegen!"))</f>
        <v>o</v>
      </c>
      <c r="BO195" s="133" t="str">
        <f>IF(Food!$CG194="","o",IF(ISNUMBER(Food!$CG194),"x","Bitte ausschließlich Zahlen pflegen!"))</f>
        <v>o</v>
      </c>
      <c r="BP195" s="133" t="str">
        <f>IF(Food!$CH194="","o",IF(ISNA(VLOOKUP(Food!$CH194,Auswahlisten!$A:$A,1,0))=FALSE,"x","Bitte Gewichtseinheit korrekt pflegen!"))</f>
        <v>o</v>
      </c>
      <c r="BQ195" s="133" t="str">
        <f>IF(Food!$CI194="","o",IF(ISNA(VLOOKUP(Food!$CI194,Auswahlisten!$F:$F,1,0))=FALSE,"x","Bitte JuSchu korrekt pflegen!"))</f>
        <v>o</v>
      </c>
      <c r="BR195" s="133" t="str">
        <f>IF(Verpackung!$D194="","o",IF(ISNUMBER(Verpackung!$D194),"x","Bitte ausschließlich Zahlen pflegen!"))</f>
        <v>o</v>
      </c>
      <c r="BS195" s="133" t="str">
        <f>IF(Verpackung!$E194="","o",IF(ISNUMBER(Verpackung!$E194),"x","Bitte ausschließlich Zahlen pflegen!"))</f>
        <v>o</v>
      </c>
      <c r="BT195" s="133" t="str">
        <f>IF(Verpackung!$F194="","o",IF(ISNUMBER(Verpackung!$F194),"x","Bitte ausschließlich Zahlen pflegen!"))</f>
        <v>o</v>
      </c>
      <c r="BU195" s="133" t="str">
        <f>IF(Verpackung!$G194="","o",IF(ISNUMBER(Verpackung!$G194),"x","Bitte ausschließlich Zahlen pflegen!"))</f>
        <v>o</v>
      </c>
      <c r="BV195" s="133" t="str">
        <f>IF(Verpackung!$H194="","o",IF(ISNUMBER(Verpackung!$H194),"x","Bitte ausschließlich Zahlen pflegen!"))</f>
        <v>o</v>
      </c>
      <c r="BW195" s="133" t="str">
        <f>IF(Verpackung!$I194="","o",IF(ISNUMBER(Verpackung!$I194),"x","Bitte ausschließlich Zahlen pflegen!"))</f>
        <v>o</v>
      </c>
      <c r="BX195" s="133" t="str">
        <f>IF(Verpackung!$J194="","o",IF(ISNUMBER(Verpackung!$J194),"x","Bitte ausschließlich Zahlen pflegen!"))</f>
        <v>o</v>
      </c>
      <c r="BY195" s="133" t="str">
        <f>IF(Verpackung!$K194="","o",IF(ISNUMBER(Verpackung!$K194),"x","Bitte ausschließlich Zahlen pflegen!"))</f>
        <v>o</v>
      </c>
      <c r="BZ195" s="133" t="str">
        <f>IF('Kaufland intern'!D194="","o",IF(LEN('Kaufland intern'!D194)&gt;40,"Eingabe max. 40 Zeichen!","x"))</f>
        <v>o</v>
      </c>
      <c r="CA195" s="133" t="str">
        <f>IF('Kaufland intern'!F194="","o",IF(AND(ISNUMBER('Kaufland intern'!F194),'Kaufland intern'!F194&gt;=1000000,'Kaufland intern'!F194&lt;=9999999),"x","Bitte Eingabe prüfen!"))</f>
        <v>o</v>
      </c>
      <c r="CB195" s="133" t="str">
        <f>IF('Kaufland intern'!G194="","o",IF(LEN('Kaufland intern'!G194)&gt;18,"Eingabe max. 18 Zeichen!","x"))</f>
        <v>o</v>
      </c>
      <c r="CC195" s="133" t="str">
        <f>IF('Kaufland intern'!I194="","o",IF(LEN('Kaufland intern'!I194)&gt;3,"Eingabe max. 3 Zeichen!","x"))</f>
        <v>o</v>
      </c>
      <c r="CD195" s="133" t="str">
        <f>IF('Kaufland intern'!J194="","o",IF(LEN('Kaufland intern'!J194)&gt;6,"Eingabe max. 6 Zeichen!","x"))</f>
        <v>o</v>
      </c>
      <c r="CE195" s="133" t="str">
        <f>IF('Kaufland intern'!K194="","o",IF(LEN('Kaufland intern'!K194)&gt;4,"Eingabe max. 4 Zeichen!","x"))</f>
        <v>o</v>
      </c>
      <c r="CF195" s="133" t="str">
        <f>IF('Kaufland intern'!L194="","o",IF(ISNA(VLOOKUP('Kaufland intern'!L194,Auswahlisten!$Z:$Z,1,0))=FALSE,"x","Bitte Etikettenart korrekt pflegen!"))</f>
        <v>o</v>
      </c>
      <c r="CG195" s="133" t="str">
        <f>IF('Kaufland intern'!M194="","o",IF(LEN('Kaufland intern'!M194)&gt;20,"Eingabe max. 20 Zeichen!","x"))</f>
        <v>o</v>
      </c>
      <c r="CH195" s="133" t="str">
        <f>IF('Kaufland intern'!O194="","o",IF(LEN('Kaufland intern'!O194)&gt;20,"Eingabe max. 20 Zeichen!","x"))</f>
        <v>o</v>
      </c>
      <c r="CI195" s="133" t="str">
        <f>IF('Kaufland intern'!Q194="","o",IF(LEN('Kaufland intern'!Q194)&gt;20,"Eingabe max. 20 Zeichen!","x"))</f>
        <v>o</v>
      </c>
      <c r="CJ195" s="133" t="str">
        <f>IF('Kaufland intern'!S194="","o",IF(LEN('Kaufland intern'!S194)&gt;8,"Eingabe max. 8 Zeichen!","x"))</f>
        <v>o</v>
      </c>
      <c r="CK195" s="133" t="str">
        <f>IF('Kaufland intern'!U194="","o",IF(ISNA(VLOOKUP('Kaufland intern'!U194,Auswahlisten!$D:$D,1,0))=FALSE,"x","Bitte Verpackungsart korrekt pflegen!"))</f>
        <v>o</v>
      </c>
      <c r="CL195" s="133" t="str">
        <f>IF('Kaufland intern'!V194="","o",IF(ISNUMBER('Kaufland intern'!V194),"x","Bitte ausschließlich Zahlen pflegen!"))</f>
        <v>o</v>
      </c>
      <c r="CM195" s="133" t="str">
        <f>IF('Kaufland intern'!W194="","o",IF(ISNA(VLOOKUP('Kaufland intern'!W194,Auswahlisten!$AA:$AA,1,0))=FALSE,"x","Bitte Bezugsweg korrekt pflegen!"))</f>
        <v>o</v>
      </c>
      <c r="CN195" s="133" t="str">
        <f>IF('Kaufland intern'!X194="","o",IF(ISNA(VLOOKUP('Kaufland intern'!X194,Auswahlisten!$AB:$AB,1,0))=FALSE,"x","Bitte Bezugsvorschrift korrekt pflegen!"))</f>
        <v>o</v>
      </c>
      <c r="CO195" s="133" t="str">
        <f>IF('Kaufland intern'!Y194="","o",IF(ISNA(VLOOKUP('Kaufland intern'!Y194,Auswahlisten!$AC:$AC,1,0))=FALSE,"x","Bitte Sortimentsstufenlistung korrekt pflegen!"))</f>
        <v>o</v>
      </c>
      <c r="CP195" s="133" t="str">
        <f>IF('Kaufland intern'!Z194="","o",IF(LEN('Kaufland intern'!Z194)&lt;&gt;13,"Eingabe max. 13 Zahlen!","x"))</f>
        <v>o</v>
      </c>
      <c r="CQ195" s="133" t="str">
        <f>IF('Kaufland intern'!AA194="","o",IF(LEN('Kaufland intern'!AA194)&lt;&gt;13,"Eingabe max. 13 Zahlen!","x"))</f>
        <v>o</v>
      </c>
      <c r="CR195" s="133" t="str">
        <f>IF('Kaufland intern'!AB194="","o",IF(LEN('Kaufland intern'!AB194)&lt;&gt;13,"Eingabe max. 13 Zahlen!","x"))</f>
        <v>o</v>
      </c>
      <c r="CS195" s="133" t="str">
        <f>IF('Kaufland intern'!AC194="","o",IF('Kaufland intern'!AC194="x","x","Bitte nur 'x' für Ja pflegen!"))</f>
        <v>o</v>
      </c>
      <c r="CT195" s="133" t="str">
        <f>IF('Kaufland intern'!AD194="","o",IF('Kaufland intern'!AD194="x","x","Bitte nur 'x' für Ja pflegen!"))</f>
        <v>o</v>
      </c>
      <c r="CU195" s="133" t="str">
        <f>IF('Kaufland intern'!AE194="","o",IF('Kaufland intern'!AE194="x","x","Bitte nur 'x' für Ja pflegen!"))</f>
        <v>o</v>
      </c>
      <c r="CV195" s="133" t="str">
        <f>IF('Kaufland intern'!AF194="","o",IF('Kaufland intern'!AF194="x","x","Bitte nur 'x' für Ja pflegen!"))</f>
        <v>o</v>
      </c>
      <c r="CW195" s="133" t="str">
        <f>IF('Kaufland intern'!AG194="","o",IF('Kaufland intern'!AG194="x","x","Bitte nur 'x' für Ja pflegen!"))</f>
        <v>o</v>
      </c>
      <c r="CX195" s="133" t="str">
        <f>IF('Kaufland intern'!AH194="","o",IF('Kaufland intern'!AH194="x","x","Bitte nur 'x' für Ja pflegen!"))</f>
        <v>o</v>
      </c>
      <c r="CY195" s="133" t="str">
        <f>IF('Kaufland intern'!AI194="","o",IF(LEN('Kaufland intern'!AI194)&lt;&gt;11,"Eingabe 11 Zeichen!","x"))</f>
        <v>o</v>
      </c>
      <c r="CZ195" s="133" t="str">
        <f>IF('Kaufland intern'!AJ194="","o",IF(LEN('Kaufland intern'!AJ194)&lt;&gt;11,"Eingabe 11 Zeichen!","x"))</f>
        <v>o</v>
      </c>
      <c r="DA195" s="133" t="str">
        <f>IF('Kaufland intern'!AK194="","o",IF(LEN('Kaufland intern'!AK194)&lt;&gt;11,"Eingabe 11 Zeichen!","x"))</f>
        <v>o</v>
      </c>
      <c r="DB195" s="133" t="str">
        <f>IF('Kaufland intern'!AL194="","o",IF(LEN('Kaufland intern'!AL194)&lt;&gt;11,"Eingabe 11 Zeichen!","x"))</f>
        <v>o</v>
      </c>
      <c r="DC195" s="133" t="str">
        <f>IF('Kaufland intern'!AM194="","o",IF(LEN('Kaufland intern'!AM194)&lt;&gt;11,"Eingabe 11 Zeichen!","x"))</f>
        <v>o</v>
      </c>
      <c r="DD195" s="133" t="str">
        <f>IF('Kaufland intern'!AN194="","o",IF(LEN('Kaufland intern'!AN194)&lt;&gt;11,"Eingabe 11 Zeichen!","x"))</f>
        <v>o</v>
      </c>
    </row>
    <row r="196" spans="1:108" ht="30">
      <c r="A196" s="128">
        <f>Food!C195</f>
        <v>0</v>
      </c>
      <c r="B196" s="129">
        <f>Food!E195</f>
        <v>0</v>
      </c>
      <c r="C196" s="128">
        <f>Food!O195</f>
        <v>0</v>
      </c>
      <c r="D196" s="133" t="str">
        <f>IF(Food!$A195="","Bitte Datum pflegen!",IF(ISNUMBER(Food!$A195)=FALSE,"Bitte Datum überprüfen!","x"))</f>
        <v>Bitte Datum pflegen!</v>
      </c>
      <c r="E196" s="133" t="str">
        <f>IF(Food!$C195="","Bitte Lieferantenartikelnr. pflegen!",IF(LEN(Food!$C195)&gt;13,"Eingabe max. 13 Zeichen!","x"))</f>
        <v>Bitte Lieferantenartikelnr. pflegen!</v>
      </c>
      <c r="F196" s="133" t="str">
        <f>IF(Food!$D195="","o",IF(LEN(Food!$D195)&gt;13,"Eingabe max. 13 Zeichen!","x"))</f>
        <v>o</v>
      </c>
      <c r="G196" s="145" t="str">
        <f>IF(Food!$F195="","o",IF(ISNUMBER(Food!$F195)=FALSE,"Bitte Gewicht ohne Einheit pflegen!","x"))</f>
        <v>o</v>
      </c>
      <c r="H196" s="133" t="str">
        <f>IF(Food!$G195="","o",IF(ISNA(VLOOKUP(Food!$G195,Auswahlisten!$A:$A,1,0))=FALSE,"x","Bitte Gewichtseinheit korrekt pflegen!"))</f>
        <v>o</v>
      </c>
      <c r="I196" s="133" t="str">
        <f>IF(Food!$H195="","Bitte Steuer pflegen!",IF(OR(Food!$H195=7,Food!$H195=19),"x","Bitte nur 7 oder 19 pflegen!"))</f>
        <v>Bitte Steuer pflegen!</v>
      </c>
      <c r="J196" s="133" t="str">
        <f>IF(Food!$I195="","o",IF(Food!$I195="x","x","Bitte nur 'x' für Ja pflegen!"))</f>
        <v>o</v>
      </c>
      <c r="K196" s="145" t="str">
        <f>IF(Food!$L195="","o",IF(ISNUMBER(Food!$L195)=FALSE,"Bitte Temperatur von ohne Einheit pflegen!","x"))</f>
        <v>o</v>
      </c>
      <c r="L196" s="145" t="str">
        <f>IF(Food!$M195="","o",IF(ISNUMBER(Food!$M195)=FALSE,"Bitte Temperatur bis ohne Einheit pflegen!","x"))</f>
        <v>o</v>
      </c>
      <c r="M196" s="133" t="str">
        <f>IF(Food!$J195="","o",IF(Food!$J195="x","x","Bitte nur 'x' für Ja pflegen!"))</f>
        <v>o</v>
      </c>
      <c r="N196" s="133" t="str">
        <f>IF(Food!$P195="","Bitte Bruttogewicht pflegen!",IF(ISNUMBER(Food!$P195)=FALSE,"Bitte Bruttogwicht ohne Einheit pflegen!","x"))</f>
        <v>Bitte Bruttogewicht pflegen!</v>
      </c>
      <c r="O196" s="133" t="str">
        <f>IF(Food!$Q195="","Bitte Länge pflegen!",IF(ISNUMBER(Food!$Q195)=FALSE,"Bitte Länge ohne Einheit pflegen!","x"))</f>
        <v>Bitte Länge pflegen!</v>
      </c>
      <c r="P196" s="133" t="str">
        <f>IF(Food!$R195="","Bitte Breite pflegen!",IF(ISNUMBER(Food!$R195)=FALSE,"Bitte Breite ohne Einheit pflegen!","x"))</f>
        <v>Bitte Breite pflegen!</v>
      </c>
      <c r="Q196" s="133" t="str">
        <f>IF(Food!$S195="","Bitte Höhe pflegen!",IF(ISNUMBER(Food!$S195)=FALSE,"Bitte Höhe ohne Einheit pflegen!","x"))</f>
        <v>Bitte Höhe pflegen!</v>
      </c>
      <c r="R196" s="133" t="str">
        <f>IF(Food!$V195="","o",IF(ISNUMBER(Food!$V195)=FALSE,"Bitte Bruttogewicht ohne Einheit pflegen!","x"))</f>
        <v>o</v>
      </c>
      <c r="S196" s="133" t="str">
        <f>IF(Food!$W195="","o",IF(ISNUMBER(Food!$W195)=FALSE,"Bitte Länge ohne Einheit pflegen!","x"))</f>
        <v>o</v>
      </c>
      <c r="T196" s="133" t="str">
        <f>IF(Food!$X195="","o",IF(ISNUMBER(Food!$X195)=FALSE,"Bitte Länge ohne Einheit pflegen!","x"))</f>
        <v>o</v>
      </c>
      <c r="U196" s="133" t="str">
        <f>IF(Food!$Y195="","o",IF(ISNUMBER(Food!$Y195)=FALSE,"Bitte Länge ohne Einheit pflegen!","x"))</f>
        <v>o</v>
      </c>
      <c r="V196" s="133" t="str">
        <f>IF(Food!$AB195="","o",IF(ISNUMBER(Food!$AB195)=FALSE,"Bitte Bruttogewicht ohne Einheit pflegen!","x"))</f>
        <v>o</v>
      </c>
      <c r="W196" s="133" t="str">
        <f>IF(Food!$AC195="","o",IF(ISNUMBER(Food!$AC195)=FALSE,"Bitte Länge ohne Einheit pflegen!","x"))</f>
        <v>o</v>
      </c>
      <c r="X196" s="133" t="str">
        <f>IF(Food!$AD195="","o",IF(ISNUMBER(Food!$AD195)=FALSE,"Bitte Breite ohne Einheit pflegen!","x"))</f>
        <v>o</v>
      </c>
      <c r="Y196" s="133" t="str">
        <f>IF(Food!$AE195="","o",IF(ISNUMBER(Food!$AE195)=FALSE,"Bitte Höhe ohne Einheit pflegen!","x"))</f>
        <v>o</v>
      </c>
      <c r="Z196" s="133" t="str">
        <f>IF(Food!$AG195="","o",IF(ISNUMBER(Food!$AG195)=FALSE,"Bitte Bruttogewicht ohne Einheit pflegen!","x"))</f>
        <v>o</v>
      </c>
      <c r="AA196" s="133" t="str">
        <f>IF(Food!$AH195="","o",IF(ISNUMBER(Food!$AH195)=FALSE,"Bitte Länge ohne Einheit pflegen!","x"))</f>
        <v>o</v>
      </c>
      <c r="AB196" s="133" t="str">
        <f>IF(Food!$AI195="","o",IF(ISNUMBER(Food!$AI195)=FALSE,"Bitte Breite ohne Einheit pflegen!","x"))</f>
        <v>o</v>
      </c>
      <c r="AC196" s="133" t="str">
        <f>IF(Food!$AJ195="","o",IF(ISNUMBER(Food!$AJ195)=FALSE,"Bitte Höhe ohne Einheit pflegen!","x"))</f>
        <v>o</v>
      </c>
      <c r="AD196" s="133" t="str">
        <f>IF(Food!$AL195="","o",IF(ISNUMBER(Food!$AL195)=FALSE,"Bitte Bruttogewicht ohne Einheit pflegen!","x"))</f>
        <v>o</v>
      </c>
      <c r="AE196" s="133" t="str">
        <f>IF(Food!$AM195="","o",IF(ISNUMBER(Food!$AM195)=FALSE,"Bitte Länge ohne Einheit pflegen!","x"))</f>
        <v>o</v>
      </c>
      <c r="AF196" s="133" t="str">
        <f>IF(Food!$AN195="","o",IF(ISNUMBER(Food!$AN195)=FALSE,"Bitte Breite ohne Einheit pflegen!","x"))</f>
        <v>o</v>
      </c>
      <c r="AG196" s="133" t="str">
        <f>IF(Food!$AO195="","o",IF(ISNUMBER(Food!$AO195)=FALSE,"Bitte Höhe ohne Einheit pflegen!","x"))</f>
        <v>o</v>
      </c>
      <c r="AH196" s="133" t="str">
        <f>IF(Food!$BX195="","o",IF(Food!$BX195="x","x","Bitte nur 'x' für Ja pflegen!"))</f>
        <v>o</v>
      </c>
      <c r="AI196" s="133" t="str">
        <f>IF(Food!$BY195="","o",IF(ISNUMBER(Food!$BY195),"x","Bitte ausschließlich Zahlen pflegen!"))</f>
        <v>o</v>
      </c>
      <c r="AJ196" s="133" t="str">
        <f>IF(Food!$AR195="","Bitte Verpackungsart pflegen!",IF(Food!$AR195="","o",IF(ISNA(VLOOKUP(Food!$AR195,Auswahlisten!$D:$D,1,0))=FALSE,"x","Bitte Verpackungsart korrekt pflegen!")))</f>
        <v>Bitte Verpackungsart pflegen!</v>
      </c>
      <c r="AK196" s="133" t="str">
        <f>IF(Food!$AS195="","o",IF(ISNUMBER(Food!$AS195)=FALSE,"Bitte nur Anzahl der Tage pflegen!","x"))</f>
        <v>o</v>
      </c>
      <c r="AL196" s="133" t="str">
        <f>IF(Food!$AT195="","o",IF(ISNUMBER(Food!$AT195)=FALSE,"Bitte nur Anzahl der Tage pflegen!","x"))</f>
        <v>o</v>
      </c>
      <c r="AM196" s="133" t="str">
        <f>IF(Food!$AU195="","o",IF(ISNA(VLOOKUP(Food!$AU195,Auswahlisten!$H:$H,1,0))=FALSE,"x","Bitte Produktionsland korrekt pflegen!"))</f>
        <v>o</v>
      </c>
      <c r="AN196" s="133" t="str">
        <f>IF(Food!$AV195="","o",IF(ISNA(VLOOKUP(Food!$AV195,Auswahlisten!$I:$I,1,0))=FALSE,"x","Bitte Region korrekt pflegen!"))</f>
        <v>o</v>
      </c>
      <c r="AO196" s="133" t="str">
        <f>IF(Food!$AW195="","o",IF(LEN(Food!$AW195)&gt;8,"Eingabe max. 8 Zahlen!","x"))</f>
        <v>o</v>
      </c>
      <c r="AP196" s="133" t="str">
        <f>IF(Food!$CC195="","o",IF(Food!$CC195="x","x","Bitte nur 'x' für Ja pflegen!"))</f>
        <v>o</v>
      </c>
      <c r="AQ196" s="133" t="str">
        <f>IF(Food!$AY195="","o",IF(Food!$AY195="x","x","Bitte nur 'x' für Ja pflegen!"))</f>
        <v>o</v>
      </c>
      <c r="AR196" s="133" t="str">
        <f>IF(Food!$AZ195="","o",IF(Food!$AZ195="x","x","Bitte nur 'x' für Ja pflegen!"))</f>
        <v>o</v>
      </c>
      <c r="AS196" s="133" t="str">
        <f>IF(Food!$BA195="","o",IF(Food!$BA195="x","x","Bitte nur 'x' für Ja pflegen!"))</f>
        <v>o</v>
      </c>
      <c r="AT196" s="133" t="str">
        <f>IF(Food!$BB195="","o",IF(Food!$BB195="x","x","Bitte nur 'x' für Ja pflegen!"))</f>
        <v>o</v>
      </c>
      <c r="AU196" s="133" t="str">
        <f ca="1">IF(Food!$BC195="","o",IF(OR(LEFT(CELL("format",Food!$BC195),1)="S",LEFT(CELL("format",Food!$BC195),1)=".",LEFT(CELL("format",Food!$BC195),1)="F"),"x","Bitte ausschließlich Zahlen pflegen!"))</f>
        <v>o</v>
      </c>
      <c r="AV196" s="133" t="str">
        <f>IF(Food!$BD195="","o",IF(Food!$BD195="x","x","Bitte nur 'x' für Ja pflegen!"))</f>
        <v>o</v>
      </c>
      <c r="AW196" s="133" t="str">
        <f ca="1">IF(Food!$BE195="","o",IF(OR(LEFT(CELL("format",Food!$BE195),1)="S",LEFT(CELL("format",Food!$BE195),1)=".",LEFT(CELL("format",Food!$BE195),1)="F"),"x","Bitte ausschließlich Zahlen pflegen!"))</f>
        <v>o</v>
      </c>
      <c r="AX196" s="133" t="str">
        <f>IF(Food!$BF195="","o",IF(Food!$BF195="x","x","Bitte nur 'x' für Ja pflegen!"))</f>
        <v>o</v>
      </c>
      <c r="AY196" s="133" t="str">
        <f ca="1">IF(Food!$BG195="","o",IF(OR(LEFT(CELL("format",Food!$BG195),1)="S",LEFT(CELL("format",Food!$BG195),1)=".",LEFT(CELL("format",Food!$BG195),1)="F"),"x","Bitte ausschließlich Zahlen pflegen!"))</f>
        <v>o</v>
      </c>
      <c r="AZ196" s="133" t="str">
        <f>IF(Food!$BH195="","o",IF(Food!$BH195="x","x","Bitte nur 'x' für Ja pflegen!"))</f>
        <v>o</v>
      </c>
      <c r="BA196" s="133" t="str">
        <f ca="1">IF(Food!$BI195="","o",IF(OR(LEFT(CELL("format",Food!$BI195),1)="S",LEFT(CELL("format",Food!$BI195),1)=".",LEFT(CELL("format",Food!$BI195),1)="F"),"x","Bitte ausschließlich Zahlen pflegen!"))</f>
        <v>o</v>
      </c>
      <c r="BB196" s="133" t="str">
        <f>IF(Food!$BJ195="","o",IF(ISNUMBER(Food!$BJ195),"x","Bitte ausschließlich Zahlen pflegen!"))</f>
        <v>o</v>
      </c>
      <c r="BC196" s="133" t="str">
        <f ca="1">IF(Food!$BK195="","o",IF(OR(LEFT(CELL("format",Food!$BK195),1)="S",LEFT(CELL("format",Food!$BK195),1)=".",LEFT(CELL("format",Food!$BK195),1)="F"),"x","Bitte ausschließlich Zahlen pflegen!"))</f>
        <v>o</v>
      </c>
      <c r="BD196" s="133" t="str">
        <f>IF(Food!$BL195="","o",IF(ISNUMBER(Food!$BL195),"x","Bitte ausschließlich Zahlen pflegen!"))</f>
        <v>o</v>
      </c>
      <c r="BE196" s="133" t="str">
        <f>IF(Food!$BM195="","o",IF(ISNUMBER(Food!$BM195),"x","Bitte ausschließlich Zahlen pflegen!"))</f>
        <v>o</v>
      </c>
      <c r="BF196" s="133" t="str">
        <f>IF(Food!$BS195="","o",IF(ISNA(VLOOKUP(Food!$BS195,Auswahlisten!$H:$H,1,0))=FALSE,"x","Bitte Produktionsland korrekt pflegen!"))</f>
        <v>o</v>
      </c>
      <c r="BG196" s="133" t="str">
        <f>IF(Food!$BU195="","o",IF(ISNUMBER(Food!$BU195),"x","Bitte ausschließlich Zahlen pflegen!"))</f>
        <v>o</v>
      </c>
      <c r="BH196" s="133" t="str">
        <f>IF(Food!$BV195="","o",IF(ISNUMBER(Food!$BV195),"x","Bitte ausschließlich Zahlen pflegen!"))</f>
        <v>o</v>
      </c>
      <c r="BI196" s="133" t="str">
        <f>IF(Food!$BW195="","o",IF(ISNUMBER(Food!$BW195),"x","Bitte ausschließlich Zahlen pflegen!"))</f>
        <v>o</v>
      </c>
      <c r="BJ196" s="133" t="str">
        <f>IF(Food!$BZ195="","o",IF(ISNA(VLOOKUP(Food!$BZ195,Auswahlisten!$AE:$AE,1,0))=FALSE,"x","Bitte Pfandart korrekt pflegen!"))</f>
        <v>o</v>
      </c>
      <c r="BK196" s="133" t="str">
        <f>IF(Food!$CA195="","o",IF(ISNUMBER(Food!$CA195),"x","Bitte ausschließlich Zahlen pflegen!"))</f>
        <v>o</v>
      </c>
      <c r="BL196" s="133" t="str">
        <f>IF(Food!$CD195="","o",IF(ISNUMBER(Food!$CD195),"x","Bitte ausschließlich Zahlen pflegen!"))</f>
        <v>o</v>
      </c>
      <c r="BM196" s="133" t="str">
        <f>IF(Food!$CE195="","o",IF(ISNA(VLOOKUP(Food!$CE195,Auswahlisten!$A:$A,1,0))=FALSE,"x","Bitte Gewichtseinheit korrekt pflegen!"))</f>
        <v>o</v>
      </c>
      <c r="BN196" s="133" t="str">
        <f>IF(Food!$CF195="","o",IF(ISNUMBER(Food!$CF195),"x","Bitte ausschließlich Zahlen pflegen!"))</f>
        <v>o</v>
      </c>
      <c r="BO196" s="133" t="str">
        <f>IF(Food!$CG195="","o",IF(ISNUMBER(Food!$CG195),"x","Bitte ausschließlich Zahlen pflegen!"))</f>
        <v>o</v>
      </c>
      <c r="BP196" s="133" t="str">
        <f>IF(Food!$CH195="","o",IF(ISNA(VLOOKUP(Food!$CH195,Auswahlisten!$A:$A,1,0))=FALSE,"x","Bitte Gewichtseinheit korrekt pflegen!"))</f>
        <v>o</v>
      </c>
      <c r="BQ196" s="133" t="str">
        <f>IF(Food!$CI195="","o",IF(ISNA(VLOOKUP(Food!$CI195,Auswahlisten!$F:$F,1,0))=FALSE,"x","Bitte JuSchu korrekt pflegen!"))</f>
        <v>o</v>
      </c>
      <c r="BR196" s="133" t="str">
        <f>IF(Verpackung!$D195="","o",IF(ISNUMBER(Verpackung!$D195),"x","Bitte ausschließlich Zahlen pflegen!"))</f>
        <v>o</v>
      </c>
      <c r="BS196" s="133" t="str">
        <f>IF(Verpackung!$E195="","o",IF(ISNUMBER(Verpackung!$E195),"x","Bitte ausschließlich Zahlen pflegen!"))</f>
        <v>o</v>
      </c>
      <c r="BT196" s="133" t="str">
        <f>IF(Verpackung!$F195="","o",IF(ISNUMBER(Verpackung!$F195),"x","Bitte ausschließlich Zahlen pflegen!"))</f>
        <v>o</v>
      </c>
      <c r="BU196" s="133" t="str">
        <f>IF(Verpackung!$G195="","o",IF(ISNUMBER(Verpackung!$G195),"x","Bitte ausschließlich Zahlen pflegen!"))</f>
        <v>o</v>
      </c>
      <c r="BV196" s="133" t="str">
        <f>IF(Verpackung!$H195="","o",IF(ISNUMBER(Verpackung!$H195),"x","Bitte ausschließlich Zahlen pflegen!"))</f>
        <v>o</v>
      </c>
      <c r="BW196" s="133" t="str">
        <f>IF(Verpackung!$I195="","o",IF(ISNUMBER(Verpackung!$I195),"x","Bitte ausschließlich Zahlen pflegen!"))</f>
        <v>o</v>
      </c>
      <c r="BX196" s="133" t="str">
        <f>IF(Verpackung!$J195="","o",IF(ISNUMBER(Verpackung!$J195),"x","Bitte ausschließlich Zahlen pflegen!"))</f>
        <v>o</v>
      </c>
      <c r="BY196" s="133" t="str">
        <f>IF(Verpackung!$K195="","o",IF(ISNUMBER(Verpackung!$K195),"x","Bitte ausschließlich Zahlen pflegen!"))</f>
        <v>o</v>
      </c>
      <c r="BZ196" s="133" t="str">
        <f>IF('Kaufland intern'!D195="","o",IF(LEN('Kaufland intern'!D195)&gt;40,"Eingabe max. 40 Zeichen!","x"))</f>
        <v>o</v>
      </c>
      <c r="CA196" s="133" t="str">
        <f>IF('Kaufland intern'!F195="","o",IF(AND(ISNUMBER('Kaufland intern'!F195),'Kaufland intern'!F195&gt;=1000000,'Kaufland intern'!F195&lt;=9999999),"x","Bitte Eingabe prüfen!"))</f>
        <v>o</v>
      </c>
      <c r="CB196" s="133" t="str">
        <f>IF('Kaufland intern'!G195="","o",IF(LEN('Kaufland intern'!G195)&gt;18,"Eingabe max. 18 Zeichen!","x"))</f>
        <v>o</v>
      </c>
      <c r="CC196" s="133" t="str">
        <f>IF('Kaufland intern'!I195="","o",IF(LEN('Kaufland intern'!I195)&gt;3,"Eingabe max. 3 Zeichen!","x"))</f>
        <v>o</v>
      </c>
      <c r="CD196" s="133" t="str">
        <f>IF('Kaufland intern'!J195="","o",IF(LEN('Kaufland intern'!J195)&gt;6,"Eingabe max. 6 Zeichen!","x"))</f>
        <v>o</v>
      </c>
      <c r="CE196" s="133" t="str">
        <f>IF('Kaufland intern'!K195="","o",IF(LEN('Kaufland intern'!K195)&gt;4,"Eingabe max. 4 Zeichen!","x"))</f>
        <v>o</v>
      </c>
      <c r="CF196" s="133" t="str">
        <f>IF('Kaufland intern'!L195="","o",IF(ISNA(VLOOKUP('Kaufland intern'!L195,Auswahlisten!$Z:$Z,1,0))=FALSE,"x","Bitte Etikettenart korrekt pflegen!"))</f>
        <v>o</v>
      </c>
      <c r="CG196" s="133" t="str">
        <f>IF('Kaufland intern'!M195="","o",IF(LEN('Kaufland intern'!M195)&gt;20,"Eingabe max. 20 Zeichen!","x"))</f>
        <v>o</v>
      </c>
      <c r="CH196" s="133" t="str">
        <f>IF('Kaufland intern'!O195="","o",IF(LEN('Kaufland intern'!O195)&gt;20,"Eingabe max. 20 Zeichen!","x"))</f>
        <v>o</v>
      </c>
      <c r="CI196" s="133" t="str">
        <f>IF('Kaufland intern'!Q195="","o",IF(LEN('Kaufland intern'!Q195)&gt;20,"Eingabe max. 20 Zeichen!","x"))</f>
        <v>o</v>
      </c>
      <c r="CJ196" s="133" t="str">
        <f>IF('Kaufland intern'!S195="","o",IF(LEN('Kaufland intern'!S195)&gt;8,"Eingabe max. 8 Zeichen!","x"))</f>
        <v>o</v>
      </c>
      <c r="CK196" s="133" t="str">
        <f>IF('Kaufland intern'!U195="","o",IF(ISNA(VLOOKUP('Kaufland intern'!U195,Auswahlisten!$D:$D,1,0))=FALSE,"x","Bitte Verpackungsart korrekt pflegen!"))</f>
        <v>o</v>
      </c>
      <c r="CL196" s="133" t="str">
        <f>IF('Kaufland intern'!V195="","o",IF(ISNUMBER('Kaufland intern'!V195),"x","Bitte ausschließlich Zahlen pflegen!"))</f>
        <v>o</v>
      </c>
      <c r="CM196" s="133" t="str">
        <f>IF('Kaufland intern'!W195="","o",IF(ISNA(VLOOKUP('Kaufland intern'!W195,Auswahlisten!$AA:$AA,1,0))=FALSE,"x","Bitte Bezugsweg korrekt pflegen!"))</f>
        <v>o</v>
      </c>
      <c r="CN196" s="133" t="str">
        <f>IF('Kaufland intern'!X195="","o",IF(ISNA(VLOOKUP('Kaufland intern'!X195,Auswahlisten!$AB:$AB,1,0))=FALSE,"x","Bitte Bezugsvorschrift korrekt pflegen!"))</f>
        <v>o</v>
      </c>
      <c r="CO196" s="133" t="str">
        <f>IF('Kaufland intern'!Y195="","o",IF(ISNA(VLOOKUP('Kaufland intern'!Y195,Auswahlisten!$AC:$AC,1,0))=FALSE,"x","Bitte Sortimentsstufenlistung korrekt pflegen!"))</f>
        <v>o</v>
      </c>
      <c r="CP196" s="133" t="str">
        <f>IF('Kaufland intern'!Z195="","o",IF(LEN('Kaufland intern'!Z195)&lt;&gt;13,"Eingabe max. 13 Zahlen!","x"))</f>
        <v>o</v>
      </c>
      <c r="CQ196" s="133" t="str">
        <f>IF('Kaufland intern'!AA195="","o",IF(LEN('Kaufland intern'!AA195)&lt;&gt;13,"Eingabe max. 13 Zahlen!","x"))</f>
        <v>o</v>
      </c>
      <c r="CR196" s="133" t="str">
        <f>IF('Kaufland intern'!AB195="","o",IF(LEN('Kaufland intern'!AB195)&lt;&gt;13,"Eingabe max. 13 Zahlen!","x"))</f>
        <v>o</v>
      </c>
      <c r="CS196" s="133" t="str">
        <f>IF('Kaufland intern'!AC195="","o",IF('Kaufland intern'!AC195="x","x","Bitte nur 'x' für Ja pflegen!"))</f>
        <v>o</v>
      </c>
      <c r="CT196" s="133" t="str">
        <f>IF('Kaufland intern'!AD195="","o",IF('Kaufland intern'!AD195="x","x","Bitte nur 'x' für Ja pflegen!"))</f>
        <v>o</v>
      </c>
      <c r="CU196" s="133" t="str">
        <f>IF('Kaufland intern'!AE195="","o",IF('Kaufland intern'!AE195="x","x","Bitte nur 'x' für Ja pflegen!"))</f>
        <v>o</v>
      </c>
      <c r="CV196" s="133" t="str">
        <f>IF('Kaufland intern'!AF195="","o",IF('Kaufland intern'!AF195="x","x","Bitte nur 'x' für Ja pflegen!"))</f>
        <v>o</v>
      </c>
      <c r="CW196" s="133" t="str">
        <f>IF('Kaufland intern'!AG195="","o",IF('Kaufland intern'!AG195="x","x","Bitte nur 'x' für Ja pflegen!"))</f>
        <v>o</v>
      </c>
      <c r="CX196" s="133" t="str">
        <f>IF('Kaufland intern'!AH195="","o",IF('Kaufland intern'!AH195="x","x","Bitte nur 'x' für Ja pflegen!"))</f>
        <v>o</v>
      </c>
      <c r="CY196" s="133" t="str">
        <f>IF('Kaufland intern'!AI195="","o",IF(LEN('Kaufland intern'!AI195)&lt;&gt;11,"Eingabe 11 Zeichen!","x"))</f>
        <v>o</v>
      </c>
      <c r="CZ196" s="133" t="str">
        <f>IF('Kaufland intern'!AJ195="","o",IF(LEN('Kaufland intern'!AJ195)&lt;&gt;11,"Eingabe 11 Zeichen!","x"))</f>
        <v>o</v>
      </c>
      <c r="DA196" s="133" t="str">
        <f>IF('Kaufland intern'!AK195="","o",IF(LEN('Kaufland intern'!AK195)&lt;&gt;11,"Eingabe 11 Zeichen!","x"))</f>
        <v>o</v>
      </c>
      <c r="DB196" s="133" t="str">
        <f>IF('Kaufland intern'!AL195="","o",IF(LEN('Kaufland intern'!AL195)&lt;&gt;11,"Eingabe 11 Zeichen!","x"))</f>
        <v>o</v>
      </c>
      <c r="DC196" s="133" t="str">
        <f>IF('Kaufland intern'!AM195="","o",IF(LEN('Kaufland intern'!AM195)&lt;&gt;11,"Eingabe 11 Zeichen!","x"))</f>
        <v>o</v>
      </c>
      <c r="DD196" s="133" t="str">
        <f>IF('Kaufland intern'!AN195="","o",IF(LEN('Kaufland intern'!AN195)&lt;&gt;11,"Eingabe 11 Zeichen!","x"))</f>
        <v>o</v>
      </c>
    </row>
    <row r="197" spans="1:108" ht="30">
      <c r="A197" s="128">
        <f>Food!C196</f>
        <v>0</v>
      </c>
      <c r="B197" s="129">
        <f>Food!E196</f>
        <v>0</v>
      </c>
      <c r="C197" s="128">
        <f>Food!O196</f>
        <v>0</v>
      </c>
      <c r="D197" s="133" t="str">
        <f>IF(Food!$A196="","Bitte Datum pflegen!",IF(ISNUMBER(Food!$A196)=FALSE,"Bitte Datum überprüfen!","x"))</f>
        <v>Bitte Datum pflegen!</v>
      </c>
      <c r="E197" s="133" t="str">
        <f>IF(Food!$C196="","Bitte Lieferantenartikelnr. pflegen!",IF(LEN(Food!$C196)&gt;13,"Eingabe max. 13 Zeichen!","x"))</f>
        <v>Bitte Lieferantenartikelnr. pflegen!</v>
      </c>
      <c r="F197" s="133" t="str">
        <f>IF(Food!$D196="","o",IF(LEN(Food!$D196)&gt;13,"Eingabe max. 13 Zeichen!","x"))</f>
        <v>o</v>
      </c>
      <c r="G197" s="145" t="str">
        <f>IF(Food!$F196="","o",IF(ISNUMBER(Food!$F196)=FALSE,"Bitte Gewicht ohne Einheit pflegen!","x"))</f>
        <v>o</v>
      </c>
      <c r="H197" s="133" t="str">
        <f>IF(Food!$G196="","o",IF(ISNA(VLOOKUP(Food!$G196,Auswahlisten!$A:$A,1,0))=FALSE,"x","Bitte Gewichtseinheit korrekt pflegen!"))</f>
        <v>o</v>
      </c>
      <c r="I197" s="133" t="str">
        <f>IF(Food!$H196="","Bitte Steuer pflegen!",IF(OR(Food!$H196=7,Food!$H196=19),"x","Bitte nur 7 oder 19 pflegen!"))</f>
        <v>Bitte Steuer pflegen!</v>
      </c>
      <c r="J197" s="133" t="str">
        <f>IF(Food!$I196="","o",IF(Food!$I196="x","x","Bitte nur 'x' für Ja pflegen!"))</f>
        <v>o</v>
      </c>
      <c r="K197" s="145" t="str">
        <f>IF(Food!$L196="","o",IF(ISNUMBER(Food!$L196)=FALSE,"Bitte Temperatur von ohne Einheit pflegen!","x"))</f>
        <v>o</v>
      </c>
      <c r="L197" s="145" t="str">
        <f>IF(Food!$M196="","o",IF(ISNUMBER(Food!$M196)=FALSE,"Bitte Temperatur bis ohne Einheit pflegen!","x"))</f>
        <v>o</v>
      </c>
      <c r="M197" s="133" t="str">
        <f>IF(Food!$J196="","o",IF(Food!$J196="x","x","Bitte nur 'x' für Ja pflegen!"))</f>
        <v>o</v>
      </c>
      <c r="N197" s="133" t="str">
        <f>IF(Food!$P196="","Bitte Bruttogewicht pflegen!",IF(ISNUMBER(Food!$P196)=FALSE,"Bitte Bruttogwicht ohne Einheit pflegen!","x"))</f>
        <v>Bitte Bruttogewicht pflegen!</v>
      </c>
      <c r="O197" s="133" t="str">
        <f>IF(Food!$Q196="","Bitte Länge pflegen!",IF(ISNUMBER(Food!$Q196)=FALSE,"Bitte Länge ohne Einheit pflegen!","x"))</f>
        <v>Bitte Länge pflegen!</v>
      </c>
      <c r="P197" s="133" t="str">
        <f>IF(Food!$R196="","Bitte Breite pflegen!",IF(ISNUMBER(Food!$R196)=FALSE,"Bitte Breite ohne Einheit pflegen!","x"))</f>
        <v>Bitte Breite pflegen!</v>
      </c>
      <c r="Q197" s="133" t="str">
        <f>IF(Food!$S196="","Bitte Höhe pflegen!",IF(ISNUMBER(Food!$S196)=FALSE,"Bitte Höhe ohne Einheit pflegen!","x"))</f>
        <v>Bitte Höhe pflegen!</v>
      </c>
      <c r="R197" s="133" t="str">
        <f>IF(Food!$V196="","o",IF(ISNUMBER(Food!$V196)=FALSE,"Bitte Bruttogewicht ohne Einheit pflegen!","x"))</f>
        <v>o</v>
      </c>
      <c r="S197" s="133" t="str">
        <f>IF(Food!$W196="","o",IF(ISNUMBER(Food!$W196)=FALSE,"Bitte Länge ohne Einheit pflegen!","x"))</f>
        <v>o</v>
      </c>
      <c r="T197" s="133" t="str">
        <f>IF(Food!$X196="","o",IF(ISNUMBER(Food!$X196)=FALSE,"Bitte Länge ohne Einheit pflegen!","x"))</f>
        <v>o</v>
      </c>
      <c r="U197" s="133" t="str">
        <f>IF(Food!$Y196="","o",IF(ISNUMBER(Food!$Y196)=FALSE,"Bitte Länge ohne Einheit pflegen!","x"))</f>
        <v>o</v>
      </c>
      <c r="V197" s="133" t="str">
        <f>IF(Food!$AB196="","o",IF(ISNUMBER(Food!$AB196)=FALSE,"Bitte Bruttogewicht ohne Einheit pflegen!","x"))</f>
        <v>o</v>
      </c>
      <c r="W197" s="133" t="str">
        <f>IF(Food!$AC196="","o",IF(ISNUMBER(Food!$AC196)=FALSE,"Bitte Länge ohne Einheit pflegen!","x"))</f>
        <v>o</v>
      </c>
      <c r="X197" s="133" t="str">
        <f>IF(Food!$AD196="","o",IF(ISNUMBER(Food!$AD196)=FALSE,"Bitte Breite ohne Einheit pflegen!","x"))</f>
        <v>o</v>
      </c>
      <c r="Y197" s="133" t="str">
        <f>IF(Food!$AE196="","o",IF(ISNUMBER(Food!$AE196)=FALSE,"Bitte Höhe ohne Einheit pflegen!","x"))</f>
        <v>o</v>
      </c>
      <c r="Z197" s="133" t="str">
        <f>IF(Food!$AG196="","o",IF(ISNUMBER(Food!$AG196)=FALSE,"Bitte Bruttogewicht ohne Einheit pflegen!","x"))</f>
        <v>o</v>
      </c>
      <c r="AA197" s="133" t="str">
        <f>IF(Food!$AH196="","o",IF(ISNUMBER(Food!$AH196)=FALSE,"Bitte Länge ohne Einheit pflegen!","x"))</f>
        <v>o</v>
      </c>
      <c r="AB197" s="133" t="str">
        <f>IF(Food!$AI196="","o",IF(ISNUMBER(Food!$AI196)=FALSE,"Bitte Breite ohne Einheit pflegen!","x"))</f>
        <v>o</v>
      </c>
      <c r="AC197" s="133" t="str">
        <f>IF(Food!$AJ196="","o",IF(ISNUMBER(Food!$AJ196)=FALSE,"Bitte Höhe ohne Einheit pflegen!","x"))</f>
        <v>o</v>
      </c>
      <c r="AD197" s="133" t="str">
        <f>IF(Food!$AL196="","o",IF(ISNUMBER(Food!$AL196)=FALSE,"Bitte Bruttogewicht ohne Einheit pflegen!","x"))</f>
        <v>o</v>
      </c>
      <c r="AE197" s="133" t="str">
        <f>IF(Food!$AM196="","o",IF(ISNUMBER(Food!$AM196)=FALSE,"Bitte Länge ohne Einheit pflegen!","x"))</f>
        <v>o</v>
      </c>
      <c r="AF197" s="133" t="str">
        <f>IF(Food!$AN196="","o",IF(ISNUMBER(Food!$AN196)=FALSE,"Bitte Breite ohne Einheit pflegen!","x"))</f>
        <v>o</v>
      </c>
      <c r="AG197" s="133" t="str">
        <f>IF(Food!$AO196="","o",IF(ISNUMBER(Food!$AO196)=FALSE,"Bitte Höhe ohne Einheit pflegen!","x"))</f>
        <v>o</v>
      </c>
      <c r="AH197" s="133" t="str">
        <f>IF(Food!$BX196="","o",IF(Food!$BX196="x","x","Bitte nur 'x' für Ja pflegen!"))</f>
        <v>o</v>
      </c>
      <c r="AI197" s="133" t="str">
        <f>IF(Food!$BY196="","o",IF(ISNUMBER(Food!$BY196),"x","Bitte ausschließlich Zahlen pflegen!"))</f>
        <v>o</v>
      </c>
      <c r="AJ197" s="133" t="str">
        <f>IF(Food!$AR196="","Bitte Verpackungsart pflegen!",IF(Food!$AR196="","o",IF(ISNA(VLOOKUP(Food!$AR196,Auswahlisten!$D:$D,1,0))=FALSE,"x","Bitte Verpackungsart korrekt pflegen!")))</f>
        <v>Bitte Verpackungsart pflegen!</v>
      </c>
      <c r="AK197" s="133" t="str">
        <f>IF(Food!$AS196="","o",IF(ISNUMBER(Food!$AS196)=FALSE,"Bitte nur Anzahl der Tage pflegen!","x"))</f>
        <v>o</v>
      </c>
      <c r="AL197" s="133" t="str">
        <f>IF(Food!$AT196="","o",IF(ISNUMBER(Food!$AT196)=FALSE,"Bitte nur Anzahl der Tage pflegen!","x"))</f>
        <v>o</v>
      </c>
      <c r="AM197" s="133" t="str">
        <f>IF(Food!$AU196="","o",IF(ISNA(VLOOKUP(Food!$AU196,Auswahlisten!$H:$H,1,0))=FALSE,"x","Bitte Produktionsland korrekt pflegen!"))</f>
        <v>o</v>
      </c>
      <c r="AN197" s="133" t="str">
        <f>IF(Food!$AV196="","o",IF(ISNA(VLOOKUP(Food!$AV196,Auswahlisten!$I:$I,1,0))=FALSE,"x","Bitte Region korrekt pflegen!"))</f>
        <v>o</v>
      </c>
      <c r="AO197" s="133" t="str">
        <f>IF(Food!$AW196="","o",IF(LEN(Food!$AW196)&gt;8,"Eingabe max. 8 Zahlen!","x"))</f>
        <v>o</v>
      </c>
      <c r="AP197" s="133" t="str">
        <f>IF(Food!$CC196="","o",IF(Food!$CC196="x","x","Bitte nur 'x' für Ja pflegen!"))</f>
        <v>o</v>
      </c>
      <c r="AQ197" s="133" t="str">
        <f>IF(Food!$AY196="","o",IF(Food!$AY196="x","x","Bitte nur 'x' für Ja pflegen!"))</f>
        <v>o</v>
      </c>
      <c r="AR197" s="133" t="str">
        <f>IF(Food!$AZ196="","o",IF(Food!$AZ196="x","x","Bitte nur 'x' für Ja pflegen!"))</f>
        <v>o</v>
      </c>
      <c r="AS197" s="133" t="str">
        <f>IF(Food!$BA196="","o",IF(Food!$BA196="x","x","Bitte nur 'x' für Ja pflegen!"))</f>
        <v>o</v>
      </c>
      <c r="AT197" s="133" t="str">
        <f>IF(Food!$BB196="","o",IF(Food!$BB196="x","x","Bitte nur 'x' für Ja pflegen!"))</f>
        <v>o</v>
      </c>
      <c r="AU197" s="133" t="str">
        <f ca="1">IF(Food!$BC196="","o",IF(OR(LEFT(CELL("format",Food!$BC196),1)="S",LEFT(CELL("format",Food!$BC196),1)=".",LEFT(CELL("format",Food!$BC196),1)="F"),"x","Bitte ausschließlich Zahlen pflegen!"))</f>
        <v>o</v>
      </c>
      <c r="AV197" s="133" t="str">
        <f>IF(Food!$BD196="","o",IF(Food!$BD196="x","x","Bitte nur 'x' für Ja pflegen!"))</f>
        <v>o</v>
      </c>
      <c r="AW197" s="133" t="str">
        <f ca="1">IF(Food!$BE196="","o",IF(OR(LEFT(CELL("format",Food!$BE196),1)="S",LEFT(CELL("format",Food!$BE196),1)=".",LEFT(CELL("format",Food!$BE196),1)="F"),"x","Bitte ausschließlich Zahlen pflegen!"))</f>
        <v>o</v>
      </c>
      <c r="AX197" s="133" t="str">
        <f>IF(Food!$BF196="","o",IF(Food!$BF196="x","x","Bitte nur 'x' für Ja pflegen!"))</f>
        <v>o</v>
      </c>
      <c r="AY197" s="133" t="str">
        <f ca="1">IF(Food!$BG196="","o",IF(OR(LEFT(CELL("format",Food!$BG196),1)="S",LEFT(CELL("format",Food!$BG196),1)=".",LEFT(CELL("format",Food!$BG196),1)="F"),"x","Bitte ausschließlich Zahlen pflegen!"))</f>
        <v>o</v>
      </c>
      <c r="AZ197" s="133" t="str">
        <f>IF(Food!$BH196="","o",IF(Food!$BH196="x","x","Bitte nur 'x' für Ja pflegen!"))</f>
        <v>o</v>
      </c>
      <c r="BA197" s="133" t="str">
        <f ca="1">IF(Food!$BI196="","o",IF(OR(LEFT(CELL("format",Food!$BI196),1)="S",LEFT(CELL("format",Food!$BI196),1)=".",LEFT(CELL("format",Food!$BI196),1)="F"),"x","Bitte ausschließlich Zahlen pflegen!"))</f>
        <v>o</v>
      </c>
      <c r="BB197" s="133" t="str">
        <f>IF(Food!$BJ196="","o",IF(ISNUMBER(Food!$BJ196),"x","Bitte ausschließlich Zahlen pflegen!"))</f>
        <v>o</v>
      </c>
      <c r="BC197" s="133" t="str">
        <f ca="1">IF(Food!$BK196="","o",IF(OR(LEFT(CELL("format",Food!$BK196),1)="S",LEFT(CELL("format",Food!$BK196),1)=".",LEFT(CELL("format",Food!$BK196),1)="F"),"x","Bitte ausschließlich Zahlen pflegen!"))</f>
        <v>o</v>
      </c>
      <c r="BD197" s="133" t="str">
        <f>IF(Food!$BL196="","o",IF(ISNUMBER(Food!$BL196),"x","Bitte ausschließlich Zahlen pflegen!"))</f>
        <v>o</v>
      </c>
      <c r="BE197" s="133" t="str">
        <f>IF(Food!$BM196="","o",IF(ISNUMBER(Food!$BM196),"x","Bitte ausschließlich Zahlen pflegen!"))</f>
        <v>o</v>
      </c>
      <c r="BF197" s="133" t="str">
        <f>IF(Food!$BS196="","o",IF(ISNA(VLOOKUP(Food!$BS196,Auswahlisten!$H:$H,1,0))=FALSE,"x","Bitte Produktionsland korrekt pflegen!"))</f>
        <v>o</v>
      </c>
      <c r="BG197" s="133" t="str">
        <f>IF(Food!$BU196="","o",IF(ISNUMBER(Food!$BU196),"x","Bitte ausschließlich Zahlen pflegen!"))</f>
        <v>o</v>
      </c>
      <c r="BH197" s="133" t="str">
        <f>IF(Food!$BV196="","o",IF(ISNUMBER(Food!$BV196),"x","Bitte ausschließlich Zahlen pflegen!"))</f>
        <v>o</v>
      </c>
      <c r="BI197" s="133" t="str">
        <f>IF(Food!$BW196="","o",IF(ISNUMBER(Food!$BW196),"x","Bitte ausschließlich Zahlen pflegen!"))</f>
        <v>o</v>
      </c>
      <c r="BJ197" s="133" t="str">
        <f>IF(Food!$BZ196="","o",IF(ISNA(VLOOKUP(Food!$BZ196,Auswahlisten!$AE:$AE,1,0))=FALSE,"x","Bitte Pfandart korrekt pflegen!"))</f>
        <v>o</v>
      </c>
      <c r="BK197" s="133" t="str">
        <f>IF(Food!$CA196="","o",IF(ISNUMBER(Food!$CA196),"x","Bitte ausschließlich Zahlen pflegen!"))</f>
        <v>o</v>
      </c>
      <c r="BL197" s="133" t="str">
        <f>IF(Food!$CD196="","o",IF(ISNUMBER(Food!$CD196),"x","Bitte ausschließlich Zahlen pflegen!"))</f>
        <v>o</v>
      </c>
      <c r="BM197" s="133" t="str">
        <f>IF(Food!$CE196="","o",IF(ISNA(VLOOKUP(Food!$CE196,Auswahlisten!$A:$A,1,0))=FALSE,"x","Bitte Gewichtseinheit korrekt pflegen!"))</f>
        <v>o</v>
      </c>
      <c r="BN197" s="133" t="str">
        <f>IF(Food!$CF196="","o",IF(ISNUMBER(Food!$CF196),"x","Bitte ausschließlich Zahlen pflegen!"))</f>
        <v>o</v>
      </c>
      <c r="BO197" s="133" t="str">
        <f>IF(Food!$CG196="","o",IF(ISNUMBER(Food!$CG196),"x","Bitte ausschließlich Zahlen pflegen!"))</f>
        <v>o</v>
      </c>
      <c r="BP197" s="133" t="str">
        <f>IF(Food!$CH196="","o",IF(ISNA(VLOOKUP(Food!$CH196,Auswahlisten!$A:$A,1,0))=FALSE,"x","Bitte Gewichtseinheit korrekt pflegen!"))</f>
        <v>o</v>
      </c>
      <c r="BQ197" s="133" t="str">
        <f>IF(Food!$CI196="","o",IF(ISNA(VLOOKUP(Food!$CI196,Auswahlisten!$F:$F,1,0))=FALSE,"x","Bitte JuSchu korrekt pflegen!"))</f>
        <v>o</v>
      </c>
      <c r="BR197" s="133" t="str">
        <f>IF(Verpackung!$D196="","o",IF(ISNUMBER(Verpackung!$D196),"x","Bitte ausschließlich Zahlen pflegen!"))</f>
        <v>o</v>
      </c>
      <c r="BS197" s="133" t="str">
        <f>IF(Verpackung!$E196="","o",IF(ISNUMBER(Verpackung!$E196),"x","Bitte ausschließlich Zahlen pflegen!"))</f>
        <v>o</v>
      </c>
      <c r="BT197" s="133" t="str">
        <f>IF(Verpackung!$F196="","o",IF(ISNUMBER(Verpackung!$F196),"x","Bitte ausschließlich Zahlen pflegen!"))</f>
        <v>o</v>
      </c>
      <c r="BU197" s="133" t="str">
        <f>IF(Verpackung!$G196="","o",IF(ISNUMBER(Verpackung!$G196),"x","Bitte ausschließlich Zahlen pflegen!"))</f>
        <v>o</v>
      </c>
      <c r="BV197" s="133" t="str">
        <f>IF(Verpackung!$H196="","o",IF(ISNUMBER(Verpackung!$H196),"x","Bitte ausschließlich Zahlen pflegen!"))</f>
        <v>o</v>
      </c>
      <c r="BW197" s="133" t="str">
        <f>IF(Verpackung!$I196="","o",IF(ISNUMBER(Verpackung!$I196),"x","Bitte ausschließlich Zahlen pflegen!"))</f>
        <v>o</v>
      </c>
      <c r="BX197" s="133" t="str">
        <f>IF(Verpackung!$J196="","o",IF(ISNUMBER(Verpackung!$J196),"x","Bitte ausschließlich Zahlen pflegen!"))</f>
        <v>o</v>
      </c>
      <c r="BY197" s="133" t="str">
        <f>IF(Verpackung!$K196="","o",IF(ISNUMBER(Verpackung!$K196),"x","Bitte ausschließlich Zahlen pflegen!"))</f>
        <v>o</v>
      </c>
      <c r="BZ197" s="133" t="str">
        <f>IF('Kaufland intern'!D196="","o",IF(LEN('Kaufland intern'!D196)&gt;40,"Eingabe max. 40 Zeichen!","x"))</f>
        <v>o</v>
      </c>
      <c r="CA197" s="133" t="str">
        <f>IF('Kaufland intern'!F196="","o",IF(AND(ISNUMBER('Kaufland intern'!F196),'Kaufland intern'!F196&gt;=1000000,'Kaufland intern'!F196&lt;=9999999),"x","Bitte Eingabe prüfen!"))</f>
        <v>o</v>
      </c>
      <c r="CB197" s="133" t="str">
        <f>IF('Kaufland intern'!G196="","o",IF(LEN('Kaufland intern'!G196)&gt;18,"Eingabe max. 18 Zeichen!","x"))</f>
        <v>o</v>
      </c>
      <c r="CC197" s="133" t="str">
        <f>IF('Kaufland intern'!I196="","o",IF(LEN('Kaufland intern'!I196)&gt;3,"Eingabe max. 3 Zeichen!","x"))</f>
        <v>o</v>
      </c>
      <c r="CD197" s="133" t="str">
        <f>IF('Kaufland intern'!J196="","o",IF(LEN('Kaufland intern'!J196)&gt;6,"Eingabe max. 6 Zeichen!","x"))</f>
        <v>o</v>
      </c>
      <c r="CE197" s="133" t="str">
        <f>IF('Kaufland intern'!K196="","o",IF(LEN('Kaufland intern'!K196)&gt;4,"Eingabe max. 4 Zeichen!","x"))</f>
        <v>o</v>
      </c>
      <c r="CF197" s="133" t="str">
        <f>IF('Kaufland intern'!L196="","o",IF(ISNA(VLOOKUP('Kaufland intern'!L196,Auswahlisten!$Z:$Z,1,0))=FALSE,"x","Bitte Etikettenart korrekt pflegen!"))</f>
        <v>o</v>
      </c>
      <c r="CG197" s="133" t="str">
        <f>IF('Kaufland intern'!M196="","o",IF(LEN('Kaufland intern'!M196)&gt;20,"Eingabe max. 20 Zeichen!","x"))</f>
        <v>o</v>
      </c>
      <c r="CH197" s="133" t="str">
        <f>IF('Kaufland intern'!O196="","o",IF(LEN('Kaufland intern'!O196)&gt;20,"Eingabe max. 20 Zeichen!","x"))</f>
        <v>o</v>
      </c>
      <c r="CI197" s="133" t="str">
        <f>IF('Kaufland intern'!Q196="","o",IF(LEN('Kaufland intern'!Q196)&gt;20,"Eingabe max. 20 Zeichen!","x"))</f>
        <v>o</v>
      </c>
      <c r="CJ197" s="133" t="str">
        <f>IF('Kaufland intern'!S196="","o",IF(LEN('Kaufland intern'!S196)&gt;8,"Eingabe max. 8 Zeichen!","x"))</f>
        <v>o</v>
      </c>
      <c r="CK197" s="133" t="str">
        <f>IF('Kaufland intern'!U196="","o",IF(ISNA(VLOOKUP('Kaufland intern'!U196,Auswahlisten!$D:$D,1,0))=FALSE,"x","Bitte Verpackungsart korrekt pflegen!"))</f>
        <v>o</v>
      </c>
      <c r="CL197" s="133" t="str">
        <f>IF('Kaufland intern'!V196="","o",IF(ISNUMBER('Kaufland intern'!V196),"x","Bitte ausschließlich Zahlen pflegen!"))</f>
        <v>o</v>
      </c>
      <c r="CM197" s="133" t="str">
        <f>IF('Kaufland intern'!W196="","o",IF(ISNA(VLOOKUP('Kaufland intern'!W196,Auswahlisten!$AA:$AA,1,0))=FALSE,"x","Bitte Bezugsweg korrekt pflegen!"))</f>
        <v>o</v>
      </c>
      <c r="CN197" s="133" t="str">
        <f>IF('Kaufland intern'!X196="","o",IF(ISNA(VLOOKUP('Kaufland intern'!X196,Auswahlisten!$AB:$AB,1,0))=FALSE,"x","Bitte Bezugsvorschrift korrekt pflegen!"))</f>
        <v>o</v>
      </c>
      <c r="CO197" s="133" t="str">
        <f>IF('Kaufland intern'!Y196="","o",IF(ISNA(VLOOKUP('Kaufland intern'!Y196,Auswahlisten!$AC:$AC,1,0))=FALSE,"x","Bitte Sortimentsstufenlistung korrekt pflegen!"))</f>
        <v>o</v>
      </c>
      <c r="CP197" s="133" t="str">
        <f>IF('Kaufland intern'!Z196="","o",IF(LEN('Kaufland intern'!Z196)&lt;&gt;13,"Eingabe max. 13 Zahlen!","x"))</f>
        <v>o</v>
      </c>
      <c r="CQ197" s="133" t="str">
        <f>IF('Kaufland intern'!AA196="","o",IF(LEN('Kaufland intern'!AA196)&lt;&gt;13,"Eingabe max. 13 Zahlen!","x"))</f>
        <v>o</v>
      </c>
      <c r="CR197" s="133" t="str">
        <f>IF('Kaufland intern'!AB196="","o",IF(LEN('Kaufland intern'!AB196)&lt;&gt;13,"Eingabe max. 13 Zahlen!","x"))</f>
        <v>o</v>
      </c>
      <c r="CS197" s="133" t="str">
        <f>IF('Kaufland intern'!AC196="","o",IF('Kaufland intern'!AC196="x","x","Bitte nur 'x' für Ja pflegen!"))</f>
        <v>o</v>
      </c>
      <c r="CT197" s="133" t="str">
        <f>IF('Kaufland intern'!AD196="","o",IF('Kaufland intern'!AD196="x","x","Bitte nur 'x' für Ja pflegen!"))</f>
        <v>o</v>
      </c>
      <c r="CU197" s="133" t="str">
        <f>IF('Kaufland intern'!AE196="","o",IF('Kaufland intern'!AE196="x","x","Bitte nur 'x' für Ja pflegen!"))</f>
        <v>o</v>
      </c>
      <c r="CV197" s="133" t="str">
        <f>IF('Kaufland intern'!AF196="","o",IF('Kaufland intern'!AF196="x","x","Bitte nur 'x' für Ja pflegen!"))</f>
        <v>o</v>
      </c>
      <c r="CW197" s="133" t="str">
        <f>IF('Kaufland intern'!AG196="","o",IF('Kaufland intern'!AG196="x","x","Bitte nur 'x' für Ja pflegen!"))</f>
        <v>o</v>
      </c>
      <c r="CX197" s="133" t="str">
        <f>IF('Kaufland intern'!AH196="","o",IF('Kaufland intern'!AH196="x","x","Bitte nur 'x' für Ja pflegen!"))</f>
        <v>o</v>
      </c>
      <c r="CY197" s="133" t="str">
        <f>IF('Kaufland intern'!AI196="","o",IF(LEN('Kaufland intern'!AI196)&lt;&gt;11,"Eingabe 11 Zeichen!","x"))</f>
        <v>o</v>
      </c>
      <c r="CZ197" s="133" t="str">
        <f>IF('Kaufland intern'!AJ196="","o",IF(LEN('Kaufland intern'!AJ196)&lt;&gt;11,"Eingabe 11 Zeichen!","x"))</f>
        <v>o</v>
      </c>
      <c r="DA197" s="133" t="str">
        <f>IF('Kaufland intern'!AK196="","o",IF(LEN('Kaufland intern'!AK196)&lt;&gt;11,"Eingabe 11 Zeichen!","x"))</f>
        <v>o</v>
      </c>
      <c r="DB197" s="133" t="str">
        <f>IF('Kaufland intern'!AL196="","o",IF(LEN('Kaufland intern'!AL196)&lt;&gt;11,"Eingabe 11 Zeichen!","x"))</f>
        <v>o</v>
      </c>
      <c r="DC197" s="133" t="str">
        <f>IF('Kaufland intern'!AM196="","o",IF(LEN('Kaufland intern'!AM196)&lt;&gt;11,"Eingabe 11 Zeichen!","x"))</f>
        <v>o</v>
      </c>
      <c r="DD197" s="133" t="str">
        <f>IF('Kaufland intern'!AN196="","o",IF(LEN('Kaufland intern'!AN196)&lt;&gt;11,"Eingabe 11 Zeichen!","x"))</f>
        <v>o</v>
      </c>
    </row>
    <row r="198" spans="1:108" ht="30">
      <c r="A198" s="128">
        <f>Food!C197</f>
        <v>0</v>
      </c>
      <c r="B198" s="129">
        <f>Food!E197</f>
        <v>0</v>
      </c>
      <c r="C198" s="128">
        <f>Food!O197</f>
        <v>0</v>
      </c>
      <c r="D198" s="133" t="str">
        <f>IF(Food!$A197="","Bitte Datum pflegen!",IF(ISNUMBER(Food!$A197)=FALSE,"Bitte Datum überprüfen!","x"))</f>
        <v>Bitte Datum pflegen!</v>
      </c>
      <c r="E198" s="133" t="str">
        <f>IF(Food!$C197="","Bitte Lieferantenartikelnr. pflegen!",IF(LEN(Food!$C197)&gt;13,"Eingabe max. 13 Zeichen!","x"))</f>
        <v>Bitte Lieferantenartikelnr. pflegen!</v>
      </c>
      <c r="F198" s="133" t="str">
        <f>IF(Food!$D197="","o",IF(LEN(Food!$D197)&gt;13,"Eingabe max. 13 Zeichen!","x"))</f>
        <v>o</v>
      </c>
      <c r="G198" s="145" t="str">
        <f>IF(Food!$F197="","o",IF(ISNUMBER(Food!$F197)=FALSE,"Bitte Gewicht ohne Einheit pflegen!","x"))</f>
        <v>o</v>
      </c>
      <c r="H198" s="133" t="str">
        <f>IF(Food!$G197="","o",IF(ISNA(VLOOKUP(Food!$G197,Auswahlisten!$A:$A,1,0))=FALSE,"x","Bitte Gewichtseinheit korrekt pflegen!"))</f>
        <v>o</v>
      </c>
      <c r="I198" s="133" t="str">
        <f>IF(Food!$H197="","Bitte Steuer pflegen!",IF(OR(Food!$H197=7,Food!$H197=19),"x","Bitte nur 7 oder 19 pflegen!"))</f>
        <v>Bitte Steuer pflegen!</v>
      </c>
      <c r="J198" s="133" t="str">
        <f>IF(Food!$I197="","o",IF(Food!$I197="x","x","Bitte nur 'x' für Ja pflegen!"))</f>
        <v>o</v>
      </c>
      <c r="K198" s="145" t="str">
        <f>IF(Food!$L197="","o",IF(ISNUMBER(Food!$L197)=FALSE,"Bitte Temperatur von ohne Einheit pflegen!","x"))</f>
        <v>o</v>
      </c>
      <c r="L198" s="145" t="str">
        <f>IF(Food!$M197="","o",IF(ISNUMBER(Food!$M197)=FALSE,"Bitte Temperatur bis ohne Einheit pflegen!","x"))</f>
        <v>o</v>
      </c>
      <c r="M198" s="133" t="str">
        <f>IF(Food!$J197="","o",IF(Food!$J197="x","x","Bitte nur 'x' für Ja pflegen!"))</f>
        <v>o</v>
      </c>
      <c r="N198" s="133" t="str">
        <f>IF(Food!$P197="","Bitte Bruttogewicht pflegen!",IF(ISNUMBER(Food!$P197)=FALSE,"Bitte Bruttogwicht ohne Einheit pflegen!","x"))</f>
        <v>Bitte Bruttogewicht pflegen!</v>
      </c>
      <c r="O198" s="133" t="str">
        <f>IF(Food!$Q197="","Bitte Länge pflegen!",IF(ISNUMBER(Food!$Q197)=FALSE,"Bitte Länge ohne Einheit pflegen!","x"))</f>
        <v>Bitte Länge pflegen!</v>
      </c>
      <c r="P198" s="133" t="str">
        <f>IF(Food!$R197="","Bitte Breite pflegen!",IF(ISNUMBER(Food!$R197)=FALSE,"Bitte Breite ohne Einheit pflegen!","x"))</f>
        <v>Bitte Breite pflegen!</v>
      </c>
      <c r="Q198" s="133" t="str">
        <f>IF(Food!$S197="","Bitte Höhe pflegen!",IF(ISNUMBER(Food!$S197)=FALSE,"Bitte Höhe ohne Einheit pflegen!","x"))</f>
        <v>Bitte Höhe pflegen!</v>
      </c>
      <c r="R198" s="133" t="str">
        <f>IF(Food!$V197="","o",IF(ISNUMBER(Food!$V197)=FALSE,"Bitte Bruttogewicht ohne Einheit pflegen!","x"))</f>
        <v>o</v>
      </c>
      <c r="S198" s="133" t="str">
        <f>IF(Food!$W197="","o",IF(ISNUMBER(Food!$W197)=FALSE,"Bitte Länge ohne Einheit pflegen!","x"))</f>
        <v>o</v>
      </c>
      <c r="T198" s="133" t="str">
        <f>IF(Food!$X197="","o",IF(ISNUMBER(Food!$X197)=FALSE,"Bitte Länge ohne Einheit pflegen!","x"))</f>
        <v>o</v>
      </c>
      <c r="U198" s="133" t="str">
        <f>IF(Food!$Y197="","o",IF(ISNUMBER(Food!$Y197)=FALSE,"Bitte Länge ohne Einheit pflegen!","x"))</f>
        <v>o</v>
      </c>
      <c r="V198" s="133" t="str">
        <f>IF(Food!$AB197="","o",IF(ISNUMBER(Food!$AB197)=FALSE,"Bitte Bruttogewicht ohne Einheit pflegen!","x"))</f>
        <v>o</v>
      </c>
      <c r="W198" s="133" t="str">
        <f>IF(Food!$AC197="","o",IF(ISNUMBER(Food!$AC197)=FALSE,"Bitte Länge ohne Einheit pflegen!","x"))</f>
        <v>o</v>
      </c>
      <c r="X198" s="133" t="str">
        <f>IF(Food!$AD197="","o",IF(ISNUMBER(Food!$AD197)=FALSE,"Bitte Breite ohne Einheit pflegen!","x"))</f>
        <v>o</v>
      </c>
      <c r="Y198" s="133" t="str">
        <f>IF(Food!$AE197="","o",IF(ISNUMBER(Food!$AE197)=FALSE,"Bitte Höhe ohne Einheit pflegen!","x"))</f>
        <v>o</v>
      </c>
      <c r="Z198" s="133" t="str">
        <f>IF(Food!$AG197="","o",IF(ISNUMBER(Food!$AG197)=FALSE,"Bitte Bruttogewicht ohne Einheit pflegen!","x"))</f>
        <v>o</v>
      </c>
      <c r="AA198" s="133" t="str">
        <f>IF(Food!$AH197="","o",IF(ISNUMBER(Food!$AH197)=FALSE,"Bitte Länge ohne Einheit pflegen!","x"))</f>
        <v>o</v>
      </c>
      <c r="AB198" s="133" t="str">
        <f>IF(Food!$AI197="","o",IF(ISNUMBER(Food!$AI197)=FALSE,"Bitte Breite ohne Einheit pflegen!","x"))</f>
        <v>o</v>
      </c>
      <c r="AC198" s="133" t="str">
        <f>IF(Food!$AJ197="","o",IF(ISNUMBER(Food!$AJ197)=FALSE,"Bitte Höhe ohne Einheit pflegen!","x"))</f>
        <v>o</v>
      </c>
      <c r="AD198" s="133" t="str">
        <f>IF(Food!$AL197="","o",IF(ISNUMBER(Food!$AL197)=FALSE,"Bitte Bruttogewicht ohne Einheit pflegen!","x"))</f>
        <v>o</v>
      </c>
      <c r="AE198" s="133" t="str">
        <f>IF(Food!$AM197="","o",IF(ISNUMBER(Food!$AM197)=FALSE,"Bitte Länge ohne Einheit pflegen!","x"))</f>
        <v>o</v>
      </c>
      <c r="AF198" s="133" t="str">
        <f>IF(Food!$AN197="","o",IF(ISNUMBER(Food!$AN197)=FALSE,"Bitte Breite ohne Einheit pflegen!","x"))</f>
        <v>o</v>
      </c>
      <c r="AG198" s="133" t="str">
        <f>IF(Food!$AO197="","o",IF(ISNUMBER(Food!$AO197)=FALSE,"Bitte Höhe ohne Einheit pflegen!","x"))</f>
        <v>o</v>
      </c>
      <c r="AH198" s="133" t="str">
        <f>IF(Food!$BX197="","o",IF(Food!$BX197="x","x","Bitte nur 'x' für Ja pflegen!"))</f>
        <v>o</v>
      </c>
      <c r="AI198" s="133" t="str">
        <f>IF(Food!$BY197="","o",IF(ISNUMBER(Food!$BY197),"x","Bitte ausschließlich Zahlen pflegen!"))</f>
        <v>o</v>
      </c>
      <c r="AJ198" s="133" t="str">
        <f>IF(Food!$AR197="","Bitte Verpackungsart pflegen!",IF(Food!$AR197="","o",IF(ISNA(VLOOKUP(Food!$AR197,Auswahlisten!$D:$D,1,0))=FALSE,"x","Bitte Verpackungsart korrekt pflegen!")))</f>
        <v>Bitte Verpackungsart pflegen!</v>
      </c>
      <c r="AK198" s="133" t="str">
        <f>IF(Food!$AS197="","o",IF(ISNUMBER(Food!$AS197)=FALSE,"Bitte nur Anzahl der Tage pflegen!","x"))</f>
        <v>o</v>
      </c>
      <c r="AL198" s="133" t="str">
        <f>IF(Food!$AT197="","o",IF(ISNUMBER(Food!$AT197)=FALSE,"Bitte nur Anzahl der Tage pflegen!","x"))</f>
        <v>o</v>
      </c>
      <c r="AM198" s="133" t="str">
        <f>IF(Food!$AU197="","o",IF(ISNA(VLOOKUP(Food!$AU197,Auswahlisten!$H:$H,1,0))=FALSE,"x","Bitte Produktionsland korrekt pflegen!"))</f>
        <v>o</v>
      </c>
      <c r="AN198" s="133" t="str">
        <f>IF(Food!$AV197="","o",IF(ISNA(VLOOKUP(Food!$AV197,Auswahlisten!$I:$I,1,0))=FALSE,"x","Bitte Region korrekt pflegen!"))</f>
        <v>o</v>
      </c>
      <c r="AO198" s="133" t="str">
        <f>IF(Food!$AW197="","o",IF(LEN(Food!$AW197)&gt;8,"Eingabe max. 8 Zahlen!","x"))</f>
        <v>o</v>
      </c>
      <c r="AP198" s="133" t="str">
        <f>IF(Food!$CC197="","o",IF(Food!$CC197="x","x","Bitte nur 'x' für Ja pflegen!"))</f>
        <v>o</v>
      </c>
      <c r="AQ198" s="133" t="str">
        <f>IF(Food!$AY197="","o",IF(Food!$AY197="x","x","Bitte nur 'x' für Ja pflegen!"))</f>
        <v>o</v>
      </c>
      <c r="AR198" s="133" t="str">
        <f>IF(Food!$AZ197="","o",IF(Food!$AZ197="x","x","Bitte nur 'x' für Ja pflegen!"))</f>
        <v>o</v>
      </c>
      <c r="AS198" s="133" t="str">
        <f>IF(Food!$BA197="","o",IF(Food!$BA197="x","x","Bitte nur 'x' für Ja pflegen!"))</f>
        <v>o</v>
      </c>
      <c r="AT198" s="133" t="str">
        <f>IF(Food!$BB197="","o",IF(Food!$BB197="x","x","Bitte nur 'x' für Ja pflegen!"))</f>
        <v>o</v>
      </c>
      <c r="AU198" s="133" t="str">
        <f ca="1">IF(Food!$BC197="","o",IF(OR(LEFT(CELL("format",Food!$BC197),1)="S",LEFT(CELL("format",Food!$BC197),1)=".",LEFT(CELL("format",Food!$BC197),1)="F"),"x","Bitte ausschließlich Zahlen pflegen!"))</f>
        <v>o</v>
      </c>
      <c r="AV198" s="133" t="str">
        <f>IF(Food!$BD197="","o",IF(Food!$BD197="x","x","Bitte nur 'x' für Ja pflegen!"))</f>
        <v>o</v>
      </c>
      <c r="AW198" s="133" t="str">
        <f ca="1">IF(Food!$BE197="","o",IF(OR(LEFT(CELL("format",Food!$BE197),1)="S",LEFT(CELL("format",Food!$BE197),1)=".",LEFT(CELL("format",Food!$BE197),1)="F"),"x","Bitte ausschließlich Zahlen pflegen!"))</f>
        <v>o</v>
      </c>
      <c r="AX198" s="133" t="str">
        <f>IF(Food!$BF197="","o",IF(Food!$BF197="x","x","Bitte nur 'x' für Ja pflegen!"))</f>
        <v>o</v>
      </c>
      <c r="AY198" s="133" t="str">
        <f ca="1">IF(Food!$BG197="","o",IF(OR(LEFT(CELL("format",Food!$BG197),1)="S",LEFT(CELL("format",Food!$BG197),1)=".",LEFT(CELL("format",Food!$BG197),1)="F"),"x","Bitte ausschließlich Zahlen pflegen!"))</f>
        <v>o</v>
      </c>
      <c r="AZ198" s="133" t="str">
        <f>IF(Food!$BH197="","o",IF(Food!$BH197="x","x","Bitte nur 'x' für Ja pflegen!"))</f>
        <v>o</v>
      </c>
      <c r="BA198" s="133" t="str">
        <f ca="1">IF(Food!$BI197="","o",IF(OR(LEFT(CELL("format",Food!$BI197),1)="S",LEFT(CELL("format",Food!$BI197),1)=".",LEFT(CELL("format",Food!$BI197),1)="F"),"x","Bitte ausschließlich Zahlen pflegen!"))</f>
        <v>o</v>
      </c>
      <c r="BB198" s="133" t="str">
        <f>IF(Food!$BJ197="","o",IF(ISNUMBER(Food!$BJ197),"x","Bitte ausschließlich Zahlen pflegen!"))</f>
        <v>o</v>
      </c>
      <c r="BC198" s="133" t="str">
        <f ca="1">IF(Food!$BK197="","o",IF(OR(LEFT(CELL("format",Food!$BK197),1)="S",LEFT(CELL("format",Food!$BK197),1)=".",LEFT(CELL("format",Food!$BK197),1)="F"),"x","Bitte ausschließlich Zahlen pflegen!"))</f>
        <v>o</v>
      </c>
      <c r="BD198" s="133" t="str">
        <f>IF(Food!$BL197="","o",IF(ISNUMBER(Food!$BL197),"x","Bitte ausschließlich Zahlen pflegen!"))</f>
        <v>o</v>
      </c>
      <c r="BE198" s="133" t="str">
        <f>IF(Food!$BM197="","o",IF(ISNUMBER(Food!$BM197),"x","Bitte ausschließlich Zahlen pflegen!"))</f>
        <v>o</v>
      </c>
      <c r="BF198" s="133" t="str">
        <f>IF(Food!$BS197="","o",IF(ISNA(VLOOKUP(Food!$BS197,Auswahlisten!$H:$H,1,0))=FALSE,"x","Bitte Produktionsland korrekt pflegen!"))</f>
        <v>o</v>
      </c>
      <c r="BG198" s="133" t="str">
        <f>IF(Food!$BU197="","o",IF(ISNUMBER(Food!$BU197),"x","Bitte ausschließlich Zahlen pflegen!"))</f>
        <v>o</v>
      </c>
      <c r="BH198" s="133" t="str">
        <f>IF(Food!$BV197="","o",IF(ISNUMBER(Food!$BV197),"x","Bitte ausschließlich Zahlen pflegen!"))</f>
        <v>o</v>
      </c>
      <c r="BI198" s="133" t="str">
        <f>IF(Food!$BW197="","o",IF(ISNUMBER(Food!$BW197),"x","Bitte ausschließlich Zahlen pflegen!"))</f>
        <v>o</v>
      </c>
      <c r="BJ198" s="133" t="str">
        <f>IF(Food!$BZ197="","o",IF(ISNA(VLOOKUP(Food!$BZ197,Auswahlisten!$AE:$AE,1,0))=FALSE,"x","Bitte Pfandart korrekt pflegen!"))</f>
        <v>o</v>
      </c>
      <c r="BK198" s="133" t="str">
        <f>IF(Food!$CA197="","o",IF(ISNUMBER(Food!$CA197),"x","Bitte ausschließlich Zahlen pflegen!"))</f>
        <v>o</v>
      </c>
      <c r="BL198" s="133" t="str">
        <f>IF(Food!$CD197="","o",IF(ISNUMBER(Food!$CD197),"x","Bitte ausschließlich Zahlen pflegen!"))</f>
        <v>o</v>
      </c>
      <c r="BM198" s="133" t="str">
        <f>IF(Food!$CE197="","o",IF(ISNA(VLOOKUP(Food!$CE197,Auswahlisten!$A:$A,1,0))=FALSE,"x","Bitte Gewichtseinheit korrekt pflegen!"))</f>
        <v>o</v>
      </c>
      <c r="BN198" s="133" t="str">
        <f>IF(Food!$CF197="","o",IF(ISNUMBER(Food!$CF197),"x","Bitte ausschließlich Zahlen pflegen!"))</f>
        <v>o</v>
      </c>
      <c r="BO198" s="133" t="str">
        <f>IF(Food!$CG197="","o",IF(ISNUMBER(Food!$CG197),"x","Bitte ausschließlich Zahlen pflegen!"))</f>
        <v>o</v>
      </c>
      <c r="BP198" s="133" t="str">
        <f>IF(Food!$CH197="","o",IF(ISNA(VLOOKUP(Food!$CH197,Auswahlisten!$A:$A,1,0))=FALSE,"x","Bitte Gewichtseinheit korrekt pflegen!"))</f>
        <v>o</v>
      </c>
      <c r="BQ198" s="133" t="str">
        <f>IF(Food!$CI197="","o",IF(ISNA(VLOOKUP(Food!$CI197,Auswahlisten!$F:$F,1,0))=FALSE,"x","Bitte JuSchu korrekt pflegen!"))</f>
        <v>o</v>
      </c>
      <c r="BR198" s="133" t="str">
        <f>IF(Verpackung!$D197="","o",IF(ISNUMBER(Verpackung!$D197),"x","Bitte ausschließlich Zahlen pflegen!"))</f>
        <v>o</v>
      </c>
      <c r="BS198" s="133" t="str">
        <f>IF(Verpackung!$E197="","o",IF(ISNUMBER(Verpackung!$E197),"x","Bitte ausschließlich Zahlen pflegen!"))</f>
        <v>o</v>
      </c>
      <c r="BT198" s="133" t="str">
        <f>IF(Verpackung!$F197="","o",IF(ISNUMBER(Verpackung!$F197),"x","Bitte ausschließlich Zahlen pflegen!"))</f>
        <v>o</v>
      </c>
      <c r="BU198" s="133" t="str">
        <f>IF(Verpackung!$G197="","o",IF(ISNUMBER(Verpackung!$G197),"x","Bitte ausschließlich Zahlen pflegen!"))</f>
        <v>o</v>
      </c>
      <c r="BV198" s="133" t="str">
        <f>IF(Verpackung!$H197="","o",IF(ISNUMBER(Verpackung!$H197),"x","Bitte ausschließlich Zahlen pflegen!"))</f>
        <v>o</v>
      </c>
      <c r="BW198" s="133" t="str">
        <f>IF(Verpackung!$I197="","o",IF(ISNUMBER(Verpackung!$I197),"x","Bitte ausschließlich Zahlen pflegen!"))</f>
        <v>o</v>
      </c>
      <c r="BX198" s="133" t="str">
        <f>IF(Verpackung!$J197="","o",IF(ISNUMBER(Verpackung!$J197),"x","Bitte ausschließlich Zahlen pflegen!"))</f>
        <v>o</v>
      </c>
      <c r="BY198" s="133" t="str">
        <f>IF(Verpackung!$K197="","o",IF(ISNUMBER(Verpackung!$K197),"x","Bitte ausschließlich Zahlen pflegen!"))</f>
        <v>o</v>
      </c>
      <c r="BZ198" s="133" t="str">
        <f>IF('Kaufland intern'!D197="","o",IF(LEN('Kaufland intern'!D197)&gt;40,"Eingabe max. 40 Zeichen!","x"))</f>
        <v>o</v>
      </c>
      <c r="CA198" s="133" t="str">
        <f>IF('Kaufland intern'!F197="","o",IF(AND(ISNUMBER('Kaufland intern'!F197),'Kaufland intern'!F197&gt;=1000000,'Kaufland intern'!F197&lt;=9999999),"x","Bitte Eingabe prüfen!"))</f>
        <v>o</v>
      </c>
      <c r="CB198" s="133" t="str">
        <f>IF('Kaufland intern'!G197="","o",IF(LEN('Kaufland intern'!G197)&gt;18,"Eingabe max. 18 Zeichen!","x"))</f>
        <v>o</v>
      </c>
      <c r="CC198" s="133" t="str">
        <f>IF('Kaufland intern'!I197="","o",IF(LEN('Kaufland intern'!I197)&gt;3,"Eingabe max. 3 Zeichen!","x"))</f>
        <v>o</v>
      </c>
      <c r="CD198" s="133" t="str">
        <f>IF('Kaufland intern'!J197="","o",IF(LEN('Kaufland intern'!J197)&gt;6,"Eingabe max. 6 Zeichen!","x"))</f>
        <v>o</v>
      </c>
      <c r="CE198" s="133" t="str">
        <f>IF('Kaufland intern'!K197="","o",IF(LEN('Kaufland intern'!K197)&gt;4,"Eingabe max. 4 Zeichen!","x"))</f>
        <v>o</v>
      </c>
      <c r="CF198" s="133" t="str">
        <f>IF('Kaufland intern'!L197="","o",IF(ISNA(VLOOKUP('Kaufland intern'!L197,Auswahlisten!$Z:$Z,1,0))=FALSE,"x","Bitte Etikettenart korrekt pflegen!"))</f>
        <v>o</v>
      </c>
      <c r="CG198" s="133" t="str">
        <f>IF('Kaufland intern'!M197="","o",IF(LEN('Kaufland intern'!M197)&gt;20,"Eingabe max. 20 Zeichen!","x"))</f>
        <v>o</v>
      </c>
      <c r="CH198" s="133" t="str">
        <f>IF('Kaufland intern'!O197="","o",IF(LEN('Kaufland intern'!O197)&gt;20,"Eingabe max. 20 Zeichen!","x"))</f>
        <v>o</v>
      </c>
      <c r="CI198" s="133" t="str">
        <f>IF('Kaufland intern'!Q197="","o",IF(LEN('Kaufland intern'!Q197)&gt;20,"Eingabe max. 20 Zeichen!","x"))</f>
        <v>o</v>
      </c>
      <c r="CJ198" s="133" t="str">
        <f>IF('Kaufland intern'!S197="","o",IF(LEN('Kaufland intern'!S197)&gt;8,"Eingabe max. 8 Zeichen!","x"))</f>
        <v>o</v>
      </c>
      <c r="CK198" s="133" t="str">
        <f>IF('Kaufland intern'!U197="","o",IF(ISNA(VLOOKUP('Kaufland intern'!U197,Auswahlisten!$D:$D,1,0))=FALSE,"x","Bitte Verpackungsart korrekt pflegen!"))</f>
        <v>o</v>
      </c>
      <c r="CL198" s="133" t="str">
        <f>IF('Kaufland intern'!V197="","o",IF(ISNUMBER('Kaufland intern'!V197),"x","Bitte ausschließlich Zahlen pflegen!"))</f>
        <v>o</v>
      </c>
      <c r="CM198" s="133" t="str">
        <f>IF('Kaufland intern'!W197="","o",IF(ISNA(VLOOKUP('Kaufland intern'!W197,Auswahlisten!$AA:$AA,1,0))=FALSE,"x","Bitte Bezugsweg korrekt pflegen!"))</f>
        <v>o</v>
      </c>
      <c r="CN198" s="133" t="str">
        <f>IF('Kaufland intern'!X197="","o",IF(ISNA(VLOOKUP('Kaufland intern'!X197,Auswahlisten!$AB:$AB,1,0))=FALSE,"x","Bitte Bezugsvorschrift korrekt pflegen!"))</f>
        <v>o</v>
      </c>
      <c r="CO198" s="133" t="str">
        <f>IF('Kaufland intern'!Y197="","o",IF(ISNA(VLOOKUP('Kaufland intern'!Y197,Auswahlisten!$AC:$AC,1,0))=FALSE,"x","Bitte Sortimentsstufenlistung korrekt pflegen!"))</f>
        <v>o</v>
      </c>
      <c r="CP198" s="133" t="str">
        <f>IF('Kaufland intern'!Z197="","o",IF(LEN('Kaufland intern'!Z197)&lt;&gt;13,"Eingabe max. 13 Zahlen!","x"))</f>
        <v>o</v>
      </c>
      <c r="CQ198" s="133" t="str">
        <f>IF('Kaufland intern'!AA197="","o",IF(LEN('Kaufland intern'!AA197)&lt;&gt;13,"Eingabe max. 13 Zahlen!","x"))</f>
        <v>o</v>
      </c>
      <c r="CR198" s="133" t="str">
        <f>IF('Kaufland intern'!AB197="","o",IF(LEN('Kaufland intern'!AB197)&lt;&gt;13,"Eingabe max. 13 Zahlen!","x"))</f>
        <v>o</v>
      </c>
      <c r="CS198" s="133" t="str">
        <f>IF('Kaufland intern'!AC197="","o",IF('Kaufland intern'!AC197="x","x","Bitte nur 'x' für Ja pflegen!"))</f>
        <v>o</v>
      </c>
      <c r="CT198" s="133" t="str">
        <f>IF('Kaufland intern'!AD197="","o",IF('Kaufland intern'!AD197="x","x","Bitte nur 'x' für Ja pflegen!"))</f>
        <v>o</v>
      </c>
      <c r="CU198" s="133" t="str">
        <f>IF('Kaufland intern'!AE197="","o",IF('Kaufland intern'!AE197="x","x","Bitte nur 'x' für Ja pflegen!"))</f>
        <v>o</v>
      </c>
      <c r="CV198" s="133" t="str">
        <f>IF('Kaufland intern'!AF197="","o",IF('Kaufland intern'!AF197="x","x","Bitte nur 'x' für Ja pflegen!"))</f>
        <v>o</v>
      </c>
      <c r="CW198" s="133" t="str">
        <f>IF('Kaufland intern'!AG197="","o",IF('Kaufland intern'!AG197="x","x","Bitte nur 'x' für Ja pflegen!"))</f>
        <v>o</v>
      </c>
      <c r="CX198" s="133" t="str">
        <f>IF('Kaufland intern'!AH197="","o",IF('Kaufland intern'!AH197="x","x","Bitte nur 'x' für Ja pflegen!"))</f>
        <v>o</v>
      </c>
      <c r="CY198" s="133" t="str">
        <f>IF('Kaufland intern'!AI197="","o",IF(LEN('Kaufland intern'!AI197)&lt;&gt;11,"Eingabe 11 Zeichen!","x"))</f>
        <v>o</v>
      </c>
      <c r="CZ198" s="133" t="str">
        <f>IF('Kaufland intern'!AJ197="","o",IF(LEN('Kaufland intern'!AJ197)&lt;&gt;11,"Eingabe 11 Zeichen!","x"))</f>
        <v>o</v>
      </c>
      <c r="DA198" s="133" t="str">
        <f>IF('Kaufland intern'!AK197="","o",IF(LEN('Kaufland intern'!AK197)&lt;&gt;11,"Eingabe 11 Zeichen!","x"))</f>
        <v>o</v>
      </c>
      <c r="DB198" s="133" t="str">
        <f>IF('Kaufland intern'!AL197="","o",IF(LEN('Kaufland intern'!AL197)&lt;&gt;11,"Eingabe 11 Zeichen!","x"))</f>
        <v>o</v>
      </c>
      <c r="DC198" s="133" t="str">
        <f>IF('Kaufland intern'!AM197="","o",IF(LEN('Kaufland intern'!AM197)&lt;&gt;11,"Eingabe 11 Zeichen!","x"))</f>
        <v>o</v>
      </c>
      <c r="DD198" s="133" t="str">
        <f>IF('Kaufland intern'!AN197="","o",IF(LEN('Kaufland intern'!AN197)&lt;&gt;11,"Eingabe 11 Zeichen!","x"))</f>
        <v>o</v>
      </c>
    </row>
    <row r="199" spans="1:108" ht="30">
      <c r="A199" s="128">
        <f>Food!C198</f>
        <v>0</v>
      </c>
      <c r="B199" s="129">
        <f>Food!E198</f>
        <v>0</v>
      </c>
      <c r="C199" s="128">
        <f>Food!O198</f>
        <v>0</v>
      </c>
      <c r="D199" s="133" t="str">
        <f>IF(Food!$A198="","Bitte Datum pflegen!",IF(ISNUMBER(Food!$A198)=FALSE,"Bitte Datum überprüfen!","x"))</f>
        <v>Bitte Datum pflegen!</v>
      </c>
      <c r="E199" s="133" t="str">
        <f>IF(Food!$C198="","Bitte Lieferantenartikelnr. pflegen!",IF(LEN(Food!$C198)&gt;13,"Eingabe max. 13 Zeichen!","x"))</f>
        <v>Bitte Lieferantenartikelnr. pflegen!</v>
      </c>
      <c r="F199" s="133" t="str">
        <f>IF(Food!$D198="","o",IF(LEN(Food!$D198)&gt;13,"Eingabe max. 13 Zeichen!","x"))</f>
        <v>o</v>
      </c>
      <c r="G199" s="145" t="str">
        <f>IF(Food!$F198="","o",IF(ISNUMBER(Food!$F198)=FALSE,"Bitte Gewicht ohne Einheit pflegen!","x"))</f>
        <v>o</v>
      </c>
      <c r="H199" s="133" t="str">
        <f>IF(Food!$G198="","o",IF(ISNA(VLOOKUP(Food!$G198,Auswahlisten!$A:$A,1,0))=FALSE,"x","Bitte Gewichtseinheit korrekt pflegen!"))</f>
        <v>o</v>
      </c>
      <c r="I199" s="133" t="str">
        <f>IF(Food!$H198="","Bitte Steuer pflegen!",IF(OR(Food!$H198=7,Food!$H198=19),"x","Bitte nur 7 oder 19 pflegen!"))</f>
        <v>Bitte Steuer pflegen!</v>
      </c>
      <c r="J199" s="133" t="str">
        <f>IF(Food!$I198="","o",IF(Food!$I198="x","x","Bitte nur 'x' für Ja pflegen!"))</f>
        <v>o</v>
      </c>
      <c r="K199" s="145" t="str">
        <f>IF(Food!$L198="","o",IF(ISNUMBER(Food!$L198)=FALSE,"Bitte Temperatur von ohne Einheit pflegen!","x"))</f>
        <v>o</v>
      </c>
      <c r="L199" s="145" t="str">
        <f>IF(Food!$M198="","o",IF(ISNUMBER(Food!$M198)=FALSE,"Bitte Temperatur bis ohne Einheit pflegen!","x"))</f>
        <v>o</v>
      </c>
      <c r="M199" s="133" t="str">
        <f>IF(Food!$J198="","o",IF(Food!$J198="x","x","Bitte nur 'x' für Ja pflegen!"))</f>
        <v>o</v>
      </c>
      <c r="N199" s="133" t="str">
        <f>IF(Food!$P198="","Bitte Bruttogewicht pflegen!",IF(ISNUMBER(Food!$P198)=FALSE,"Bitte Bruttogwicht ohne Einheit pflegen!","x"))</f>
        <v>Bitte Bruttogewicht pflegen!</v>
      </c>
      <c r="O199" s="133" t="str">
        <f>IF(Food!$Q198="","Bitte Länge pflegen!",IF(ISNUMBER(Food!$Q198)=FALSE,"Bitte Länge ohne Einheit pflegen!","x"))</f>
        <v>Bitte Länge pflegen!</v>
      </c>
      <c r="P199" s="133" t="str">
        <f>IF(Food!$R198="","Bitte Breite pflegen!",IF(ISNUMBER(Food!$R198)=FALSE,"Bitte Breite ohne Einheit pflegen!","x"))</f>
        <v>Bitte Breite pflegen!</v>
      </c>
      <c r="Q199" s="133" t="str">
        <f>IF(Food!$S198="","Bitte Höhe pflegen!",IF(ISNUMBER(Food!$S198)=FALSE,"Bitte Höhe ohne Einheit pflegen!","x"))</f>
        <v>Bitte Höhe pflegen!</v>
      </c>
      <c r="R199" s="133" t="str">
        <f>IF(Food!$V198="","o",IF(ISNUMBER(Food!$V198)=FALSE,"Bitte Bruttogewicht ohne Einheit pflegen!","x"))</f>
        <v>o</v>
      </c>
      <c r="S199" s="133" t="str">
        <f>IF(Food!$W198="","o",IF(ISNUMBER(Food!$W198)=FALSE,"Bitte Länge ohne Einheit pflegen!","x"))</f>
        <v>o</v>
      </c>
      <c r="T199" s="133" t="str">
        <f>IF(Food!$X198="","o",IF(ISNUMBER(Food!$X198)=FALSE,"Bitte Länge ohne Einheit pflegen!","x"))</f>
        <v>o</v>
      </c>
      <c r="U199" s="133" t="str">
        <f>IF(Food!$Y198="","o",IF(ISNUMBER(Food!$Y198)=FALSE,"Bitte Länge ohne Einheit pflegen!","x"))</f>
        <v>o</v>
      </c>
      <c r="V199" s="133" t="str">
        <f>IF(Food!$AB198="","o",IF(ISNUMBER(Food!$AB198)=FALSE,"Bitte Bruttogewicht ohne Einheit pflegen!","x"))</f>
        <v>o</v>
      </c>
      <c r="W199" s="133" t="str">
        <f>IF(Food!$AC198="","o",IF(ISNUMBER(Food!$AC198)=FALSE,"Bitte Länge ohne Einheit pflegen!","x"))</f>
        <v>o</v>
      </c>
      <c r="X199" s="133" t="str">
        <f>IF(Food!$AD198="","o",IF(ISNUMBER(Food!$AD198)=FALSE,"Bitte Breite ohne Einheit pflegen!","x"))</f>
        <v>o</v>
      </c>
      <c r="Y199" s="133" t="str">
        <f>IF(Food!$AE198="","o",IF(ISNUMBER(Food!$AE198)=FALSE,"Bitte Höhe ohne Einheit pflegen!","x"))</f>
        <v>o</v>
      </c>
      <c r="Z199" s="133" t="str">
        <f>IF(Food!$AG198="","o",IF(ISNUMBER(Food!$AG198)=FALSE,"Bitte Bruttogewicht ohne Einheit pflegen!","x"))</f>
        <v>o</v>
      </c>
      <c r="AA199" s="133" t="str">
        <f>IF(Food!$AH198="","o",IF(ISNUMBER(Food!$AH198)=FALSE,"Bitte Länge ohne Einheit pflegen!","x"))</f>
        <v>o</v>
      </c>
      <c r="AB199" s="133" t="str">
        <f>IF(Food!$AI198="","o",IF(ISNUMBER(Food!$AI198)=FALSE,"Bitte Breite ohne Einheit pflegen!","x"))</f>
        <v>o</v>
      </c>
      <c r="AC199" s="133" t="str">
        <f>IF(Food!$AJ198="","o",IF(ISNUMBER(Food!$AJ198)=FALSE,"Bitte Höhe ohne Einheit pflegen!","x"))</f>
        <v>o</v>
      </c>
      <c r="AD199" s="133" t="str">
        <f>IF(Food!$AL198="","o",IF(ISNUMBER(Food!$AL198)=FALSE,"Bitte Bruttogewicht ohne Einheit pflegen!","x"))</f>
        <v>o</v>
      </c>
      <c r="AE199" s="133" t="str">
        <f>IF(Food!$AM198="","o",IF(ISNUMBER(Food!$AM198)=FALSE,"Bitte Länge ohne Einheit pflegen!","x"))</f>
        <v>o</v>
      </c>
      <c r="AF199" s="133" t="str">
        <f>IF(Food!$AN198="","o",IF(ISNUMBER(Food!$AN198)=FALSE,"Bitte Breite ohne Einheit pflegen!","x"))</f>
        <v>o</v>
      </c>
      <c r="AG199" s="133" t="str">
        <f>IF(Food!$AO198="","o",IF(ISNUMBER(Food!$AO198)=FALSE,"Bitte Höhe ohne Einheit pflegen!","x"))</f>
        <v>o</v>
      </c>
      <c r="AH199" s="133" t="str">
        <f>IF(Food!$BX198="","o",IF(Food!$BX198="x","x","Bitte nur 'x' für Ja pflegen!"))</f>
        <v>o</v>
      </c>
      <c r="AI199" s="133" t="str">
        <f>IF(Food!$BY198="","o",IF(ISNUMBER(Food!$BY198),"x","Bitte ausschließlich Zahlen pflegen!"))</f>
        <v>o</v>
      </c>
      <c r="AJ199" s="133" t="str">
        <f>IF(Food!$AR198="","Bitte Verpackungsart pflegen!",IF(Food!$AR198="","o",IF(ISNA(VLOOKUP(Food!$AR198,Auswahlisten!$D:$D,1,0))=FALSE,"x","Bitte Verpackungsart korrekt pflegen!")))</f>
        <v>Bitte Verpackungsart pflegen!</v>
      </c>
      <c r="AK199" s="133" t="str">
        <f>IF(Food!$AS198="","o",IF(ISNUMBER(Food!$AS198)=FALSE,"Bitte nur Anzahl der Tage pflegen!","x"))</f>
        <v>o</v>
      </c>
      <c r="AL199" s="133" t="str">
        <f>IF(Food!$AT198="","o",IF(ISNUMBER(Food!$AT198)=FALSE,"Bitte nur Anzahl der Tage pflegen!","x"))</f>
        <v>o</v>
      </c>
      <c r="AM199" s="133" t="str">
        <f>IF(Food!$AU198="","o",IF(ISNA(VLOOKUP(Food!$AU198,Auswahlisten!$H:$H,1,0))=FALSE,"x","Bitte Produktionsland korrekt pflegen!"))</f>
        <v>o</v>
      </c>
      <c r="AN199" s="133" t="str">
        <f>IF(Food!$AV198="","o",IF(ISNA(VLOOKUP(Food!$AV198,Auswahlisten!$I:$I,1,0))=FALSE,"x","Bitte Region korrekt pflegen!"))</f>
        <v>o</v>
      </c>
      <c r="AO199" s="133" t="str">
        <f>IF(Food!$AW198="","o",IF(LEN(Food!$AW198)&gt;8,"Eingabe max. 8 Zahlen!","x"))</f>
        <v>o</v>
      </c>
      <c r="AP199" s="133" t="str">
        <f>IF(Food!$CC198="","o",IF(Food!$CC198="x","x","Bitte nur 'x' für Ja pflegen!"))</f>
        <v>o</v>
      </c>
      <c r="AQ199" s="133" t="str">
        <f>IF(Food!$AY198="","o",IF(Food!$AY198="x","x","Bitte nur 'x' für Ja pflegen!"))</f>
        <v>o</v>
      </c>
      <c r="AR199" s="133" t="str">
        <f>IF(Food!$AZ198="","o",IF(Food!$AZ198="x","x","Bitte nur 'x' für Ja pflegen!"))</f>
        <v>o</v>
      </c>
      <c r="AS199" s="133" t="str">
        <f>IF(Food!$BA198="","o",IF(Food!$BA198="x","x","Bitte nur 'x' für Ja pflegen!"))</f>
        <v>o</v>
      </c>
      <c r="AT199" s="133" t="str">
        <f>IF(Food!$BB198="","o",IF(Food!$BB198="x","x","Bitte nur 'x' für Ja pflegen!"))</f>
        <v>o</v>
      </c>
      <c r="AU199" s="133" t="str">
        <f ca="1">IF(Food!$BC198="","o",IF(OR(LEFT(CELL("format",Food!$BC198),1)="S",LEFT(CELL("format",Food!$BC198),1)=".",LEFT(CELL("format",Food!$BC198),1)="F"),"x","Bitte ausschließlich Zahlen pflegen!"))</f>
        <v>o</v>
      </c>
      <c r="AV199" s="133" t="str">
        <f>IF(Food!$BD198="","o",IF(Food!$BD198="x","x","Bitte nur 'x' für Ja pflegen!"))</f>
        <v>o</v>
      </c>
      <c r="AW199" s="133" t="str">
        <f ca="1">IF(Food!$BE198="","o",IF(OR(LEFT(CELL("format",Food!$BE198),1)="S",LEFT(CELL("format",Food!$BE198),1)=".",LEFT(CELL("format",Food!$BE198),1)="F"),"x","Bitte ausschließlich Zahlen pflegen!"))</f>
        <v>o</v>
      </c>
      <c r="AX199" s="133" t="str">
        <f>IF(Food!$BF198="","o",IF(Food!$BF198="x","x","Bitte nur 'x' für Ja pflegen!"))</f>
        <v>o</v>
      </c>
      <c r="AY199" s="133" t="str">
        <f ca="1">IF(Food!$BG198="","o",IF(OR(LEFT(CELL("format",Food!$BG198),1)="S",LEFT(CELL("format",Food!$BG198),1)=".",LEFT(CELL("format",Food!$BG198),1)="F"),"x","Bitte ausschließlich Zahlen pflegen!"))</f>
        <v>o</v>
      </c>
      <c r="AZ199" s="133" t="str">
        <f>IF(Food!$BH198="","o",IF(Food!$BH198="x","x","Bitte nur 'x' für Ja pflegen!"))</f>
        <v>o</v>
      </c>
      <c r="BA199" s="133" t="str">
        <f ca="1">IF(Food!$BI198="","o",IF(OR(LEFT(CELL("format",Food!$BI198),1)="S",LEFT(CELL("format",Food!$BI198),1)=".",LEFT(CELL("format",Food!$BI198),1)="F"),"x","Bitte ausschließlich Zahlen pflegen!"))</f>
        <v>o</v>
      </c>
      <c r="BB199" s="133" t="str">
        <f>IF(Food!$BJ198="","o",IF(ISNUMBER(Food!$BJ198),"x","Bitte ausschließlich Zahlen pflegen!"))</f>
        <v>o</v>
      </c>
      <c r="BC199" s="133" t="str">
        <f ca="1">IF(Food!$BK198="","o",IF(OR(LEFT(CELL("format",Food!$BK198),1)="S",LEFT(CELL("format",Food!$BK198),1)=".",LEFT(CELL("format",Food!$BK198),1)="F"),"x","Bitte ausschließlich Zahlen pflegen!"))</f>
        <v>o</v>
      </c>
      <c r="BD199" s="133" t="str">
        <f>IF(Food!$BL198="","o",IF(ISNUMBER(Food!$BL198),"x","Bitte ausschließlich Zahlen pflegen!"))</f>
        <v>o</v>
      </c>
      <c r="BE199" s="133" t="str">
        <f>IF(Food!$BM198="","o",IF(ISNUMBER(Food!$BM198),"x","Bitte ausschließlich Zahlen pflegen!"))</f>
        <v>o</v>
      </c>
      <c r="BF199" s="133" t="str">
        <f>IF(Food!$BS198="","o",IF(ISNA(VLOOKUP(Food!$BS198,Auswahlisten!$H:$H,1,0))=FALSE,"x","Bitte Produktionsland korrekt pflegen!"))</f>
        <v>o</v>
      </c>
      <c r="BG199" s="133" t="str">
        <f>IF(Food!$BU198="","o",IF(ISNUMBER(Food!$BU198),"x","Bitte ausschließlich Zahlen pflegen!"))</f>
        <v>o</v>
      </c>
      <c r="BH199" s="133" t="str">
        <f>IF(Food!$BV198="","o",IF(ISNUMBER(Food!$BV198),"x","Bitte ausschließlich Zahlen pflegen!"))</f>
        <v>o</v>
      </c>
      <c r="BI199" s="133" t="str">
        <f>IF(Food!$BW198="","o",IF(ISNUMBER(Food!$BW198),"x","Bitte ausschließlich Zahlen pflegen!"))</f>
        <v>o</v>
      </c>
      <c r="BJ199" s="133" t="str">
        <f>IF(Food!$BZ198="","o",IF(ISNA(VLOOKUP(Food!$BZ198,Auswahlisten!$AE:$AE,1,0))=FALSE,"x","Bitte Pfandart korrekt pflegen!"))</f>
        <v>o</v>
      </c>
      <c r="BK199" s="133" t="str">
        <f>IF(Food!$CA198="","o",IF(ISNUMBER(Food!$CA198),"x","Bitte ausschließlich Zahlen pflegen!"))</f>
        <v>o</v>
      </c>
      <c r="BL199" s="133" t="str">
        <f>IF(Food!$CD198="","o",IF(ISNUMBER(Food!$CD198),"x","Bitte ausschließlich Zahlen pflegen!"))</f>
        <v>o</v>
      </c>
      <c r="BM199" s="133" t="str">
        <f>IF(Food!$CE198="","o",IF(ISNA(VLOOKUP(Food!$CE198,Auswahlisten!$A:$A,1,0))=FALSE,"x","Bitte Gewichtseinheit korrekt pflegen!"))</f>
        <v>o</v>
      </c>
      <c r="BN199" s="133" t="str">
        <f>IF(Food!$CF198="","o",IF(ISNUMBER(Food!$CF198),"x","Bitte ausschließlich Zahlen pflegen!"))</f>
        <v>o</v>
      </c>
      <c r="BO199" s="133" t="str">
        <f>IF(Food!$CG198="","o",IF(ISNUMBER(Food!$CG198),"x","Bitte ausschließlich Zahlen pflegen!"))</f>
        <v>o</v>
      </c>
      <c r="BP199" s="133" t="str">
        <f>IF(Food!$CH198="","o",IF(ISNA(VLOOKUP(Food!$CH198,Auswahlisten!$A:$A,1,0))=FALSE,"x","Bitte Gewichtseinheit korrekt pflegen!"))</f>
        <v>o</v>
      </c>
      <c r="BQ199" s="133" t="str">
        <f>IF(Food!$CI198="","o",IF(ISNA(VLOOKUP(Food!$CI198,Auswahlisten!$F:$F,1,0))=FALSE,"x","Bitte JuSchu korrekt pflegen!"))</f>
        <v>o</v>
      </c>
      <c r="BR199" s="133" t="str">
        <f>IF(Verpackung!$D198="","o",IF(ISNUMBER(Verpackung!$D198),"x","Bitte ausschließlich Zahlen pflegen!"))</f>
        <v>o</v>
      </c>
      <c r="BS199" s="133" t="str">
        <f>IF(Verpackung!$E198="","o",IF(ISNUMBER(Verpackung!$E198),"x","Bitte ausschließlich Zahlen pflegen!"))</f>
        <v>o</v>
      </c>
      <c r="BT199" s="133" t="str">
        <f>IF(Verpackung!$F198="","o",IF(ISNUMBER(Verpackung!$F198),"x","Bitte ausschließlich Zahlen pflegen!"))</f>
        <v>o</v>
      </c>
      <c r="BU199" s="133" t="str">
        <f>IF(Verpackung!$G198="","o",IF(ISNUMBER(Verpackung!$G198),"x","Bitte ausschließlich Zahlen pflegen!"))</f>
        <v>o</v>
      </c>
      <c r="BV199" s="133" t="str">
        <f>IF(Verpackung!$H198="","o",IF(ISNUMBER(Verpackung!$H198),"x","Bitte ausschließlich Zahlen pflegen!"))</f>
        <v>o</v>
      </c>
      <c r="BW199" s="133" t="str">
        <f>IF(Verpackung!$I198="","o",IF(ISNUMBER(Verpackung!$I198),"x","Bitte ausschließlich Zahlen pflegen!"))</f>
        <v>o</v>
      </c>
      <c r="BX199" s="133" t="str">
        <f>IF(Verpackung!$J198="","o",IF(ISNUMBER(Verpackung!$J198),"x","Bitte ausschließlich Zahlen pflegen!"))</f>
        <v>o</v>
      </c>
      <c r="BY199" s="133" t="str">
        <f>IF(Verpackung!$K198="","o",IF(ISNUMBER(Verpackung!$K198),"x","Bitte ausschließlich Zahlen pflegen!"))</f>
        <v>o</v>
      </c>
      <c r="BZ199" s="133" t="str">
        <f>IF('Kaufland intern'!D198="","o",IF(LEN('Kaufland intern'!D198)&gt;40,"Eingabe max. 40 Zeichen!","x"))</f>
        <v>o</v>
      </c>
      <c r="CA199" s="133" t="str">
        <f>IF('Kaufland intern'!F198="","o",IF(AND(ISNUMBER('Kaufland intern'!F198),'Kaufland intern'!F198&gt;=1000000,'Kaufland intern'!F198&lt;=9999999),"x","Bitte Eingabe prüfen!"))</f>
        <v>o</v>
      </c>
      <c r="CB199" s="133" t="str">
        <f>IF('Kaufland intern'!G198="","o",IF(LEN('Kaufland intern'!G198)&gt;18,"Eingabe max. 18 Zeichen!","x"))</f>
        <v>o</v>
      </c>
      <c r="CC199" s="133" t="str">
        <f>IF('Kaufland intern'!I198="","o",IF(LEN('Kaufland intern'!I198)&gt;3,"Eingabe max. 3 Zeichen!","x"))</f>
        <v>o</v>
      </c>
      <c r="CD199" s="133" t="str">
        <f>IF('Kaufland intern'!J198="","o",IF(LEN('Kaufland intern'!J198)&gt;6,"Eingabe max. 6 Zeichen!","x"))</f>
        <v>o</v>
      </c>
      <c r="CE199" s="133" t="str">
        <f>IF('Kaufland intern'!K198="","o",IF(LEN('Kaufland intern'!K198)&gt;4,"Eingabe max. 4 Zeichen!","x"))</f>
        <v>o</v>
      </c>
      <c r="CF199" s="133" t="str">
        <f>IF('Kaufland intern'!L198="","o",IF(ISNA(VLOOKUP('Kaufland intern'!L198,Auswahlisten!$Z:$Z,1,0))=FALSE,"x","Bitte Etikettenart korrekt pflegen!"))</f>
        <v>o</v>
      </c>
      <c r="CG199" s="133" t="str">
        <f>IF('Kaufland intern'!M198="","o",IF(LEN('Kaufland intern'!M198)&gt;20,"Eingabe max. 20 Zeichen!","x"))</f>
        <v>o</v>
      </c>
      <c r="CH199" s="133" t="str">
        <f>IF('Kaufland intern'!O198="","o",IF(LEN('Kaufland intern'!O198)&gt;20,"Eingabe max. 20 Zeichen!","x"))</f>
        <v>o</v>
      </c>
      <c r="CI199" s="133" t="str">
        <f>IF('Kaufland intern'!Q198="","o",IF(LEN('Kaufland intern'!Q198)&gt;20,"Eingabe max. 20 Zeichen!","x"))</f>
        <v>o</v>
      </c>
      <c r="CJ199" s="133" t="str">
        <f>IF('Kaufland intern'!S198="","o",IF(LEN('Kaufland intern'!S198)&gt;8,"Eingabe max. 8 Zeichen!","x"))</f>
        <v>o</v>
      </c>
      <c r="CK199" s="133" t="str">
        <f>IF('Kaufland intern'!U198="","o",IF(ISNA(VLOOKUP('Kaufland intern'!U198,Auswahlisten!$D:$D,1,0))=FALSE,"x","Bitte Verpackungsart korrekt pflegen!"))</f>
        <v>o</v>
      </c>
      <c r="CL199" s="133" t="str">
        <f>IF('Kaufland intern'!V198="","o",IF(ISNUMBER('Kaufland intern'!V198),"x","Bitte ausschließlich Zahlen pflegen!"))</f>
        <v>o</v>
      </c>
      <c r="CM199" s="133" t="str">
        <f>IF('Kaufland intern'!W198="","o",IF(ISNA(VLOOKUP('Kaufland intern'!W198,Auswahlisten!$AA:$AA,1,0))=FALSE,"x","Bitte Bezugsweg korrekt pflegen!"))</f>
        <v>o</v>
      </c>
      <c r="CN199" s="133" t="str">
        <f>IF('Kaufland intern'!X198="","o",IF(ISNA(VLOOKUP('Kaufland intern'!X198,Auswahlisten!$AB:$AB,1,0))=FALSE,"x","Bitte Bezugsvorschrift korrekt pflegen!"))</f>
        <v>o</v>
      </c>
      <c r="CO199" s="133" t="str">
        <f>IF('Kaufland intern'!Y198="","o",IF(ISNA(VLOOKUP('Kaufland intern'!Y198,Auswahlisten!$AC:$AC,1,0))=FALSE,"x","Bitte Sortimentsstufenlistung korrekt pflegen!"))</f>
        <v>o</v>
      </c>
      <c r="CP199" s="133" t="str">
        <f>IF('Kaufland intern'!Z198="","o",IF(LEN('Kaufland intern'!Z198)&lt;&gt;13,"Eingabe max. 13 Zahlen!","x"))</f>
        <v>o</v>
      </c>
      <c r="CQ199" s="133" t="str">
        <f>IF('Kaufland intern'!AA198="","o",IF(LEN('Kaufland intern'!AA198)&lt;&gt;13,"Eingabe max. 13 Zahlen!","x"))</f>
        <v>o</v>
      </c>
      <c r="CR199" s="133" t="str">
        <f>IF('Kaufland intern'!AB198="","o",IF(LEN('Kaufland intern'!AB198)&lt;&gt;13,"Eingabe max. 13 Zahlen!","x"))</f>
        <v>o</v>
      </c>
      <c r="CS199" s="133" t="str">
        <f>IF('Kaufland intern'!AC198="","o",IF('Kaufland intern'!AC198="x","x","Bitte nur 'x' für Ja pflegen!"))</f>
        <v>o</v>
      </c>
      <c r="CT199" s="133" t="str">
        <f>IF('Kaufland intern'!AD198="","o",IF('Kaufland intern'!AD198="x","x","Bitte nur 'x' für Ja pflegen!"))</f>
        <v>o</v>
      </c>
      <c r="CU199" s="133" t="str">
        <f>IF('Kaufland intern'!AE198="","o",IF('Kaufland intern'!AE198="x","x","Bitte nur 'x' für Ja pflegen!"))</f>
        <v>o</v>
      </c>
      <c r="CV199" s="133" t="str">
        <f>IF('Kaufland intern'!AF198="","o",IF('Kaufland intern'!AF198="x","x","Bitte nur 'x' für Ja pflegen!"))</f>
        <v>o</v>
      </c>
      <c r="CW199" s="133" t="str">
        <f>IF('Kaufland intern'!AG198="","o",IF('Kaufland intern'!AG198="x","x","Bitte nur 'x' für Ja pflegen!"))</f>
        <v>o</v>
      </c>
      <c r="CX199" s="133" t="str">
        <f>IF('Kaufland intern'!AH198="","o",IF('Kaufland intern'!AH198="x","x","Bitte nur 'x' für Ja pflegen!"))</f>
        <v>o</v>
      </c>
      <c r="CY199" s="133" t="str">
        <f>IF('Kaufland intern'!AI198="","o",IF(LEN('Kaufland intern'!AI198)&lt;&gt;11,"Eingabe 11 Zeichen!","x"))</f>
        <v>o</v>
      </c>
      <c r="CZ199" s="133" t="str">
        <f>IF('Kaufland intern'!AJ198="","o",IF(LEN('Kaufland intern'!AJ198)&lt;&gt;11,"Eingabe 11 Zeichen!","x"))</f>
        <v>o</v>
      </c>
      <c r="DA199" s="133" t="str">
        <f>IF('Kaufland intern'!AK198="","o",IF(LEN('Kaufland intern'!AK198)&lt;&gt;11,"Eingabe 11 Zeichen!","x"))</f>
        <v>o</v>
      </c>
      <c r="DB199" s="133" t="str">
        <f>IF('Kaufland intern'!AL198="","o",IF(LEN('Kaufland intern'!AL198)&lt;&gt;11,"Eingabe 11 Zeichen!","x"))</f>
        <v>o</v>
      </c>
      <c r="DC199" s="133" t="str">
        <f>IF('Kaufland intern'!AM198="","o",IF(LEN('Kaufland intern'!AM198)&lt;&gt;11,"Eingabe 11 Zeichen!","x"))</f>
        <v>o</v>
      </c>
      <c r="DD199" s="133" t="str">
        <f>IF('Kaufland intern'!AN198="","o",IF(LEN('Kaufland intern'!AN198)&lt;&gt;11,"Eingabe 11 Zeichen!","x"))</f>
        <v>o</v>
      </c>
    </row>
    <row r="200" spans="1:108" ht="30">
      <c r="A200" s="128">
        <f>Food!C199</f>
        <v>0</v>
      </c>
      <c r="B200" s="129">
        <f>Food!E199</f>
        <v>0</v>
      </c>
      <c r="C200" s="128">
        <f>Food!O199</f>
        <v>0</v>
      </c>
      <c r="D200" s="133" t="str">
        <f>IF(Food!$A199="","Bitte Datum pflegen!",IF(ISNUMBER(Food!$A199)=FALSE,"Bitte Datum überprüfen!","x"))</f>
        <v>Bitte Datum pflegen!</v>
      </c>
      <c r="E200" s="133" t="str">
        <f>IF(Food!$C199="","Bitte Lieferantenartikelnr. pflegen!",IF(LEN(Food!$C199)&gt;13,"Eingabe max. 13 Zeichen!","x"))</f>
        <v>Bitte Lieferantenartikelnr. pflegen!</v>
      </c>
      <c r="F200" s="133" t="str">
        <f>IF(Food!$D199="","o",IF(LEN(Food!$D199)&gt;13,"Eingabe max. 13 Zeichen!","x"))</f>
        <v>o</v>
      </c>
      <c r="G200" s="145" t="str">
        <f>IF(Food!$F199="","o",IF(ISNUMBER(Food!$F199)=FALSE,"Bitte Gewicht ohne Einheit pflegen!","x"))</f>
        <v>o</v>
      </c>
      <c r="H200" s="133" t="str">
        <f>IF(Food!$G199="","o",IF(ISNA(VLOOKUP(Food!$G199,Auswahlisten!$A:$A,1,0))=FALSE,"x","Bitte Gewichtseinheit korrekt pflegen!"))</f>
        <v>o</v>
      </c>
      <c r="I200" s="133" t="str">
        <f>IF(Food!$H199="","Bitte Steuer pflegen!",IF(OR(Food!$H199=7,Food!$H199=19),"x","Bitte nur 7 oder 19 pflegen!"))</f>
        <v>Bitte Steuer pflegen!</v>
      </c>
      <c r="J200" s="133" t="str">
        <f>IF(Food!$I199="","o",IF(Food!$I199="x","x","Bitte nur 'x' für Ja pflegen!"))</f>
        <v>o</v>
      </c>
      <c r="K200" s="145" t="str">
        <f>IF(Food!$L199="","o",IF(ISNUMBER(Food!$L199)=FALSE,"Bitte Temperatur von ohne Einheit pflegen!","x"))</f>
        <v>o</v>
      </c>
      <c r="L200" s="145" t="str">
        <f>IF(Food!$M199="","o",IF(ISNUMBER(Food!$M199)=FALSE,"Bitte Temperatur bis ohne Einheit pflegen!","x"))</f>
        <v>o</v>
      </c>
      <c r="M200" s="133" t="str">
        <f>IF(Food!$J199="","o",IF(Food!$J199="x","x","Bitte nur 'x' für Ja pflegen!"))</f>
        <v>o</v>
      </c>
      <c r="N200" s="133" t="str">
        <f>IF(Food!$P199="","Bitte Bruttogewicht pflegen!",IF(ISNUMBER(Food!$P199)=FALSE,"Bitte Bruttogwicht ohne Einheit pflegen!","x"))</f>
        <v>Bitte Bruttogewicht pflegen!</v>
      </c>
      <c r="O200" s="133" t="str">
        <f>IF(Food!$Q199="","Bitte Länge pflegen!",IF(ISNUMBER(Food!$Q199)=FALSE,"Bitte Länge ohne Einheit pflegen!","x"))</f>
        <v>Bitte Länge pflegen!</v>
      </c>
      <c r="P200" s="133" t="str">
        <f>IF(Food!$R199="","Bitte Breite pflegen!",IF(ISNUMBER(Food!$R199)=FALSE,"Bitte Breite ohne Einheit pflegen!","x"))</f>
        <v>Bitte Breite pflegen!</v>
      </c>
      <c r="Q200" s="133" t="str">
        <f>IF(Food!$S199="","Bitte Höhe pflegen!",IF(ISNUMBER(Food!$S199)=FALSE,"Bitte Höhe ohne Einheit pflegen!","x"))</f>
        <v>Bitte Höhe pflegen!</v>
      </c>
      <c r="R200" s="133" t="str">
        <f>IF(Food!$V199="","o",IF(ISNUMBER(Food!$V199)=FALSE,"Bitte Bruttogewicht ohne Einheit pflegen!","x"))</f>
        <v>o</v>
      </c>
      <c r="S200" s="133" t="str">
        <f>IF(Food!$W199="","o",IF(ISNUMBER(Food!$W199)=FALSE,"Bitte Länge ohne Einheit pflegen!","x"))</f>
        <v>o</v>
      </c>
      <c r="T200" s="133" t="str">
        <f>IF(Food!$X199="","o",IF(ISNUMBER(Food!$X199)=FALSE,"Bitte Länge ohne Einheit pflegen!","x"))</f>
        <v>o</v>
      </c>
      <c r="U200" s="133" t="str">
        <f>IF(Food!$Y199="","o",IF(ISNUMBER(Food!$Y199)=FALSE,"Bitte Länge ohne Einheit pflegen!","x"))</f>
        <v>o</v>
      </c>
      <c r="V200" s="133" t="str">
        <f>IF(Food!$AB199="","o",IF(ISNUMBER(Food!$AB199)=FALSE,"Bitte Bruttogewicht ohne Einheit pflegen!","x"))</f>
        <v>o</v>
      </c>
      <c r="W200" s="133" t="str">
        <f>IF(Food!$AC199="","o",IF(ISNUMBER(Food!$AC199)=FALSE,"Bitte Länge ohne Einheit pflegen!","x"))</f>
        <v>o</v>
      </c>
      <c r="X200" s="133" t="str">
        <f>IF(Food!$AD199="","o",IF(ISNUMBER(Food!$AD199)=FALSE,"Bitte Breite ohne Einheit pflegen!","x"))</f>
        <v>o</v>
      </c>
      <c r="Y200" s="133" t="str">
        <f>IF(Food!$AE199="","o",IF(ISNUMBER(Food!$AE199)=FALSE,"Bitte Höhe ohne Einheit pflegen!","x"))</f>
        <v>o</v>
      </c>
      <c r="Z200" s="133" t="str">
        <f>IF(Food!$AG199="","o",IF(ISNUMBER(Food!$AG199)=FALSE,"Bitte Bruttogewicht ohne Einheit pflegen!","x"))</f>
        <v>o</v>
      </c>
      <c r="AA200" s="133" t="str">
        <f>IF(Food!$AH199="","o",IF(ISNUMBER(Food!$AH199)=FALSE,"Bitte Länge ohne Einheit pflegen!","x"))</f>
        <v>o</v>
      </c>
      <c r="AB200" s="133" t="str">
        <f>IF(Food!$AI199="","o",IF(ISNUMBER(Food!$AI199)=FALSE,"Bitte Breite ohne Einheit pflegen!","x"))</f>
        <v>o</v>
      </c>
      <c r="AC200" s="133" t="str">
        <f>IF(Food!$AJ199="","o",IF(ISNUMBER(Food!$AJ199)=FALSE,"Bitte Höhe ohne Einheit pflegen!","x"))</f>
        <v>o</v>
      </c>
      <c r="AD200" s="133" t="str">
        <f>IF(Food!$AL199="","o",IF(ISNUMBER(Food!$AL199)=FALSE,"Bitte Bruttogewicht ohne Einheit pflegen!","x"))</f>
        <v>o</v>
      </c>
      <c r="AE200" s="133" t="str">
        <f>IF(Food!$AM199="","o",IF(ISNUMBER(Food!$AM199)=FALSE,"Bitte Länge ohne Einheit pflegen!","x"))</f>
        <v>o</v>
      </c>
      <c r="AF200" s="133" t="str">
        <f>IF(Food!$AN199="","o",IF(ISNUMBER(Food!$AN199)=FALSE,"Bitte Breite ohne Einheit pflegen!","x"))</f>
        <v>o</v>
      </c>
      <c r="AG200" s="133" t="str">
        <f>IF(Food!$AO199="","o",IF(ISNUMBER(Food!$AO199)=FALSE,"Bitte Höhe ohne Einheit pflegen!","x"))</f>
        <v>o</v>
      </c>
      <c r="AH200" s="133" t="str">
        <f>IF(Food!$BX199="","o",IF(Food!$BX199="x","x","Bitte nur 'x' für Ja pflegen!"))</f>
        <v>o</v>
      </c>
      <c r="AI200" s="133" t="str">
        <f>IF(Food!$BY199="","o",IF(ISNUMBER(Food!$BY199),"x","Bitte ausschließlich Zahlen pflegen!"))</f>
        <v>o</v>
      </c>
      <c r="AJ200" s="133" t="str">
        <f>IF(Food!$AR199="","Bitte Verpackungsart pflegen!",IF(Food!$AR199="","o",IF(ISNA(VLOOKUP(Food!$AR199,Auswahlisten!$D:$D,1,0))=FALSE,"x","Bitte Verpackungsart korrekt pflegen!")))</f>
        <v>Bitte Verpackungsart pflegen!</v>
      </c>
      <c r="AK200" s="133" t="str">
        <f>IF(Food!$AS199="","o",IF(ISNUMBER(Food!$AS199)=FALSE,"Bitte nur Anzahl der Tage pflegen!","x"))</f>
        <v>o</v>
      </c>
      <c r="AL200" s="133" t="str">
        <f>IF(Food!$AT199="","o",IF(ISNUMBER(Food!$AT199)=FALSE,"Bitte nur Anzahl der Tage pflegen!","x"))</f>
        <v>o</v>
      </c>
      <c r="AM200" s="133" t="str">
        <f>IF(Food!$AU199="","o",IF(ISNA(VLOOKUP(Food!$AU199,Auswahlisten!$H:$H,1,0))=FALSE,"x","Bitte Produktionsland korrekt pflegen!"))</f>
        <v>o</v>
      </c>
      <c r="AN200" s="133" t="str">
        <f>IF(Food!$AV199="","o",IF(ISNA(VLOOKUP(Food!$AV199,Auswahlisten!$I:$I,1,0))=FALSE,"x","Bitte Region korrekt pflegen!"))</f>
        <v>o</v>
      </c>
      <c r="AO200" s="133" t="str">
        <f>IF(Food!$AW199="","o",IF(LEN(Food!$AW199)&gt;8,"Eingabe max. 8 Zahlen!","x"))</f>
        <v>o</v>
      </c>
      <c r="AP200" s="133" t="str">
        <f>IF(Food!$CC199="","o",IF(Food!$CC199="x","x","Bitte nur 'x' für Ja pflegen!"))</f>
        <v>o</v>
      </c>
      <c r="AQ200" s="133" t="str">
        <f>IF(Food!$AY199="","o",IF(Food!$AY199="x","x","Bitte nur 'x' für Ja pflegen!"))</f>
        <v>o</v>
      </c>
      <c r="AR200" s="133" t="str">
        <f>IF(Food!$AZ199="","o",IF(Food!$AZ199="x","x","Bitte nur 'x' für Ja pflegen!"))</f>
        <v>o</v>
      </c>
      <c r="AS200" s="133" t="str">
        <f>IF(Food!$BA199="","o",IF(Food!$BA199="x","x","Bitte nur 'x' für Ja pflegen!"))</f>
        <v>o</v>
      </c>
      <c r="AT200" s="133" t="str">
        <f>IF(Food!$BB199="","o",IF(Food!$BB199="x","x","Bitte nur 'x' für Ja pflegen!"))</f>
        <v>o</v>
      </c>
      <c r="AU200" s="133" t="str">
        <f ca="1">IF(Food!$BC199="","o",IF(OR(LEFT(CELL("format",Food!$BC199),1)="S",LEFT(CELL("format",Food!$BC199),1)=".",LEFT(CELL("format",Food!$BC199),1)="F"),"x","Bitte ausschließlich Zahlen pflegen!"))</f>
        <v>o</v>
      </c>
      <c r="AV200" s="133" t="str">
        <f>IF(Food!$BD199="","o",IF(Food!$BD199="x","x","Bitte nur 'x' für Ja pflegen!"))</f>
        <v>o</v>
      </c>
      <c r="AW200" s="133" t="str">
        <f ca="1">IF(Food!$BE199="","o",IF(OR(LEFT(CELL("format",Food!$BE199),1)="S",LEFT(CELL("format",Food!$BE199),1)=".",LEFT(CELL("format",Food!$BE199),1)="F"),"x","Bitte ausschließlich Zahlen pflegen!"))</f>
        <v>o</v>
      </c>
      <c r="AX200" s="133" t="str">
        <f>IF(Food!$BF199="","o",IF(Food!$BF199="x","x","Bitte nur 'x' für Ja pflegen!"))</f>
        <v>o</v>
      </c>
      <c r="AY200" s="133" t="str">
        <f ca="1">IF(Food!$BG199="","o",IF(OR(LEFT(CELL("format",Food!$BG199),1)="S",LEFT(CELL("format",Food!$BG199),1)=".",LEFT(CELL("format",Food!$BG199),1)="F"),"x","Bitte ausschließlich Zahlen pflegen!"))</f>
        <v>o</v>
      </c>
      <c r="AZ200" s="133" t="str">
        <f>IF(Food!$BH199="","o",IF(Food!$BH199="x","x","Bitte nur 'x' für Ja pflegen!"))</f>
        <v>o</v>
      </c>
      <c r="BA200" s="133" t="str">
        <f ca="1">IF(Food!$BI199="","o",IF(OR(LEFT(CELL("format",Food!$BI199),1)="S",LEFT(CELL("format",Food!$BI199),1)=".",LEFT(CELL("format",Food!$BI199),1)="F"),"x","Bitte ausschließlich Zahlen pflegen!"))</f>
        <v>o</v>
      </c>
      <c r="BB200" s="133" t="str">
        <f>IF(Food!$BJ199="","o",IF(ISNUMBER(Food!$BJ199),"x","Bitte ausschließlich Zahlen pflegen!"))</f>
        <v>o</v>
      </c>
      <c r="BC200" s="133" t="str">
        <f ca="1">IF(Food!$BK199="","o",IF(OR(LEFT(CELL("format",Food!$BK199),1)="S",LEFT(CELL("format",Food!$BK199),1)=".",LEFT(CELL("format",Food!$BK199),1)="F"),"x","Bitte ausschließlich Zahlen pflegen!"))</f>
        <v>o</v>
      </c>
      <c r="BD200" s="133" t="str">
        <f>IF(Food!$BL199="","o",IF(ISNUMBER(Food!$BL199),"x","Bitte ausschließlich Zahlen pflegen!"))</f>
        <v>o</v>
      </c>
      <c r="BE200" s="133" t="str">
        <f>IF(Food!$BM199="","o",IF(ISNUMBER(Food!$BM199),"x","Bitte ausschließlich Zahlen pflegen!"))</f>
        <v>o</v>
      </c>
      <c r="BF200" s="133" t="str">
        <f>IF(Food!$BS199="","o",IF(ISNA(VLOOKUP(Food!$BS199,Auswahlisten!$H:$H,1,0))=FALSE,"x","Bitte Produktionsland korrekt pflegen!"))</f>
        <v>o</v>
      </c>
      <c r="BG200" s="133" t="str">
        <f>IF(Food!$BU199="","o",IF(ISNUMBER(Food!$BU199),"x","Bitte ausschließlich Zahlen pflegen!"))</f>
        <v>o</v>
      </c>
      <c r="BH200" s="133" t="str">
        <f>IF(Food!$BV199="","o",IF(ISNUMBER(Food!$BV199),"x","Bitte ausschließlich Zahlen pflegen!"))</f>
        <v>o</v>
      </c>
      <c r="BI200" s="133" t="str">
        <f>IF(Food!$BW199="","o",IF(ISNUMBER(Food!$BW199),"x","Bitte ausschließlich Zahlen pflegen!"))</f>
        <v>o</v>
      </c>
      <c r="BJ200" s="133" t="str">
        <f>IF(Food!$BZ199="","o",IF(ISNA(VLOOKUP(Food!$BZ199,Auswahlisten!$AE:$AE,1,0))=FALSE,"x","Bitte Pfandart korrekt pflegen!"))</f>
        <v>o</v>
      </c>
      <c r="BK200" s="133" t="str">
        <f>IF(Food!$CA199="","o",IF(ISNUMBER(Food!$CA199),"x","Bitte ausschließlich Zahlen pflegen!"))</f>
        <v>o</v>
      </c>
      <c r="BL200" s="133" t="str">
        <f>IF(Food!$CD199="","o",IF(ISNUMBER(Food!$CD199),"x","Bitte ausschließlich Zahlen pflegen!"))</f>
        <v>o</v>
      </c>
      <c r="BM200" s="133" t="str">
        <f>IF(Food!$CE199="","o",IF(ISNA(VLOOKUP(Food!$CE199,Auswahlisten!$A:$A,1,0))=FALSE,"x","Bitte Gewichtseinheit korrekt pflegen!"))</f>
        <v>o</v>
      </c>
      <c r="BN200" s="133" t="str">
        <f>IF(Food!$CF199="","o",IF(ISNUMBER(Food!$CF199),"x","Bitte ausschließlich Zahlen pflegen!"))</f>
        <v>o</v>
      </c>
      <c r="BO200" s="133" t="str">
        <f>IF(Food!$CG199="","o",IF(ISNUMBER(Food!$CG199),"x","Bitte ausschließlich Zahlen pflegen!"))</f>
        <v>o</v>
      </c>
      <c r="BP200" s="133" t="str">
        <f>IF(Food!$CH199="","o",IF(ISNA(VLOOKUP(Food!$CH199,Auswahlisten!$A:$A,1,0))=FALSE,"x","Bitte Gewichtseinheit korrekt pflegen!"))</f>
        <v>o</v>
      </c>
      <c r="BQ200" s="133" t="str">
        <f>IF(Food!$CI199="","o",IF(ISNA(VLOOKUP(Food!$CI199,Auswahlisten!$F:$F,1,0))=FALSE,"x","Bitte JuSchu korrekt pflegen!"))</f>
        <v>o</v>
      </c>
      <c r="BR200" s="133" t="str">
        <f>IF(Verpackung!$D199="","o",IF(ISNUMBER(Verpackung!$D199),"x","Bitte ausschließlich Zahlen pflegen!"))</f>
        <v>o</v>
      </c>
      <c r="BS200" s="133" t="str">
        <f>IF(Verpackung!$E199="","o",IF(ISNUMBER(Verpackung!$E199),"x","Bitte ausschließlich Zahlen pflegen!"))</f>
        <v>o</v>
      </c>
      <c r="BT200" s="133" t="str">
        <f>IF(Verpackung!$F199="","o",IF(ISNUMBER(Verpackung!$F199),"x","Bitte ausschließlich Zahlen pflegen!"))</f>
        <v>o</v>
      </c>
      <c r="BU200" s="133" t="str">
        <f>IF(Verpackung!$G199="","o",IF(ISNUMBER(Verpackung!$G199),"x","Bitte ausschließlich Zahlen pflegen!"))</f>
        <v>o</v>
      </c>
      <c r="BV200" s="133" t="str">
        <f>IF(Verpackung!$H199="","o",IF(ISNUMBER(Verpackung!$H199),"x","Bitte ausschließlich Zahlen pflegen!"))</f>
        <v>o</v>
      </c>
      <c r="BW200" s="133" t="str">
        <f>IF(Verpackung!$I199="","o",IF(ISNUMBER(Verpackung!$I199),"x","Bitte ausschließlich Zahlen pflegen!"))</f>
        <v>o</v>
      </c>
      <c r="BX200" s="133" t="str">
        <f>IF(Verpackung!$J199="","o",IF(ISNUMBER(Verpackung!$J199),"x","Bitte ausschließlich Zahlen pflegen!"))</f>
        <v>o</v>
      </c>
      <c r="BY200" s="133" t="str">
        <f>IF(Verpackung!$K199="","o",IF(ISNUMBER(Verpackung!$K199),"x","Bitte ausschließlich Zahlen pflegen!"))</f>
        <v>o</v>
      </c>
      <c r="BZ200" s="133" t="str">
        <f>IF('Kaufland intern'!D199="","o",IF(LEN('Kaufland intern'!D199)&gt;40,"Eingabe max. 40 Zeichen!","x"))</f>
        <v>o</v>
      </c>
      <c r="CA200" s="133" t="str">
        <f>IF('Kaufland intern'!F199="","o",IF(AND(ISNUMBER('Kaufland intern'!F199),'Kaufland intern'!F199&gt;=1000000,'Kaufland intern'!F199&lt;=9999999),"x","Bitte Eingabe prüfen!"))</f>
        <v>o</v>
      </c>
      <c r="CB200" s="133" t="str">
        <f>IF('Kaufland intern'!G199="","o",IF(LEN('Kaufland intern'!G199)&gt;18,"Eingabe max. 18 Zeichen!","x"))</f>
        <v>o</v>
      </c>
      <c r="CC200" s="133" t="str">
        <f>IF('Kaufland intern'!I199="","o",IF(LEN('Kaufland intern'!I199)&gt;3,"Eingabe max. 3 Zeichen!","x"))</f>
        <v>o</v>
      </c>
      <c r="CD200" s="133" t="str">
        <f>IF('Kaufland intern'!J199="","o",IF(LEN('Kaufland intern'!J199)&gt;6,"Eingabe max. 6 Zeichen!","x"))</f>
        <v>o</v>
      </c>
      <c r="CE200" s="133" t="str">
        <f>IF('Kaufland intern'!K199="","o",IF(LEN('Kaufland intern'!K199)&gt;4,"Eingabe max. 4 Zeichen!","x"))</f>
        <v>o</v>
      </c>
      <c r="CF200" s="133" t="str">
        <f>IF('Kaufland intern'!L199="","o",IF(ISNA(VLOOKUP('Kaufland intern'!L199,Auswahlisten!$Z:$Z,1,0))=FALSE,"x","Bitte Etikettenart korrekt pflegen!"))</f>
        <v>o</v>
      </c>
      <c r="CG200" s="133" t="str">
        <f>IF('Kaufland intern'!M199="","o",IF(LEN('Kaufland intern'!M199)&gt;20,"Eingabe max. 20 Zeichen!","x"))</f>
        <v>o</v>
      </c>
      <c r="CH200" s="133" t="str">
        <f>IF('Kaufland intern'!O199="","o",IF(LEN('Kaufland intern'!O199)&gt;20,"Eingabe max. 20 Zeichen!","x"))</f>
        <v>o</v>
      </c>
      <c r="CI200" s="133" t="str">
        <f>IF('Kaufland intern'!Q199="","o",IF(LEN('Kaufland intern'!Q199)&gt;20,"Eingabe max. 20 Zeichen!","x"))</f>
        <v>o</v>
      </c>
      <c r="CJ200" s="133" t="str">
        <f>IF('Kaufland intern'!S199="","o",IF(LEN('Kaufland intern'!S199)&gt;8,"Eingabe max. 8 Zeichen!","x"))</f>
        <v>o</v>
      </c>
      <c r="CK200" s="133" t="str">
        <f>IF('Kaufland intern'!U199="","o",IF(ISNA(VLOOKUP('Kaufland intern'!U199,Auswahlisten!$D:$D,1,0))=FALSE,"x","Bitte Verpackungsart korrekt pflegen!"))</f>
        <v>o</v>
      </c>
      <c r="CL200" s="133" t="str">
        <f>IF('Kaufland intern'!V199="","o",IF(ISNUMBER('Kaufland intern'!V199),"x","Bitte ausschließlich Zahlen pflegen!"))</f>
        <v>o</v>
      </c>
      <c r="CM200" s="133" t="str">
        <f>IF('Kaufland intern'!W199="","o",IF(ISNA(VLOOKUP('Kaufland intern'!W199,Auswahlisten!$AA:$AA,1,0))=FALSE,"x","Bitte Bezugsweg korrekt pflegen!"))</f>
        <v>o</v>
      </c>
      <c r="CN200" s="133" t="str">
        <f>IF('Kaufland intern'!X199="","o",IF(ISNA(VLOOKUP('Kaufland intern'!X199,Auswahlisten!$AB:$AB,1,0))=FALSE,"x","Bitte Bezugsvorschrift korrekt pflegen!"))</f>
        <v>o</v>
      </c>
      <c r="CO200" s="133" t="str">
        <f>IF('Kaufland intern'!Y199="","o",IF(ISNA(VLOOKUP('Kaufland intern'!Y199,Auswahlisten!$AC:$AC,1,0))=FALSE,"x","Bitte Sortimentsstufenlistung korrekt pflegen!"))</f>
        <v>o</v>
      </c>
      <c r="CP200" s="133" t="str">
        <f>IF('Kaufland intern'!Z199="","o",IF(LEN('Kaufland intern'!Z199)&lt;&gt;13,"Eingabe max. 13 Zahlen!","x"))</f>
        <v>o</v>
      </c>
      <c r="CQ200" s="133" t="str">
        <f>IF('Kaufland intern'!AA199="","o",IF(LEN('Kaufland intern'!AA199)&lt;&gt;13,"Eingabe max. 13 Zahlen!","x"))</f>
        <v>o</v>
      </c>
      <c r="CR200" s="133" t="str">
        <f>IF('Kaufland intern'!AB199="","o",IF(LEN('Kaufland intern'!AB199)&lt;&gt;13,"Eingabe max. 13 Zahlen!","x"))</f>
        <v>o</v>
      </c>
      <c r="CS200" s="133" t="str">
        <f>IF('Kaufland intern'!AC199="","o",IF('Kaufland intern'!AC199="x","x","Bitte nur 'x' für Ja pflegen!"))</f>
        <v>o</v>
      </c>
      <c r="CT200" s="133" t="str">
        <f>IF('Kaufland intern'!AD199="","o",IF('Kaufland intern'!AD199="x","x","Bitte nur 'x' für Ja pflegen!"))</f>
        <v>o</v>
      </c>
      <c r="CU200" s="133" t="str">
        <f>IF('Kaufland intern'!AE199="","o",IF('Kaufland intern'!AE199="x","x","Bitte nur 'x' für Ja pflegen!"))</f>
        <v>o</v>
      </c>
      <c r="CV200" s="133" t="str">
        <f>IF('Kaufland intern'!AF199="","o",IF('Kaufland intern'!AF199="x","x","Bitte nur 'x' für Ja pflegen!"))</f>
        <v>o</v>
      </c>
      <c r="CW200" s="133" t="str">
        <f>IF('Kaufland intern'!AG199="","o",IF('Kaufland intern'!AG199="x","x","Bitte nur 'x' für Ja pflegen!"))</f>
        <v>o</v>
      </c>
      <c r="CX200" s="133" t="str">
        <f>IF('Kaufland intern'!AH199="","o",IF('Kaufland intern'!AH199="x","x","Bitte nur 'x' für Ja pflegen!"))</f>
        <v>o</v>
      </c>
      <c r="CY200" s="133" t="str">
        <f>IF('Kaufland intern'!AI199="","o",IF(LEN('Kaufland intern'!AI199)&lt;&gt;11,"Eingabe 11 Zeichen!","x"))</f>
        <v>o</v>
      </c>
      <c r="CZ200" s="133" t="str">
        <f>IF('Kaufland intern'!AJ199="","o",IF(LEN('Kaufland intern'!AJ199)&lt;&gt;11,"Eingabe 11 Zeichen!","x"))</f>
        <v>o</v>
      </c>
      <c r="DA200" s="133" t="str">
        <f>IF('Kaufland intern'!AK199="","o",IF(LEN('Kaufland intern'!AK199)&lt;&gt;11,"Eingabe 11 Zeichen!","x"))</f>
        <v>o</v>
      </c>
      <c r="DB200" s="133" t="str">
        <f>IF('Kaufland intern'!AL199="","o",IF(LEN('Kaufland intern'!AL199)&lt;&gt;11,"Eingabe 11 Zeichen!","x"))</f>
        <v>o</v>
      </c>
      <c r="DC200" s="133" t="str">
        <f>IF('Kaufland intern'!AM199="","o",IF(LEN('Kaufland intern'!AM199)&lt;&gt;11,"Eingabe 11 Zeichen!","x"))</f>
        <v>o</v>
      </c>
      <c r="DD200" s="133" t="str">
        <f>IF('Kaufland intern'!AN199="","o",IF(LEN('Kaufland intern'!AN199)&lt;&gt;11,"Eingabe 11 Zeichen!","x"))</f>
        <v>o</v>
      </c>
    </row>
    <row r="201" spans="1:108" ht="30">
      <c r="A201" s="128">
        <f>Food!C200</f>
        <v>0</v>
      </c>
      <c r="B201" s="129">
        <f>Food!E200</f>
        <v>0</v>
      </c>
      <c r="C201" s="128">
        <f>Food!O200</f>
        <v>0</v>
      </c>
      <c r="D201" s="133" t="str">
        <f>IF(Food!$A200="","Bitte Datum pflegen!",IF(ISNUMBER(Food!$A200)=FALSE,"Bitte Datum überprüfen!","x"))</f>
        <v>Bitte Datum pflegen!</v>
      </c>
      <c r="E201" s="133" t="str">
        <f>IF(Food!$C200="","Bitte Lieferantenartikelnr. pflegen!",IF(LEN(Food!$C200)&gt;13,"Eingabe max. 13 Zeichen!","x"))</f>
        <v>Bitte Lieferantenartikelnr. pflegen!</v>
      </c>
      <c r="F201" s="133" t="str">
        <f>IF(Food!$D200="","o",IF(LEN(Food!$D200)&gt;13,"Eingabe max. 13 Zeichen!","x"))</f>
        <v>o</v>
      </c>
      <c r="G201" s="145" t="str">
        <f>IF(Food!$F200="","o",IF(ISNUMBER(Food!$F200)=FALSE,"Bitte Gewicht ohne Einheit pflegen!","x"))</f>
        <v>o</v>
      </c>
      <c r="H201" s="133" t="str">
        <f>IF(Food!$G200="","o",IF(ISNA(VLOOKUP(Food!$G200,Auswahlisten!$A:$A,1,0))=FALSE,"x","Bitte Gewichtseinheit korrekt pflegen!"))</f>
        <v>o</v>
      </c>
      <c r="I201" s="133" t="str">
        <f>IF(Food!$H200="","Bitte Steuer pflegen!",IF(OR(Food!$H200=7,Food!$H200=19),"x","Bitte nur 7 oder 19 pflegen!"))</f>
        <v>Bitte Steuer pflegen!</v>
      </c>
      <c r="J201" s="133" t="str">
        <f>IF(Food!$I200="","o",IF(Food!$I200="x","x","Bitte nur 'x' für Ja pflegen!"))</f>
        <v>o</v>
      </c>
      <c r="K201" s="145" t="str">
        <f>IF(Food!$L200="","o",IF(ISNUMBER(Food!$L200)=FALSE,"Bitte Temperatur von ohne Einheit pflegen!","x"))</f>
        <v>o</v>
      </c>
      <c r="L201" s="145" t="str">
        <f>IF(Food!$M200="","o",IF(ISNUMBER(Food!$M200)=FALSE,"Bitte Temperatur bis ohne Einheit pflegen!","x"))</f>
        <v>o</v>
      </c>
      <c r="M201" s="133" t="str">
        <f>IF(Food!$J200="","o",IF(Food!$J200="x","x","Bitte nur 'x' für Ja pflegen!"))</f>
        <v>o</v>
      </c>
      <c r="N201" s="133" t="str">
        <f>IF(Food!$P200="","Bitte Bruttogewicht pflegen!",IF(ISNUMBER(Food!$P200)=FALSE,"Bitte Bruttogwicht ohne Einheit pflegen!","x"))</f>
        <v>Bitte Bruttogewicht pflegen!</v>
      </c>
      <c r="O201" s="133" t="str">
        <f>IF(Food!$Q200="","Bitte Länge pflegen!",IF(ISNUMBER(Food!$Q200)=FALSE,"Bitte Länge ohne Einheit pflegen!","x"))</f>
        <v>Bitte Länge pflegen!</v>
      </c>
      <c r="P201" s="133" t="str">
        <f>IF(Food!$R200="","Bitte Breite pflegen!",IF(ISNUMBER(Food!$R200)=FALSE,"Bitte Breite ohne Einheit pflegen!","x"))</f>
        <v>Bitte Breite pflegen!</v>
      </c>
      <c r="Q201" s="133" t="str">
        <f>IF(Food!$S200="","Bitte Höhe pflegen!",IF(ISNUMBER(Food!$S200)=FALSE,"Bitte Höhe ohne Einheit pflegen!","x"))</f>
        <v>Bitte Höhe pflegen!</v>
      </c>
      <c r="R201" s="133" t="str">
        <f>IF(Food!$V200="","o",IF(ISNUMBER(Food!$V200)=FALSE,"Bitte Bruttogewicht ohne Einheit pflegen!","x"))</f>
        <v>o</v>
      </c>
      <c r="S201" s="133" t="str">
        <f>IF(Food!$W200="","o",IF(ISNUMBER(Food!$W200)=FALSE,"Bitte Länge ohne Einheit pflegen!","x"))</f>
        <v>o</v>
      </c>
      <c r="T201" s="133" t="str">
        <f>IF(Food!$X200="","o",IF(ISNUMBER(Food!$X200)=FALSE,"Bitte Länge ohne Einheit pflegen!","x"))</f>
        <v>o</v>
      </c>
      <c r="U201" s="133" t="str">
        <f>IF(Food!$Y200="","o",IF(ISNUMBER(Food!$Y200)=FALSE,"Bitte Länge ohne Einheit pflegen!","x"))</f>
        <v>o</v>
      </c>
      <c r="V201" s="133" t="str">
        <f>IF(Food!$AB200="","o",IF(ISNUMBER(Food!$AB200)=FALSE,"Bitte Bruttogewicht ohne Einheit pflegen!","x"))</f>
        <v>o</v>
      </c>
      <c r="W201" s="133" t="str">
        <f>IF(Food!$AC200="","o",IF(ISNUMBER(Food!$AC200)=FALSE,"Bitte Länge ohne Einheit pflegen!","x"))</f>
        <v>o</v>
      </c>
      <c r="X201" s="133" t="str">
        <f>IF(Food!$AD200="","o",IF(ISNUMBER(Food!$AD200)=FALSE,"Bitte Breite ohne Einheit pflegen!","x"))</f>
        <v>o</v>
      </c>
      <c r="Y201" s="133" t="str">
        <f>IF(Food!$AE200="","o",IF(ISNUMBER(Food!$AE200)=FALSE,"Bitte Höhe ohne Einheit pflegen!","x"))</f>
        <v>o</v>
      </c>
      <c r="Z201" s="133" t="str">
        <f>IF(Food!$AG200="","o",IF(ISNUMBER(Food!$AG200)=FALSE,"Bitte Bruttogewicht ohne Einheit pflegen!","x"))</f>
        <v>o</v>
      </c>
      <c r="AA201" s="133" t="str">
        <f>IF(Food!$AH200="","o",IF(ISNUMBER(Food!$AH200)=FALSE,"Bitte Länge ohne Einheit pflegen!","x"))</f>
        <v>o</v>
      </c>
      <c r="AB201" s="133" t="str">
        <f>IF(Food!$AI200="","o",IF(ISNUMBER(Food!$AI200)=FALSE,"Bitte Breite ohne Einheit pflegen!","x"))</f>
        <v>o</v>
      </c>
      <c r="AC201" s="133" t="str">
        <f>IF(Food!$AJ200="","o",IF(ISNUMBER(Food!$AJ200)=FALSE,"Bitte Höhe ohne Einheit pflegen!","x"))</f>
        <v>o</v>
      </c>
      <c r="AD201" s="133" t="str">
        <f>IF(Food!$AL200="","o",IF(ISNUMBER(Food!$AL200)=FALSE,"Bitte Bruttogewicht ohne Einheit pflegen!","x"))</f>
        <v>o</v>
      </c>
      <c r="AE201" s="133" t="str">
        <f>IF(Food!$AM200="","o",IF(ISNUMBER(Food!$AM200)=FALSE,"Bitte Länge ohne Einheit pflegen!","x"))</f>
        <v>o</v>
      </c>
      <c r="AF201" s="133" t="str">
        <f>IF(Food!$AN200="","o",IF(ISNUMBER(Food!$AN200)=FALSE,"Bitte Breite ohne Einheit pflegen!","x"))</f>
        <v>o</v>
      </c>
      <c r="AG201" s="133" t="str">
        <f>IF(Food!$AO200="","o",IF(ISNUMBER(Food!$AO200)=FALSE,"Bitte Höhe ohne Einheit pflegen!","x"))</f>
        <v>o</v>
      </c>
      <c r="AH201" s="133" t="str">
        <f>IF(Food!$BX200="","o",IF(Food!$BX200="x","x","Bitte nur 'x' für Ja pflegen!"))</f>
        <v>o</v>
      </c>
      <c r="AI201" s="133" t="str">
        <f>IF(Food!$BY200="","o",IF(ISNUMBER(Food!$BY200),"x","Bitte ausschließlich Zahlen pflegen!"))</f>
        <v>o</v>
      </c>
      <c r="AJ201" s="133" t="str">
        <f>IF(Food!$AR200="","Bitte Verpackungsart pflegen!",IF(Food!$AR200="","o",IF(ISNA(VLOOKUP(Food!$AR200,Auswahlisten!$D:$D,1,0))=FALSE,"x","Bitte Verpackungsart korrekt pflegen!")))</f>
        <v>Bitte Verpackungsart pflegen!</v>
      </c>
      <c r="AK201" s="133" t="str">
        <f>IF(Food!$AS200="","o",IF(ISNUMBER(Food!$AS200)=FALSE,"Bitte nur Anzahl der Tage pflegen!","x"))</f>
        <v>o</v>
      </c>
      <c r="AL201" s="133" t="str">
        <f>IF(Food!$AT200="","o",IF(ISNUMBER(Food!$AT200)=FALSE,"Bitte nur Anzahl der Tage pflegen!","x"))</f>
        <v>o</v>
      </c>
      <c r="AM201" s="133" t="str">
        <f>IF(Food!$AU200="","o",IF(ISNA(VLOOKUP(Food!$AU200,Auswahlisten!$H:$H,1,0))=FALSE,"x","Bitte Produktionsland korrekt pflegen!"))</f>
        <v>o</v>
      </c>
      <c r="AN201" s="133" t="str">
        <f>IF(Food!$AV200="","o",IF(ISNA(VLOOKUP(Food!$AV200,Auswahlisten!$I:$I,1,0))=FALSE,"x","Bitte Region korrekt pflegen!"))</f>
        <v>o</v>
      </c>
      <c r="AO201" s="133" t="str">
        <f>IF(Food!$AW200="","o",IF(LEN(Food!$AW200)&gt;8,"Eingabe max. 8 Zahlen!","x"))</f>
        <v>o</v>
      </c>
      <c r="AP201" s="133" t="str">
        <f>IF(Food!$CC200="","o",IF(Food!$CC200="x","x","Bitte nur 'x' für Ja pflegen!"))</f>
        <v>o</v>
      </c>
      <c r="AQ201" s="133" t="str">
        <f>IF(Food!$AY200="","o",IF(Food!$AY200="x","x","Bitte nur 'x' für Ja pflegen!"))</f>
        <v>o</v>
      </c>
      <c r="AR201" s="133" t="str">
        <f>IF(Food!$AZ200="","o",IF(Food!$AZ200="x","x","Bitte nur 'x' für Ja pflegen!"))</f>
        <v>o</v>
      </c>
      <c r="AS201" s="133" t="str">
        <f>IF(Food!$BA200="","o",IF(Food!$BA200="x","x","Bitte nur 'x' für Ja pflegen!"))</f>
        <v>o</v>
      </c>
      <c r="AT201" s="133" t="str">
        <f>IF(Food!$BB200="","o",IF(Food!$BB200="x","x","Bitte nur 'x' für Ja pflegen!"))</f>
        <v>o</v>
      </c>
      <c r="AU201" s="133" t="str">
        <f ca="1">IF(Food!$BC200="","o",IF(OR(LEFT(CELL("format",Food!$BC200),1)="S",LEFT(CELL("format",Food!$BC200),1)=".",LEFT(CELL("format",Food!$BC200),1)="F"),"x","Bitte ausschließlich Zahlen pflegen!"))</f>
        <v>o</v>
      </c>
      <c r="AV201" s="133" t="str">
        <f>IF(Food!$BD200="","o",IF(Food!$BD200="x","x","Bitte nur 'x' für Ja pflegen!"))</f>
        <v>o</v>
      </c>
      <c r="AW201" s="133" t="str">
        <f ca="1">IF(Food!$BE200="","o",IF(OR(LEFT(CELL("format",Food!$BE200),1)="S",LEFT(CELL("format",Food!$BE200),1)=".",LEFT(CELL("format",Food!$BE200),1)="F"),"x","Bitte ausschließlich Zahlen pflegen!"))</f>
        <v>o</v>
      </c>
      <c r="AX201" s="133" t="str">
        <f>IF(Food!$BF200="","o",IF(Food!$BF200="x","x","Bitte nur 'x' für Ja pflegen!"))</f>
        <v>o</v>
      </c>
      <c r="AY201" s="133" t="str">
        <f ca="1">IF(Food!$BG200="","o",IF(OR(LEFT(CELL("format",Food!$BG200),1)="S",LEFT(CELL("format",Food!$BG200),1)=".",LEFT(CELL("format",Food!$BG200),1)="F"),"x","Bitte ausschließlich Zahlen pflegen!"))</f>
        <v>o</v>
      </c>
      <c r="AZ201" s="133" t="str">
        <f>IF(Food!$BH200="","o",IF(Food!$BH200="x","x","Bitte nur 'x' für Ja pflegen!"))</f>
        <v>o</v>
      </c>
      <c r="BA201" s="133" t="str">
        <f ca="1">IF(Food!$BI200="","o",IF(OR(LEFT(CELL("format",Food!$BI200),1)="S",LEFT(CELL("format",Food!$BI200),1)=".",LEFT(CELL("format",Food!$BI200),1)="F"),"x","Bitte ausschließlich Zahlen pflegen!"))</f>
        <v>o</v>
      </c>
      <c r="BB201" s="133" t="str">
        <f>IF(Food!$BJ200="","o",IF(ISNUMBER(Food!$BJ200),"x","Bitte ausschließlich Zahlen pflegen!"))</f>
        <v>o</v>
      </c>
      <c r="BC201" s="133" t="str">
        <f ca="1">IF(Food!$BK200="","o",IF(OR(LEFT(CELL("format",Food!$BK200),1)="S",LEFT(CELL("format",Food!$BK200),1)=".",LEFT(CELL("format",Food!$BK200),1)="F"),"x","Bitte ausschließlich Zahlen pflegen!"))</f>
        <v>o</v>
      </c>
      <c r="BD201" s="133" t="str">
        <f>IF(Food!$BL200="","o",IF(ISNUMBER(Food!$BL200),"x","Bitte ausschließlich Zahlen pflegen!"))</f>
        <v>o</v>
      </c>
      <c r="BE201" s="133" t="str">
        <f>IF(Food!$BM200="","o",IF(ISNUMBER(Food!$BM200),"x","Bitte ausschließlich Zahlen pflegen!"))</f>
        <v>o</v>
      </c>
      <c r="BF201" s="133" t="str">
        <f>IF(Food!$BS200="","o",IF(ISNA(VLOOKUP(Food!$BS200,Auswahlisten!$H:$H,1,0))=FALSE,"x","Bitte Produktionsland korrekt pflegen!"))</f>
        <v>o</v>
      </c>
      <c r="BG201" s="133" t="str">
        <f>IF(Food!$BU200="","o",IF(ISNUMBER(Food!$BU200),"x","Bitte ausschließlich Zahlen pflegen!"))</f>
        <v>o</v>
      </c>
      <c r="BH201" s="133" t="str">
        <f>IF(Food!$BV200="","o",IF(ISNUMBER(Food!$BV200),"x","Bitte ausschließlich Zahlen pflegen!"))</f>
        <v>o</v>
      </c>
      <c r="BI201" s="133" t="str">
        <f>IF(Food!$BW200="","o",IF(ISNUMBER(Food!$BW200),"x","Bitte ausschließlich Zahlen pflegen!"))</f>
        <v>o</v>
      </c>
      <c r="BJ201" s="133" t="str">
        <f>IF(Food!$BZ200="","o",IF(ISNA(VLOOKUP(Food!$BZ200,Auswahlisten!$AE:$AE,1,0))=FALSE,"x","Bitte Pfandart korrekt pflegen!"))</f>
        <v>o</v>
      </c>
      <c r="BK201" s="133" t="str">
        <f>IF(Food!$CA200="","o",IF(ISNUMBER(Food!$CA200),"x","Bitte ausschließlich Zahlen pflegen!"))</f>
        <v>o</v>
      </c>
      <c r="BL201" s="133" t="str">
        <f>IF(Food!$CD200="","o",IF(ISNUMBER(Food!$CD200),"x","Bitte ausschließlich Zahlen pflegen!"))</f>
        <v>o</v>
      </c>
      <c r="BM201" s="133" t="str">
        <f>IF(Food!$CE200="","o",IF(ISNA(VLOOKUP(Food!$CE200,Auswahlisten!$A:$A,1,0))=FALSE,"x","Bitte Gewichtseinheit korrekt pflegen!"))</f>
        <v>o</v>
      </c>
      <c r="BN201" s="133" t="str">
        <f>IF(Food!$CF200="","o",IF(ISNUMBER(Food!$CF200),"x","Bitte ausschließlich Zahlen pflegen!"))</f>
        <v>o</v>
      </c>
      <c r="BO201" s="133" t="str">
        <f>IF(Food!$CG200="","o",IF(ISNUMBER(Food!$CG200),"x","Bitte ausschließlich Zahlen pflegen!"))</f>
        <v>o</v>
      </c>
      <c r="BP201" s="133" t="str">
        <f>IF(Food!$CH200="","o",IF(ISNA(VLOOKUP(Food!$CH200,Auswahlisten!$A:$A,1,0))=FALSE,"x","Bitte Gewichtseinheit korrekt pflegen!"))</f>
        <v>o</v>
      </c>
      <c r="BQ201" s="133" t="str">
        <f>IF(Food!$CI200="","o",IF(ISNA(VLOOKUP(Food!$CI200,Auswahlisten!$F:$F,1,0))=FALSE,"x","Bitte JuSchu korrekt pflegen!"))</f>
        <v>o</v>
      </c>
      <c r="BR201" s="133" t="str">
        <f>IF(Verpackung!$D200="","o",IF(ISNUMBER(Verpackung!$D200),"x","Bitte ausschließlich Zahlen pflegen!"))</f>
        <v>o</v>
      </c>
      <c r="BS201" s="133" t="str">
        <f>IF(Verpackung!$E200="","o",IF(ISNUMBER(Verpackung!$E200),"x","Bitte ausschließlich Zahlen pflegen!"))</f>
        <v>o</v>
      </c>
      <c r="BT201" s="133" t="str">
        <f>IF(Verpackung!$F200="","o",IF(ISNUMBER(Verpackung!$F200),"x","Bitte ausschließlich Zahlen pflegen!"))</f>
        <v>o</v>
      </c>
      <c r="BU201" s="133" t="str">
        <f>IF(Verpackung!$G200="","o",IF(ISNUMBER(Verpackung!$G200),"x","Bitte ausschließlich Zahlen pflegen!"))</f>
        <v>o</v>
      </c>
      <c r="BV201" s="133" t="str">
        <f>IF(Verpackung!$H200="","o",IF(ISNUMBER(Verpackung!$H200),"x","Bitte ausschließlich Zahlen pflegen!"))</f>
        <v>o</v>
      </c>
      <c r="BW201" s="133" t="str">
        <f>IF(Verpackung!$I200="","o",IF(ISNUMBER(Verpackung!$I200),"x","Bitte ausschließlich Zahlen pflegen!"))</f>
        <v>o</v>
      </c>
      <c r="BX201" s="133" t="str">
        <f>IF(Verpackung!$J200="","o",IF(ISNUMBER(Verpackung!$J200),"x","Bitte ausschließlich Zahlen pflegen!"))</f>
        <v>o</v>
      </c>
      <c r="BY201" s="133" t="str">
        <f>IF(Verpackung!$K200="","o",IF(ISNUMBER(Verpackung!$K200),"x","Bitte ausschließlich Zahlen pflegen!"))</f>
        <v>o</v>
      </c>
      <c r="BZ201" s="133" t="str">
        <f>IF('Kaufland intern'!D200="","o",IF(LEN('Kaufland intern'!D200)&gt;40,"Eingabe max. 40 Zeichen!","x"))</f>
        <v>o</v>
      </c>
      <c r="CA201" s="133" t="str">
        <f>IF('Kaufland intern'!F200="","o",IF(AND(ISNUMBER('Kaufland intern'!F200),'Kaufland intern'!F200&gt;=1000000,'Kaufland intern'!F200&lt;=9999999),"x","Bitte Eingabe prüfen!"))</f>
        <v>o</v>
      </c>
      <c r="CB201" s="133" t="str">
        <f>IF('Kaufland intern'!G200="","o",IF(LEN('Kaufland intern'!G200)&gt;18,"Eingabe max. 18 Zeichen!","x"))</f>
        <v>o</v>
      </c>
      <c r="CC201" s="133" t="str">
        <f>IF('Kaufland intern'!I200="","o",IF(LEN('Kaufland intern'!I200)&gt;3,"Eingabe max. 3 Zeichen!","x"))</f>
        <v>o</v>
      </c>
      <c r="CD201" s="133" t="str">
        <f>IF('Kaufland intern'!J200="","o",IF(LEN('Kaufland intern'!J200)&gt;6,"Eingabe max. 6 Zeichen!","x"))</f>
        <v>o</v>
      </c>
      <c r="CE201" s="133" t="str">
        <f>IF('Kaufland intern'!K200="","o",IF(LEN('Kaufland intern'!K200)&gt;4,"Eingabe max. 4 Zeichen!","x"))</f>
        <v>o</v>
      </c>
      <c r="CF201" s="133" t="str">
        <f>IF('Kaufland intern'!L200="","o",IF(ISNA(VLOOKUP('Kaufland intern'!L200,Auswahlisten!$Z:$Z,1,0))=FALSE,"x","Bitte Etikettenart korrekt pflegen!"))</f>
        <v>o</v>
      </c>
      <c r="CG201" s="133" t="str">
        <f>IF('Kaufland intern'!M200="","o",IF(LEN('Kaufland intern'!M200)&gt;20,"Eingabe max. 20 Zeichen!","x"))</f>
        <v>o</v>
      </c>
      <c r="CH201" s="133" t="str">
        <f>IF('Kaufland intern'!O200="","o",IF(LEN('Kaufland intern'!O200)&gt;20,"Eingabe max. 20 Zeichen!","x"))</f>
        <v>o</v>
      </c>
      <c r="CI201" s="133" t="str">
        <f>IF('Kaufland intern'!Q200="","o",IF(LEN('Kaufland intern'!Q200)&gt;20,"Eingabe max. 20 Zeichen!","x"))</f>
        <v>o</v>
      </c>
      <c r="CJ201" s="133" t="str">
        <f>IF('Kaufland intern'!S200="","o",IF(LEN('Kaufland intern'!S200)&gt;8,"Eingabe max. 8 Zeichen!","x"))</f>
        <v>o</v>
      </c>
      <c r="CK201" s="133" t="str">
        <f>IF('Kaufland intern'!U200="","o",IF(ISNA(VLOOKUP('Kaufland intern'!U200,Auswahlisten!$D:$D,1,0))=FALSE,"x","Bitte Verpackungsart korrekt pflegen!"))</f>
        <v>o</v>
      </c>
      <c r="CL201" s="133" t="str">
        <f>IF('Kaufland intern'!V200="","o",IF(ISNUMBER('Kaufland intern'!V200),"x","Bitte ausschließlich Zahlen pflegen!"))</f>
        <v>o</v>
      </c>
      <c r="CM201" s="133" t="str">
        <f>IF('Kaufland intern'!W200="","o",IF(ISNA(VLOOKUP('Kaufland intern'!W200,Auswahlisten!$AA:$AA,1,0))=FALSE,"x","Bitte Bezugsweg korrekt pflegen!"))</f>
        <v>o</v>
      </c>
      <c r="CN201" s="133" t="str">
        <f>IF('Kaufland intern'!X200="","o",IF(ISNA(VLOOKUP('Kaufland intern'!X200,Auswahlisten!$AB:$AB,1,0))=FALSE,"x","Bitte Bezugsvorschrift korrekt pflegen!"))</f>
        <v>o</v>
      </c>
      <c r="CO201" s="133" t="str">
        <f>IF('Kaufland intern'!Y200="","o",IF(ISNA(VLOOKUP('Kaufland intern'!Y200,Auswahlisten!$AC:$AC,1,0))=FALSE,"x","Bitte Sortimentsstufenlistung korrekt pflegen!"))</f>
        <v>o</v>
      </c>
      <c r="CP201" s="133" t="str">
        <f>IF('Kaufland intern'!Z200="","o",IF(LEN('Kaufland intern'!Z200)&lt;&gt;13,"Eingabe max. 13 Zahlen!","x"))</f>
        <v>o</v>
      </c>
      <c r="CQ201" s="133" t="str">
        <f>IF('Kaufland intern'!AA200="","o",IF(LEN('Kaufland intern'!AA200)&lt;&gt;13,"Eingabe max. 13 Zahlen!","x"))</f>
        <v>o</v>
      </c>
      <c r="CR201" s="133" t="str">
        <f>IF('Kaufland intern'!AB200="","o",IF(LEN('Kaufland intern'!AB200)&lt;&gt;13,"Eingabe max. 13 Zahlen!","x"))</f>
        <v>o</v>
      </c>
      <c r="CS201" s="133" t="str">
        <f>IF('Kaufland intern'!AC200="","o",IF('Kaufland intern'!AC200="x","x","Bitte nur 'x' für Ja pflegen!"))</f>
        <v>o</v>
      </c>
      <c r="CT201" s="133" t="str">
        <f>IF('Kaufland intern'!AD200="","o",IF('Kaufland intern'!AD200="x","x","Bitte nur 'x' für Ja pflegen!"))</f>
        <v>o</v>
      </c>
      <c r="CU201" s="133" t="str">
        <f>IF('Kaufland intern'!AE200="","o",IF('Kaufland intern'!AE200="x","x","Bitte nur 'x' für Ja pflegen!"))</f>
        <v>o</v>
      </c>
      <c r="CV201" s="133" t="str">
        <f>IF('Kaufland intern'!AF200="","o",IF('Kaufland intern'!AF200="x","x","Bitte nur 'x' für Ja pflegen!"))</f>
        <v>o</v>
      </c>
      <c r="CW201" s="133" t="str">
        <f>IF('Kaufland intern'!AG200="","o",IF('Kaufland intern'!AG200="x","x","Bitte nur 'x' für Ja pflegen!"))</f>
        <v>o</v>
      </c>
      <c r="CX201" s="133" t="str">
        <f>IF('Kaufland intern'!AH200="","o",IF('Kaufland intern'!AH200="x","x","Bitte nur 'x' für Ja pflegen!"))</f>
        <v>o</v>
      </c>
      <c r="CY201" s="133" t="str">
        <f>IF('Kaufland intern'!AI200="","o",IF(LEN('Kaufland intern'!AI200)&lt;&gt;11,"Eingabe 11 Zeichen!","x"))</f>
        <v>o</v>
      </c>
      <c r="CZ201" s="133" t="str">
        <f>IF('Kaufland intern'!AJ200="","o",IF(LEN('Kaufland intern'!AJ200)&lt;&gt;11,"Eingabe 11 Zeichen!","x"))</f>
        <v>o</v>
      </c>
      <c r="DA201" s="133" t="str">
        <f>IF('Kaufland intern'!AK200="","o",IF(LEN('Kaufland intern'!AK200)&lt;&gt;11,"Eingabe 11 Zeichen!","x"))</f>
        <v>o</v>
      </c>
      <c r="DB201" s="133" t="str">
        <f>IF('Kaufland intern'!AL200="","o",IF(LEN('Kaufland intern'!AL200)&lt;&gt;11,"Eingabe 11 Zeichen!","x"))</f>
        <v>o</v>
      </c>
      <c r="DC201" s="133" t="str">
        <f>IF('Kaufland intern'!AM200="","o",IF(LEN('Kaufland intern'!AM200)&lt;&gt;11,"Eingabe 11 Zeichen!","x"))</f>
        <v>o</v>
      </c>
      <c r="DD201" s="133" t="str">
        <f>IF('Kaufland intern'!AN200="","o",IF(LEN('Kaufland intern'!AN200)&lt;&gt;11,"Eingabe 11 Zeichen!","x"))</f>
        <v>o</v>
      </c>
    </row>
    <row r="202" spans="1:108" ht="30">
      <c r="A202" s="128">
        <f>Food!C201</f>
        <v>0</v>
      </c>
      <c r="B202" s="129">
        <f>Food!E201</f>
        <v>0</v>
      </c>
      <c r="C202" s="128">
        <f>Food!O201</f>
        <v>0</v>
      </c>
      <c r="D202" s="133" t="str">
        <f>IF(Food!$A201="","Bitte Datum pflegen!",IF(ISNUMBER(Food!$A201)=FALSE,"Bitte Datum überprüfen!","x"))</f>
        <v>Bitte Datum pflegen!</v>
      </c>
      <c r="E202" s="133" t="str">
        <f>IF(Food!$C201="","Bitte Lieferantenartikelnr. pflegen!",IF(LEN(Food!$C201)&gt;13,"Eingabe max. 13 Zeichen!","x"))</f>
        <v>Bitte Lieferantenartikelnr. pflegen!</v>
      </c>
      <c r="F202" s="133" t="str">
        <f>IF(Food!$D201="","o",IF(LEN(Food!$D201)&gt;13,"Eingabe max. 13 Zeichen!","x"))</f>
        <v>o</v>
      </c>
      <c r="G202" s="145" t="str">
        <f>IF(Food!$F201="","o",IF(ISNUMBER(Food!$F201)=FALSE,"Bitte Gewicht ohne Einheit pflegen!","x"))</f>
        <v>o</v>
      </c>
      <c r="H202" s="133" t="str">
        <f>IF(Food!$G201="","o",IF(ISNA(VLOOKUP(Food!$G201,Auswahlisten!$A:$A,1,0))=FALSE,"x","Bitte Gewichtseinheit korrekt pflegen!"))</f>
        <v>o</v>
      </c>
      <c r="I202" s="133" t="str">
        <f>IF(Food!$H201="","Bitte Steuer pflegen!",IF(OR(Food!$H201=7,Food!$H201=19),"x","Bitte nur 7 oder 19 pflegen!"))</f>
        <v>Bitte Steuer pflegen!</v>
      </c>
      <c r="J202" s="133" t="str">
        <f>IF(Food!$I201="","o",IF(Food!$I201="x","x","Bitte nur 'x' für Ja pflegen!"))</f>
        <v>o</v>
      </c>
      <c r="K202" s="145" t="str">
        <f>IF(Food!$L201="","o",IF(ISNUMBER(Food!$L201)=FALSE,"Bitte Temperatur von ohne Einheit pflegen!","x"))</f>
        <v>o</v>
      </c>
      <c r="L202" s="145" t="str">
        <f>IF(Food!$M201="","o",IF(ISNUMBER(Food!$M201)=FALSE,"Bitte Temperatur bis ohne Einheit pflegen!","x"))</f>
        <v>o</v>
      </c>
      <c r="M202" s="133" t="str">
        <f>IF(Food!$J201="","o",IF(Food!$J201="x","x","Bitte nur 'x' für Ja pflegen!"))</f>
        <v>o</v>
      </c>
      <c r="N202" s="133" t="str">
        <f>IF(Food!$P201="","Bitte Bruttogewicht pflegen!",IF(ISNUMBER(Food!$P201)=FALSE,"Bitte Bruttogwicht ohne Einheit pflegen!","x"))</f>
        <v>Bitte Bruttogewicht pflegen!</v>
      </c>
      <c r="O202" s="133" t="str">
        <f>IF(Food!$Q201="","Bitte Länge pflegen!",IF(ISNUMBER(Food!$Q201)=FALSE,"Bitte Länge ohne Einheit pflegen!","x"))</f>
        <v>Bitte Länge pflegen!</v>
      </c>
      <c r="P202" s="133" t="str">
        <f>IF(Food!$R201="","Bitte Breite pflegen!",IF(ISNUMBER(Food!$R201)=FALSE,"Bitte Breite ohne Einheit pflegen!","x"))</f>
        <v>Bitte Breite pflegen!</v>
      </c>
      <c r="Q202" s="133" t="str">
        <f>IF(Food!$S201="","Bitte Höhe pflegen!",IF(ISNUMBER(Food!$S201)=FALSE,"Bitte Höhe ohne Einheit pflegen!","x"))</f>
        <v>Bitte Höhe pflegen!</v>
      </c>
      <c r="R202" s="133" t="str">
        <f>IF(Food!$V201="","o",IF(ISNUMBER(Food!$V201)=FALSE,"Bitte Bruttogewicht ohne Einheit pflegen!","x"))</f>
        <v>o</v>
      </c>
      <c r="S202" s="133" t="str">
        <f>IF(Food!$W201="","o",IF(ISNUMBER(Food!$W201)=FALSE,"Bitte Länge ohne Einheit pflegen!","x"))</f>
        <v>o</v>
      </c>
      <c r="T202" s="133" t="str">
        <f>IF(Food!$X201="","o",IF(ISNUMBER(Food!$X201)=FALSE,"Bitte Länge ohne Einheit pflegen!","x"))</f>
        <v>o</v>
      </c>
      <c r="U202" s="133" t="str">
        <f>IF(Food!$Y201="","o",IF(ISNUMBER(Food!$Y201)=FALSE,"Bitte Länge ohne Einheit pflegen!","x"))</f>
        <v>o</v>
      </c>
      <c r="V202" s="133" t="str">
        <f>IF(Food!$AB201="","o",IF(ISNUMBER(Food!$AB201)=FALSE,"Bitte Bruttogewicht ohne Einheit pflegen!","x"))</f>
        <v>o</v>
      </c>
      <c r="W202" s="133" t="str">
        <f>IF(Food!$AC201="","o",IF(ISNUMBER(Food!$AC201)=FALSE,"Bitte Länge ohne Einheit pflegen!","x"))</f>
        <v>o</v>
      </c>
      <c r="X202" s="133" t="str">
        <f>IF(Food!$AD201="","o",IF(ISNUMBER(Food!$AD201)=FALSE,"Bitte Breite ohne Einheit pflegen!","x"))</f>
        <v>o</v>
      </c>
      <c r="Y202" s="133" t="str">
        <f>IF(Food!$AE201="","o",IF(ISNUMBER(Food!$AE201)=FALSE,"Bitte Höhe ohne Einheit pflegen!","x"))</f>
        <v>o</v>
      </c>
      <c r="Z202" s="133" t="str">
        <f>IF(Food!$AG201="","o",IF(ISNUMBER(Food!$AG201)=FALSE,"Bitte Bruttogewicht ohne Einheit pflegen!","x"))</f>
        <v>o</v>
      </c>
      <c r="AA202" s="133" t="str">
        <f>IF(Food!$AH201="","o",IF(ISNUMBER(Food!$AH201)=FALSE,"Bitte Länge ohne Einheit pflegen!","x"))</f>
        <v>o</v>
      </c>
      <c r="AB202" s="133" t="str">
        <f>IF(Food!$AI201="","o",IF(ISNUMBER(Food!$AI201)=FALSE,"Bitte Breite ohne Einheit pflegen!","x"))</f>
        <v>o</v>
      </c>
      <c r="AC202" s="133" t="str">
        <f>IF(Food!$AJ201="","o",IF(ISNUMBER(Food!$AJ201)=FALSE,"Bitte Höhe ohne Einheit pflegen!","x"))</f>
        <v>o</v>
      </c>
      <c r="AD202" s="133" t="str">
        <f>IF(Food!$AL201="","o",IF(ISNUMBER(Food!$AL201)=FALSE,"Bitte Bruttogewicht ohne Einheit pflegen!","x"))</f>
        <v>o</v>
      </c>
      <c r="AE202" s="133" t="str">
        <f>IF(Food!$AM201="","o",IF(ISNUMBER(Food!$AM201)=FALSE,"Bitte Länge ohne Einheit pflegen!","x"))</f>
        <v>o</v>
      </c>
      <c r="AF202" s="133" t="str">
        <f>IF(Food!$AN201="","o",IF(ISNUMBER(Food!$AN201)=FALSE,"Bitte Breite ohne Einheit pflegen!","x"))</f>
        <v>o</v>
      </c>
      <c r="AG202" s="133" t="str">
        <f>IF(Food!$AO201="","o",IF(ISNUMBER(Food!$AO201)=FALSE,"Bitte Höhe ohne Einheit pflegen!","x"))</f>
        <v>o</v>
      </c>
      <c r="AH202" s="133" t="str">
        <f>IF(Food!$BX201="","o",IF(Food!$BX201="x","x","Bitte nur 'x' für Ja pflegen!"))</f>
        <v>o</v>
      </c>
      <c r="AI202" s="133" t="str">
        <f>IF(Food!$BY201="","o",IF(ISNUMBER(Food!$BY201),"x","Bitte ausschließlich Zahlen pflegen!"))</f>
        <v>o</v>
      </c>
      <c r="AJ202" s="133" t="str">
        <f>IF(Food!$AR201="","Bitte Verpackungsart pflegen!",IF(Food!$AR201="","o",IF(ISNA(VLOOKUP(Food!$AR201,Auswahlisten!$D:$D,1,0))=FALSE,"x","Bitte Verpackungsart korrekt pflegen!")))</f>
        <v>Bitte Verpackungsart pflegen!</v>
      </c>
      <c r="AK202" s="133" t="str">
        <f>IF(Food!$AS201="","o",IF(ISNUMBER(Food!$AS201)=FALSE,"Bitte nur Anzahl der Tage pflegen!","x"))</f>
        <v>o</v>
      </c>
      <c r="AL202" s="133" t="str">
        <f>IF(Food!$AT201="","o",IF(ISNUMBER(Food!$AT201)=FALSE,"Bitte nur Anzahl der Tage pflegen!","x"))</f>
        <v>o</v>
      </c>
      <c r="AM202" s="133" t="str">
        <f>IF(Food!$AU201="","o",IF(ISNA(VLOOKUP(Food!$AU201,Auswahlisten!$H:$H,1,0))=FALSE,"x","Bitte Produktionsland korrekt pflegen!"))</f>
        <v>o</v>
      </c>
      <c r="AN202" s="133" t="str">
        <f>IF(Food!$AV201="","o",IF(ISNA(VLOOKUP(Food!$AV201,Auswahlisten!$I:$I,1,0))=FALSE,"x","Bitte Region korrekt pflegen!"))</f>
        <v>o</v>
      </c>
      <c r="AO202" s="133" t="str">
        <f>IF(Food!$AW201="","o",IF(LEN(Food!$AW201)&gt;8,"Eingabe max. 8 Zahlen!","x"))</f>
        <v>o</v>
      </c>
      <c r="AP202" s="133" t="str">
        <f>IF(Food!$CC201="","o",IF(Food!$CC201="x","x","Bitte nur 'x' für Ja pflegen!"))</f>
        <v>o</v>
      </c>
      <c r="AQ202" s="133" t="str">
        <f>IF(Food!$AY201="","o",IF(Food!$AY201="x","x","Bitte nur 'x' für Ja pflegen!"))</f>
        <v>o</v>
      </c>
      <c r="AR202" s="133" t="str">
        <f>IF(Food!$AZ201="","o",IF(Food!$AZ201="x","x","Bitte nur 'x' für Ja pflegen!"))</f>
        <v>o</v>
      </c>
      <c r="AS202" s="133" t="str">
        <f>IF(Food!$BA201="","o",IF(Food!$BA201="x","x","Bitte nur 'x' für Ja pflegen!"))</f>
        <v>o</v>
      </c>
      <c r="AT202" s="133" t="str">
        <f>IF(Food!$BB201="","o",IF(Food!$BB201="x","x","Bitte nur 'x' für Ja pflegen!"))</f>
        <v>o</v>
      </c>
      <c r="AU202" s="133" t="str">
        <f ca="1">IF(Food!$BC201="","o",IF(OR(LEFT(CELL("format",Food!$BC201),1)="S",LEFT(CELL("format",Food!$BC201),1)=".",LEFT(CELL("format",Food!$BC201),1)="F"),"x","Bitte ausschließlich Zahlen pflegen!"))</f>
        <v>o</v>
      </c>
      <c r="AV202" s="133" t="str">
        <f>IF(Food!$BD201="","o",IF(Food!$BD201="x","x","Bitte nur 'x' für Ja pflegen!"))</f>
        <v>o</v>
      </c>
      <c r="AW202" s="133" t="str">
        <f ca="1">IF(Food!$BE201="","o",IF(OR(LEFT(CELL("format",Food!$BE201),1)="S",LEFT(CELL("format",Food!$BE201),1)=".",LEFT(CELL("format",Food!$BE201),1)="F"),"x","Bitte ausschließlich Zahlen pflegen!"))</f>
        <v>o</v>
      </c>
      <c r="AX202" s="133" t="str">
        <f>IF(Food!$BF201="","o",IF(Food!$BF201="x","x","Bitte nur 'x' für Ja pflegen!"))</f>
        <v>o</v>
      </c>
      <c r="AY202" s="133" t="str">
        <f ca="1">IF(Food!$BG201="","o",IF(OR(LEFT(CELL("format",Food!$BG201),1)="S",LEFT(CELL("format",Food!$BG201),1)=".",LEFT(CELL("format",Food!$BG201),1)="F"),"x","Bitte ausschließlich Zahlen pflegen!"))</f>
        <v>o</v>
      </c>
      <c r="AZ202" s="133" t="str">
        <f>IF(Food!$BH201="","o",IF(Food!$BH201="x","x","Bitte nur 'x' für Ja pflegen!"))</f>
        <v>o</v>
      </c>
      <c r="BA202" s="133" t="str">
        <f ca="1">IF(Food!$BI201="","o",IF(OR(LEFT(CELL("format",Food!$BI201),1)="S",LEFT(CELL("format",Food!$BI201),1)=".",LEFT(CELL("format",Food!$BI201),1)="F"),"x","Bitte ausschließlich Zahlen pflegen!"))</f>
        <v>o</v>
      </c>
      <c r="BB202" s="133" t="str">
        <f>IF(Food!$BJ201="","o",IF(ISNUMBER(Food!$BJ201),"x","Bitte ausschließlich Zahlen pflegen!"))</f>
        <v>o</v>
      </c>
      <c r="BC202" s="133" t="str">
        <f ca="1">IF(Food!$BK201="","o",IF(OR(LEFT(CELL("format",Food!$BK201),1)="S",LEFT(CELL("format",Food!$BK201),1)=".",LEFT(CELL("format",Food!$BK201),1)="F"),"x","Bitte ausschließlich Zahlen pflegen!"))</f>
        <v>o</v>
      </c>
      <c r="BD202" s="133" t="str">
        <f>IF(Food!$BL201="","o",IF(ISNUMBER(Food!$BL201),"x","Bitte ausschließlich Zahlen pflegen!"))</f>
        <v>o</v>
      </c>
      <c r="BE202" s="133" t="str">
        <f>IF(Food!$BM201="","o",IF(ISNUMBER(Food!$BM201),"x","Bitte ausschließlich Zahlen pflegen!"))</f>
        <v>o</v>
      </c>
      <c r="BF202" s="133" t="str">
        <f>IF(Food!$BS201="","o",IF(ISNA(VLOOKUP(Food!$BS201,Auswahlisten!$H:$H,1,0))=FALSE,"x","Bitte Produktionsland korrekt pflegen!"))</f>
        <v>o</v>
      </c>
      <c r="BG202" s="133" t="str">
        <f>IF(Food!$BU201="","o",IF(ISNUMBER(Food!$BU201),"x","Bitte ausschließlich Zahlen pflegen!"))</f>
        <v>o</v>
      </c>
      <c r="BH202" s="133" t="str">
        <f>IF(Food!$BV201="","o",IF(ISNUMBER(Food!$BV201),"x","Bitte ausschließlich Zahlen pflegen!"))</f>
        <v>o</v>
      </c>
      <c r="BI202" s="133" t="str">
        <f>IF(Food!$BW201="","o",IF(ISNUMBER(Food!$BW201),"x","Bitte ausschließlich Zahlen pflegen!"))</f>
        <v>o</v>
      </c>
      <c r="BJ202" s="133" t="str">
        <f>IF(Food!$BZ201="","o",IF(ISNA(VLOOKUP(Food!$BZ201,Auswahlisten!$AE:$AE,1,0))=FALSE,"x","Bitte Pfandart korrekt pflegen!"))</f>
        <v>o</v>
      </c>
      <c r="BK202" s="133" t="str">
        <f>IF(Food!$CA201="","o",IF(ISNUMBER(Food!$CA201),"x","Bitte ausschließlich Zahlen pflegen!"))</f>
        <v>o</v>
      </c>
      <c r="BL202" s="133" t="str">
        <f>IF(Food!$CD201="","o",IF(ISNUMBER(Food!$CD201),"x","Bitte ausschließlich Zahlen pflegen!"))</f>
        <v>o</v>
      </c>
      <c r="BM202" s="133" t="str">
        <f>IF(Food!$CE201="","o",IF(ISNA(VLOOKUP(Food!$CE201,Auswahlisten!$A:$A,1,0))=FALSE,"x","Bitte Gewichtseinheit korrekt pflegen!"))</f>
        <v>o</v>
      </c>
      <c r="BN202" s="133" t="str">
        <f>IF(Food!$CF201="","o",IF(ISNUMBER(Food!$CF201),"x","Bitte ausschließlich Zahlen pflegen!"))</f>
        <v>o</v>
      </c>
      <c r="BO202" s="133" t="str">
        <f>IF(Food!$CG201="","o",IF(ISNUMBER(Food!$CG201),"x","Bitte ausschließlich Zahlen pflegen!"))</f>
        <v>o</v>
      </c>
      <c r="BP202" s="133" t="str">
        <f>IF(Food!$CH201="","o",IF(ISNA(VLOOKUP(Food!$CH201,Auswahlisten!$A:$A,1,0))=FALSE,"x","Bitte Gewichtseinheit korrekt pflegen!"))</f>
        <v>o</v>
      </c>
      <c r="BQ202" s="133" t="str">
        <f>IF(Food!$CI201="","o",IF(ISNA(VLOOKUP(Food!$CI201,Auswahlisten!$F:$F,1,0))=FALSE,"x","Bitte JuSchu korrekt pflegen!"))</f>
        <v>o</v>
      </c>
      <c r="BR202" s="133" t="str">
        <f>IF(Verpackung!$D201="","o",IF(ISNUMBER(Verpackung!$D201),"x","Bitte ausschließlich Zahlen pflegen!"))</f>
        <v>o</v>
      </c>
      <c r="BS202" s="133" t="str">
        <f>IF(Verpackung!$E201="","o",IF(ISNUMBER(Verpackung!$E201),"x","Bitte ausschließlich Zahlen pflegen!"))</f>
        <v>o</v>
      </c>
      <c r="BT202" s="133" t="str">
        <f>IF(Verpackung!$F201="","o",IF(ISNUMBER(Verpackung!$F201),"x","Bitte ausschließlich Zahlen pflegen!"))</f>
        <v>o</v>
      </c>
      <c r="BU202" s="133" t="str">
        <f>IF(Verpackung!$G201="","o",IF(ISNUMBER(Verpackung!$G201),"x","Bitte ausschließlich Zahlen pflegen!"))</f>
        <v>o</v>
      </c>
      <c r="BV202" s="133" t="str">
        <f>IF(Verpackung!$H201="","o",IF(ISNUMBER(Verpackung!$H201),"x","Bitte ausschließlich Zahlen pflegen!"))</f>
        <v>o</v>
      </c>
      <c r="BW202" s="133" t="str">
        <f>IF(Verpackung!$I201="","o",IF(ISNUMBER(Verpackung!$I201),"x","Bitte ausschließlich Zahlen pflegen!"))</f>
        <v>o</v>
      </c>
      <c r="BX202" s="133" t="str">
        <f>IF(Verpackung!$J201="","o",IF(ISNUMBER(Verpackung!$J201),"x","Bitte ausschließlich Zahlen pflegen!"))</f>
        <v>o</v>
      </c>
      <c r="BY202" s="133" t="str">
        <f>IF(Verpackung!$K201="","o",IF(ISNUMBER(Verpackung!$K201),"x","Bitte ausschließlich Zahlen pflegen!"))</f>
        <v>o</v>
      </c>
      <c r="BZ202" s="133" t="str">
        <f>IF('Kaufland intern'!D201="","o",IF(LEN('Kaufland intern'!D201)&gt;40,"Eingabe max. 40 Zeichen!","x"))</f>
        <v>o</v>
      </c>
      <c r="CA202" s="133" t="str">
        <f>IF('Kaufland intern'!F201="","o",IF(AND(ISNUMBER('Kaufland intern'!F201),'Kaufland intern'!F201&gt;=1000000,'Kaufland intern'!F201&lt;=9999999),"x","Bitte Eingabe prüfen!"))</f>
        <v>o</v>
      </c>
      <c r="CB202" s="133" t="str">
        <f>IF('Kaufland intern'!G201="","o",IF(LEN('Kaufland intern'!G201)&gt;18,"Eingabe max. 18 Zeichen!","x"))</f>
        <v>o</v>
      </c>
      <c r="CC202" s="133" t="str">
        <f>IF('Kaufland intern'!I201="","o",IF(LEN('Kaufland intern'!I201)&gt;3,"Eingabe max. 3 Zeichen!","x"))</f>
        <v>o</v>
      </c>
      <c r="CD202" s="133" t="str">
        <f>IF('Kaufland intern'!J201="","o",IF(LEN('Kaufland intern'!J201)&gt;6,"Eingabe max. 6 Zeichen!","x"))</f>
        <v>o</v>
      </c>
      <c r="CE202" s="133" t="str">
        <f>IF('Kaufland intern'!K201="","o",IF(LEN('Kaufland intern'!K201)&gt;4,"Eingabe max. 4 Zeichen!","x"))</f>
        <v>o</v>
      </c>
      <c r="CF202" s="133" t="str">
        <f>IF('Kaufland intern'!L201="","o",IF(ISNA(VLOOKUP('Kaufland intern'!L201,Auswahlisten!$Z:$Z,1,0))=FALSE,"x","Bitte Etikettenart korrekt pflegen!"))</f>
        <v>o</v>
      </c>
      <c r="CG202" s="133" t="str">
        <f>IF('Kaufland intern'!M201="","o",IF(LEN('Kaufland intern'!M201)&gt;20,"Eingabe max. 20 Zeichen!","x"))</f>
        <v>o</v>
      </c>
      <c r="CH202" s="133" t="str">
        <f>IF('Kaufland intern'!O201="","o",IF(LEN('Kaufland intern'!O201)&gt;20,"Eingabe max. 20 Zeichen!","x"))</f>
        <v>o</v>
      </c>
      <c r="CI202" s="133" t="str">
        <f>IF('Kaufland intern'!Q201="","o",IF(LEN('Kaufland intern'!Q201)&gt;20,"Eingabe max. 20 Zeichen!","x"))</f>
        <v>o</v>
      </c>
      <c r="CJ202" s="133" t="str">
        <f>IF('Kaufland intern'!S201="","o",IF(LEN('Kaufland intern'!S201)&gt;8,"Eingabe max. 8 Zeichen!","x"))</f>
        <v>o</v>
      </c>
      <c r="CK202" s="133" t="str">
        <f>IF('Kaufland intern'!U201="","o",IF(ISNA(VLOOKUP('Kaufland intern'!U201,Auswahlisten!$D:$D,1,0))=FALSE,"x","Bitte Verpackungsart korrekt pflegen!"))</f>
        <v>o</v>
      </c>
      <c r="CL202" s="133" t="str">
        <f>IF('Kaufland intern'!V201="","o",IF(ISNUMBER('Kaufland intern'!V201),"x","Bitte ausschließlich Zahlen pflegen!"))</f>
        <v>o</v>
      </c>
      <c r="CM202" s="133" t="str">
        <f>IF('Kaufland intern'!W201="","o",IF(ISNA(VLOOKUP('Kaufland intern'!W201,Auswahlisten!$AA:$AA,1,0))=FALSE,"x","Bitte Bezugsweg korrekt pflegen!"))</f>
        <v>o</v>
      </c>
      <c r="CN202" s="133" t="str">
        <f>IF('Kaufland intern'!X201="","o",IF(ISNA(VLOOKUP('Kaufland intern'!X201,Auswahlisten!$AB:$AB,1,0))=FALSE,"x","Bitte Bezugsvorschrift korrekt pflegen!"))</f>
        <v>o</v>
      </c>
      <c r="CO202" s="133" t="str">
        <f>IF('Kaufland intern'!Y201="","o",IF(ISNA(VLOOKUP('Kaufland intern'!Y201,Auswahlisten!$AC:$AC,1,0))=FALSE,"x","Bitte Sortimentsstufenlistung korrekt pflegen!"))</f>
        <v>o</v>
      </c>
      <c r="CP202" s="133" t="str">
        <f>IF('Kaufland intern'!Z201="","o",IF(LEN('Kaufland intern'!Z201)&lt;&gt;13,"Eingabe max. 13 Zahlen!","x"))</f>
        <v>o</v>
      </c>
      <c r="CQ202" s="133" t="str">
        <f>IF('Kaufland intern'!AA201="","o",IF(LEN('Kaufland intern'!AA201)&lt;&gt;13,"Eingabe max. 13 Zahlen!","x"))</f>
        <v>o</v>
      </c>
      <c r="CR202" s="133" t="str">
        <f>IF('Kaufland intern'!AB201="","o",IF(LEN('Kaufland intern'!AB201)&lt;&gt;13,"Eingabe max. 13 Zahlen!","x"))</f>
        <v>o</v>
      </c>
      <c r="CS202" s="133" t="str">
        <f>IF('Kaufland intern'!AC201="","o",IF('Kaufland intern'!AC201="x","x","Bitte nur 'x' für Ja pflegen!"))</f>
        <v>o</v>
      </c>
      <c r="CT202" s="133" t="str">
        <f>IF('Kaufland intern'!AD201="","o",IF('Kaufland intern'!AD201="x","x","Bitte nur 'x' für Ja pflegen!"))</f>
        <v>o</v>
      </c>
      <c r="CU202" s="133" t="str">
        <f>IF('Kaufland intern'!AE201="","o",IF('Kaufland intern'!AE201="x","x","Bitte nur 'x' für Ja pflegen!"))</f>
        <v>o</v>
      </c>
      <c r="CV202" s="133" t="str">
        <f>IF('Kaufland intern'!AF201="","o",IF('Kaufland intern'!AF201="x","x","Bitte nur 'x' für Ja pflegen!"))</f>
        <v>o</v>
      </c>
      <c r="CW202" s="133" t="str">
        <f>IF('Kaufland intern'!AG201="","o",IF('Kaufland intern'!AG201="x","x","Bitte nur 'x' für Ja pflegen!"))</f>
        <v>o</v>
      </c>
      <c r="CX202" s="133" t="str">
        <f>IF('Kaufland intern'!AH201="","o",IF('Kaufland intern'!AH201="x","x","Bitte nur 'x' für Ja pflegen!"))</f>
        <v>o</v>
      </c>
      <c r="CY202" s="133" t="str">
        <f>IF('Kaufland intern'!AI201="","o",IF(LEN('Kaufland intern'!AI201)&lt;&gt;11,"Eingabe 11 Zeichen!","x"))</f>
        <v>o</v>
      </c>
      <c r="CZ202" s="133" t="str">
        <f>IF('Kaufland intern'!AJ201="","o",IF(LEN('Kaufland intern'!AJ201)&lt;&gt;11,"Eingabe 11 Zeichen!","x"))</f>
        <v>o</v>
      </c>
      <c r="DA202" s="133" t="str">
        <f>IF('Kaufland intern'!AK201="","o",IF(LEN('Kaufland intern'!AK201)&lt;&gt;11,"Eingabe 11 Zeichen!","x"))</f>
        <v>o</v>
      </c>
      <c r="DB202" s="133" t="str">
        <f>IF('Kaufland intern'!AL201="","o",IF(LEN('Kaufland intern'!AL201)&lt;&gt;11,"Eingabe 11 Zeichen!","x"))</f>
        <v>o</v>
      </c>
      <c r="DC202" s="133" t="str">
        <f>IF('Kaufland intern'!AM201="","o",IF(LEN('Kaufland intern'!AM201)&lt;&gt;11,"Eingabe 11 Zeichen!","x"))</f>
        <v>o</v>
      </c>
      <c r="DD202" s="133" t="str">
        <f>IF('Kaufland intern'!AN201="","o",IF(LEN('Kaufland intern'!AN201)&lt;&gt;11,"Eingabe 11 Zeichen!","x"))</f>
        <v>o</v>
      </c>
    </row>
    <row r="203" spans="1:108" ht="30">
      <c r="A203" s="128">
        <f>Food!C202</f>
        <v>0</v>
      </c>
      <c r="B203" s="129">
        <f>Food!E202</f>
        <v>0</v>
      </c>
      <c r="C203" s="128">
        <f>Food!O202</f>
        <v>0</v>
      </c>
      <c r="D203" s="133" t="str">
        <f>IF(Food!$A202="","Bitte Datum pflegen!",IF(ISNUMBER(Food!$A202)=FALSE,"Bitte Datum überprüfen!","x"))</f>
        <v>Bitte Datum pflegen!</v>
      </c>
      <c r="E203" s="133" t="str">
        <f>IF(Food!$C202="","Bitte Lieferantenartikelnr. pflegen!",IF(LEN(Food!$C202)&gt;13,"Eingabe max. 13 Zeichen!","x"))</f>
        <v>Bitte Lieferantenartikelnr. pflegen!</v>
      </c>
      <c r="F203" s="133" t="str">
        <f>IF(Food!$D202="","o",IF(LEN(Food!$D202)&gt;13,"Eingabe max. 13 Zeichen!","x"))</f>
        <v>o</v>
      </c>
      <c r="G203" s="145" t="str">
        <f>IF(Food!$F202="","o",IF(ISNUMBER(Food!$F202)=FALSE,"Bitte Gewicht ohne Einheit pflegen!","x"))</f>
        <v>o</v>
      </c>
      <c r="H203" s="133" t="str">
        <f>IF(Food!$G202="","o",IF(ISNA(VLOOKUP(Food!$G202,Auswahlisten!$A:$A,1,0))=FALSE,"x","Bitte Gewichtseinheit korrekt pflegen!"))</f>
        <v>o</v>
      </c>
      <c r="I203" s="133" t="str">
        <f>IF(Food!$H202="","Bitte Steuer pflegen!",IF(OR(Food!$H202=7,Food!$H202=19),"x","Bitte nur 7 oder 19 pflegen!"))</f>
        <v>Bitte Steuer pflegen!</v>
      </c>
      <c r="J203" s="133" t="str">
        <f>IF(Food!$I202="","o",IF(Food!$I202="x","x","Bitte nur 'x' für Ja pflegen!"))</f>
        <v>o</v>
      </c>
      <c r="K203" s="145" t="str">
        <f>IF(Food!$L202="","o",IF(ISNUMBER(Food!$L202)=FALSE,"Bitte Temperatur von ohne Einheit pflegen!","x"))</f>
        <v>o</v>
      </c>
      <c r="L203" s="145" t="str">
        <f>IF(Food!$M202="","o",IF(ISNUMBER(Food!$M202)=FALSE,"Bitte Temperatur bis ohne Einheit pflegen!","x"))</f>
        <v>o</v>
      </c>
      <c r="M203" s="133" t="str">
        <f>IF(Food!$J202="","o",IF(Food!$J202="x","x","Bitte nur 'x' für Ja pflegen!"))</f>
        <v>o</v>
      </c>
      <c r="N203" s="133" t="str">
        <f>IF(Food!$P202="","Bitte Bruttogewicht pflegen!",IF(ISNUMBER(Food!$P202)=FALSE,"Bitte Bruttogwicht ohne Einheit pflegen!","x"))</f>
        <v>Bitte Bruttogewicht pflegen!</v>
      </c>
      <c r="O203" s="133" t="str">
        <f>IF(Food!$Q202="","Bitte Länge pflegen!",IF(ISNUMBER(Food!$Q202)=FALSE,"Bitte Länge ohne Einheit pflegen!","x"))</f>
        <v>Bitte Länge pflegen!</v>
      </c>
      <c r="P203" s="133" t="str">
        <f>IF(Food!$R202="","Bitte Breite pflegen!",IF(ISNUMBER(Food!$R202)=FALSE,"Bitte Breite ohne Einheit pflegen!","x"))</f>
        <v>Bitte Breite pflegen!</v>
      </c>
      <c r="Q203" s="133" t="str">
        <f>IF(Food!$S202="","Bitte Höhe pflegen!",IF(ISNUMBER(Food!$S202)=FALSE,"Bitte Höhe ohne Einheit pflegen!","x"))</f>
        <v>Bitte Höhe pflegen!</v>
      </c>
      <c r="R203" s="133" t="str">
        <f>IF(Food!$V202="","o",IF(ISNUMBER(Food!$V202)=FALSE,"Bitte Bruttogewicht ohne Einheit pflegen!","x"))</f>
        <v>o</v>
      </c>
      <c r="S203" s="133" t="str">
        <f>IF(Food!$W202="","o",IF(ISNUMBER(Food!$W202)=FALSE,"Bitte Länge ohne Einheit pflegen!","x"))</f>
        <v>o</v>
      </c>
      <c r="T203" s="133" t="str">
        <f>IF(Food!$X202="","o",IF(ISNUMBER(Food!$X202)=FALSE,"Bitte Länge ohne Einheit pflegen!","x"))</f>
        <v>o</v>
      </c>
      <c r="U203" s="133" t="str">
        <f>IF(Food!$Y202="","o",IF(ISNUMBER(Food!$Y202)=FALSE,"Bitte Länge ohne Einheit pflegen!","x"))</f>
        <v>o</v>
      </c>
      <c r="V203" s="133" t="str">
        <f>IF(Food!$AB202="","o",IF(ISNUMBER(Food!$AB202)=FALSE,"Bitte Bruttogewicht ohne Einheit pflegen!","x"))</f>
        <v>o</v>
      </c>
      <c r="W203" s="133" t="str">
        <f>IF(Food!$AC202="","o",IF(ISNUMBER(Food!$AC202)=FALSE,"Bitte Länge ohne Einheit pflegen!","x"))</f>
        <v>o</v>
      </c>
      <c r="X203" s="133" t="str">
        <f>IF(Food!$AD202="","o",IF(ISNUMBER(Food!$AD202)=FALSE,"Bitte Breite ohne Einheit pflegen!","x"))</f>
        <v>o</v>
      </c>
      <c r="Y203" s="133" t="str">
        <f>IF(Food!$AE202="","o",IF(ISNUMBER(Food!$AE202)=FALSE,"Bitte Höhe ohne Einheit pflegen!","x"))</f>
        <v>o</v>
      </c>
      <c r="Z203" s="133" t="str">
        <f>IF(Food!$AG202="","o",IF(ISNUMBER(Food!$AG202)=FALSE,"Bitte Bruttogewicht ohne Einheit pflegen!","x"))</f>
        <v>o</v>
      </c>
      <c r="AA203" s="133" t="str">
        <f>IF(Food!$AH202="","o",IF(ISNUMBER(Food!$AH202)=FALSE,"Bitte Länge ohne Einheit pflegen!","x"))</f>
        <v>o</v>
      </c>
      <c r="AB203" s="133" t="str">
        <f>IF(Food!$AI202="","o",IF(ISNUMBER(Food!$AI202)=FALSE,"Bitte Breite ohne Einheit pflegen!","x"))</f>
        <v>o</v>
      </c>
      <c r="AC203" s="133" t="str">
        <f>IF(Food!$AJ202="","o",IF(ISNUMBER(Food!$AJ202)=FALSE,"Bitte Höhe ohne Einheit pflegen!","x"))</f>
        <v>o</v>
      </c>
      <c r="AD203" s="133" t="str">
        <f>IF(Food!$AL202="","o",IF(ISNUMBER(Food!$AL202)=FALSE,"Bitte Bruttogewicht ohne Einheit pflegen!","x"))</f>
        <v>o</v>
      </c>
      <c r="AE203" s="133" t="str">
        <f>IF(Food!$AM202="","o",IF(ISNUMBER(Food!$AM202)=FALSE,"Bitte Länge ohne Einheit pflegen!","x"))</f>
        <v>o</v>
      </c>
      <c r="AF203" s="133" t="str">
        <f>IF(Food!$AN202="","o",IF(ISNUMBER(Food!$AN202)=FALSE,"Bitte Breite ohne Einheit pflegen!","x"))</f>
        <v>o</v>
      </c>
      <c r="AG203" s="133" t="str">
        <f>IF(Food!$AO202="","o",IF(ISNUMBER(Food!$AO202)=FALSE,"Bitte Höhe ohne Einheit pflegen!","x"))</f>
        <v>o</v>
      </c>
      <c r="AH203" s="133" t="str">
        <f>IF(Food!$BX202="","o",IF(Food!$BX202="x","x","Bitte nur 'x' für Ja pflegen!"))</f>
        <v>o</v>
      </c>
      <c r="AI203" s="133" t="str">
        <f>IF(Food!$BY202="","o",IF(ISNUMBER(Food!$BY202),"x","Bitte ausschließlich Zahlen pflegen!"))</f>
        <v>o</v>
      </c>
      <c r="AJ203" s="133" t="str">
        <f>IF(Food!$AR202="","Bitte Verpackungsart pflegen!",IF(Food!$AR202="","o",IF(ISNA(VLOOKUP(Food!$AR202,Auswahlisten!$D:$D,1,0))=FALSE,"x","Bitte Verpackungsart korrekt pflegen!")))</f>
        <v>Bitte Verpackungsart pflegen!</v>
      </c>
      <c r="AK203" s="133" t="str">
        <f>IF(Food!$AS202="","o",IF(ISNUMBER(Food!$AS202)=FALSE,"Bitte nur Anzahl der Tage pflegen!","x"))</f>
        <v>o</v>
      </c>
      <c r="AL203" s="133" t="str">
        <f>IF(Food!$AT202="","o",IF(ISNUMBER(Food!$AT202)=FALSE,"Bitte nur Anzahl der Tage pflegen!","x"))</f>
        <v>o</v>
      </c>
      <c r="AM203" s="133" t="str">
        <f>IF(Food!$AU202="","o",IF(ISNA(VLOOKUP(Food!$AU202,Auswahlisten!$H:$H,1,0))=FALSE,"x","Bitte Produktionsland korrekt pflegen!"))</f>
        <v>o</v>
      </c>
      <c r="AN203" s="133" t="str">
        <f>IF(Food!$AV202="","o",IF(ISNA(VLOOKUP(Food!$AV202,Auswahlisten!$I:$I,1,0))=FALSE,"x","Bitte Region korrekt pflegen!"))</f>
        <v>o</v>
      </c>
      <c r="AO203" s="133" t="str">
        <f>IF(Food!$AW202="","o",IF(LEN(Food!$AW202)&gt;8,"Eingabe max. 8 Zahlen!","x"))</f>
        <v>o</v>
      </c>
      <c r="AP203" s="133" t="str">
        <f>IF(Food!$CC202="","o",IF(Food!$CC202="x","x","Bitte nur 'x' für Ja pflegen!"))</f>
        <v>o</v>
      </c>
      <c r="AQ203" s="133" t="str">
        <f>IF(Food!$AY202="","o",IF(Food!$AY202="x","x","Bitte nur 'x' für Ja pflegen!"))</f>
        <v>o</v>
      </c>
      <c r="AR203" s="133" t="str">
        <f>IF(Food!$AZ202="","o",IF(Food!$AZ202="x","x","Bitte nur 'x' für Ja pflegen!"))</f>
        <v>o</v>
      </c>
      <c r="AS203" s="133" t="str">
        <f>IF(Food!$BA202="","o",IF(Food!$BA202="x","x","Bitte nur 'x' für Ja pflegen!"))</f>
        <v>o</v>
      </c>
      <c r="AT203" s="133" t="str">
        <f>IF(Food!$BB202="","o",IF(Food!$BB202="x","x","Bitte nur 'x' für Ja pflegen!"))</f>
        <v>o</v>
      </c>
      <c r="AU203" s="133" t="str">
        <f ca="1">IF(Food!$BC202="","o",IF(OR(LEFT(CELL("format",Food!$BC202),1)="S",LEFT(CELL("format",Food!$BC202),1)=".",LEFT(CELL("format",Food!$BC202),1)="F"),"x","Bitte ausschließlich Zahlen pflegen!"))</f>
        <v>o</v>
      </c>
      <c r="AV203" s="133" t="str">
        <f>IF(Food!$BD202="","o",IF(Food!$BD202="x","x","Bitte nur 'x' für Ja pflegen!"))</f>
        <v>o</v>
      </c>
      <c r="AW203" s="133" t="str">
        <f ca="1">IF(Food!$BE202="","o",IF(OR(LEFT(CELL("format",Food!$BE202),1)="S",LEFT(CELL("format",Food!$BE202),1)=".",LEFT(CELL("format",Food!$BE202),1)="F"),"x","Bitte ausschließlich Zahlen pflegen!"))</f>
        <v>o</v>
      </c>
      <c r="AX203" s="133" t="str">
        <f>IF(Food!$BF202="","o",IF(Food!$BF202="x","x","Bitte nur 'x' für Ja pflegen!"))</f>
        <v>o</v>
      </c>
      <c r="AY203" s="133" t="str">
        <f ca="1">IF(Food!$BG202="","o",IF(OR(LEFT(CELL("format",Food!$BG202),1)="S",LEFT(CELL("format",Food!$BG202),1)=".",LEFT(CELL("format",Food!$BG202),1)="F"),"x","Bitte ausschließlich Zahlen pflegen!"))</f>
        <v>o</v>
      </c>
      <c r="AZ203" s="133" t="str">
        <f>IF(Food!$BH202="","o",IF(Food!$BH202="x","x","Bitte nur 'x' für Ja pflegen!"))</f>
        <v>o</v>
      </c>
      <c r="BA203" s="133" t="str">
        <f ca="1">IF(Food!$BI202="","o",IF(OR(LEFT(CELL("format",Food!$BI202),1)="S",LEFT(CELL("format",Food!$BI202),1)=".",LEFT(CELL("format",Food!$BI202),1)="F"),"x","Bitte ausschließlich Zahlen pflegen!"))</f>
        <v>o</v>
      </c>
      <c r="BB203" s="133" t="str">
        <f>IF(Food!$BJ202="","o",IF(ISNUMBER(Food!$BJ202),"x","Bitte ausschließlich Zahlen pflegen!"))</f>
        <v>o</v>
      </c>
      <c r="BC203" s="133" t="str">
        <f ca="1">IF(Food!$BK202="","o",IF(OR(LEFT(CELL("format",Food!$BK202),1)="S",LEFT(CELL("format",Food!$BK202),1)=".",LEFT(CELL("format",Food!$BK202),1)="F"),"x","Bitte ausschließlich Zahlen pflegen!"))</f>
        <v>o</v>
      </c>
      <c r="BD203" s="133" t="str">
        <f>IF(Food!$BL202="","o",IF(ISNUMBER(Food!$BL202),"x","Bitte ausschließlich Zahlen pflegen!"))</f>
        <v>o</v>
      </c>
      <c r="BE203" s="133" t="str">
        <f>IF(Food!$BM202="","o",IF(ISNUMBER(Food!$BM202),"x","Bitte ausschließlich Zahlen pflegen!"))</f>
        <v>o</v>
      </c>
      <c r="BF203" s="133" t="str">
        <f>IF(Food!$BS202="","o",IF(ISNA(VLOOKUP(Food!$BS202,Auswahlisten!$H:$H,1,0))=FALSE,"x","Bitte Produktionsland korrekt pflegen!"))</f>
        <v>o</v>
      </c>
      <c r="BG203" s="133" t="str">
        <f>IF(Food!$BU202="","o",IF(ISNUMBER(Food!$BU202),"x","Bitte ausschließlich Zahlen pflegen!"))</f>
        <v>o</v>
      </c>
      <c r="BH203" s="133" t="str">
        <f>IF(Food!$BV202="","o",IF(ISNUMBER(Food!$BV202),"x","Bitte ausschließlich Zahlen pflegen!"))</f>
        <v>o</v>
      </c>
      <c r="BI203" s="133" t="str">
        <f>IF(Food!$BW202="","o",IF(ISNUMBER(Food!$BW202),"x","Bitte ausschließlich Zahlen pflegen!"))</f>
        <v>o</v>
      </c>
      <c r="BJ203" s="133" t="str">
        <f>IF(Food!$BZ202="","o",IF(ISNA(VLOOKUP(Food!$BZ202,Auswahlisten!$AE:$AE,1,0))=FALSE,"x","Bitte Pfandart korrekt pflegen!"))</f>
        <v>o</v>
      </c>
      <c r="BK203" s="133" t="str">
        <f>IF(Food!$CA202="","o",IF(ISNUMBER(Food!$CA202),"x","Bitte ausschließlich Zahlen pflegen!"))</f>
        <v>o</v>
      </c>
      <c r="BL203" s="133" t="str">
        <f>IF(Food!$CD202="","o",IF(ISNUMBER(Food!$CD202),"x","Bitte ausschließlich Zahlen pflegen!"))</f>
        <v>o</v>
      </c>
      <c r="BM203" s="133" t="str">
        <f>IF(Food!$CE202="","o",IF(ISNA(VLOOKUP(Food!$CE202,Auswahlisten!$A:$A,1,0))=FALSE,"x","Bitte Gewichtseinheit korrekt pflegen!"))</f>
        <v>o</v>
      </c>
      <c r="BN203" s="133" t="str">
        <f>IF(Food!$CF202="","o",IF(ISNUMBER(Food!$CF202),"x","Bitte ausschließlich Zahlen pflegen!"))</f>
        <v>o</v>
      </c>
      <c r="BO203" s="133" t="str">
        <f>IF(Food!$CG202="","o",IF(ISNUMBER(Food!$CG202),"x","Bitte ausschließlich Zahlen pflegen!"))</f>
        <v>o</v>
      </c>
      <c r="BP203" s="133" t="str">
        <f>IF(Food!$CH202="","o",IF(ISNA(VLOOKUP(Food!$CH202,Auswahlisten!$A:$A,1,0))=FALSE,"x","Bitte Gewichtseinheit korrekt pflegen!"))</f>
        <v>o</v>
      </c>
      <c r="BQ203" s="133" t="str">
        <f>IF(Food!$CI202="","o",IF(ISNA(VLOOKUP(Food!$CI202,Auswahlisten!$F:$F,1,0))=FALSE,"x","Bitte JuSchu korrekt pflegen!"))</f>
        <v>o</v>
      </c>
      <c r="BR203" s="133" t="str">
        <f>IF(Verpackung!$D202="","o",IF(ISNUMBER(Verpackung!$D202),"x","Bitte ausschließlich Zahlen pflegen!"))</f>
        <v>o</v>
      </c>
      <c r="BS203" s="133" t="str">
        <f>IF(Verpackung!$E202="","o",IF(ISNUMBER(Verpackung!$E202),"x","Bitte ausschließlich Zahlen pflegen!"))</f>
        <v>o</v>
      </c>
      <c r="BT203" s="133" t="str">
        <f>IF(Verpackung!$F202="","o",IF(ISNUMBER(Verpackung!$F202),"x","Bitte ausschließlich Zahlen pflegen!"))</f>
        <v>o</v>
      </c>
      <c r="BU203" s="133" t="str">
        <f>IF(Verpackung!$G202="","o",IF(ISNUMBER(Verpackung!$G202),"x","Bitte ausschließlich Zahlen pflegen!"))</f>
        <v>o</v>
      </c>
      <c r="BV203" s="133" t="str">
        <f>IF(Verpackung!$H202="","o",IF(ISNUMBER(Verpackung!$H202),"x","Bitte ausschließlich Zahlen pflegen!"))</f>
        <v>o</v>
      </c>
      <c r="BW203" s="133" t="str">
        <f>IF(Verpackung!$I202="","o",IF(ISNUMBER(Verpackung!$I202),"x","Bitte ausschließlich Zahlen pflegen!"))</f>
        <v>o</v>
      </c>
      <c r="BX203" s="133" t="str">
        <f>IF(Verpackung!$J202="","o",IF(ISNUMBER(Verpackung!$J202),"x","Bitte ausschließlich Zahlen pflegen!"))</f>
        <v>o</v>
      </c>
      <c r="BY203" s="133" t="str">
        <f>IF(Verpackung!$K202="","o",IF(ISNUMBER(Verpackung!$K202),"x","Bitte ausschließlich Zahlen pflegen!"))</f>
        <v>o</v>
      </c>
      <c r="BZ203" s="133" t="str">
        <f>IF('Kaufland intern'!D202="","o",IF(LEN('Kaufland intern'!D202)&gt;40,"Eingabe max. 40 Zeichen!","x"))</f>
        <v>o</v>
      </c>
      <c r="CA203" s="133" t="str">
        <f>IF('Kaufland intern'!F202="","o",IF(AND(ISNUMBER('Kaufland intern'!F202),'Kaufland intern'!F202&gt;=1000000,'Kaufland intern'!F202&lt;=9999999),"x","Bitte Eingabe prüfen!"))</f>
        <v>o</v>
      </c>
      <c r="CB203" s="133" t="str">
        <f>IF('Kaufland intern'!G202="","o",IF(LEN('Kaufland intern'!G202)&gt;18,"Eingabe max. 18 Zeichen!","x"))</f>
        <v>o</v>
      </c>
      <c r="CC203" s="133" t="str">
        <f>IF('Kaufland intern'!I202="","o",IF(LEN('Kaufland intern'!I202)&gt;3,"Eingabe max. 3 Zeichen!","x"))</f>
        <v>o</v>
      </c>
      <c r="CD203" s="133" t="str">
        <f>IF('Kaufland intern'!J202="","o",IF(LEN('Kaufland intern'!J202)&gt;6,"Eingabe max. 6 Zeichen!","x"))</f>
        <v>o</v>
      </c>
      <c r="CE203" s="133" t="str">
        <f>IF('Kaufland intern'!K202="","o",IF(LEN('Kaufland intern'!K202)&gt;4,"Eingabe max. 4 Zeichen!","x"))</f>
        <v>o</v>
      </c>
      <c r="CF203" s="133" t="str">
        <f>IF('Kaufland intern'!L202="","o",IF(ISNA(VLOOKUP('Kaufland intern'!L202,Auswahlisten!$Z:$Z,1,0))=FALSE,"x","Bitte Etikettenart korrekt pflegen!"))</f>
        <v>o</v>
      </c>
      <c r="CG203" s="133" t="str">
        <f>IF('Kaufland intern'!M202="","o",IF(LEN('Kaufland intern'!M202)&gt;20,"Eingabe max. 20 Zeichen!","x"))</f>
        <v>o</v>
      </c>
      <c r="CH203" s="133" t="str">
        <f>IF('Kaufland intern'!O202="","o",IF(LEN('Kaufland intern'!O202)&gt;20,"Eingabe max. 20 Zeichen!","x"))</f>
        <v>o</v>
      </c>
      <c r="CI203" s="133" t="str">
        <f>IF('Kaufland intern'!Q202="","o",IF(LEN('Kaufland intern'!Q202)&gt;20,"Eingabe max. 20 Zeichen!","x"))</f>
        <v>o</v>
      </c>
      <c r="CJ203" s="133" t="str">
        <f>IF('Kaufland intern'!S202="","o",IF(LEN('Kaufland intern'!S202)&gt;8,"Eingabe max. 8 Zeichen!","x"))</f>
        <v>o</v>
      </c>
      <c r="CK203" s="133" t="str">
        <f>IF('Kaufland intern'!U202="","o",IF(ISNA(VLOOKUP('Kaufland intern'!U202,Auswahlisten!$D:$D,1,0))=FALSE,"x","Bitte Verpackungsart korrekt pflegen!"))</f>
        <v>o</v>
      </c>
      <c r="CL203" s="133" t="str">
        <f>IF('Kaufland intern'!V202="","o",IF(ISNUMBER('Kaufland intern'!V202),"x","Bitte ausschließlich Zahlen pflegen!"))</f>
        <v>o</v>
      </c>
      <c r="CM203" s="133" t="str">
        <f>IF('Kaufland intern'!W202="","o",IF(ISNA(VLOOKUP('Kaufland intern'!W202,Auswahlisten!$AA:$AA,1,0))=FALSE,"x","Bitte Bezugsweg korrekt pflegen!"))</f>
        <v>o</v>
      </c>
      <c r="CN203" s="133" t="str">
        <f>IF('Kaufland intern'!X202="","o",IF(ISNA(VLOOKUP('Kaufland intern'!X202,Auswahlisten!$AB:$AB,1,0))=FALSE,"x","Bitte Bezugsvorschrift korrekt pflegen!"))</f>
        <v>o</v>
      </c>
      <c r="CO203" s="133" t="str">
        <f>IF('Kaufland intern'!Y202="","o",IF(ISNA(VLOOKUP('Kaufland intern'!Y202,Auswahlisten!$AC:$AC,1,0))=FALSE,"x","Bitte Sortimentsstufenlistung korrekt pflegen!"))</f>
        <v>o</v>
      </c>
      <c r="CP203" s="133" t="str">
        <f>IF('Kaufland intern'!Z202="","o",IF(LEN('Kaufland intern'!Z202)&lt;&gt;13,"Eingabe max. 13 Zahlen!","x"))</f>
        <v>o</v>
      </c>
      <c r="CQ203" s="133" t="str">
        <f>IF('Kaufland intern'!AA202="","o",IF(LEN('Kaufland intern'!AA202)&lt;&gt;13,"Eingabe max. 13 Zahlen!","x"))</f>
        <v>o</v>
      </c>
      <c r="CR203" s="133" t="str">
        <f>IF('Kaufland intern'!AB202="","o",IF(LEN('Kaufland intern'!AB202)&lt;&gt;13,"Eingabe max. 13 Zahlen!","x"))</f>
        <v>o</v>
      </c>
      <c r="CS203" s="133" t="str">
        <f>IF('Kaufland intern'!AC202="","o",IF('Kaufland intern'!AC202="x","x","Bitte nur 'x' für Ja pflegen!"))</f>
        <v>o</v>
      </c>
      <c r="CT203" s="133" t="str">
        <f>IF('Kaufland intern'!AD202="","o",IF('Kaufland intern'!AD202="x","x","Bitte nur 'x' für Ja pflegen!"))</f>
        <v>o</v>
      </c>
      <c r="CU203" s="133" t="str">
        <f>IF('Kaufland intern'!AE202="","o",IF('Kaufland intern'!AE202="x","x","Bitte nur 'x' für Ja pflegen!"))</f>
        <v>o</v>
      </c>
      <c r="CV203" s="133" t="str">
        <f>IF('Kaufland intern'!AF202="","o",IF('Kaufland intern'!AF202="x","x","Bitte nur 'x' für Ja pflegen!"))</f>
        <v>o</v>
      </c>
      <c r="CW203" s="133" t="str">
        <f>IF('Kaufland intern'!AG202="","o",IF('Kaufland intern'!AG202="x","x","Bitte nur 'x' für Ja pflegen!"))</f>
        <v>o</v>
      </c>
      <c r="CX203" s="133" t="str">
        <f>IF('Kaufland intern'!AH202="","o",IF('Kaufland intern'!AH202="x","x","Bitte nur 'x' für Ja pflegen!"))</f>
        <v>o</v>
      </c>
      <c r="CY203" s="133" t="str">
        <f>IF('Kaufland intern'!AI202="","o",IF(LEN('Kaufland intern'!AI202)&lt;&gt;11,"Eingabe 11 Zeichen!","x"))</f>
        <v>o</v>
      </c>
      <c r="CZ203" s="133" t="str">
        <f>IF('Kaufland intern'!AJ202="","o",IF(LEN('Kaufland intern'!AJ202)&lt;&gt;11,"Eingabe 11 Zeichen!","x"))</f>
        <v>o</v>
      </c>
      <c r="DA203" s="133" t="str">
        <f>IF('Kaufland intern'!AK202="","o",IF(LEN('Kaufland intern'!AK202)&lt;&gt;11,"Eingabe 11 Zeichen!","x"))</f>
        <v>o</v>
      </c>
      <c r="DB203" s="133" t="str">
        <f>IF('Kaufland intern'!AL202="","o",IF(LEN('Kaufland intern'!AL202)&lt;&gt;11,"Eingabe 11 Zeichen!","x"))</f>
        <v>o</v>
      </c>
      <c r="DC203" s="133" t="str">
        <f>IF('Kaufland intern'!AM202="","o",IF(LEN('Kaufland intern'!AM202)&lt;&gt;11,"Eingabe 11 Zeichen!","x"))</f>
        <v>o</v>
      </c>
      <c r="DD203" s="133" t="str">
        <f>IF('Kaufland intern'!AN202="","o",IF(LEN('Kaufland intern'!AN202)&lt;&gt;11,"Eingabe 11 Zeichen!","x"))</f>
        <v>o</v>
      </c>
    </row>
    <row r="204" spans="1:108" ht="30">
      <c r="A204" s="128">
        <f>Food!C203</f>
        <v>0</v>
      </c>
      <c r="B204" s="129">
        <f>Food!E203</f>
        <v>0</v>
      </c>
      <c r="C204" s="128">
        <f>Food!O203</f>
        <v>0</v>
      </c>
      <c r="D204" s="133" t="str">
        <f>IF(Food!$A203="","Bitte Datum pflegen!",IF(ISNUMBER(Food!$A203)=FALSE,"Bitte Datum überprüfen!","x"))</f>
        <v>Bitte Datum pflegen!</v>
      </c>
      <c r="E204" s="133" t="str">
        <f>IF(Food!$C203="","Bitte Lieferantenartikelnr. pflegen!",IF(LEN(Food!$C203)&gt;13,"Eingabe max. 13 Zeichen!","x"))</f>
        <v>Bitte Lieferantenartikelnr. pflegen!</v>
      </c>
      <c r="F204" s="133" t="str">
        <f>IF(Food!$D203="","o",IF(LEN(Food!$D203)&gt;13,"Eingabe max. 13 Zeichen!","x"))</f>
        <v>o</v>
      </c>
      <c r="G204" s="145" t="str">
        <f>IF(Food!$F203="","o",IF(ISNUMBER(Food!$F203)=FALSE,"Bitte Gewicht ohne Einheit pflegen!","x"))</f>
        <v>o</v>
      </c>
      <c r="H204" s="133" t="str">
        <f>IF(Food!$G203="","o",IF(ISNA(VLOOKUP(Food!$G203,Auswahlisten!$A:$A,1,0))=FALSE,"x","Bitte Gewichtseinheit korrekt pflegen!"))</f>
        <v>o</v>
      </c>
      <c r="I204" s="133" t="str">
        <f>IF(Food!$H203="","Bitte Steuer pflegen!",IF(OR(Food!$H203=7,Food!$H203=19),"x","Bitte nur 7 oder 19 pflegen!"))</f>
        <v>Bitte Steuer pflegen!</v>
      </c>
      <c r="J204" s="133" t="str">
        <f>IF(Food!$I203="","o",IF(Food!$I203="x","x","Bitte nur 'x' für Ja pflegen!"))</f>
        <v>o</v>
      </c>
      <c r="K204" s="145" t="str">
        <f>IF(Food!$L203="","o",IF(ISNUMBER(Food!$L203)=FALSE,"Bitte Temperatur von ohne Einheit pflegen!","x"))</f>
        <v>o</v>
      </c>
      <c r="L204" s="145" t="str">
        <f>IF(Food!$M203="","o",IF(ISNUMBER(Food!$M203)=FALSE,"Bitte Temperatur bis ohne Einheit pflegen!","x"))</f>
        <v>o</v>
      </c>
      <c r="M204" s="133" t="str">
        <f>IF(Food!$J203="","o",IF(Food!$J203="x","x","Bitte nur 'x' für Ja pflegen!"))</f>
        <v>o</v>
      </c>
      <c r="N204" s="133" t="str">
        <f>IF(Food!$P203="","Bitte Bruttogewicht pflegen!",IF(ISNUMBER(Food!$P203)=FALSE,"Bitte Bruttogwicht ohne Einheit pflegen!","x"))</f>
        <v>Bitte Bruttogewicht pflegen!</v>
      </c>
      <c r="O204" s="133" t="str">
        <f>IF(Food!$Q203="","Bitte Länge pflegen!",IF(ISNUMBER(Food!$Q203)=FALSE,"Bitte Länge ohne Einheit pflegen!","x"))</f>
        <v>Bitte Länge pflegen!</v>
      </c>
      <c r="P204" s="133" t="str">
        <f>IF(Food!$R203="","Bitte Breite pflegen!",IF(ISNUMBER(Food!$R203)=FALSE,"Bitte Breite ohne Einheit pflegen!","x"))</f>
        <v>Bitte Breite pflegen!</v>
      </c>
      <c r="Q204" s="133" t="str">
        <f>IF(Food!$S203="","Bitte Höhe pflegen!",IF(ISNUMBER(Food!$S203)=FALSE,"Bitte Höhe ohne Einheit pflegen!","x"))</f>
        <v>Bitte Höhe pflegen!</v>
      </c>
      <c r="R204" s="133" t="str">
        <f>IF(Food!$V203="","o",IF(ISNUMBER(Food!$V203)=FALSE,"Bitte Bruttogewicht ohne Einheit pflegen!","x"))</f>
        <v>o</v>
      </c>
      <c r="S204" s="133" t="str">
        <f>IF(Food!$W203="","o",IF(ISNUMBER(Food!$W203)=FALSE,"Bitte Länge ohne Einheit pflegen!","x"))</f>
        <v>o</v>
      </c>
      <c r="T204" s="133" t="str">
        <f>IF(Food!$X203="","o",IF(ISNUMBER(Food!$X203)=FALSE,"Bitte Länge ohne Einheit pflegen!","x"))</f>
        <v>o</v>
      </c>
      <c r="U204" s="133" t="str">
        <f>IF(Food!$Y203="","o",IF(ISNUMBER(Food!$Y203)=FALSE,"Bitte Länge ohne Einheit pflegen!","x"))</f>
        <v>o</v>
      </c>
      <c r="V204" s="133" t="str">
        <f>IF(Food!$AB203="","o",IF(ISNUMBER(Food!$AB203)=FALSE,"Bitte Bruttogewicht ohne Einheit pflegen!","x"))</f>
        <v>o</v>
      </c>
      <c r="W204" s="133" t="str">
        <f>IF(Food!$AC203="","o",IF(ISNUMBER(Food!$AC203)=FALSE,"Bitte Länge ohne Einheit pflegen!","x"))</f>
        <v>o</v>
      </c>
      <c r="X204" s="133" t="str">
        <f>IF(Food!$AD203="","o",IF(ISNUMBER(Food!$AD203)=FALSE,"Bitte Breite ohne Einheit pflegen!","x"))</f>
        <v>o</v>
      </c>
      <c r="Y204" s="133" t="str">
        <f>IF(Food!$AE203="","o",IF(ISNUMBER(Food!$AE203)=FALSE,"Bitte Höhe ohne Einheit pflegen!","x"))</f>
        <v>o</v>
      </c>
      <c r="Z204" s="133" t="str">
        <f>IF(Food!$AG203="","o",IF(ISNUMBER(Food!$AG203)=FALSE,"Bitte Bruttogewicht ohne Einheit pflegen!","x"))</f>
        <v>o</v>
      </c>
      <c r="AA204" s="133" t="str">
        <f>IF(Food!$AH203="","o",IF(ISNUMBER(Food!$AH203)=FALSE,"Bitte Länge ohne Einheit pflegen!","x"))</f>
        <v>o</v>
      </c>
      <c r="AB204" s="133" t="str">
        <f>IF(Food!$AI203="","o",IF(ISNUMBER(Food!$AI203)=FALSE,"Bitte Breite ohne Einheit pflegen!","x"))</f>
        <v>o</v>
      </c>
      <c r="AC204" s="133" t="str">
        <f>IF(Food!$AJ203="","o",IF(ISNUMBER(Food!$AJ203)=FALSE,"Bitte Höhe ohne Einheit pflegen!","x"))</f>
        <v>o</v>
      </c>
      <c r="AD204" s="133" t="str">
        <f>IF(Food!$AL203="","o",IF(ISNUMBER(Food!$AL203)=FALSE,"Bitte Bruttogewicht ohne Einheit pflegen!","x"))</f>
        <v>o</v>
      </c>
      <c r="AE204" s="133" t="str">
        <f>IF(Food!$AM203="","o",IF(ISNUMBER(Food!$AM203)=FALSE,"Bitte Länge ohne Einheit pflegen!","x"))</f>
        <v>o</v>
      </c>
      <c r="AF204" s="133" t="str">
        <f>IF(Food!$AN203="","o",IF(ISNUMBER(Food!$AN203)=FALSE,"Bitte Breite ohne Einheit pflegen!","x"))</f>
        <v>o</v>
      </c>
      <c r="AG204" s="133" t="str">
        <f>IF(Food!$AO203="","o",IF(ISNUMBER(Food!$AO203)=FALSE,"Bitte Höhe ohne Einheit pflegen!","x"))</f>
        <v>o</v>
      </c>
      <c r="AH204" s="133" t="str">
        <f>IF(Food!$BX203="","o",IF(Food!$BX203="x","x","Bitte nur 'x' für Ja pflegen!"))</f>
        <v>o</v>
      </c>
      <c r="AI204" s="133" t="str">
        <f>IF(Food!$BY203="","o",IF(ISNUMBER(Food!$BY203),"x","Bitte ausschließlich Zahlen pflegen!"))</f>
        <v>o</v>
      </c>
      <c r="AJ204" s="133" t="str">
        <f>IF(Food!$AR203="","Bitte Verpackungsart pflegen!",IF(Food!$AR203="","o",IF(ISNA(VLOOKUP(Food!$AR203,Auswahlisten!$D:$D,1,0))=FALSE,"x","Bitte Verpackungsart korrekt pflegen!")))</f>
        <v>Bitte Verpackungsart pflegen!</v>
      </c>
      <c r="AK204" s="133" t="str">
        <f>IF(Food!$AS203="","o",IF(ISNUMBER(Food!$AS203)=FALSE,"Bitte nur Anzahl der Tage pflegen!","x"))</f>
        <v>o</v>
      </c>
      <c r="AL204" s="133" t="str">
        <f>IF(Food!$AT203="","o",IF(ISNUMBER(Food!$AT203)=FALSE,"Bitte nur Anzahl der Tage pflegen!","x"))</f>
        <v>o</v>
      </c>
      <c r="AM204" s="133" t="str">
        <f>IF(Food!$AU203="","o",IF(ISNA(VLOOKUP(Food!$AU203,Auswahlisten!$H:$H,1,0))=FALSE,"x","Bitte Produktionsland korrekt pflegen!"))</f>
        <v>o</v>
      </c>
      <c r="AN204" s="133" t="str">
        <f>IF(Food!$AV203="","o",IF(ISNA(VLOOKUP(Food!$AV203,Auswahlisten!$I:$I,1,0))=FALSE,"x","Bitte Region korrekt pflegen!"))</f>
        <v>o</v>
      </c>
      <c r="AO204" s="133" t="str">
        <f>IF(Food!$AW203="","o",IF(LEN(Food!$AW203)&gt;8,"Eingabe max. 8 Zahlen!","x"))</f>
        <v>o</v>
      </c>
      <c r="AP204" s="133" t="str">
        <f>IF(Food!$CC203="","o",IF(Food!$CC203="x","x","Bitte nur 'x' für Ja pflegen!"))</f>
        <v>o</v>
      </c>
      <c r="AQ204" s="133" t="str">
        <f>IF(Food!$AY203="","o",IF(Food!$AY203="x","x","Bitte nur 'x' für Ja pflegen!"))</f>
        <v>o</v>
      </c>
      <c r="AR204" s="133" t="str">
        <f>IF(Food!$AZ203="","o",IF(Food!$AZ203="x","x","Bitte nur 'x' für Ja pflegen!"))</f>
        <v>o</v>
      </c>
      <c r="AS204" s="133" t="str">
        <f>IF(Food!$BA203="","o",IF(Food!$BA203="x","x","Bitte nur 'x' für Ja pflegen!"))</f>
        <v>o</v>
      </c>
      <c r="AT204" s="133" t="str">
        <f>IF(Food!$BB203="","o",IF(Food!$BB203="x","x","Bitte nur 'x' für Ja pflegen!"))</f>
        <v>o</v>
      </c>
      <c r="AU204" s="133" t="str">
        <f ca="1">IF(Food!$BC203="","o",IF(OR(LEFT(CELL("format",Food!$BC203),1)="S",LEFT(CELL("format",Food!$BC203),1)=".",LEFT(CELL("format",Food!$BC203),1)="F"),"x","Bitte ausschließlich Zahlen pflegen!"))</f>
        <v>o</v>
      </c>
      <c r="AV204" s="133" t="str">
        <f>IF(Food!$BD203="","o",IF(Food!$BD203="x","x","Bitte nur 'x' für Ja pflegen!"))</f>
        <v>o</v>
      </c>
      <c r="AW204" s="133" t="str">
        <f ca="1">IF(Food!$BE203="","o",IF(OR(LEFT(CELL("format",Food!$BE203),1)="S",LEFT(CELL("format",Food!$BE203),1)=".",LEFT(CELL("format",Food!$BE203),1)="F"),"x","Bitte ausschließlich Zahlen pflegen!"))</f>
        <v>o</v>
      </c>
      <c r="AX204" s="133" t="str">
        <f>IF(Food!$BF203="","o",IF(Food!$BF203="x","x","Bitte nur 'x' für Ja pflegen!"))</f>
        <v>o</v>
      </c>
      <c r="AY204" s="133" t="str">
        <f ca="1">IF(Food!$BG203="","o",IF(OR(LEFT(CELL("format",Food!$BG203),1)="S",LEFT(CELL("format",Food!$BG203),1)=".",LEFT(CELL("format",Food!$BG203),1)="F"),"x","Bitte ausschließlich Zahlen pflegen!"))</f>
        <v>o</v>
      </c>
      <c r="AZ204" s="133" t="str">
        <f>IF(Food!$BH203="","o",IF(Food!$BH203="x","x","Bitte nur 'x' für Ja pflegen!"))</f>
        <v>o</v>
      </c>
      <c r="BA204" s="133" t="str">
        <f ca="1">IF(Food!$BI203="","o",IF(OR(LEFT(CELL("format",Food!$BI203),1)="S",LEFT(CELL("format",Food!$BI203),1)=".",LEFT(CELL("format",Food!$BI203),1)="F"),"x","Bitte ausschließlich Zahlen pflegen!"))</f>
        <v>o</v>
      </c>
      <c r="BB204" s="133" t="str">
        <f>IF(Food!$BJ203="","o",IF(ISNUMBER(Food!$BJ203),"x","Bitte ausschließlich Zahlen pflegen!"))</f>
        <v>o</v>
      </c>
      <c r="BC204" s="133" t="str">
        <f ca="1">IF(Food!$BK203="","o",IF(OR(LEFT(CELL("format",Food!$BK203),1)="S",LEFT(CELL("format",Food!$BK203),1)=".",LEFT(CELL("format",Food!$BK203),1)="F"),"x","Bitte ausschließlich Zahlen pflegen!"))</f>
        <v>o</v>
      </c>
      <c r="BD204" s="133" t="str">
        <f>IF(Food!$BL203="","o",IF(ISNUMBER(Food!$BL203),"x","Bitte ausschließlich Zahlen pflegen!"))</f>
        <v>o</v>
      </c>
      <c r="BE204" s="133" t="str">
        <f>IF(Food!$BM203="","o",IF(ISNUMBER(Food!$BM203),"x","Bitte ausschließlich Zahlen pflegen!"))</f>
        <v>o</v>
      </c>
      <c r="BF204" s="133" t="str">
        <f>IF(Food!$BS203="","o",IF(ISNA(VLOOKUP(Food!$BS203,Auswahlisten!$H:$H,1,0))=FALSE,"x","Bitte Produktionsland korrekt pflegen!"))</f>
        <v>o</v>
      </c>
      <c r="BG204" s="133" t="str">
        <f>IF(Food!$BU203="","o",IF(ISNUMBER(Food!$BU203),"x","Bitte ausschließlich Zahlen pflegen!"))</f>
        <v>o</v>
      </c>
      <c r="BH204" s="133" t="str">
        <f>IF(Food!$BV203="","o",IF(ISNUMBER(Food!$BV203),"x","Bitte ausschließlich Zahlen pflegen!"))</f>
        <v>o</v>
      </c>
      <c r="BI204" s="133" t="str">
        <f>IF(Food!$BW203="","o",IF(ISNUMBER(Food!$BW203),"x","Bitte ausschließlich Zahlen pflegen!"))</f>
        <v>o</v>
      </c>
      <c r="BJ204" s="133" t="str">
        <f>IF(Food!$BZ203="","o",IF(ISNA(VLOOKUP(Food!$BZ203,Auswahlisten!$AE:$AE,1,0))=FALSE,"x","Bitte Pfandart korrekt pflegen!"))</f>
        <v>o</v>
      </c>
      <c r="BK204" s="133" t="str">
        <f>IF(Food!$CA203="","o",IF(ISNUMBER(Food!$CA203),"x","Bitte ausschließlich Zahlen pflegen!"))</f>
        <v>o</v>
      </c>
      <c r="BL204" s="133" t="str">
        <f>IF(Food!$CD203="","o",IF(ISNUMBER(Food!$CD203),"x","Bitte ausschließlich Zahlen pflegen!"))</f>
        <v>o</v>
      </c>
      <c r="BM204" s="133" t="str">
        <f>IF(Food!$CE203="","o",IF(ISNA(VLOOKUP(Food!$CE203,Auswahlisten!$A:$A,1,0))=FALSE,"x","Bitte Gewichtseinheit korrekt pflegen!"))</f>
        <v>o</v>
      </c>
      <c r="BN204" s="133" t="str">
        <f>IF(Food!$CF203="","o",IF(ISNUMBER(Food!$CF203),"x","Bitte ausschließlich Zahlen pflegen!"))</f>
        <v>o</v>
      </c>
      <c r="BO204" s="133" t="str">
        <f>IF(Food!$CG203="","o",IF(ISNUMBER(Food!$CG203),"x","Bitte ausschließlich Zahlen pflegen!"))</f>
        <v>o</v>
      </c>
      <c r="BP204" s="133" t="str">
        <f>IF(Food!$CH203="","o",IF(ISNA(VLOOKUP(Food!$CH203,Auswahlisten!$A:$A,1,0))=FALSE,"x","Bitte Gewichtseinheit korrekt pflegen!"))</f>
        <v>o</v>
      </c>
      <c r="BQ204" s="133" t="str">
        <f>IF(Food!$CI203="","o",IF(ISNA(VLOOKUP(Food!$CI203,Auswahlisten!$F:$F,1,0))=FALSE,"x","Bitte JuSchu korrekt pflegen!"))</f>
        <v>o</v>
      </c>
      <c r="BR204" s="133" t="str">
        <f>IF(Verpackung!$D203="","o",IF(ISNUMBER(Verpackung!$D203),"x","Bitte ausschließlich Zahlen pflegen!"))</f>
        <v>o</v>
      </c>
      <c r="BS204" s="133" t="str">
        <f>IF(Verpackung!$E203="","o",IF(ISNUMBER(Verpackung!$E203),"x","Bitte ausschließlich Zahlen pflegen!"))</f>
        <v>o</v>
      </c>
      <c r="BT204" s="133" t="str">
        <f>IF(Verpackung!$F203="","o",IF(ISNUMBER(Verpackung!$F203),"x","Bitte ausschließlich Zahlen pflegen!"))</f>
        <v>o</v>
      </c>
      <c r="BU204" s="133" t="str">
        <f>IF(Verpackung!$G203="","o",IF(ISNUMBER(Verpackung!$G203),"x","Bitte ausschließlich Zahlen pflegen!"))</f>
        <v>o</v>
      </c>
      <c r="BV204" s="133" t="str">
        <f>IF(Verpackung!$H203="","o",IF(ISNUMBER(Verpackung!$H203),"x","Bitte ausschließlich Zahlen pflegen!"))</f>
        <v>o</v>
      </c>
      <c r="BW204" s="133" t="str">
        <f>IF(Verpackung!$I203="","o",IF(ISNUMBER(Verpackung!$I203),"x","Bitte ausschließlich Zahlen pflegen!"))</f>
        <v>o</v>
      </c>
      <c r="BX204" s="133" t="str">
        <f>IF(Verpackung!$J203="","o",IF(ISNUMBER(Verpackung!$J203),"x","Bitte ausschließlich Zahlen pflegen!"))</f>
        <v>o</v>
      </c>
      <c r="BY204" s="133" t="str">
        <f>IF(Verpackung!$K203="","o",IF(ISNUMBER(Verpackung!$K203),"x","Bitte ausschließlich Zahlen pflegen!"))</f>
        <v>o</v>
      </c>
      <c r="BZ204" s="133" t="str">
        <f>IF('Kaufland intern'!D203="","o",IF(LEN('Kaufland intern'!D203)&gt;40,"Eingabe max. 40 Zeichen!","x"))</f>
        <v>o</v>
      </c>
      <c r="CA204" s="133" t="str">
        <f>IF('Kaufland intern'!F203="","o",IF(AND(ISNUMBER('Kaufland intern'!F203),'Kaufland intern'!F203&gt;=1000000,'Kaufland intern'!F203&lt;=9999999),"x","Bitte Eingabe prüfen!"))</f>
        <v>o</v>
      </c>
      <c r="CB204" s="133" t="str">
        <f>IF('Kaufland intern'!G203="","o",IF(LEN('Kaufland intern'!G203)&gt;18,"Eingabe max. 18 Zeichen!","x"))</f>
        <v>o</v>
      </c>
      <c r="CC204" s="133" t="str">
        <f>IF('Kaufland intern'!I203="","o",IF(LEN('Kaufland intern'!I203)&gt;3,"Eingabe max. 3 Zeichen!","x"))</f>
        <v>o</v>
      </c>
      <c r="CD204" s="133" t="str">
        <f>IF('Kaufland intern'!J203="","o",IF(LEN('Kaufland intern'!J203)&gt;6,"Eingabe max. 6 Zeichen!","x"))</f>
        <v>o</v>
      </c>
      <c r="CE204" s="133" t="str">
        <f>IF('Kaufland intern'!K203="","o",IF(LEN('Kaufland intern'!K203)&gt;4,"Eingabe max. 4 Zeichen!","x"))</f>
        <v>o</v>
      </c>
      <c r="CF204" s="133" t="str">
        <f>IF('Kaufland intern'!L203="","o",IF(ISNA(VLOOKUP('Kaufland intern'!L203,Auswahlisten!$Z:$Z,1,0))=FALSE,"x","Bitte Etikettenart korrekt pflegen!"))</f>
        <v>o</v>
      </c>
      <c r="CG204" s="133" t="str">
        <f>IF('Kaufland intern'!M203="","o",IF(LEN('Kaufland intern'!M203)&gt;20,"Eingabe max. 20 Zeichen!","x"))</f>
        <v>o</v>
      </c>
      <c r="CH204" s="133" t="str">
        <f>IF('Kaufland intern'!O203="","o",IF(LEN('Kaufland intern'!O203)&gt;20,"Eingabe max. 20 Zeichen!","x"))</f>
        <v>o</v>
      </c>
      <c r="CI204" s="133" t="str">
        <f>IF('Kaufland intern'!Q203="","o",IF(LEN('Kaufland intern'!Q203)&gt;20,"Eingabe max. 20 Zeichen!","x"))</f>
        <v>o</v>
      </c>
      <c r="CJ204" s="133" t="str">
        <f>IF('Kaufland intern'!S203="","o",IF(LEN('Kaufland intern'!S203)&gt;8,"Eingabe max. 8 Zeichen!","x"))</f>
        <v>o</v>
      </c>
      <c r="CK204" s="133" t="str">
        <f>IF('Kaufland intern'!U203="","o",IF(ISNA(VLOOKUP('Kaufland intern'!U203,Auswahlisten!$D:$D,1,0))=FALSE,"x","Bitte Verpackungsart korrekt pflegen!"))</f>
        <v>o</v>
      </c>
      <c r="CL204" s="133" t="str">
        <f>IF('Kaufland intern'!V203="","o",IF(ISNUMBER('Kaufland intern'!V203),"x","Bitte ausschließlich Zahlen pflegen!"))</f>
        <v>o</v>
      </c>
      <c r="CM204" s="133" t="str">
        <f>IF('Kaufland intern'!W203="","o",IF(ISNA(VLOOKUP('Kaufland intern'!W203,Auswahlisten!$AA:$AA,1,0))=FALSE,"x","Bitte Bezugsweg korrekt pflegen!"))</f>
        <v>o</v>
      </c>
      <c r="CN204" s="133" t="str">
        <f>IF('Kaufland intern'!X203="","o",IF(ISNA(VLOOKUP('Kaufland intern'!X203,Auswahlisten!$AB:$AB,1,0))=FALSE,"x","Bitte Bezugsvorschrift korrekt pflegen!"))</f>
        <v>o</v>
      </c>
      <c r="CO204" s="133" t="str">
        <f>IF('Kaufland intern'!Y203="","o",IF(ISNA(VLOOKUP('Kaufland intern'!Y203,Auswahlisten!$AC:$AC,1,0))=FALSE,"x","Bitte Sortimentsstufenlistung korrekt pflegen!"))</f>
        <v>o</v>
      </c>
      <c r="CP204" s="133" t="str">
        <f>IF('Kaufland intern'!Z203="","o",IF(LEN('Kaufland intern'!Z203)&lt;&gt;13,"Eingabe max. 13 Zahlen!","x"))</f>
        <v>o</v>
      </c>
      <c r="CQ204" s="133" t="str">
        <f>IF('Kaufland intern'!AA203="","o",IF(LEN('Kaufland intern'!AA203)&lt;&gt;13,"Eingabe max. 13 Zahlen!","x"))</f>
        <v>o</v>
      </c>
      <c r="CR204" s="133" t="str">
        <f>IF('Kaufland intern'!AB203="","o",IF(LEN('Kaufland intern'!AB203)&lt;&gt;13,"Eingabe max. 13 Zahlen!","x"))</f>
        <v>o</v>
      </c>
      <c r="CS204" s="133" t="str">
        <f>IF('Kaufland intern'!AC203="","o",IF('Kaufland intern'!AC203="x","x","Bitte nur 'x' für Ja pflegen!"))</f>
        <v>o</v>
      </c>
      <c r="CT204" s="133" t="str">
        <f>IF('Kaufland intern'!AD203="","o",IF('Kaufland intern'!AD203="x","x","Bitte nur 'x' für Ja pflegen!"))</f>
        <v>o</v>
      </c>
      <c r="CU204" s="133" t="str">
        <f>IF('Kaufland intern'!AE203="","o",IF('Kaufland intern'!AE203="x","x","Bitte nur 'x' für Ja pflegen!"))</f>
        <v>o</v>
      </c>
      <c r="CV204" s="133" t="str">
        <f>IF('Kaufland intern'!AF203="","o",IF('Kaufland intern'!AF203="x","x","Bitte nur 'x' für Ja pflegen!"))</f>
        <v>o</v>
      </c>
      <c r="CW204" s="133" t="str">
        <f>IF('Kaufland intern'!AG203="","o",IF('Kaufland intern'!AG203="x","x","Bitte nur 'x' für Ja pflegen!"))</f>
        <v>o</v>
      </c>
      <c r="CX204" s="133" t="str">
        <f>IF('Kaufland intern'!AH203="","o",IF('Kaufland intern'!AH203="x","x","Bitte nur 'x' für Ja pflegen!"))</f>
        <v>o</v>
      </c>
      <c r="CY204" s="133" t="str">
        <f>IF('Kaufland intern'!AI203="","o",IF(LEN('Kaufland intern'!AI203)&lt;&gt;11,"Eingabe 11 Zeichen!","x"))</f>
        <v>o</v>
      </c>
      <c r="CZ204" s="133" t="str">
        <f>IF('Kaufland intern'!AJ203="","o",IF(LEN('Kaufland intern'!AJ203)&lt;&gt;11,"Eingabe 11 Zeichen!","x"))</f>
        <v>o</v>
      </c>
      <c r="DA204" s="133" t="str">
        <f>IF('Kaufland intern'!AK203="","o",IF(LEN('Kaufland intern'!AK203)&lt;&gt;11,"Eingabe 11 Zeichen!","x"))</f>
        <v>o</v>
      </c>
      <c r="DB204" s="133" t="str">
        <f>IF('Kaufland intern'!AL203="","o",IF(LEN('Kaufland intern'!AL203)&lt;&gt;11,"Eingabe 11 Zeichen!","x"))</f>
        <v>o</v>
      </c>
      <c r="DC204" s="133" t="str">
        <f>IF('Kaufland intern'!AM203="","o",IF(LEN('Kaufland intern'!AM203)&lt;&gt;11,"Eingabe 11 Zeichen!","x"))</f>
        <v>o</v>
      </c>
      <c r="DD204" s="133" t="str">
        <f>IF('Kaufland intern'!AN203="","o",IF(LEN('Kaufland intern'!AN203)&lt;&gt;11,"Eingabe 11 Zeichen!","x"))</f>
        <v>o</v>
      </c>
    </row>
    <row r="205" spans="1:108" ht="30">
      <c r="A205" s="128">
        <f>Food!C204</f>
        <v>0</v>
      </c>
      <c r="B205" s="129">
        <f>Food!E204</f>
        <v>0</v>
      </c>
      <c r="C205" s="128">
        <f>Food!O204</f>
        <v>0</v>
      </c>
      <c r="D205" s="133" t="str">
        <f>IF(Food!$A204="","Bitte Datum pflegen!",IF(ISNUMBER(Food!$A204)=FALSE,"Bitte Datum überprüfen!","x"))</f>
        <v>Bitte Datum pflegen!</v>
      </c>
      <c r="E205" s="133" t="str">
        <f>IF(Food!$C204="","Bitte Lieferantenartikelnr. pflegen!",IF(LEN(Food!$C204)&gt;13,"Eingabe max. 13 Zeichen!","x"))</f>
        <v>Bitte Lieferantenartikelnr. pflegen!</v>
      </c>
      <c r="F205" s="133" t="str">
        <f>IF(Food!$D204="","o",IF(LEN(Food!$D204)&gt;13,"Eingabe max. 13 Zeichen!","x"))</f>
        <v>o</v>
      </c>
      <c r="G205" s="145" t="str">
        <f>IF(Food!$F204="","o",IF(ISNUMBER(Food!$F204)=FALSE,"Bitte Gewicht ohne Einheit pflegen!","x"))</f>
        <v>o</v>
      </c>
      <c r="H205" s="133" t="str">
        <f>IF(Food!$G204="","o",IF(ISNA(VLOOKUP(Food!$G204,Auswahlisten!$A:$A,1,0))=FALSE,"x","Bitte Gewichtseinheit korrekt pflegen!"))</f>
        <v>o</v>
      </c>
      <c r="I205" s="133" t="str">
        <f>IF(Food!$H204="","Bitte Steuer pflegen!",IF(OR(Food!$H204=7,Food!$H204=19),"x","Bitte nur 7 oder 19 pflegen!"))</f>
        <v>Bitte Steuer pflegen!</v>
      </c>
      <c r="J205" s="133" t="str">
        <f>IF(Food!$I204="","o",IF(Food!$I204="x","x","Bitte nur 'x' für Ja pflegen!"))</f>
        <v>o</v>
      </c>
      <c r="K205" s="145" t="str">
        <f>IF(Food!$L204="","o",IF(ISNUMBER(Food!$L204)=FALSE,"Bitte Temperatur von ohne Einheit pflegen!","x"))</f>
        <v>o</v>
      </c>
      <c r="L205" s="145" t="str">
        <f>IF(Food!$M204="","o",IF(ISNUMBER(Food!$M204)=FALSE,"Bitte Temperatur bis ohne Einheit pflegen!","x"))</f>
        <v>o</v>
      </c>
      <c r="M205" s="133" t="str">
        <f>IF(Food!$J204="","o",IF(Food!$J204="x","x","Bitte nur 'x' für Ja pflegen!"))</f>
        <v>o</v>
      </c>
      <c r="N205" s="133" t="str">
        <f>IF(Food!$P204="","Bitte Bruttogewicht pflegen!",IF(ISNUMBER(Food!$P204)=FALSE,"Bitte Bruttogwicht ohne Einheit pflegen!","x"))</f>
        <v>Bitte Bruttogewicht pflegen!</v>
      </c>
      <c r="O205" s="133" t="str">
        <f>IF(Food!$Q204="","Bitte Länge pflegen!",IF(ISNUMBER(Food!$Q204)=FALSE,"Bitte Länge ohne Einheit pflegen!","x"))</f>
        <v>Bitte Länge pflegen!</v>
      </c>
      <c r="P205" s="133" t="str">
        <f>IF(Food!$R204="","Bitte Breite pflegen!",IF(ISNUMBER(Food!$R204)=FALSE,"Bitte Breite ohne Einheit pflegen!","x"))</f>
        <v>Bitte Breite pflegen!</v>
      </c>
      <c r="Q205" s="133" t="str">
        <f>IF(Food!$S204="","Bitte Höhe pflegen!",IF(ISNUMBER(Food!$S204)=FALSE,"Bitte Höhe ohne Einheit pflegen!","x"))</f>
        <v>Bitte Höhe pflegen!</v>
      </c>
      <c r="R205" s="133" t="str">
        <f>IF(Food!$V204="","o",IF(ISNUMBER(Food!$V204)=FALSE,"Bitte Bruttogewicht ohne Einheit pflegen!","x"))</f>
        <v>o</v>
      </c>
      <c r="S205" s="133" t="str">
        <f>IF(Food!$W204="","o",IF(ISNUMBER(Food!$W204)=FALSE,"Bitte Länge ohne Einheit pflegen!","x"))</f>
        <v>o</v>
      </c>
      <c r="T205" s="133" t="str">
        <f>IF(Food!$X204="","o",IF(ISNUMBER(Food!$X204)=FALSE,"Bitte Länge ohne Einheit pflegen!","x"))</f>
        <v>o</v>
      </c>
      <c r="U205" s="133" t="str">
        <f>IF(Food!$Y204="","o",IF(ISNUMBER(Food!$Y204)=FALSE,"Bitte Länge ohne Einheit pflegen!","x"))</f>
        <v>o</v>
      </c>
      <c r="V205" s="133" t="str">
        <f>IF(Food!$AB204="","o",IF(ISNUMBER(Food!$AB204)=FALSE,"Bitte Bruttogewicht ohne Einheit pflegen!","x"))</f>
        <v>o</v>
      </c>
      <c r="W205" s="133" t="str">
        <f>IF(Food!$AC204="","o",IF(ISNUMBER(Food!$AC204)=FALSE,"Bitte Länge ohne Einheit pflegen!","x"))</f>
        <v>o</v>
      </c>
      <c r="X205" s="133" t="str">
        <f>IF(Food!$AD204="","o",IF(ISNUMBER(Food!$AD204)=FALSE,"Bitte Breite ohne Einheit pflegen!","x"))</f>
        <v>o</v>
      </c>
      <c r="Y205" s="133" t="str">
        <f>IF(Food!$AE204="","o",IF(ISNUMBER(Food!$AE204)=FALSE,"Bitte Höhe ohne Einheit pflegen!","x"))</f>
        <v>o</v>
      </c>
      <c r="Z205" s="133" t="str">
        <f>IF(Food!$AG204="","o",IF(ISNUMBER(Food!$AG204)=FALSE,"Bitte Bruttogewicht ohne Einheit pflegen!","x"))</f>
        <v>o</v>
      </c>
      <c r="AA205" s="133" t="str">
        <f>IF(Food!$AH204="","o",IF(ISNUMBER(Food!$AH204)=FALSE,"Bitte Länge ohne Einheit pflegen!","x"))</f>
        <v>o</v>
      </c>
      <c r="AB205" s="133" t="str">
        <f>IF(Food!$AI204="","o",IF(ISNUMBER(Food!$AI204)=FALSE,"Bitte Breite ohne Einheit pflegen!","x"))</f>
        <v>o</v>
      </c>
      <c r="AC205" s="133" t="str">
        <f>IF(Food!$AJ204="","o",IF(ISNUMBER(Food!$AJ204)=FALSE,"Bitte Höhe ohne Einheit pflegen!","x"))</f>
        <v>o</v>
      </c>
      <c r="AD205" s="133" t="str">
        <f>IF(Food!$AL204="","o",IF(ISNUMBER(Food!$AL204)=FALSE,"Bitte Bruttogewicht ohne Einheit pflegen!","x"))</f>
        <v>o</v>
      </c>
      <c r="AE205" s="133" t="str">
        <f>IF(Food!$AM204="","o",IF(ISNUMBER(Food!$AM204)=FALSE,"Bitte Länge ohne Einheit pflegen!","x"))</f>
        <v>o</v>
      </c>
      <c r="AF205" s="133" t="str">
        <f>IF(Food!$AN204="","o",IF(ISNUMBER(Food!$AN204)=FALSE,"Bitte Breite ohne Einheit pflegen!","x"))</f>
        <v>o</v>
      </c>
      <c r="AG205" s="133" t="str">
        <f>IF(Food!$AO204="","o",IF(ISNUMBER(Food!$AO204)=FALSE,"Bitte Höhe ohne Einheit pflegen!","x"))</f>
        <v>o</v>
      </c>
      <c r="AH205" s="133" t="str">
        <f>IF(Food!$BX204="","o",IF(Food!$BX204="x","x","Bitte nur 'x' für Ja pflegen!"))</f>
        <v>o</v>
      </c>
      <c r="AI205" s="133" t="str">
        <f>IF(Food!$BY204="","o",IF(ISNUMBER(Food!$BY204),"x","Bitte ausschließlich Zahlen pflegen!"))</f>
        <v>o</v>
      </c>
      <c r="AJ205" s="133" t="str">
        <f>IF(Food!$AR204="","Bitte Verpackungsart pflegen!",IF(Food!$AR204="","o",IF(ISNA(VLOOKUP(Food!$AR204,Auswahlisten!$D:$D,1,0))=FALSE,"x","Bitte Verpackungsart korrekt pflegen!")))</f>
        <v>Bitte Verpackungsart pflegen!</v>
      </c>
      <c r="AK205" s="133" t="str">
        <f>IF(Food!$AS204="","o",IF(ISNUMBER(Food!$AS204)=FALSE,"Bitte nur Anzahl der Tage pflegen!","x"))</f>
        <v>o</v>
      </c>
      <c r="AL205" s="133" t="str">
        <f>IF(Food!$AT204="","o",IF(ISNUMBER(Food!$AT204)=FALSE,"Bitte nur Anzahl der Tage pflegen!","x"))</f>
        <v>o</v>
      </c>
      <c r="AM205" s="133" t="str">
        <f>IF(Food!$AU204="","o",IF(ISNA(VLOOKUP(Food!$AU204,Auswahlisten!$H:$H,1,0))=FALSE,"x","Bitte Produktionsland korrekt pflegen!"))</f>
        <v>o</v>
      </c>
      <c r="AN205" s="133" t="str">
        <f>IF(Food!$AV204="","o",IF(ISNA(VLOOKUP(Food!$AV204,Auswahlisten!$I:$I,1,0))=FALSE,"x","Bitte Region korrekt pflegen!"))</f>
        <v>o</v>
      </c>
      <c r="AO205" s="133" t="str">
        <f>IF(Food!$AW204="","o",IF(LEN(Food!$AW204)&gt;8,"Eingabe max. 8 Zahlen!","x"))</f>
        <v>o</v>
      </c>
      <c r="AP205" s="133" t="str">
        <f>IF(Food!$CC204="","o",IF(Food!$CC204="x","x","Bitte nur 'x' für Ja pflegen!"))</f>
        <v>o</v>
      </c>
      <c r="AQ205" s="133" t="str">
        <f>IF(Food!$AY204="","o",IF(Food!$AY204="x","x","Bitte nur 'x' für Ja pflegen!"))</f>
        <v>o</v>
      </c>
      <c r="AR205" s="133" t="str">
        <f>IF(Food!$AZ204="","o",IF(Food!$AZ204="x","x","Bitte nur 'x' für Ja pflegen!"))</f>
        <v>o</v>
      </c>
      <c r="AS205" s="133" t="str">
        <f>IF(Food!$BA204="","o",IF(Food!$BA204="x","x","Bitte nur 'x' für Ja pflegen!"))</f>
        <v>o</v>
      </c>
      <c r="AT205" s="133" t="str">
        <f>IF(Food!$BB204="","o",IF(Food!$BB204="x","x","Bitte nur 'x' für Ja pflegen!"))</f>
        <v>o</v>
      </c>
      <c r="AU205" s="133" t="str">
        <f ca="1">IF(Food!$BC204="","o",IF(OR(LEFT(CELL("format",Food!$BC204),1)="S",LEFT(CELL("format",Food!$BC204),1)=".",LEFT(CELL("format",Food!$BC204),1)="F"),"x","Bitte ausschließlich Zahlen pflegen!"))</f>
        <v>o</v>
      </c>
      <c r="AV205" s="133" t="str">
        <f>IF(Food!$BD204="","o",IF(Food!$BD204="x","x","Bitte nur 'x' für Ja pflegen!"))</f>
        <v>o</v>
      </c>
      <c r="AW205" s="133" t="str">
        <f ca="1">IF(Food!$BE204="","o",IF(OR(LEFT(CELL("format",Food!$BE204),1)="S",LEFT(CELL("format",Food!$BE204),1)=".",LEFT(CELL("format",Food!$BE204),1)="F"),"x","Bitte ausschließlich Zahlen pflegen!"))</f>
        <v>o</v>
      </c>
      <c r="AX205" s="133" t="str">
        <f>IF(Food!$BF204="","o",IF(Food!$BF204="x","x","Bitte nur 'x' für Ja pflegen!"))</f>
        <v>o</v>
      </c>
      <c r="AY205" s="133" t="str">
        <f ca="1">IF(Food!$BG204="","o",IF(OR(LEFT(CELL("format",Food!$BG204),1)="S",LEFT(CELL("format",Food!$BG204),1)=".",LEFT(CELL("format",Food!$BG204),1)="F"),"x","Bitte ausschließlich Zahlen pflegen!"))</f>
        <v>o</v>
      </c>
      <c r="AZ205" s="133" t="str">
        <f>IF(Food!$BH204="","o",IF(Food!$BH204="x","x","Bitte nur 'x' für Ja pflegen!"))</f>
        <v>o</v>
      </c>
      <c r="BA205" s="133" t="str">
        <f ca="1">IF(Food!$BI204="","o",IF(OR(LEFT(CELL("format",Food!$BI204),1)="S",LEFT(CELL("format",Food!$BI204),1)=".",LEFT(CELL("format",Food!$BI204),1)="F"),"x","Bitte ausschließlich Zahlen pflegen!"))</f>
        <v>o</v>
      </c>
      <c r="BB205" s="133" t="str">
        <f>IF(Food!$BJ204="","o",IF(ISNUMBER(Food!$BJ204),"x","Bitte ausschließlich Zahlen pflegen!"))</f>
        <v>o</v>
      </c>
      <c r="BC205" s="133" t="str">
        <f ca="1">IF(Food!$BK204="","o",IF(OR(LEFT(CELL("format",Food!$BK204),1)="S",LEFT(CELL("format",Food!$BK204),1)=".",LEFT(CELL("format",Food!$BK204),1)="F"),"x","Bitte ausschließlich Zahlen pflegen!"))</f>
        <v>o</v>
      </c>
      <c r="BD205" s="133" t="str">
        <f>IF(Food!$BL204="","o",IF(ISNUMBER(Food!$BL204),"x","Bitte ausschließlich Zahlen pflegen!"))</f>
        <v>o</v>
      </c>
      <c r="BE205" s="133" t="str">
        <f>IF(Food!$BM204="","o",IF(ISNUMBER(Food!$BM204),"x","Bitte ausschließlich Zahlen pflegen!"))</f>
        <v>o</v>
      </c>
      <c r="BF205" s="133" t="str">
        <f>IF(Food!$BS204="","o",IF(ISNA(VLOOKUP(Food!$BS204,Auswahlisten!$H:$H,1,0))=FALSE,"x","Bitte Produktionsland korrekt pflegen!"))</f>
        <v>o</v>
      </c>
      <c r="BG205" s="133" t="str">
        <f>IF(Food!$BU204="","o",IF(ISNUMBER(Food!$BU204),"x","Bitte ausschließlich Zahlen pflegen!"))</f>
        <v>o</v>
      </c>
      <c r="BH205" s="133" t="str">
        <f>IF(Food!$BV204="","o",IF(ISNUMBER(Food!$BV204),"x","Bitte ausschließlich Zahlen pflegen!"))</f>
        <v>o</v>
      </c>
      <c r="BI205" s="133" t="str">
        <f>IF(Food!$BW204="","o",IF(ISNUMBER(Food!$BW204),"x","Bitte ausschließlich Zahlen pflegen!"))</f>
        <v>o</v>
      </c>
      <c r="BJ205" s="133" t="str">
        <f>IF(Food!$BZ204="","o",IF(ISNA(VLOOKUP(Food!$BZ204,Auswahlisten!$AE:$AE,1,0))=FALSE,"x","Bitte Pfandart korrekt pflegen!"))</f>
        <v>o</v>
      </c>
      <c r="BK205" s="133" t="str">
        <f>IF(Food!$CA204="","o",IF(ISNUMBER(Food!$CA204),"x","Bitte ausschließlich Zahlen pflegen!"))</f>
        <v>o</v>
      </c>
      <c r="BL205" s="133" t="str">
        <f>IF(Food!$CD204="","o",IF(ISNUMBER(Food!$CD204),"x","Bitte ausschließlich Zahlen pflegen!"))</f>
        <v>o</v>
      </c>
      <c r="BM205" s="133" t="str">
        <f>IF(Food!$CE204="","o",IF(ISNA(VLOOKUP(Food!$CE204,Auswahlisten!$A:$A,1,0))=FALSE,"x","Bitte Gewichtseinheit korrekt pflegen!"))</f>
        <v>o</v>
      </c>
      <c r="BN205" s="133" t="str">
        <f>IF(Food!$CF204="","o",IF(ISNUMBER(Food!$CF204),"x","Bitte ausschließlich Zahlen pflegen!"))</f>
        <v>o</v>
      </c>
      <c r="BO205" s="133" t="str">
        <f>IF(Food!$CG204="","o",IF(ISNUMBER(Food!$CG204),"x","Bitte ausschließlich Zahlen pflegen!"))</f>
        <v>o</v>
      </c>
      <c r="BP205" s="133" t="str">
        <f>IF(Food!$CH204="","o",IF(ISNA(VLOOKUP(Food!$CH204,Auswahlisten!$A:$A,1,0))=FALSE,"x","Bitte Gewichtseinheit korrekt pflegen!"))</f>
        <v>o</v>
      </c>
      <c r="BQ205" s="133" t="str">
        <f>IF(Food!$CI204="","o",IF(ISNA(VLOOKUP(Food!$CI204,Auswahlisten!$F:$F,1,0))=FALSE,"x","Bitte JuSchu korrekt pflegen!"))</f>
        <v>o</v>
      </c>
      <c r="BR205" s="133" t="str">
        <f>IF(Verpackung!$D204="","o",IF(ISNUMBER(Verpackung!$D204),"x","Bitte ausschließlich Zahlen pflegen!"))</f>
        <v>o</v>
      </c>
      <c r="BS205" s="133" t="str">
        <f>IF(Verpackung!$E204="","o",IF(ISNUMBER(Verpackung!$E204),"x","Bitte ausschließlich Zahlen pflegen!"))</f>
        <v>o</v>
      </c>
      <c r="BT205" s="133" t="str">
        <f>IF(Verpackung!$F204="","o",IF(ISNUMBER(Verpackung!$F204),"x","Bitte ausschließlich Zahlen pflegen!"))</f>
        <v>o</v>
      </c>
      <c r="BU205" s="133" t="str">
        <f>IF(Verpackung!$G204="","o",IF(ISNUMBER(Verpackung!$G204),"x","Bitte ausschließlich Zahlen pflegen!"))</f>
        <v>o</v>
      </c>
      <c r="BV205" s="133" t="str">
        <f>IF(Verpackung!$H204="","o",IF(ISNUMBER(Verpackung!$H204),"x","Bitte ausschließlich Zahlen pflegen!"))</f>
        <v>o</v>
      </c>
      <c r="BW205" s="133" t="str">
        <f>IF(Verpackung!$I204="","o",IF(ISNUMBER(Verpackung!$I204),"x","Bitte ausschließlich Zahlen pflegen!"))</f>
        <v>o</v>
      </c>
      <c r="BX205" s="133" t="str">
        <f>IF(Verpackung!$J204="","o",IF(ISNUMBER(Verpackung!$J204),"x","Bitte ausschließlich Zahlen pflegen!"))</f>
        <v>o</v>
      </c>
      <c r="BY205" s="133" t="str">
        <f>IF(Verpackung!$K204="","o",IF(ISNUMBER(Verpackung!$K204),"x","Bitte ausschließlich Zahlen pflegen!"))</f>
        <v>o</v>
      </c>
      <c r="BZ205" s="133" t="str">
        <f>IF('Kaufland intern'!D204="","o",IF(LEN('Kaufland intern'!D204)&gt;40,"Eingabe max. 40 Zeichen!","x"))</f>
        <v>o</v>
      </c>
      <c r="CA205" s="133" t="str">
        <f>IF('Kaufland intern'!F204="","o",IF(AND(ISNUMBER('Kaufland intern'!F204),'Kaufland intern'!F204&gt;=1000000,'Kaufland intern'!F204&lt;=9999999),"x","Bitte Eingabe prüfen!"))</f>
        <v>o</v>
      </c>
      <c r="CB205" s="133" t="str">
        <f>IF('Kaufland intern'!G204="","o",IF(LEN('Kaufland intern'!G204)&gt;18,"Eingabe max. 18 Zeichen!","x"))</f>
        <v>o</v>
      </c>
      <c r="CC205" s="133" t="str">
        <f>IF('Kaufland intern'!I204="","o",IF(LEN('Kaufland intern'!I204)&gt;3,"Eingabe max. 3 Zeichen!","x"))</f>
        <v>o</v>
      </c>
      <c r="CD205" s="133" t="str">
        <f>IF('Kaufland intern'!J204="","o",IF(LEN('Kaufland intern'!J204)&gt;6,"Eingabe max. 6 Zeichen!","x"))</f>
        <v>o</v>
      </c>
      <c r="CE205" s="133" t="str">
        <f>IF('Kaufland intern'!K204="","o",IF(LEN('Kaufland intern'!K204)&gt;4,"Eingabe max. 4 Zeichen!","x"))</f>
        <v>o</v>
      </c>
      <c r="CF205" s="133" t="str">
        <f>IF('Kaufland intern'!L204="","o",IF(ISNA(VLOOKUP('Kaufland intern'!L204,Auswahlisten!$Z:$Z,1,0))=FALSE,"x","Bitte Etikettenart korrekt pflegen!"))</f>
        <v>o</v>
      </c>
      <c r="CG205" s="133" t="str">
        <f>IF('Kaufland intern'!M204="","o",IF(LEN('Kaufland intern'!M204)&gt;20,"Eingabe max. 20 Zeichen!","x"))</f>
        <v>o</v>
      </c>
      <c r="CH205" s="133" t="str">
        <f>IF('Kaufland intern'!O204="","o",IF(LEN('Kaufland intern'!O204)&gt;20,"Eingabe max. 20 Zeichen!","x"))</f>
        <v>o</v>
      </c>
      <c r="CI205" s="133" t="str">
        <f>IF('Kaufland intern'!Q204="","o",IF(LEN('Kaufland intern'!Q204)&gt;20,"Eingabe max. 20 Zeichen!","x"))</f>
        <v>o</v>
      </c>
      <c r="CJ205" s="133" t="str">
        <f>IF('Kaufland intern'!S204="","o",IF(LEN('Kaufland intern'!S204)&gt;8,"Eingabe max. 8 Zeichen!","x"))</f>
        <v>o</v>
      </c>
      <c r="CK205" s="133" t="str">
        <f>IF('Kaufland intern'!U204="","o",IF(ISNA(VLOOKUP('Kaufland intern'!U204,Auswahlisten!$D:$D,1,0))=FALSE,"x","Bitte Verpackungsart korrekt pflegen!"))</f>
        <v>o</v>
      </c>
      <c r="CL205" s="133" t="str">
        <f>IF('Kaufland intern'!V204="","o",IF(ISNUMBER('Kaufland intern'!V204),"x","Bitte ausschließlich Zahlen pflegen!"))</f>
        <v>o</v>
      </c>
      <c r="CM205" s="133" t="str">
        <f>IF('Kaufland intern'!W204="","o",IF(ISNA(VLOOKUP('Kaufland intern'!W204,Auswahlisten!$AA:$AA,1,0))=FALSE,"x","Bitte Bezugsweg korrekt pflegen!"))</f>
        <v>o</v>
      </c>
      <c r="CN205" s="133" t="str">
        <f>IF('Kaufland intern'!X204="","o",IF(ISNA(VLOOKUP('Kaufland intern'!X204,Auswahlisten!$AB:$AB,1,0))=FALSE,"x","Bitte Bezugsvorschrift korrekt pflegen!"))</f>
        <v>o</v>
      </c>
      <c r="CO205" s="133" t="str">
        <f>IF('Kaufland intern'!Y204="","o",IF(ISNA(VLOOKUP('Kaufland intern'!Y204,Auswahlisten!$AC:$AC,1,0))=FALSE,"x","Bitte Sortimentsstufenlistung korrekt pflegen!"))</f>
        <v>o</v>
      </c>
      <c r="CP205" s="133" t="str">
        <f>IF('Kaufland intern'!Z204="","o",IF(LEN('Kaufland intern'!Z204)&lt;&gt;13,"Eingabe max. 13 Zahlen!","x"))</f>
        <v>o</v>
      </c>
      <c r="CQ205" s="133" t="str">
        <f>IF('Kaufland intern'!AA204="","o",IF(LEN('Kaufland intern'!AA204)&lt;&gt;13,"Eingabe max. 13 Zahlen!","x"))</f>
        <v>o</v>
      </c>
      <c r="CR205" s="133" t="str">
        <f>IF('Kaufland intern'!AB204="","o",IF(LEN('Kaufland intern'!AB204)&lt;&gt;13,"Eingabe max. 13 Zahlen!","x"))</f>
        <v>o</v>
      </c>
      <c r="CS205" s="133" t="str">
        <f>IF('Kaufland intern'!AC204="","o",IF('Kaufland intern'!AC204="x","x","Bitte nur 'x' für Ja pflegen!"))</f>
        <v>o</v>
      </c>
      <c r="CT205" s="133" t="str">
        <f>IF('Kaufland intern'!AD204="","o",IF('Kaufland intern'!AD204="x","x","Bitte nur 'x' für Ja pflegen!"))</f>
        <v>o</v>
      </c>
      <c r="CU205" s="133" t="str">
        <f>IF('Kaufland intern'!AE204="","o",IF('Kaufland intern'!AE204="x","x","Bitte nur 'x' für Ja pflegen!"))</f>
        <v>o</v>
      </c>
      <c r="CV205" s="133" t="str">
        <f>IF('Kaufland intern'!AF204="","o",IF('Kaufland intern'!AF204="x","x","Bitte nur 'x' für Ja pflegen!"))</f>
        <v>o</v>
      </c>
      <c r="CW205" s="133" t="str">
        <f>IF('Kaufland intern'!AG204="","o",IF('Kaufland intern'!AG204="x","x","Bitte nur 'x' für Ja pflegen!"))</f>
        <v>o</v>
      </c>
      <c r="CX205" s="133" t="str">
        <f>IF('Kaufland intern'!AH204="","o",IF('Kaufland intern'!AH204="x","x","Bitte nur 'x' für Ja pflegen!"))</f>
        <v>o</v>
      </c>
      <c r="CY205" s="133" t="str">
        <f>IF('Kaufland intern'!AI204="","o",IF(LEN('Kaufland intern'!AI204)&lt;&gt;11,"Eingabe 11 Zeichen!","x"))</f>
        <v>o</v>
      </c>
      <c r="CZ205" s="133" t="str">
        <f>IF('Kaufland intern'!AJ204="","o",IF(LEN('Kaufland intern'!AJ204)&lt;&gt;11,"Eingabe 11 Zeichen!","x"))</f>
        <v>o</v>
      </c>
      <c r="DA205" s="133" t="str">
        <f>IF('Kaufland intern'!AK204="","o",IF(LEN('Kaufland intern'!AK204)&lt;&gt;11,"Eingabe 11 Zeichen!","x"))</f>
        <v>o</v>
      </c>
      <c r="DB205" s="133" t="str">
        <f>IF('Kaufland intern'!AL204="","o",IF(LEN('Kaufland intern'!AL204)&lt;&gt;11,"Eingabe 11 Zeichen!","x"))</f>
        <v>o</v>
      </c>
      <c r="DC205" s="133" t="str">
        <f>IF('Kaufland intern'!AM204="","o",IF(LEN('Kaufland intern'!AM204)&lt;&gt;11,"Eingabe 11 Zeichen!","x"))</f>
        <v>o</v>
      </c>
      <c r="DD205" s="133" t="str">
        <f>IF('Kaufland intern'!AN204="","o",IF(LEN('Kaufland intern'!AN204)&lt;&gt;11,"Eingabe 11 Zeichen!","x"))</f>
        <v>o</v>
      </c>
    </row>
    <row r="206" spans="1:108" ht="30">
      <c r="A206" s="128">
        <f>Food!C205</f>
        <v>0</v>
      </c>
      <c r="B206" s="129">
        <f>Food!E205</f>
        <v>0</v>
      </c>
      <c r="C206" s="128">
        <f>Food!O205</f>
        <v>0</v>
      </c>
      <c r="D206" s="133" t="str">
        <f>IF(Food!$A205="","Bitte Datum pflegen!",IF(ISNUMBER(Food!$A205)=FALSE,"Bitte Datum überprüfen!","x"))</f>
        <v>Bitte Datum pflegen!</v>
      </c>
      <c r="E206" s="133" t="str">
        <f>IF(Food!$C205="","Bitte Lieferantenartikelnr. pflegen!",IF(LEN(Food!$C205)&gt;13,"Eingabe max. 13 Zeichen!","x"))</f>
        <v>Bitte Lieferantenartikelnr. pflegen!</v>
      </c>
      <c r="F206" s="133" t="str">
        <f>IF(Food!$D205="","o",IF(LEN(Food!$D205)&gt;13,"Eingabe max. 13 Zeichen!","x"))</f>
        <v>o</v>
      </c>
      <c r="G206" s="145" t="str">
        <f>IF(Food!$F205="","o",IF(ISNUMBER(Food!$F205)=FALSE,"Bitte Gewicht ohne Einheit pflegen!","x"))</f>
        <v>o</v>
      </c>
      <c r="H206" s="133" t="str">
        <f>IF(Food!$G205="","o",IF(ISNA(VLOOKUP(Food!$G205,Auswahlisten!$A:$A,1,0))=FALSE,"x","Bitte Gewichtseinheit korrekt pflegen!"))</f>
        <v>o</v>
      </c>
      <c r="I206" s="133" t="str">
        <f>IF(Food!$H205="","Bitte Steuer pflegen!",IF(OR(Food!$H205=7,Food!$H205=19),"x","Bitte nur 7 oder 19 pflegen!"))</f>
        <v>Bitte Steuer pflegen!</v>
      </c>
      <c r="J206" s="133" t="str">
        <f>IF(Food!$I205="","o",IF(Food!$I205="x","x","Bitte nur 'x' für Ja pflegen!"))</f>
        <v>o</v>
      </c>
      <c r="K206" s="145" t="str">
        <f>IF(Food!$L205="","o",IF(ISNUMBER(Food!$L205)=FALSE,"Bitte Temperatur von ohne Einheit pflegen!","x"))</f>
        <v>o</v>
      </c>
      <c r="L206" s="145" t="str">
        <f>IF(Food!$M205="","o",IF(ISNUMBER(Food!$M205)=FALSE,"Bitte Temperatur bis ohne Einheit pflegen!","x"))</f>
        <v>o</v>
      </c>
      <c r="M206" s="133" t="str">
        <f>IF(Food!$J205="","o",IF(Food!$J205="x","x","Bitte nur 'x' für Ja pflegen!"))</f>
        <v>o</v>
      </c>
      <c r="N206" s="133" t="str">
        <f>IF(Food!$P205="","Bitte Bruttogewicht pflegen!",IF(ISNUMBER(Food!$P205)=FALSE,"Bitte Bruttogwicht ohne Einheit pflegen!","x"))</f>
        <v>Bitte Bruttogewicht pflegen!</v>
      </c>
      <c r="O206" s="133" t="str">
        <f>IF(Food!$Q205="","Bitte Länge pflegen!",IF(ISNUMBER(Food!$Q205)=FALSE,"Bitte Länge ohne Einheit pflegen!","x"))</f>
        <v>Bitte Länge pflegen!</v>
      </c>
      <c r="P206" s="133" t="str">
        <f>IF(Food!$R205="","Bitte Breite pflegen!",IF(ISNUMBER(Food!$R205)=FALSE,"Bitte Breite ohne Einheit pflegen!","x"))</f>
        <v>Bitte Breite pflegen!</v>
      </c>
      <c r="Q206" s="133" t="str">
        <f>IF(Food!$S205="","Bitte Höhe pflegen!",IF(ISNUMBER(Food!$S205)=FALSE,"Bitte Höhe ohne Einheit pflegen!","x"))</f>
        <v>Bitte Höhe pflegen!</v>
      </c>
      <c r="R206" s="133" t="str">
        <f>IF(Food!$V205="","o",IF(ISNUMBER(Food!$V205)=FALSE,"Bitte Bruttogewicht ohne Einheit pflegen!","x"))</f>
        <v>o</v>
      </c>
      <c r="S206" s="133" t="str">
        <f>IF(Food!$W205="","o",IF(ISNUMBER(Food!$W205)=FALSE,"Bitte Länge ohne Einheit pflegen!","x"))</f>
        <v>o</v>
      </c>
      <c r="T206" s="133" t="str">
        <f>IF(Food!$X205="","o",IF(ISNUMBER(Food!$X205)=FALSE,"Bitte Länge ohne Einheit pflegen!","x"))</f>
        <v>o</v>
      </c>
      <c r="U206" s="133" t="str">
        <f>IF(Food!$Y205="","o",IF(ISNUMBER(Food!$Y205)=FALSE,"Bitte Länge ohne Einheit pflegen!","x"))</f>
        <v>o</v>
      </c>
      <c r="V206" s="133" t="str">
        <f>IF(Food!$AB205="","o",IF(ISNUMBER(Food!$AB205)=FALSE,"Bitte Bruttogewicht ohne Einheit pflegen!","x"))</f>
        <v>o</v>
      </c>
      <c r="W206" s="133" t="str">
        <f>IF(Food!$AC205="","o",IF(ISNUMBER(Food!$AC205)=FALSE,"Bitte Länge ohne Einheit pflegen!","x"))</f>
        <v>o</v>
      </c>
      <c r="X206" s="133" t="str">
        <f>IF(Food!$AD205="","o",IF(ISNUMBER(Food!$AD205)=FALSE,"Bitte Breite ohne Einheit pflegen!","x"))</f>
        <v>o</v>
      </c>
      <c r="Y206" s="133" t="str">
        <f>IF(Food!$AE205="","o",IF(ISNUMBER(Food!$AE205)=FALSE,"Bitte Höhe ohne Einheit pflegen!","x"))</f>
        <v>o</v>
      </c>
      <c r="Z206" s="133" t="str">
        <f>IF(Food!$AG205="","o",IF(ISNUMBER(Food!$AG205)=FALSE,"Bitte Bruttogewicht ohne Einheit pflegen!","x"))</f>
        <v>o</v>
      </c>
      <c r="AA206" s="133" t="str">
        <f>IF(Food!$AH205="","o",IF(ISNUMBER(Food!$AH205)=FALSE,"Bitte Länge ohne Einheit pflegen!","x"))</f>
        <v>o</v>
      </c>
      <c r="AB206" s="133" t="str">
        <f>IF(Food!$AI205="","o",IF(ISNUMBER(Food!$AI205)=FALSE,"Bitte Breite ohne Einheit pflegen!","x"))</f>
        <v>o</v>
      </c>
      <c r="AC206" s="133" t="str">
        <f>IF(Food!$AJ205="","o",IF(ISNUMBER(Food!$AJ205)=FALSE,"Bitte Höhe ohne Einheit pflegen!","x"))</f>
        <v>o</v>
      </c>
      <c r="AD206" s="133" t="str">
        <f>IF(Food!$AL205="","o",IF(ISNUMBER(Food!$AL205)=FALSE,"Bitte Bruttogewicht ohne Einheit pflegen!","x"))</f>
        <v>o</v>
      </c>
      <c r="AE206" s="133" t="str">
        <f>IF(Food!$AM205="","o",IF(ISNUMBER(Food!$AM205)=FALSE,"Bitte Länge ohne Einheit pflegen!","x"))</f>
        <v>o</v>
      </c>
      <c r="AF206" s="133" t="str">
        <f>IF(Food!$AN205="","o",IF(ISNUMBER(Food!$AN205)=FALSE,"Bitte Breite ohne Einheit pflegen!","x"))</f>
        <v>o</v>
      </c>
      <c r="AG206" s="133" t="str">
        <f>IF(Food!$AO205="","o",IF(ISNUMBER(Food!$AO205)=FALSE,"Bitte Höhe ohne Einheit pflegen!","x"))</f>
        <v>o</v>
      </c>
      <c r="AH206" s="133" t="str">
        <f>IF(Food!$BX205="","o",IF(Food!$BX205="x","x","Bitte nur 'x' für Ja pflegen!"))</f>
        <v>o</v>
      </c>
      <c r="AI206" s="133" t="str">
        <f>IF(Food!$BY205="","o",IF(ISNUMBER(Food!$BY205),"x","Bitte ausschließlich Zahlen pflegen!"))</f>
        <v>o</v>
      </c>
      <c r="AJ206" s="133" t="str">
        <f>IF(Food!$AR205="","Bitte Verpackungsart pflegen!",IF(Food!$AR205="","o",IF(ISNA(VLOOKUP(Food!$AR205,Auswahlisten!$D:$D,1,0))=FALSE,"x","Bitte Verpackungsart korrekt pflegen!")))</f>
        <v>Bitte Verpackungsart pflegen!</v>
      </c>
      <c r="AK206" s="133" t="str">
        <f>IF(Food!$AS205="","o",IF(ISNUMBER(Food!$AS205)=FALSE,"Bitte nur Anzahl der Tage pflegen!","x"))</f>
        <v>o</v>
      </c>
      <c r="AL206" s="133" t="str">
        <f>IF(Food!$AT205="","o",IF(ISNUMBER(Food!$AT205)=FALSE,"Bitte nur Anzahl der Tage pflegen!","x"))</f>
        <v>o</v>
      </c>
      <c r="AM206" s="133" t="str">
        <f>IF(Food!$AU205="","o",IF(ISNA(VLOOKUP(Food!$AU205,Auswahlisten!$H:$H,1,0))=FALSE,"x","Bitte Produktionsland korrekt pflegen!"))</f>
        <v>o</v>
      </c>
      <c r="AN206" s="133" t="str">
        <f>IF(Food!$AV205="","o",IF(ISNA(VLOOKUP(Food!$AV205,Auswahlisten!$I:$I,1,0))=FALSE,"x","Bitte Region korrekt pflegen!"))</f>
        <v>o</v>
      </c>
      <c r="AO206" s="133" t="str">
        <f>IF(Food!$AW205="","o",IF(LEN(Food!$AW205)&gt;8,"Eingabe max. 8 Zahlen!","x"))</f>
        <v>o</v>
      </c>
      <c r="AP206" s="133" t="str">
        <f>IF(Food!$CC205="","o",IF(Food!$CC205="x","x","Bitte nur 'x' für Ja pflegen!"))</f>
        <v>o</v>
      </c>
      <c r="AQ206" s="133" t="str">
        <f>IF(Food!$AY205="","o",IF(Food!$AY205="x","x","Bitte nur 'x' für Ja pflegen!"))</f>
        <v>o</v>
      </c>
      <c r="AR206" s="133" t="str">
        <f>IF(Food!$AZ205="","o",IF(Food!$AZ205="x","x","Bitte nur 'x' für Ja pflegen!"))</f>
        <v>o</v>
      </c>
      <c r="AS206" s="133" t="str">
        <f>IF(Food!$BA205="","o",IF(Food!$BA205="x","x","Bitte nur 'x' für Ja pflegen!"))</f>
        <v>o</v>
      </c>
      <c r="AT206" s="133" t="str">
        <f>IF(Food!$BB205="","o",IF(Food!$BB205="x","x","Bitte nur 'x' für Ja pflegen!"))</f>
        <v>o</v>
      </c>
      <c r="AU206" s="133" t="str">
        <f ca="1">IF(Food!$BC205="","o",IF(OR(LEFT(CELL("format",Food!$BC205),1)="S",LEFT(CELL("format",Food!$BC205),1)=".",LEFT(CELL("format",Food!$BC205),1)="F"),"x","Bitte ausschließlich Zahlen pflegen!"))</f>
        <v>o</v>
      </c>
      <c r="AV206" s="133" t="str">
        <f>IF(Food!$BD205="","o",IF(Food!$BD205="x","x","Bitte nur 'x' für Ja pflegen!"))</f>
        <v>o</v>
      </c>
      <c r="AW206" s="133" t="str">
        <f ca="1">IF(Food!$BE205="","o",IF(OR(LEFT(CELL("format",Food!$BE205),1)="S",LEFT(CELL("format",Food!$BE205),1)=".",LEFT(CELL("format",Food!$BE205),1)="F"),"x","Bitte ausschließlich Zahlen pflegen!"))</f>
        <v>o</v>
      </c>
      <c r="AX206" s="133" t="str">
        <f>IF(Food!$BF205="","o",IF(Food!$BF205="x","x","Bitte nur 'x' für Ja pflegen!"))</f>
        <v>o</v>
      </c>
      <c r="AY206" s="133" t="str">
        <f ca="1">IF(Food!$BG205="","o",IF(OR(LEFT(CELL("format",Food!$BG205),1)="S",LEFT(CELL("format",Food!$BG205),1)=".",LEFT(CELL("format",Food!$BG205),1)="F"),"x","Bitte ausschließlich Zahlen pflegen!"))</f>
        <v>o</v>
      </c>
      <c r="AZ206" s="133" t="str">
        <f>IF(Food!$BH205="","o",IF(Food!$BH205="x","x","Bitte nur 'x' für Ja pflegen!"))</f>
        <v>o</v>
      </c>
      <c r="BA206" s="133" t="str">
        <f ca="1">IF(Food!$BI205="","o",IF(OR(LEFT(CELL("format",Food!$BI205),1)="S",LEFT(CELL("format",Food!$BI205),1)=".",LEFT(CELL("format",Food!$BI205),1)="F"),"x","Bitte ausschließlich Zahlen pflegen!"))</f>
        <v>o</v>
      </c>
      <c r="BB206" s="133" t="str">
        <f>IF(Food!$BJ205="","o",IF(ISNUMBER(Food!$BJ205),"x","Bitte ausschließlich Zahlen pflegen!"))</f>
        <v>o</v>
      </c>
      <c r="BC206" s="133" t="str">
        <f ca="1">IF(Food!$BK205="","o",IF(OR(LEFT(CELL("format",Food!$BK205),1)="S",LEFT(CELL("format",Food!$BK205),1)=".",LEFT(CELL("format",Food!$BK205),1)="F"),"x","Bitte ausschließlich Zahlen pflegen!"))</f>
        <v>o</v>
      </c>
      <c r="BD206" s="133" t="str">
        <f>IF(Food!$BL205="","o",IF(ISNUMBER(Food!$BL205),"x","Bitte ausschließlich Zahlen pflegen!"))</f>
        <v>o</v>
      </c>
      <c r="BE206" s="133" t="str">
        <f>IF(Food!$BM205="","o",IF(ISNUMBER(Food!$BM205),"x","Bitte ausschließlich Zahlen pflegen!"))</f>
        <v>o</v>
      </c>
      <c r="BF206" s="133" t="str">
        <f>IF(Food!$BS205="","o",IF(ISNA(VLOOKUP(Food!$BS205,Auswahlisten!$H:$H,1,0))=FALSE,"x","Bitte Produktionsland korrekt pflegen!"))</f>
        <v>o</v>
      </c>
      <c r="BG206" s="133" t="str">
        <f>IF(Food!$BU205="","o",IF(ISNUMBER(Food!$BU205),"x","Bitte ausschließlich Zahlen pflegen!"))</f>
        <v>o</v>
      </c>
      <c r="BH206" s="133" t="str">
        <f>IF(Food!$BV205="","o",IF(ISNUMBER(Food!$BV205),"x","Bitte ausschließlich Zahlen pflegen!"))</f>
        <v>o</v>
      </c>
      <c r="BI206" s="133" t="str">
        <f>IF(Food!$BW205="","o",IF(ISNUMBER(Food!$BW205),"x","Bitte ausschließlich Zahlen pflegen!"))</f>
        <v>o</v>
      </c>
      <c r="BJ206" s="133" t="str">
        <f>IF(Food!$BZ205="","o",IF(ISNA(VLOOKUP(Food!$BZ205,Auswahlisten!$AE:$AE,1,0))=FALSE,"x","Bitte Pfandart korrekt pflegen!"))</f>
        <v>o</v>
      </c>
      <c r="BK206" s="133" t="str">
        <f>IF(Food!$CA205="","o",IF(ISNUMBER(Food!$CA205),"x","Bitte ausschließlich Zahlen pflegen!"))</f>
        <v>o</v>
      </c>
      <c r="BL206" s="133" t="str">
        <f>IF(Food!$CD205="","o",IF(ISNUMBER(Food!$CD205),"x","Bitte ausschließlich Zahlen pflegen!"))</f>
        <v>o</v>
      </c>
      <c r="BM206" s="133" t="str">
        <f>IF(Food!$CE205="","o",IF(ISNA(VLOOKUP(Food!$CE205,Auswahlisten!$A:$A,1,0))=FALSE,"x","Bitte Gewichtseinheit korrekt pflegen!"))</f>
        <v>o</v>
      </c>
      <c r="BN206" s="133" t="str">
        <f>IF(Food!$CF205="","o",IF(ISNUMBER(Food!$CF205),"x","Bitte ausschließlich Zahlen pflegen!"))</f>
        <v>o</v>
      </c>
      <c r="BO206" s="133" t="str">
        <f>IF(Food!$CG205="","o",IF(ISNUMBER(Food!$CG205),"x","Bitte ausschließlich Zahlen pflegen!"))</f>
        <v>o</v>
      </c>
      <c r="BP206" s="133" t="str">
        <f>IF(Food!$CH205="","o",IF(ISNA(VLOOKUP(Food!$CH205,Auswahlisten!$A:$A,1,0))=FALSE,"x","Bitte Gewichtseinheit korrekt pflegen!"))</f>
        <v>o</v>
      </c>
      <c r="BQ206" s="133" t="str">
        <f>IF(Food!$CI205="","o",IF(ISNA(VLOOKUP(Food!$CI205,Auswahlisten!$F:$F,1,0))=FALSE,"x","Bitte JuSchu korrekt pflegen!"))</f>
        <v>o</v>
      </c>
      <c r="BR206" s="133" t="str">
        <f>IF(Verpackung!$D205="","o",IF(ISNUMBER(Verpackung!$D205),"x","Bitte ausschließlich Zahlen pflegen!"))</f>
        <v>o</v>
      </c>
      <c r="BS206" s="133" t="str">
        <f>IF(Verpackung!$E205="","o",IF(ISNUMBER(Verpackung!$E205),"x","Bitte ausschließlich Zahlen pflegen!"))</f>
        <v>o</v>
      </c>
      <c r="BT206" s="133" t="str">
        <f>IF(Verpackung!$F205="","o",IF(ISNUMBER(Verpackung!$F205),"x","Bitte ausschließlich Zahlen pflegen!"))</f>
        <v>o</v>
      </c>
      <c r="BU206" s="133" t="str">
        <f>IF(Verpackung!$G205="","o",IF(ISNUMBER(Verpackung!$G205),"x","Bitte ausschließlich Zahlen pflegen!"))</f>
        <v>o</v>
      </c>
      <c r="BV206" s="133" t="str">
        <f>IF(Verpackung!$H205="","o",IF(ISNUMBER(Verpackung!$H205),"x","Bitte ausschließlich Zahlen pflegen!"))</f>
        <v>o</v>
      </c>
      <c r="BW206" s="133" t="str">
        <f>IF(Verpackung!$I205="","o",IF(ISNUMBER(Verpackung!$I205),"x","Bitte ausschließlich Zahlen pflegen!"))</f>
        <v>o</v>
      </c>
      <c r="BX206" s="133" t="str">
        <f>IF(Verpackung!$J205="","o",IF(ISNUMBER(Verpackung!$J205),"x","Bitte ausschließlich Zahlen pflegen!"))</f>
        <v>o</v>
      </c>
      <c r="BY206" s="133" t="str">
        <f>IF(Verpackung!$K205="","o",IF(ISNUMBER(Verpackung!$K205),"x","Bitte ausschließlich Zahlen pflegen!"))</f>
        <v>o</v>
      </c>
      <c r="BZ206" s="133" t="str">
        <f>IF('Kaufland intern'!D205="","o",IF(LEN('Kaufland intern'!D205)&gt;40,"Eingabe max. 40 Zeichen!","x"))</f>
        <v>o</v>
      </c>
      <c r="CA206" s="133" t="str">
        <f>IF('Kaufland intern'!F205="","o",IF(AND(ISNUMBER('Kaufland intern'!F205),'Kaufland intern'!F205&gt;=1000000,'Kaufland intern'!F205&lt;=9999999),"x","Bitte Eingabe prüfen!"))</f>
        <v>o</v>
      </c>
      <c r="CB206" s="133" t="str">
        <f>IF('Kaufland intern'!G205="","o",IF(LEN('Kaufland intern'!G205)&gt;18,"Eingabe max. 18 Zeichen!","x"))</f>
        <v>o</v>
      </c>
      <c r="CC206" s="133" t="str">
        <f>IF('Kaufland intern'!I205="","o",IF(LEN('Kaufland intern'!I205)&gt;3,"Eingabe max. 3 Zeichen!","x"))</f>
        <v>o</v>
      </c>
      <c r="CD206" s="133" t="str">
        <f>IF('Kaufland intern'!J205="","o",IF(LEN('Kaufland intern'!J205)&gt;6,"Eingabe max. 6 Zeichen!","x"))</f>
        <v>o</v>
      </c>
      <c r="CE206" s="133" t="str">
        <f>IF('Kaufland intern'!K205="","o",IF(LEN('Kaufland intern'!K205)&gt;4,"Eingabe max. 4 Zeichen!","x"))</f>
        <v>o</v>
      </c>
      <c r="CF206" s="133" t="str">
        <f>IF('Kaufland intern'!L205="","o",IF(ISNA(VLOOKUP('Kaufland intern'!L205,Auswahlisten!$Z:$Z,1,0))=FALSE,"x","Bitte Etikettenart korrekt pflegen!"))</f>
        <v>o</v>
      </c>
      <c r="CG206" s="133" t="str">
        <f>IF('Kaufland intern'!M205="","o",IF(LEN('Kaufland intern'!M205)&gt;20,"Eingabe max. 20 Zeichen!","x"))</f>
        <v>o</v>
      </c>
      <c r="CH206" s="133" t="str">
        <f>IF('Kaufland intern'!O205="","o",IF(LEN('Kaufland intern'!O205)&gt;20,"Eingabe max. 20 Zeichen!","x"))</f>
        <v>o</v>
      </c>
      <c r="CI206" s="133" t="str">
        <f>IF('Kaufland intern'!Q205="","o",IF(LEN('Kaufland intern'!Q205)&gt;20,"Eingabe max. 20 Zeichen!","x"))</f>
        <v>o</v>
      </c>
      <c r="CJ206" s="133" t="str">
        <f>IF('Kaufland intern'!S205="","o",IF(LEN('Kaufland intern'!S205)&gt;8,"Eingabe max. 8 Zeichen!","x"))</f>
        <v>o</v>
      </c>
      <c r="CK206" s="133" t="str">
        <f>IF('Kaufland intern'!U205="","o",IF(ISNA(VLOOKUP('Kaufland intern'!U205,Auswahlisten!$D:$D,1,0))=FALSE,"x","Bitte Verpackungsart korrekt pflegen!"))</f>
        <v>o</v>
      </c>
      <c r="CL206" s="133" t="str">
        <f>IF('Kaufland intern'!V205="","o",IF(ISNUMBER('Kaufland intern'!V205),"x","Bitte ausschließlich Zahlen pflegen!"))</f>
        <v>o</v>
      </c>
      <c r="CM206" s="133" t="str">
        <f>IF('Kaufland intern'!W205="","o",IF(ISNA(VLOOKUP('Kaufland intern'!W205,Auswahlisten!$AA:$AA,1,0))=FALSE,"x","Bitte Bezugsweg korrekt pflegen!"))</f>
        <v>o</v>
      </c>
      <c r="CN206" s="133" t="str">
        <f>IF('Kaufland intern'!X205="","o",IF(ISNA(VLOOKUP('Kaufland intern'!X205,Auswahlisten!$AB:$AB,1,0))=FALSE,"x","Bitte Bezugsvorschrift korrekt pflegen!"))</f>
        <v>o</v>
      </c>
      <c r="CO206" s="133" t="str">
        <f>IF('Kaufland intern'!Y205="","o",IF(ISNA(VLOOKUP('Kaufland intern'!Y205,Auswahlisten!$AC:$AC,1,0))=FALSE,"x","Bitte Sortimentsstufenlistung korrekt pflegen!"))</f>
        <v>o</v>
      </c>
      <c r="CP206" s="133" t="str">
        <f>IF('Kaufland intern'!Z205="","o",IF(LEN('Kaufland intern'!Z205)&lt;&gt;13,"Eingabe max. 13 Zahlen!","x"))</f>
        <v>o</v>
      </c>
      <c r="CQ206" s="133" t="str">
        <f>IF('Kaufland intern'!AA205="","o",IF(LEN('Kaufland intern'!AA205)&lt;&gt;13,"Eingabe max. 13 Zahlen!","x"))</f>
        <v>o</v>
      </c>
      <c r="CR206" s="133" t="str">
        <f>IF('Kaufland intern'!AB205="","o",IF(LEN('Kaufland intern'!AB205)&lt;&gt;13,"Eingabe max. 13 Zahlen!","x"))</f>
        <v>o</v>
      </c>
      <c r="CS206" s="133" t="str">
        <f>IF('Kaufland intern'!AC205="","o",IF('Kaufland intern'!AC205="x","x","Bitte nur 'x' für Ja pflegen!"))</f>
        <v>o</v>
      </c>
      <c r="CT206" s="133" t="str">
        <f>IF('Kaufland intern'!AD205="","o",IF('Kaufland intern'!AD205="x","x","Bitte nur 'x' für Ja pflegen!"))</f>
        <v>o</v>
      </c>
      <c r="CU206" s="133" t="str">
        <f>IF('Kaufland intern'!AE205="","o",IF('Kaufland intern'!AE205="x","x","Bitte nur 'x' für Ja pflegen!"))</f>
        <v>o</v>
      </c>
      <c r="CV206" s="133" t="str">
        <f>IF('Kaufland intern'!AF205="","o",IF('Kaufland intern'!AF205="x","x","Bitte nur 'x' für Ja pflegen!"))</f>
        <v>o</v>
      </c>
      <c r="CW206" s="133" t="str">
        <f>IF('Kaufland intern'!AG205="","o",IF('Kaufland intern'!AG205="x","x","Bitte nur 'x' für Ja pflegen!"))</f>
        <v>o</v>
      </c>
      <c r="CX206" s="133" t="str">
        <f>IF('Kaufland intern'!AH205="","o",IF('Kaufland intern'!AH205="x","x","Bitte nur 'x' für Ja pflegen!"))</f>
        <v>o</v>
      </c>
      <c r="CY206" s="133" t="str">
        <f>IF('Kaufland intern'!AI205="","o",IF(LEN('Kaufland intern'!AI205)&lt;&gt;11,"Eingabe 11 Zeichen!","x"))</f>
        <v>o</v>
      </c>
      <c r="CZ206" s="133" t="str">
        <f>IF('Kaufland intern'!AJ205="","o",IF(LEN('Kaufland intern'!AJ205)&lt;&gt;11,"Eingabe 11 Zeichen!","x"))</f>
        <v>o</v>
      </c>
      <c r="DA206" s="133" t="str">
        <f>IF('Kaufland intern'!AK205="","o",IF(LEN('Kaufland intern'!AK205)&lt;&gt;11,"Eingabe 11 Zeichen!","x"))</f>
        <v>o</v>
      </c>
      <c r="DB206" s="133" t="str">
        <f>IF('Kaufland intern'!AL205="","o",IF(LEN('Kaufland intern'!AL205)&lt;&gt;11,"Eingabe 11 Zeichen!","x"))</f>
        <v>o</v>
      </c>
      <c r="DC206" s="133" t="str">
        <f>IF('Kaufland intern'!AM205="","o",IF(LEN('Kaufland intern'!AM205)&lt;&gt;11,"Eingabe 11 Zeichen!","x"))</f>
        <v>o</v>
      </c>
      <c r="DD206" s="133" t="str">
        <f>IF('Kaufland intern'!AN205="","o",IF(LEN('Kaufland intern'!AN205)&lt;&gt;11,"Eingabe 11 Zeichen!","x"))</f>
        <v>o</v>
      </c>
    </row>
    <row r="207" spans="1:108" ht="30">
      <c r="A207" s="128">
        <f>Food!C206</f>
        <v>0</v>
      </c>
      <c r="B207" s="129">
        <f>Food!E206</f>
        <v>0</v>
      </c>
      <c r="C207" s="128">
        <f>Food!O206</f>
        <v>0</v>
      </c>
      <c r="D207" s="133" t="str">
        <f>IF(Food!$A206="","Bitte Datum pflegen!",IF(ISNUMBER(Food!$A206)=FALSE,"Bitte Datum überprüfen!","x"))</f>
        <v>Bitte Datum pflegen!</v>
      </c>
      <c r="E207" s="133" t="str">
        <f>IF(Food!$C206="","Bitte Lieferantenartikelnr. pflegen!",IF(LEN(Food!$C206)&gt;13,"Eingabe max. 13 Zeichen!","x"))</f>
        <v>Bitte Lieferantenartikelnr. pflegen!</v>
      </c>
      <c r="F207" s="133" t="str">
        <f>IF(Food!$D206="","o",IF(LEN(Food!$D206)&gt;13,"Eingabe max. 13 Zeichen!","x"))</f>
        <v>o</v>
      </c>
      <c r="G207" s="145" t="str">
        <f>IF(Food!$F206="","o",IF(ISNUMBER(Food!$F206)=FALSE,"Bitte Gewicht ohne Einheit pflegen!","x"))</f>
        <v>o</v>
      </c>
      <c r="H207" s="133" t="str">
        <f>IF(Food!$G206="","o",IF(ISNA(VLOOKUP(Food!$G206,Auswahlisten!$A:$A,1,0))=FALSE,"x","Bitte Gewichtseinheit korrekt pflegen!"))</f>
        <v>o</v>
      </c>
      <c r="I207" s="133" t="str">
        <f>IF(Food!$H206="","Bitte Steuer pflegen!",IF(OR(Food!$H206=7,Food!$H206=19),"x","Bitte nur 7 oder 19 pflegen!"))</f>
        <v>Bitte Steuer pflegen!</v>
      </c>
      <c r="J207" s="133" t="str">
        <f>IF(Food!$I206="","o",IF(Food!$I206="x","x","Bitte nur 'x' für Ja pflegen!"))</f>
        <v>o</v>
      </c>
      <c r="K207" s="145" t="str">
        <f>IF(Food!$L206="","o",IF(ISNUMBER(Food!$L206)=FALSE,"Bitte Temperatur von ohne Einheit pflegen!","x"))</f>
        <v>o</v>
      </c>
      <c r="L207" s="145" t="str">
        <f>IF(Food!$M206="","o",IF(ISNUMBER(Food!$M206)=FALSE,"Bitte Temperatur bis ohne Einheit pflegen!","x"))</f>
        <v>o</v>
      </c>
      <c r="M207" s="133" t="str">
        <f>IF(Food!$J206="","o",IF(Food!$J206="x","x","Bitte nur 'x' für Ja pflegen!"))</f>
        <v>o</v>
      </c>
      <c r="N207" s="133" t="str">
        <f>IF(Food!$P206="","Bitte Bruttogewicht pflegen!",IF(ISNUMBER(Food!$P206)=FALSE,"Bitte Bruttogwicht ohne Einheit pflegen!","x"))</f>
        <v>Bitte Bruttogewicht pflegen!</v>
      </c>
      <c r="O207" s="133" t="str">
        <f>IF(Food!$Q206="","Bitte Länge pflegen!",IF(ISNUMBER(Food!$Q206)=FALSE,"Bitte Länge ohne Einheit pflegen!","x"))</f>
        <v>Bitte Länge pflegen!</v>
      </c>
      <c r="P207" s="133" t="str">
        <f>IF(Food!$R206="","Bitte Breite pflegen!",IF(ISNUMBER(Food!$R206)=FALSE,"Bitte Breite ohne Einheit pflegen!","x"))</f>
        <v>Bitte Breite pflegen!</v>
      </c>
      <c r="Q207" s="133" t="str">
        <f>IF(Food!$S206="","Bitte Höhe pflegen!",IF(ISNUMBER(Food!$S206)=FALSE,"Bitte Höhe ohne Einheit pflegen!","x"))</f>
        <v>Bitte Höhe pflegen!</v>
      </c>
      <c r="R207" s="133" t="str">
        <f>IF(Food!$V206="","o",IF(ISNUMBER(Food!$V206)=FALSE,"Bitte Bruttogewicht ohne Einheit pflegen!","x"))</f>
        <v>o</v>
      </c>
      <c r="S207" s="133" t="str">
        <f>IF(Food!$W206="","o",IF(ISNUMBER(Food!$W206)=FALSE,"Bitte Länge ohne Einheit pflegen!","x"))</f>
        <v>o</v>
      </c>
      <c r="T207" s="133" t="str">
        <f>IF(Food!$X206="","o",IF(ISNUMBER(Food!$X206)=FALSE,"Bitte Länge ohne Einheit pflegen!","x"))</f>
        <v>o</v>
      </c>
      <c r="U207" s="133" t="str">
        <f>IF(Food!$Y206="","o",IF(ISNUMBER(Food!$Y206)=FALSE,"Bitte Länge ohne Einheit pflegen!","x"))</f>
        <v>o</v>
      </c>
      <c r="V207" s="133" t="str">
        <f>IF(Food!$AB206="","o",IF(ISNUMBER(Food!$AB206)=FALSE,"Bitte Bruttogewicht ohne Einheit pflegen!","x"))</f>
        <v>o</v>
      </c>
      <c r="W207" s="133" t="str">
        <f>IF(Food!$AC206="","o",IF(ISNUMBER(Food!$AC206)=FALSE,"Bitte Länge ohne Einheit pflegen!","x"))</f>
        <v>o</v>
      </c>
      <c r="X207" s="133" t="str">
        <f>IF(Food!$AD206="","o",IF(ISNUMBER(Food!$AD206)=FALSE,"Bitte Breite ohne Einheit pflegen!","x"))</f>
        <v>o</v>
      </c>
      <c r="Y207" s="133" t="str">
        <f>IF(Food!$AE206="","o",IF(ISNUMBER(Food!$AE206)=FALSE,"Bitte Höhe ohne Einheit pflegen!","x"))</f>
        <v>o</v>
      </c>
      <c r="Z207" s="133" t="str">
        <f>IF(Food!$AG206="","o",IF(ISNUMBER(Food!$AG206)=FALSE,"Bitte Bruttogewicht ohne Einheit pflegen!","x"))</f>
        <v>o</v>
      </c>
      <c r="AA207" s="133" t="str">
        <f>IF(Food!$AH206="","o",IF(ISNUMBER(Food!$AH206)=FALSE,"Bitte Länge ohne Einheit pflegen!","x"))</f>
        <v>o</v>
      </c>
      <c r="AB207" s="133" t="str">
        <f>IF(Food!$AI206="","o",IF(ISNUMBER(Food!$AI206)=FALSE,"Bitte Breite ohne Einheit pflegen!","x"))</f>
        <v>o</v>
      </c>
      <c r="AC207" s="133" t="str">
        <f>IF(Food!$AJ206="","o",IF(ISNUMBER(Food!$AJ206)=FALSE,"Bitte Höhe ohne Einheit pflegen!","x"))</f>
        <v>o</v>
      </c>
      <c r="AD207" s="133" t="str">
        <f>IF(Food!$AL206="","o",IF(ISNUMBER(Food!$AL206)=FALSE,"Bitte Bruttogewicht ohne Einheit pflegen!","x"))</f>
        <v>o</v>
      </c>
      <c r="AE207" s="133" t="str">
        <f>IF(Food!$AM206="","o",IF(ISNUMBER(Food!$AM206)=FALSE,"Bitte Länge ohne Einheit pflegen!","x"))</f>
        <v>o</v>
      </c>
      <c r="AF207" s="133" t="str">
        <f>IF(Food!$AN206="","o",IF(ISNUMBER(Food!$AN206)=FALSE,"Bitte Breite ohne Einheit pflegen!","x"))</f>
        <v>o</v>
      </c>
      <c r="AG207" s="133" t="str">
        <f>IF(Food!$AO206="","o",IF(ISNUMBER(Food!$AO206)=FALSE,"Bitte Höhe ohne Einheit pflegen!","x"))</f>
        <v>o</v>
      </c>
      <c r="AH207" s="133" t="str">
        <f>IF(Food!$BX206="","o",IF(Food!$BX206="x","x","Bitte nur 'x' für Ja pflegen!"))</f>
        <v>o</v>
      </c>
      <c r="AI207" s="133" t="str">
        <f>IF(Food!$BY206="","o",IF(ISNUMBER(Food!$BY206),"x","Bitte ausschließlich Zahlen pflegen!"))</f>
        <v>o</v>
      </c>
      <c r="AJ207" s="133" t="str">
        <f>IF(Food!$AR206="","Bitte Verpackungsart pflegen!",IF(Food!$AR206="","o",IF(ISNA(VLOOKUP(Food!$AR206,Auswahlisten!$D:$D,1,0))=FALSE,"x","Bitte Verpackungsart korrekt pflegen!")))</f>
        <v>Bitte Verpackungsart pflegen!</v>
      </c>
      <c r="AK207" s="133" t="str">
        <f>IF(Food!$AS206="","o",IF(ISNUMBER(Food!$AS206)=FALSE,"Bitte nur Anzahl der Tage pflegen!","x"))</f>
        <v>o</v>
      </c>
      <c r="AL207" s="133" t="str">
        <f>IF(Food!$AT206="","o",IF(ISNUMBER(Food!$AT206)=FALSE,"Bitte nur Anzahl der Tage pflegen!","x"))</f>
        <v>o</v>
      </c>
      <c r="AM207" s="133" t="str">
        <f>IF(Food!$AU206="","o",IF(ISNA(VLOOKUP(Food!$AU206,Auswahlisten!$H:$H,1,0))=FALSE,"x","Bitte Produktionsland korrekt pflegen!"))</f>
        <v>o</v>
      </c>
      <c r="AN207" s="133" t="str">
        <f>IF(Food!$AV206="","o",IF(ISNA(VLOOKUP(Food!$AV206,Auswahlisten!$I:$I,1,0))=FALSE,"x","Bitte Region korrekt pflegen!"))</f>
        <v>o</v>
      </c>
      <c r="AO207" s="133" t="str">
        <f>IF(Food!$AW206="","o",IF(LEN(Food!$AW206)&gt;8,"Eingabe max. 8 Zahlen!","x"))</f>
        <v>o</v>
      </c>
      <c r="AP207" s="133" t="str">
        <f>IF(Food!$CC206="","o",IF(Food!$CC206="x","x","Bitte nur 'x' für Ja pflegen!"))</f>
        <v>o</v>
      </c>
      <c r="AQ207" s="133" t="str">
        <f>IF(Food!$AY206="","o",IF(Food!$AY206="x","x","Bitte nur 'x' für Ja pflegen!"))</f>
        <v>o</v>
      </c>
      <c r="AR207" s="133" t="str">
        <f>IF(Food!$AZ206="","o",IF(Food!$AZ206="x","x","Bitte nur 'x' für Ja pflegen!"))</f>
        <v>o</v>
      </c>
      <c r="AS207" s="133" t="str">
        <f>IF(Food!$BA206="","o",IF(Food!$BA206="x","x","Bitte nur 'x' für Ja pflegen!"))</f>
        <v>o</v>
      </c>
      <c r="AT207" s="133" t="str">
        <f>IF(Food!$BB206="","o",IF(Food!$BB206="x","x","Bitte nur 'x' für Ja pflegen!"))</f>
        <v>o</v>
      </c>
      <c r="AU207" s="133" t="str">
        <f ca="1">IF(Food!$BC206="","o",IF(OR(LEFT(CELL("format",Food!$BC206),1)="S",LEFT(CELL("format",Food!$BC206),1)=".",LEFT(CELL("format",Food!$BC206),1)="F"),"x","Bitte ausschließlich Zahlen pflegen!"))</f>
        <v>o</v>
      </c>
      <c r="AV207" s="133" t="str">
        <f>IF(Food!$BD206="","o",IF(Food!$BD206="x","x","Bitte nur 'x' für Ja pflegen!"))</f>
        <v>o</v>
      </c>
      <c r="AW207" s="133" t="str">
        <f ca="1">IF(Food!$BE206="","o",IF(OR(LEFT(CELL("format",Food!$BE206),1)="S",LEFT(CELL("format",Food!$BE206),1)=".",LEFT(CELL("format",Food!$BE206),1)="F"),"x","Bitte ausschließlich Zahlen pflegen!"))</f>
        <v>o</v>
      </c>
      <c r="AX207" s="133" t="str">
        <f>IF(Food!$BF206="","o",IF(Food!$BF206="x","x","Bitte nur 'x' für Ja pflegen!"))</f>
        <v>o</v>
      </c>
      <c r="AY207" s="133" t="str">
        <f ca="1">IF(Food!$BG206="","o",IF(OR(LEFT(CELL("format",Food!$BG206),1)="S",LEFT(CELL("format",Food!$BG206),1)=".",LEFT(CELL("format",Food!$BG206),1)="F"),"x","Bitte ausschließlich Zahlen pflegen!"))</f>
        <v>o</v>
      </c>
      <c r="AZ207" s="133" t="str">
        <f>IF(Food!$BH206="","o",IF(Food!$BH206="x","x","Bitte nur 'x' für Ja pflegen!"))</f>
        <v>o</v>
      </c>
      <c r="BA207" s="133" t="str">
        <f ca="1">IF(Food!$BI206="","o",IF(OR(LEFT(CELL("format",Food!$BI206),1)="S",LEFT(CELL("format",Food!$BI206),1)=".",LEFT(CELL("format",Food!$BI206),1)="F"),"x","Bitte ausschließlich Zahlen pflegen!"))</f>
        <v>o</v>
      </c>
      <c r="BB207" s="133" t="str">
        <f>IF(Food!$BJ206="","o",IF(ISNUMBER(Food!$BJ206),"x","Bitte ausschließlich Zahlen pflegen!"))</f>
        <v>o</v>
      </c>
      <c r="BC207" s="133" t="str">
        <f ca="1">IF(Food!$BK206="","o",IF(OR(LEFT(CELL("format",Food!$BK206),1)="S",LEFT(CELL("format",Food!$BK206),1)=".",LEFT(CELL("format",Food!$BK206),1)="F"),"x","Bitte ausschließlich Zahlen pflegen!"))</f>
        <v>o</v>
      </c>
      <c r="BD207" s="133" t="str">
        <f>IF(Food!$BL206="","o",IF(ISNUMBER(Food!$BL206),"x","Bitte ausschließlich Zahlen pflegen!"))</f>
        <v>o</v>
      </c>
      <c r="BE207" s="133" t="str">
        <f>IF(Food!$BM206="","o",IF(ISNUMBER(Food!$BM206),"x","Bitte ausschließlich Zahlen pflegen!"))</f>
        <v>o</v>
      </c>
      <c r="BF207" s="133" t="str">
        <f>IF(Food!$BS206="","o",IF(ISNA(VLOOKUP(Food!$BS206,Auswahlisten!$H:$H,1,0))=FALSE,"x","Bitte Produktionsland korrekt pflegen!"))</f>
        <v>o</v>
      </c>
      <c r="BG207" s="133" t="str">
        <f>IF(Food!$BU206="","o",IF(ISNUMBER(Food!$BU206),"x","Bitte ausschließlich Zahlen pflegen!"))</f>
        <v>o</v>
      </c>
      <c r="BH207" s="133" t="str">
        <f>IF(Food!$BV206="","o",IF(ISNUMBER(Food!$BV206),"x","Bitte ausschließlich Zahlen pflegen!"))</f>
        <v>o</v>
      </c>
      <c r="BI207" s="133" t="str">
        <f>IF(Food!$BW206="","o",IF(ISNUMBER(Food!$BW206),"x","Bitte ausschließlich Zahlen pflegen!"))</f>
        <v>o</v>
      </c>
      <c r="BJ207" s="133" t="str">
        <f>IF(Food!$BZ206="","o",IF(ISNA(VLOOKUP(Food!$BZ206,Auswahlisten!$AE:$AE,1,0))=FALSE,"x","Bitte Pfandart korrekt pflegen!"))</f>
        <v>o</v>
      </c>
      <c r="BK207" s="133" t="str">
        <f>IF(Food!$CA206="","o",IF(ISNUMBER(Food!$CA206),"x","Bitte ausschließlich Zahlen pflegen!"))</f>
        <v>o</v>
      </c>
      <c r="BL207" s="133" t="str">
        <f>IF(Food!$CD206="","o",IF(ISNUMBER(Food!$CD206),"x","Bitte ausschließlich Zahlen pflegen!"))</f>
        <v>o</v>
      </c>
      <c r="BM207" s="133" t="str">
        <f>IF(Food!$CE206="","o",IF(ISNA(VLOOKUP(Food!$CE206,Auswahlisten!$A:$A,1,0))=FALSE,"x","Bitte Gewichtseinheit korrekt pflegen!"))</f>
        <v>o</v>
      </c>
      <c r="BN207" s="133" t="str">
        <f>IF(Food!$CF206="","o",IF(ISNUMBER(Food!$CF206),"x","Bitte ausschließlich Zahlen pflegen!"))</f>
        <v>o</v>
      </c>
      <c r="BO207" s="133" t="str">
        <f>IF(Food!$CG206="","o",IF(ISNUMBER(Food!$CG206),"x","Bitte ausschließlich Zahlen pflegen!"))</f>
        <v>o</v>
      </c>
      <c r="BP207" s="133" t="str">
        <f>IF(Food!$CH206="","o",IF(ISNA(VLOOKUP(Food!$CH206,Auswahlisten!$A:$A,1,0))=FALSE,"x","Bitte Gewichtseinheit korrekt pflegen!"))</f>
        <v>o</v>
      </c>
      <c r="BQ207" s="133" t="str">
        <f>IF(Food!$CI206="","o",IF(ISNA(VLOOKUP(Food!$CI206,Auswahlisten!$F:$F,1,0))=FALSE,"x","Bitte JuSchu korrekt pflegen!"))</f>
        <v>o</v>
      </c>
      <c r="BR207" s="133" t="str">
        <f>IF(Verpackung!$D206="","o",IF(ISNUMBER(Verpackung!$D206),"x","Bitte ausschließlich Zahlen pflegen!"))</f>
        <v>o</v>
      </c>
      <c r="BS207" s="133" t="str">
        <f>IF(Verpackung!$E206="","o",IF(ISNUMBER(Verpackung!$E206),"x","Bitte ausschließlich Zahlen pflegen!"))</f>
        <v>o</v>
      </c>
      <c r="BT207" s="133" t="str">
        <f>IF(Verpackung!$F206="","o",IF(ISNUMBER(Verpackung!$F206),"x","Bitte ausschließlich Zahlen pflegen!"))</f>
        <v>o</v>
      </c>
      <c r="BU207" s="133" t="str">
        <f>IF(Verpackung!$G206="","o",IF(ISNUMBER(Verpackung!$G206),"x","Bitte ausschließlich Zahlen pflegen!"))</f>
        <v>o</v>
      </c>
      <c r="BV207" s="133" t="str">
        <f>IF(Verpackung!$H206="","o",IF(ISNUMBER(Verpackung!$H206),"x","Bitte ausschließlich Zahlen pflegen!"))</f>
        <v>o</v>
      </c>
      <c r="BW207" s="133" t="str">
        <f>IF(Verpackung!$I206="","o",IF(ISNUMBER(Verpackung!$I206),"x","Bitte ausschließlich Zahlen pflegen!"))</f>
        <v>o</v>
      </c>
      <c r="BX207" s="133" t="str">
        <f>IF(Verpackung!$J206="","o",IF(ISNUMBER(Verpackung!$J206),"x","Bitte ausschließlich Zahlen pflegen!"))</f>
        <v>o</v>
      </c>
      <c r="BY207" s="133" t="str">
        <f>IF(Verpackung!$K206="","o",IF(ISNUMBER(Verpackung!$K206),"x","Bitte ausschließlich Zahlen pflegen!"))</f>
        <v>o</v>
      </c>
      <c r="BZ207" s="133" t="str">
        <f>IF('Kaufland intern'!D206="","o",IF(LEN('Kaufland intern'!D206)&gt;40,"Eingabe max. 40 Zeichen!","x"))</f>
        <v>o</v>
      </c>
      <c r="CA207" s="133" t="str">
        <f>IF('Kaufland intern'!F206="","o",IF(AND(ISNUMBER('Kaufland intern'!F206),'Kaufland intern'!F206&gt;=1000000,'Kaufland intern'!F206&lt;=9999999),"x","Bitte Eingabe prüfen!"))</f>
        <v>o</v>
      </c>
      <c r="CB207" s="133" t="str">
        <f>IF('Kaufland intern'!G206="","o",IF(LEN('Kaufland intern'!G206)&gt;18,"Eingabe max. 18 Zeichen!","x"))</f>
        <v>o</v>
      </c>
      <c r="CC207" s="133" t="str">
        <f>IF('Kaufland intern'!I206="","o",IF(LEN('Kaufland intern'!I206)&gt;3,"Eingabe max. 3 Zeichen!","x"))</f>
        <v>o</v>
      </c>
      <c r="CD207" s="133" t="str">
        <f>IF('Kaufland intern'!J206="","o",IF(LEN('Kaufland intern'!J206)&gt;6,"Eingabe max. 6 Zeichen!","x"))</f>
        <v>o</v>
      </c>
      <c r="CE207" s="133" t="str">
        <f>IF('Kaufland intern'!K206="","o",IF(LEN('Kaufland intern'!K206)&gt;4,"Eingabe max. 4 Zeichen!","x"))</f>
        <v>o</v>
      </c>
      <c r="CF207" s="133" t="str">
        <f>IF('Kaufland intern'!L206="","o",IF(ISNA(VLOOKUP('Kaufland intern'!L206,Auswahlisten!$Z:$Z,1,0))=FALSE,"x","Bitte Etikettenart korrekt pflegen!"))</f>
        <v>o</v>
      </c>
      <c r="CG207" s="133" t="str">
        <f>IF('Kaufland intern'!M206="","o",IF(LEN('Kaufland intern'!M206)&gt;20,"Eingabe max. 20 Zeichen!","x"))</f>
        <v>o</v>
      </c>
      <c r="CH207" s="133" t="str">
        <f>IF('Kaufland intern'!O206="","o",IF(LEN('Kaufland intern'!O206)&gt;20,"Eingabe max. 20 Zeichen!","x"))</f>
        <v>o</v>
      </c>
      <c r="CI207" s="133" t="str">
        <f>IF('Kaufland intern'!Q206="","o",IF(LEN('Kaufland intern'!Q206)&gt;20,"Eingabe max. 20 Zeichen!","x"))</f>
        <v>o</v>
      </c>
      <c r="CJ207" s="133" t="str">
        <f>IF('Kaufland intern'!S206="","o",IF(LEN('Kaufland intern'!S206)&gt;8,"Eingabe max. 8 Zeichen!","x"))</f>
        <v>o</v>
      </c>
      <c r="CK207" s="133" t="str">
        <f>IF('Kaufland intern'!U206="","o",IF(ISNA(VLOOKUP('Kaufland intern'!U206,Auswahlisten!$D:$D,1,0))=FALSE,"x","Bitte Verpackungsart korrekt pflegen!"))</f>
        <v>o</v>
      </c>
      <c r="CL207" s="133" t="str">
        <f>IF('Kaufland intern'!V206="","o",IF(ISNUMBER('Kaufland intern'!V206),"x","Bitte ausschließlich Zahlen pflegen!"))</f>
        <v>o</v>
      </c>
      <c r="CM207" s="133" t="str">
        <f>IF('Kaufland intern'!W206="","o",IF(ISNA(VLOOKUP('Kaufland intern'!W206,Auswahlisten!$AA:$AA,1,0))=FALSE,"x","Bitte Bezugsweg korrekt pflegen!"))</f>
        <v>o</v>
      </c>
      <c r="CN207" s="133" t="str">
        <f>IF('Kaufland intern'!X206="","o",IF(ISNA(VLOOKUP('Kaufland intern'!X206,Auswahlisten!$AB:$AB,1,0))=FALSE,"x","Bitte Bezugsvorschrift korrekt pflegen!"))</f>
        <v>o</v>
      </c>
      <c r="CO207" s="133" t="str">
        <f>IF('Kaufland intern'!Y206="","o",IF(ISNA(VLOOKUP('Kaufland intern'!Y206,Auswahlisten!$AC:$AC,1,0))=FALSE,"x","Bitte Sortimentsstufenlistung korrekt pflegen!"))</f>
        <v>o</v>
      </c>
      <c r="CP207" s="133" t="str">
        <f>IF('Kaufland intern'!Z206="","o",IF(LEN('Kaufland intern'!Z206)&lt;&gt;13,"Eingabe max. 13 Zahlen!","x"))</f>
        <v>o</v>
      </c>
      <c r="CQ207" s="133" t="str">
        <f>IF('Kaufland intern'!AA206="","o",IF(LEN('Kaufland intern'!AA206)&lt;&gt;13,"Eingabe max. 13 Zahlen!","x"))</f>
        <v>o</v>
      </c>
      <c r="CR207" s="133" t="str">
        <f>IF('Kaufland intern'!AB206="","o",IF(LEN('Kaufland intern'!AB206)&lt;&gt;13,"Eingabe max. 13 Zahlen!","x"))</f>
        <v>o</v>
      </c>
      <c r="CS207" s="133" t="str">
        <f>IF('Kaufland intern'!AC206="","o",IF('Kaufland intern'!AC206="x","x","Bitte nur 'x' für Ja pflegen!"))</f>
        <v>o</v>
      </c>
      <c r="CT207" s="133" t="str">
        <f>IF('Kaufland intern'!AD206="","o",IF('Kaufland intern'!AD206="x","x","Bitte nur 'x' für Ja pflegen!"))</f>
        <v>o</v>
      </c>
      <c r="CU207" s="133" t="str">
        <f>IF('Kaufland intern'!AE206="","o",IF('Kaufland intern'!AE206="x","x","Bitte nur 'x' für Ja pflegen!"))</f>
        <v>o</v>
      </c>
      <c r="CV207" s="133" t="str">
        <f>IF('Kaufland intern'!AF206="","o",IF('Kaufland intern'!AF206="x","x","Bitte nur 'x' für Ja pflegen!"))</f>
        <v>o</v>
      </c>
      <c r="CW207" s="133" t="str">
        <f>IF('Kaufland intern'!AG206="","o",IF('Kaufland intern'!AG206="x","x","Bitte nur 'x' für Ja pflegen!"))</f>
        <v>o</v>
      </c>
      <c r="CX207" s="133" t="str">
        <f>IF('Kaufland intern'!AH206="","o",IF('Kaufland intern'!AH206="x","x","Bitte nur 'x' für Ja pflegen!"))</f>
        <v>o</v>
      </c>
      <c r="CY207" s="133" t="str">
        <f>IF('Kaufland intern'!AI206="","o",IF(LEN('Kaufland intern'!AI206)&lt;&gt;11,"Eingabe 11 Zeichen!","x"))</f>
        <v>o</v>
      </c>
      <c r="CZ207" s="133" t="str">
        <f>IF('Kaufland intern'!AJ206="","o",IF(LEN('Kaufland intern'!AJ206)&lt;&gt;11,"Eingabe 11 Zeichen!","x"))</f>
        <v>o</v>
      </c>
      <c r="DA207" s="133" t="str">
        <f>IF('Kaufland intern'!AK206="","o",IF(LEN('Kaufland intern'!AK206)&lt;&gt;11,"Eingabe 11 Zeichen!","x"))</f>
        <v>o</v>
      </c>
      <c r="DB207" s="133" t="str">
        <f>IF('Kaufland intern'!AL206="","o",IF(LEN('Kaufland intern'!AL206)&lt;&gt;11,"Eingabe 11 Zeichen!","x"))</f>
        <v>o</v>
      </c>
      <c r="DC207" s="133" t="str">
        <f>IF('Kaufland intern'!AM206="","o",IF(LEN('Kaufland intern'!AM206)&lt;&gt;11,"Eingabe 11 Zeichen!","x"))</f>
        <v>o</v>
      </c>
      <c r="DD207" s="133" t="str">
        <f>IF('Kaufland intern'!AN206="","o",IF(LEN('Kaufland intern'!AN206)&lt;&gt;11,"Eingabe 11 Zeichen!","x"))</f>
        <v>o</v>
      </c>
    </row>
    <row r="208" spans="1:108" ht="30">
      <c r="A208" s="128">
        <f>Food!C207</f>
        <v>0</v>
      </c>
      <c r="B208" s="129">
        <f>Food!E207</f>
        <v>0</v>
      </c>
      <c r="C208" s="128">
        <f>Food!O207</f>
        <v>0</v>
      </c>
      <c r="D208" s="133" t="str">
        <f>IF(Food!$A207="","Bitte Datum pflegen!",IF(ISNUMBER(Food!$A207)=FALSE,"Bitte Datum überprüfen!","x"))</f>
        <v>Bitte Datum pflegen!</v>
      </c>
      <c r="E208" s="133" t="str">
        <f>IF(Food!$C207="","Bitte Lieferantenartikelnr. pflegen!",IF(LEN(Food!$C207)&gt;13,"Eingabe max. 13 Zeichen!","x"))</f>
        <v>Bitte Lieferantenartikelnr. pflegen!</v>
      </c>
      <c r="F208" s="133" t="str">
        <f>IF(Food!$D207="","o",IF(LEN(Food!$D207)&gt;13,"Eingabe max. 13 Zeichen!","x"))</f>
        <v>o</v>
      </c>
      <c r="G208" s="145" t="str">
        <f>IF(Food!$F207="","o",IF(ISNUMBER(Food!$F207)=FALSE,"Bitte Gewicht ohne Einheit pflegen!","x"))</f>
        <v>o</v>
      </c>
      <c r="H208" s="133" t="str">
        <f>IF(Food!$G207="","o",IF(ISNA(VLOOKUP(Food!$G207,Auswahlisten!$A:$A,1,0))=FALSE,"x","Bitte Gewichtseinheit korrekt pflegen!"))</f>
        <v>o</v>
      </c>
      <c r="I208" s="133" t="str">
        <f>IF(Food!$H207="","Bitte Steuer pflegen!",IF(OR(Food!$H207=7,Food!$H207=19),"x","Bitte nur 7 oder 19 pflegen!"))</f>
        <v>Bitte Steuer pflegen!</v>
      </c>
      <c r="J208" s="133" t="str">
        <f>IF(Food!$I207="","o",IF(Food!$I207="x","x","Bitte nur 'x' für Ja pflegen!"))</f>
        <v>o</v>
      </c>
      <c r="K208" s="145" t="str">
        <f>IF(Food!$L207="","o",IF(ISNUMBER(Food!$L207)=FALSE,"Bitte Temperatur von ohne Einheit pflegen!","x"))</f>
        <v>o</v>
      </c>
      <c r="L208" s="145" t="str">
        <f>IF(Food!$M207="","o",IF(ISNUMBER(Food!$M207)=FALSE,"Bitte Temperatur bis ohne Einheit pflegen!","x"))</f>
        <v>o</v>
      </c>
      <c r="M208" s="133" t="str">
        <f>IF(Food!$J207="","o",IF(Food!$J207="x","x","Bitte nur 'x' für Ja pflegen!"))</f>
        <v>o</v>
      </c>
      <c r="N208" s="133" t="str">
        <f>IF(Food!$P207="","Bitte Bruttogewicht pflegen!",IF(ISNUMBER(Food!$P207)=FALSE,"Bitte Bruttogwicht ohne Einheit pflegen!","x"))</f>
        <v>Bitte Bruttogewicht pflegen!</v>
      </c>
      <c r="O208" s="133" t="str">
        <f>IF(Food!$Q207="","Bitte Länge pflegen!",IF(ISNUMBER(Food!$Q207)=FALSE,"Bitte Länge ohne Einheit pflegen!","x"))</f>
        <v>Bitte Länge pflegen!</v>
      </c>
      <c r="P208" s="133" t="str">
        <f>IF(Food!$R207="","Bitte Breite pflegen!",IF(ISNUMBER(Food!$R207)=FALSE,"Bitte Breite ohne Einheit pflegen!","x"))</f>
        <v>Bitte Breite pflegen!</v>
      </c>
      <c r="Q208" s="133" t="str">
        <f>IF(Food!$S207="","Bitte Höhe pflegen!",IF(ISNUMBER(Food!$S207)=FALSE,"Bitte Höhe ohne Einheit pflegen!","x"))</f>
        <v>Bitte Höhe pflegen!</v>
      </c>
      <c r="R208" s="133" t="str">
        <f>IF(Food!$V207="","o",IF(ISNUMBER(Food!$V207)=FALSE,"Bitte Bruttogewicht ohne Einheit pflegen!","x"))</f>
        <v>o</v>
      </c>
      <c r="S208" s="133" t="str">
        <f>IF(Food!$W207="","o",IF(ISNUMBER(Food!$W207)=FALSE,"Bitte Länge ohne Einheit pflegen!","x"))</f>
        <v>o</v>
      </c>
      <c r="T208" s="133" t="str">
        <f>IF(Food!$X207="","o",IF(ISNUMBER(Food!$X207)=FALSE,"Bitte Länge ohne Einheit pflegen!","x"))</f>
        <v>o</v>
      </c>
      <c r="U208" s="133" t="str">
        <f>IF(Food!$Y207="","o",IF(ISNUMBER(Food!$Y207)=FALSE,"Bitte Länge ohne Einheit pflegen!","x"))</f>
        <v>o</v>
      </c>
      <c r="V208" s="133" t="str">
        <f>IF(Food!$AB207="","o",IF(ISNUMBER(Food!$AB207)=FALSE,"Bitte Bruttogewicht ohne Einheit pflegen!","x"))</f>
        <v>o</v>
      </c>
      <c r="W208" s="133" t="str">
        <f>IF(Food!$AC207="","o",IF(ISNUMBER(Food!$AC207)=FALSE,"Bitte Länge ohne Einheit pflegen!","x"))</f>
        <v>o</v>
      </c>
      <c r="X208" s="133" t="str">
        <f>IF(Food!$AD207="","o",IF(ISNUMBER(Food!$AD207)=FALSE,"Bitte Breite ohne Einheit pflegen!","x"))</f>
        <v>o</v>
      </c>
      <c r="Y208" s="133" t="str">
        <f>IF(Food!$AE207="","o",IF(ISNUMBER(Food!$AE207)=FALSE,"Bitte Höhe ohne Einheit pflegen!","x"))</f>
        <v>o</v>
      </c>
      <c r="Z208" s="133" t="str">
        <f>IF(Food!$AG207="","o",IF(ISNUMBER(Food!$AG207)=FALSE,"Bitte Bruttogewicht ohne Einheit pflegen!","x"))</f>
        <v>o</v>
      </c>
      <c r="AA208" s="133" t="str">
        <f>IF(Food!$AH207="","o",IF(ISNUMBER(Food!$AH207)=FALSE,"Bitte Länge ohne Einheit pflegen!","x"))</f>
        <v>o</v>
      </c>
      <c r="AB208" s="133" t="str">
        <f>IF(Food!$AI207="","o",IF(ISNUMBER(Food!$AI207)=FALSE,"Bitte Breite ohne Einheit pflegen!","x"))</f>
        <v>o</v>
      </c>
      <c r="AC208" s="133" t="str">
        <f>IF(Food!$AJ207="","o",IF(ISNUMBER(Food!$AJ207)=FALSE,"Bitte Höhe ohne Einheit pflegen!","x"))</f>
        <v>o</v>
      </c>
      <c r="AD208" s="133" t="str">
        <f>IF(Food!$AL207="","o",IF(ISNUMBER(Food!$AL207)=FALSE,"Bitte Bruttogewicht ohne Einheit pflegen!","x"))</f>
        <v>o</v>
      </c>
      <c r="AE208" s="133" t="str">
        <f>IF(Food!$AM207="","o",IF(ISNUMBER(Food!$AM207)=FALSE,"Bitte Länge ohne Einheit pflegen!","x"))</f>
        <v>o</v>
      </c>
      <c r="AF208" s="133" t="str">
        <f>IF(Food!$AN207="","o",IF(ISNUMBER(Food!$AN207)=FALSE,"Bitte Breite ohne Einheit pflegen!","x"))</f>
        <v>o</v>
      </c>
      <c r="AG208" s="133" t="str">
        <f>IF(Food!$AO207="","o",IF(ISNUMBER(Food!$AO207)=FALSE,"Bitte Höhe ohne Einheit pflegen!","x"))</f>
        <v>o</v>
      </c>
      <c r="AH208" s="133" t="str">
        <f>IF(Food!$BX207="","o",IF(Food!$BX207="x","x","Bitte nur 'x' für Ja pflegen!"))</f>
        <v>o</v>
      </c>
      <c r="AI208" s="133" t="str">
        <f>IF(Food!$BY207="","o",IF(ISNUMBER(Food!$BY207),"x","Bitte ausschließlich Zahlen pflegen!"))</f>
        <v>o</v>
      </c>
      <c r="AJ208" s="133" t="str">
        <f>IF(Food!$AR207="","Bitte Verpackungsart pflegen!",IF(Food!$AR207="","o",IF(ISNA(VLOOKUP(Food!$AR207,Auswahlisten!$D:$D,1,0))=FALSE,"x","Bitte Verpackungsart korrekt pflegen!")))</f>
        <v>Bitte Verpackungsart pflegen!</v>
      </c>
      <c r="AK208" s="133" t="str">
        <f>IF(Food!$AS207="","o",IF(ISNUMBER(Food!$AS207)=FALSE,"Bitte nur Anzahl der Tage pflegen!","x"))</f>
        <v>o</v>
      </c>
      <c r="AL208" s="133" t="str">
        <f>IF(Food!$AT207="","o",IF(ISNUMBER(Food!$AT207)=FALSE,"Bitte nur Anzahl der Tage pflegen!","x"))</f>
        <v>o</v>
      </c>
      <c r="AM208" s="133" t="str">
        <f>IF(Food!$AU207="","o",IF(ISNA(VLOOKUP(Food!$AU207,Auswahlisten!$H:$H,1,0))=FALSE,"x","Bitte Produktionsland korrekt pflegen!"))</f>
        <v>o</v>
      </c>
      <c r="AN208" s="133" t="str">
        <f>IF(Food!$AV207="","o",IF(ISNA(VLOOKUP(Food!$AV207,Auswahlisten!$I:$I,1,0))=FALSE,"x","Bitte Region korrekt pflegen!"))</f>
        <v>o</v>
      </c>
      <c r="AO208" s="133" t="str">
        <f>IF(Food!$AW207="","o",IF(LEN(Food!$AW207)&gt;8,"Eingabe max. 8 Zahlen!","x"))</f>
        <v>o</v>
      </c>
      <c r="AP208" s="133" t="str">
        <f>IF(Food!$CC207="","o",IF(Food!$CC207="x","x","Bitte nur 'x' für Ja pflegen!"))</f>
        <v>o</v>
      </c>
      <c r="AQ208" s="133" t="str">
        <f>IF(Food!$AY207="","o",IF(Food!$AY207="x","x","Bitte nur 'x' für Ja pflegen!"))</f>
        <v>o</v>
      </c>
      <c r="AR208" s="133" t="str">
        <f>IF(Food!$AZ207="","o",IF(Food!$AZ207="x","x","Bitte nur 'x' für Ja pflegen!"))</f>
        <v>o</v>
      </c>
      <c r="AS208" s="133" t="str">
        <f>IF(Food!$BA207="","o",IF(Food!$BA207="x","x","Bitte nur 'x' für Ja pflegen!"))</f>
        <v>o</v>
      </c>
      <c r="AT208" s="133" t="str">
        <f>IF(Food!$BB207="","o",IF(Food!$BB207="x","x","Bitte nur 'x' für Ja pflegen!"))</f>
        <v>o</v>
      </c>
      <c r="AU208" s="133" t="str">
        <f ca="1">IF(Food!$BC207="","o",IF(OR(LEFT(CELL("format",Food!$BC207),1)="S",LEFT(CELL("format",Food!$BC207),1)=".",LEFT(CELL("format",Food!$BC207),1)="F"),"x","Bitte ausschließlich Zahlen pflegen!"))</f>
        <v>o</v>
      </c>
      <c r="AV208" s="133" t="str">
        <f>IF(Food!$BD207="","o",IF(Food!$BD207="x","x","Bitte nur 'x' für Ja pflegen!"))</f>
        <v>o</v>
      </c>
      <c r="AW208" s="133" t="str">
        <f ca="1">IF(Food!$BE207="","o",IF(OR(LEFT(CELL("format",Food!$BE207),1)="S",LEFT(CELL("format",Food!$BE207),1)=".",LEFT(CELL("format",Food!$BE207),1)="F"),"x","Bitte ausschließlich Zahlen pflegen!"))</f>
        <v>o</v>
      </c>
      <c r="AX208" s="133" t="str">
        <f>IF(Food!$BF207="","o",IF(Food!$BF207="x","x","Bitte nur 'x' für Ja pflegen!"))</f>
        <v>o</v>
      </c>
      <c r="AY208" s="133" t="str">
        <f ca="1">IF(Food!$BG207="","o",IF(OR(LEFT(CELL("format",Food!$BG207),1)="S",LEFT(CELL("format",Food!$BG207),1)=".",LEFT(CELL("format",Food!$BG207),1)="F"),"x","Bitte ausschließlich Zahlen pflegen!"))</f>
        <v>o</v>
      </c>
      <c r="AZ208" s="133" t="str">
        <f>IF(Food!$BH207="","o",IF(Food!$BH207="x","x","Bitte nur 'x' für Ja pflegen!"))</f>
        <v>o</v>
      </c>
      <c r="BA208" s="133" t="str">
        <f ca="1">IF(Food!$BI207="","o",IF(OR(LEFT(CELL("format",Food!$BI207),1)="S",LEFT(CELL("format",Food!$BI207),1)=".",LEFT(CELL("format",Food!$BI207),1)="F"),"x","Bitte ausschließlich Zahlen pflegen!"))</f>
        <v>o</v>
      </c>
      <c r="BB208" s="133" t="str">
        <f>IF(Food!$BJ207="","o",IF(ISNUMBER(Food!$BJ207),"x","Bitte ausschließlich Zahlen pflegen!"))</f>
        <v>o</v>
      </c>
      <c r="BC208" s="133" t="str">
        <f ca="1">IF(Food!$BK207="","o",IF(OR(LEFT(CELL("format",Food!$BK207),1)="S",LEFT(CELL("format",Food!$BK207),1)=".",LEFT(CELL("format",Food!$BK207),1)="F"),"x","Bitte ausschließlich Zahlen pflegen!"))</f>
        <v>o</v>
      </c>
      <c r="BD208" s="133" t="str">
        <f>IF(Food!$BL207="","o",IF(ISNUMBER(Food!$BL207),"x","Bitte ausschließlich Zahlen pflegen!"))</f>
        <v>o</v>
      </c>
      <c r="BE208" s="133" t="str">
        <f>IF(Food!$BM207="","o",IF(ISNUMBER(Food!$BM207),"x","Bitte ausschließlich Zahlen pflegen!"))</f>
        <v>o</v>
      </c>
      <c r="BF208" s="133" t="str">
        <f>IF(Food!$BS207="","o",IF(ISNA(VLOOKUP(Food!$BS207,Auswahlisten!$H:$H,1,0))=FALSE,"x","Bitte Produktionsland korrekt pflegen!"))</f>
        <v>o</v>
      </c>
      <c r="BG208" s="133" t="str">
        <f>IF(Food!$BU207="","o",IF(ISNUMBER(Food!$BU207),"x","Bitte ausschließlich Zahlen pflegen!"))</f>
        <v>o</v>
      </c>
      <c r="BH208" s="133" t="str">
        <f>IF(Food!$BV207="","o",IF(ISNUMBER(Food!$BV207),"x","Bitte ausschließlich Zahlen pflegen!"))</f>
        <v>o</v>
      </c>
      <c r="BI208" s="133" t="str">
        <f>IF(Food!$BW207="","o",IF(ISNUMBER(Food!$BW207),"x","Bitte ausschließlich Zahlen pflegen!"))</f>
        <v>o</v>
      </c>
      <c r="BJ208" s="133" t="str">
        <f>IF(Food!$BZ207="","o",IF(ISNA(VLOOKUP(Food!$BZ207,Auswahlisten!$AE:$AE,1,0))=FALSE,"x","Bitte Pfandart korrekt pflegen!"))</f>
        <v>o</v>
      </c>
      <c r="BK208" s="133" t="str">
        <f>IF(Food!$CA207="","o",IF(ISNUMBER(Food!$CA207),"x","Bitte ausschließlich Zahlen pflegen!"))</f>
        <v>o</v>
      </c>
      <c r="BL208" s="133" t="str">
        <f>IF(Food!$CD207="","o",IF(ISNUMBER(Food!$CD207),"x","Bitte ausschließlich Zahlen pflegen!"))</f>
        <v>o</v>
      </c>
      <c r="BM208" s="133" t="str">
        <f>IF(Food!$CE207="","o",IF(ISNA(VLOOKUP(Food!$CE207,Auswahlisten!$A:$A,1,0))=FALSE,"x","Bitte Gewichtseinheit korrekt pflegen!"))</f>
        <v>o</v>
      </c>
      <c r="BN208" s="133" t="str">
        <f>IF(Food!$CF207="","o",IF(ISNUMBER(Food!$CF207),"x","Bitte ausschließlich Zahlen pflegen!"))</f>
        <v>o</v>
      </c>
      <c r="BO208" s="133" t="str">
        <f>IF(Food!$CG207="","o",IF(ISNUMBER(Food!$CG207),"x","Bitte ausschließlich Zahlen pflegen!"))</f>
        <v>o</v>
      </c>
      <c r="BP208" s="133" t="str">
        <f>IF(Food!$CH207="","o",IF(ISNA(VLOOKUP(Food!$CH207,Auswahlisten!$A:$A,1,0))=FALSE,"x","Bitte Gewichtseinheit korrekt pflegen!"))</f>
        <v>o</v>
      </c>
      <c r="BQ208" s="133" t="str">
        <f>IF(Food!$CI207="","o",IF(ISNA(VLOOKUP(Food!$CI207,Auswahlisten!$F:$F,1,0))=FALSE,"x","Bitte JuSchu korrekt pflegen!"))</f>
        <v>o</v>
      </c>
      <c r="BR208" s="133" t="str">
        <f>IF(Verpackung!$D207="","o",IF(ISNUMBER(Verpackung!$D207),"x","Bitte ausschließlich Zahlen pflegen!"))</f>
        <v>o</v>
      </c>
      <c r="BS208" s="133" t="str">
        <f>IF(Verpackung!$E207="","o",IF(ISNUMBER(Verpackung!$E207),"x","Bitte ausschließlich Zahlen pflegen!"))</f>
        <v>o</v>
      </c>
      <c r="BT208" s="133" t="str">
        <f>IF(Verpackung!$F207="","o",IF(ISNUMBER(Verpackung!$F207),"x","Bitte ausschließlich Zahlen pflegen!"))</f>
        <v>o</v>
      </c>
      <c r="BU208" s="133" t="str">
        <f>IF(Verpackung!$G207="","o",IF(ISNUMBER(Verpackung!$G207),"x","Bitte ausschließlich Zahlen pflegen!"))</f>
        <v>o</v>
      </c>
      <c r="BV208" s="133" t="str">
        <f>IF(Verpackung!$H207="","o",IF(ISNUMBER(Verpackung!$H207),"x","Bitte ausschließlich Zahlen pflegen!"))</f>
        <v>o</v>
      </c>
      <c r="BW208" s="133" t="str">
        <f>IF(Verpackung!$I207="","o",IF(ISNUMBER(Verpackung!$I207),"x","Bitte ausschließlich Zahlen pflegen!"))</f>
        <v>o</v>
      </c>
      <c r="BX208" s="133" t="str">
        <f>IF(Verpackung!$J207="","o",IF(ISNUMBER(Verpackung!$J207),"x","Bitte ausschließlich Zahlen pflegen!"))</f>
        <v>o</v>
      </c>
      <c r="BY208" s="133" t="str">
        <f>IF(Verpackung!$K207="","o",IF(ISNUMBER(Verpackung!$K207),"x","Bitte ausschließlich Zahlen pflegen!"))</f>
        <v>o</v>
      </c>
      <c r="BZ208" s="133" t="str">
        <f>IF('Kaufland intern'!D207="","o",IF(LEN('Kaufland intern'!D207)&gt;40,"Eingabe max. 40 Zeichen!","x"))</f>
        <v>o</v>
      </c>
      <c r="CA208" s="133" t="str">
        <f>IF('Kaufland intern'!F207="","o",IF(AND(ISNUMBER('Kaufland intern'!F207),'Kaufland intern'!F207&gt;=1000000,'Kaufland intern'!F207&lt;=9999999),"x","Bitte Eingabe prüfen!"))</f>
        <v>o</v>
      </c>
      <c r="CB208" s="133" t="str">
        <f>IF('Kaufland intern'!G207="","o",IF(LEN('Kaufland intern'!G207)&gt;18,"Eingabe max. 18 Zeichen!","x"))</f>
        <v>o</v>
      </c>
      <c r="CC208" s="133" t="str">
        <f>IF('Kaufland intern'!I207="","o",IF(LEN('Kaufland intern'!I207)&gt;3,"Eingabe max. 3 Zeichen!","x"))</f>
        <v>o</v>
      </c>
      <c r="CD208" s="133" t="str">
        <f>IF('Kaufland intern'!J207="","o",IF(LEN('Kaufland intern'!J207)&gt;6,"Eingabe max. 6 Zeichen!","x"))</f>
        <v>o</v>
      </c>
      <c r="CE208" s="133" t="str">
        <f>IF('Kaufland intern'!K207="","o",IF(LEN('Kaufland intern'!K207)&gt;4,"Eingabe max. 4 Zeichen!","x"))</f>
        <v>o</v>
      </c>
      <c r="CF208" s="133" t="str">
        <f>IF('Kaufland intern'!L207="","o",IF(ISNA(VLOOKUP('Kaufland intern'!L207,Auswahlisten!$Z:$Z,1,0))=FALSE,"x","Bitte Etikettenart korrekt pflegen!"))</f>
        <v>o</v>
      </c>
      <c r="CG208" s="133" t="str">
        <f>IF('Kaufland intern'!M207="","o",IF(LEN('Kaufland intern'!M207)&gt;20,"Eingabe max. 20 Zeichen!","x"))</f>
        <v>o</v>
      </c>
      <c r="CH208" s="133" t="str">
        <f>IF('Kaufland intern'!O207="","o",IF(LEN('Kaufland intern'!O207)&gt;20,"Eingabe max. 20 Zeichen!","x"))</f>
        <v>o</v>
      </c>
      <c r="CI208" s="133" t="str">
        <f>IF('Kaufland intern'!Q207="","o",IF(LEN('Kaufland intern'!Q207)&gt;20,"Eingabe max. 20 Zeichen!","x"))</f>
        <v>o</v>
      </c>
      <c r="CJ208" s="133" t="str">
        <f>IF('Kaufland intern'!S207="","o",IF(LEN('Kaufland intern'!S207)&gt;8,"Eingabe max. 8 Zeichen!","x"))</f>
        <v>o</v>
      </c>
      <c r="CK208" s="133" t="str">
        <f>IF('Kaufland intern'!U207="","o",IF(ISNA(VLOOKUP('Kaufland intern'!U207,Auswahlisten!$D:$D,1,0))=FALSE,"x","Bitte Verpackungsart korrekt pflegen!"))</f>
        <v>o</v>
      </c>
      <c r="CL208" s="133" t="str">
        <f>IF('Kaufland intern'!V207="","o",IF(ISNUMBER('Kaufland intern'!V207),"x","Bitte ausschließlich Zahlen pflegen!"))</f>
        <v>o</v>
      </c>
      <c r="CM208" s="133" t="str">
        <f>IF('Kaufland intern'!W207="","o",IF(ISNA(VLOOKUP('Kaufland intern'!W207,Auswahlisten!$AA:$AA,1,0))=FALSE,"x","Bitte Bezugsweg korrekt pflegen!"))</f>
        <v>o</v>
      </c>
      <c r="CN208" s="133" t="str">
        <f>IF('Kaufland intern'!X207="","o",IF(ISNA(VLOOKUP('Kaufland intern'!X207,Auswahlisten!$AB:$AB,1,0))=FALSE,"x","Bitte Bezugsvorschrift korrekt pflegen!"))</f>
        <v>o</v>
      </c>
      <c r="CO208" s="133" t="str">
        <f>IF('Kaufland intern'!Y207="","o",IF(ISNA(VLOOKUP('Kaufland intern'!Y207,Auswahlisten!$AC:$AC,1,0))=FALSE,"x","Bitte Sortimentsstufenlistung korrekt pflegen!"))</f>
        <v>o</v>
      </c>
      <c r="CP208" s="133" t="str">
        <f>IF('Kaufland intern'!Z207="","o",IF(LEN('Kaufland intern'!Z207)&lt;&gt;13,"Eingabe max. 13 Zahlen!","x"))</f>
        <v>o</v>
      </c>
      <c r="CQ208" s="133" t="str">
        <f>IF('Kaufland intern'!AA207="","o",IF(LEN('Kaufland intern'!AA207)&lt;&gt;13,"Eingabe max. 13 Zahlen!","x"))</f>
        <v>o</v>
      </c>
      <c r="CR208" s="133" t="str">
        <f>IF('Kaufland intern'!AB207="","o",IF(LEN('Kaufland intern'!AB207)&lt;&gt;13,"Eingabe max. 13 Zahlen!","x"))</f>
        <v>o</v>
      </c>
      <c r="CS208" s="133" t="str">
        <f>IF('Kaufland intern'!AC207="","o",IF('Kaufland intern'!AC207="x","x","Bitte nur 'x' für Ja pflegen!"))</f>
        <v>o</v>
      </c>
      <c r="CT208" s="133" t="str">
        <f>IF('Kaufland intern'!AD207="","o",IF('Kaufland intern'!AD207="x","x","Bitte nur 'x' für Ja pflegen!"))</f>
        <v>o</v>
      </c>
      <c r="CU208" s="133" t="str">
        <f>IF('Kaufland intern'!AE207="","o",IF('Kaufland intern'!AE207="x","x","Bitte nur 'x' für Ja pflegen!"))</f>
        <v>o</v>
      </c>
      <c r="CV208" s="133" t="str">
        <f>IF('Kaufland intern'!AF207="","o",IF('Kaufland intern'!AF207="x","x","Bitte nur 'x' für Ja pflegen!"))</f>
        <v>o</v>
      </c>
      <c r="CW208" s="133" t="str">
        <f>IF('Kaufland intern'!AG207="","o",IF('Kaufland intern'!AG207="x","x","Bitte nur 'x' für Ja pflegen!"))</f>
        <v>o</v>
      </c>
      <c r="CX208" s="133" t="str">
        <f>IF('Kaufland intern'!AH207="","o",IF('Kaufland intern'!AH207="x","x","Bitte nur 'x' für Ja pflegen!"))</f>
        <v>o</v>
      </c>
      <c r="CY208" s="133" t="str">
        <f>IF('Kaufland intern'!AI207="","o",IF(LEN('Kaufland intern'!AI207)&lt;&gt;11,"Eingabe 11 Zeichen!","x"))</f>
        <v>o</v>
      </c>
      <c r="CZ208" s="133" t="str">
        <f>IF('Kaufland intern'!AJ207="","o",IF(LEN('Kaufland intern'!AJ207)&lt;&gt;11,"Eingabe 11 Zeichen!","x"))</f>
        <v>o</v>
      </c>
      <c r="DA208" s="133" t="str">
        <f>IF('Kaufland intern'!AK207="","o",IF(LEN('Kaufland intern'!AK207)&lt;&gt;11,"Eingabe 11 Zeichen!","x"))</f>
        <v>o</v>
      </c>
      <c r="DB208" s="133" t="str">
        <f>IF('Kaufland intern'!AL207="","o",IF(LEN('Kaufland intern'!AL207)&lt;&gt;11,"Eingabe 11 Zeichen!","x"))</f>
        <v>o</v>
      </c>
      <c r="DC208" s="133" t="str">
        <f>IF('Kaufland intern'!AM207="","o",IF(LEN('Kaufland intern'!AM207)&lt;&gt;11,"Eingabe 11 Zeichen!","x"))</f>
        <v>o</v>
      </c>
      <c r="DD208" s="133" t="str">
        <f>IF('Kaufland intern'!AN207="","o",IF(LEN('Kaufland intern'!AN207)&lt;&gt;11,"Eingabe 11 Zeichen!","x"))</f>
        <v>o</v>
      </c>
    </row>
    <row r="209" spans="1:108" ht="30">
      <c r="A209" s="128">
        <f>Food!C208</f>
        <v>0</v>
      </c>
      <c r="B209" s="129">
        <f>Food!E208</f>
        <v>0</v>
      </c>
      <c r="C209" s="128">
        <f>Food!O208</f>
        <v>0</v>
      </c>
      <c r="D209" s="133" t="str">
        <f>IF(Food!$A208="","Bitte Datum pflegen!",IF(ISNUMBER(Food!$A208)=FALSE,"Bitte Datum überprüfen!","x"))</f>
        <v>Bitte Datum pflegen!</v>
      </c>
      <c r="E209" s="133" t="str">
        <f>IF(Food!$C208="","Bitte Lieferantenartikelnr. pflegen!",IF(LEN(Food!$C208)&gt;13,"Eingabe max. 13 Zeichen!","x"))</f>
        <v>Bitte Lieferantenartikelnr. pflegen!</v>
      </c>
      <c r="F209" s="133" t="str">
        <f>IF(Food!$D208="","o",IF(LEN(Food!$D208)&gt;13,"Eingabe max. 13 Zeichen!","x"))</f>
        <v>o</v>
      </c>
      <c r="G209" s="145" t="str">
        <f>IF(Food!$F208="","o",IF(ISNUMBER(Food!$F208)=FALSE,"Bitte Gewicht ohne Einheit pflegen!","x"))</f>
        <v>o</v>
      </c>
      <c r="H209" s="133" t="str">
        <f>IF(Food!$G208="","o",IF(ISNA(VLOOKUP(Food!$G208,Auswahlisten!$A:$A,1,0))=FALSE,"x","Bitte Gewichtseinheit korrekt pflegen!"))</f>
        <v>o</v>
      </c>
      <c r="I209" s="133" t="str">
        <f>IF(Food!$H208="","Bitte Steuer pflegen!",IF(OR(Food!$H208=7,Food!$H208=19),"x","Bitte nur 7 oder 19 pflegen!"))</f>
        <v>Bitte Steuer pflegen!</v>
      </c>
      <c r="J209" s="133" t="str">
        <f>IF(Food!$I208="","o",IF(Food!$I208="x","x","Bitte nur 'x' für Ja pflegen!"))</f>
        <v>o</v>
      </c>
      <c r="K209" s="145" t="str">
        <f>IF(Food!$L208="","o",IF(ISNUMBER(Food!$L208)=FALSE,"Bitte Temperatur von ohne Einheit pflegen!","x"))</f>
        <v>o</v>
      </c>
      <c r="L209" s="145" t="str">
        <f>IF(Food!$M208="","o",IF(ISNUMBER(Food!$M208)=FALSE,"Bitte Temperatur bis ohne Einheit pflegen!","x"))</f>
        <v>o</v>
      </c>
      <c r="M209" s="133" t="str">
        <f>IF(Food!$J208="","o",IF(Food!$J208="x","x","Bitte nur 'x' für Ja pflegen!"))</f>
        <v>o</v>
      </c>
      <c r="N209" s="133" t="str">
        <f>IF(Food!$P208="","Bitte Bruttogewicht pflegen!",IF(ISNUMBER(Food!$P208)=FALSE,"Bitte Bruttogwicht ohne Einheit pflegen!","x"))</f>
        <v>Bitte Bruttogewicht pflegen!</v>
      </c>
      <c r="O209" s="133" t="str">
        <f>IF(Food!$Q208="","Bitte Länge pflegen!",IF(ISNUMBER(Food!$Q208)=FALSE,"Bitte Länge ohne Einheit pflegen!","x"))</f>
        <v>Bitte Länge pflegen!</v>
      </c>
      <c r="P209" s="133" t="str">
        <f>IF(Food!$R208="","Bitte Breite pflegen!",IF(ISNUMBER(Food!$R208)=FALSE,"Bitte Breite ohne Einheit pflegen!","x"))</f>
        <v>Bitte Breite pflegen!</v>
      </c>
      <c r="Q209" s="133" t="str">
        <f>IF(Food!$S208="","Bitte Höhe pflegen!",IF(ISNUMBER(Food!$S208)=FALSE,"Bitte Höhe ohne Einheit pflegen!","x"))</f>
        <v>Bitte Höhe pflegen!</v>
      </c>
      <c r="R209" s="133" t="str">
        <f>IF(Food!$V208="","o",IF(ISNUMBER(Food!$V208)=FALSE,"Bitte Bruttogewicht ohne Einheit pflegen!","x"))</f>
        <v>o</v>
      </c>
      <c r="S209" s="133" t="str">
        <f>IF(Food!$W208="","o",IF(ISNUMBER(Food!$W208)=FALSE,"Bitte Länge ohne Einheit pflegen!","x"))</f>
        <v>o</v>
      </c>
      <c r="T209" s="133" t="str">
        <f>IF(Food!$X208="","o",IF(ISNUMBER(Food!$X208)=FALSE,"Bitte Länge ohne Einheit pflegen!","x"))</f>
        <v>o</v>
      </c>
      <c r="U209" s="133" t="str">
        <f>IF(Food!$Y208="","o",IF(ISNUMBER(Food!$Y208)=FALSE,"Bitte Länge ohne Einheit pflegen!","x"))</f>
        <v>o</v>
      </c>
      <c r="V209" s="133" t="str">
        <f>IF(Food!$AB208="","o",IF(ISNUMBER(Food!$AB208)=FALSE,"Bitte Bruttogewicht ohne Einheit pflegen!","x"))</f>
        <v>o</v>
      </c>
      <c r="W209" s="133" t="str">
        <f>IF(Food!$AC208="","o",IF(ISNUMBER(Food!$AC208)=FALSE,"Bitte Länge ohne Einheit pflegen!","x"))</f>
        <v>o</v>
      </c>
      <c r="X209" s="133" t="str">
        <f>IF(Food!$AD208="","o",IF(ISNUMBER(Food!$AD208)=FALSE,"Bitte Breite ohne Einheit pflegen!","x"))</f>
        <v>o</v>
      </c>
      <c r="Y209" s="133" t="str">
        <f>IF(Food!$AE208="","o",IF(ISNUMBER(Food!$AE208)=FALSE,"Bitte Höhe ohne Einheit pflegen!","x"))</f>
        <v>o</v>
      </c>
      <c r="Z209" s="133" t="str">
        <f>IF(Food!$AG208="","o",IF(ISNUMBER(Food!$AG208)=FALSE,"Bitte Bruttogewicht ohne Einheit pflegen!","x"))</f>
        <v>o</v>
      </c>
      <c r="AA209" s="133" t="str">
        <f>IF(Food!$AH208="","o",IF(ISNUMBER(Food!$AH208)=FALSE,"Bitte Länge ohne Einheit pflegen!","x"))</f>
        <v>o</v>
      </c>
      <c r="AB209" s="133" t="str">
        <f>IF(Food!$AI208="","o",IF(ISNUMBER(Food!$AI208)=FALSE,"Bitte Breite ohne Einheit pflegen!","x"))</f>
        <v>o</v>
      </c>
      <c r="AC209" s="133" t="str">
        <f>IF(Food!$AJ208="","o",IF(ISNUMBER(Food!$AJ208)=FALSE,"Bitte Höhe ohne Einheit pflegen!","x"))</f>
        <v>o</v>
      </c>
      <c r="AD209" s="133" t="str">
        <f>IF(Food!$AL208="","o",IF(ISNUMBER(Food!$AL208)=FALSE,"Bitte Bruttogewicht ohne Einheit pflegen!","x"))</f>
        <v>o</v>
      </c>
      <c r="AE209" s="133" t="str">
        <f>IF(Food!$AM208="","o",IF(ISNUMBER(Food!$AM208)=FALSE,"Bitte Länge ohne Einheit pflegen!","x"))</f>
        <v>o</v>
      </c>
      <c r="AF209" s="133" t="str">
        <f>IF(Food!$AN208="","o",IF(ISNUMBER(Food!$AN208)=FALSE,"Bitte Breite ohne Einheit pflegen!","x"))</f>
        <v>o</v>
      </c>
      <c r="AG209" s="133" t="str">
        <f>IF(Food!$AO208="","o",IF(ISNUMBER(Food!$AO208)=FALSE,"Bitte Höhe ohne Einheit pflegen!","x"))</f>
        <v>o</v>
      </c>
      <c r="AH209" s="133" t="str">
        <f>IF(Food!$BX208="","o",IF(Food!$BX208="x","x","Bitte nur 'x' für Ja pflegen!"))</f>
        <v>o</v>
      </c>
      <c r="AI209" s="133" t="str">
        <f>IF(Food!$BY208="","o",IF(ISNUMBER(Food!$BY208),"x","Bitte ausschließlich Zahlen pflegen!"))</f>
        <v>o</v>
      </c>
      <c r="AJ209" s="133" t="str">
        <f>IF(Food!$AR208="","Bitte Verpackungsart pflegen!",IF(Food!$AR208="","o",IF(ISNA(VLOOKUP(Food!$AR208,Auswahlisten!$D:$D,1,0))=FALSE,"x","Bitte Verpackungsart korrekt pflegen!")))</f>
        <v>Bitte Verpackungsart pflegen!</v>
      </c>
      <c r="AK209" s="133" t="str">
        <f>IF(Food!$AS208="","o",IF(ISNUMBER(Food!$AS208)=FALSE,"Bitte nur Anzahl der Tage pflegen!","x"))</f>
        <v>o</v>
      </c>
      <c r="AL209" s="133" t="str">
        <f>IF(Food!$AT208="","o",IF(ISNUMBER(Food!$AT208)=FALSE,"Bitte nur Anzahl der Tage pflegen!","x"))</f>
        <v>o</v>
      </c>
      <c r="AM209" s="133" t="str">
        <f>IF(Food!$AU208="","o",IF(ISNA(VLOOKUP(Food!$AU208,Auswahlisten!$H:$H,1,0))=FALSE,"x","Bitte Produktionsland korrekt pflegen!"))</f>
        <v>o</v>
      </c>
      <c r="AN209" s="133" t="str">
        <f>IF(Food!$AV208="","o",IF(ISNA(VLOOKUP(Food!$AV208,Auswahlisten!$I:$I,1,0))=FALSE,"x","Bitte Region korrekt pflegen!"))</f>
        <v>o</v>
      </c>
      <c r="AO209" s="133" t="str">
        <f>IF(Food!$AW208="","o",IF(LEN(Food!$AW208)&gt;8,"Eingabe max. 8 Zahlen!","x"))</f>
        <v>o</v>
      </c>
      <c r="AP209" s="133" t="str">
        <f>IF(Food!$CC208="","o",IF(Food!$CC208="x","x","Bitte nur 'x' für Ja pflegen!"))</f>
        <v>o</v>
      </c>
      <c r="AQ209" s="133" t="str">
        <f>IF(Food!$AY208="","o",IF(Food!$AY208="x","x","Bitte nur 'x' für Ja pflegen!"))</f>
        <v>o</v>
      </c>
      <c r="AR209" s="133" t="str">
        <f>IF(Food!$AZ208="","o",IF(Food!$AZ208="x","x","Bitte nur 'x' für Ja pflegen!"))</f>
        <v>o</v>
      </c>
      <c r="AS209" s="133" t="str">
        <f>IF(Food!$BA208="","o",IF(Food!$BA208="x","x","Bitte nur 'x' für Ja pflegen!"))</f>
        <v>o</v>
      </c>
      <c r="AT209" s="133" t="str">
        <f>IF(Food!$BB208="","o",IF(Food!$BB208="x","x","Bitte nur 'x' für Ja pflegen!"))</f>
        <v>o</v>
      </c>
      <c r="AU209" s="133" t="str">
        <f ca="1">IF(Food!$BC208="","o",IF(OR(LEFT(CELL("format",Food!$BC208),1)="S",LEFT(CELL("format",Food!$BC208),1)=".",LEFT(CELL("format",Food!$BC208),1)="F"),"x","Bitte ausschließlich Zahlen pflegen!"))</f>
        <v>o</v>
      </c>
      <c r="AV209" s="133" t="str">
        <f>IF(Food!$BD208="","o",IF(Food!$BD208="x","x","Bitte nur 'x' für Ja pflegen!"))</f>
        <v>o</v>
      </c>
      <c r="AW209" s="133" t="str">
        <f ca="1">IF(Food!$BE208="","o",IF(OR(LEFT(CELL("format",Food!$BE208),1)="S",LEFT(CELL("format",Food!$BE208),1)=".",LEFT(CELL("format",Food!$BE208),1)="F"),"x","Bitte ausschließlich Zahlen pflegen!"))</f>
        <v>o</v>
      </c>
      <c r="AX209" s="133" t="str">
        <f>IF(Food!$BF208="","o",IF(Food!$BF208="x","x","Bitte nur 'x' für Ja pflegen!"))</f>
        <v>o</v>
      </c>
      <c r="AY209" s="133" t="str">
        <f ca="1">IF(Food!$BG208="","o",IF(OR(LEFT(CELL("format",Food!$BG208),1)="S",LEFT(CELL("format",Food!$BG208),1)=".",LEFT(CELL("format",Food!$BG208),1)="F"),"x","Bitte ausschließlich Zahlen pflegen!"))</f>
        <v>o</v>
      </c>
      <c r="AZ209" s="133" t="str">
        <f>IF(Food!$BH208="","o",IF(Food!$BH208="x","x","Bitte nur 'x' für Ja pflegen!"))</f>
        <v>o</v>
      </c>
      <c r="BA209" s="133" t="str">
        <f ca="1">IF(Food!$BI208="","o",IF(OR(LEFT(CELL("format",Food!$BI208),1)="S",LEFT(CELL("format",Food!$BI208),1)=".",LEFT(CELL("format",Food!$BI208),1)="F"),"x","Bitte ausschließlich Zahlen pflegen!"))</f>
        <v>o</v>
      </c>
      <c r="BB209" s="133" t="str">
        <f>IF(Food!$BJ208="","o",IF(ISNUMBER(Food!$BJ208),"x","Bitte ausschließlich Zahlen pflegen!"))</f>
        <v>o</v>
      </c>
      <c r="BC209" s="133" t="str">
        <f ca="1">IF(Food!$BK208="","o",IF(OR(LEFT(CELL("format",Food!$BK208),1)="S",LEFT(CELL("format",Food!$BK208),1)=".",LEFT(CELL("format",Food!$BK208),1)="F"),"x","Bitte ausschließlich Zahlen pflegen!"))</f>
        <v>o</v>
      </c>
      <c r="BD209" s="133" t="str">
        <f>IF(Food!$BL208="","o",IF(ISNUMBER(Food!$BL208),"x","Bitte ausschließlich Zahlen pflegen!"))</f>
        <v>o</v>
      </c>
      <c r="BE209" s="133" t="str">
        <f>IF(Food!$BM208="","o",IF(ISNUMBER(Food!$BM208),"x","Bitte ausschließlich Zahlen pflegen!"))</f>
        <v>o</v>
      </c>
      <c r="BF209" s="133" t="str">
        <f>IF(Food!$BS208="","o",IF(ISNA(VLOOKUP(Food!$BS208,Auswahlisten!$H:$H,1,0))=FALSE,"x","Bitte Produktionsland korrekt pflegen!"))</f>
        <v>o</v>
      </c>
      <c r="BG209" s="133" t="str">
        <f>IF(Food!$BU208="","o",IF(ISNUMBER(Food!$BU208),"x","Bitte ausschließlich Zahlen pflegen!"))</f>
        <v>o</v>
      </c>
      <c r="BH209" s="133" t="str">
        <f>IF(Food!$BV208="","o",IF(ISNUMBER(Food!$BV208),"x","Bitte ausschließlich Zahlen pflegen!"))</f>
        <v>o</v>
      </c>
      <c r="BI209" s="133" t="str">
        <f>IF(Food!$BW208="","o",IF(ISNUMBER(Food!$BW208),"x","Bitte ausschließlich Zahlen pflegen!"))</f>
        <v>o</v>
      </c>
      <c r="BJ209" s="133" t="str">
        <f>IF(Food!$BZ208="","o",IF(ISNA(VLOOKUP(Food!$BZ208,Auswahlisten!$AE:$AE,1,0))=FALSE,"x","Bitte Pfandart korrekt pflegen!"))</f>
        <v>o</v>
      </c>
      <c r="BK209" s="133" t="str">
        <f>IF(Food!$CA208="","o",IF(ISNUMBER(Food!$CA208),"x","Bitte ausschließlich Zahlen pflegen!"))</f>
        <v>o</v>
      </c>
      <c r="BL209" s="133" t="str">
        <f>IF(Food!$CD208="","o",IF(ISNUMBER(Food!$CD208),"x","Bitte ausschließlich Zahlen pflegen!"))</f>
        <v>o</v>
      </c>
      <c r="BM209" s="133" t="str">
        <f>IF(Food!$CE208="","o",IF(ISNA(VLOOKUP(Food!$CE208,Auswahlisten!$A:$A,1,0))=FALSE,"x","Bitte Gewichtseinheit korrekt pflegen!"))</f>
        <v>o</v>
      </c>
      <c r="BN209" s="133" t="str">
        <f>IF(Food!$CF208="","o",IF(ISNUMBER(Food!$CF208),"x","Bitte ausschließlich Zahlen pflegen!"))</f>
        <v>o</v>
      </c>
      <c r="BO209" s="133" t="str">
        <f>IF(Food!$CG208="","o",IF(ISNUMBER(Food!$CG208),"x","Bitte ausschließlich Zahlen pflegen!"))</f>
        <v>o</v>
      </c>
      <c r="BP209" s="133" t="str">
        <f>IF(Food!$CH208="","o",IF(ISNA(VLOOKUP(Food!$CH208,Auswahlisten!$A:$A,1,0))=FALSE,"x","Bitte Gewichtseinheit korrekt pflegen!"))</f>
        <v>o</v>
      </c>
      <c r="BQ209" s="133" t="str">
        <f>IF(Food!$CI208="","o",IF(ISNA(VLOOKUP(Food!$CI208,Auswahlisten!$F:$F,1,0))=FALSE,"x","Bitte JuSchu korrekt pflegen!"))</f>
        <v>o</v>
      </c>
      <c r="BR209" s="133" t="str">
        <f>IF(Verpackung!$D208="","o",IF(ISNUMBER(Verpackung!$D208),"x","Bitte ausschließlich Zahlen pflegen!"))</f>
        <v>o</v>
      </c>
      <c r="BS209" s="133" t="str">
        <f>IF(Verpackung!$E208="","o",IF(ISNUMBER(Verpackung!$E208),"x","Bitte ausschließlich Zahlen pflegen!"))</f>
        <v>o</v>
      </c>
      <c r="BT209" s="133" t="str">
        <f>IF(Verpackung!$F208="","o",IF(ISNUMBER(Verpackung!$F208),"x","Bitte ausschließlich Zahlen pflegen!"))</f>
        <v>o</v>
      </c>
      <c r="BU209" s="133" t="str">
        <f>IF(Verpackung!$G208="","o",IF(ISNUMBER(Verpackung!$G208),"x","Bitte ausschließlich Zahlen pflegen!"))</f>
        <v>o</v>
      </c>
      <c r="BV209" s="133" t="str">
        <f>IF(Verpackung!$H208="","o",IF(ISNUMBER(Verpackung!$H208),"x","Bitte ausschließlich Zahlen pflegen!"))</f>
        <v>o</v>
      </c>
      <c r="BW209" s="133" t="str">
        <f>IF(Verpackung!$I208="","o",IF(ISNUMBER(Verpackung!$I208),"x","Bitte ausschließlich Zahlen pflegen!"))</f>
        <v>o</v>
      </c>
      <c r="BX209" s="133" t="str">
        <f>IF(Verpackung!$J208="","o",IF(ISNUMBER(Verpackung!$J208),"x","Bitte ausschließlich Zahlen pflegen!"))</f>
        <v>o</v>
      </c>
      <c r="BY209" s="133" t="str">
        <f>IF(Verpackung!$K208="","o",IF(ISNUMBER(Verpackung!$K208),"x","Bitte ausschließlich Zahlen pflegen!"))</f>
        <v>o</v>
      </c>
      <c r="BZ209" s="133" t="str">
        <f>IF('Kaufland intern'!D208="","o",IF(LEN('Kaufland intern'!D208)&gt;40,"Eingabe max. 40 Zeichen!","x"))</f>
        <v>o</v>
      </c>
      <c r="CA209" s="133" t="str">
        <f>IF('Kaufland intern'!F208="","o",IF(AND(ISNUMBER('Kaufland intern'!F208),'Kaufland intern'!F208&gt;=1000000,'Kaufland intern'!F208&lt;=9999999),"x","Bitte Eingabe prüfen!"))</f>
        <v>o</v>
      </c>
      <c r="CB209" s="133" t="str">
        <f>IF('Kaufland intern'!G208="","o",IF(LEN('Kaufland intern'!G208)&gt;18,"Eingabe max. 18 Zeichen!","x"))</f>
        <v>o</v>
      </c>
      <c r="CC209" s="133" t="str">
        <f>IF('Kaufland intern'!I208="","o",IF(LEN('Kaufland intern'!I208)&gt;3,"Eingabe max. 3 Zeichen!","x"))</f>
        <v>o</v>
      </c>
      <c r="CD209" s="133" t="str">
        <f>IF('Kaufland intern'!J208="","o",IF(LEN('Kaufland intern'!J208)&gt;6,"Eingabe max. 6 Zeichen!","x"))</f>
        <v>o</v>
      </c>
      <c r="CE209" s="133" t="str">
        <f>IF('Kaufland intern'!K208="","o",IF(LEN('Kaufland intern'!K208)&gt;4,"Eingabe max. 4 Zeichen!","x"))</f>
        <v>o</v>
      </c>
      <c r="CF209" s="133" t="str">
        <f>IF('Kaufland intern'!L208="","o",IF(ISNA(VLOOKUP('Kaufland intern'!L208,Auswahlisten!$Z:$Z,1,0))=FALSE,"x","Bitte Etikettenart korrekt pflegen!"))</f>
        <v>o</v>
      </c>
      <c r="CG209" s="133" t="str">
        <f>IF('Kaufland intern'!M208="","o",IF(LEN('Kaufland intern'!M208)&gt;20,"Eingabe max. 20 Zeichen!","x"))</f>
        <v>o</v>
      </c>
      <c r="CH209" s="133" t="str">
        <f>IF('Kaufland intern'!O208="","o",IF(LEN('Kaufland intern'!O208)&gt;20,"Eingabe max. 20 Zeichen!","x"))</f>
        <v>o</v>
      </c>
      <c r="CI209" s="133" t="str">
        <f>IF('Kaufland intern'!Q208="","o",IF(LEN('Kaufland intern'!Q208)&gt;20,"Eingabe max. 20 Zeichen!","x"))</f>
        <v>o</v>
      </c>
      <c r="CJ209" s="133" t="str">
        <f>IF('Kaufland intern'!S208="","o",IF(LEN('Kaufland intern'!S208)&gt;8,"Eingabe max. 8 Zeichen!","x"))</f>
        <v>o</v>
      </c>
      <c r="CK209" s="133" t="str">
        <f>IF('Kaufland intern'!U208="","o",IF(ISNA(VLOOKUP('Kaufland intern'!U208,Auswahlisten!$D:$D,1,0))=FALSE,"x","Bitte Verpackungsart korrekt pflegen!"))</f>
        <v>o</v>
      </c>
      <c r="CL209" s="133" t="str">
        <f>IF('Kaufland intern'!V208="","o",IF(ISNUMBER('Kaufland intern'!V208),"x","Bitte ausschließlich Zahlen pflegen!"))</f>
        <v>o</v>
      </c>
      <c r="CM209" s="133" t="str">
        <f>IF('Kaufland intern'!W208="","o",IF(ISNA(VLOOKUP('Kaufland intern'!W208,Auswahlisten!$AA:$AA,1,0))=FALSE,"x","Bitte Bezugsweg korrekt pflegen!"))</f>
        <v>o</v>
      </c>
      <c r="CN209" s="133" t="str">
        <f>IF('Kaufland intern'!X208="","o",IF(ISNA(VLOOKUP('Kaufland intern'!X208,Auswahlisten!$AB:$AB,1,0))=FALSE,"x","Bitte Bezugsvorschrift korrekt pflegen!"))</f>
        <v>o</v>
      </c>
      <c r="CO209" s="133" t="str">
        <f>IF('Kaufland intern'!Y208="","o",IF(ISNA(VLOOKUP('Kaufland intern'!Y208,Auswahlisten!$AC:$AC,1,0))=FALSE,"x","Bitte Sortimentsstufenlistung korrekt pflegen!"))</f>
        <v>o</v>
      </c>
      <c r="CP209" s="133" t="str">
        <f>IF('Kaufland intern'!Z208="","o",IF(LEN('Kaufland intern'!Z208)&lt;&gt;13,"Eingabe max. 13 Zahlen!","x"))</f>
        <v>o</v>
      </c>
      <c r="CQ209" s="133" t="str">
        <f>IF('Kaufland intern'!AA208="","o",IF(LEN('Kaufland intern'!AA208)&lt;&gt;13,"Eingabe max. 13 Zahlen!","x"))</f>
        <v>o</v>
      </c>
      <c r="CR209" s="133" t="str">
        <f>IF('Kaufland intern'!AB208="","o",IF(LEN('Kaufland intern'!AB208)&lt;&gt;13,"Eingabe max. 13 Zahlen!","x"))</f>
        <v>o</v>
      </c>
      <c r="CS209" s="133" t="str">
        <f>IF('Kaufland intern'!AC208="","o",IF('Kaufland intern'!AC208="x","x","Bitte nur 'x' für Ja pflegen!"))</f>
        <v>o</v>
      </c>
      <c r="CT209" s="133" t="str">
        <f>IF('Kaufland intern'!AD208="","o",IF('Kaufland intern'!AD208="x","x","Bitte nur 'x' für Ja pflegen!"))</f>
        <v>o</v>
      </c>
      <c r="CU209" s="133" t="str">
        <f>IF('Kaufland intern'!AE208="","o",IF('Kaufland intern'!AE208="x","x","Bitte nur 'x' für Ja pflegen!"))</f>
        <v>o</v>
      </c>
      <c r="CV209" s="133" t="str">
        <f>IF('Kaufland intern'!AF208="","o",IF('Kaufland intern'!AF208="x","x","Bitte nur 'x' für Ja pflegen!"))</f>
        <v>o</v>
      </c>
      <c r="CW209" s="133" t="str">
        <f>IF('Kaufland intern'!AG208="","o",IF('Kaufland intern'!AG208="x","x","Bitte nur 'x' für Ja pflegen!"))</f>
        <v>o</v>
      </c>
      <c r="CX209" s="133" t="str">
        <f>IF('Kaufland intern'!AH208="","o",IF('Kaufland intern'!AH208="x","x","Bitte nur 'x' für Ja pflegen!"))</f>
        <v>o</v>
      </c>
      <c r="CY209" s="133" t="str">
        <f>IF('Kaufland intern'!AI208="","o",IF(LEN('Kaufland intern'!AI208)&lt;&gt;11,"Eingabe 11 Zeichen!","x"))</f>
        <v>o</v>
      </c>
      <c r="CZ209" s="133" t="str">
        <f>IF('Kaufland intern'!AJ208="","o",IF(LEN('Kaufland intern'!AJ208)&lt;&gt;11,"Eingabe 11 Zeichen!","x"))</f>
        <v>o</v>
      </c>
      <c r="DA209" s="133" t="str">
        <f>IF('Kaufland intern'!AK208="","o",IF(LEN('Kaufland intern'!AK208)&lt;&gt;11,"Eingabe 11 Zeichen!","x"))</f>
        <v>o</v>
      </c>
      <c r="DB209" s="133" t="str">
        <f>IF('Kaufland intern'!AL208="","o",IF(LEN('Kaufland intern'!AL208)&lt;&gt;11,"Eingabe 11 Zeichen!","x"))</f>
        <v>o</v>
      </c>
      <c r="DC209" s="133" t="str">
        <f>IF('Kaufland intern'!AM208="","o",IF(LEN('Kaufland intern'!AM208)&lt;&gt;11,"Eingabe 11 Zeichen!","x"))</f>
        <v>o</v>
      </c>
      <c r="DD209" s="133" t="str">
        <f>IF('Kaufland intern'!AN208="","o",IF(LEN('Kaufland intern'!AN208)&lt;&gt;11,"Eingabe 11 Zeichen!","x"))</f>
        <v>o</v>
      </c>
    </row>
    <row r="210" spans="1:108" ht="30">
      <c r="A210" s="128">
        <f>Food!C209</f>
        <v>0</v>
      </c>
      <c r="B210" s="129">
        <f>Food!E209</f>
        <v>0</v>
      </c>
      <c r="C210" s="128">
        <f>Food!O209</f>
        <v>0</v>
      </c>
      <c r="D210" s="133" t="str">
        <f>IF(Food!$A209="","Bitte Datum pflegen!",IF(ISNUMBER(Food!$A209)=FALSE,"Bitte Datum überprüfen!","x"))</f>
        <v>Bitte Datum pflegen!</v>
      </c>
      <c r="E210" s="133" t="str">
        <f>IF(Food!$C209="","Bitte Lieferantenartikelnr. pflegen!",IF(LEN(Food!$C209)&gt;13,"Eingabe max. 13 Zeichen!","x"))</f>
        <v>Bitte Lieferantenartikelnr. pflegen!</v>
      </c>
      <c r="F210" s="133" t="str">
        <f>IF(Food!$D209="","o",IF(LEN(Food!$D209)&gt;13,"Eingabe max. 13 Zeichen!","x"))</f>
        <v>o</v>
      </c>
      <c r="G210" s="145" t="str">
        <f>IF(Food!$F209="","o",IF(ISNUMBER(Food!$F209)=FALSE,"Bitte Gewicht ohne Einheit pflegen!","x"))</f>
        <v>o</v>
      </c>
      <c r="H210" s="133" t="str">
        <f>IF(Food!$G209="","o",IF(ISNA(VLOOKUP(Food!$G209,Auswahlisten!$A:$A,1,0))=FALSE,"x","Bitte Gewichtseinheit korrekt pflegen!"))</f>
        <v>o</v>
      </c>
      <c r="I210" s="133" t="str">
        <f>IF(Food!$H209="","Bitte Steuer pflegen!",IF(OR(Food!$H209=7,Food!$H209=19),"x","Bitte nur 7 oder 19 pflegen!"))</f>
        <v>Bitte Steuer pflegen!</v>
      </c>
      <c r="J210" s="133" t="str">
        <f>IF(Food!$I209="","o",IF(Food!$I209="x","x","Bitte nur 'x' für Ja pflegen!"))</f>
        <v>o</v>
      </c>
      <c r="K210" s="145" t="str">
        <f>IF(Food!$L209="","o",IF(ISNUMBER(Food!$L209)=FALSE,"Bitte Temperatur von ohne Einheit pflegen!","x"))</f>
        <v>o</v>
      </c>
      <c r="L210" s="145" t="str">
        <f>IF(Food!$M209="","o",IF(ISNUMBER(Food!$M209)=FALSE,"Bitte Temperatur bis ohne Einheit pflegen!","x"))</f>
        <v>o</v>
      </c>
      <c r="M210" s="133" t="str">
        <f>IF(Food!$J209="","o",IF(Food!$J209="x","x","Bitte nur 'x' für Ja pflegen!"))</f>
        <v>o</v>
      </c>
      <c r="N210" s="133" t="str">
        <f>IF(Food!$P209="","Bitte Bruttogewicht pflegen!",IF(ISNUMBER(Food!$P209)=FALSE,"Bitte Bruttogwicht ohne Einheit pflegen!","x"))</f>
        <v>Bitte Bruttogewicht pflegen!</v>
      </c>
      <c r="O210" s="133" t="str">
        <f>IF(Food!$Q209="","Bitte Länge pflegen!",IF(ISNUMBER(Food!$Q209)=FALSE,"Bitte Länge ohne Einheit pflegen!","x"))</f>
        <v>Bitte Länge pflegen!</v>
      </c>
      <c r="P210" s="133" t="str">
        <f>IF(Food!$R209="","Bitte Breite pflegen!",IF(ISNUMBER(Food!$R209)=FALSE,"Bitte Breite ohne Einheit pflegen!","x"))</f>
        <v>Bitte Breite pflegen!</v>
      </c>
      <c r="Q210" s="133" t="str">
        <f>IF(Food!$S209="","Bitte Höhe pflegen!",IF(ISNUMBER(Food!$S209)=FALSE,"Bitte Höhe ohne Einheit pflegen!","x"))</f>
        <v>Bitte Höhe pflegen!</v>
      </c>
      <c r="R210" s="133" t="str">
        <f>IF(Food!$V209="","o",IF(ISNUMBER(Food!$V209)=FALSE,"Bitte Bruttogewicht ohne Einheit pflegen!","x"))</f>
        <v>o</v>
      </c>
      <c r="S210" s="133" t="str">
        <f>IF(Food!$W209="","o",IF(ISNUMBER(Food!$W209)=FALSE,"Bitte Länge ohne Einheit pflegen!","x"))</f>
        <v>o</v>
      </c>
      <c r="T210" s="133" t="str">
        <f>IF(Food!$X209="","o",IF(ISNUMBER(Food!$X209)=FALSE,"Bitte Länge ohne Einheit pflegen!","x"))</f>
        <v>o</v>
      </c>
      <c r="U210" s="133" t="str">
        <f>IF(Food!$Y209="","o",IF(ISNUMBER(Food!$Y209)=FALSE,"Bitte Länge ohne Einheit pflegen!","x"))</f>
        <v>o</v>
      </c>
      <c r="V210" s="133" t="str">
        <f>IF(Food!$AB209="","o",IF(ISNUMBER(Food!$AB209)=FALSE,"Bitte Bruttogewicht ohne Einheit pflegen!","x"))</f>
        <v>o</v>
      </c>
      <c r="W210" s="133" t="str">
        <f>IF(Food!$AC209="","o",IF(ISNUMBER(Food!$AC209)=FALSE,"Bitte Länge ohne Einheit pflegen!","x"))</f>
        <v>o</v>
      </c>
      <c r="X210" s="133" t="str">
        <f>IF(Food!$AD209="","o",IF(ISNUMBER(Food!$AD209)=FALSE,"Bitte Breite ohne Einheit pflegen!","x"))</f>
        <v>o</v>
      </c>
      <c r="Y210" s="133" t="str">
        <f>IF(Food!$AE209="","o",IF(ISNUMBER(Food!$AE209)=FALSE,"Bitte Höhe ohne Einheit pflegen!","x"))</f>
        <v>o</v>
      </c>
      <c r="Z210" s="133" t="str">
        <f>IF(Food!$AG209="","o",IF(ISNUMBER(Food!$AG209)=FALSE,"Bitte Bruttogewicht ohne Einheit pflegen!","x"))</f>
        <v>o</v>
      </c>
      <c r="AA210" s="133" t="str">
        <f>IF(Food!$AH209="","o",IF(ISNUMBER(Food!$AH209)=FALSE,"Bitte Länge ohne Einheit pflegen!","x"))</f>
        <v>o</v>
      </c>
      <c r="AB210" s="133" t="str">
        <f>IF(Food!$AI209="","o",IF(ISNUMBER(Food!$AI209)=FALSE,"Bitte Breite ohne Einheit pflegen!","x"))</f>
        <v>o</v>
      </c>
      <c r="AC210" s="133" t="str">
        <f>IF(Food!$AJ209="","o",IF(ISNUMBER(Food!$AJ209)=FALSE,"Bitte Höhe ohne Einheit pflegen!","x"))</f>
        <v>o</v>
      </c>
      <c r="AD210" s="133" t="str">
        <f>IF(Food!$AL209="","o",IF(ISNUMBER(Food!$AL209)=FALSE,"Bitte Bruttogewicht ohne Einheit pflegen!","x"))</f>
        <v>o</v>
      </c>
      <c r="AE210" s="133" t="str">
        <f>IF(Food!$AM209="","o",IF(ISNUMBER(Food!$AM209)=FALSE,"Bitte Länge ohne Einheit pflegen!","x"))</f>
        <v>o</v>
      </c>
      <c r="AF210" s="133" t="str">
        <f>IF(Food!$AN209="","o",IF(ISNUMBER(Food!$AN209)=FALSE,"Bitte Breite ohne Einheit pflegen!","x"))</f>
        <v>o</v>
      </c>
      <c r="AG210" s="133" t="str">
        <f>IF(Food!$AO209="","o",IF(ISNUMBER(Food!$AO209)=FALSE,"Bitte Höhe ohne Einheit pflegen!","x"))</f>
        <v>o</v>
      </c>
      <c r="AH210" s="133" t="str">
        <f>IF(Food!$BX209="","o",IF(Food!$BX209="x","x","Bitte nur 'x' für Ja pflegen!"))</f>
        <v>o</v>
      </c>
      <c r="AI210" s="133" t="str">
        <f>IF(Food!$BY209="","o",IF(ISNUMBER(Food!$BY209),"x","Bitte ausschließlich Zahlen pflegen!"))</f>
        <v>o</v>
      </c>
      <c r="AJ210" s="133" t="str">
        <f>IF(Food!$AR209="","Bitte Verpackungsart pflegen!",IF(Food!$AR209="","o",IF(ISNA(VLOOKUP(Food!$AR209,Auswahlisten!$D:$D,1,0))=FALSE,"x","Bitte Verpackungsart korrekt pflegen!")))</f>
        <v>Bitte Verpackungsart pflegen!</v>
      </c>
      <c r="AK210" s="133" t="str">
        <f>IF(Food!$AS209="","o",IF(ISNUMBER(Food!$AS209)=FALSE,"Bitte nur Anzahl der Tage pflegen!","x"))</f>
        <v>o</v>
      </c>
      <c r="AL210" s="133" t="str">
        <f>IF(Food!$AT209="","o",IF(ISNUMBER(Food!$AT209)=FALSE,"Bitte nur Anzahl der Tage pflegen!","x"))</f>
        <v>o</v>
      </c>
      <c r="AM210" s="133" t="str">
        <f>IF(Food!$AU209="","o",IF(ISNA(VLOOKUP(Food!$AU209,Auswahlisten!$H:$H,1,0))=FALSE,"x","Bitte Produktionsland korrekt pflegen!"))</f>
        <v>o</v>
      </c>
      <c r="AN210" s="133" t="str">
        <f>IF(Food!$AV209="","o",IF(ISNA(VLOOKUP(Food!$AV209,Auswahlisten!$I:$I,1,0))=FALSE,"x","Bitte Region korrekt pflegen!"))</f>
        <v>o</v>
      </c>
      <c r="AO210" s="133" t="str">
        <f>IF(Food!$AW209="","o",IF(LEN(Food!$AW209)&gt;8,"Eingabe max. 8 Zahlen!","x"))</f>
        <v>o</v>
      </c>
      <c r="AP210" s="133" t="str">
        <f>IF(Food!$CC209="","o",IF(Food!$CC209="x","x","Bitte nur 'x' für Ja pflegen!"))</f>
        <v>o</v>
      </c>
      <c r="AQ210" s="133" t="str">
        <f>IF(Food!$AY209="","o",IF(Food!$AY209="x","x","Bitte nur 'x' für Ja pflegen!"))</f>
        <v>o</v>
      </c>
      <c r="AR210" s="133" t="str">
        <f>IF(Food!$AZ209="","o",IF(Food!$AZ209="x","x","Bitte nur 'x' für Ja pflegen!"))</f>
        <v>o</v>
      </c>
      <c r="AS210" s="133" t="str">
        <f>IF(Food!$BA209="","o",IF(Food!$BA209="x","x","Bitte nur 'x' für Ja pflegen!"))</f>
        <v>o</v>
      </c>
      <c r="AT210" s="133" t="str">
        <f>IF(Food!$BB209="","o",IF(Food!$BB209="x","x","Bitte nur 'x' für Ja pflegen!"))</f>
        <v>o</v>
      </c>
      <c r="AU210" s="133" t="str">
        <f ca="1">IF(Food!$BC209="","o",IF(OR(LEFT(CELL("format",Food!$BC209),1)="S",LEFT(CELL("format",Food!$BC209),1)=".",LEFT(CELL("format",Food!$BC209),1)="F"),"x","Bitte ausschließlich Zahlen pflegen!"))</f>
        <v>o</v>
      </c>
      <c r="AV210" s="133" t="str">
        <f>IF(Food!$BD209="","o",IF(Food!$BD209="x","x","Bitte nur 'x' für Ja pflegen!"))</f>
        <v>o</v>
      </c>
      <c r="AW210" s="133" t="str">
        <f ca="1">IF(Food!$BE209="","o",IF(OR(LEFT(CELL("format",Food!$BE209),1)="S",LEFT(CELL("format",Food!$BE209),1)=".",LEFT(CELL("format",Food!$BE209),1)="F"),"x","Bitte ausschließlich Zahlen pflegen!"))</f>
        <v>o</v>
      </c>
      <c r="AX210" s="133" t="str">
        <f>IF(Food!$BF209="","o",IF(Food!$BF209="x","x","Bitte nur 'x' für Ja pflegen!"))</f>
        <v>o</v>
      </c>
      <c r="AY210" s="133" t="str">
        <f ca="1">IF(Food!$BG209="","o",IF(OR(LEFT(CELL("format",Food!$BG209),1)="S",LEFT(CELL("format",Food!$BG209),1)=".",LEFT(CELL("format",Food!$BG209),1)="F"),"x","Bitte ausschließlich Zahlen pflegen!"))</f>
        <v>o</v>
      </c>
      <c r="AZ210" s="133" t="str">
        <f>IF(Food!$BH209="","o",IF(Food!$BH209="x","x","Bitte nur 'x' für Ja pflegen!"))</f>
        <v>o</v>
      </c>
      <c r="BA210" s="133" t="str">
        <f ca="1">IF(Food!$BI209="","o",IF(OR(LEFT(CELL("format",Food!$BI209),1)="S",LEFT(CELL("format",Food!$BI209),1)=".",LEFT(CELL("format",Food!$BI209),1)="F"),"x","Bitte ausschließlich Zahlen pflegen!"))</f>
        <v>o</v>
      </c>
      <c r="BB210" s="133" t="str">
        <f>IF(Food!$BJ209="","o",IF(ISNUMBER(Food!$BJ209),"x","Bitte ausschließlich Zahlen pflegen!"))</f>
        <v>o</v>
      </c>
      <c r="BC210" s="133" t="str">
        <f ca="1">IF(Food!$BK209="","o",IF(OR(LEFT(CELL("format",Food!$BK209),1)="S",LEFT(CELL("format",Food!$BK209),1)=".",LEFT(CELL("format",Food!$BK209),1)="F"),"x","Bitte ausschließlich Zahlen pflegen!"))</f>
        <v>o</v>
      </c>
      <c r="BD210" s="133" t="str">
        <f>IF(Food!$BL209="","o",IF(ISNUMBER(Food!$BL209),"x","Bitte ausschließlich Zahlen pflegen!"))</f>
        <v>o</v>
      </c>
      <c r="BE210" s="133" t="str">
        <f>IF(Food!$BM209="","o",IF(ISNUMBER(Food!$BM209),"x","Bitte ausschließlich Zahlen pflegen!"))</f>
        <v>o</v>
      </c>
      <c r="BF210" s="133" t="str">
        <f>IF(Food!$BS209="","o",IF(ISNA(VLOOKUP(Food!$BS209,Auswahlisten!$H:$H,1,0))=FALSE,"x","Bitte Produktionsland korrekt pflegen!"))</f>
        <v>o</v>
      </c>
      <c r="BG210" s="133" t="str">
        <f>IF(Food!$BU209="","o",IF(ISNUMBER(Food!$BU209),"x","Bitte ausschließlich Zahlen pflegen!"))</f>
        <v>o</v>
      </c>
      <c r="BH210" s="133" t="str">
        <f>IF(Food!$BV209="","o",IF(ISNUMBER(Food!$BV209),"x","Bitte ausschließlich Zahlen pflegen!"))</f>
        <v>o</v>
      </c>
      <c r="BI210" s="133" t="str">
        <f>IF(Food!$BW209="","o",IF(ISNUMBER(Food!$BW209),"x","Bitte ausschließlich Zahlen pflegen!"))</f>
        <v>o</v>
      </c>
      <c r="BJ210" s="133" t="str">
        <f>IF(Food!$BZ209="","o",IF(ISNA(VLOOKUP(Food!$BZ209,Auswahlisten!$AE:$AE,1,0))=FALSE,"x","Bitte Pfandart korrekt pflegen!"))</f>
        <v>o</v>
      </c>
      <c r="BK210" s="133" t="str">
        <f>IF(Food!$CA209="","o",IF(ISNUMBER(Food!$CA209),"x","Bitte ausschließlich Zahlen pflegen!"))</f>
        <v>o</v>
      </c>
      <c r="BL210" s="133" t="str">
        <f>IF(Food!$CD209="","o",IF(ISNUMBER(Food!$CD209),"x","Bitte ausschließlich Zahlen pflegen!"))</f>
        <v>o</v>
      </c>
      <c r="BM210" s="133" t="str">
        <f>IF(Food!$CE209="","o",IF(ISNA(VLOOKUP(Food!$CE209,Auswahlisten!$A:$A,1,0))=FALSE,"x","Bitte Gewichtseinheit korrekt pflegen!"))</f>
        <v>o</v>
      </c>
      <c r="BN210" s="133" t="str">
        <f>IF(Food!$CF209="","o",IF(ISNUMBER(Food!$CF209),"x","Bitte ausschließlich Zahlen pflegen!"))</f>
        <v>o</v>
      </c>
      <c r="BO210" s="133" t="str">
        <f>IF(Food!$CG209="","o",IF(ISNUMBER(Food!$CG209),"x","Bitte ausschließlich Zahlen pflegen!"))</f>
        <v>o</v>
      </c>
      <c r="BP210" s="133" t="str">
        <f>IF(Food!$CH209="","o",IF(ISNA(VLOOKUP(Food!$CH209,Auswahlisten!$A:$A,1,0))=FALSE,"x","Bitte Gewichtseinheit korrekt pflegen!"))</f>
        <v>o</v>
      </c>
      <c r="BQ210" s="133" t="str">
        <f>IF(Food!$CI209="","o",IF(ISNA(VLOOKUP(Food!$CI209,Auswahlisten!$F:$F,1,0))=FALSE,"x","Bitte JuSchu korrekt pflegen!"))</f>
        <v>o</v>
      </c>
      <c r="BR210" s="133" t="str">
        <f>IF(Verpackung!$D209="","o",IF(ISNUMBER(Verpackung!$D209),"x","Bitte ausschließlich Zahlen pflegen!"))</f>
        <v>o</v>
      </c>
      <c r="BS210" s="133" t="str">
        <f>IF(Verpackung!$E209="","o",IF(ISNUMBER(Verpackung!$E209),"x","Bitte ausschließlich Zahlen pflegen!"))</f>
        <v>o</v>
      </c>
      <c r="BT210" s="133" t="str">
        <f>IF(Verpackung!$F209="","o",IF(ISNUMBER(Verpackung!$F209),"x","Bitte ausschließlich Zahlen pflegen!"))</f>
        <v>o</v>
      </c>
      <c r="BU210" s="133" t="str">
        <f>IF(Verpackung!$G209="","o",IF(ISNUMBER(Verpackung!$G209),"x","Bitte ausschließlich Zahlen pflegen!"))</f>
        <v>o</v>
      </c>
      <c r="BV210" s="133" t="str">
        <f>IF(Verpackung!$H209="","o",IF(ISNUMBER(Verpackung!$H209),"x","Bitte ausschließlich Zahlen pflegen!"))</f>
        <v>o</v>
      </c>
      <c r="BW210" s="133" t="str">
        <f>IF(Verpackung!$I209="","o",IF(ISNUMBER(Verpackung!$I209),"x","Bitte ausschließlich Zahlen pflegen!"))</f>
        <v>o</v>
      </c>
      <c r="BX210" s="133" t="str">
        <f>IF(Verpackung!$J209="","o",IF(ISNUMBER(Verpackung!$J209),"x","Bitte ausschließlich Zahlen pflegen!"))</f>
        <v>o</v>
      </c>
      <c r="BY210" s="133" t="str">
        <f>IF(Verpackung!$K209="","o",IF(ISNUMBER(Verpackung!$K209),"x","Bitte ausschließlich Zahlen pflegen!"))</f>
        <v>o</v>
      </c>
      <c r="BZ210" s="133" t="str">
        <f>IF('Kaufland intern'!D209="","o",IF(LEN('Kaufland intern'!D209)&gt;40,"Eingabe max. 40 Zeichen!","x"))</f>
        <v>o</v>
      </c>
      <c r="CA210" s="133" t="str">
        <f>IF('Kaufland intern'!F209="","o",IF(AND(ISNUMBER('Kaufland intern'!F209),'Kaufland intern'!F209&gt;=1000000,'Kaufland intern'!F209&lt;=9999999),"x","Bitte Eingabe prüfen!"))</f>
        <v>o</v>
      </c>
      <c r="CB210" s="133" t="str">
        <f>IF('Kaufland intern'!G209="","o",IF(LEN('Kaufland intern'!G209)&gt;18,"Eingabe max. 18 Zeichen!","x"))</f>
        <v>o</v>
      </c>
      <c r="CC210" s="133" t="str">
        <f>IF('Kaufland intern'!I209="","o",IF(LEN('Kaufland intern'!I209)&gt;3,"Eingabe max. 3 Zeichen!","x"))</f>
        <v>o</v>
      </c>
      <c r="CD210" s="133" t="str">
        <f>IF('Kaufland intern'!J209="","o",IF(LEN('Kaufland intern'!J209)&gt;6,"Eingabe max. 6 Zeichen!","x"))</f>
        <v>o</v>
      </c>
      <c r="CE210" s="133" t="str">
        <f>IF('Kaufland intern'!K209="","o",IF(LEN('Kaufland intern'!K209)&gt;4,"Eingabe max. 4 Zeichen!","x"))</f>
        <v>o</v>
      </c>
      <c r="CF210" s="133" t="str">
        <f>IF('Kaufland intern'!L209="","o",IF(ISNA(VLOOKUP('Kaufland intern'!L209,Auswahlisten!$Z:$Z,1,0))=FALSE,"x","Bitte Etikettenart korrekt pflegen!"))</f>
        <v>o</v>
      </c>
      <c r="CG210" s="133" t="str">
        <f>IF('Kaufland intern'!M209="","o",IF(LEN('Kaufland intern'!M209)&gt;20,"Eingabe max. 20 Zeichen!","x"))</f>
        <v>o</v>
      </c>
      <c r="CH210" s="133" t="str">
        <f>IF('Kaufland intern'!O209="","o",IF(LEN('Kaufland intern'!O209)&gt;20,"Eingabe max. 20 Zeichen!","x"))</f>
        <v>o</v>
      </c>
      <c r="CI210" s="133" t="str">
        <f>IF('Kaufland intern'!Q209="","o",IF(LEN('Kaufland intern'!Q209)&gt;20,"Eingabe max. 20 Zeichen!","x"))</f>
        <v>o</v>
      </c>
      <c r="CJ210" s="133" t="str">
        <f>IF('Kaufland intern'!S209="","o",IF(LEN('Kaufland intern'!S209)&gt;8,"Eingabe max. 8 Zeichen!","x"))</f>
        <v>o</v>
      </c>
      <c r="CK210" s="133" t="str">
        <f>IF('Kaufland intern'!U209="","o",IF(ISNA(VLOOKUP('Kaufland intern'!U209,Auswahlisten!$D:$D,1,0))=FALSE,"x","Bitte Verpackungsart korrekt pflegen!"))</f>
        <v>o</v>
      </c>
      <c r="CL210" s="133" t="str">
        <f>IF('Kaufland intern'!V209="","o",IF(ISNUMBER('Kaufland intern'!V209),"x","Bitte ausschließlich Zahlen pflegen!"))</f>
        <v>o</v>
      </c>
      <c r="CM210" s="133" t="str">
        <f>IF('Kaufland intern'!W209="","o",IF(ISNA(VLOOKUP('Kaufland intern'!W209,Auswahlisten!$AA:$AA,1,0))=FALSE,"x","Bitte Bezugsweg korrekt pflegen!"))</f>
        <v>o</v>
      </c>
      <c r="CN210" s="133" t="str">
        <f>IF('Kaufland intern'!X209="","o",IF(ISNA(VLOOKUP('Kaufland intern'!X209,Auswahlisten!$AB:$AB,1,0))=FALSE,"x","Bitte Bezugsvorschrift korrekt pflegen!"))</f>
        <v>o</v>
      </c>
      <c r="CO210" s="133" t="str">
        <f>IF('Kaufland intern'!Y209="","o",IF(ISNA(VLOOKUP('Kaufland intern'!Y209,Auswahlisten!$AC:$AC,1,0))=FALSE,"x","Bitte Sortimentsstufenlistung korrekt pflegen!"))</f>
        <v>o</v>
      </c>
      <c r="CP210" s="133" t="str">
        <f>IF('Kaufland intern'!Z209="","o",IF(LEN('Kaufland intern'!Z209)&lt;&gt;13,"Eingabe max. 13 Zahlen!","x"))</f>
        <v>o</v>
      </c>
      <c r="CQ210" s="133" t="str">
        <f>IF('Kaufland intern'!AA209="","o",IF(LEN('Kaufland intern'!AA209)&lt;&gt;13,"Eingabe max. 13 Zahlen!","x"))</f>
        <v>o</v>
      </c>
      <c r="CR210" s="133" t="str">
        <f>IF('Kaufland intern'!AB209="","o",IF(LEN('Kaufland intern'!AB209)&lt;&gt;13,"Eingabe max. 13 Zahlen!","x"))</f>
        <v>o</v>
      </c>
      <c r="CS210" s="133" t="str">
        <f>IF('Kaufland intern'!AC209="","o",IF('Kaufland intern'!AC209="x","x","Bitte nur 'x' für Ja pflegen!"))</f>
        <v>o</v>
      </c>
      <c r="CT210" s="133" t="str">
        <f>IF('Kaufland intern'!AD209="","o",IF('Kaufland intern'!AD209="x","x","Bitte nur 'x' für Ja pflegen!"))</f>
        <v>o</v>
      </c>
      <c r="CU210" s="133" t="str">
        <f>IF('Kaufland intern'!AE209="","o",IF('Kaufland intern'!AE209="x","x","Bitte nur 'x' für Ja pflegen!"))</f>
        <v>o</v>
      </c>
      <c r="CV210" s="133" t="str">
        <f>IF('Kaufland intern'!AF209="","o",IF('Kaufland intern'!AF209="x","x","Bitte nur 'x' für Ja pflegen!"))</f>
        <v>o</v>
      </c>
      <c r="CW210" s="133" t="str">
        <f>IF('Kaufland intern'!AG209="","o",IF('Kaufland intern'!AG209="x","x","Bitte nur 'x' für Ja pflegen!"))</f>
        <v>o</v>
      </c>
      <c r="CX210" s="133" t="str">
        <f>IF('Kaufland intern'!AH209="","o",IF('Kaufland intern'!AH209="x","x","Bitte nur 'x' für Ja pflegen!"))</f>
        <v>o</v>
      </c>
      <c r="CY210" s="133" t="str">
        <f>IF('Kaufland intern'!AI209="","o",IF(LEN('Kaufland intern'!AI209)&lt;&gt;11,"Eingabe 11 Zeichen!","x"))</f>
        <v>o</v>
      </c>
      <c r="CZ210" s="133" t="str">
        <f>IF('Kaufland intern'!AJ209="","o",IF(LEN('Kaufland intern'!AJ209)&lt;&gt;11,"Eingabe 11 Zeichen!","x"))</f>
        <v>o</v>
      </c>
      <c r="DA210" s="133" t="str">
        <f>IF('Kaufland intern'!AK209="","o",IF(LEN('Kaufland intern'!AK209)&lt;&gt;11,"Eingabe 11 Zeichen!","x"))</f>
        <v>o</v>
      </c>
      <c r="DB210" s="133" t="str">
        <f>IF('Kaufland intern'!AL209="","o",IF(LEN('Kaufland intern'!AL209)&lt;&gt;11,"Eingabe 11 Zeichen!","x"))</f>
        <v>o</v>
      </c>
      <c r="DC210" s="133" t="str">
        <f>IF('Kaufland intern'!AM209="","o",IF(LEN('Kaufland intern'!AM209)&lt;&gt;11,"Eingabe 11 Zeichen!","x"))</f>
        <v>o</v>
      </c>
      <c r="DD210" s="133" t="str">
        <f>IF('Kaufland intern'!AN209="","o",IF(LEN('Kaufland intern'!AN209)&lt;&gt;11,"Eingabe 11 Zeichen!","x"))</f>
        <v>o</v>
      </c>
    </row>
    <row r="211" spans="1:108" ht="30">
      <c r="A211" s="128">
        <f>Food!C210</f>
        <v>0</v>
      </c>
      <c r="B211" s="129">
        <f>Food!E210</f>
        <v>0</v>
      </c>
      <c r="C211" s="128">
        <f>Food!O210</f>
        <v>0</v>
      </c>
      <c r="D211" s="133" t="str">
        <f>IF(Food!$A210="","Bitte Datum pflegen!",IF(ISNUMBER(Food!$A210)=FALSE,"Bitte Datum überprüfen!","x"))</f>
        <v>Bitte Datum pflegen!</v>
      </c>
      <c r="E211" s="133" t="str">
        <f>IF(Food!$C210="","Bitte Lieferantenartikelnr. pflegen!",IF(LEN(Food!$C210)&gt;13,"Eingabe max. 13 Zeichen!","x"))</f>
        <v>Bitte Lieferantenartikelnr. pflegen!</v>
      </c>
      <c r="F211" s="133" t="str">
        <f>IF(Food!$D210="","o",IF(LEN(Food!$D210)&gt;13,"Eingabe max. 13 Zeichen!","x"))</f>
        <v>o</v>
      </c>
      <c r="G211" s="145" t="str">
        <f>IF(Food!$F210="","o",IF(ISNUMBER(Food!$F210)=FALSE,"Bitte Gewicht ohne Einheit pflegen!","x"))</f>
        <v>o</v>
      </c>
      <c r="H211" s="133" t="str">
        <f>IF(Food!$G210="","o",IF(ISNA(VLOOKUP(Food!$G210,Auswahlisten!$A:$A,1,0))=FALSE,"x","Bitte Gewichtseinheit korrekt pflegen!"))</f>
        <v>o</v>
      </c>
      <c r="I211" s="133" t="str">
        <f>IF(Food!$H210="","Bitte Steuer pflegen!",IF(OR(Food!$H210=7,Food!$H210=19),"x","Bitte nur 7 oder 19 pflegen!"))</f>
        <v>Bitte Steuer pflegen!</v>
      </c>
      <c r="J211" s="133" t="str">
        <f>IF(Food!$I210="","o",IF(Food!$I210="x","x","Bitte nur 'x' für Ja pflegen!"))</f>
        <v>o</v>
      </c>
      <c r="K211" s="145" t="str">
        <f>IF(Food!$L210="","o",IF(ISNUMBER(Food!$L210)=FALSE,"Bitte Temperatur von ohne Einheit pflegen!","x"))</f>
        <v>o</v>
      </c>
      <c r="L211" s="145" t="str">
        <f>IF(Food!$M210="","o",IF(ISNUMBER(Food!$M210)=FALSE,"Bitte Temperatur bis ohne Einheit pflegen!","x"))</f>
        <v>o</v>
      </c>
      <c r="M211" s="133" t="str">
        <f>IF(Food!$J210="","o",IF(Food!$J210="x","x","Bitte nur 'x' für Ja pflegen!"))</f>
        <v>o</v>
      </c>
      <c r="N211" s="133" t="str">
        <f>IF(Food!$P210="","Bitte Bruttogewicht pflegen!",IF(ISNUMBER(Food!$P210)=FALSE,"Bitte Bruttogwicht ohne Einheit pflegen!","x"))</f>
        <v>Bitte Bruttogewicht pflegen!</v>
      </c>
      <c r="O211" s="133" t="str">
        <f>IF(Food!$Q210="","Bitte Länge pflegen!",IF(ISNUMBER(Food!$Q210)=FALSE,"Bitte Länge ohne Einheit pflegen!","x"))</f>
        <v>Bitte Länge pflegen!</v>
      </c>
      <c r="P211" s="133" t="str">
        <f>IF(Food!$R210="","Bitte Breite pflegen!",IF(ISNUMBER(Food!$R210)=FALSE,"Bitte Breite ohne Einheit pflegen!","x"))</f>
        <v>Bitte Breite pflegen!</v>
      </c>
      <c r="Q211" s="133" t="str">
        <f>IF(Food!$S210="","Bitte Höhe pflegen!",IF(ISNUMBER(Food!$S210)=FALSE,"Bitte Höhe ohne Einheit pflegen!","x"))</f>
        <v>Bitte Höhe pflegen!</v>
      </c>
      <c r="R211" s="133" t="str">
        <f>IF(Food!$V210="","o",IF(ISNUMBER(Food!$V210)=FALSE,"Bitte Bruttogewicht ohne Einheit pflegen!","x"))</f>
        <v>o</v>
      </c>
      <c r="S211" s="133" t="str">
        <f>IF(Food!$W210="","o",IF(ISNUMBER(Food!$W210)=FALSE,"Bitte Länge ohne Einheit pflegen!","x"))</f>
        <v>o</v>
      </c>
      <c r="T211" s="133" t="str">
        <f>IF(Food!$X210="","o",IF(ISNUMBER(Food!$X210)=FALSE,"Bitte Länge ohne Einheit pflegen!","x"))</f>
        <v>o</v>
      </c>
      <c r="U211" s="133" t="str">
        <f>IF(Food!$Y210="","o",IF(ISNUMBER(Food!$Y210)=FALSE,"Bitte Länge ohne Einheit pflegen!","x"))</f>
        <v>o</v>
      </c>
      <c r="V211" s="133" t="str">
        <f>IF(Food!$AB210="","o",IF(ISNUMBER(Food!$AB210)=FALSE,"Bitte Bruttogewicht ohne Einheit pflegen!","x"))</f>
        <v>o</v>
      </c>
      <c r="W211" s="133" t="str">
        <f>IF(Food!$AC210="","o",IF(ISNUMBER(Food!$AC210)=FALSE,"Bitte Länge ohne Einheit pflegen!","x"))</f>
        <v>o</v>
      </c>
      <c r="X211" s="133" t="str">
        <f>IF(Food!$AD210="","o",IF(ISNUMBER(Food!$AD210)=FALSE,"Bitte Breite ohne Einheit pflegen!","x"))</f>
        <v>o</v>
      </c>
      <c r="Y211" s="133" t="str">
        <f>IF(Food!$AE210="","o",IF(ISNUMBER(Food!$AE210)=FALSE,"Bitte Höhe ohne Einheit pflegen!","x"))</f>
        <v>o</v>
      </c>
      <c r="Z211" s="133" t="str">
        <f>IF(Food!$AG210="","o",IF(ISNUMBER(Food!$AG210)=FALSE,"Bitte Bruttogewicht ohne Einheit pflegen!","x"))</f>
        <v>o</v>
      </c>
      <c r="AA211" s="133" t="str">
        <f>IF(Food!$AH210="","o",IF(ISNUMBER(Food!$AH210)=FALSE,"Bitte Länge ohne Einheit pflegen!","x"))</f>
        <v>o</v>
      </c>
      <c r="AB211" s="133" t="str">
        <f>IF(Food!$AI210="","o",IF(ISNUMBER(Food!$AI210)=FALSE,"Bitte Breite ohne Einheit pflegen!","x"))</f>
        <v>o</v>
      </c>
      <c r="AC211" s="133" t="str">
        <f>IF(Food!$AJ210="","o",IF(ISNUMBER(Food!$AJ210)=FALSE,"Bitte Höhe ohne Einheit pflegen!","x"))</f>
        <v>o</v>
      </c>
      <c r="AD211" s="133" t="str">
        <f>IF(Food!$AL210="","o",IF(ISNUMBER(Food!$AL210)=FALSE,"Bitte Bruttogewicht ohne Einheit pflegen!","x"))</f>
        <v>o</v>
      </c>
      <c r="AE211" s="133" t="str">
        <f>IF(Food!$AM210="","o",IF(ISNUMBER(Food!$AM210)=FALSE,"Bitte Länge ohne Einheit pflegen!","x"))</f>
        <v>o</v>
      </c>
      <c r="AF211" s="133" t="str">
        <f>IF(Food!$AN210="","o",IF(ISNUMBER(Food!$AN210)=FALSE,"Bitte Breite ohne Einheit pflegen!","x"))</f>
        <v>o</v>
      </c>
      <c r="AG211" s="133" t="str">
        <f>IF(Food!$AO210="","o",IF(ISNUMBER(Food!$AO210)=FALSE,"Bitte Höhe ohne Einheit pflegen!","x"))</f>
        <v>o</v>
      </c>
      <c r="AH211" s="133" t="str">
        <f>IF(Food!$BX210="","o",IF(Food!$BX210="x","x","Bitte nur 'x' für Ja pflegen!"))</f>
        <v>o</v>
      </c>
      <c r="AI211" s="133" t="str">
        <f>IF(Food!$BY210="","o",IF(ISNUMBER(Food!$BY210),"x","Bitte ausschließlich Zahlen pflegen!"))</f>
        <v>o</v>
      </c>
      <c r="AJ211" s="133" t="str">
        <f>IF(Food!$AR210="","Bitte Verpackungsart pflegen!",IF(Food!$AR210="","o",IF(ISNA(VLOOKUP(Food!$AR210,Auswahlisten!$D:$D,1,0))=FALSE,"x","Bitte Verpackungsart korrekt pflegen!")))</f>
        <v>Bitte Verpackungsart pflegen!</v>
      </c>
      <c r="AK211" s="133" t="str">
        <f>IF(Food!$AS210="","o",IF(ISNUMBER(Food!$AS210)=FALSE,"Bitte nur Anzahl der Tage pflegen!","x"))</f>
        <v>o</v>
      </c>
      <c r="AL211" s="133" t="str">
        <f>IF(Food!$AT210="","o",IF(ISNUMBER(Food!$AT210)=FALSE,"Bitte nur Anzahl der Tage pflegen!","x"))</f>
        <v>o</v>
      </c>
      <c r="AM211" s="133" t="str">
        <f>IF(Food!$AU210="","o",IF(ISNA(VLOOKUP(Food!$AU210,Auswahlisten!$H:$H,1,0))=FALSE,"x","Bitte Produktionsland korrekt pflegen!"))</f>
        <v>o</v>
      </c>
      <c r="AN211" s="133" t="str">
        <f>IF(Food!$AV210="","o",IF(ISNA(VLOOKUP(Food!$AV210,Auswahlisten!$I:$I,1,0))=FALSE,"x","Bitte Region korrekt pflegen!"))</f>
        <v>o</v>
      </c>
      <c r="AO211" s="133" t="str">
        <f>IF(Food!$AW210="","o",IF(LEN(Food!$AW210)&gt;8,"Eingabe max. 8 Zahlen!","x"))</f>
        <v>o</v>
      </c>
      <c r="AP211" s="133" t="str">
        <f>IF(Food!$CC210="","o",IF(Food!$CC210="x","x","Bitte nur 'x' für Ja pflegen!"))</f>
        <v>o</v>
      </c>
      <c r="AQ211" s="133" t="str">
        <f>IF(Food!$AY210="","o",IF(Food!$AY210="x","x","Bitte nur 'x' für Ja pflegen!"))</f>
        <v>o</v>
      </c>
      <c r="AR211" s="133" t="str">
        <f>IF(Food!$AZ210="","o",IF(Food!$AZ210="x","x","Bitte nur 'x' für Ja pflegen!"))</f>
        <v>o</v>
      </c>
      <c r="AS211" s="133" t="str">
        <f>IF(Food!$BA210="","o",IF(Food!$BA210="x","x","Bitte nur 'x' für Ja pflegen!"))</f>
        <v>o</v>
      </c>
      <c r="AT211" s="133" t="str">
        <f>IF(Food!$BB210="","o",IF(Food!$BB210="x","x","Bitte nur 'x' für Ja pflegen!"))</f>
        <v>o</v>
      </c>
      <c r="AU211" s="133" t="str">
        <f ca="1">IF(Food!$BC210="","o",IF(OR(LEFT(CELL("format",Food!$BC210),1)="S",LEFT(CELL("format",Food!$BC210),1)=".",LEFT(CELL("format",Food!$BC210),1)="F"),"x","Bitte ausschließlich Zahlen pflegen!"))</f>
        <v>o</v>
      </c>
      <c r="AV211" s="133" t="str">
        <f>IF(Food!$BD210="","o",IF(Food!$BD210="x","x","Bitte nur 'x' für Ja pflegen!"))</f>
        <v>o</v>
      </c>
      <c r="AW211" s="133" t="str">
        <f ca="1">IF(Food!$BE210="","o",IF(OR(LEFT(CELL("format",Food!$BE210),1)="S",LEFT(CELL("format",Food!$BE210),1)=".",LEFT(CELL("format",Food!$BE210),1)="F"),"x","Bitte ausschließlich Zahlen pflegen!"))</f>
        <v>o</v>
      </c>
      <c r="AX211" s="133" t="str">
        <f>IF(Food!$BF210="","o",IF(Food!$BF210="x","x","Bitte nur 'x' für Ja pflegen!"))</f>
        <v>o</v>
      </c>
      <c r="AY211" s="133" t="str">
        <f ca="1">IF(Food!$BG210="","o",IF(OR(LEFT(CELL("format",Food!$BG210),1)="S",LEFT(CELL("format",Food!$BG210),1)=".",LEFT(CELL("format",Food!$BG210),1)="F"),"x","Bitte ausschließlich Zahlen pflegen!"))</f>
        <v>o</v>
      </c>
      <c r="AZ211" s="133" t="str">
        <f>IF(Food!$BH210="","o",IF(Food!$BH210="x","x","Bitte nur 'x' für Ja pflegen!"))</f>
        <v>o</v>
      </c>
      <c r="BA211" s="133" t="str">
        <f ca="1">IF(Food!$BI210="","o",IF(OR(LEFT(CELL("format",Food!$BI210),1)="S",LEFT(CELL("format",Food!$BI210),1)=".",LEFT(CELL("format",Food!$BI210),1)="F"),"x","Bitte ausschließlich Zahlen pflegen!"))</f>
        <v>o</v>
      </c>
      <c r="BB211" s="133" t="str">
        <f>IF(Food!$BJ210="","o",IF(ISNUMBER(Food!$BJ210),"x","Bitte ausschließlich Zahlen pflegen!"))</f>
        <v>o</v>
      </c>
      <c r="BC211" s="133" t="str">
        <f ca="1">IF(Food!$BK210="","o",IF(OR(LEFT(CELL("format",Food!$BK210),1)="S",LEFT(CELL("format",Food!$BK210),1)=".",LEFT(CELL("format",Food!$BK210),1)="F"),"x","Bitte ausschließlich Zahlen pflegen!"))</f>
        <v>o</v>
      </c>
      <c r="BD211" s="133" t="str">
        <f>IF(Food!$BL210="","o",IF(ISNUMBER(Food!$BL210),"x","Bitte ausschließlich Zahlen pflegen!"))</f>
        <v>o</v>
      </c>
      <c r="BE211" s="133" t="str">
        <f>IF(Food!$BM210="","o",IF(ISNUMBER(Food!$BM210),"x","Bitte ausschließlich Zahlen pflegen!"))</f>
        <v>o</v>
      </c>
      <c r="BF211" s="133" t="str">
        <f>IF(Food!$BS210="","o",IF(ISNA(VLOOKUP(Food!$BS210,Auswahlisten!$H:$H,1,0))=FALSE,"x","Bitte Produktionsland korrekt pflegen!"))</f>
        <v>o</v>
      </c>
      <c r="BG211" s="133" t="str">
        <f>IF(Food!$BU210="","o",IF(ISNUMBER(Food!$BU210),"x","Bitte ausschließlich Zahlen pflegen!"))</f>
        <v>o</v>
      </c>
      <c r="BH211" s="133" t="str">
        <f>IF(Food!$BV210="","o",IF(ISNUMBER(Food!$BV210),"x","Bitte ausschließlich Zahlen pflegen!"))</f>
        <v>o</v>
      </c>
      <c r="BI211" s="133" t="str">
        <f>IF(Food!$BW210="","o",IF(ISNUMBER(Food!$BW210),"x","Bitte ausschließlich Zahlen pflegen!"))</f>
        <v>o</v>
      </c>
      <c r="BJ211" s="133" t="str">
        <f>IF(Food!$BZ210="","o",IF(ISNA(VLOOKUP(Food!$BZ210,Auswahlisten!$AE:$AE,1,0))=FALSE,"x","Bitte Pfandart korrekt pflegen!"))</f>
        <v>o</v>
      </c>
      <c r="BK211" s="133" t="str">
        <f>IF(Food!$CA210="","o",IF(ISNUMBER(Food!$CA210),"x","Bitte ausschließlich Zahlen pflegen!"))</f>
        <v>o</v>
      </c>
      <c r="BL211" s="133" t="str">
        <f>IF(Food!$CD210="","o",IF(ISNUMBER(Food!$CD210),"x","Bitte ausschließlich Zahlen pflegen!"))</f>
        <v>o</v>
      </c>
      <c r="BM211" s="133" t="str">
        <f>IF(Food!$CE210="","o",IF(ISNA(VLOOKUP(Food!$CE210,Auswahlisten!$A:$A,1,0))=FALSE,"x","Bitte Gewichtseinheit korrekt pflegen!"))</f>
        <v>o</v>
      </c>
      <c r="BN211" s="133" t="str">
        <f>IF(Food!$CF210="","o",IF(ISNUMBER(Food!$CF210),"x","Bitte ausschließlich Zahlen pflegen!"))</f>
        <v>o</v>
      </c>
      <c r="BO211" s="133" t="str">
        <f>IF(Food!$CG210="","o",IF(ISNUMBER(Food!$CG210),"x","Bitte ausschließlich Zahlen pflegen!"))</f>
        <v>o</v>
      </c>
      <c r="BP211" s="133" t="str">
        <f>IF(Food!$CH210="","o",IF(ISNA(VLOOKUP(Food!$CH210,Auswahlisten!$A:$A,1,0))=FALSE,"x","Bitte Gewichtseinheit korrekt pflegen!"))</f>
        <v>o</v>
      </c>
      <c r="BQ211" s="133" t="str">
        <f>IF(Food!$CI210="","o",IF(ISNA(VLOOKUP(Food!$CI210,Auswahlisten!$F:$F,1,0))=FALSE,"x","Bitte JuSchu korrekt pflegen!"))</f>
        <v>o</v>
      </c>
      <c r="BR211" s="133" t="str">
        <f>IF(Verpackung!$D210="","o",IF(ISNUMBER(Verpackung!$D210),"x","Bitte ausschließlich Zahlen pflegen!"))</f>
        <v>o</v>
      </c>
      <c r="BS211" s="133" t="str">
        <f>IF(Verpackung!$E210="","o",IF(ISNUMBER(Verpackung!$E210),"x","Bitte ausschließlich Zahlen pflegen!"))</f>
        <v>o</v>
      </c>
      <c r="BT211" s="133" t="str">
        <f>IF(Verpackung!$F210="","o",IF(ISNUMBER(Verpackung!$F210),"x","Bitte ausschließlich Zahlen pflegen!"))</f>
        <v>o</v>
      </c>
      <c r="BU211" s="133" t="str">
        <f>IF(Verpackung!$G210="","o",IF(ISNUMBER(Verpackung!$G210),"x","Bitte ausschließlich Zahlen pflegen!"))</f>
        <v>o</v>
      </c>
      <c r="BV211" s="133" t="str">
        <f>IF(Verpackung!$H210="","o",IF(ISNUMBER(Verpackung!$H210),"x","Bitte ausschließlich Zahlen pflegen!"))</f>
        <v>o</v>
      </c>
      <c r="BW211" s="133" t="str">
        <f>IF(Verpackung!$I210="","o",IF(ISNUMBER(Verpackung!$I210),"x","Bitte ausschließlich Zahlen pflegen!"))</f>
        <v>o</v>
      </c>
      <c r="BX211" s="133" t="str">
        <f>IF(Verpackung!$J210="","o",IF(ISNUMBER(Verpackung!$J210),"x","Bitte ausschließlich Zahlen pflegen!"))</f>
        <v>o</v>
      </c>
      <c r="BY211" s="133" t="str">
        <f>IF(Verpackung!$K210="","o",IF(ISNUMBER(Verpackung!$K210),"x","Bitte ausschließlich Zahlen pflegen!"))</f>
        <v>o</v>
      </c>
      <c r="BZ211" s="133" t="str">
        <f>IF('Kaufland intern'!D210="","o",IF(LEN('Kaufland intern'!D210)&gt;40,"Eingabe max. 40 Zeichen!","x"))</f>
        <v>o</v>
      </c>
      <c r="CA211" s="133" t="str">
        <f>IF('Kaufland intern'!F210="","o",IF(AND(ISNUMBER('Kaufland intern'!F210),'Kaufland intern'!F210&gt;=1000000,'Kaufland intern'!F210&lt;=9999999),"x","Bitte Eingabe prüfen!"))</f>
        <v>o</v>
      </c>
      <c r="CB211" s="133" t="str">
        <f>IF('Kaufland intern'!G210="","o",IF(LEN('Kaufland intern'!G210)&gt;18,"Eingabe max. 18 Zeichen!","x"))</f>
        <v>o</v>
      </c>
      <c r="CC211" s="133" t="str">
        <f>IF('Kaufland intern'!I210="","o",IF(LEN('Kaufland intern'!I210)&gt;3,"Eingabe max. 3 Zeichen!","x"))</f>
        <v>o</v>
      </c>
      <c r="CD211" s="133" t="str">
        <f>IF('Kaufland intern'!J210="","o",IF(LEN('Kaufland intern'!J210)&gt;6,"Eingabe max. 6 Zeichen!","x"))</f>
        <v>o</v>
      </c>
      <c r="CE211" s="133" t="str">
        <f>IF('Kaufland intern'!K210="","o",IF(LEN('Kaufland intern'!K210)&gt;4,"Eingabe max. 4 Zeichen!","x"))</f>
        <v>o</v>
      </c>
      <c r="CF211" s="133" t="str">
        <f>IF('Kaufland intern'!L210="","o",IF(ISNA(VLOOKUP('Kaufland intern'!L210,Auswahlisten!$Z:$Z,1,0))=FALSE,"x","Bitte Etikettenart korrekt pflegen!"))</f>
        <v>o</v>
      </c>
      <c r="CG211" s="133" t="str">
        <f>IF('Kaufland intern'!M210="","o",IF(LEN('Kaufland intern'!M210)&gt;20,"Eingabe max. 20 Zeichen!","x"))</f>
        <v>o</v>
      </c>
      <c r="CH211" s="133" t="str">
        <f>IF('Kaufland intern'!O210="","o",IF(LEN('Kaufland intern'!O210)&gt;20,"Eingabe max. 20 Zeichen!","x"))</f>
        <v>o</v>
      </c>
      <c r="CI211" s="133" t="str">
        <f>IF('Kaufland intern'!Q210="","o",IF(LEN('Kaufland intern'!Q210)&gt;20,"Eingabe max. 20 Zeichen!","x"))</f>
        <v>o</v>
      </c>
      <c r="CJ211" s="133" t="str">
        <f>IF('Kaufland intern'!S210="","o",IF(LEN('Kaufland intern'!S210)&gt;8,"Eingabe max. 8 Zeichen!","x"))</f>
        <v>o</v>
      </c>
      <c r="CK211" s="133" t="str">
        <f>IF('Kaufland intern'!U210="","o",IF(ISNA(VLOOKUP('Kaufland intern'!U210,Auswahlisten!$D:$D,1,0))=FALSE,"x","Bitte Verpackungsart korrekt pflegen!"))</f>
        <v>o</v>
      </c>
      <c r="CL211" s="133" t="str">
        <f>IF('Kaufland intern'!V210="","o",IF(ISNUMBER('Kaufland intern'!V210),"x","Bitte ausschließlich Zahlen pflegen!"))</f>
        <v>o</v>
      </c>
      <c r="CM211" s="133" t="str">
        <f>IF('Kaufland intern'!W210="","o",IF(ISNA(VLOOKUP('Kaufland intern'!W210,Auswahlisten!$AA:$AA,1,0))=FALSE,"x","Bitte Bezugsweg korrekt pflegen!"))</f>
        <v>o</v>
      </c>
      <c r="CN211" s="133" t="str">
        <f>IF('Kaufland intern'!X210="","o",IF(ISNA(VLOOKUP('Kaufland intern'!X210,Auswahlisten!$AB:$AB,1,0))=FALSE,"x","Bitte Bezugsvorschrift korrekt pflegen!"))</f>
        <v>o</v>
      </c>
      <c r="CO211" s="133" t="str">
        <f>IF('Kaufland intern'!Y210="","o",IF(ISNA(VLOOKUP('Kaufland intern'!Y210,Auswahlisten!$AC:$AC,1,0))=FALSE,"x","Bitte Sortimentsstufenlistung korrekt pflegen!"))</f>
        <v>o</v>
      </c>
      <c r="CP211" s="133" t="str">
        <f>IF('Kaufland intern'!Z210="","o",IF(LEN('Kaufland intern'!Z210)&lt;&gt;13,"Eingabe max. 13 Zahlen!","x"))</f>
        <v>o</v>
      </c>
      <c r="CQ211" s="133" t="str">
        <f>IF('Kaufland intern'!AA210="","o",IF(LEN('Kaufland intern'!AA210)&lt;&gt;13,"Eingabe max. 13 Zahlen!","x"))</f>
        <v>o</v>
      </c>
      <c r="CR211" s="133" t="str">
        <f>IF('Kaufland intern'!AB210="","o",IF(LEN('Kaufland intern'!AB210)&lt;&gt;13,"Eingabe max. 13 Zahlen!","x"))</f>
        <v>o</v>
      </c>
      <c r="CS211" s="133" t="str">
        <f>IF('Kaufland intern'!AC210="","o",IF('Kaufland intern'!AC210="x","x","Bitte nur 'x' für Ja pflegen!"))</f>
        <v>o</v>
      </c>
      <c r="CT211" s="133" t="str">
        <f>IF('Kaufland intern'!AD210="","o",IF('Kaufland intern'!AD210="x","x","Bitte nur 'x' für Ja pflegen!"))</f>
        <v>o</v>
      </c>
      <c r="CU211" s="133" t="str">
        <f>IF('Kaufland intern'!AE210="","o",IF('Kaufland intern'!AE210="x","x","Bitte nur 'x' für Ja pflegen!"))</f>
        <v>o</v>
      </c>
      <c r="CV211" s="133" t="str">
        <f>IF('Kaufland intern'!AF210="","o",IF('Kaufland intern'!AF210="x","x","Bitte nur 'x' für Ja pflegen!"))</f>
        <v>o</v>
      </c>
      <c r="CW211" s="133" t="str">
        <f>IF('Kaufland intern'!AG210="","o",IF('Kaufland intern'!AG210="x","x","Bitte nur 'x' für Ja pflegen!"))</f>
        <v>o</v>
      </c>
      <c r="CX211" s="133" t="str">
        <f>IF('Kaufland intern'!AH210="","o",IF('Kaufland intern'!AH210="x","x","Bitte nur 'x' für Ja pflegen!"))</f>
        <v>o</v>
      </c>
      <c r="CY211" s="133" t="str">
        <f>IF('Kaufland intern'!AI210="","o",IF(LEN('Kaufland intern'!AI210)&lt;&gt;11,"Eingabe 11 Zeichen!","x"))</f>
        <v>o</v>
      </c>
      <c r="CZ211" s="133" t="str">
        <f>IF('Kaufland intern'!AJ210="","o",IF(LEN('Kaufland intern'!AJ210)&lt;&gt;11,"Eingabe 11 Zeichen!","x"))</f>
        <v>o</v>
      </c>
      <c r="DA211" s="133" t="str">
        <f>IF('Kaufland intern'!AK210="","o",IF(LEN('Kaufland intern'!AK210)&lt;&gt;11,"Eingabe 11 Zeichen!","x"))</f>
        <v>o</v>
      </c>
      <c r="DB211" s="133" t="str">
        <f>IF('Kaufland intern'!AL210="","o",IF(LEN('Kaufland intern'!AL210)&lt;&gt;11,"Eingabe 11 Zeichen!","x"))</f>
        <v>o</v>
      </c>
      <c r="DC211" s="133" t="str">
        <f>IF('Kaufland intern'!AM210="","o",IF(LEN('Kaufland intern'!AM210)&lt;&gt;11,"Eingabe 11 Zeichen!","x"))</f>
        <v>o</v>
      </c>
      <c r="DD211" s="133" t="str">
        <f>IF('Kaufland intern'!AN210="","o",IF(LEN('Kaufland intern'!AN210)&lt;&gt;11,"Eingabe 11 Zeichen!","x"))</f>
        <v>o</v>
      </c>
    </row>
    <row r="212" spans="1:108" ht="30">
      <c r="A212" s="128">
        <f>Food!C211</f>
        <v>0</v>
      </c>
      <c r="B212" s="129">
        <f>Food!E211</f>
        <v>0</v>
      </c>
      <c r="C212" s="128">
        <f>Food!O211</f>
        <v>0</v>
      </c>
      <c r="D212" s="133" t="str">
        <f>IF(Food!$A211="","Bitte Datum pflegen!",IF(ISNUMBER(Food!$A211)=FALSE,"Bitte Datum überprüfen!","x"))</f>
        <v>Bitte Datum pflegen!</v>
      </c>
      <c r="E212" s="133" t="str">
        <f>IF(Food!$C211="","Bitte Lieferantenartikelnr. pflegen!",IF(LEN(Food!$C211)&gt;13,"Eingabe max. 13 Zeichen!","x"))</f>
        <v>Bitte Lieferantenartikelnr. pflegen!</v>
      </c>
      <c r="F212" s="133" t="str">
        <f>IF(Food!$D211="","o",IF(LEN(Food!$D211)&gt;13,"Eingabe max. 13 Zeichen!","x"))</f>
        <v>o</v>
      </c>
      <c r="G212" s="145" t="str">
        <f>IF(Food!$F211="","o",IF(ISNUMBER(Food!$F211)=FALSE,"Bitte Gewicht ohne Einheit pflegen!","x"))</f>
        <v>o</v>
      </c>
      <c r="H212" s="133" t="str">
        <f>IF(Food!$G211="","o",IF(ISNA(VLOOKUP(Food!$G211,Auswahlisten!$A:$A,1,0))=FALSE,"x","Bitte Gewichtseinheit korrekt pflegen!"))</f>
        <v>o</v>
      </c>
      <c r="I212" s="133" t="str">
        <f>IF(Food!$H211="","Bitte Steuer pflegen!",IF(OR(Food!$H211=7,Food!$H211=19),"x","Bitte nur 7 oder 19 pflegen!"))</f>
        <v>Bitte Steuer pflegen!</v>
      </c>
      <c r="J212" s="133" t="str">
        <f>IF(Food!$I211="","o",IF(Food!$I211="x","x","Bitte nur 'x' für Ja pflegen!"))</f>
        <v>o</v>
      </c>
      <c r="K212" s="145" t="str">
        <f>IF(Food!$L211="","o",IF(ISNUMBER(Food!$L211)=FALSE,"Bitte Temperatur von ohne Einheit pflegen!","x"))</f>
        <v>o</v>
      </c>
      <c r="L212" s="145" t="str">
        <f>IF(Food!$M211="","o",IF(ISNUMBER(Food!$M211)=FALSE,"Bitte Temperatur bis ohne Einheit pflegen!","x"))</f>
        <v>o</v>
      </c>
      <c r="M212" s="133" t="str">
        <f>IF(Food!$J211="","o",IF(Food!$J211="x","x","Bitte nur 'x' für Ja pflegen!"))</f>
        <v>o</v>
      </c>
      <c r="N212" s="133" t="str">
        <f>IF(Food!$P211="","Bitte Bruttogewicht pflegen!",IF(ISNUMBER(Food!$P211)=FALSE,"Bitte Bruttogwicht ohne Einheit pflegen!","x"))</f>
        <v>Bitte Bruttogewicht pflegen!</v>
      </c>
      <c r="O212" s="133" t="str">
        <f>IF(Food!$Q211="","Bitte Länge pflegen!",IF(ISNUMBER(Food!$Q211)=FALSE,"Bitte Länge ohne Einheit pflegen!","x"))</f>
        <v>Bitte Länge pflegen!</v>
      </c>
      <c r="P212" s="133" t="str">
        <f>IF(Food!$R211="","Bitte Breite pflegen!",IF(ISNUMBER(Food!$R211)=FALSE,"Bitte Breite ohne Einheit pflegen!","x"))</f>
        <v>Bitte Breite pflegen!</v>
      </c>
      <c r="Q212" s="133" t="str">
        <f>IF(Food!$S211="","Bitte Höhe pflegen!",IF(ISNUMBER(Food!$S211)=FALSE,"Bitte Höhe ohne Einheit pflegen!","x"))</f>
        <v>Bitte Höhe pflegen!</v>
      </c>
      <c r="R212" s="133" t="str">
        <f>IF(Food!$V211="","o",IF(ISNUMBER(Food!$V211)=FALSE,"Bitte Bruttogewicht ohne Einheit pflegen!","x"))</f>
        <v>o</v>
      </c>
      <c r="S212" s="133" t="str">
        <f>IF(Food!$W211="","o",IF(ISNUMBER(Food!$W211)=FALSE,"Bitte Länge ohne Einheit pflegen!","x"))</f>
        <v>o</v>
      </c>
      <c r="T212" s="133" t="str">
        <f>IF(Food!$X211="","o",IF(ISNUMBER(Food!$X211)=FALSE,"Bitte Länge ohne Einheit pflegen!","x"))</f>
        <v>o</v>
      </c>
      <c r="U212" s="133" t="str">
        <f>IF(Food!$Y211="","o",IF(ISNUMBER(Food!$Y211)=FALSE,"Bitte Länge ohne Einheit pflegen!","x"))</f>
        <v>o</v>
      </c>
      <c r="V212" s="133" t="str">
        <f>IF(Food!$AB211="","o",IF(ISNUMBER(Food!$AB211)=FALSE,"Bitte Bruttogewicht ohne Einheit pflegen!","x"))</f>
        <v>o</v>
      </c>
      <c r="W212" s="133" t="str">
        <f>IF(Food!$AC211="","o",IF(ISNUMBER(Food!$AC211)=FALSE,"Bitte Länge ohne Einheit pflegen!","x"))</f>
        <v>o</v>
      </c>
      <c r="X212" s="133" t="str">
        <f>IF(Food!$AD211="","o",IF(ISNUMBER(Food!$AD211)=FALSE,"Bitte Breite ohne Einheit pflegen!","x"))</f>
        <v>o</v>
      </c>
      <c r="Y212" s="133" t="str">
        <f>IF(Food!$AE211="","o",IF(ISNUMBER(Food!$AE211)=FALSE,"Bitte Höhe ohne Einheit pflegen!","x"))</f>
        <v>o</v>
      </c>
      <c r="Z212" s="133" t="str">
        <f>IF(Food!$AG211="","o",IF(ISNUMBER(Food!$AG211)=FALSE,"Bitte Bruttogewicht ohne Einheit pflegen!","x"))</f>
        <v>o</v>
      </c>
      <c r="AA212" s="133" t="str">
        <f>IF(Food!$AH211="","o",IF(ISNUMBER(Food!$AH211)=FALSE,"Bitte Länge ohne Einheit pflegen!","x"))</f>
        <v>o</v>
      </c>
      <c r="AB212" s="133" t="str">
        <f>IF(Food!$AI211="","o",IF(ISNUMBER(Food!$AI211)=FALSE,"Bitte Breite ohne Einheit pflegen!","x"))</f>
        <v>o</v>
      </c>
      <c r="AC212" s="133" t="str">
        <f>IF(Food!$AJ211="","o",IF(ISNUMBER(Food!$AJ211)=FALSE,"Bitte Höhe ohne Einheit pflegen!","x"))</f>
        <v>o</v>
      </c>
      <c r="AD212" s="133" t="str">
        <f>IF(Food!$AL211="","o",IF(ISNUMBER(Food!$AL211)=FALSE,"Bitte Bruttogewicht ohne Einheit pflegen!","x"))</f>
        <v>o</v>
      </c>
      <c r="AE212" s="133" t="str">
        <f>IF(Food!$AM211="","o",IF(ISNUMBER(Food!$AM211)=FALSE,"Bitte Länge ohne Einheit pflegen!","x"))</f>
        <v>o</v>
      </c>
      <c r="AF212" s="133" t="str">
        <f>IF(Food!$AN211="","o",IF(ISNUMBER(Food!$AN211)=FALSE,"Bitte Breite ohne Einheit pflegen!","x"))</f>
        <v>o</v>
      </c>
      <c r="AG212" s="133" t="str">
        <f>IF(Food!$AO211="","o",IF(ISNUMBER(Food!$AO211)=FALSE,"Bitte Höhe ohne Einheit pflegen!","x"))</f>
        <v>o</v>
      </c>
      <c r="AH212" s="133" t="str">
        <f>IF(Food!$BX211="","o",IF(Food!$BX211="x","x","Bitte nur 'x' für Ja pflegen!"))</f>
        <v>o</v>
      </c>
      <c r="AI212" s="133" t="str">
        <f>IF(Food!$BY211="","o",IF(ISNUMBER(Food!$BY211),"x","Bitte ausschließlich Zahlen pflegen!"))</f>
        <v>o</v>
      </c>
      <c r="AJ212" s="133" t="str">
        <f>IF(Food!$AR211="","Bitte Verpackungsart pflegen!",IF(Food!$AR211="","o",IF(ISNA(VLOOKUP(Food!$AR211,Auswahlisten!$D:$D,1,0))=FALSE,"x","Bitte Verpackungsart korrekt pflegen!")))</f>
        <v>Bitte Verpackungsart pflegen!</v>
      </c>
      <c r="AK212" s="133" t="str">
        <f>IF(Food!$AS211="","o",IF(ISNUMBER(Food!$AS211)=FALSE,"Bitte nur Anzahl der Tage pflegen!","x"))</f>
        <v>o</v>
      </c>
      <c r="AL212" s="133" t="str">
        <f>IF(Food!$AT211="","o",IF(ISNUMBER(Food!$AT211)=FALSE,"Bitte nur Anzahl der Tage pflegen!","x"))</f>
        <v>o</v>
      </c>
      <c r="AM212" s="133" t="str">
        <f>IF(Food!$AU211="","o",IF(ISNA(VLOOKUP(Food!$AU211,Auswahlisten!$H:$H,1,0))=FALSE,"x","Bitte Produktionsland korrekt pflegen!"))</f>
        <v>o</v>
      </c>
      <c r="AN212" s="133" t="str">
        <f>IF(Food!$AV211="","o",IF(ISNA(VLOOKUP(Food!$AV211,Auswahlisten!$I:$I,1,0))=FALSE,"x","Bitte Region korrekt pflegen!"))</f>
        <v>o</v>
      </c>
      <c r="AO212" s="133" t="str">
        <f>IF(Food!$AW211="","o",IF(LEN(Food!$AW211)&gt;8,"Eingabe max. 8 Zahlen!","x"))</f>
        <v>o</v>
      </c>
      <c r="AP212" s="133" t="str">
        <f>IF(Food!$CC211="","o",IF(Food!$CC211="x","x","Bitte nur 'x' für Ja pflegen!"))</f>
        <v>o</v>
      </c>
      <c r="AQ212" s="133" t="str">
        <f>IF(Food!$AY211="","o",IF(Food!$AY211="x","x","Bitte nur 'x' für Ja pflegen!"))</f>
        <v>o</v>
      </c>
      <c r="AR212" s="133" t="str">
        <f>IF(Food!$AZ211="","o",IF(Food!$AZ211="x","x","Bitte nur 'x' für Ja pflegen!"))</f>
        <v>o</v>
      </c>
      <c r="AS212" s="133" t="str">
        <f>IF(Food!$BA211="","o",IF(Food!$BA211="x","x","Bitte nur 'x' für Ja pflegen!"))</f>
        <v>o</v>
      </c>
      <c r="AT212" s="133" t="str">
        <f>IF(Food!$BB211="","o",IF(Food!$BB211="x","x","Bitte nur 'x' für Ja pflegen!"))</f>
        <v>o</v>
      </c>
      <c r="AU212" s="133" t="str">
        <f ca="1">IF(Food!$BC211="","o",IF(OR(LEFT(CELL("format",Food!$BC211),1)="S",LEFT(CELL("format",Food!$BC211),1)=".",LEFT(CELL("format",Food!$BC211),1)="F"),"x","Bitte ausschließlich Zahlen pflegen!"))</f>
        <v>o</v>
      </c>
      <c r="AV212" s="133" t="str">
        <f>IF(Food!$BD211="","o",IF(Food!$BD211="x","x","Bitte nur 'x' für Ja pflegen!"))</f>
        <v>o</v>
      </c>
      <c r="AW212" s="133" t="str">
        <f ca="1">IF(Food!$BE211="","o",IF(OR(LEFT(CELL("format",Food!$BE211),1)="S",LEFT(CELL("format",Food!$BE211),1)=".",LEFT(CELL("format",Food!$BE211),1)="F"),"x","Bitte ausschließlich Zahlen pflegen!"))</f>
        <v>o</v>
      </c>
      <c r="AX212" s="133" t="str">
        <f>IF(Food!$BF211="","o",IF(Food!$BF211="x","x","Bitte nur 'x' für Ja pflegen!"))</f>
        <v>o</v>
      </c>
      <c r="AY212" s="133" t="str">
        <f ca="1">IF(Food!$BG211="","o",IF(OR(LEFT(CELL("format",Food!$BG211),1)="S",LEFT(CELL("format",Food!$BG211),1)=".",LEFT(CELL("format",Food!$BG211),1)="F"),"x","Bitte ausschließlich Zahlen pflegen!"))</f>
        <v>o</v>
      </c>
      <c r="AZ212" s="133" t="str">
        <f>IF(Food!$BH211="","o",IF(Food!$BH211="x","x","Bitte nur 'x' für Ja pflegen!"))</f>
        <v>o</v>
      </c>
      <c r="BA212" s="133" t="str">
        <f ca="1">IF(Food!$BI211="","o",IF(OR(LEFT(CELL("format",Food!$BI211),1)="S",LEFT(CELL("format",Food!$BI211),1)=".",LEFT(CELL("format",Food!$BI211),1)="F"),"x","Bitte ausschließlich Zahlen pflegen!"))</f>
        <v>o</v>
      </c>
      <c r="BB212" s="133" t="str">
        <f>IF(Food!$BJ211="","o",IF(ISNUMBER(Food!$BJ211),"x","Bitte ausschließlich Zahlen pflegen!"))</f>
        <v>o</v>
      </c>
      <c r="BC212" s="133" t="str">
        <f ca="1">IF(Food!$BK211="","o",IF(OR(LEFT(CELL("format",Food!$BK211),1)="S",LEFT(CELL("format",Food!$BK211),1)=".",LEFT(CELL("format",Food!$BK211),1)="F"),"x","Bitte ausschließlich Zahlen pflegen!"))</f>
        <v>o</v>
      </c>
      <c r="BD212" s="133" t="str">
        <f>IF(Food!$BL211="","o",IF(ISNUMBER(Food!$BL211),"x","Bitte ausschließlich Zahlen pflegen!"))</f>
        <v>o</v>
      </c>
      <c r="BE212" s="133" t="str">
        <f>IF(Food!$BM211="","o",IF(ISNUMBER(Food!$BM211),"x","Bitte ausschließlich Zahlen pflegen!"))</f>
        <v>o</v>
      </c>
      <c r="BF212" s="133" t="str">
        <f>IF(Food!$BS211="","o",IF(ISNA(VLOOKUP(Food!$BS211,Auswahlisten!$H:$H,1,0))=FALSE,"x","Bitte Produktionsland korrekt pflegen!"))</f>
        <v>o</v>
      </c>
      <c r="BG212" s="133" t="str">
        <f>IF(Food!$BU211="","o",IF(ISNUMBER(Food!$BU211),"x","Bitte ausschließlich Zahlen pflegen!"))</f>
        <v>o</v>
      </c>
      <c r="BH212" s="133" t="str">
        <f>IF(Food!$BV211="","o",IF(ISNUMBER(Food!$BV211),"x","Bitte ausschließlich Zahlen pflegen!"))</f>
        <v>o</v>
      </c>
      <c r="BI212" s="133" t="str">
        <f>IF(Food!$BW211="","o",IF(ISNUMBER(Food!$BW211),"x","Bitte ausschließlich Zahlen pflegen!"))</f>
        <v>o</v>
      </c>
      <c r="BJ212" s="133" t="str">
        <f>IF(Food!$BZ211="","o",IF(ISNA(VLOOKUP(Food!$BZ211,Auswahlisten!$AE:$AE,1,0))=FALSE,"x","Bitte Pfandart korrekt pflegen!"))</f>
        <v>o</v>
      </c>
      <c r="BK212" s="133" t="str">
        <f>IF(Food!$CA211="","o",IF(ISNUMBER(Food!$CA211),"x","Bitte ausschließlich Zahlen pflegen!"))</f>
        <v>o</v>
      </c>
      <c r="BL212" s="133" t="str">
        <f>IF(Food!$CD211="","o",IF(ISNUMBER(Food!$CD211),"x","Bitte ausschließlich Zahlen pflegen!"))</f>
        <v>o</v>
      </c>
      <c r="BM212" s="133" t="str">
        <f>IF(Food!$CE211="","o",IF(ISNA(VLOOKUP(Food!$CE211,Auswahlisten!$A:$A,1,0))=FALSE,"x","Bitte Gewichtseinheit korrekt pflegen!"))</f>
        <v>o</v>
      </c>
      <c r="BN212" s="133" t="str">
        <f>IF(Food!$CF211="","o",IF(ISNUMBER(Food!$CF211),"x","Bitte ausschließlich Zahlen pflegen!"))</f>
        <v>o</v>
      </c>
      <c r="BO212" s="133" t="str">
        <f>IF(Food!$CG211="","o",IF(ISNUMBER(Food!$CG211),"x","Bitte ausschließlich Zahlen pflegen!"))</f>
        <v>o</v>
      </c>
      <c r="BP212" s="133" t="str">
        <f>IF(Food!$CH211="","o",IF(ISNA(VLOOKUP(Food!$CH211,Auswahlisten!$A:$A,1,0))=FALSE,"x","Bitte Gewichtseinheit korrekt pflegen!"))</f>
        <v>o</v>
      </c>
      <c r="BQ212" s="133" t="str">
        <f>IF(Food!$CI211="","o",IF(ISNA(VLOOKUP(Food!$CI211,Auswahlisten!$F:$F,1,0))=FALSE,"x","Bitte JuSchu korrekt pflegen!"))</f>
        <v>o</v>
      </c>
      <c r="BR212" s="133" t="str">
        <f>IF(Verpackung!$D211="","o",IF(ISNUMBER(Verpackung!$D211),"x","Bitte ausschließlich Zahlen pflegen!"))</f>
        <v>o</v>
      </c>
      <c r="BS212" s="133" t="str">
        <f>IF(Verpackung!$E211="","o",IF(ISNUMBER(Verpackung!$E211),"x","Bitte ausschließlich Zahlen pflegen!"))</f>
        <v>o</v>
      </c>
      <c r="BT212" s="133" t="str">
        <f>IF(Verpackung!$F211="","o",IF(ISNUMBER(Verpackung!$F211),"x","Bitte ausschließlich Zahlen pflegen!"))</f>
        <v>o</v>
      </c>
      <c r="BU212" s="133" t="str">
        <f>IF(Verpackung!$G211="","o",IF(ISNUMBER(Verpackung!$G211),"x","Bitte ausschließlich Zahlen pflegen!"))</f>
        <v>o</v>
      </c>
      <c r="BV212" s="133" t="str">
        <f>IF(Verpackung!$H211="","o",IF(ISNUMBER(Verpackung!$H211),"x","Bitte ausschließlich Zahlen pflegen!"))</f>
        <v>o</v>
      </c>
      <c r="BW212" s="133" t="str">
        <f>IF(Verpackung!$I211="","o",IF(ISNUMBER(Verpackung!$I211),"x","Bitte ausschließlich Zahlen pflegen!"))</f>
        <v>o</v>
      </c>
      <c r="BX212" s="133" t="str">
        <f>IF(Verpackung!$J211="","o",IF(ISNUMBER(Verpackung!$J211),"x","Bitte ausschließlich Zahlen pflegen!"))</f>
        <v>o</v>
      </c>
      <c r="BY212" s="133" t="str">
        <f>IF(Verpackung!$K211="","o",IF(ISNUMBER(Verpackung!$K211),"x","Bitte ausschließlich Zahlen pflegen!"))</f>
        <v>o</v>
      </c>
      <c r="BZ212" s="133" t="str">
        <f>IF('Kaufland intern'!D211="","o",IF(LEN('Kaufland intern'!D211)&gt;40,"Eingabe max. 40 Zeichen!","x"))</f>
        <v>o</v>
      </c>
      <c r="CA212" s="133" t="str">
        <f>IF('Kaufland intern'!F211="","o",IF(AND(ISNUMBER('Kaufland intern'!F211),'Kaufland intern'!F211&gt;=1000000,'Kaufland intern'!F211&lt;=9999999),"x","Bitte Eingabe prüfen!"))</f>
        <v>o</v>
      </c>
      <c r="CB212" s="133" t="str">
        <f>IF('Kaufland intern'!G211="","o",IF(LEN('Kaufland intern'!G211)&gt;18,"Eingabe max. 18 Zeichen!","x"))</f>
        <v>o</v>
      </c>
      <c r="CC212" s="133" t="str">
        <f>IF('Kaufland intern'!I211="","o",IF(LEN('Kaufland intern'!I211)&gt;3,"Eingabe max. 3 Zeichen!","x"))</f>
        <v>o</v>
      </c>
      <c r="CD212" s="133" t="str">
        <f>IF('Kaufland intern'!J211="","o",IF(LEN('Kaufland intern'!J211)&gt;6,"Eingabe max. 6 Zeichen!","x"))</f>
        <v>o</v>
      </c>
      <c r="CE212" s="133" t="str">
        <f>IF('Kaufland intern'!K211="","o",IF(LEN('Kaufland intern'!K211)&gt;4,"Eingabe max. 4 Zeichen!","x"))</f>
        <v>o</v>
      </c>
      <c r="CF212" s="133" t="str">
        <f>IF('Kaufland intern'!L211="","o",IF(ISNA(VLOOKUP('Kaufland intern'!L211,Auswahlisten!$Z:$Z,1,0))=FALSE,"x","Bitte Etikettenart korrekt pflegen!"))</f>
        <v>o</v>
      </c>
      <c r="CG212" s="133" t="str">
        <f>IF('Kaufland intern'!M211="","o",IF(LEN('Kaufland intern'!M211)&gt;20,"Eingabe max. 20 Zeichen!","x"))</f>
        <v>o</v>
      </c>
      <c r="CH212" s="133" t="str">
        <f>IF('Kaufland intern'!O211="","o",IF(LEN('Kaufland intern'!O211)&gt;20,"Eingabe max. 20 Zeichen!","x"))</f>
        <v>o</v>
      </c>
      <c r="CI212" s="133" t="str">
        <f>IF('Kaufland intern'!Q211="","o",IF(LEN('Kaufland intern'!Q211)&gt;20,"Eingabe max. 20 Zeichen!","x"))</f>
        <v>o</v>
      </c>
      <c r="CJ212" s="133" t="str">
        <f>IF('Kaufland intern'!S211="","o",IF(LEN('Kaufland intern'!S211)&gt;8,"Eingabe max. 8 Zeichen!","x"))</f>
        <v>o</v>
      </c>
      <c r="CK212" s="133" t="str">
        <f>IF('Kaufland intern'!U211="","o",IF(ISNA(VLOOKUP('Kaufland intern'!U211,Auswahlisten!$D:$D,1,0))=FALSE,"x","Bitte Verpackungsart korrekt pflegen!"))</f>
        <v>o</v>
      </c>
      <c r="CL212" s="133" t="str">
        <f>IF('Kaufland intern'!V211="","o",IF(ISNUMBER('Kaufland intern'!V211),"x","Bitte ausschließlich Zahlen pflegen!"))</f>
        <v>o</v>
      </c>
      <c r="CM212" s="133" t="str">
        <f>IF('Kaufland intern'!W211="","o",IF(ISNA(VLOOKUP('Kaufland intern'!W211,Auswahlisten!$AA:$AA,1,0))=FALSE,"x","Bitte Bezugsweg korrekt pflegen!"))</f>
        <v>o</v>
      </c>
      <c r="CN212" s="133" t="str">
        <f>IF('Kaufland intern'!X211="","o",IF(ISNA(VLOOKUP('Kaufland intern'!X211,Auswahlisten!$AB:$AB,1,0))=FALSE,"x","Bitte Bezugsvorschrift korrekt pflegen!"))</f>
        <v>o</v>
      </c>
      <c r="CO212" s="133" t="str">
        <f>IF('Kaufland intern'!Y211="","o",IF(ISNA(VLOOKUP('Kaufland intern'!Y211,Auswahlisten!$AC:$AC,1,0))=FALSE,"x","Bitte Sortimentsstufenlistung korrekt pflegen!"))</f>
        <v>o</v>
      </c>
      <c r="CP212" s="133" t="str">
        <f>IF('Kaufland intern'!Z211="","o",IF(LEN('Kaufland intern'!Z211)&lt;&gt;13,"Eingabe max. 13 Zahlen!","x"))</f>
        <v>o</v>
      </c>
      <c r="CQ212" s="133" t="str">
        <f>IF('Kaufland intern'!AA211="","o",IF(LEN('Kaufland intern'!AA211)&lt;&gt;13,"Eingabe max. 13 Zahlen!","x"))</f>
        <v>o</v>
      </c>
      <c r="CR212" s="133" t="str">
        <f>IF('Kaufland intern'!AB211="","o",IF(LEN('Kaufland intern'!AB211)&lt;&gt;13,"Eingabe max. 13 Zahlen!","x"))</f>
        <v>o</v>
      </c>
      <c r="CS212" s="133" t="str">
        <f>IF('Kaufland intern'!AC211="","o",IF('Kaufland intern'!AC211="x","x","Bitte nur 'x' für Ja pflegen!"))</f>
        <v>o</v>
      </c>
      <c r="CT212" s="133" t="str">
        <f>IF('Kaufland intern'!AD211="","o",IF('Kaufland intern'!AD211="x","x","Bitte nur 'x' für Ja pflegen!"))</f>
        <v>o</v>
      </c>
      <c r="CU212" s="133" t="str">
        <f>IF('Kaufland intern'!AE211="","o",IF('Kaufland intern'!AE211="x","x","Bitte nur 'x' für Ja pflegen!"))</f>
        <v>o</v>
      </c>
      <c r="CV212" s="133" t="str">
        <f>IF('Kaufland intern'!AF211="","o",IF('Kaufland intern'!AF211="x","x","Bitte nur 'x' für Ja pflegen!"))</f>
        <v>o</v>
      </c>
      <c r="CW212" s="133" t="str">
        <f>IF('Kaufland intern'!AG211="","o",IF('Kaufland intern'!AG211="x","x","Bitte nur 'x' für Ja pflegen!"))</f>
        <v>o</v>
      </c>
      <c r="CX212" s="133" t="str">
        <f>IF('Kaufland intern'!AH211="","o",IF('Kaufland intern'!AH211="x","x","Bitte nur 'x' für Ja pflegen!"))</f>
        <v>o</v>
      </c>
      <c r="CY212" s="133" t="str">
        <f>IF('Kaufland intern'!AI211="","o",IF(LEN('Kaufland intern'!AI211)&lt;&gt;11,"Eingabe 11 Zeichen!","x"))</f>
        <v>o</v>
      </c>
      <c r="CZ212" s="133" t="str">
        <f>IF('Kaufland intern'!AJ211="","o",IF(LEN('Kaufland intern'!AJ211)&lt;&gt;11,"Eingabe 11 Zeichen!","x"))</f>
        <v>o</v>
      </c>
      <c r="DA212" s="133" t="str">
        <f>IF('Kaufland intern'!AK211="","o",IF(LEN('Kaufland intern'!AK211)&lt;&gt;11,"Eingabe 11 Zeichen!","x"))</f>
        <v>o</v>
      </c>
      <c r="DB212" s="133" t="str">
        <f>IF('Kaufland intern'!AL211="","o",IF(LEN('Kaufland intern'!AL211)&lt;&gt;11,"Eingabe 11 Zeichen!","x"))</f>
        <v>o</v>
      </c>
      <c r="DC212" s="133" t="str">
        <f>IF('Kaufland intern'!AM211="","o",IF(LEN('Kaufland intern'!AM211)&lt;&gt;11,"Eingabe 11 Zeichen!","x"))</f>
        <v>o</v>
      </c>
      <c r="DD212" s="133" t="str">
        <f>IF('Kaufland intern'!AN211="","o",IF(LEN('Kaufland intern'!AN211)&lt;&gt;11,"Eingabe 11 Zeichen!","x"))</f>
        <v>o</v>
      </c>
    </row>
    <row r="213" spans="1:108" ht="30">
      <c r="A213" s="128">
        <f>Food!C212</f>
        <v>0</v>
      </c>
      <c r="B213" s="129">
        <f>Food!E212</f>
        <v>0</v>
      </c>
      <c r="C213" s="128">
        <f>Food!O212</f>
        <v>0</v>
      </c>
      <c r="D213" s="133" t="str">
        <f>IF(Food!$A212="","Bitte Datum pflegen!",IF(ISNUMBER(Food!$A212)=FALSE,"Bitte Datum überprüfen!","x"))</f>
        <v>Bitte Datum pflegen!</v>
      </c>
      <c r="E213" s="133" t="str">
        <f>IF(Food!$C212="","Bitte Lieferantenartikelnr. pflegen!",IF(LEN(Food!$C212)&gt;13,"Eingabe max. 13 Zeichen!","x"))</f>
        <v>Bitte Lieferantenartikelnr. pflegen!</v>
      </c>
      <c r="F213" s="133" t="str">
        <f>IF(Food!$D212="","o",IF(LEN(Food!$D212)&gt;13,"Eingabe max. 13 Zeichen!","x"))</f>
        <v>o</v>
      </c>
      <c r="G213" s="145" t="str">
        <f>IF(Food!$F212="","o",IF(ISNUMBER(Food!$F212)=FALSE,"Bitte Gewicht ohne Einheit pflegen!","x"))</f>
        <v>o</v>
      </c>
      <c r="H213" s="133" t="str">
        <f>IF(Food!$G212="","o",IF(ISNA(VLOOKUP(Food!$G212,Auswahlisten!$A:$A,1,0))=FALSE,"x","Bitte Gewichtseinheit korrekt pflegen!"))</f>
        <v>o</v>
      </c>
      <c r="I213" s="133" t="str">
        <f>IF(Food!$H212="","Bitte Steuer pflegen!",IF(OR(Food!$H212=7,Food!$H212=19),"x","Bitte nur 7 oder 19 pflegen!"))</f>
        <v>Bitte Steuer pflegen!</v>
      </c>
      <c r="J213" s="133" t="str">
        <f>IF(Food!$I212="","o",IF(Food!$I212="x","x","Bitte nur 'x' für Ja pflegen!"))</f>
        <v>o</v>
      </c>
      <c r="K213" s="145" t="str">
        <f>IF(Food!$L212="","o",IF(ISNUMBER(Food!$L212)=FALSE,"Bitte Temperatur von ohne Einheit pflegen!","x"))</f>
        <v>o</v>
      </c>
      <c r="L213" s="145" t="str">
        <f>IF(Food!$M212="","o",IF(ISNUMBER(Food!$M212)=FALSE,"Bitte Temperatur bis ohne Einheit pflegen!","x"))</f>
        <v>o</v>
      </c>
      <c r="M213" s="133" t="str">
        <f>IF(Food!$J212="","o",IF(Food!$J212="x","x","Bitte nur 'x' für Ja pflegen!"))</f>
        <v>o</v>
      </c>
      <c r="N213" s="133" t="str">
        <f>IF(Food!$P212="","Bitte Bruttogewicht pflegen!",IF(ISNUMBER(Food!$P212)=FALSE,"Bitte Bruttogwicht ohne Einheit pflegen!","x"))</f>
        <v>Bitte Bruttogewicht pflegen!</v>
      </c>
      <c r="O213" s="133" t="str">
        <f>IF(Food!$Q212="","Bitte Länge pflegen!",IF(ISNUMBER(Food!$Q212)=FALSE,"Bitte Länge ohne Einheit pflegen!","x"))</f>
        <v>Bitte Länge pflegen!</v>
      </c>
      <c r="P213" s="133" t="str">
        <f>IF(Food!$R212="","Bitte Breite pflegen!",IF(ISNUMBER(Food!$R212)=FALSE,"Bitte Breite ohne Einheit pflegen!","x"))</f>
        <v>Bitte Breite pflegen!</v>
      </c>
      <c r="Q213" s="133" t="str">
        <f>IF(Food!$S212="","Bitte Höhe pflegen!",IF(ISNUMBER(Food!$S212)=FALSE,"Bitte Höhe ohne Einheit pflegen!","x"))</f>
        <v>Bitte Höhe pflegen!</v>
      </c>
      <c r="R213" s="133" t="str">
        <f>IF(Food!$V212="","o",IF(ISNUMBER(Food!$V212)=FALSE,"Bitte Bruttogewicht ohne Einheit pflegen!","x"))</f>
        <v>o</v>
      </c>
      <c r="S213" s="133" t="str">
        <f>IF(Food!$W212="","o",IF(ISNUMBER(Food!$W212)=FALSE,"Bitte Länge ohne Einheit pflegen!","x"))</f>
        <v>o</v>
      </c>
      <c r="T213" s="133" t="str">
        <f>IF(Food!$X212="","o",IF(ISNUMBER(Food!$X212)=FALSE,"Bitte Länge ohne Einheit pflegen!","x"))</f>
        <v>o</v>
      </c>
      <c r="U213" s="133" t="str">
        <f>IF(Food!$Y212="","o",IF(ISNUMBER(Food!$Y212)=FALSE,"Bitte Länge ohne Einheit pflegen!","x"))</f>
        <v>o</v>
      </c>
      <c r="V213" s="133" t="str">
        <f>IF(Food!$AB212="","o",IF(ISNUMBER(Food!$AB212)=FALSE,"Bitte Bruttogewicht ohne Einheit pflegen!","x"))</f>
        <v>o</v>
      </c>
      <c r="W213" s="133" t="str">
        <f>IF(Food!$AC212="","o",IF(ISNUMBER(Food!$AC212)=FALSE,"Bitte Länge ohne Einheit pflegen!","x"))</f>
        <v>o</v>
      </c>
      <c r="X213" s="133" t="str">
        <f>IF(Food!$AD212="","o",IF(ISNUMBER(Food!$AD212)=FALSE,"Bitte Breite ohne Einheit pflegen!","x"))</f>
        <v>o</v>
      </c>
      <c r="Y213" s="133" t="str">
        <f>IF(Food!$AE212="","o",IF(ISNUMBER(Food!$AE212)=FALSE,"Bitte Höhe ohne Einheit pflegen!","x"))</f>
        <v>o</v>
      </c>
      <c r="Z213" s="133" t="str">
        <f>IF(Food!$AG212="","o",IF(ISNUMBER(Food!$AG212)=FALSE,"Bitte Bruttogewicht ohne Einheit pflegen!","x"))</f>
        <v>o</v>
      </c>
      <c r="AA213" s="133" t="str">
        <f>IF(Food!$AH212="","o",IF(ISNUMBER(Food!$AH212)=FALSE,"Bitte Länge ohne Einheit pflegen!","x"))</f>
        <v>o</v>
      </c>
      <c r="AB213" s="133" t="str">
        <f>IF(Food!$AI212="","o",IF(ISNUMBER(Food!$AI212)=FALSE,"Bitte Breite ohne Einheit pflegen!","x"))</f>
        <v>o</v>
      </c>
      <c r="AC213" s="133" t="str">
        <f>IF(Food!$AJ212="","o",IF(ISNUMBER(Food!$AJ212)=FALSE,"Bitte Höhe ohne Einheit pflegen!","x"))</f>
        <v>o</v>
      </c>
      <c r="AD213" s="133" t="str">
        <f>IF(Food!$AL212="","o",IF(ISNUMBER(Food!$AL212)=FALSE,"Bitte Bruttogewicht ohne Einheit pflegen!","x"))</f>
        <v>o</v>
      </c>
      <c r="AE213" s="133" t="str">
        <f>IF(Food!$AM212="","o",IF(ISNUMBER(Food!$AM212)=FALSE,"Bitte Länge ohne Einheit pflegen!","x"))</f>
        <v>o</v>
      </c>
      <c r="AF213" s="133" t="str">
        <f>IF(Food!$AN212="","o",IF(ISNUMBER(Food!$AN212)=FALSE,"Bitte Breite ohne Einheit pflegen!","x"))</f>
        <v>o</v>
      </c>
      <c r="AG213" s="133" t="str">
        <f>IF(Food!$AO212="","o",IF(ISNUMBER(Food!$AO212)=FALSE,"Bitte Höhe ohne Einheit pflegen!","x"))</f>
        <v>o</v>
      </c>
      <c r="AH213" s="133" t="str">
        <f>IF(Food!$BX212="","o",IF(Food!$BX212="x","x","Bitte nur 'x' für Ja pflegen!"))</f>
        <v>o</v>
      </c>
      <c r="AI213" s="133" t="str">
        <f>IF(Food!$BY212="","o",IF(ISNUMBER(Food!$BY212),"x","Bitte ausschließlich Zahlen pflegen!"))</f>
        <v>o</v>
      </c>
      <c r="AJ213" s="133" t="str">
        <f>IF(Food!$AR212="","Bitte Verpackungsart pflegen!",IF(Food!$AR212="","o",IF(ISNA(VLOOKUP(Food!$AR212,Auswahlisten!$D:$D,1,0))=FALSE,"x","Bitte Verpackungsart korrekt pflegen!")))</f>
        <v>Bitte Verpackungsart pflegen!</v>
      </c>
      <c r="AK213" s="133" t="str">
        <f>IF(Food!$AS212="","o",IF(ISNUMBER(Food!$AS212)=FALSE,"Bitte nur Anzahl der Tage pflegen!","x"))</f>
        <v>o</v>
      </c>
      <c r="AL213" s="133" t="str">
        <f>IF(Food!$AT212="","o",IF(ISNUMBER(Food!$AT212)=FALSE,"Bitte nur Anzahl der Tage pflegen!","x"))</f>
        <v>o</v>
      </c>
      <c r="AM213" s="133" t="str">
        <f>IF(Food!$AU212="","o",IF(ISNA(VLOOKUP(Food!$AU212,Auswahlisten!$H:$H,1,0))=FALSE,"x","Bitte Produktionsland korrekt pflegen!"))</f>
        <v>o</v>
      </c>
      <c r="AN213" s="133" t="str">
        <f>IF(Food!$AV212="","o",IF(ISNA(VLOOKUP(Food!$AV212,Auswahlisten!$I:$I,1,0))=FALSE,"x","Bitte Region korrekt pflegen!"))</f>
        <v>o</v>
      </c>
      <c r="AO213" s="133" t="str">
        <f>IF(Food!$AW212="","o",IF(LEN(Food!$AW212)&gt;8,"Eingabe max. 8 Zahlen!","x"))</f>
        <v>o</v>
      </c>
      <c r="AP213" s="133" t="str">
        <f>IF(Food!$CC212="","o",IF(Food!$CC212="x","x","Bitte nur 'x' für Ja pflegen!"))</f>
        <v>o</v>
      </c>
      <c r="AQ213" s="133" t="str">
        <f>IF(Food!$AY212="","o",IF(Food!$AY212="x","x","Bitte nur 'x' für Ja pflegen!"))</f>
        <v>o</v>
      </c>
      <c r="AR213" s="133" t="str">
        <f>IF(Food!$AZ212="","o",IF(Food!$AZ212="x","x","Bitte nur 'x' für Ja pflegen!"))</f>
        <v>o</v>
      </c>
      <c r="AS213" s="133" t="str">
        <f>IF(Food!$BA212="","o",IF(Food!$BA212="x","x","Bitte nur 'x' für Ja pflegen!"))</f>
        <v>o</v>
      </c>
      <c r="AT213" s="133" t="str">
        <f>IF(Food!$BB212="","o",IF(Food!$BB212="x","x","Bitte nur 'x' für Ja pflegen!"))</f>
        <v>o</v>
      </c>
      <c r="AU213" s="133" t="str">
        <f ca="1">IF(Food!$BC212="","o",IF(OR(LEFT(CELL("format",Food!$BC212),1)="S",LEFT(CELL("format",Food!$BC212),1)=".",LEFT(CELL("format",Food!$BC212),1)="F"),"x","Bitte ausschließlich Zahlen pflegen!"))</f>
        <v>o</v>
      </c>
      <c r="AV213" s="133" t="str">
        <f>IF(Food!$BD212="","o",IF(Food!$BD212="x","x","Bitte nur 'x' für Ja pflegen!"))</f>
        <v>o</v>
      </c>
      <c r="AW213" s="133" t="str">
        <f ca="1">IF(Food!$BE212="","o",IF(OR(LEFT(CELL("format",Food!$BE212),1)="S",LEFT(CELL("format",Food!$BE212),1)=".",LEFT(CELL("format",Food!$BE212),1)="F"),"x","Bitte ausschließlich Zahlen pflegen!"))</f>
        <v>o</v>
      </c>
      <c r="AX213" s="133" t="str">
        <f>IF(Food!$BF212="","o",IF(Food!$BF212="x","x","Bitte nur 'x' für Ja pflegen!"))</f>
        <v>o</v>
      </c>
      <c r="AY213" s="133" t="str">
        <f ca="1">IF(Food!$BG212="","o",IF(OR(LEFT(CELL("format",Food!$BG212),1)="S",LEFT(CELL("format",Food!$BG212),1)=".",LEFT(CELL("format",Food!$BG212),1)="F"),"x","Bitte ausschließlich Zahlen pflegen!"))</f>
        <v>o</v>
      </c>
      <c r="AZ213" s="133" t="str">
        <f>IF(Food!$BH212="","o",IF(Food!$BH212="x","x","Bitte nur 'x' für Ja pflegen!"))</f>
        <v>o</v>
      </c>
      <c r="BA213" s="133" t="str">
        <f ca="1">IF(Food!$BI212="","o",IF(OR(LEFT(CELL("format",Food!$BI212),1)="S",LEFT(CELL("format",Food!$BI212),1)=".",LEFT(CELL("format",Food!$BI212),1)="F"),"x","Bitte ausschließlich Zahlen pflegen!"))</f>
        <v>o</v>
      </c>
      <c r="BB213" s="133" t="str">
        <f>IF(Food!$BJ212="","o",IF(ISNUMBER(Food!$BJ212),"x","Bitte ausschließlich Zahlen pflegen!"))</f>
        <v>o</v>
      </c>
      <c r="BC213" s="133" t="str">
        <f ca="1">IF(Food!$BK212="","o",IF(OR(LEFT(CELL("format",Food!$BK212),1)="S",LEFT(CELL("format",Food!$BK212),1)=".",LEFT(CELL("format",Food!$BK212),1)="F"),"x","Bitte ausschließlich Zahlen pflegen!"))</f>
        <v>o</v>
      </c>
      <c r="BD213" s="133" t="str">
        <f>IF(Food!$BL212="","o",IF(ISNUMBER(Food!$BL212),"x","Bitte ausschließlich Zahlen pflegen!"))</f>
        <v>o</v>
      </c>
      <c r="BE213" s="133" t="str">
        <f>IF(Food!$BM212="","o",IF(ISNUMBER(Food!$BM212),"x","Bitte ausschließlich Zahlen pflegen!"))</f>
        <v>o</v>
      </c>
      <c r="BF213" s="133" t="str">
        <f>IF(Food!$BS212="","o",IF(ISNA(VLOOKUP(Food!$BS212,Auswahlisten!$H:$H,1,0))=FALSE,"x","Bitte Produktionsland korrekt pflegen!"))</f>
        <v>o</v>
      </c>
      <c r="BG213" s="133" t="str">
        <f>IF(Food!$BU212="","o",IF(ISNUMBER(Food!$BU212),"x","Bitte ausschließlich Zahlen pflegen!"))</f>
        <v>o</v>
      </c>
      <c r="BH213" s="133" t="str">
        <f>IF(Food!$BV212="","o",IF(ISNUMBER(Food!$BV212),"x","Bitte ausschließlich Zahlen pflegen!"))</f>
        <v>o</v>
      </c>
      <c r="BI213" s="133" t="str">
        <f>IF(Food!$BW212="","o",IF(ISNUMBER(Food!$BW212),"x","Bitte ausschließlich Zahlen pflegen!"))</f>
        <v>o</v>
      </c>
      <c r="BJ213" s="133" t="str">
        <f>IF(Food!$BZ212="","o",IF(ISNA(VLOOKUP(Food!$BZ212,Auswahlisten!$AE:$AE,1,0))=FALSE,"x","Bitte Pfandart korrekt pflegen!"))</f>
        <v>o</v>
      </c>
      <c r="BK213" s="133" t="str">
        <f>IF(Food!$CA212="","o",IF(ISNUMBER(Food!$CA212),"x","Bitte ausschließlich Zahlen pflegen!"))</f>
        <v>o</v>
      </c>
      <c r="BL213" s="133" t="str">
        <f>IF(Food!$CD212="","o",IF(ISNUMBER(Food!$CD212),"x","Bitte ausschließlich Zahlen pflegen!"))</f>
        <v>o</v>
      </c>
      <c r="BM213" s="133" t="str">
        <f>IF(Food!$CE212="","o",IF(ISNA(VLOOKUP(Food!$CE212,Auswahlisten!$A:$A,1,0))=FALSE,"x","Bitte Gewichtseinheit korrekt pflegen!"))</f>
        <v>o</v>
      </c>
      <c r="BN213" s="133" t="str">
        <f>IF(Food!$CF212="","o",IF(ISNUMBER(Food!$CF212),"x","Bitte ausschließlich Zahlen pflegen!"))</f>
        <v>o</v>
      </c>
      <c r="BO213" s="133" t="str">
        <f>IF(Food!$CG212="","o",IF(ISNUMBER(Food!$CG212),"x","Bitte ausschließlich Zahlen pflegen!"))</f>
        <v>o</v>
      </c>
      <c r="BP213" s="133" t="str">
        <f>IF(Food!$CH212="","o",IF(ISNA(VLOOKUP(Food!$CH212,Auswahlisten!$A:$A,1,0))=FALSE,"x","Bitte Gewichtseinheit korrekt pflegen!"))</f>
        <v>o</v>
      </c>
      <c r="BQ213" s="133" t="str">
        <f>IF(Food!$CI212="","o",IF(ISNA(VLOOKUP(Food!$CI212,Auswahlisten!$F:$F,1,0))=FALSE,"x","Bitte JuSchu korrekt pflegen!"))</f>
        <v>o</v>
      </c>
      <c r="BR213" s="133" t="str">
        <f>IF(Verpackung!$D212="","o",IF(ISNUMBER(Verpackung!$D212),"x","Bitte ausschließlich Zahlen pflegen!"))</f>
        <v>o</v>
      </c>
      <c r="BS213" s="133" t="str">
        <f>IF(Verpackung!$E212="","o",IF(ISNUMBER(Verpackung!$E212),"x","Bitte ausschließlich Zahlen pflegen!"))</f>
        <v>o</v>
      </c>
      <c r="BT213" s="133" t="str">
        <f>IF(Verpackung!$F212="","o",IF(ISNUMBER(Verpackung!$F212),"x","Bitte ausschließlich Zahlen pflegen!"))</f>
        <v>o</v>
      </c>
      <c r="BU213" s="133" t="str">
        <f>IF(Verpackung!$G212="","o",IF(ISNUMBER(Verpackung!$G212),"x","Bitte ausschließlich Zahlen pflegen!"))</f>
        <v>o</v>
      </c>
      <c r="BV213" s="133" t="str">
        <f>IF(Verpackung!$H212="","o",IF(ISNUMBER(Verpackung!$H212),"x","Bitte ausschließlich Zahlen pflegen!"))</f>
        <v>o</v>
      </c>
      <c r="BW213" s="133" t="str">
        <f>IF(Verpackung!$I212="","o",IF(ISNUMBER(Verpackung!$I212),"x","Bitte ausschließlich Zahlen pflegen!"))</f>
        <v>o</v>
      </c>
      <c r="BX213" s="133" t="str">
        <f>IF(Verpackung!$J212="","o",IF(ISNUMBER(Verpackung!$J212),"x","Bitte ausschließlich Zahlen pflegen!"))</f>
        <v>o</v>
      </c>
      <c r="BY213" s="133" t="str">
        <f>IF(Verpackung!$K212="","o",IF(ISNUMBER(Verpackung!$K212),"x","Bitte ausschließlich Zahlen pflegen!"))</f>
        <v>o</v>
      </c>
      <c r="BZ213" s="133" t="str">
        <f>IF('Kaufland intern'!D212="","o",IF(LEN('Kaufland intern'!D212)&gt;40,"Eingabe max. 40 Zeichen!","x"))</f>
        <v>o</v>
      </c>
      <c r="CA213" s="133" t="str">
        <f>IF('Kaufland intern'!F212="","o",IF(AND(ISNUMBER('Kaufland intern'!F212),'Kaufland intern'!F212&gt;=1000000,'Kaufland intern'!F212&lt;=9999999),"x","Bitte Eingabe prüfen!"))</f>
        <v>o</v>
      </c>
      <c r="CB213" s="133" t="str">
        <f>IF('Kaufland intern'!G212="","o",IF(LEN('Kaufland intern'!G212)&gt;18,"Eingabe max. 18 Zeichen!","x"))</f>
        <v>o</v>
      </c>
      <c r="CC213" s="133" t="str">
        <f>IF('Kaufland intern'!I212="","o",IF(LEN('Kaufland intern'!I212)&gt;3,"Eingabe max. 3 Zeichen!","x"))</f>
        <v>o</v>
      </c>
      <c r="CD213" s="133" t="str">
        <f>IF('Kaufland intern'!J212="","o",IF(LEN('Kaufland intern'!J212)&gt;6,"Eingabe max. 6 Zeichen!","x"))</f>
        <v>o</v>
      </c>
      <c r="CE213" s="133" t="str">
        <f>IF('Kaufland intern'!K212="","o",IF(LEN('Kaufland intern'!K212)&gt;4,"Eingabe max. 4 Zeichen!","x"))</f>
        <v>o</v>
      </c>
      <c r="CF213" s="133" t="str">
        <f>IF('Kaufland intern'!L212="","o",IF(ISNA(VLOOKUP('Kaufland intern'!L212,Auswahlisten!$Z:$Z,1,0))=FALSE,"x","Bitte Etikettenart korrekt pflegen!"))</f>
        <v>o</v>
      </c>
      <c r="CG213" s="133" t="str">
        <f>IF('Kaufland intern'!M212="","o",IF(LEN('Kaufland intern'!M212)&gt;20,"Eingabe max. 20 Zeichen!","x"))</f>
        <v>o</v>
      </c>
      <c r="CH213" s="133" t="str">
        <f>IF('Kaufland intern'!O212="","o",IF(LEN('Kaufland intern'!O212)&gt;20,"Eingabe max. 20 Zeichen!","x"))</f>
        <v>o</v>
      </c>
      <c r="CI213" s="133" t="str">
        <f>IF('Kaufland intern'!Q212="","o",IF(LEN('Kaufland intern'!Q212)&gt;20,"Eingabe max. 20 Zeichen!","x"))</f>
        <v>o</v>
      </c>
      <c r="CJ213" s="133" t="str">
        <f>IF('Kaufland intern'!S212="","o",IF(LEN('Kaufland intern'!S212)&gt;8,"Eingabe max. 8 Zeichen!","x"))</f>
        <v>o</v>
      </c>
      <c r="CK213" s="133" t="str">
        <f>IF('Kaufland intern'!U212="","o",IF(ISNA(VLOOKUP('Kaufland intern'!U212,Auswahlisten!$D:$D,1,0))=FALSE,"x","Bitte Verpackungsart korrekt pflegen!"))</f>
        <v>o</v>
      </c>
      <c r="CL213" s="133" t="str">
        <f>IF('Kaufland intern'!V212="","o",IF(ISNUMBER('Kaufland intern'!V212),"x","Bitte ausschließlich Zahlen pflegen!"))</f>
        <v>o</v>
      </c>
      <c r="CM213" s="133" t="str">
        <f>IF('Kaufland intern'!W212="","o",IF(ISNA(VLOOKUP('Kaufland intern'!W212,Auswahlisten!$AA:$AA,1,0))=FALSE,"x","Bitte Bezugsweg korrekt pflegen!"))</f>
        <v>o</v>
      </c>
      <c r="CN213" s="133" t="str">
        <f>IF('Kaufland intern'!X212="","o",IF(ISNA(VLOOKUP('Kaufland intern'!X212,Auswahlisten!$AB:$AB,1,0))=FALSE,"x","Bitte Bezugsvorschrift korrekt pflegen!"))</f>
        <v>o</v>
      </c>
      <c r="CO213" s="133" t="str">
        <f>IF('Kaufland intern'!Y212="","o",IF(ISNA(VLOOKUP('Kaufland intern'!Y212,Auswahlisten!$AC:$AC,1,0))=FALSE,"x","Bitte Sortimentsstufenlistung korrekt pflegen!"))</f>
        <v>o</v>
      </c>
      <c r="CP213" s="133" t="str">
        <f>IF('Kaufland intern'!Z212="","o",IF(LEN('Kaufland intern'!Z212)&lt;&gt;13,"Eingabe max. 13 Zahlen!","x"))</f>
        <v>o</v>
      </c>
      <c r="CQ213" s="133" t="str">
        <f>IF('Kaufland intern'!AA212="","o",IF(LEN('Kaufland intern'!AA212)&lt;&gt;13,"Eingabe max. 13 Zahlen!","x"))</f>
        <v>o</v>
      </c>
      <c r="CR213" s="133" t="str">
        <f>IF('Kaufland intern'!AB212="","o",IF(LEN('Kaufland intern'!AB212)&lt;&gt;13,"Eingabe max. 13 Zahlen!","x"))</f>
        <v>o</v>
      </c>
      <c r="CS213" s="133" t="str">
        <f>IF('Kaufland intern'!AC212="","o",IF('Kaufland intern'!AC212="x","x","Bitte nur 'x' für Ja pflegen!"))</f>
        <v>o</v>
      </c>
      <c r="CT213" s="133" t="str">
        <f>IF('Kaufland intern'!AD212="","o",IF('Kaufland intern'!AD212="x","x","Bitte nur 'x' für Ja pflegen!"))</f>
        <v>o</v>
      </c>
      <c r="CU213" s="133" t="str">
        <f>IF('Kaufland intern'!AE212="","o",IF('Kaufland intern'!AE212="x","x","Bitte nur 'x' für Ja pflegen!"))</f>
        <v>o</v>
      </c>
      <c r="CV213" s="133" t="str">
        <f>IF('Kaufland intern'!AF212="","o",IF('Kaufland intern'!AF212="x","x","Bitte nur 'x' für Ja pflegen!"))</f>
        <v>o</v>
      </c>
      <c r="CW213" s="133" t="str">
        <f>IF('Kaufland intern'!AG212="","o",IF('Kaufland intern'!AG212="x","x","Bitte nur 'x' für Ja pflegen!"))</f>
        <v>o</v>
      </c>
      <c r="CX213" s="133" t="str">
        <f>IF('Kaufland intern'!AH212="","o",IF('Kaufland intern'!AH212="x","x","Bitte nur 'x' für Ja pflegen!"))</f>
        <v>o</v>
      </c>
      <c r="CY213" s="133" t="str">
        <f>IF('Kaufland intern'!AI212="","o",IF(LEN('Kaufland intern'!AI212)&lt;&gt;11,"Eingabe 11 Zeichen!","x"))</f>
        <v>o</v>
      </c>
      <c r="CZ213" s="133" t="str">
        <f>IF('Kaufland intern'!AJ212="","o",IF(LEN('Kaufland intern'!AJ212)&lt;&gt;11,"Eingabe 11 Zeichen!","x"))</f>
        <v>o</v>
      </c>
      <c r="DA213" s="133" t="str">
        <f>IF('Kaufland intern'!AK212="","o",IF(LEN('Kaufland intern'!AK212)&lt;&gt;11,"Eingabe 11 Zeichen!","x"))</f>
        <v>o</v>
      </c>
      <c r="DB213" s="133" t="str">
        <f>IF('Kaufland intern'!AL212="","o",IF(LEN('Kaufland intern'!AL212)&lt;&gt;11,"Eingabe 11 Zeichen!","x"))</f>
        <v>o</v>
      </c>
      <c r="DC213" s="133" t="str">
        <f>IF('Kaufland intern'!AM212="","o",IF(LEN('Kaufland intern'!AM212)&lt;&gt;11,"Eingabe 11 Zeichen!","x"))</f>
        <v>o</v>
      </c>
      <c r="DD213" s="133" t="str">
        <f>IF('Kaufland intern'!AN212="","o",IF(LEN('Kaufland intern'!AN212)&lt;&gt;11,"Eingabe 11 Zeichen!","x"))</f>
        <v>o</v>
      </c>
    </row>
    <row r="214" spans="1:108" ht="30">
      <c r="A214" s="128">
        <f>Food!C213</f>
        <v>0</v>
      </c>
      <c r="B214" s="129">
        <f>Food!E213</f>
        <v>0</v>
      </c>
      <c r="C214" s="128">
        <f>Food!O213</f>
        <v>0</v>
      </c>
      <c r="D214" s="133" t="str">
        <f>IF(Food!$A213="","Bitte Datum pflegen!",IF(ISNUMBER(Food!$A213)=FALSE,"Bitte Datum überprüfen!","x"))</f>
        <v>Bitte Datum pflegen!</v>
      </c>
      <c r="E214" s="133" t="str">
        <f>IF(Food!$C213="","Bitte Lieferantenartikelnr. pflegen!",IF(LEN(Food!$C213)&gt;13,"Eingabe max. 13 Zeichen!","x"))</f>
        <v>Bitte Lieferantenartikelnr. pflegen!</v>
      </c>
      <c r="F214" s="133" t="str">
        <f>IF(Food!$D213="","o",IF(LEN(Food!$D213)&gt;13,"Eingabe max. 13 Zeichen!","x"))</f>
        <v>o</v>
      </c>
      <c r="G214" s="145" t="str">
        <f>IF(Food!$F213="","o",IF(ISNUMBER(Food!$F213)=FALSE,"Bitte Gewicht ohne Einheit pflegen!","x"))</f>
        <v>o</v>
      </c>
      <c r="H214" s="133" t="str">
        <f>IF(Food!$G213="","o",IF(ISNA(VLOOKUP(Food!$G213,Auswahlisten!$A:$A,1,0))=FALSE,"x","Bitte Gewichtseinheit korrekt pflegen!"))</f>
        <v>o</v>
      </c>
      <c r="I214" s="133" t="str">
        <f>IF(Food!$H213="","Bitte Steuer pflegen!",IF(OR(Food!$H213=7,Food!$H213=19),"x","Bitte nur 7 oder 19 pflegen!"))</f>
        <v>Bitte Steuer pflegen!</v>
      </c>
      <c r="J214" s="133" t="str">
        <f>IF(Food!$I213="","o",IF(Food!$I213="x","x","Bitte nur 'x' für Ja pflegen!"))</f>
        <v>o</v>
      </c>
      <c r="K214" s="145" t="str">
        <f>IF(Food!$L213="","o",IF(ISNUMBER(Food!$L213)=FALSE,"Bitte Temperatur von ohne Einheit pflegen!","x"))</f>
        <v>o</v>
      </c>
      <c r="L214" s="145" t="str">
        <f>IF(Food!$M213="","o",IF(ISNUMBER(Food!$M213)=FALSE,"Bitte Temperatur bis ohne Einheit pflegen!","x"))</f>
        <v>o</v>
      </c>
      <c r="M214" s="133" t="str">
        <f>IF(Food!$J213="","o",IF(Food!$J213="x","x","Bitte nur 'x' für Ja pflegen!"))</f>
        <v>o</v>
      </c>
      <c r="N214" s="133" t="str">
        <f>IF(Food!$P213="","Bitte Bruttogewicht pflegen!",IF(ISNUMBER(Food!$P213)=FALSE,"Bitte Bruttogwicht ohne Einheit pflegen!","x"))</f>
        <v>Bitte Bruttogewicht pflegen!</v>
      </c>
      <c r="O214" s="133" t="str">
        <f>IF(Food!$Q213="","Bitte Länge pflegen!",IF(ISNUMBER(Food!$Q213)=FALSE,"Bitte Länge ohne Einheit pflegen!","x"))</f>
        <v>Bitte Länge pflegen!</v>
      </c>
      <c r="P214" s="133" t="str">
        <f>IF(Food!$R213="","Bitte Breite pflegen!",IF(ISNUMBER(Food!$R213)=FALSE,"Bitte Breite ohne Einheit pflegen!","x"))</f>
        <v>Bitte Breite pflegen!</v>
      </c>
      <c r="Q214" s="133" t="str">
        <f>IF(Food!$S213="","Bitte Höhe pflegen!",IF(ISNUMBER(Food!$S213)=FALSE,"Bitte Höhe ohne Einheit pflegen!","x"))</f>
        <v>Bitte Höhe pflegen!</v>
      </c>
      <c r="R214" s="133" t="str">
        <f>IF(Food!$V213="","o",IF(ISNUMBER(Food!$V213)=FALSE,"Bitte Bruttogewicht ohne Einheit pflegen!","x"))</f>
        <v>o</v>
      </c>
      <c r="S214" s="133" t="str">
        <f>IF(Food!$W213="","o",IF(ISNUMBER(Food!$W213)=FALSE,"Bitte Länge ohne Einheit pflegen!","x"))</f>
        <v>o</v>
      </c>
      <c r="T214" s="133" t="str">
        <f>IF(Food!$X213="","o",IF(ISNUMBER(Food!$X213)=FALSE,"Bitte Länge ohne Einheit pflegen!","x"))</f>
        <v>o</v>
      </c>
      <c r="U214" s="133" t="str">
        <f>IF(Food!$Y213="","o",IF(ISNUMBER(Food!$Y213)=FALSE,"Bitte Länge ohne Einheit pflegen!","x"))</f>
        <v>o</v>
      </c>
      <c r="V214" s="133" t="str">
        <f>IF(Food!$AB213="","o",IF(ISNUMBER(Food!$AB213)=FALSE,"Bitte Bruttogewicht ohne Einheit pflegen!","x"))</f>
        <v>o</v>
      </c>
      <c r="W214" s="133" t="str">
        <f>IF(Food!$AC213="","o",IF(ISNUMBER(Food!$AC213)=FALSE,"Bitte Länge ohne Einheit pflegen!","x"))</f>
        <v>o</v>
      </c>
      <c r="X214" s="133" t="str">
        <f>IF(Food!$AD213="","o",IF(ISNUMBER(Food!$AD213)=FALSE,"Bitte Breite ohne Einheit pflegen!","x"))</f>
        <v>o</v>
      </c>
      <c r="Y214" s="133" t="str">
        <f>IF(Food!$AE213="","o",IF(ISNUMBER(Food!$AE213)=FALSE,"Bitte Höhe ohne Einheit pflegen!","x"))</f>
        <v>o</v>
      </c>
      <c r="Z214" s="133" t="str">
        <f>IF(Food!$AG213="","o",IF(ISNUMBER(Food!$AG213)=FALSE,"Bitte Bruttogewicht ohne Einheit pflegen!","x"))</f>
        <v>o</v>
      </c>
      <c r="AA214" s="133" t="str">
        <f>IF(Food!$AH213="","o",IF(ISNUMBER(Food!$AH213)=FALSE,"Bitte Länge ohne Einheit pflegen!","x"))</f>
        <v>o</v>
      </c>
      <c r="AB214" s="133" t="str">
        <f>IF(Food!$AI213="","o",IF(ISNUMBER(Food!$AI213)=FALSE,"Bitte Breite ohne Einheit pflegen!","x"))</f>
        <v>o</v>
      </c>
      <c r="AC214" s="133" t="str">
        <f>IF(Food!$AJ213="","o",IF(ISNUMBER(Food!$AJ213)=FALSE,"Bitte Höhe ohne Einheit pflegen!","x"))</f>
        <v>o</v>
      </c>
      <c r="AD214" s="133" t="str">
        <f>IF(Food!$AL213="","o",IF(ISNUMBER(Food!$AL213)=FALSE,"Bitte Bruttogewicht ohne Einheit pflegen!","x"))</f>
        <v>o</v>
      </c>
      <c r="AE214" s="133" t="str">
        <f>IF(Food!$AM213="","o",IF(ISNUMBER(Food!$AM213)=FALSE,"Bitte Länge ohne Einheit pflegen!","x"))</f>
        <v>o</v>
      </c>
      <c r="AF214" s="133" t="str">
        <f>IF(Food!$AN213="","o",IF(ISNUMBER(Food!$AN213)=FALSE,"Bitte Breite ohne Einheit pflegen!","x"))</f>
        <v>o</v>
      </c>
      <c r="AG214" s="133" t="str">
        <f>IF(Food!$AO213="","o",IF(ISNUMBER(Food!$AO213)=FALSE,"Bitte Höhe ohne Einheit pflegen!","x"))</f>
        <v>o</v>
      </c>
      <c r="AH214" s="133" t="str">
        <f>IF(Food!$BX213="","o",IF(Food!$BX213="x","x","Bitte nur 'x' für Ja pflegen!"))</f>
        <v>o</v>
      </c>
      <c r="AI214" s="133" t="str">
        <f>IF(Food!$BY213="","o",IF(ISNUMBER(Food!$BY213),"x","Bitte ausschließlich Zahlen pflegen!"))</f>
        <v>o</v>
      </c>
      <c r="AJ214" s="133" t="str">
        <f>IF(Food!$AR213="","Bitte Verpackungsart pflegen!",IF(Food!$AR213="","o",IF(ISNA(VLOOKUP(Food!$AR213,Auswahlisten!$D:$D,1,0))=FALSE,"x","Bitte Verpackungsart korrekt pflegen!")))</f>
        <v>Bitte Verpackungsart pflegen!</v>
      </c>
      <c r="AK214" s="133" t="str">
        <f>IF(Food!$AS213="","o",IF(ISNUMBER(Food!$AS213)=FALSE,"Bitte nur Anzahl der Tage pflegen!","x"))</f>
        <v>o</v>
      </c>
      <c r="AL214" s="133" t="str">
        <f>IF(Food!$AT213="","o",IF(ISNUMBER(Food!$AT213)=FALSE,"Bitte nur Anzahl der Tage pflegen!","x"))</f>
        <v>o</v>
      </c>
      <c r="AM214" s="133" t="str">
        <f>IF(Food!$AU213="","o",IF(ISNA(VLOOKUP(Food!$AU213,Auswahlisten!$H:$H,1,0))=FALSE,"x","Bitte Produktionsland korrekt pflegen!"))</f>
        <v>o</v>
      </c>
      <c r="AN214" s="133" t="str">
        <f>IF(Food!$AV213="","o",IF(ISNA(VLOOKUP(Food!$AV213,Auswahlisten!$I:$I,1,0))=FALSE,"x","Bitte Region korrekt pflegen!"))</f>
        <v>o</v>
      </c>
      <c r="AO214" s="133" t="str">
        <f>IF(Food!$AW213="","o",IF(LEN(Food!$AW213)&gt;8,"Eingabe max. 8 Zahlen!","x"))</f>
        <v>o</v>
      </c>
      <c r="AP214" s="133" t="str">
        <f>IF(Food!$CC213="","o",IF(Food!$CC213="x","x","Bitte nur 'x' für Ja pflegen!"))</f>
        <v>o</v>
      </c>
      <c r="AQ214" s="133" t="str">
        <f>IF(Food!$AY213="","o",IF(Food!$AY213="x","x","Bitte nur 'x' für Ja pflegen!"))</f>
        <v>o</v>
      </c>
      <c r="AR214" s="133" t="str">
        <f>IF(Food!$AZ213="","o",IF(Food!$AZ213="x","x","Bitte nur 'x' für Ja pflegen!"))</f>
        <v>o</v>
      </c>
      <c r="AS214" s="133" t="str">
        <f>IF(Food!$BA213="","o",IF(Food!$BA213="x","x","Bitte nur 'x' für Ja pflegen!"))</f>
        <v>o</v>
      </c>
      <c r="AT214" s="133" t="str">
        <f>IF(Food!$BB213="","o",IF(Food!$BB213="x","x","Bitte nur 'x' für Ja pflegen!"))</f>
        <v>o</v>
      </c>
      <c r="AU214" s="133" t="str">
        <f ca="1">IF(Food!$BC213="","o",IF(OR(LEFT(CELL("format",Food!$BC213),1)="S",LEFT(CELL("format",Food!$BC213),1)=".",LEFT(CELL("format",Food!$BC213),1)="F"),"x","Bitte ausschließlich Zahlen pflegen!"))</f>
        <v>o</v>
      </c>
      <c r="AV214" s="133" t="str">
        <f>IF(Food!$BD213="","o",IF(Food!$BD213="x","x","Bitte nur 'x' für Ja pflegen!"))</f>
        <v>o</v>
      </c>
      <c r="AW214" s="133" t="str">
        <f ca="1">IF(Food!$BE213="","o",IF(OR(LEFT(CELL("format",Food!$BE213),1)="S",LEFT(CELL("format",Food!$BE213),1)=".",LEFT(CELL("format",Food!$BE213),1)="F"),"x","Bitte ausschließlich Zahlen pflegen!"))</f>
        <v>o</v>
      </c>
      <c r="AX214" s="133" t="str">
        <f>IF(Food!$BF213="","o",IF(Food!$BF213="x","x","Bitte nur 'x' für Ja pflegen!"))</f>
        <v>o</v>
      </c>
      <c r="AY214" s="133" t="str">
        <f ca="1">IF(Food!$BG213="","o",IF(OR(LEFT(CELL("format",Food!$BG213),1)="S",LEFT(CELL("format",Food!$BG213),1)=".",LEFT(CELL("format",Food!$BG213),1)="F"),"x","Bitte ausschließlich Zahlen pflegen!"))</f>
        <v>o</v>
      </c>
      <c r="AZ214" s="133" t="str">
        <f>IF(Food!$BH213="","o",IF(Food!$BH213="x","x","Bitte nur 'x' für Ja pflegen!"))</f>
        <v>o</v>
      </c>
      <c r="BA214" s="133" t="str">
        <f ca="1">IF(Food!$BI213="","o",IF(OR(LEFT(CELL("format",Food!$BI213),1)="S",LEFT(CELL("format",Food!$BI213),1)=".",LEFT(CELL("format",Food!$BI213),1)="F"),"x","Bitte ausschließlich Zahlen pflegen!"))</f>
        <v>o</v>
      </c>
      <c r="BB214" s="133" t="str">
        <f>IF(Food!$BJ213="","o",IF(ISNUMBER(Food!$BJ213),"x","Bitte ausschließlich Zahlen pflegen!"))</f>
        <v>o</v>
      </c>
      <c r="BC214" s="133" t="str">
        <f ca="1">IF(Food!$BK213="","o",IF(OR(LEFT(CELL("format",Food!$BK213),1)="S",LEFT(CELL("format",Food!$BK213),1)=".",LEFT(CELL("format",Food!$BK213),1)="F"),"x","Bitte ausschließlich Zahlen pflegen!"))</f>
        <v>o</v>
      </c>
      <c r="BD214" s="133" t="str">
        <f>IF(Food!$BL213="","o",IF(ISNUMBER(Food!$BL213),"x","Bitte ausschließlich Zahlen pflegen!"))</f>
        <v>o</v>
      </c>
      <c r="BE214" s="133" t="str">
        <f>IF(Food!$BM213="","o",IF(ISNUMBER(Food!$BM213),"x","Bitte ausschließlich Zahlen pflegen!"))</f>
        <v>o</v>
      </c>
      <c r="BF214" s="133" t="str">
        <f>IF(Food!$BS213="","o",IF(ISNA(VLOOKUP(Food!$BS213,Auswahlisten!$H:$H,1,0))=FALSE,"x","Bitte Produktionsland korrekt pflegen!"))</f>
        <v>o</v>
      </c>
      <c r="BG214" s="133" t="str">
        <f>IF(Food!$BU213="","o",IF(ISNUMBER(Food!$BU213),"x","Bitte ausschließlich Zahlen pflegen!"))</f>
        <v>o</v>
      </c>
      <c r="BH214" s="133" t="str">
        <f>IF(Food!$BV213="","o",IF(ISNUMBER(Food!$BV213),"x","Bitte ausschließlich Zahlen pflegen!"))</f>
        <v>o</v>
      </c>
      <c r="BI214" s="133" t="str">
        <f>IF(Food!$BW213="","o",IF(ISNUMBER(Food!$BW213),"x","Bitte ausschließlich Zahlen pflegen!"))</f>
        <v>o</v>
      </c>
      <c r="BJ214" s="133" t="str">
        <f>IF(Food!$BZ213="","o",IF(ISNA(VLOOKUP(Food!$BZ213,Auswahlisten!$AE:$AE,1,0))=FALSE,"x","Bitte Pfandart korrekt pflegen!"))</f>
        <v>o</v>
      </c>
      <c r="BK214" s="133" t="str">
        <f>IF(Food!$CA213="","o",IF(ISNUMBER(Food!$CA213),"x","Bitte ausschließlich Zahlen pflegen!"))</f>
        <v>o</v>
      </c>
      <c r="BL214" s="133" t="str">
        <f>IF(Food!$CD213="","o",IF(ISNUMBER(Food!$CD213),"x","Bitte ausschließlich Zahlen pflegen!"))</f>
        <v>o</v>
      </c>
      <c r="BM214" s="133" t="str">
        <f>IF(Food!$CE213="","o",IF(ISNA(VLOOKUP(Food!$CE213,Auswahlisten!$A:$A,1,0))=FALSE,"x","Bitte Gewichtseinheit korrekt pflegen!"))</f>
        <v>o</v>
      </c>
      <c r="BN214" s="133" t="str">
        <f>IF(Food!$CF213="","o",IF(ISNUMBER(Food!$CF213),"x","Bitte ausschließlich Zahlen pflegen!"))</f>
        <v>o</v>
      </c>
      <c r="BO214" s="133" t="str">
        <f>IF(Food!$CG213="","o",IF(ISNUMBER(Food!$CG213),"x","Bitte ausschließlich Zahlen pflegen!"))</f>
        <v>o</v>
      </c>
      <c r="BP214" s="133" t="str">
        <f>IF(Food!$CH213="","o",IF(ISNA(VLOOKUP(Food!$CH213,Auswahlisten!$A:$A,1,0))=FALSE,"x","Bitte Gewichtseinheit korrekt pflegen!"))</f>
        <v>o</v>
      </c>
      <c r="BQ214" s="133" t="str">
        <f>IF(Food!$CI213="","o",IF(ISNA(VLOOKUP(Food!$CI213,Auswahlisten!$F:$F,1,0))=FALSE,"x","Bitte JuSchu korrekt pflegen!"))</f>
        <v>o</v>
      </c>
      <c r="BR214" s="133" t="str">
        <f>IF(Verpackung!$D213="","o",IF(ISNUMBER(Verpackung!$D213),"x","Bitte ausschließlich Zahlen pflegen!"))</f>
        <v>o</v>
      </c>
      <c r="BS214" s="133" t="str">
        <f>IF(Verpackung!$E213="","o",IF(ISNUMBER(Verpackung!$E213),"x","Bitte ausschließlich Zahlen pflegen!"))</f>
        <v>o</v>
      </c>
      <c r="BT214" s="133" t="str">
        <f>IF(Verpackung!$F213="","o",IF(ISNUMBER(Verpackung!$F213),"x","Bitte ausschließlich Zahlen pflegen!"))</f>
        <v>o</v>
      </c>
      <c r="BU214" s="133" t="str">
        <f>IF(Verpackung!$G213="","o",IF(ISNUMBER(Verpackung!$G213),"x","Bitte ausschließlich Zahlen pflegen!"))</f>
        <v>o</v>
      </c>
      <c r="BV214" s="133" t="str">
        <f>IF(Verpackung!$H213="","o",IF(ISNUMBER(Verpackung!$H213),"x","Bitte ausschließlich Zahlen pflegen!"))</f>
        <v>o</v>
      </c>
      <c r="BW214" s="133" t="str">
        <f>IF(Verpackung!$I213="","o",IF(ISNUMBER(Verpackung!$I213),"x","Bitte ausschließlich Zahlen pflegen!"))</f>
        <v>o</v>
      </c>
      <c r="BX214" s="133" t="str">
        <f>IF(Verpackung!$J213="","o",IF(ISNUMBER(Verpackung!$J213),"x","Bitte ausschließlich Zahlen pflegen!"))</f>
        <v>o</v>
      </c>
      <c r="BY214" s="133" t="str">
        <f>IF(Verpackung!$K213="","o",IF(ISNUMBER(Verpackung!$K213),"x","Bitte ausschließlich Zahlen pflegen!"))</f>
        <v>o</v>
      </c>
      <c r="BZ214" s="133" t="str">
        <f>IF('Kaufland intern'!D213="","o",IF(LEN('Kaufland intern'!D213)&gt;40,"Eingabe max. 40 Zeichen!","x"))</f>
        <v>o</v>
      </c>
      <c r="CA214" s="133" t="str">
        <f>IF('Kaufland intern'!F213="","o",IF(AND(ISNUMBER('Kaufland intern'!F213),'Kaufland intern'!F213&gt;=1000000,'Kaufland intern'!F213&lt;=9999999),"x","Bitte Eingabe prüfen!"))</f>
        <v>o</v>
      </c>
      <c r="CB214" s="133" t="str">
        <f>IF('Kaufland intern'!G213="","o",IF(LEN('Kaufland intern'!G213)&gt;18,"Eingabe max. 18 Zeichen!","x"))</f>
        <v>o</v>
      </c>
      <c r="CC214" s="133" t="str">
        <f>IF('Kaufland intern'!I213="","o",IF(LEN('Kaufland intern'!I213)&gt;3,"Eingabe max. 3 Zeichen!","x"))</f>
        <v>o</v>
      </c>
      <c r="CD214" s="133" t="str">
        <f>IF('Kaufland intern'!J213="","o",IF(LEN('Kaufland intern'!J213)&gt;6,"Eingabe max. 6 Zeichen!","x"))</f>
        <v>o</v>
      </c>
      <c r="CE214" s="133" t="str">
        <f>IF('Kaufland intern'!K213="","o",IF(LEN('Kaufland intern'!K213)&gt;4,"Eingabe max. 4 Zeichen!","x"))</f>
        <v>o</v>
      </c>
      <c r="CF214" s="133" t="str">
        <f>IF('Kaufland intern'!L213="","o",IF(ISNA(VLOOKUP('Kaufland intern'!L213,Auswahlisten!$Z:$Z,1,0))=FALSE,"x","Bitte Etikettenart korrekt pflegen!"))</f>
        <v>o</v>
      </c>
      <c r="CG214" s="133" t="str">
        <f>IF('Kaufland intern'!M213="","o",IF(LEN('Kaufland intern'!M213)&gt;20,"Eingabe max. 20 Zeichen!","x"))</f>
        <v>o</v>
      </c>
      <c r="CH214" s="133" t="str">
        <f>IF('Kaufland intern'!O213="","o",IF(LEN('Kaufland intern'!O213)&gt;20,"Eingabe max. 20 Zeichen!","x"))</f>
        <v>o</v>
      </c>
      <c r="CI214" s="133" t="str">
        <f>IF('Kaufland intern'!Q213="","o",IF(LEN('Kaufland intern'!Q213)&gt;20,"Eingabe max. 20 Zeichen!","x"))</f>
        <v>o</v>
      </c>
      <c r="CJ214" s="133" t="str">
        <f>IF('Kaufland intern'!S213="","o",IF(LEN('Kaufland intern'!S213)&gt;8,"Eingabe max. 8 Zeichen!","x"))</f>
        <v>o</v>
      </c>
      <c r="CK214" s="133" t="str">
        <f>IF('Kaufland intern'!U213="","o",IF(ISNA(VLOOKUP('Kaufland intern'!U213,Auswahlisten!$D:$D,1,0))=FALSE,"x","Bitte Verpackungsart korrekt pflegen!"))</f>
        <v>o</v>
      </c>
      <c r="CL214" s="133" t="str">
        <f>IF('Kaufland intern'!V213="","o",IF(ISNUMBER('Kaufland intern'!V213),"x","Bitte ausschließlich Zahlen pflegen!"))</f>
        <v>o</v>
      </c>
      <c r="CM214" s="133" t="str">
        <f>IF('Kaufland intern'!W213="","o",IF(ISNA(VLOOKUP('Kaufland intern'!W213,Auswahlisten!$AA:$AA,1,0))=FALSE,"x","Bitte Bezugsweg korrekt pflegen!"))</f>
        <v>o</v>
      </c>
      <c r="CN214" s="133" t="str">
        <f>IF('Kaufland intern'!X213="","o",IF(ISNA(VLOOKUP('Kaufland intern'!X213,Auswahlisten!$AB:$AB,1,0))=FALSE,"x","Bitte Bezugsvorschrift korrekt pflegen!"))</f>
        <v>o</v>
      </c>
      <c r="CO214" s="133" t="str">
        <f>IF('Kaufland intern'!Y213="","o",IF(ISNA(VLOOKUP('Kaufland intern'!Y213,Auswahlisten!$AC:$AC,1,0))=FALSE,"x","Bitte Sortimentsstufenlistung korrekt pflegen!"))</f>
        <v>o</v>
      </c>
      <c r="CP214" s="133" t="str">
        <f>IF('Kaufland intern'!Z213="","o",IF(LEN('Kaufland intern'!Z213)&lt;&gt;13,"Eingabe max. 13 Zahlen!","x"))</f>
        <v>o</v>
      </c>
      <c r="CQ214" s="133" t="str">
        <f>IF('Kaufland intern'!AA213="","o",IF(LEN('Kaufland intern'!AA213)&lt;&gt;13,"Eingabe max. 13 Zahlen!","x"))</f>
        <v>o</v>
      </c>
      <c r="CR214" s="133" t="str">
        <f>IF('Kaufland intern'!AB213="","o",IF(LEN('Kaufland intern'!AB213)&lt;&gt;13,"Eingabe max. 13 Zahlen!","x"))</f>
        <v>o</v>
      </c>
      <c r="CS214" s="133" t="str">
        <f>IF('Kaufland intern'!AC213="","o",IF('Kaufland intern'!AC213="x","x","Bitte nur 'x' für Ja pflegen!"))</f>
        <v>o</v>
      </c>
      <c r="CT214" s="133" t="str">
        <f>IF('Kaufland intern'!AD213="","o",IF('Kaufland intern'!AD213="x","x","Bitte nur 'x' für Ja pflegen!"))</f>
        <v>o</v>
      </c>
      <c r="CU214" s="133" t="str">
        <f>IF('Kaufland intern'!AE213="","o",IF('Kaufland intern'!AE213="x","x","Bitte nur 'x' für Ja pflegen!"))</f>
        <v>o</v>
      </c>
      <c r="CV214" s="133" t="str">
        <f>IF('Kaufland intern'!AF213="","o",IF('Kaufland intern'!AF213="x","x","Bitte nur 'x' für Ja pflegen!"))</f>
        <v>o</v>
      </c>
      <c r="CW214" s="133" t="str">
        <f>IF('Kaufland intern'!AG213="","o",IF('Kaufland intern'!AG213="x","x","Bitte nur 'x' für Ja pflegen!"))</f>
        <v>o</v>
      </c>
      <c r="CX214" s="133" t="str">
        <f>IF('Kaufland intern'!AH213="","o",IF('Kaufland intern'!AH213="x","x","Bitte nur 'x' für Ja pflegen!"))</f>
        <v>o</v>
      </c>
      <c r="CY214" s="133" t="str">
        <f>IF('Kaufland intern'!AI213="","o",IF(LEN('Kaufland intern'!AI213)&lt;&gt;11,"Eingabe 11 Zeichen!","x"))</f>
        <v>o</v>
      </c>
      <c r="CZ214" s="133" t="str">
        <f>IF('Kaufland intern'!AJ213="","o",IF(LEN('Kaufland intern'!AJ213)&lt;&gt;11,"Eingabe 11 Zeichen!","x"))</f>
        <v>o</v>
      </c>
      <c r="DA214" s="133" t="str">
        <f>IF('Kaufland intern'!AK213="","o",IF(LEN('Kaufland intern'!AK213)&lt;&gt;11,"Eingabe 11 Zeichen!","x"))</f>
        <v>o</v>
      </c>
      <c r="DB214" s="133" t="str">
        <f>IF('Kaufland intern'!AL213="","o",IF(LEN('Kaufland intern'!AL213)&lt;&gt;11,"Eingabe 11 Zeichen!","x"))</f>
        <v>o</v>
      </c>
      <c r="DC214" s="133" t="str">
        <f>IF('Kaufland intern'!AM213="","o",IF(LEN('Kaufland intern'!AM213)&lt;&gt;11,"Eingabe 11 Zeichen!","x"))</f>
        <v>o</v>
      </c>
      <c r="DD214" s="133" t="str">
        <f>IF('Kaufland intern'!AN213="","o",IF(LEN('Kaufland intern'!AN213)&lt;&gt;11,"Eingabe 11 Zeichen!","x"))</f>
        <v>o</v>
      </c>
    </row>
    <row r="215" spans="1:108" ht="30">
      <c r="A215" s="128">
        <f>Food!C214</f>
        <v>0</v>
      </c>
      <c r="B215" s="129">
        <f>Food!E214</f>
        <v>0</v>
      </c>
      <c r="C215" s="128">
        <f>Food!O214</f>
        <v>0</v>
      </c>
      <c r="D215" s="133" t="str">
        <f>IF(Food!$A214="","Bitte Datum pflegen!",IF(ISNUMBER(Food!$A214)=FALSE,"Bitte Datum überprüfen!","x"))</f>
        <v>Bitte Datum pflegen!</v>
      </c>
      <c r="E215" s="133" t="str">
        <f>IF(Food!$C214="","Bitte Lieferantenartikelnr. pflegen!",IF(LEN(Food!$C214)&gt;13,"Eingabe max. 13 Zeichen!","x"))</f>
        <v>Bitte Lieferantenartikelnr. pflegen!</v>
      </c>
      <c r="F215" s="133" t="str">
        <f>IF(Food!$D214="","o",IF(LEN(Food!$D214)&gt;13,"Eingabe max. 13 Zeichen!","x"))</f>
        <v>o</v>
      </c>
      <c r="G215" s="145" t="str">
        <f>IF(Food!$F214="","o",IF(ISNUMBER(Food!$F214)=FALSE,"Bitte Gewicht ohne Einheit pflegen!","x"))</f>
        <v>o</v>
      </c>
      <c r="H215" s="133" t="str">
        <f>IF(Food!$G214="","o",IF(ISNA(VLOOKUP(Food!$G214,Auswahlisten!$A:$A,1,0))=FALSE,"x","Bitte Gewichtseinheit korrekt pflegen!"))</f>
        <v>o</v>
      </c>
      <c r="I215" s="133" t="str">
        <f>IF(Food!$H214="","Bitte Steuer pflegen!",IF(OR(Food!$H214=7,Food!$H214=19),"x","Bitte nur 7 oder 19 pflegen!"))</f>
        <v>Bitte Steuer pflegen!</v>
      </c>
      <c r="J215" s="133" t="str">
        <f>IF(Food!$I214="","o",IF(Food!$I214="x","x","Bitte nur 'x' für Ja pflegen!"))</f>
        <v>o</v>
      </c>
      <c r="K215" s="145" t="str">
        <f>IF(Food!$L214="","o",IF(ISNUMBER(Food!$L214)=FALSE,"Bitte Temperatur von ohne Einheit pflegen!","x"))</f>
        <v>o</v>
      </c>
      <c r="L215" s="145" t="str">
        <f>IF(Food!$M214="","o",IF(ISNUMBER(Food!$M214)=FALSE,"Bitte Temperatur bis ohne Einheit pflegen!","x"))</f>
        <v>o</v>
      </c>
      <c r="M215" s="133" t="str">
        <f>IF(Food!$J214="","o",IF(Food!$J214="x","x","Bitte nur 'x' für Ja pflegen!"))</f>
        <v>o</v>
      </c>
      <c r="N215" s="133" t="str">
        <f>IF(Food!$P214="","Bitte Bruttogewicht pflegen!",IF(ISNUMBER(Food!$P214)=FALSE,"Bitte Bruttogwicht ohne Einheit pflegen!","x"))</f>
        <v>Bitte Bruttogewicht pflegen!</v>
      </c>
      <c r="O215" s="133" t="str">
        <f>IF(Food!$Q214="","Bitte Länge pflegen!",IF(ISNUMBER(Food!$Q214)=FALSE,"Bitte Länge ohne Einheit pflegen!","x"))</f>
        <v>Bitte Länge pflegen!</v>
      </c>
      <c r="P215" s="133" t="str">
        <f>IF(Food!$R214="","Bitte Breite pflegen!",IF(ISNUMBER(Food!$R214)=FALSE,"Bitte Breite ohne Einheit pflegen!","x"))</f>
        <v>Bitte Breite pflegen!</v>
      </c>
      <c r="Q215" s="133" t="str">
        <f>IF(Food!$S214="","Bitte Höhe pflegen!",IF(ISNUMBER(Food!$S214)=FALSE,"Bitte Höhe ohne Einheit pflegen!","x"))</f>
        <v>Bitte Höhe pflegen!</v>
      </c>
      <c r="R215" s="133" t="str">
        <f>IF(Food!$V214="","o",IF(ISNUMBER(Food!$V214)=FALSE,"Bitte Bruttogewicht ohne Einheit pflegen!","x"))</f>
        <v>o</v>
      </c>
      <c r="S215" s="133" t="str">
        <f>IF(Food!$W214="","o",IF(ISNUMBER(Food!$W214)=FALSE,"Bitte Länge ohne Einheit pflegen!","x"))</f>
        <v>o</v>
      </c>
      <c r="T215" s="133" t="str">
        <f>IF(Food!$X214="","o",IF(ISNUMBER(Food!$X214)=FALSE,"Bitte Länge ohne Einheit pflegen!","x"))</f>
        <v>o</v>
      </c>
      <c r="U215" s="133" t="str">
        <f>IF(Food!$Y214="","o",IF(ISNUMBER(Food!$Y214)=FALSE,"Bitte Länge ohne Einheit pflegen!","x"))</f>
        <v>o</v>
      </c>
      <c r="V215" s="133" t="str">
        <f>IF(Food!$AB214="","o",IF(ISNUMBER(Food!$AB214)=FALSE,"Bitte Bruttogewicht ohne Einheit pflegen!","x"))</f>
        <v>o</v>
      </c>
      <c r="W215" s="133" t="str">
        <f>IF(Food!$AC214="","o",IF(ISNUMBER(Food!$AC214)=FALSE,"Bitte Länge ohne Einheit pflegen!","x"))</f>
        <v>o</v>
      </c>
      <c r="X215" s="133" t="str">
        <f>IF(Food!$AD214="","o",IF(ISNUMBER(Food!$AD214)=FALSE,"Bitte Breite ohne Einheit pflegen!","x"))</f>
        <v>o</v>
      </c>
      <c r="Y215" s="133" t="str">
        <f>IF(Food!$AE214="","o",IF(ISNUMBER(Food!$AE214)=FALSE,"Bitte Höhe ohne Einheit pflegen!","x"))</f>
        <v>o</v>
      </c>
      <c r="Z215" s="133" t="str">
        <f>IF(Food!$AG214="","o",IF(ISNUMBER(Food!$AG214)=FALSE,"Bitte Bruttogewicht ohne Einheit pflegen!","x"))</f>
        <v>o</v>
      </c>
      <c r="AA215" s="133" t="str">
        <f>IF(Food!$AH214="","o",IF(ISNUMBER(Food!$AH214)=FALSE,"Bitte Länge ohne Einheit pflegen!","x"))</f>
        <v>o</v>
      </c>
      <c r="AB215" s="133" t="str">
        <f>IF(Food!$AI214="","o",IF(ISNUMBER(Food!$AI214)=FALSE,"Bitte Breite ohne Einheit pflegen!","x"))</f>
        <v>o</v>
      </c>
      <c r="AC215" s="133" t="str">
        <f>IF(Food!$AJ214="","o",IF(ISNUMBER(Food!$AJ214)=FALSE,"Bitte Höhe ohne Einheit pflegen!","x"))</f>
        <v>o</v>
      </c>
      <c r="AD215" s="133" t="str">
        <f>IF(Food!$AL214="","o",IF(ISNUMBER(Food!$AL214)=FALSE,"Bitte Bruttogewicht ohne Einheit pflegen!","x"))</f>
        <v>o</v>
      </c>
      <c r="AE215" s="133" t="str">
        <f>IF(Food!$AM214="","o",IF(ISNUMBER(Food!$AM214)=FALSE,"Bitte Länge ohne Einheit pflegen!","x"))</f>
        <v>o</v>
      </c>
      <c r="AF215" s="133" t="str">
        <f>IF(Food!$AN214="","o",IF(ISNUMBER(Food!$AN214)=FALSE,"Bitte Breite ohne Einheit pflegen!","x"))</f>
        <v>o</v>
      </c>
      <c r="AG215" s="133" t="str">
        <f>IF(Food!$AO214="","o",IF(ISNUMBER(Food!$AO214)=FALSE,"Bitte Höhe ohne Einheit pflegen!","x"))</f>
        <v>o</v>
      </c>
      <c r="AH215" s="133" t="str">
        <f>IF(Food!$BX214="","o",IF(Food!$BX214="x","x","Bitte nur 'x' für Ja pflegen!"))</f>
        <v>o</v>
      </c>
      <c r="AI215" s="133" t="str">
        <f>IF(Food!$BY214="","o",IF(ISNUMBER(Food!$BY214),"x","Bitte ausschließlich Zahlen pflegen!"))</f>
        <v>o</v>
      </c>
      <c r="AJ215" s="133" t="str">
        <f>IF(Food!$AR214="","Bitte Verpackungsart pflegen!",IF(Food!$AR214="","o",IF(ISNA(VLOOKUP(Food!$AR214,Auswahlisten!$D:$D,1,0))=FALSE,"x","Bitte Verpackungsart korrekt pflegen!")))</f>
        <v>Bitte Verpackungsart pflegen!</v>
      </c>
      <c r="AK215" s="133" t="str">
        <f>IF(Food!$AS214="","o",IF(ISNUMBER(Food!$AS214)=FALSE,"Bitte nur Anzahl der Tage pflegen!","x"))</f>
        <v>o</v>
      </c>
      <c r="AL215" s="133" t="str">
        <f>IF(Food!$AT214="","o",IF(ISNUMBER(Food!$AT214)=FALSE,"Bitte nur Anzahl der Tage pflegen!","x"))</f>
        <v>o</v>
      </c>
      <c r="AM215" s="133" t="str">
        <f>IF(Food!$AU214="","o",IF(ISNA(VLOOKUP(Food!$AU214,Auswahlisten!$H:$H,1,0))=FALSE,"x","Bitte Produktionsland korrekt pflegen!"))</f>
        <v>o</v>
      </c>
      <c r="AN215" s="133" t="str">
        <f>IF(Food!$AV214="","o",IF(ISNA(VLOOKUP(Food!$AV214,Auswahlisten!$I:$I,1,0))=FALSE,"x","Bitte Region korrekt pflegen!"))</f>
        <v>o</v>
      </c>
      <c r="AO215" s="133" t="str">
        <f>IF(Food!$AW214="","o",IF(LEN(Food!$AW214)&gt;8,"Eingabe max. 8 Zahlen!","x"))</f>
        <v>o</v>
      </c>
      <c r="AP215" s="133" t="str">
        <f>IF(Food!$CC214="","o",IF(Food!$CC214="x","x","Bitte nur 'x' für Ja pflegen!"))</f>
        <v>o</v>
      </c>
      <c r="AQ215" s="133" t="str">
        <f>IF(Food!$AY214="","o",IF(Food!$AY214="x","x","Bitte nur 'x' für Ja pflegen!"))</f>
        <v>o</v>
      </c>
      <c r="AR215" s="133" t="str">
        <f>IF(Food!$AZ214="","o",IF(Food!$AZ214="x","x","Bitte nur 'x' für Ja pflegen!"))</f>
        <v>o</v>
      </c>
      <c r="AS215" s="133" t="str">
        <f>IF(Food!$BA214="","o",IF(Food!$BA214="x","x","Bitte nur 'x' für Ja pflegen!"))</f>
        <v>o</v>
      </c>
      <c r="AT215" s="133" t="str">
        <f>IF(Food!$BB214="","o",IF(Food!$BB214="x","x","Bitte nur 'x' für Ja pflegen!"))</f>
        <v>o</v>
      </c>
      <c r="AU215" s="133" t="str">
        <f ca="1">IF(Food!$BC214="","o",IF(OR(LEFT(CELL("format",Food!$BC214),1)="S",LEFT(CELL("format",Food!$BC214),1)=".",LEFT(CELL("format",Food!$BC214),1)="F"),"x","Bitte ausschließlich Zahlen pflegen!"))</f>
        <v>o</v>
      </c>
      <c r="AV215" s="133" t="str">
        <f>IF(Food!$BD214="","o",IF(Food!$BD214="x","x","Bitte nur 'x' für Ja pflegen!"))</f>
        <v>o</v>
      </c>
      <c r="AW215" s="133" t="str">
        <f ca="1">IF(Food!$BE214="","o",IF(OR(LEFT(CELL("format",Food!$BE214),1)="S",LEFT(CELL("format",Food!$BE214),1)=".",LEFT(CELL("format",Food!$BE214),1)="F"),"x","Bitte ausschließlich Zahlen pflegen!"))</f>
        <v>o</v>
      </c>
      <c r="AX215" s="133" t="str">
        <f>IF(Food!$BF214="","o",IF(Food!$BF214="x","x","Bitte nur 'x' für Ja pflegen!"))</f>
        <v>o</v>
      </c>
      <c r="AY215" s="133" t="str">
        <f ca="1">IF(Food!$BG214="","o",IF(OR(LEFT(CELL("format",Food!$BG214),1)="S",LEFT(CELL("format",Food!$BG214),1)=".",LEFT(CELL("format",Food!$BG214),1)="F"),"x","Bitte ausschließlich Zahlen pflegen!"))</f>
        <v>o</v>
      </c>
      <c r="AZ215" s="133" t="str">
        <f>IF(Food!$BH214="","o",IF(Food!$BH214="x","x","Bitte nur 'x' für Ja pflegen!"))</f>
        <v>o</v>
      </c>
      <c r="BA215" s="133" t="str">
        <f ca="1">IF(Food!$BI214="","o",IF(OR(LEFT(CELL("format",Food!$BI214),1)="S",LEFT(CELL("format",Food!$BI214),1)=".",LEFT(CELL("format",Food!$BI214),1)="F"),"x","Bitte ausschließlich Zahlen pflegen!"))</f>
        <v>o</v>
      </c>
      <c r="BB215" s="133" t="str">
        <f>IF(Food!$BJ214="","o",IF(ISNUMBER(Food!$BJ214),"x","Bitte ausschließlich Zahlen pflegen!"))</f>
        <v>o</v>
      </c>
      <c r="BC215" s="133" t="str">
        <f ca="1">IF(Food!$BK214="","o",IF(OR(LEFT(CELL("format",Food!$BK214),1)="S",LEFT(CELL("format",Food!$BK214),1)=".",LEFT(CELL("format",Food!$BK214),1)="F"),"x","Bitte ausschließlich Zahlen pflegen!"))</f>
        <v>o</v>
      </c>
      <c r="BD215" s="133" t="str">
        <f>IF(Food!$BL214="","o",IF(ISNUMBER(Food!$BL214),"x","Bitte ausschließlich Zahlen pflegen!"))</f>
        <v>o</v>
      </c>
      <c r="BE215" s="133" t="str">
        <f>IF(Food!$BM214="","o",IF(ISNUMBER(Food!$BM214),"x","Bitte ausschließlich Zahlen pflegen!"))</f>
        <v>o</v>
      </c>
      <c r="BF215" s="133" t="str">
        <f>IF(Food!$BS214="","o",IF(ISNA(VLOOKUP(Food!$BS214,Auswahlisten!$H:$H,1,0))=FALSE,"x","Bitte Produktionsland korrekt pflegen!"))</f>
        <v>o</v>
      </c>
      <c r="BG215" s="133" t="str">
        <f>IF(Food!$BU214="","o",IF(ISNUMBER(Food!$BU214),"x","Bitte ausschließlich Zahlen pflegen!"))</f>
        <v>o</v>
      </c>
      <c r="BH215" s="133" t="str">
        <f>IF(Food!$BV214="","o",IF(ISNUMBER(Food!$BV214),"x","Bitte ausschließlich Zahlen pflegen!"))</f>
        <v>o</v>
      </c>
      <c r="BI215" s="133" t="str">
        <f>IF(Food!$BW214="","o",IF(ISNUMBER(Food!$BW214),"x","Bitte ausschließlich Zahlen pflegen!"))</f>
        <v>o</v>
      </c>
      <c r="BJ215" s="133" t="str">
        <f>IF(Food!$BZ214="","o",IF(ISNA(VLOOKUP(Food!$BZ214,Auswahlisten!$AE:$AE,1,0))=FALSE,"x","Bitte Pfandart korrekt pflegen!"))</f>
        <v>o</v>
      </c>
      <c r="BK215" s="133" t="str">
        <f>IF(Food!$CA214="","o",IF(ISNUMBER(Food!$CA214),"x","Bitte ausschließlich Zahlen pflegen!"))</f>
        <v>o</v>
      </c>
      <c r="BL215" s="133" t="str">
        <f>IF(Food!$CD214="","o",IF(ISNUMBER(Food!$CD214),"x","Bitte ausschließlich Zahlen pflegen!"))</f>
        <v>o</v>
      </c>
      <c r="BM215" s="133" t="str">
        <f>IF(Food!$CE214="","o",IF(ISNA(VLOOKUP(Food!$CE214,Auswahlisten!$A:$A,1,0))=FALSE,"x","Bitte Gewichtseinheit korrekt pflegen!"))</f>
        <v>o</v>
      </c>
      <c r="BN215" s="133" t="str">
        <f>IF(Food!$CF214="","o",IF(ISNUMBER(Food!$CF214),"x","Bitte ausschließlich Zahlen pflegen!"))</f>
        <v>o</v>
      </c>
      <c r="BO215" s="133" t="str">
        <f>IF(Food!$CG214="","o",IF(ISNUMBER(Food!$CG214),"x","Bitte ausschließlich Zahlen pflegen!"))</f>
        <v>o</v>
      </c>
      <c r="BP215" s="133" t="str">
        <f>IF(Food!$CH214="","o",IF(ISNA(VLOOKUP(Food!$CH214,Auswahlisten!$A:$A,1,0))=FALSE,"x","Bitte Gewichtseinheit korrekt pflegen!"))</f>
        <v>o</v>
      </c>
      <c r="BQ215" s="133" t="str">
        <f>IF(Food!$CI214="","o",IF(ISNA(VLOOKUP(Food!$CI214,Auswahlisten!$F:$F,1,0))=FALSE,"x","Bitte JuSchu korrekt pflegen!"))</f>
        <v>o</v>
      </c>
      <c r="BR215" s="133" t="str">
        <f>IF(Verpackung!$D214="","o",IF(ISNUMBER(Verpackung!$D214),"x","Bitte ausschließlich Zahlen pflegen!"))</f>
        <v>o</v>
      </c>
      <c r="BS215" s="133" t="str">
        <f>IF(Verpackung!$E214="","o",IF(ISNUMBER(Verpackung!$E214),"x","Bitte ausschließlich Zahlen pflegen!"))</f>
        <v>o</v>
      </c>
      <c r="BT215" s="133" t="str">
        <f>IF(Verpackung!$F214="","o",IF(ISNUMBER(Verpackung!$F214),"x","Bitte ausschließlich Zahlen pflegen!"))</f>
        <v>o</v>
      </c>
      <c r="BU215" s="133" t="str">
        <f>IF(Verpackung!$G214="","o",IF(ISNUMBER(Verpackung!$G214),"x","Bitte ausschließlich Zahlen pflegen!"))</f>
        <v>o</v>
      </c>
      <c r="BV215" s="133" t="str">
        <f>IF(Verpackung!$H214="","o",IF(ISNUMBER(Verpackung!$H214),"x","Bitte ausschließlich Zahlen pflegen!"))</f>
        <v>o</v>
      </c>
      <c r="BW215" s="133" t="str">
        <f>IF(Verpackung!$I214="","o",IF(ISNUMBER(Verpackung!$I214),"x","Bitte ausschließlich Zahlen pflegen!"))</f>
        <v>o</v>
      </c>
      <c r="BX215" s="133" t="str">
        <f>IF(Verpackung!$J214="","o",IF(ISNUMBER(Verpackung!$J214),"x","Bitte ausschließlich Zahlen pflegen!"))</f>
        <v>o</v>
      </c>
      <c r="BY215" s="133" t="str">
        <f>IF(Verpackung!$K214="","o",IF(ISNUMBER(Verpackung!$K214),"x","Bitte ausschließlich Zahlen pflegen!"))</f>
        <v>o</v>
      </c>
      <c r="BZ215" s="133" t="str">
        <f>IF('Kaufland intern'!D214="","o",IF(LEN('Kaufland intern'!D214)&gt;40,"Eingabe max. 40 Zeichen!","x"))</f>
        <v>o</v>
      </c>
      <c r="CA215" s="133" t="str">
        <f>IF('Kaufland intern'!F214="","o",IF(AND(ISNUMBER('Kaufland intern'!F214),'Kaufland intern'!F214&gt;=1000000,'Kaufland intern'!F214&lt;=9999999),"x","Bitte Eingabe prüfen!"))</f>
        <v>o</v>
      </c>
      <c r="CB215" s="133" t="str">
        <f>IF('Kaufland intern'!G214="","o",IF(LEN('Kaufland intern'!G214)&gt;18,"Eingabe max. 18 Zeichen!","x"))</f>
        <v>o</v>
      </c>
      <c r="CC215" s="133" t="str">
        <f>IF('Kaufland intern'!I214="","o",IF(LEN('Kaufland intern'!I214)&gt;3,"Eingabe max. 3 Zeichen!","x"))</f>
        <v>o</v>
      </c>
      <c r="CD215" s="133" t="str">
        <f>IF('Kaufland intern'!J214="","o",IF(LEN('Kaufland intern'!J214)&gt;6,"Eingabe max. 6 Zeichen!","x"))</f>
        <v>o</v>
      </c>
      <c r="CE215" s="133" t="str">
        <f>IF('Kaufland intern'!K214="","o",IF(LEN('Kaufland intern'!K214)&gt;4,"Eingabe max. 4 Zeichen!","x"))</f>
        <v>o</v>
      </c>
      <c r="CF215" s="133" t="str">
        <f>IF('Kaufland intern'!L214="","o",IF(ISNA(VLOOKUP('Kaufland intern'!L214,Auswahlisten!$Z:$Z,1,0))=FALSE,"x","Bitte Etikettenart korrekt pflegen!"))</f>
        <v>o</v>
      </c>
      <c r="CG215" s="133" t="str">
        <f>IF('Kaufland intern'!M214="","o",IF(LEN('Kaufland intern'!M214)&gt;20,"Eingabe max. 20 Zeichen!","x"))</f>
        <v>o</v>
      </c>
      <c r="CH215" s="133" t="str">
        <f>IF('Kaufland intern'!O214="","o",IF(LEN('Kaufland intern'!O214)&gt;20,"Eingabe max. 20 Zeichen!","x"))</f>
        <v>o</v>
      </c>
      <c r="CI215" s="133" t="str">
        <f>IF('Kaufland intern'!Q214="","o",IF(LEN('Kaufland intern'!Q214)&gt;20,"Eingabe max. 20 Zeichen!","x"))</f>
        <v>o</v>
      </c>
      <c r="CJ215" s="133" t="str">
        <f>IF('Kaufland intern'!S214="","o",IF(LEN('Kaufland intern'!S214)&gt;8,"Eingabe max. 8 Zeichen!","x"))</f>
        <v>o</v>
      </c>
      <c r="CK215" s="133" t="str">
        <f>IF('Kaufland intern'!U214="","o",IF(ISNA(VLOOKUP('Kaufland intern'!U214,Auswahlisten!$D:$D,1,0))=FALSE,"x","Bitte Verpackungsart korrekt pflegen!"))</f>
        <v>o</v>
      </c>
      <c r="CL215" s="133" t="str">
        <f>IF('Kaufland intern'!V214="","o",IF(ISNUMBER('Kaufland intern'!V214),"x","Bitte ausschließlich Zahlen pflegen!"))</f>
        <v>o</v>
      </c>
      <c r="CM215" s="133" t="str">
        <f>IF('Kaufland intern'!W214="","o",IF(ISNA(VLOOKUP('Kaufland intern'!W214,Auswahlisten!$AA:$AA,1,0))=FALSE,"x","Bitte Bezugsweg korrekt pflegen!"))</f>
        <v>o</v>
      </c>
      <c r="CN215" s="133" t="str">
        <f>IF('Kaufland intern'!X214="","o",IF(ISNA(VLOOKUP('Kaufland intern'!X214,Auswahlisten!$AB:$AB,1,0))=FALSE,"x","Bitte Bezugsvorschrift korrekt pflegen!"))</f>
        <v>o</v>
      </c>
      <c r="CO215" s="133" t="str">
        <f>IF('Kaufland intern'!Y214="","o",IF(ISNA(VLOOKUP('Kaufland intern'!Y214,Auswahlisten!$AC:$AC,1,0))=FALSE,"x","Bitte Sortimentsstufenlistung korrekt pflegen!"))</f>
        <v>o</v>
      </c>
      <c r="CP215" s="133" t="str">
        <f>IF('Kaufland intern'!Z214="","o",IF(LEN('Kaufland intern'!Z214)&lt;&gt;13,"Eingabe max. 13 Zahlen!","x"))</f>
        <v>o</v>
      </c>
      <c r="CQ215" s="133" t="str">
        <f>IF('Kaufland intern'!AA214="","o",IF(LEN('Kaufland intern'!AA214)&lt;&gt;13,"Eingabe max. 13 Zahlen!","x"))</f>
        <v>o</v>
      </c>
      <c r="CR215" s="133" t="str">
        <f>IF('Kaufland intern'!AB214="","o",IF(LEN('Kaufland intern'!AB214)&lt;&gt;13,"Eingabe max. 13 Zahlen!","x"))</f>
        <v>o</v>
      </c>
      <c r="CS215" s="133" t="str">
        <f>IF('Kaufland intern'!AC214="","o",IF('Kaufland intern'!AC214="x","x","Bitte nur 'x' für Ja pflegen!"))</f>
        <v>o</v>
      </c>
      <c r="CT215" s="133" t="str">
        <f>IF('Kaufland intern'!AD214="","o",IF('Kaufland intern'!AD214="x","x","Bitte nur 'x' für Ja pflegen!"))</f>
        <v>o</v>
      </c>
      <c r="CU215" s="133" t="str">
        <f>IF('Kaufland intern'!AE214="","o",IF('Kaufland intern'!AE214="x","x","Bitte nur 'x' für Ja pflegen!"))</f>
        <v>o</v>
      </c>
      <c r="CV215" s="133" t="str">
        <f>IF('Kaufland intern'!AF214="","o",IF('Kaufland intern'!AF214="x","x","Bitte nur 'x' für Ja pflegen!"))</f>
        <v>o</v>
      </c>
      <c r="CW215" s="133" t="str">
        <f>IF('Kaufland intern'!AG214="","o",IF('Kaufland intern'!AG214="x","x","Bitte nur 'x' für Ja pflegen!"))</f>
        <v>o</v>
      </c>
      <c r="CX215" s="133" t="str">
        <f>IF('Kaufland intern'!AH214="","o",IF('Kaufland intern'!AH214="x","x","Bitte nur 'x' für Ja pflegen!"))</f>
        <v>o</v>
      </c>
      <c r="CY215" s="133" t="str">
        <f>IF('Kaufland intern'!AI214="","o",IF(LEN('Kaufland intern'!AI214)&lt;&gt;11,"Eingabe 11 Zeichen!","x"))</f>
        <v>o</v>
      </c>
      <c r="CZ215" s="133" t="str">
        <f>IF('Kaufland intern'!AJ214="","o",IF(LEN('Kaufland intern'!AJ214)&lt;&gt;11,"Eingabe 11 Zeichen!","x"))</f>
        <v>o</v>
      </c>
      <c r="DA215" s="133" t="str">
        <f>IF('Kaufland intern'!AK214="","o",IF(LEN('Kaufland intern'!AK214)&lt;&gt;11,"Eingabe 11 Zeichen!","x"))</f>
        <v>o</v>
      </c>
      <c r="DB215" s="133" t="str">
        <f>IF('Kaufland intern'!AL214="","o",IF(LEN('Kaufland intern'!AL214)&lt;&gt;11,"Eingabe 11 Zeichen!","x"))</f>
        <v>o</v>
      </c>
      <c r="DC215" s="133" t="str">
        <f>IF('Kaufland intern'!AM214="","o",IF(LEN('Kaufland intern'!AM214)&lt;&gt;11,"Eingabe 11 Zeichen!","x"))</f>
        <v>o</v>
      </c>
      <c r="DD215" s="133" t="str">
        <f>IF('Kaufland intern'!AN214="","o",IF(LEN('Kaufland intern'!AN214)&lt;&gt;11,"Eingabe 11 Zeichen!","x"))</f>
        <v>o</v>
      </c>
    </row>
    <row r="216" spans="1:108" ht="30">
      <c r="A216" s="128">
        <f>Food!C215</f>
        <v>0</v>
      </c>
      <c r="B216" s="129">
        <f>Food!E215</f>
        <v>0</v>
      </c>
      <c r="C216" s="128">
        <f>Food!O215</f>
        <v>0</v>
      </c>
      <c r="D216" s="133" t="str">
        <f>IF(Food!$A215="","Bitte Datum pflegen!",IF(ISNUMBER(Food!$A215)=FALSE,"Bitte Datum überprüfen!","x"))</f>
        <v>Bitte Datum pflegen!</v>
      </c>
      <c r="E216" s="133" t="str">
        <f>IF(Food!$C215="","Bitte Lieferantenartikelnr. pflegen!",IF(LEN(Food!$C215)&gt;13,"Eingabe max. 13 Zeichen!","x"))</f>
        <v>Bitte Lieferantenartikelnr. pflegen!</v>
      </c>
      <c r="F216" s="133" t="str">
        <f>IF(Food!$D215="","o",IF(LEN(Food!$D215)&gt;13,"Eingabe max. 13 Zeichen!","x"))</f>
        <v>o</v>
      </c>
      <c r="G216" s="145" t="str">
        <f>IF(Food!$F215="","o",IF(ISNUMBER(Food!$F215)=FALSE,"Bitte Gewicht ohne Einheit pflegen!","x"))</f>
        <v>o</v>
      </c>
      <c r="H216" s="133" t="str">
        <f>IF(Food!$G215="","o",IF(ISNA(VLOOKUP(Food!$G215,Auswahlisten!$A:$A,1,0))=FALSE,"x","Bitte Gewichtseinheit korrekt pflegen!"))</f>
        <v>o</v>
      </c>
      <c r="I216" s="133" t="str">
        <f>IF(Food!$H215="","Bitte Steuer pflegen!",IF(OR(Food!$H215=7,Food!$H215=19),"x","Bitte nur 7 oder 19 pflegen!"))</f>
        <v>Bitte Steuer pflegen!</v>
      </c>
      <c r="J216" s="133" t="str">
        <f>IF(Food!$I215="","o",IF(Food!$I215="x","x","Bitte nur 'x' für Ja pflegen!"))</f>
        <v>o</v>
      </c>
      <c r="K216" s="145" t="str">
        <f>IF(Food!$L215="","o",IF(ISNUMBER(Food!$L215)=FALSE,"Bitte Temperatur von ohne Einheit pflegen!","x"))</f>
        <v>o</v>
      </c>
      <c r="L216" s="145" t="str">
        <f>IF(Food!$M215="","o",IF(ISNUMBER(Food!$M215)=FALSE,"Bitte Temperatur bis ohne Einheit pflegen!","x"))</f>
        <v>o</v>
      </c>
      <c r="M216" s="133" t="str">
        <f>IF(Food!$J215="","o",IF(Food!$J215="x","x","Bitte nur 'x' für Ja pflegen!"))</f>
        <v>o</v>
      </c>
      <c r="N216" s="133" t="str">
        <f>IF(Food!$P215="","Bitte Bruttogewicht pflegen!",IF(ISNUMBER(Food!$P215)=FALSE,"Bitte Bruttogwicht ohne Einheit pflegen!","x"))</f>
        <v>Bitte Bruttogewicht pflegen!</v>
      </c>
      <c r="O216" s="133" t="str">
        <f>IF(Food!$Q215="","Bitte Länge pflegen!",IF(ISNUMBER(Food!$Q215)=FALSE,"Bitte Länge ohne Einheit pflegen!","x"))</f>
        <v>Bitte Länge pflegen!</v>
      </c>
      <c r="P216" s="133" t="str">
        <f>IF(Food!$R215="","Bitte Breite pflegen!",IF(ISNUMBER(Food!$R215)=FALSE,"Bitte Breite ohne Einheit pflegen!","x"))</f>
        <v>Bitte Breite pflegen!</v>
      </c>
      <c r="Q216" s="133" t="str">
        <f>IF(Food!$S215="","Bitte Höhe pflegen!",IF(ISNUMBER(Food!$S215)=FALSE,"Bitte Höhe ohne Einheit pflegen!","x"))</f>
        <v>Bitte Höhe pflegen!</v>
      </c>
      <c r="R216" s="133" t="str">
        <f>IF(Food!$V215="","o",IF(ISNUMBER(Food!$V215)=FALSE,"Bitte Bruttogewicht ohne Einheit pflegen!","x"))</f>
        <v>o</v>
      </c>
      <c r="S216" s="133" t="str">
        <f>IF(Food!$W215="","o",IF(ISNUMBER(Food!$W215)=FALSE,"Bitte Länge ohne Einheit pflegen!","x"))</f>
        <v>o</v>
      </c>
      <c r="T216" s="133" t="str">
        <f>IF(Food!$X215="","o",IF(ISNUMBER(Food!$X215)=FALSE,"Bitte Länge ohne Einheit pflegen!","x"))</f>
        <v>o</v>
      </c>
      <c r="U216" s="133" t="str">
        <f>IF(Food!$Y215="","o",IF(ISNUMBER(Food!$Y215)=FALSE,"Bitte Länge ohne Einheit pflegen!","x"))</f>
        <v>o</v>
      </c>
      <c r="V216" s="133" t="str">
        <f>IF(Food!$AB215="","o",IF(ISNUMBER(Food!$AB215)=FALSE,"Bitte Bruttogewicht ohne Einheit pflegen!","x"))</f>
        <v>o</v>
      </c>
      <c r="W216" s="133" t="str">
        <f>IF(Food!$AC215="","o",IF(ISNUMBER(Food!$AC215)=FALSE,"Bitte Länge ohne Einheit pflegen!","x"))</f>
        <v>o</v>
      </c>
      <c r="X216" s="133" t="str">
        <f>IF(Food!$AD215="","o",IF(ISNUMBER(Food!$AD215)=FALSE,"Bitte Breite ohne Einheit pflegen!","x"))</f>
        <v>o</v>
      </c>
      <c r="Y216" s="133" t="str">
        <f>IF(Food!$AE215="","o",IF(ISNUMBER(Food!$AE215)=FALSE,"Bitte Höhe ohne Einheit pflegen!","x"))</f>
        <v>o</v>
      </c>
      <c r="Z216" s="133" t="str">
        <f>IF(Food!$AG215="","o",IF(ISNUMBER(Food!$AG215)=FALSE,"Bitte Bruttogewicht ohne Einheit pflegen!","x"))</f>
        <v>o</v>
      </c>
      <c r="AA216" s="133" t="str">
        <f>IF(Food!$AH215="","o",IF(ISNUMBER(Food!$AH215)=FALSE,"Bitte Länge ohne Einheit pflegen!","x"))</f>
        <v>o</v>
      </c>
      <c r="AB216" s="133" t="str">
        <f>IF(Food!$AI215="","o",IF(ISNUMBER(Food!$AI215)=FALSE,"Bitte Breite ohne Einheit pflegen!","x"))</f>
        <v>o</v>
      </c>
      <c r="AC216" s="133" t="str">
        <f>IF(Food!$AJ215="","o",IF(ISNUMBER(Food!$AJ215)=FALSE,"Bitte Höhe ohne Einheit pflegen!","x"))</f>
        <v>o</v>
      </c>
      <c r="AD216" s="133" t="str">
        <f>IF(Food!$AL215="","o",IF(ISNUMBER(Food!$AL215)=FALSE,"Bitte Bruttogewicht ohne Einheit pflegen!","x"))</f>
        <v>o</v>
      </c>
      <c r="AE216" s="133" t="str">
        <f>IF(Food!$AM215="","o",IF(ISNUMBER(Food!$AM215)=FALSE,"Bitte Länge ohne Einheit pflegen!","x"))</f>
        <v>o</v>
      </c>
      <c r="AF216" s="133" t="str">
        <f>IF(Food!$AN215="","o",IF(ISNUMBER(Food!$AN215)=FALSE,"Bitte Breite ohne Einheit pflegen!","x"))</f>
        <v>o</v>
      </c>
      <c r="AG216" s="133" t="str">
        <f>IF(Food!$AO215="","o",IF(ISNUMBER(Food!$AO215)=FALSE,"Bitte Höhe ohne Einheit pflegen!","x"))</f>
        <v>o</v>
      </c>
      <c r="AH216" s="133" t="str">
        <f>IF(Food!$BX215="","o",IF(Food!$BX215="x","x","Bitte nur 'x' für Ja pflegen!"))</f>
        <v>o</v>
      </c>
      <c r="AI216" s="133" t="str">
        <f>IF(Food!$BY215="","o",IF(ISNUMBER(Food!$BY215),"x","Bitte ausschließlich Zahlen pflegen!"))</f>
        <v>o</v>
      </c>
      <c r="AJ216" s="133" t="str">
        <f>IF(Food!$AR215="","Bitte Verpackungsart pflegen!",IF(Food!$AR215="","o",IF(ISNA(VLOOKUP(Food!$AR215,Auswahlisten!$D:$D,1,0))=FALSE,"x","Bitte Verpackungsart korrekt pflegen!")))</f>
        <v>Bitte Verpackungsart pflegen!</v>
      </c>
      <c r="AK216" s="133" t="str">
        <f>IF(Food!$AS215="","o",IF(ISNUMBER(Food!$AS215)=FALSE,"Bitte nur Anzahl der Tage pflegen!","x"))</f>
        <v>o</v>
      </c>
      <c r="AL216" s="133" t="str">
        <f>IF(Food!$AT215="","o",IF(ISNUMBER(Food!$AT215)=FALSE,"Bitte nur Anzahl der Tage pflegen!","x"))</f>
        <v>o</v>
      </c>
      <c r="AM216" s="133" t="str">
        <f>IF(Food!$AU215="","o",IF(ISNA(VLOOKUP(Food!$AU215,Auswahlisten!$H:$H,1,0))=FALSE,"x","Bitte Produktionsland korrekt pflegen!"))</f>
        <v>o</v>
      </c>
      <c r="AN216" s="133" t="str">
        <f>IF(Food!$AV215="","o",IF(ISNA(VLOOKUP(Food!$AV215,Auswahlisten!$I:$I,1,0))=FALSE,"x","Bitte Region korrekt pflegen!"))</f>
        <v>o</v>
      </c>
      <c r="AO216" s="133" t="str">
        <f>IF(Food!$AW215="","o",IF(LEN(Food!$AW215)&gt;8,"Eingabe max. 8 Zahlen!","x"))</f>
        <v>o</v>
      </c>
      <c r="AP216" s="133" t="str">
        <f>IF(Food!$CC215="","o",IF(Food!$CC215="x","x","Bitte nur 'x' für Ja pflegen!"))</f>
        <v>o</v>
      </c>
      <c r="AQ216" s="133" t="str">
        <f>IF(Food!$AY215="","o",IF(Food!$AY215="x","x","Bitte nur 'x' für Ja pflegen!"))</f>
        <v>o</v>
      </c>
      <c r="AR216" s="133" t="str">
        <f>IF(Food!$AZ215="","o",IF(Food!$AZ215="x","x","Bitte nur 'x' für Ja pflegen!"))</f>
        <v>o</v>
      </c>
      <c r="AS216" s="133" t="str">
        <f>IF(Food!$BA215="","o",IF(Food!$BA215="x","x","Bitte nur 'x' für Ja pflegen!"))</f>
        <v>o</v>
      </c>
      <c r="AT216" s="133" t="str">
        <f>IF(Food!$BB215="","o",IF(Food!$BB215="x","x","Bitte nur 'x' für Ja pflegen!"))</f>
        <v>o</v>
      </c>
      <c r="AU216" s="133" t="str">
        <f ca="1">IF(Food!$BC215="","o",IF(OR(LEFT(CELL("format",Food!$BC215),1)="S",LEFT(CELL("format",Food!$BC215),1)=".",LEFT(CELL("format",Food!$BC215),1)="F"),"x","Bitte ausschließlich Zahlen pflegen!"))</f>
        <v>o</v>
      </c>
      <c r="AV216" s="133" t="str">
        <f>IF(Food!$BD215="","o",IF(Food!$BD215="x","x","Bitte nur 'x' für Ja pflegen!"))</f>
        <v>o</v>
      </c>
      <c r="AW216" s="133" t="str">
        <f ca="1">IF(Food!$BE215="","o",IF(OR(LEFT(CELL("format",Food!$BE215),1)="S",LEFT(CELL("format",Food!$BE215),1)=".",LEFT(CELL("format",Food!$BE215),1)="F"),"x","Bitte ausschließlich Zahlen pflegen!"))</f>
        <v>o</v>
      </c>
      <c r="AX216" s="133" t="str">
        <f>IF(Food!$BF215="","o",IF(Food!$BF215="x","x","Bitte nur 'x' für Ja pflegen!"))</f>
        <v>o</v>
      </c>
      <c r="AY216" s="133" t="str">
        <f ca="1">IF(Food!$BG215="","o",IF(OR(LEFT(CELL("format",Food!$BG215),1)="S",LEFT(CELL("format",Food!$BG215),1)=".",LEFT(CELL("format",Food!$BG215),1)="F"),"x","Bitte ausschließlich Zahlen pflegen!"))</f>
        <v>o</v>
      </c>
      <c r="AZ216" s="133" t="str">
        <f>IF(Food!$BH215="","o",IF(Food!$BH215="x","x","Bitte nur 'x' für Ja pflegen!"))</f>
        <v>o</v>
      </c>
      <c r="BA216" s="133" t="str">
        <f ca="1">IF(Food!$BI215="","o",IF(OR(LEFT(CELL("format",Food!$BI215),1)="S",LEFT(CELL("format",Food!$BI215),1)=".",LEFT(CELL("format",Food!$BI215),1)="F"),"x","Bitte ausschließlich Zahlen pflegen!"))</f>
        <v>o</v>
      </c>
      <c r="BB216" s="133" t="str">
        <f>IF(Food!$BJ215="","o",IF(ISNUMBER(Food!$BJ215),"x","Bitte ausschließlich Zahlen pflegen!"))</f>
        <v>o</v>
      </c>
      <c r="BC216" s="133" t="str">
        <f ca="1">IF(Food!$BK215="","o",IF(OR(LEFT(CELL("format",Food!$BK215),1)="S",LEFT(CELL("format",Food!$BK215),1)=".",LEFT(CELL("format",Food!$BK215),1)="F"),"x","Bitte ausschließlich Zahlen pflegen!"))</f>
        <v>o</v>
      </c>
      <c r="BD216" s="133" t="str">
        <f>IF(Food!$BL215="","o",IF(ISNUMBER(Food!$BL215),"x","Bitte ausschließlich Zahlen pflegen!"))</f>
        <v>o</v>
      </c>
      <c r="BE216" s="133" t="str">
        <f>IF(Food!$BM215="","o",IF(ISNUMBER(Food!$BM215),"x","Bitte ausschließlich Zahlen pflegen!"))</f>
        <v>o</v>
      </c>
      <c r="BF216" s="133" t="str">
        <f>IF(Food!$BS215="","o",IF(ISNA(VLOOKUP(Food!$BS215,Auswahlisten!$H:$H,1,0))=FALSE,"x","Bitte Produktionsland korrekt pflegen!"))</f>
        <v>o</v>
      </c>
      <c r="BG216" s="133" t="str">
        <f>IF(Food!$BU215="","o",IF(ISNUMBER(Food!$BU215),"x","Bitte ausschließlich Zahlen pflegen!"))</f>
        <v>o</v>
      </c>
      <c r="BH216" s="133" t="str">
        <f>IF(Food!$BV215="","o",IF(ISNUMBER(Food!$BV215),"x","Bitte ausschließlich Zahlen pflegen!"))</f>
        <v>o</v>
      </c>
      <c r="BI216" s="133" t="str">
        <f>IF(Food!$BW215="","o",IF(ISNUMBER(Food!$BW215),"x","Bitte ausschließlich Zahlen pflegen!"))</f>
        <v>o</v>
      </c>
      <c r="BJ216" s="133" t="str">
        <f>IF(Food!$BZ215="","o",IF(ISNA(VLOOKUP(Food!$BZ215,Auswahlisten!$AE:$AE,1,0))=FALSE,"x","Bitte Pfandart korrekt pflegen!"))</f>
        <v>o</v>
      </c>
      <c r="BK216" s="133" t="str">
        <f>IF(Food!$CA215="","o",IF(ISNUMBER(Food!$CA215),"x","Bitte ausschließlich Zahlen pflegen!"))</f>
        <v>o</v>
      </c>
      <c r="BL216" s="133" t="str">
        <f>IF(Food!$CD215="","o",IF(ISNUMBER(Food!$CD215),"x","Bitte ausschließlich Zahlen pflegen!"))</f>
        <v>o</v>
      </c>
      <c r="BM216" s="133" t="str">
        <f>IF(Food!$CE215="","o",IF(ISNA(VLOOKUP(Food!$CE215,Auswahlisten!$A:$A,1,0))=FALSE,"x","Bitte Gewichtseinheit korrekt pflegen!"))</f>
        <v>o</v>
      </c>
      <c r="BN216" s="133" t="str">
        <f>IF(Food!$CF215="","o",IF(ISNUMBER(Food!$CF215),"x","Bitte ausschließlich Zahlen pflegen!"))</f>
        <v>o</v>
      </c>
      <c r="BO216" s="133" t="str">
        <f>IF(Food!$CG215="","o",IF(ISNUMBER(Food!$CG215),"x","Bitte ausschließlich Zahlen pflegen!"))</f>
        <v>o</v>
      </c>
      <c r="BP216" s="133" t="str">
        <f>IF(Food!$CH215="","o",IF(ISNA(VLOOKUP(Food!$CH215,Auswahlisten!$A:$A,1,0))=FALSE,"x","Bitte Gewichtseinheit korrekt pflegen!"))</f>
        <v>o</v>
      </c>
      <c r="BQ216" s="133" t="str">
        <f>IF(Food!$CI215="","o",IF(ISNA(VLOOKUP(Food!$CI215,Auswahlisten!$F:$F,1,0))=FALSE,"x","Bitte JuSchu korrekt pflegen!"))</f>
        <v>o</v>
      </c>
      <c r="BR216" s="133" t="str">
        <f>IF(Verpackung!$D215="","o",IF(ISNUMBER(Verpackung!$D215),"x","Bitte ausschließlich Zahlen pflegen!"))</f>
        <v>o</v>
      </c>
      <c r="BS216" s="133" t="str">
        <f>IF(Verpackung!$E215="","o",IF(ISNUMBER(Verpackung!$E215),"x","Bitte ausschließlich Zahlen pflegen!"))</f>
        <v>o</v>
      </c>
      <c r="BT216" s="133" t="str">
        <f>IF(Verpackung!$F215="","o",IF(ISNUMBER(Verpackung!$F215),"x","Bitte ausschließlich Zahlen pflegen!"))</f>
        <v>o</v>
      </c>
      <c r="BU216" s="133" t="str">
        <f>IF(Verpackung!$G215="","o",IF(ISNUMBER(Verpackung!$G215),"x","Bitte ausschließlich Zahlen pflegen!"))</f>
        <v>o</v>
      </c>
      <c r="BV216" s="133" t="str">
        <f>IF(Verpackung!$H215="","o",IF(ISNUMBER(Verpackung!$H215),"x","Bitte ausschließlich Zahlen pflegen!"))</f>
        <v>o</v>
      </c>
      <c r="BW216" s="133" t="str">
        <f>IF(Verpackung!$I215="","o",IF(ISNUMBER(Verpackung!$I215),"x","Bitte ausschließlich Zahlen pflegen!"))</f>
        <v>o</v>
      </c>
      <c r="BX216" s="133" t="str">
        <f>IF(Verpackung!$J215="","o",IF(ISNUMBER(Verpackung!$J215),"x","Bitte ausschließlich Zahlen pflegen!"))</f>
        <v>o</v>
      </c>
      <c r="BY216" s="133" t="str">
        <f>IF(Verpackung!$K215="","o",IF(ISNUMBER(Verpackung!$K215),"x","Bitte ausschließlich Zahlen pflegen!"))</f>
        <v>o</v>
      </c>
      <c r="BZ216" s="133" t="str">
        <f>IF('Kaufland intern'!D215="","o",IF(LEN('Kaufland intern'!D215)&gt;40,"Eingabe max. 40 Zeichen!","x"))</f>
        <v>o</v>
      </c>
      <c r="CA216" s="133" t="str">
        <f>IF('Kaufland intern'!F215="","o",IF(AND(ISNUMBER('Kaufland intern'!F215),'Kaufland intern'!F215&gt;=1000000,'Kaufland intern'!F215&lt;=9999999),"x","Bitte Eingabe prüfen!"))</f>
        <v>o</v>
      </c>
      <c r="CB216" s="133" t="str">
        <f>IF('Kaufland intern'!G215="","o",IF(LEN('Kaufland intern'!G215)&gt;18,"Eingabe max. 18 Zeichen!","x"))</f>
        <v>o</v>
      </c>
      <c r="CC216" s="133" t="str">
        <f>IF('Kaufland intern'!I215="","o",IF(LEN('Kaufland intern'!I215)&gt;3,"Eingabe max. 3 Zeichen!","x"))</f>
        <v>o</v>
      </c>
      <c r="CD216" s="133" t="str">
        <f>IF('Kaufland intern'!J215="","o",IF(LEN('Kaufland intern'!J215)&gt;6,"Eingabe max. 6 Zeichen!","x"))</f>
        <v>o</v>
      </c>
      <c r="CE216" s="133" t="str">
        <f>IF('Kaufland intern'!K215="","o",IF(LEN('Kaufland intern'!K215)&gt;4,"Eingabe max. 4 Zeichen!","x"))</f>
        <v>o</v>
      </c>
      <c r="CF216" s="133" t="str">
        <f>IF('Kaufland intern'!L215="","o",IF(ISNA(VLOOKUP('Kaufland intern'!L215,Auswahlisten!$Z:$Z,1,0))=FALSE,"x","Bitte Etikettenart korrekt pflegen!"))</f>
        <v>o</v>
      </c>
      <c r="CG216" s="133" t="str">
        <f>IF('Kaufland intern'!M215="","o",IF(LEN('Kaufland intern'!M215)&gt;20,"Eingabe max. 20 Zeichen!","x"))</f>
        <v>o</v>
      </c>
      <c r="CH216" s="133" t="str">
        <f>IF('Kaufland intern'!O215="","o",IF(LEN('Kaufland intern'!O215)&gt;20,"Eingabe max. 20 Zeichen!","x"))</f>
        <v>o</v>
      </c>
      <c r="CI216" s="133" t="str">
        <f>IF('Kaufland intern'!Q215="","o",IF(LEN('Kaufland intern'!Q215)&gt;20,"Eingabe max. 20 Zeichen!","x"))</f>
        <v>o</v>
      </c>
      <c r="CJ216" s="133" t="str">
        <f>IF('Kaufland intern'!S215="","o",IF(LEN('Kaufland intern'!S215)&gt;8,"Eingabe max. 8 Zeichen!","x"))</f>
        <v>o</v>
      </c>
      <c r="CK216" s="133" t="str">
        <f>IF('Kaufland intern'!U215="","o",IF(ISNA(VLOOKUP('Kaufland intern'!U215,Auswahlisten!$D:$D,1,0))=FALSE,"x","Bitte Verpackungsart korrekt pflegen!"))</f>
        <v>o</v>
      </c>
      <c r="CL216" s="133" t="str">
        <f>IF('Kaufland intern'!V215="","o",IF(ISNUMBER('Kaufland intern'!V215),"x","Bitte ausschließlich Zahlen pflegen!"))</f>
        <v>o</v>
      </c>
      <c r="CM216" s="133" t="str">
        <f>IF('Kaufland intern'!W215="","o",IF(ISNA(VLOOKUP('Kaufland intern'!W215,Auswahlisten!$AA:$AA,1,0))=FALSE,"x","Bitte Bezugsweg korrekt pflegen!"))</f>
        <v>o</v>
      </c>
      <c r="CN216" s="133" t="str">
        <f>IF('Kaufland intern'!X215="","o",IF(ISNA(VLOOKUP('Kaufland intern'!X215,Auswahlisten!$AB:$AB,1,0))=FALSE,"x","Bitte Bezugsvorschrift korrekt pflegen!"))</f>
        <v>o</v>
      </c>
      <c r="CO216" s="133" t="str">
        <f>IF('Kaufland intern'!Y215="","o",IF(ISNA(VLOOKUP('Kaufland intern'!Y215,Auswahlisten!$AC:$AC,1,0))=FALSE,"x","Bitte Sortimentsstufenlistung korrekt pflegen!"))</f>
        <v>o</v>
      </c>
      <c r="CP216" s="133" t="str">
        <f>IF('Kaufland intern'!Z215="","o",IF(LEN('Kaufland intern'!Z215)&lt;&gt;13,"Eingabe max. 13 Zahlen!","x"))</f>
        <v>o</v>
      </c>
      <c r="CQ216" s="133" t="str">
        <f>IF('Kaufland intern'!AA215="","o",IF(LEN('Kaufland intern'!AA215)&lt;&gt;13,"Eingabe max. 13 Zahlen!","x"))</f>
        <v>o</v>
      </c>
      <c r="CR216" s="133" t="str">
        <f>IF('Kaufland intern'!AB215="","o",IF(LEN('Kaufland intern'!AB215)&lt;&gt;13,"Eingabe max. 13 Zahlen!","x"))</f>
        <v>o</v>
      </c>
      <c r="CS216" s="133" t="str">
        <f>IF('Kaufland intern'!AC215="","o",IF('Kaufland intern'!AC215="x","x","Bitte nur 'x' für Ja pflegen!"))</f>
        <v>o</v>
      </c>
      <c r="CT216" s="133" t="str">
        <f>IF('Kaufland intern'!AD215="","o",IF('Kaufland intern'!AD215="x","x","Bitte nur 'x' für Ja pflegen!"))</f>
        <v>o</v>
      </c>
      <c r="CU216" s="133" t="str">
        <f>IF('Kaufland intern'!AE215="","o",IF('Kaufland intern'!AE215="x","x","Bitte nur 'x' für Ja pflegen!"))</f>
        <v>o</v>
      </c>
      <c r="CV216" s="133" t="str">
        <f>IF('Kaufland intern'!AF215="","o",IF('Kaufland intern'!AF215="x","x","Bitte nur 'x' für Ja pflegen!"))</f>
        <v>o</v>
      </c>
      <c r="CW216" s="133" t="str">
        <f>IF('Kaufland intern'!AG215="","o",IF('Kaufland intern'!AG215="x","x","Bitte nur 'x' für Ja pflegen!"))</f>
        <v>o</v>
      </c>
      <c r="CX216" s="133" t="str">
        <f>IF('Kaufland intern'!AH215="","o",IF('Kaufland intern'!AH215="x","x","Bitte nur 'x' für Ja pflegen!"))</f>
        <v>o</v>
      </c>
      <c r="CY216" s="133" t="str">
        <f>IF('Kaufland intern'!AI215="","o",IF(LEN('Kaufland intern'!AI215)&lt;&gt;11,"Eingabe 11 Zeichen!","x"))</f>
        <v>o</v>
      </c>
      <c r="CZ216" s="133" t="str">
        <f>IF('Kaufland intern'!AJ215="","o",IF(LEN('Kaufland intern'!AJ215)&lt;&gt;11,"Eingabe 11 Zeichen!","x"))</f>
        <v>o</v>
      </c>
      <c r="DA216" s="133" t="str">
        <f>IF('Kaufland intern'!AK215="","o",IF(LEN('Kaufland intern'!AK215)&lt;&gt;11,"Eingabe 11 Zeichen!","x"))</f>
        <v>o</v>
      </c>
      <c r="DB216" s="133" t="str">
        <f>IF('Kaufland intern'!AL215="","o",IF(LEN('Kaufland intern'!AL215)&lt;&gt;11,"Eingabe 11 Zeichen!","x"))</f>
        <v>o</v>
      </c>
      <c r="DC216" s="133" t="str">
        <f>IF('Kaufland intern'!AM215="","o",IF(LEN('Kaufland intern'!AM215)&lt;&gt;11,"Eingabe 11 Zeichen!","x"))</f>
        <v>o</v>
      </c>
      <c r="DD216" s="133" t="str">
        <f>IF('Kaufland intern'!AN215="","o",IF(LEN('Kaufland intern'!AN215)&lt;&gt;11,"Eingabe 11 Zeichen!","x"))</f>
        <v>o</v>
      </c>
    </row>
    <row r="217" spans="1:108" ht="30">
      <c r="A217" s="128">
        <f>Food!C216</f>
        <v>0</v>
      </c>
      <c r="B217" s="129">
        <f>Food!E216</f>
        <v>0</v>
      </c>
      <c r="C217" s="128">
        <f>Food!O216</f>
        <v>0</v>
      </c>
      <c r="D217" s="133" t="str">
        <f>IF(Food!$A216="","Bitte Datum pflegen!",IF(ISNUMBER(Food!$A216)=FALSE,"Bitte Datum überprüfen!","x"))</f>
        <v>Bitte Datum pflegen!</v>
      </c>
      <c r="E217" s="133" t="str">
        <f>IF(Food!$C216="","Bitte Lieferantenartikelnr. pflegen!",IF(LEN(Food!$C216)&gt;13,"Eingabe max. 13 Zeichen!","x"))</f>
        <v>Bitte Lieferantenartikelnr. pflegen!</v>
      </c>
      <c r="F217" s="133" t="str">
        <f>IF(Food!$D216="","o",IF(LEN(Food!$D216)&gt;13,"Eingabe max. 13 Zeichen!","x"))</f>
        <v>o</v>
      </c>
      <c r="G217" s="145" t="str">
        <f>IF(Food!$F216="","o",IF(ISNUMBER(Food!$F216)=FALSE,"Bitte Gewicht ohne Einheit pflegen!","x"))</f>
        <v>o</v>
      </c>
      <c r="H217" s="133" t="str">
        <f>IF(Food!$G216="","o",IF(ISNA(VLOOKUP(Food!$G216,Auswahlisten!$A:$A,1,0))=FALSE,"x","Bitte Gewichtseinheit korrekt pflegen!"))</f>
        <v>o</v>
      </c>
      <c r="I217" s="133" t="str">
        <f>IF(Food!$H216="","Bitte Steuer pflegen!",IF(OR(Food!$H216=7,Food!$H216=19),"x","Bitte nur 7 oder 19 pflegen!"))</f>
        <v>Bitte Steuer pflegen!</v>
      </c>
      <c r="J217" s="133" t="str">
        <f>IF(Food!$I216="","o",IF(Food!$I216="x","x","Bitte nur 'x' für Ja pflegen!"))</f>
        <v>o</v>
      </c>
      <c r="K217" s="145" t="str">
        <f>IF(Food!$L216="","o",IF(ISNUMBER(Food!$L216)=FALSE,"Bitte Temperatur von ohne Einheit pflegen!","x"))</f>
        <v>o</v>
      </c>
      <c r="L217" s="145" t="str">
        <f>IF(Food!$M216="","o",IF(ISNUMBER(Food!$M216)=FALSE,"Bitte Temperatur bis ohne Einheit pflegen!","x"))</f>
        <v>o</v>
      </c>
      <c r="M217" s="133" t="str">
        <f>IF(Food!$J216="","o",IF(Food!$J216="x","x","Bitte nur 'x' für Ja pflegen!"))</f>
        <v>o</v>
      </c>
      <c r="N217" s="133" t="str">
        <f>IF(Food!$P216="","Bitte Bruttogewicht pflegen!",IF(ISNUMBER(Food!$P216)=FALSE,"Bitte Bruttogwicht ohne Einheit pflegen!","x"))</f>
        <v>Bitte Bruttogewicht pflegen!</v>
      </c>
      <c r="O217" s="133" t="str">
        <f>IF(Food!$Q216="","Bitte Länge pflegen!",IF(ISNUMBER(Food!$Q216)=FALSE,"Bitte Länge ohne Einheit pflegen!","x"))</f>
        <v>Bitte Länge pflegen!</v>
      </c>
      <c r="P217" s="133" t="str">
        <f>IF(Food!$R216="","Bitte Breite pflegen!",IF(ISNUMBER(Food!$R216)=FALSE,"Bitte Breite ohne Einheit pflegen!","x"))</f>
        <v>Bitte Breite pflegen!</v>
      </c>
      <c r="Q217" s="133" t="str">
        <f>IF(Food!$S216="","Bitte Höhe pflegen!",IF(ISNUMBER(Food!$S216)=FALSE,"Bitte Höhe ohne Einheit pflegen!","x"))</f>
        <v>Bitte Höhe pflegen!</v>
      </c>
      <c r="R217" s="133" t="str">
        <f>IF(Food!$V216="","o",IF(ISNUMBER(Food!$V216)=FALSE,"Bitte Bruttogewicht ohne Einheit pflegen!","x"))</f>
        <v>o</v>
      </c>
      <c r="S217" s="133" t="str">
        <f>IF(Food!$W216="","o",IF(ISNUMBER(Food!$W216)=FALSE,"Bitte Länge ohne Einheit pflegen!","x"))</f>
        <v>o</v>
      </c>
      <c r="T217" s="133" t="str">
        <f>IF(Food!$X216="","o",IF(ISNUMBER(Food!$X216)=FALSE,"Bitte Länge ohne Einheit pflegen!","x"))</f>
        <v>o</v>
      </c>
      <c r="U217" s="133" t="str">
        <f>IF(Food!$Y216="","o",IF(ISNUMBER(Food!$Y216)=FALSE,"Bitte Länge ohne Einheit pflegen!","x"))</f>
        <v>o</v>
      </c>
      <c r="V217" s="133" t="str">
        <f>IF(Food!$AB216="","o",IF(ISNUMBER(Food!$AB216)=FALSE,"Bitte Bruttogewicht ohne Einheit pflegen!","x"))</f>
        <v>o</v>
      </c>
      <c r="W217" s="133" t="str">
        <f>IF(Food!$AC216="","o",IF(ISNUMBER(Food!$AC216)=FALSE,"Bitte Länge ohne Einheit pflegen!","x"))</f>
        <v>o</v>
      </c>
      <c r="X217" s="133" t="str">
        <f>IF(Food!$AD216="","o",IF(ISNUMBER(Food!$AD216)=FALSE,"Bitte Breite ohne Einheit pflegen!","x"))</f>
        <v>o</v>
      </c>
      <c r="Y217" s="133" t="str">
        <f>IF(Food!$AE216="","o",IF(ISNUMBER(Food!$AE216)=FALSE,"Bitte Höhe ohne Einheit pflegen!","x"))</f>
        <v>o</v>
      </c>
      <c r="Z217" s="133" t="str">
        <f>IF(Food!$AG216="","o",IF(ISNUMBER(Food!$AG216)=FALSE,"Bitte Bruttogewicht ohne Einheit pflegen!","x"))</f>
        <v>o</v>
      </c>
      <c r="AA217" s="133" t="str">
        <f>IF(Food!$AH216="","o",IF(ISNUMBER(Food!$AH216)=FALSE,"Bitte Länge ohne Einheit pflegen!","x"))</f>
        <v>o</v>
      </c>
      <c r="AB217" s="133" t="str">
        <f>IF(Food!$AI216="","o",IF(ISNUMBER(Food!$AI216)=FALSE,"Bitte Breite ohne Einheit pflegen!","x"))</f>
        <v>o</v>
      </c>
      <c r="AC217" s="133" t="str">
        <f>IF(Food!$AJ216="","o",IF(ISNUMBER(Food!$AJ216)=FALSE,"Bitte Höhe ohne Einheit pflegen!","x"))</f>
        <v>o</v>
      </c>
      <c r="AD217" s="133" t="str">
        <f>IF(Food!$AL216="","o",IF(ISNUMBER(Food!$AL216)=FALSE,"Bitte Bruttogewicht ohne Einheit pflegen!","x"))</f>
        <v>o</v>
      </c>
      <c r="AE217" s="133" t="str">
        <f>IF(Food!$AM216="","o",IF(ISNUMBER(Food!$AM216)=FALSE,"Bitte Länge ohne Einheit pflegen!","x"))</f>
        <v>o</v>
      </c>
      <c r="AF217" s="133" t="str">
        <f>IF(Food!$AN216="","o",IF(ISNUMBER(Food!$AN216)=FALSE,"Bitte Breite ohne Einheit pflegen!","x"))</f>
        <v>o</v>
      </c>
      <c r="AG217" s="133" t="str">
        <f>IF(Food!$AO216="","o",IF(ISNUMBER(Food!$AO216)=FALSE,"Bitte Höhe ohne Einheit pflegen!","x"))</f>
        <v>o</v>
      </c>
      <c r="AH217" s="133" t="str">
        <f>IF(Food!$BX216="","o",IF(Food!$BX216="x","x","Bitte nur 'x' für Ja pflegen!"))</f>
        <v>o</v>
      </c>
      <c r="AI217" s="133" t="str">
        <f>IF(Food!$BY216="","o",IF(ISNUMBER(Food!$BY216),"x","Bitte ausschließlich Zahlen pflegen!"))</f>
        <v>o</v>
      </c>
      <c r="AJ217" s="133" t="str">
        <f>IF(Food!$AR216="","Bitte Verpackungsart pflegen!",IF(Food!$AR216="","o",IF(ISNA(VLOOKUP(Food!$AR216,Auswahlisten!$D:$D,1,0))=FALSE,"x","Bitte Verpackungsart korrekt pflegen!")))</f>
        <v>Bitte Verpackungsart pflegen!</v>
      </c>
      <c r="AK217" s="133" t="str">
        <f>IF(Food!$AS216="","o",IF(ISNUMBER(Food!$AS216)=FALSE,"Bitte nur Anzahl der Tage pflegen!","x"))</f>
        <v>o</v>
      </c>
      <c r="AL217" s="133" t="str">
        <f>IF(Food!$AT216="","o",IF(ISNUMBER(Food!$AT216)=FALSE,"Bitte nur Anzahl der Tage pflegen!","x"))</f>
        <v>o</v>
      </c>
      <c r="AM217" s="133" t="str">
        <f>IF(Food!$AU216="","o",IF(ISNA(VLOOKUP(Food!$AU216,Auswahlisten!$H:$H,1,0))=FALSE,"x","Bitte Produktionsland korrekt pflegen!"))</f>
        <v>o</v>
      </c>
      <c r="AN217" s="133" t="str">
        <f>IF(Food!$AV216="","o",IF(ISNA(VLOOKUP(Food!$AV216,Auswahlisten!$I:$I,1,0))=FALSE,"x","Bitte Region korrekt pflegen!"))</f>
        <v>o</v>
      </c>
      <c r="AO217" s="133" t="str">
        <f>IF(Food!$AW216="","o",IF(LEN(Food!$AW216)&gt;8,"Eingabe max. 8 Zahlen!","x"))</f>
        <v>o</v>
      </c>
      <c r="AP217" s="133" t="str">
        <f>IF(Food!$CC216="","o",IF(Food!$CC216="x","x","Bitte nur 'x' für Ja pflegen!"))</f>
        <v>o</v>
      </c>
      <c r="AQ217" s="133" t="str">
        <f>IF(Food!$AY216="","o",IF(Food!$AY216="x","x","Bitte nur 'x' für Ja pflegen!"))</f>
        <v>o</v>
      </c>
      <c r="AR217" s="133" t="str">
        <f>IF(Food!$AZ216="","o",IF(Food!$AZ216="x","x","Bitte nur 'x' für Ja pflegen!"))</f>
        <v>o</v>
      </c>
      <c r="AS217" s="133" t="str">
        <f>IF(Food!$BA216="","o",IF(Food!$BA216="x","x","Bitte nur 'x' für Ja pflegen!"))</f>
        <v>o</v>
      </c>
      <c r="AT217" s="133" t="str">
        <f>IF(Food!$BB216="","o",IF(Food!$BB216="x","x","Bitte nur 'x' für Ja pflegen!"))</f>
        <v>o</v>
      </c>
      <c r="AU217" s="133" t="str">
        <f ca="1">IF(Food!$BC216="","o",IF(OR(LEFT(CELL("format",Food!$BC216),1)="S",LEFT(CELL("format",Food!$BC216),1)=".",LEFT(CELL("format",Food!$BC216),1)="F"),"x","Bitte ausschließlich Zahlen pflegen!"))</f>
        <v>o</v>
      </c>
      <c r="AV217" s="133" t="str">
        <f>IF(Food!$BD216="","o",IF(Food!$BD216="x","x","Bitte nur 'x' für Ja pflegen!"))</f>
        <v>o</v>
      </c>
      <c r="AW217" s="133" t="str">
        <f ca="1">IF(Food!$BE216="","o",IF(OR(LEFT(CELL("format",Food!$BE216),1)="S",LEFT(CELL("format",Food!$BE216),1)=".",LEFT(CELL("format",Food!$BE216),1)="F"),"x","Bitte ausschließlich Zahlen pflegen!"))</f>
        <v>o</v>
      </c>
      <c r="AX217" s="133" t="str">
        <f>IF(Food!$BF216="","o",IF(Food!$BF216="x","x","Bitte nur 'x' für Ja pflegen!"))</f>
        <v>o</v>
      </c>
      <c r="AY217" s="133" t="str">
        <f ca="1">IF(Food!$BG216="","o",IF(OR(LEFT(CELL("format",Food!$BG216),1)="S",LEFT(CELL("format",Food!$BG216),1)=".",LEFT(CELL("format",Food!$BG216),1)="F"),"x","Bitte ausschließlich Zahlen pflegen!"))</f>
        <v>o</v>
      </c>
      <c r="AZ217" s="133" t="str">
        <f>IF(Food!$BH216="","o",IF(Food!$BH216="x","x","Bitte nur 'x' für Ja pflegen!"))</f>
        <v>o</v>
      </c>
      <c r="BA217" s="133" t="str">
        <f ca="1">IF(Food!$BI216="","o",IF(OR(LEFT(CELL("format",Food!$BI216),1)="S",LEFT(CELL("format",Food!$BI216),1)=".",LEFT(CELL("format",Food!$BI216),1)="F"),"x","Bitte ausschließlich Zahlen pflegen!"))</f>
        <v>o</v>
      </c>
      <c r="BB217" s="133" t="str">
        <f>IF(Food!$BJ216="","o",IF(ISNUMBER(Food!$BJ216),"x","Bitte ausschließlich Zahlen pflegen!"))</f>
        <v>o</v>
      </c>
      <c r="BC217" s="133" t="str">
        <f ca="1">IF(Food!$BK216="","o",IF(OR(LEFT(CELL("format",Food!$BK216),1)="S",LEFT(CELL("format",Food!$BK216),1)=".",LEFT(CELL("format",Food!$BK216),1)="F"),"x","Bitte ausschließlich Zahlen pflegen!"))</f>
        <v>o</v>
      </c>
      <c r="BD217" s="133" t="str">
        <f>IF(Food!$BL216="","o",IF(ISNUMBER(Food!$BL216),"x","Bitte ausschließlich Zahlen pflegen!"))</f>
        <v>o</v>
      </c>
      <c r="BE217" s="133" t="str">
        <f>IF(Food!$BM216="","o",IF(ISNUMBER(Food!$BM216),"x","Bitte ausschließlich Zahlen pflegen!"))</f>
        <v>o</v>
      </c>
      <c r="BF217" s="133" t="str">
        <f>IF(Food!$BS216="","o",IF(ISNA(VLOOKUP(Food!$BS216,Auswahlisten!$H:$H,1,0))=FALSE,"x","Bitte Produktionsland korrekt pflegen!"))</f>
        <v>o</v>
      </c>
      <c r="BG217" s="133" t="str">
        <f>IF(Food!$BU216="","o",IF(ISNUMBER(Food!$BU216),"x","Bitte ausschließlich Zahlen pflegen!"))</f>
        <v>o</v>
      </c>
      <c r="BH217" s="133" t="str">
        <f>IF(Food!$BV216="","o",IF(ISNUMBER(Food!$BV216),"x","Bitte ausschließlich Zahlen pflegen!"))</f>
        <v>o</v>
      </c>
      <c r="BI217" s="133" t="str">
        <f>IF(Food!$BW216="","o",IF(ISNUMBER(Food!$BW216),"x","Bitte ausschließlich Zahlen pflegen!"))</f>
        <v>o</v>
      </c>
      <c r="BJ217" s="133" t="str">
        <f>IF(Food!$BZ216="","o",IF(ISNA(VLOOKUP(Food!$BZ216,Auswahlisten!$AE:$AE,1,0))=FALSE,"x","Bitte Pfandart korrekt pflegen!"))</f>
        <v>o</v>
      </c>
      <c r="BK217" s="133" t="str">
        <f>IF(Food!$CA216="","o",IF(ISNUMBER(Food!$CA216),"x","Bitte ausschließlich Zahlen pflegen!"))</f>
        <v>o</v>
      </c>
      <c r="BL217" s="133" t="str">
        <f>IF(Food!$CD216="","o",IF(ISNUMBER(Food!$CD216),"x","Bitte ausschließlich Zahlen pflegen!"))</f>
        <v>o</v>
      </c>
      <c r="BM217" s="133" t="str">
        <f>IF(Food!$CE216="","o",IF(ISNA(VLOOKUP(Food!$CE216,Auswahlisten!$A:$A,1,0))=FALSE,"x","Bitte Gewichtseinheit korrekt pflegen!"))</f>
        <v>o</v>
      </c>
      <c r="BN217" s="133" t="str">
        <f>IF(Food!$CF216="","o",IF(ISNUMBER(Food!$CF216),"x","Bitte ausschließlich Zahlen pflegen!"))</f>
        <v>o</v>
      </c>
      <c r="BO217" s="133" t="str">
        <f>IF(Food!$CG216="","o",IF(ISNUMBER(Food!$CG216),"x","Bitte ausschließlich Zahlen pflegen!"))</f>
        <v>o</v>
      </c>
      <c r="BP217" s="133" t="str">
        <f>IF(Food!$CH216="","o",IF(ISNA(VLOOKUP(Food!$CH216,Auswahlisten!$A:$A,1,0))=FALSE,"x","Bitte Gewichtseinheit korrekt pflegen!"))</f>
        <v>o</v>
      </c>
      <c r="BQ217" s="133" t="str">
        <f>IF(Food!$CI216="","o",IF(ISNA(VLOOKUP(Food!$CI216,Auswahlisten!$F:$F,1,0))=FALSE,"x","Bitte JuSchu korrekt pflegen!"))</f>
        <v>o</v>
      </c>
      <c r="BR217" s="133" t="str">
        <f>IF(Verpackung!$D216="","o",IF(ISNUMBER(Verpackung!$D216),"x","Bitte ausschließlich Zahlen pflegen!"))</f>
        <v>o</v>
      </c>
      <c r="BS217" s="133" t="str">
        <f>IF(Verpackung!$E216="","o",IF(ISNUMBER(Verpackung!$E216),"x","Bitte ausschließlich Zahlen pflegen!"))</f>
        <v>o</v>
      </c>
      <c r="BT217" s="133" t="str">
        <f>IF(Verpackung!$F216="","o",IF(ISNUMBER(Verpackung!$F216),"x","Bitte ausschließlich Zahlen pflegen!"))</f>
        <v>o</v>
      </c>
      <c r="BU217" s="133" t="str">
        <f>IF(Verpackung!$G216="","o",IF(ISNUMBER(Verpackung!$G216),"x","Bitte ausschließlich Zahlen pflegen!"))</f>
        <v>o</v>
      </c>
      <c r="BV217" s="133" t="str">
        <f>IF(Verpackung!$H216="","o",IF(ISNUMBER(Verpackung!$H216),"x","Bitte ausschließlich Zahlen pflegen!"))</f>
        <v>o</v>
      </c>
      <c r="BW217" s="133" t="str">
        <f>IF(Verpackung!$I216="","o",IF(ISNUMBER(Verpackung!$I216),"x","Bitte ausschließlich Zahlen pflegen!"))</f>
        <v>o</v>
      </c>
      <c r="BX217" s="133" t="str">
        <f>IF(Verpackung!$J216="","o",IF(ISNUMBER(Verpackung!$J216),"x","Bitte ausschließlich Zahlen pflegen!"))</f>
        <v>o</v>
      </c>
      <c r="BY217" s="133" t="str">
        <f>IF(Verpackung!$K216="","o",IF(ISNUMBER(Verpackung!$K216),"x","Bitte ausschließlich Zahlen pflegen!"))</f>
        <v>o</v>
      </c>
      <c r="BZ217" s="133" t="str">
        <f>IF('Kaufland intern'!D216="","o",IF(LEN('Kaufland intern'!D216)&gt;40,"Eingabe max. 40 Zeichen!","x"))</f>
        <v>o</v>
      </c>
      <c r="CA217" s="133" t="str">
        <f>IF('Kaufland intern'!F216="","o",IF(AND(ISNUMBER('Kaufland intern'!F216),'Kaufland intern'!F216&gt;=1000000,'Kaufland intern'!F216&lt;=9999999),"x","Bitte Eingabe prüfen!"))</f>
        <v>o</v>
      </c>
      <c r="CB217" s="133" t="str">
        <f>IF('Kaufland intern'!G216="","o",IF(LEN('Kaufland intern'!G216)&gt;18,"Eingabe max. 18 Zeichen!","x"))</f>
        <v>o</v>
      </c>
      <c r="CC217" s="133" t="str">
        <f>IF('Kaufland intern'!I216="","o",IF(LEN('Kaufland intern'!I216)&gt;3,"Eingabe max. 3 Zeichen!","x"))</f>
        <v>o</v>
      </c>
      <c r="CD217" s="133" t="str">
        <f>IF('Kaufland intern'!J216="","o",IF(LEN('Kaufland intern'!J216)&gt;6,"Eingabe max. 6 Zeichen!","x"))</f>
        <v>o</v>
      </c>
      <c r="CE217" s="133" t="str">
        <f>IF('Kaufland intern'!K216="","o",IF(LEN('Kaufland intern'!K216)&gt;4,"Eingabe max. 4 Zeichen!","x"))</f>
        <v>o</v>
      </c>
      <c r="CF217" s="133" t="str">
        <f>IF('Kaufland intern'!L216="","o",IF(ISNA(VLOOKUP('Kaufland intern'!L216,Auswahlisten!$Z:$Z,1,0))=FALSE,"x","Bitte Etikettenart korrekt pflegen!"))</f>
        <v>o</v>
      </c>
      <c r="CG217" s="133" t="str">
        <f>IF('Kaufland intern'!M216="","o",IF(LEN('Kaufland intern'!M216)&gt;20,"Eingabe max. 20 Zeichen!","x"))</f>
        <v>o</v>
      </c>
      <c r="CH217" s="133" t="str">
        <f>IF('Kaufland intern'!O216="","o",IF(LEN('Kaufland intern'!O216)&gt;20,"Eingabe max. 20 Zeichen!","x"))</f>
        <v>o</v>
      </c>
      <c r="CI217" s="133" t="str">
        <f>IF('Kaufland intern'!Q216="","o",IF(LEN('Kaufland intern'!Q216)&gt;20,"Eingabe max. 20 Zeichen!","x"))</f>
        <v>o</v>
      </c>
      <c r="CJ217" s="133" t="str">
        <f>IF('Kaufland intern'!S216="","o",IF(LEN('Kaufland intern'!S216)&gt;8,"Eingabe max. 8 Zeichen!","x"))</f>
        <v>o</v>
      </c>
      <c r="CK217" s="133" t="str">
        <f>IF('Kaufland intern'!U216="","o",IF(ISNA(VLOOKUP('Kaufland intern'!U216,Auswahlisten!$D:$D,1,0))=FALSE,"x","Bitte Verpackungsart korrekt pflegen!"))</f>
        <v>o</v>
      </c>
      <c r="CL217" s="133" t="str">
        <f>IF('Kaufland intern'!V216="","o",IF(ISNUMBER('Kaufland intern'!V216),"x","Bitte ausschließlich Zahlen pflegen!"))</f>
        <v>o</v>
      </c>
      <c r="CM217" s="133" t="str">
        <f>IF('Kaufland intern'!W216="","o",IF(ISNA(VLOOKUP('Kaufland intern'!W216,Auswahlisten!$AA:$AA,1,0))=FALSE,"x","Bitte Bezugsweg korrekt pflegen!"))</f>
        <v>o</v>
      </c>
      <c r="CN217" s="133" t="str">
        <f>IF('Kaufland intern'!X216="","o",IF(ISNA(VLOOKUP('Kaufland intern'!X216,Auswahlisten!$AB:$AB,1,0))=FALSE,"x","Bitte Bezugsvorschrift korrekt pflegen!"))</f>
        <v>o</v>
      </c>
      <c r="CO217" s="133" t="str">
        <f>IF('Kaufland intern'!Y216="","o",IF(ISNA(VLOOKUP('Kaufland intern'!Y216,Auswahlisten!$AC:$AC,1,0))=FALSE,"x","Bitte Sortimentsstufenlistung korrekt pflegen!"))</f>
        <v>o</v>
      </c>
      <c r="CP217" s="133" t="str">
        <f>IF('Kaufland intern'!Z216="","o",IF(LEN('Kaufland intern'!Z216)&lt;&gt;13,"Eingabe max. 13 Zahlen!","x"))</f>
        <v>o</v>
      </c>
      <c r="CQ217" s="133" t="str">
        <f>IF('Kaufland intern'!AA216="","o",IF(LEN('Kaufland intern'!AA216)&lt;&gt;13,"Eingabe max. 13 Zahlen!","x"))</f>
        <v>o</v>
      </c>
      <c r="CR217" s="133" t="str">
        <f>IF('Kaufland intern'!AB216="","o",IF(LEN('Kaufland intern'!AB216)&lt;&gt;13,"Eingabe max. 13 Zahlen!","x"))</f>
        <v>o</v>
      </c>
      <c r="CS217" s="133" t="str">
        <f>IF('Kaufland intern'!AC216="","o",IF('Kaufland intern'!AC216="x","x","Bitte nur 'x' für Ja pflegen!"))</f>
        <v>o</v>
      </c>
      <c r="CT217" s="133" t="str">
        <f>IF('Kaufland intern'!AD216="","o",IF('Kaufland intern'!AD216="x","x","Bitte nur 'x' für Ja pflegen!"))</f>
        <v>o</v>
      </c>
      <c r="CU217" s="133" t="str">
        <f>IF('Kaufland intern'!AE216="","o",IF('Kaufland intern'!AE216="x","x","Bitte nur 'x' für Ja pflegen!"))</f>
        <v>o</v>
      </c>
      <c r="CV217" s="133" t="str">
        <f>IF('Kaufland intern'!AF216="","o",IF('Kaufland intern'!AF216="x","x","Bitte nur 'x' für Ja pflegen!"))</f>
        <v>o</v>
      </c>
      <c r="CW217" s="133" t="str">
        <f>IF('Kaufland intern'!AG216="","o",IF('Kaufland intern'!AG216="x","x","Bitte nur 'x' für Ja pflegen!"))</f>
        <v>o</v>
      </c>
      <c r="CX217" s="133" t="str">
        <f>IF('Kaufland intern'!AH216="","o",IF('Kaufland intern'!AH216="x","x","Bitte nur 'x' für Ja pflegen!"))</f>
        <v>o</v>
      </c>
      <c r="CY217" s="133" t="str">
        <f>IF('Kaufland intern'!AI216="","o",IF(LEN('Kaufland intern'!AI216)&lt;&gt;11,"Eingabe 11 Zeichen!","x"))</f>
        <v>o</v>
      </c>
      <c r="CZ217" s="133" t="str">
        <f>IF('Kaufland intern'!AJ216="","o",IF(LEN('Kaufland intern'!AJ216)&lt;&gt;11,"Eingabe 11 Zeichen!","x"))</f>
        <v>o</v>
      </c>
      <c r="DA217" s="133" t="str">
        <f>IF('Kaufland intern'!AK216="","o",IF(LEN('Kaufland intern'!AK216)&lt;&gt;11,"Eingabe 11 Zeichen!","x"))</f>
        <v>o</v>
      </c>
      <c r="DB217" s="133" t="str">
        <f>IF('Kaufland intern'!AL216="","o",IF(LEN('Kaufland intern'!AL216)&lt;&gt;11,"Eingabe 11 Zeichen!","x"))</f>
        <v>o</v>
      </c>
      <c r="DC217" s="133" t="str">
        <f>IF('Kaufland intern'!AM216="","o",IF(LEN('Kaufland intern'!AM216)&lt;&gt;11,"Eingabe 11 Zeichen!","x"))</f>
        <v>o</v>
      </c>
      <c r="DD217" s="133" t="str">
        <f>IF('Kaufland intern'!AN216="","o",IF(LEN('Kaufland intern'!AN216)&lt;&gt;11,"Eingabe 11 Zeichen!","x"))</f>
        <v>o</v>
      </c>
    </row>
    <row r="218" spans="1:108" ht="30">
      <c r="A218" s="128">
        <f>Food!C217</f>
        <v>0</v>
      </c>
      <c r="B218" s="129">
        <f>Food!E217</f>
        <v>0</v>
      </c>
      <c r="C218" s="128">
        <f>Food!O217</f>
        <v>0</v>
      </c>
      <c r="D218" s="133" t="str">
        <f>IF(Food!$A217="","Bitte Datum pflegen!",IF(ISNUMBER(Food!$A217)=FALSE,"Bitte Datum überprüfen!","x"))</f>
        <v>Bitte Datum pflegen!</v>
      </c>
      <c r="E218" s="133" t="str">
        <f>IF(Food!$C217="","Bitte Lieferantenartikelnr. pflegen!",IF(LEN(Food!$C217)&gt;13,"Eingabe max. 13 Zeichen!","x"))</f>
        <v>Bitte Lieferantenartikelnr. pflegen!</v>
      </c>
      <c r="F218" s="133" t="str">
        <f>IF(Food!$D217="","o",IF(LEN(Food!$D217)&gt;13,"Eingabe max. 13 Zeichen!","x"))</f>
        <v>o</v>
      </c>
      <c r="G218" s="145" t="str">
        <f>IF(Food!$F217="","o",IF(ISNUMBER(Food!$F217)=FALSE,"Bitte Gewicht ohne Einheit pflegen!","x"))</f>
        <v>o</v>
      </c>
      <c r="H218" s="133" t="str">
        <f>IF(Food!$G217="","o",IF(ISNA(VLOOKUP(Food!$G217,Auswahlisten!$A:$A,1,0))=FALSE,"x","Bitte Gewichtseinheit korrekt pflegen!"))</f>
        <v>o</v>
      </c>
      <c r="I218" s="133" t="str">
        <f>IF(Food!$H217="","Bitte Steuer pflegen!",IF(OR(Food!$H217=7,Food!$H217=19),"x","Bitte nur 7 oder 19 pflegen!"))</f>
        <v>Bitte Steuer pflegen!</v>
      </c>
      <c r="J218" s="133" t="str">
        <f>IF(Food!$I217="","o",IF(Food!$I217="x","x","Bitte nur 'x' für Ja pflegen!"))</f>
        <v>o</v>
      </c>
      <c r="K218" s="145" t="str">
        <f>IF(Food!$L217="","o",IF(ISNUMBER(Food!$L217)=FALSE,"Bitte Temperatur von ohne Einheit pflegen!","x"))</f>
        <v>o</v>
      </c>
      <c r="L218" s="145" t="str">
        <f>IF(Food!$M217="","o",IF(ISNUMBER(Food!$M217)=FALSE,"Bitte Temperatur bis ohne Einheit pflegen!","x"))</f>
        <v>o</v>
      </c>
      <c r="M218" s="133" t="str">
        <f>IF(Food!$J217="","o",IF(Food!$J217="x","x","Bitte nur 'x' für Ja pflegen!"))</f>
        <v>o</v>
      </c>
      <c r="N218" s="133" t="str">
        <f>IF(Food!$P217="","Bitte Bruttogewicht pflegen!",IF(ISNUMBER(Food!$P217)=FALSE,"Bitte Bruttogwicht ohne Einheit pflegen!","x"))</f>
        <v>Bitte Bruttogewicht pflegen!</v>
      </c>
      <c r="O218" s="133" t="str">
        <f>IF(Food!$Q217="","Bitte Länge pflegen!",IF(ISNUMBER(Food!$Q217)=FALSE,"Bitte Länge ohne Einheit pflegen!","x"))</f>
        <v>Bitte Länge pflegen!</v>
      </c>
      <c r="P218" s="133" t="str">
        <f>IF(Food!$R217="","Bitte Breite pflegen!",IF(ISNUMBER(Food!$R217)=FALSE,"Bitte Breite ohne Einheit pflegen!","x"))</f>
        <v>Bitte Breite pflegen!</v>
      </c>
      <c r="Q218" s="133" t="str">
        <f>IF(Food!$S217="","Bitte Höhe pflegen!",IF(ISNUMBER(Food!$S217)=FALSE,"Bitte Höhe ohne Einheit pflegen!","x"))</f>
        <v>Bitte Höhe pflegen!</v>
      </c>
      <c r="R218" s="133" t="str">
        <f>IF(Food!$V217="","o",IF(ISNUMBER(Food!$V217)=FALSE,"Bitte Bruttogewicht ohne Einheit pflegen!","x"))</f>
        <v>o</v>
      </c>
      <c r="S218" s="133" t="str">
        <f>IF(Food!$W217="","o",IF(ISNUMBER(Food!$W217)=FALSE,"Bitte Länge ohne Einheit pflegen!","x"))</f>
        <v>o</v>
      </c>
      <c r="T218" s="133" t="str">
        <f>IF(Food!$X217="","o",IF(ISNUMBER(Food!$X217)=FALSE,"Bitte Länge ohne Einheit pflegen!","x"))</f>
        <v>o</v>
      </c>
      <c r="U218" s="133" t="str">
        <f>IF(Food!$Y217="","o",IF(ISNUMBER(Food!$Y217)=FALSE,"Bitte Länge ohne Einheit pflegen!","x"))</f>
        <v>o</v>
      </c>
      <c r="V218" s="133" t="str">
        <f>IF(Food!$AB217="","o",IF(ISNUMBER(Food!$AB217)=FALSE,"Bitte Bruttogewicht ohne Einheit pflegen!","x"))</f>
        <v>o</v>
      </c>
      <c r="W218" s="133" t="str">
        <f>IF(Food!$AC217="","o",IF(ISNUMBER(Food!$AC217)=FALSE,"Bitte Länge ohne Einheit pflegen!","x"))</f>
        <v>o</v>
      </c>
      <c r="X218" s="133" t="str">
        <f>IF(Food!$AD217="","o",IF(ISNUMBER(Food!$AD217)=FALSE,"Bitte Breite ohne Einheit pflegen!","x"))</f>
        <v>o</v>
      </c>
      <c r="Y218" s="133" t="str">
        <f>IF(Food!$AE217="","o",IF(ISNUMBER(Food!$AE217)=FALSE,"Bitte Höhe ohne Einheit pflegen!","x"))</f>
        <v>o</v>
      </c>
      <c r="Z218" s="133" t="str">
        <f>IF(Food!$AG217="","o",IF(ISNUMBER(Food!$AG217)=FALSE,"Bitte Bruttogewicht ohne Einheit pflegen!","x"))</f>
        <v>o</v>
      </c>
      <c r="AA218" s="133" t="str">
        <f>IF(Food!$AH217="","o",IF(ISNUMBER(Food!$AH217)=FALSE,"Bitte Länge ohne Einheit pflegen!","x"))</f>
        <v>o</v>
      </c>
      <c r="AB218" s="133" t="str">
        <f>IF(Food!$AI217="","o",IF(ISNUMBER(Food!$AI217)=FALSE,"Bitte Breite ohne Einheit pflegen!","x"))</f>
        <v>o</v>
      </c>
      <c r="AC218" s="133" t="str">
        <f>IF(Food!$AJ217="","o",IF(ISNUMBER(Food!$AJ217)=FALSE,"Bitte Höhe ohne Einheit pflegen!","x"))</f>
        <v>o</v>
      </c>
      <c r="AD218" s="133" t="str">
        <f>IF(Food!$AL217="","o",IF(ISNUMBER(Food!$AL217)=FALSE,"Bitte Bruttogewicht ohne Einheit pflegen!","x"))</f>
        <v>o</v>
      </c>
      <c r="AE218" s="133" t="str">
        <f>IF(Food!$AM217="","o",IF(ISNUMBER(Food!$AM217)=FALSE,"Bitte Länge ohne Einheit pflegen!","x"))</f>
        <v>o</v>
      </c>
      <c r="AF218" s="133" t="str">
        <f>IF(Food!$AN217="","o",IF(ISNUMBER(Food!$AN217)=FALSE,"Bitte Breite ohne Einheit pflegen!","x"))</f>
        <v>o</v>
      </c>
      <c r="AG218" s="133" t="str">
        <f>IF(Food!$AO217="","o",IF(ISNUMBER(Food!$AO217)=FALSE,"Bitte Höhe ohne Einheit pflegen!","x"))</f>
        <v>o</v>
      </c>
      <c r="AH218" s="133" t="str">
        <f>IF(Food!$BX217="","o",IF(Food!$BX217="x","x","Bitte nur 'x' für Ja pflegen!"))</f>
        <v>o</v>
      </c>
      <c r="AI218" s="133" t="str">
        <f>IF(Food!$BY217="","o",IF(ISNUMBER(Food!$BY217),"x","Bitte ausschließlich Zahlen pflegen!"))</f>
        <v>o</v>
      </c>
      <c r="AJ218" s="133" t="str">
        <f>IF(Food!$AR217="","Bitte Verpackungsart pflegen!",IF(Food!$AR217="","o",IF(ISNA(VLOOKUP(Food!$AR217,Auswahlisten!$D:$D,1,0))=FALSE,"x","Bitte Verpackungsart korrekt pflegen!")))</f>
        <v>Bitte Verpackungsart pflegen!</v>
      </c>
      <c r="AK218" s="133" t="str">
        <f>IF(Food!$AS217="","o",IF(ISNUMBER(Food!$AS217)=FALSE,"Bitte nur Anzahl der Tage pflegen!","x"))</f>
        <v>o</v>
      </c>
      <c r="AL218" s="133" t="str">
        <f>IF(Food!$AT217="","o",IF(ISNUMBER(Food!$AT217)=FALSE,"Bitte nur Anzahl der Tage pflegen!","x"))</f>
        <v>o</v>
      </c>
      <c r="AM218" s="133" t="str">
        <f>IF(Food!$AU217="","o",IF(ISNA(VLOOKUP(Food!$AU217,Auswahlisten!$H:$H,1,0))=FALSE,"x","Bitte Produktionsland korrekt pflegen!"))</f>
        <v>o</v>
      </c>
      <c r="AN218" s="133" t="str">
        <f>IF(Food!$AV217="","o",IF(ISNA(VLOOKUP(Food!$AV217,Auswahlisten!$I:$I,1,0))=FALSE,"x","Bitte Region korrekt pflegen!"))</f>
        <v>o</v>
      </c>
      <c r="AO218" s="133" t="str">
        <f>IF(Food!$AW217="","o",IF(LEN(Food!$AW217)&gt;8,"Eingabe max. 8 Zahlen!","x"))</f>
        <v>o</v>
      </c>
      <c r="AP218" s="133" t="str">
        <f>IF(Food!$CC217="","o",IF(Food!$CC217="x","x","Bitte nur 'x' für Ja pflegen!"))</f>
        <v>o</v>
      </c>
      <c r="AQ218" s="133" t="str">
        <f>IF(Food!$AY217="","o",IF(Food!$AY217="x","x","Bitte nur 'x' für Ja pflegen!"))</f>
        <v>o</v>
      </c>
      <c r="AR218" s="133" t="str">
        <f>IF(Food!$AZ217="","o",IF(Food!$AZ217="x","x","Bitte nur 'x' für Ja pflegen!"))</f>
        <v>o</v>
      </c>
      <c r="AS218" s="133" t="str">
        <f>IF(Food!$BA217="","o",IF(Food!$BA217="x","x","Bitte nur 'x' für Ja pflegen!"))</f>
        <v>o</v>
      </c>
      <c r="AT218" s="133" t="str">
        <f>IF(Food!$BB217="","o",IF(Food!$BB217="x","x","Bitte nur 'x' für Ja pflegen!"))</f>
        <v>o</v>
      </c>
      <c r="AU218" s="133" t="str">
        <f ca="1">IF(Food!$BC217="","o",IF(OR(LEFT(CELL("format",Food!$BC217),1)="S",LEFT(CELL("format",Food!$BC217),1)=".",LEFT(CELL("format",Food!$BC217),1)="F"),"x","Bitte ausschließlich Zahlen pflegen!"))</f>
        <v>o</v>
      </c>
      <c r="AV218" s="133" t="str">
        <f>IF(Food!$BD217="","o",IF(Food!$BD217="x","x","Bitte nur 'x' für Ja pflegen!"))</f>
        <v>o</v>
      </c>
      <c r="AW218" s="133" t="str">
        <f ca="1">IF(Food!$BE217="","o",IF(OR(LEFT(CELL("format",Food!$BE217),1)="S",LEFT(CELL("format",Food!$BE217),1)=".",LEFT(CELL("format",Food!$BE217),1)="F"),"x","Bitte ausschließlich Zahlen pflegen!"))</f>
        <v>o</v>
      </c>
      <c r="AX218" s="133" t="str">
        <f>IF(Food!$BF217="","o",IF(Food!$BF217="x","x","Bitte nur 'x' für Ja pflegen!"))</f>
        <v>o</v>
      </c>
      <c r="AY218" s="133" t="str">
        <f ca="1">IF(Food!$BG217="","o",IF(OR(LEFT(CELL("format",Food!$BG217),1)="S",LEFT(CELL("format",Food!$BG217),1)=".",LEFT(CELL("format",Food!$BG217),1)="F"),"x","Bitte ausschließlich Zahlen pflegen!"))</f>
        <v>o</v>
      </c>
      <c r="AZ218" s="133" t="str">
        <f>IF(Food!$BH217="","o",IF(Food!$BH217="x","x","Bitte nur 'x' für Ja pflegen!"))</f>
        <v>o</v>
      </c>
      <c r="BA218" s="133" t="str">
        <f ca="1">IF(Food!$BI217="","o",IF(OR(LEFT(CELL("format",Food!$BI217),1)="S",LEFT(CELL("format",Food!$BI217),1)=".",LEFT(CELL("format",Food!$BI217),1)="F"),"x","Bitte ausschließlich Zahlen pflegen!"))</f>
        <v>o</v>
      </c>
      <c r="BB218" s="133" t="str">
        <f>IF(Food!$BJ217="","o",IF(ISNUMBER(Food!$BJ217),"x","Bitte ausschließlich Zahlen pflegen!"))</f>
        <v>o</v>
      </c>
      <c r="BC218" s="133" t="str">
        <f ca="1">IF(Food!$BK217="","o",IF(OR(LEFT(CELL("format",Food!$BK217),1)="S",LEFT(CELL("format",Food!$BK217),1)=".",LEFT(CELL("format",Food!$BK217),1)="F"),"x","Bitte ausschließlich Zahlen pflegen!"))</f>
        <v>o</v>
      </c>
      <c r="BD218" s="133" t="str">
        <f>IF(Food!$BL217="","o",IF(ISNUMBER(Food!$BL217),"x","Bitte ausschließlich Zahlen pflegen!"))</f>
        <v>o</v>
      </c>
      <c r="BE218" s="133" t="str">
        <f>IF(Food!$BM217="","o",IF(ISNUMBER(Food!$BM217),"x","Bitte ausschließlich Zahlen pflegen!"))</f>
        <v>o</v>
      </c>
      <c r="BF218" s="133" t="str">
        <f>IF(Food!$BS217="","o",IF(ISNA(VLOOKUP(Food!$BS217,Auswahlisten!$H:$H,1,0))=FALSE,"x","Bitte Produktionsland korrekt pflegen!"))</f>
        <v>o</v>
      </c>
      <c r="BG218" s="133" t="str">
        <f>IF(Food!$BU217="","o",IF(ISNUMBER(Food!$BU217),"x","Bitte ausschließlich Zahlen pflegen!"))</f>
        <v>o</v>
      </c>
      <c r="BH218" s="133" t="str">
        <f>IF(Food!$BV217="","o",IF(ISNUMBER(Food!$BV217),"x","Bitte ausschließlich Zahlen pflegen!"))</f>
        <v>o</v>
      </c>
      <c r="BI218" s="133" t="str">
        <f>IF(Food!$BW217="","o",IF(ISNUMBER(Food!$BW217),"x","Bitte ausschließlich Zahlen pflegen!"))</f>
        <v>o</v>
      </c>
      <c r="BJ218" s="133" t="str">
        <f>IF(Food!$BZ217="","o",IF(ISNA(VLOOKUP(Food!$BZ217,Auswahlisten!$AE:$AE,1,0))=FALSE,"x","Bitte Pfandart korrekt pflegen!"))</f>
        <v>o</v>
      </c>
      <c r="BK218" s="133" t="str">
        <f>IF(Food!$CA217="","o",IF(ISNUMBER(Food!$CA217),"x","Bitte ausschließlich Zahlen pflegen!"))</f>
        <v>o</v>
      </c>
      <c r="BL218" s="133" t="str">
        <f>IF(Food!$CD217="","o",IF(ISNUMBER(Food!$CD217),"x","Bitte ausschließlich Zahlen pflegen!"))</f>
        <v>o</v>
      </c>
      <c r="BM218" s="133" t="str">
        <f>IF(Food!$CE217="","o",IF(ISNA(VLOOKUP(Food!$CE217,Auswahlisten!$A:$A,1,0))=FALSE,"x","Bitte Gewichtseinheit korrekt pflegen!"))</f>
        <v>o</v>
      </c>
      <c r="BN218" s="133" t="str">
        <f>IF(Food!$CF217="","o",IF(ISNUMBER(Food!$CF217),"x","Bitte ausschließlich Zahlen pflegen!"))</f>
        <v>o</v>
      </c>
      <c r="BO218" s="133" t="str">
        <f>IF(Food!$CG217="","o",IF(ISNUMBER(Food!$CG217),"x","Bitte ausschließlich Zahlen pflegen!"))</f>
        <v>o</v>
      </c>
      <c r="BP218" s="133" t="str">
        <f>IF(Food!$CH217="","o",IF(ISNA(VLOOKUP(Food!$CH217,Auswahlisten!$A:$A,1,0))=FALSE,"x","Bitte Gewichtseinheit korrekt pflegen!"))</f>
        <v>o</v>
      </c>
      <c r="BQ218" s="133" t="str">
        <f>IF(Food!$CI217="","o",IF(ISNA(VLOOKUP(Food!$CI217,Auswahlisten!$F:$F,1,0))=FALSE,"x","Bitte JuSchu korrekt pflegen!"))</f>
        <v>o</v>
      </c>
      <c r="BR218" s="133" t="str">
        <f>IF(Verpackung!$D217="","o",IF(ISNUMBER(Verpackung!$D217),"x","Bitte ausschließlich Zahlen pflegen!"))</f>
        <v>o</v>
      </c>
      <c r="BS218" s="133" t="str">
        <f>IF(Verpackung!$E217="","o",IF(ISNUMBER(Verpackung!$E217),"x","Bitte ausschließlich Zahlen pflegen!"))</f>
        <v>o</v>
      </c>
      <c r="BT218" s="133" t="str">
        <f>IF(Verpackung!$F217="","o",IF(ISNUMBER(Verpackung!$F217),"x","Bitte ausschließlich Zahlen pflegen!"))</f>
        <v>o</v>
      </c>
      <c r="BU218" s="133" t="str">
        <f>IF(Verpackung!$G217="","o",IF(ISNUMBER(Verpackung!$G217),"x","Bitte ausschließlich Zahlen pflegen!"))</f>
        <v>o</v>
      </c>
      <c r="BV218" s="133" t="str">
        <f>IF(Verpackung!$H217="","o",IF(ISNUMBER(Verpackung!$H217),"x","Bitte ausschließlich Zahlen pflegen!"))</f>
        <v>o</v>
      </c>
      <c r="BW218" s="133" t="str">
        <f>IF(Verpackung!$I217="","o",IF(ISNUMBER(Verpackung!$I217),"x","Bitte ausschließlich Zahlen pflegen!"))</f>
        <v>o</v>
      </c>
      <c r="BX218" s="133" t="str">
        <f>IF(Verpackung!$J217="","o",IF(ISNUMBER(Verpackung!$J217),"x","Bitte ausschließlich Zahlen pflegen!"))</f>
        <v>o</v>
      </c>
      <c r="BY218" s="133" t="str">
        <f>IF(Verpackung!$K217="","o",IF(ISNUMBER(Verpackung!$K217),"x","Bitte ausschließlich Zahlen pflegen!"))</f>
        <v>o</v>
      </c>
      <c r="BZ218" s="133" t="str">
        <f>IF('Kaufland intern'!D217="","o",IF(LEN('Kaufland intern'!D217)&gt;40,"Eingabe max. 40 Zeichen!","x"))</f>
        <v>o</v>
      </c>
      <c r="CA218" s="133" t="str">
        <f>IF('Kaufland intern'!F217="","o",IF(AND(ISNUMBER('Kaufland intern'!F217),'Kaufland intern'!F217&gt;=1000000,'Kaufland intern'!F217&lt;=9999999),"x","Bitte Eingabe prüfen!"))</f>
        <v>o</v>
      </c>
      <c r="CB218" s="133" t="str">
        <f>IF('Kaufland intern'!G217="","o",IF(LEN('Kaufland intern'!G217)&gt;18,"Eingabe max. 18 Zeichen!","x"))</f>
        <v>o</v>
      </c>
      <c r="CC218" s="133" t="str">
        <f>IF('Kaufland intern'!I217="","o",IF(LEN('Kaufland intern'!I217)&gt;3,"Eingabe max. 3 Zeichen!","x"))</f>
        <v>o</v>
      </c>
      <c r="CD218" s="133" t="str">
        <f>IF('Kaufland intern'!J217="","o",IF(LEN('Kaufland intern'!J217)&gt;6,"Eingabe max. 6 Zeichen!","x"))</f>
        <v>o</v>
      </c>
      <c r="CE218" s="133" t="str">
        <f>IF('Kaufland intern'!K217="","o",IF(LEN('Kaufland intern'!K217)&gt;4,"Eingabe max. 4 Zeichen!","x"))</f>
        <v>o</v>
      </c>
      <c r="CF218" s="133" t="str">
        <f>IF('Kaufland intern'!L217="","o",IF(ISNA(VLOOKUP('Kaufland intern'!L217,Auswahlisten!$Z:$Z,1,0))=FALSE,"x","Bitte Etikettenart korrekt pflegen!"))</f>
        <v>o</v>
      </c>
      <c r="CG218" s="133" t="str">
        <f>IF('Kaufland intern'!M217="","o",IF(LEN('Kaufland intern'!M217)&gt;20,"Eingabe max. 20 Zeichen!","x"))</f>
        <v>o</v>
      </c>
      <c r="CH218" s="133" t="str">
        <f>IF('Kaufland intern'!O217="","o",IF(LEN('Kaufland intern'!O217)&gt;20,"Eingabe max. 20 Zeichen!","x"))</f>
        <v>o</v>
      </c>
      <c r="CI218" s="133" t="str">
        <f>IF('Kaufland intern'!Q217="","o",IF(LEN('Kaufland intern'!Q217)&gt;20,"Eingabe max. 20 Zeichen!","x"))</f>
        <v>o</v>
      </c>
      <c r="CJ218" s="133" t="str">
        <f>IF('Kaufland intern'!S217="","o",IF(LEN('Kaufland intern'!S217)&gt;8,"Eingabe max. 8 Zeichen!","x"))</f>
        <v>o</v>
      </c>
      <c r="CK218" s="133" t="str">
        <f>IF('Kaufland intern'!U217="","o",IF(ISNA(VLOOKUP('Kaufland intern'!U217,Auswahlisten!$D:$D,1,0))=FALSE,"x","Bitte Verpackungsart korrekt pflegen!"))</f>
        <v>o</v>
      </c>
      <c r="CL218" s="133" t="str">
        <f>IF('Kaufland intern'!V217="","o",IF(ISNUMBER('Kaufland intern'!V217),"x","Bitte ausschließlich Zahlen pflegen!"))</f>
        <v>o</v>
      </c>
      <c r="CM218" s="133" t="str">
        <f>IF('Kaufland intern'!W217="","o",IF(ISNA(VLOOKUP('Kaufland intern'!W217,Auswahlisten!$AA:$AA,1,0))=FALSE,"x","Bitte Bezugsweg korrekt pflegen!"))</f>
        <v>o</v>
      </c>
      <c r="CN218" s="133" t="str">
        <f>IF('Kaufland intern'!X217="","o",IF(ISNA(VLOOKUP('Kaufland intern'!X217,Auswahlisten!$AB:$AB,1,0))=FALSE,"x","Bitte Bezugsvorschrift korrekt pflegen!"))</f>
        <v>o</v>
      </c>
      <c r="CO218" s="133" t="str">
        <f>IF('Kaufland intern'!Y217="","o",IF(ISNA(VLOOKUP('Kaufland intern'!Y217,Auswahlisten!$AC:$AC,1,0))=FALSE,"x","Bitte Sortimentsstufenlistung korrekt pflegen!"))</f>
        <v>o</v>
      </c>
      <c r="CP218" s="133" t="str">
        <f>IF('Kaufland intern'!Z217="","o",IF(LEN('Kaufland intern'!Z217)&lt;&gt;13,"Eingabe max. 13 Zahlen!","x"))</f>
        <v>o</v>
      </c>
      <c r="CQ218" s="133" t="str">
        <f>IF('Kaufland intern'!AA217="","o",IF(LEN('Kaufland intern'!AA217)&lt;&gt;13,"Eingabe max. 13 Zahlen!","x"))</f>
        <v>o</v>
      </c>
      <c r="CR218" s="133" t="str">
        <f>IF('Kaufland intern'!AB217="","o",IF(LEN('Kaufland intern'!AB217)&lt;&gt;13,"Eingabe max. 13 Zahlen!","x"))</f>
        <v>o</v>
      </c>
      <c r="CS218" s="133" t="str">
        <f>IF('Kaufland intern'!AC217="","o",IF('Kaufland intern'!AC217="x","x","Bitte nur 'x' für Ja pflegen!"))</f>
        <v>o</v>
      </c>
      <c r="CT218" s="133" t="str">
        <f>IF('Kaufland intern'!AD217="","o",IF('Kaufland intern'!AD217="x","x","Bitte nur 'x' für Ja pflegen!"))</f>
        <v>o</v>
      </c>
      <c r="CU218" s="133" t="str">
        <f>IF('Kaufland intern'!AE217="","o",IF('Kaufland intern'!AE217="x","x","Bitte nur 'x' für Ja pflegen!"))</f>
        <v>o</v>
      </c>
      <c r="CV218" s="133" t="str">
        <f>IF('Kaufland intern'!AF217="","o",IF('Kaufland intern'!AF217="x","x","Bitte nur 'x' für Ja pflegen!"))</f>
        <v>o</v>
      </c>
      <c r="CW218" s="133" t="str">
        <f>IF('Kaufland intern'!AG217="","o",IF('Kaufland intern'!AG217="x","x","Bitte nur 'x' für Ja pflegen!"))</f>
        <v>o</v>
      </c>
      <c r="CX218" s="133" t="str">
        <f>IF('Kaufland intern'!AH217="","o",IF('Kaufland intern'!AH217="x","x","Bitte nur 'x' für Ja pflegen!"))</f>
        <v>o</v>
      </c>
      <c r="CY218" s="133" t="str">
        <f>IF('Kaufland intern'!AI217="","o",IF(LEN('Kaufland intern'!AI217)&lt;&gt;11,"Eingabe 11 Zeichen!","x"))</f>
        <v>o</v>
      </c>
      <c r="CZ218" s="133" t="str">
        <f>IF('Kaufland intern'!AJ217="","o",IF(LEN('Kaufland intern'!AJ217)&lt;&gt;11,"Eingabe 11 Zeichen!","x"))</f>
        <v>o</v>
      </c>
      <c r="DA218" s="133" t="str">
        <f>IF('Kaufland intern'!AK217="","o",IF(LEN('Kaufland intern'!AK217)&lt;&gt;11,"Eingabe 11 Zeichen!","x"))</f>
        <v>o</v>
      </c>
      <c r="DB218" s="133" t="str">
        <f>IF('Kaufland intern'!AL217="","o",IF(LEN('Kaufland intern'!AL217)&lt;&gt;11,"Eingabe 11 Zeichen!","x"))</f>
        <v>o</v>
      </c>
      <c r="DC218" s="133" t="str">
        <f>IF('Kaufland intern'!AM217="","o",IF(LEN('Kaufland intern'!AM217)&lt;&gt;11,"Eingabe 11 Zeichen!","x"))</f>
        <v>o</v>
      </c>
      <c r="DD218" s="133" t="str">
        <f>IF('Kaufland intern'!AN217="","o",IF(LEN('Kaufland intern'!AN217)&lt;&gt;11,"Eingabe 11 Zeichen!","x"))</f>
        <v>o</v>
      </c>
    </row>
    <row r="219" spans="1:108" ht="30">
      <c r="A219" s="128">
        <f>Food!C218</f>
        <v>0</v>
      </c>
      <c r="B219" s="129">
        <f>Food!E218</f>
        <v>0</v>
      </c>
      <c r="C219" s="128">
        <f>Food!O218</f>
        <v>0</v>
      </c>
      <c r="D219" s="133" t="str">
        <f>IF(Food!$A218="","Bitte Datum pflegen!",IF(ISNUMBER(Food!$A218)=FALSE,"Bitte Datum überprüfen!","x"))</f>
        <v>Bitte Datum pflegen!</v>
      </c>
      <c r="E219" s="133" t="str">
        <f>IF(Food!$C218="","Bitte Lieferantenartikelnr. pflegen!",IF(LEN(Food!$C218)&gt;13,"Eingabe max. 13 Zeichen!","x"))</f>
        <v>Bitte Lieferantenartikelnr. pflegen!</v>
      </c>
      <c r="F219" s="133" t="str">
        <f>IF(Food!$D218="","o",IF(LEN(Food!$D218)&gt;13,"Eingabe max. 13 Zeichen!","x"))</f>
        <v>o</v>
      </c>
      <c r="G219" s="145" t="str">
        <f>IF(Food!$F218="","o",IF(ISNUMBER(Food!$F218)=FALSE,"Bitte Gewicht ohne Einheit pflegen!","x"))</f>
        <v>o</v>
      </c>
      <c r="H219" s="133" t="str">
        <f>IF(Food!$G218="","o",IF(ISNA(VLOOKUP(Food!$G218,Auswahlisten!$A:$A,1,0))=FALSE,"x","Bitte Gewichtseinheit korrekt pflegen!"))</f>
        <v>o</v>
      </c>
      <c r="I219" s="133" t="str">
        <f>IF(Food!$H218="","Bitte Steuer pflegen!",IF(OR(Food!$H218=7,Food!$H218=19),"x","Bitte nur 7 oder 19 pflegen!"))</f>
        <v>Bitte Steuer pflegen!</v>
      </c>
      <c r="J219" s="133" t="str">
        <f>IF(Food!$I218="","o",IF(Food!$I218="x","x","Bitte nur 'x' für Ja pflegen!"))</f>
        <v>o</v>
      </c>
      <c r="K219" s="145" t="str">
        <f>IF(Food!$L218="","o",IF(ISNUMBER(Food!$L218)=FALSE,"Bitte Temperatur von ohne Einheit pflegen!","x"))</f>
        <v>o</v>
      </c>
      <c r="L219" s="145" t="str">
        <f>IF(Food!$M218="","o",IF(ISNUMBER(Food!$M218)=FALSE,"Bitte Temperatur bis ohne Einheit pflegen!","x"))</f>
        <v>o</v>
      </c>
      <c r="M219" s="133" t="str">
        <f>IF(Food!$J218="","o",IF(Food!$J218="x","x","Bitte nur 'x' für Ja pflegen!"))</f>
        <v>o</v>
      </c>
      <c r="N219" s="133" t="str">
        <f>IF(Food!$P218="","Bitte Bruttogewicht pflegen!",IF(ISNUMBER(Food!$P218)=FALSE,"Bitte Bruttogwicht ohne Einheit pflegen!","x"))</f>
        <v>Bitte Bruttogewicht pflegen!</v>
      </c>
      <c r="O219" s="133" t="str">
        <f>IF(Food!$Q218="","Bitte Länge pflegen!",IF(ISNUMBER(Food!$Q218)=FALSE,"Bitte Länge ohne Einheit pflegen!","x"))</f>
        <v>Bitte Länge pflegen!</v>
      </c>
      <c r="P219" s="133" t="str">
        <f>IF(Food!$R218="","Bitte Breite pflegen!",IF(ISNUMBER(Food!$R218)=FALSE,"Bitte Breite ohne Einheit pflegen!","x"))</f>
        <v>Bitte Breite pflegen!</v>
      </c>
      <c r="Q219" s="133" t="str">
        <f>IF(Food!$S218="","Bitte Höhe pflegen!",IF(ISNUMBER(Food!$S218)=FALSE,"Bitte Höhe ohne Einheit pflegen!","x"))</f>
        <v>Bitte Höhe pflegen!</v>
      </c>
      <c r="R219" s="133" t="str">
        <f>IF(Food!$V218="","o",IF(ISNUMBER(Food!$V218)=FALSE,"Bitte Bruttogewicht ohne Einheit pflegen!","x"))</f>
        <v>o</v>
      </c>
      <c r="S219" s="133" t="str">
        <f>IF(Food!$W218="","o",IF(ISNUMBER(Food!$W218)=FALSE,"Bitte Länge ohne Einheit pflegen!","x"))</f>
        <v>o</v>
      </c>
      <c r="T219" s="133" t="str">
        <f>IF(Food!$X218="","o",IF(ISNUMBER(Food!$X218)=FALSE,"Bitte Länge ohne Einheit pflegen!","x"))</f>
        <v>o</v>
      </c>
      <c r="U219" s="133" t="str">
        <f>IF(Food!$Y218="","o",IF(ISNUMBER(Food!$Y218)=FALSE,"Bitte Länge ohne Einheit pflegen!","x"))</f>
        <v>o</v>
      </c>
      <c r="V219" s="133" t="str">
        <f>IF(Food!$AB218="","o",IF(ISNUMBER(Food!$AB218)=FALSE,"Bitte Bruttogewicht ohne Einheit pflegen!","x"))</f>
        <v>o</v>
      </c>
      <c r="W219" s="133" t="str">
        <f>IF(Food!$AC218="","o",IF(ISNUMBER(Food!$AC218)=FALSE,"Bitte Länge ohne Einheit pflegen!","x"))</f>
        <v>o</v>
      </c>
      <c r="X219" s="133" t="str">
        <f>IF(Food!$AD218="","o",IF(ISNUMBER(Food!$AD218)=FALSE,"Bitte Breite ohne Einheit pflegen!","x"))</f>
        <v>o</v>
      </c>
      <c r="Y219" s="133" t="str">
        <f>IF(Food!$AE218="","o",IF(ISNUMBER(Food!$AE218)=FALSE,"Bitte Höhe ohne Einheit pflegen!","x"))</f>
        <v>o</v>
      </c>
      <c r="Z219" s="133" t="str">
        <f>IF(Food!$AG218="","o",IF(ISNUMBER(Food!$AG218)=FALSE,"Bitte Bruttogewicht ohne Einheit pflegen!","x"))</f>
        <v>o</v>
      </c>
      <c r="AA219" s="133" t="str">
        <f>IF(Food!$AH218="","o",IF(ISNUMBER(Food!$AH218)=FALSE,"Bitte Länge ohne Einheit pflegen!","x"))</f>
        <v>o</v>
      </c>
      <c r="AB219" s="133" t="str">
        <f>IF(Food!$AI218="","o",IF(ISNUMBER(Food!$AI218)=FALSE,"Bitte Breite ohne Einheit pflegen!","x"))</f>
        <v>o</v>
      </c>
      <c r="AC219" s="133" t="str">
        <f>IF(Food!$AJ218="","o",IF(ISNUMBER(Food!$AJ218)=FALSE,"Bitte Höhe ohne Einheit pflegen!","x"))</f>
        <v>o</v>
      </c>
      <c r="AD219" s="133" t="str">
        <f>IF(Food!$AL218="","o",IF(ISNUMBER(Food!$AL218)=FALSE,"Bitte Bruttogewicht ohne Einheit pflegen!","x"))</f>
        <v>o</v>
      </c>
      <c r="AE219" s="133" t="str">
        <f>IF(Food!$AM218="","o",IF(ISNUMBER(Food!$AM218)=FALSE,"Bitte Länge ohne Einheit pflegen!","x"))</f>
        <v>o</v>
      </c>
      <c r="AF219" s="133" t="str">
        <f>IF(Food!$AN218="","o",IF(ISNUMBER(Food!$AN218)=FALSE,"Bitte Breite ohne Einheit pflegen!","x"))</f>
        <v>o</v>
      </c>
      <c r="AG219" s="133" t="str">
        <f>IF(Food!$AO218="","o",IF(ISNUMBER(Food!$AO218)=FALSE,"Bitte Höhe ohne Einheit pflegen!","x"))</f>
        <v>o</v>
      </c>
      <c r="AH219" s="133" t="str">
        <f>IF(Food!$BX218="","o",IF(Food!$BX218="x","x","Bitte nur 'x' für Ja pflegen!"))</f>
        <v>o</v>
      </c>
      <c r="AI219" s="133" t="str">
        <f>IF(Food!$BY218="","o",IF(ISNUMBER(Food!$BY218),"x","Bitte ausschließlich Zahlen pflegen!"))</f>
        <v>o</v>
      </c>
      <c r="AJ219" s="133" t="str">
        <f>IF(Food!$AR218="","Bitte Verpackungsart pflegen!",IF(Food!$AR218="","o",IF(ISNA(VLOOKUP(Food!$AR218,Auswahlisten!$D:$D,1,0))=FALSE,"x","Bitte Verpackungsart korrekt pflegen!")))</f>
        <v>Bitte Verpackungsart pflegen!</v>
      </c>
      <c r="AK219" s="133" t="str">
        <f>IF(Food!$AS218="","o",IF(ISNUMBER(Food!$AS218)=FALSE,"Bitte nur Anzahl der Tage pflegen!","x"))</f>
        <v>o</v>
      </c>
      <c r="AL219" s="133" t="str">
        <f>IF(Food!$AT218="","o",IF(ISNUMBER(Food!$AT218)=FALSE,"Bitte nur Anzahl der Tage pflegen!","x"))</f>
        <v>o</v>
      </c>
      <c r="AM219" s="133" t="str">
        <f>IF(Food!$AU218="","o",IF(ISNA(VLOOKUP(Food!$AU218,Auswahlisten!$H:$H,1,0))=FALSE,"x","Bitte Produktionsland korrekt pflegen!"))</f>
        <v>o</v>
      </c>
      <c r="AN219" s="133" t="str">
        <f>IF(Food!$AV218="","o",IF(ISNA(VLOOKUP(Food!$AV218,Auswahlisten!$I:$I,1,0))=FALSE,"x","Bitte Region korrekt pflegen!"))</f>
        <v>o</v>
      </c>
      <c r="AO219" s="133" t="str">
        <f>IF(Food!$AW218="","o",IF(LEN(Food!$AW218)&gt;8,"Eingabe max. 8 Zahlen!","x"))</f>
        <v>o</v>
      </c>
      <c r="AP219" s="133" t="str">
        <f>IF(Food!$CC218="","o",IF(Food!$CC218="x","x","Bitte nur 'x' für Ja pflegen!"))</f>
        <v>o</v>
      </c>
      <c r="AQ219" s="133" t="str">
        <f>IF(Food!$AY218="","o",IF(Food!$AY218="x","x","Bitte nur 'x' für Ja pflegen!"))</f>
        <v>o</v>
      </c>
      <c r="AR219" s="133" t="str">
        <f>IF(Food!$AZ218="","o",IF(Food!$AZ218="x","x","Bitte nur 'x' für Ja pflegen!"))</f>
        <v>o</v>
      </c>
      <c r="AS219" s="133" t="str">
        <f>IF(Food!$BA218="","o",IF(Food!$BA218="x","x","Bitte nur 'x' für Ja pflegen!"))</f>
        <v>o</v>
      </c>
      <c r="AT219" s="133" t="str">
        <f>IF(Food!$BB218="","o",IF(Food!$BB218="x","x","Bitte nur 'x' für Ja pflegen!"))</f>
        <v>o</v>
      </c>
      <c r="AU219" s="133" t="str">
        <f ca="1">IF(Food!$BC218="","o",IF(OR(LEFT(CELL("format",Food!$BC218),1)="S",LEFT(CELL("format",Food!$BC218),1)=".",LEFT(CELL("format",Food!$BC218),1)="F"),"x","Bitte ausschließlich Zahlen pflegen!"))</f>
        <v>o</v>
      </c>
      <c r="AV219" s="133" t="str">
        <f>IF(Food!$BD218="","o",IF(Food!$BD218="x","x","Bitte nur 'x' für Ja pflegen!"))</f>
        <v>o</v>
      </c>
      <c r="AW219" s="133" t="str">
        <f ca="1">IF(Food!$BE218="","o",IF(OR(LEFT(CELL("format",Food!$BE218),1)="S",LEFT(CELL("format",Food!$BE218),1)=".",LEFT(CELL("format",Food!$BE218),1)="F"),"x","Bitte ausschließlich Zahlen pflegen!"))</f>
        <v>o</v>
      </c>
      <c r="AX219" s="133" t="str">
        <f>IF(Food!$BF218="","o",IF(Food!$BF218="x","x","Bitte nur 'x' für Ja pflegen!"))</f>
        <v>o</v>
      </c>
      <c r="AY219" s="133" t="str">
        <f ca="1">IF(Food!$BG218="","o",IF(OR(LEFT(CELL("format",Food!$BG218),1)="S",LEFT(CELL("format",Food!$BG218),1)=".",LEFT(CELL("format",Food!$BG218),1)="F"),"x","Bitte ausschließlich Zahlen pflegen!"))</f>
        <v>o</v>
      </c>
      <c r="AZ219" s="133" t="str">
        <f>IF(Food!$BH218="","o",IF(Food!$BH218="x","x","Bitte nur 'x' für Ja pflegen!"))</f>
        <v>o</v>
      </c>
      <c r="BA219" s="133" t="str">
        <f ca="1">IF(Food!$BI218="","o",IF(OR(LEFT(CELL("format",Food!$BI218),1)="S",LEFT(CELL("format",Food!$BI218),1)=".",LEFT(CELL("format",Food!$BI218),1)="F"),"x","Bitte ausschließlich Zahlen pflegen!"))</f>
        <v>o</v>
      </c>
      <c r="BB219" s="133" t="str">
        <f>IF(Food!$BJ218="","o",IF(ISNUMBER(Food!$BJ218),"x","Bitte ausschließlich Zahlen pflegen!"))</f>
        <v>o</v>
      </c>
      <c r="BC219" s="133" t="str">
        <f ca="1">IF(Food!$BK218="","o",IF(OR(LEFT(CELL("format",Food!$BK218),1)="S",LEFT(CELL("format",Food!$BK218),1)=".",LEFT(CELL("format",Food!$BK218),1)="F"),"x","Bitte ausschließlich Zahlen pflegen!"))</f>
        <v>o</v>
      </c>
      <c r="BD219" s="133" t="str">
        <f>IF(Food!$BL218="","o",IF(ISNUMBER(Food!$BL218),"x","Bitte ausschließlich Zahlen pflegen!"))</f>
        <v>o</v>
      </c>
      <c r="BE219" s="133" t="str">
        <f>IF(Food!$BM218="","o",IF(ISNUMBER(Food!$BM218),"x","Bitte ausschließlich Zahlen pflegen!"))</f>
        <v>o</v>
      </c>
      <c r="BF219" s="133" t="str">
        <f>IF(Food!$BS218="","o",IF(ISNA(VLOOKUP(Food!$BS218,Auswahlisten!$H:$H,1,0))=FALSE,"x","Bitte Produktionsland korrekt pflegen!"))</f>
        <v>o</v>
      </c>
      <c r="BG219" s="133" t="str">
        <f>IF(Food!$BU218="","o",IF(ISNUMBER(Food!$BU218),"x","Bitte ausschließlich Zahlen pflegen!"))</f>
        <v>o</v>
      </c>
      <c r="BH219" s="133" t="str">
        <f>IF(Food!$BV218="","o",IF(ISNUMBER(Food!$BV218),"x","Bitte ausschließlich Zahlen pflegen!"))</f>
        <v>o</v>
      </c>
      <c r="BI219" s="133" t="str">
        <f>IF(Food!$BW218="","o",IF(ISNUMBER(Food!$BW218),"x","Bitte ausschließlich Zahlen pflegen!"))</f>
        <v>o</v>
      </c>
      <c r="BJ219" s="133" t="str">
        <f>IF(Food!$BZ218="","o",IF(ISNA(VLOOKUP(Food!$BZ218,Auswahlisten!$AE:$AE,1,0))=FALSE,"x","Bitte Pfandart korrekt pflegen!"))</f>
        <v>o</v>
      </c>
      <c r="BK219" s="133" t="str">
        <f>IF(Food!$CA218="","o",IF(ISNUMBER(Food!$CA218),"x","Bitte ausschließlich Zahlen pflegen!"))</f>
        <v>o</v>
      </c>
      <c r="BL219" s="133" t="str">
        <f>IF(Food!$CD218="","o",IF(ISNUMBER(Food!$CD218),"x","Bitte ausschließlich Zahlen pflegen!"))</f>
        <v>o</v>
      </c>
      <c r="BM219" s="133" t="str">
        <f>IF(Food!$CE218="","o",IF(ISNA(VLOOKUP(Food!$CE218,Auswahlisten!$A:$A,1,0))=FALSE,"x","Bitte Gewichtseinheit korrekt pflegen!"))</f>
        <v>o</v>
      </c>
      <c r="BN219" s="133" t="str">
        <f>IF(Food!$CF218="","o",IF(ISNUMBER(Food!$CF218),"x","Bitte ausschließlich Zahlen pflegen!"))</f>
        <v>o</v>
      </c>
      <c r="BO219" s="133" t="str">
        <f>IF(Food!$CG218="","o",IF(ISNUMBER(Food!$CG218),"x","Bitte ausschließlich Zahlen pflegen!"))</f>
        <v>o</v>
      </c>
      <c r="BP219" s="133" t="str">
        <f>IF(Food!$CH218="","o",IF(ISNA(VLOOKUP(Food!$CH218,Auswahlisten!$A:$A,1,0))=FALSE,"x","Bitte Gewichtseinheit korrekt pflegen!"))</f>
        <v>o</v>
      </c>
      <c r="BQ219" s="133" t="str">
        <f>IF(Food!$CI218="","o",IF(ISNA(VLOOKUP(Food!$CI218,Auswahlisten!$F:$F,1,0))=FALSE,"x","Bitte JuSchu korrekt pflegen!"))</f>
        <v>o</v>
      </c>
      <c r="BR219" s="133" t="str">
        <f>IF(Verpackung!$D218="","o",IF(ISNUMBER(Verpackung!$D218),"x","Bitte ausschließlich Zahlen pflegen!"))</f>
        <v>o</v>
      </c>
      <c r="BS219" s="133" t="str">
        <f>IF(Verpackung!$E218="","o",IF(ISNUMBER(Verpackung!$E218),"x","Bitte ausschließlich Zahlen pflegen!"))</f>
        <v>o</v>
      </c>
      <c r="BT219" s="133" t="str">
        <f>IF(Verpackung!$F218="","o",IF(ISNUMBER(Verpackung!$F218),"x","Bitte ausschließlich Zahlen pflegen!"))</f>
        <v>o</v>
      </c>
      <c r="BU219" s="133" t="str">
        <f>IF(Verpackung!$G218="","o",IF(ISNUMBER(Verpackung!$G218),"x","Bitte ausschließlich Zahlen pflegen!"))</f>
        <v>o</v>
      </c>
      <c r="BV219" s="133" t="str">
        <f>IF(Verpackung!$H218="","o",IF(ISNUMBER(Verpackung!$H218),"x","Bitte ausschließlich Zahlen pflegen!"))</f>
        <v>o</v>
      </c>
      <c r="BW219" s="133" t="str">
        <f>IF(Verpackung!$I218="","o",IF(ISNUMBER(Verpackung!$I218),"x","Bitte ausschließlich Zahlen pflegen!"))</f>
        <v>o</v>
      </c>
      <c r="BX219" s="133" t="str">
        <f>IF(Verpackung!$J218="","o",IF(ISNUMBER(Verpackung!$J218),"x","Bitte ausschließlich Zahlen pflegen!"))</f>
        <v>o</v>
      </c>
      <c r="BY219" s="133" t="str">
        <f>IF(Verpackung!$K218="","o",IF(ISNUMBER(Verpackung!$K218),"x","Bitte ausschließlich Zahlen pflegen!"))</f>
        <v>o</v>
      </c>
      <c r="BZ219" s="133" t="str">
        <f>IF('Kaufland intern'!D218="","o",IF(LEN('Kaufland intern'!D218)&gt;40,"Eingabe max. 40 Zeichen!","x"))</f>
        <v>o</v>
      </c>
      <c r="CA219" s="133" t="str">
        <f>IF('Kaufland intern'!F218="","o",IF(AND(ISNUMBER('Kaufland intern'!F218),'Kaufland intern'!F218&gt;=1000000,'Kaufland intern'!F218&lt;=9999999),"x","Bitte Eingabe prüfen!"))</f>
        <v>o</v>
      </c>
      <c r="CB219" s="133" t="str">
        <f>IF('Kaufland intern'!G218="","o",IF(LEN('Kaufland intern'!G218)&gt;18,"Eingabe max. 18 Zeichen!","x"))</f>
        <v>o</v>
      </c>
      <c r="CC219" s="133" t="str">
        <f>IF('Kaufland intern'!I218="","o",IF(LEN('Kaufland intern'!I218)&gt;3,"Eingabe max. 3 Zeichen!","x"))</f>
        <v>o</v>
      </c>
      <c r="CD219" s="133" t="str">
        <f>IF('Kaufland intern'!J218="","o",IF(LEN('Kaufland intern'!J218)&gt;6,"Eingabe max. 6 Zeichen!","x"))</f>
        <v>o</v>
      </c>
      <c r="CE219" s="133" t="str">
        <f>IF('Kaufland intern'!K218="","o",IF(LEN('Kaufland intern'!K218)&gt;4,"Eingabe max. 4 Zeichen!","x"))</f>
        <v>o</v>
      </c>
      <c r="CF219" s="133" t="str">
        <f>IF('Kaufland intern'!L218="","o",IF(ISNA(VLOOKUP('Kaufland intern'!L218,Auswahlisten!$Z:$Z,1,0))=FALSE,"x","Bitte Etikettenart korrekt pflegen!"))</f>
        <v>o</v>
      </c>
      <c r="CG219" s="133" t="str">
        <f>IF('Kaufland intern'!M218="","o",IF(LEN('Kaufland intern'!M218)&gt;20,"Eingabe max. 20 Zeichen!","x"))</f>
        <v>o</v>
      </c>
      <c r="CH219" s="133" t="str">
        <f>IF('Kaufland intern'!O218="","o",IF(LEN('Kaufland intern'!O218)&gt;20,"Eingabe max. 20 Zeichen!","x"))</f>
        <v>o</v>
      </c>
      <c r="CI219" s="133" t="str">
        <f>IF('Kaufland intern'!Q218="","o",IF(LEN('Kaufland intern'!Q218)&gt;20,"Eingabe max. 20 Zeichen!","x"))</f>
        <v>o</v>
      </c>
      <c r="CJ219" s="133" t="str">
        <f>IF('Kaufland intern'!S218="","o",IF(LEN('Kaufland intern'!S218)&gt;8,"Eingabe max. 8 Zeichen!","x"))</f>
        <v>o</v>
      </c>
      <c r="CK219" s="133" t="str">
        <f>IF('Kaufland intern'!U218="","o",IF(ISNA(VLOOKUP('Kaufland intern'!U218,Auswahlisten!$D:$D,1,0))=FALSE,"x","Bitte Verpackungsart korrekt pflegen!"))</f>
        <v>o</v>
      </c>
      <c r="CL219" s="133" t="str">
        <f>IF('Kaufland intern'!V218="","o",IF(ISNUMBER('Kaufland intern'!V218),"x","Bitte ausschließlich Zahlen pflegen!"))</f>
        <v>o</v>
      </c>
      <c r="CM219" s="133" t="str">
        <f>IF('Kaufland intern'!W218="","o",IF(ISNA(VLOOKUP('Kaufland intern'!W218,Auswahlisten!$AA:$AA,1,0))=FALSE,"x","Bitte Bezugsweg korrekt pflegen!"))</f>
        <v>o</v>
      </c>
      <c r="CN219" s="133" t="str">
        <f>IF('Kaufland intern'!X218="","o",IF(ISNA(VLOOKUP('Kaufland intern'!X218,Auswahlisten!$AB:$AB,1,0))=FALSE,"x","Bitte Bezugsvorschrift korrekt pflegen!"))</f>
        <v>o</v>
      </c>
      <c r="CO219" s="133" t="str">
        <f>IF('Kaufland intern'!Y218="","o",IF(ISNA(VLOOKUP('Kaufland intern'!Y218,Auswahlisten!$AC:$AC,1,0))=FALSE,"x","Bitte Sortimentsstufenlistung korrekt pflegen!"))</f>
        <v>o</v>
      </c>
      <c r="CP219" s="133" t="str">
        <f>IF('Kaufland intern'!Z218="","o",IF(LEN('Kaufland intern'!Z218)&lt;&gt;13,"Eingabe max. 13 Zahlen!","x"))</f>
        <v>o</v>
      </c>
      <c r="CQ219" s="133" t="str">
        <f>IF('Kaufland intern'!AA218="","o",IF(LEN('Kaufland intern'!AA218)&lt;&gt;13,"Eingabe max. 13 Zahlen!","x"))</f>
        <v>o</v>
      </c>
      <c r="CR219" s="133" t="str">
        <f>IF('Kaufland intern'!AB218="","o",IF(LEN('Kaufland intern'!AB218)&lt;&gt;13,"Eingabe max. 13 Zahlen!","x"))</f>
        <v>o</v>
      </c>
      <c r="CS219" s="133" t="str">
        <f>IF('Kaufland intern'!AC218="","o",IF('Kaufland intern'!AC218="x","x","Bitte nur 'x' für Ja pflegen!"))</f>
        <v>o</v>
      </c>
      <c r="CT219" s="133" t="str">
        <f>IF('Kaufland intern'!AD218="","o",IF('Kaufland intern'!AD218="x","x","Bitte nur 'x' für Ja pflegen!"))</f>
        <v>o</v>
      </c>
      <c r="CU219" s="133" t="str">
        <f>IF('Kaufland intern'!AE218="","o",IF('Kaufland intern'!AE218="x","x","Bitte nur 'x' für Ja pflegen!"))</f>
        <v>o</v>
      </c>
      <c r="CV219" s="133" t="str">
        <f>IF('Kaufland intern'!AF218="","o",IF('Kaufland intern'!AF218="x","x","Bitte nur 'x' für Ja pflegen!"))</f>
        <v>o</v>
      </c>
      <c r="CW219" s="133" t="str">
        <f>IF('Kaufland intern'!AG218="","o",IF('Kaufland intern'!AG218="x","x","Bitte nur 'x' für Ja pflegen!"))</f>
        <v>o</v>
      </c>
      <c r="CX219" s="133" t="str">
        <f>IF('Kaufland intern'!AH218="","o",IF('Kaufland intern'!AH218="x","x","Bitte nur 'x' für Ja pflegen!"))</f>
        <v>o</v>
      </c>
      <c r="CY219" s="133" t="str">
        <f>IF('Kaufland intern'!AI218="","o",IF(LEN('Kaufland intern'!AI218)&lt;&gt;11,"Eingabe 11 Zeichen!","x"))</f>
        <v>o</v>
      </c>
      <c r="CZ219" s="133" t="str">
        <f>IF('Kaufland intern'!AJ218="","o",IF(LEN('Kaufland intern'!AJ218)&lt;&gt;11,"Eingabe 11 Zeichen!","x"))</f>
        <v>o</v>
      </c>
      <c r="DA219" s="133" t="str">
        <f>IF('Kaufland intern'!AK218="","o",IF(LEN('Kaufland intern'!AK218)&lt;&gt;11,"Eingabe 11 Zeichen!","x"))</f>
        <v>o</v>
      </c>
      <c r="DB219" s="133" t="str">
        <f>IF('Kaufland intern'!AL218="","o",IF(LEN('Kaufland intern'!AL218)&lt;&gt;11,"Eingabe 11 Zeichen!","x"))</f>
        <v>o</v>
      </c>
      <c r="DC219" s="133" t="str">
        <f>IF('Kaufland intern'!AM218="","o",IF(LEN('Kaufland intern'!AM218)&lt;&gt;11,"Eingabe 11 Zeichen!","x"))</f>
        <v>o</v>
      </c>
      <c r="DD219" s="133" t="str">
        <f>IF('Kaufland intern'!AN218="","o",IF(LEN('Kaufland intern'!AN218)&lt;&gt;11,"Eingabe 11 Zeichen!","x"))</f>
        <v>o</v>
      </c>
    </row>
    <row r="220" spans="1:108" ht="30">
      <c r="A220" s="128">
        <f>Food!C219</f>
        <v>0</v>
      </c>
      <c r="B220" s="129">
        <f>Food!E219</f>
        <v>0</v>
      </c>
      <c r="C220" s="128">
        <f>Food!O219</f>
        <v>0</v>
      </c>
      <c r="D220" s="133" t="str">
        <f>IF(Food!$A219="","Bitte Datum pflegen!",IF(ISNUMBER(Food!$A219)=FALSE,"Bitte Datum überprüfen!","x"))</f>
        <v>Bitte Datum pflegen!</v>
      </c>
      <c r="E220" s="133" t="str">
        <f>IF(Food!$C219="","Bitte Lieferantenartikelnr. pflegen!",IF(LEN(Food!$C219)&gt;13,"Eingabe max. 13 Zeichen!","x"))</f>
        <v>Bitte Lieferantenartikelnr. pflegen!</v>
      </c>
      <c r="F220" s="133" t="str">
        <f>IF(Food!$D219="","o",IF(LEN(Food!$D219)&gt;13,"Eingabe max. 13 Zeichen!","x"))</f>
        <v>o</v>
      </c>
      <c r="G220" s="145" t="str">
        <f>IF(Food!$F219="","o",IF(ISNUMBER(Food!$F219)=FALSE,"Bitte Gewicht ohne Einheit pflegen!","x"))</f>
        <v>o</v>
      </c>
      <c r="H220" s="133" t="str">
        <f>IF(Food!$G219="","o",IF(ISNA(VLOOKUP(Food!$G219,Auswahlisten!$A:$A,1,0))=FALSE,"x","Bitte Gewichtseinheit korrekt pflegen!"))</f>
        <v>o</v>
      </c>
      <c r="I220" s="133" t="str">
        <f>IF(Food!$H219="","Bitte Steuer pflegen!",IF(OR(Food!$H219=7,Food!$H219=19),"x","Bitte nur 7 oder 19 pflegen!"))</f>
        <v>Bitte Steuer pflegen!</v>
      </c>
      <c r="J220" s="133" t="str">
        <f>IF(Food!$I219="","o",IF(Food!$I219="x","x","Bitte nur 'x' für Ja pflegen!"))</f>
        <v>o</v>
      </c>
      <c r="K220" s="145" t="str">
        <f>IF(Food!$L219="","o",IF(ISNUMBER(Food!$L219)=FALSE,"Bitte Temperatur von ohne Einheit pflegen!","x"))</f>
        <v>o</v>
      </c>
      <c r="L220" s="145" t="str">
        <f>IF(Food!$M219="","o",IF(ISNUMBER(Food!$M219)=FALSE,"Bitte Temperatur bis ohne Einheit pflegen!","x"))</f>
        <v>o</v>
      </c>
      <c r="M220" s="133" t="str">
        <f>IF(Food!$J219="","o",IF(Food!$J219="x","x","Bitte nur 'x' für Ja pflegen!"))</f>
        <v>o</v>
      </c>
      <c r="N220" s="133" t="str">
        <f>IF(Food!$P219="","Bitte Bruttogewicht pflegen!",IF(ISNUMBER(Food!$P219)=FALSE,"Bitte Bruttogwicht ohne Einheit pflegen!","x"))</f>
        <v>Bitte Bruttogewicht pflegen!</v>
      </c>
      <c r="O220" s="133" t="str">
        <f>IF(Food!$Q219="","Bitte Länge pflegen!",IF(ISNUMBER(Food!$Q219)=FALSE,"Bitte Länge ohne Einheit pflegen!","x"))</f>
        <v>Bitte Länge pflegen!</v>
      </c>
      <c r="P220" s="133" t="str">
        <f>IF(Food!$R219="","Bitte Breite pflegen!",IF(ISNUMBER(Food!$R219)=FALSE,"Bitte Breite ohne Einheit pflegen!","x"))</f>
        <v>Bitte Breite pflegen!</v>
      </c>
      <c r="Q220" s="133" t="str">
        <f>IF(Food!$S219="","Bitte Höhe pflegen!",IF(ISNUMBER(Food!$S219)=FALSE,"Bitte Höhe ohne Einheit pflegen!","x"))</f>
        <v>Bitte Höhe pflegen!</v>
      </c>
      <c r="R220" s="133" t="str">
        <f>IF(Food!$V219="","o",IF(ISNUMBER(Food!$V219)=FALSE,"Bitte Bruttogewicht ohne Einheit pflegen!","x"))</f>
        <v>o</v>
      </c>
      <c r="S220" s="133" t="str">
        <f>IF(Food!$W219="","o",IF(ISNUMBER(Food!$W219)=FALSE,"Bitte Länge ohne Einheit pflegen!","x"))</f>
        <v>o</v>
      </c>
      <c r="T220" s="133" t="str">
        <f>IF(Food!$X219="","o",IF(ISNUMBER(Food!$X219)=FALSE,"Bitte Länge ohne Einheit pflegen!","x"))</f>
        <v>o</v>
      </c>
      <c r="U220" s="133" t="str">
        <f>IF(Food!$Y219="","o",IF(ISNUMBER(Food!$Y219)=FALSE,"Bitte Länge ohne Einheit pflegen!","x"))</f>
        <v>o</v>
      </c>
      <c r="V220" s="133" t="str">
        <f>IF(Food!$AB219="","o",IF(ISNUMBER(Food!$AB219)=FALSE,"Bitte Bruttogewicht ohne Einheit pflegen!","x"))</f>
        <v>o</v>
      </c>
      <c r="W220" s="133" t="str">
        <f>IF(Food!$AC219="","o",IF(ISNUMBER(Food!$AC219)=FALSE,"Bitte Länge ohne Einheit pflegen!","x"))</f>
        <v>o</v>
      </c>
      <c r="X220" s="133" t="str">
        <f>IF(Food!$AD219="","o",IF(ISNUMBER(Food!$AD219)=FALSE,"Bitte Breite ohne Einheit pflegen!","x"))</f>
        <v>o</v>
      </c>
      <c r="Y220" s="133" t="str">
        <f>IF(Food!$AE219="","o",IF(ISNUMBER(Food!$AE219)=FALSE,"Bitte Höhe ohne Einheit pflegen!","x"))</f>
        <v>o</v>
      </c>
      <c r="Z220" s="133" t="str">
        <f>IF(Food!$AG219="","o",IF(ISNUMBER(Food!$AG219)=FALSE,"Bitte Bruttogewicht ohne Einheit pflegen!","x"))</f>
        <v>o</v>
      </c>
      <c r="AA220" s="133" t="str">
        <f>IF(Food!$AH219="","o",IF(ISNUMBER(Food!$AH219)=FALSE,"Bitte Länge ohne Einheit pflegen!","x"))</f>
        <v>o</v>
      </c>
      <c r="AB220" s="133" t="str">
        <f>IF(Food!$AI219="","o",IF(ISNUMBER(Food!$AI219)=FALSE,"Bitte Breite ohne Einheit pflegen!","x"))</f>
        <v>o</v>
      </c>
      <c r="AC220" s="133" t="str">
        <f>IF(Food!$AJ219="","o",IF(ISNUMBER(Food!$AJ219)=FALSE,"Bitte Höhe ohne Einheit pflegen!","x"))</f>
        <v>o</v>
      </c>
      <c r="AD220" s="133" t="str">
        <f>IF(Food!$AL219="","o",IF(ISNUMBER(Food!$AL219)=FALSE,"Bitte Bruttogewicht ohne Einheit pflegen!","x"))</f>
        <v>o</v>
      </c>
      <c r="AE220" s="133" t="str">
        <f>IF(Food!$AM219="","o",IF(ISNUMBER(Food!$AM219)=FALSE,"Bitte Länge ohne Einheit pflegen!","x"))</f>
        <v>o</v>
      </c>
      <c r="AF220" s="133" t="str">
        <f>IF(Food!$AN219="","o",IF(ISNUMBER(Food!$AN219)=FALSE,"Bitte Breite ohne Einheit pflegen!","x"))</f>
        <v>o</v>
      </c>
      <c r="AG220" s="133" t="str">
        <f>IF(Food!$AO219="","o",IF(ISNUMBER(Food!$AO219)=FALSE,"Bitte Höhe ohne Einheit pflegen!","x"))</f>
        <v>o</v>
      </c>
      <c r="AH220" s="133" t="str">
        <f>IF(Food!$BX219="","o",IF(Food!$BX219="x","x","Bitte nur 'x' für Ja pflegen!"))</f>
        <v>o</v>
      </c>
      <c r="AI220" s="133" t="str">
        <f>IF(Food!$BY219="","o",IF(ISNUMBER(Food!$BY219),"x","Bitte ausschließlich Zahlen pflegen!"))</f>
        <v>o</v>
      </c>
      <c r="AJ220" s="133" t="str">
        <f>IF(Food!$AR219="","Bitte Verpackungsart pflegen!",IF(Food!$AR219="","o",IF(ISNA(VLOOKUP(Food!$AR219,Auswahlisten!$D:$D,1,0))=FALSE,"x","Bitte Verpackungsart korrekt pflegen!")))</f>
        <v>Bitte Verpackungsart pflegen!</v>
      </c>
      <c r="AK220" s="133" t="str">
        <f>IF(Food!$AS219="","o",IF(ISNUMBER(Food!$AS219)=FALSE,"Bitte nur Anzahl der Tage pflegen!","x"))</f>
        <v>o</v>
      </c>
      <c r="AL220" s="133" t="str">
        <f>IF(Food!$AT219="","o",IF(ISNUMBER(Food!$AT219)=FALSE,"Bitte nur Anzahl der Tage pflegen!","x"))</f>
        <v>o</v>
      </c>
      <c r="AM220" s="133" t="str">
        <f>IF(Food!$AU219="","o",IF(ISNA(VLOOKUP(Food!$AU219,Auswahlisten!$H:$H,1,0))=FALSE,"x","Bitte Produktionsland korrekt pflegen!"))</f>
        <v>o</v>
      </c>
      <c r="AN220" s="133" t="str">
        <f>IF(Food!$AV219="","o",IF(ISNA(VLOOKUP(Food!$AV219,Auswahlisten!$I:$I,1,0))=FALSE,"x","Bitte Region korrekt pflegen!"))</f>
        <v>o</v>
      </c>
      <c r="AO220" s="133" t="str">
        <f>IF(Food!$AW219="","o",IF(LEN(Food!$AW219)&gt;8,"Eingabe max. 8 Zahlen!","x"))</f>
        <v>o</v>
      </c>
      <c r="AP220" s="133" t="str">
        <f>IF(Food!$CC219="","o",IF(Food!$CC219="x","x","Bitte nur 'x' für Ja pflegen!"))</f>
        <v>o</v>
      </c>
      <c r="AQ220" s="133" t="str">
        <f>IF(Food!$AY219="","o",IF(Food!$AY219="x","x","Bitte nur 'x' für Ja pflegen!"))</f>
        <v>o</v>
      </c>
      <c r="AR220" s="133" t="str">
        <f>IF(Food!$AZ219="","o",IF(Food!$AZ219="x","x","Bitte nur 'x' für Ja pflegen!"))</f>
        <v>o</v>
      </c>
      <c r="AS220" s="133" t="str">
        <f>IF(Food!$BA219="","o",IF(Food!$BA219="x","x","Bitte nur 'x' für Ja pflegen!"))</f>
        <v>o</v>
      </c>
      <c r="AT220" s="133" t="str">
        <f>IF(Food!$BB219="","o",IF(Food!$BB219="x","x","Bitte nur 'x' für Ja pflegen!"))</f>
        <v>o</v>
      </c>
      <c r="AU220" s="133" t="str">
        <f ca="1">IF(Food!$BC219="","o",IF(OR(LEFT(CELL("format",Food!$BC219),1)="S",LEFT(CELL("format",Food!$BC219),1)=".",LEFT(CELL("format",Food!$BC219),1)="F"),"x","Bitte ausschließlich Zahlen pflegen!"))</f>
        <v>o</v>
      </c>
      <c r="AV220" s="133" t="str">
        <f>IF(Food!$BD219="","o",IF(Food!$BD219="x","x","Bitte nur 'x' für Ja pflegen!"))</f>
        <v>o</v>
      </c>
      <c r="AW220" s="133" t="str">
        <f ca="1">IF(Food!$BE219="","o",IF(OR(LEFT(CELL("format",Food!$BE219),1)="S",LEFT(CELL("format",Food!$BE219),1)=".",LEFT(CELL("format",Food!$BE219),1)="F"),"x","Bitte ausschließlich Zahlen pflegen!"))</f>
        <v>o</v>
      </c>
      <c r="AX220" s="133" t="str">
        <f>IF(Food!$BF219="","o",IF(Food!$BF219="x","x","Bitte nur 'x' für Ja pflegen!"))</f>
        <v>o</v>
      </c>
      <c r="AY220" s="133" t="str">
        <f ca="1">IF(Food!$BG219="","o",IF(OR(LEFT(CELL("format",Food!$BG219),1)="S",LEFT(CELL("format",Food!$BG219),1)=".",LEFT(CELL("format",Food!$BG219),1)="F"),"x","Bitte ausschließlich Zahlen pflegen!"))</f>
        <v>o</v>
      </c>
      <c r="AZ220" s="133" t="str">
        <f>IF(Food!$BH219="","o",IF(Food!$BH219="x","x","Bitte nur 'x' für Ja pflegen!"))</f>
        <v>o</v>
      </c>
      <c r="BA220" s="133" t="str">
        <f ca="1">IF(Food!$BI219="","o",IF(OR(LEFT(CELL("format",Food!$BI219),1)="S",LEFT(CELL("format",Food!$BI219),1)=".",LEFT(CELL("format",Food!$BI219),1)="F"),"x","Bitte ausschließlich Zahlen pflegen!"))</f>
        <v>o</v>
      </c>
      <c r="BB220" s="133" t="str">
        <f>IF(Food!$BJ219="","o",IF(ISNUMBER(Food!$BJ219),"x","Bitte ausschließlich Zahlen pflegen!"))</f>
        <v>o</v>
      </c>
      <c r="BC220" s="133" t="str">
        <f ca="1">IF(Food!$BK219="","o",IF(OR(LEFT(CELL("format",Food!$BK219),1)="S",LEFT(CELL("format",Food!$BK219),1)=".",LEFT(CELL("format",Food!$BK219),1)="F"),"x","Bitte ausschließlich Zahlen pflegen!"))</f>
        <v>o</v>
      </c>
      <c r="BD220" s="133" t="str">
        <f>IF(Food!$BL219="","o",IF(ISNUMBER(Food!$BL219),"x","Bitte ausschließlich Zahlen pflegen!"))</f>
        <v>o</v>
      </c>
      <c r="BE220" s="133" t="str">
        <f>IF(Food!$BM219="","o",IF(ISNUMBER(Food!$BM219),"x","Bitte ausschließlich Zahlen pflegen!"))</f>
        <v>o</v>
      </c>
      <c r="BF220" s="133" t="str">
        <f>IF(Food!$BS219="","o",IF(ISNA(VLOOKUP(Food!$BS219,Auswahlisten!$H:$H,1,0))=FALSE,"x","Bitte Produktionsland korrekt pflegen!"))</f>
        <v>o</v>
      </c>
      <c r="BG220" s="133" t="str">
        <f>IF(Food!$BU219="","o",IF(ISNUMBER(Food!$BU219),"x","Bitte ausschließlich Zahlen pflegen!"))</f>
        <v>o</v>
      </c>
      <c r="BH220" s="133" t="str">
        <f>IF(Food!$BV219="","o",IF(ISNUMBER(Food!$BV219),"x","Bitte ausschließlich Zahlen pflegen!"))</f>
        <v>o</v>
      </c>
      <c r="BI220" s="133" t="str">
        <f>IF(Food!$BW219="","o",IF(ISNUMBER(Food!$BW219),"x","Bitte ausschließlich Zahlen pflegen!"))</f>
        <v>o</v>
      </c>
      <c r="BJ220" s="133" t="str">
        <f>IF(Food!$BZ219="","o",IF(ISNA(VLOOKUP(Food!$BZ219,Auswahlisten!$AE:$AE,1,0))=FALSE,"x","Bitte Pfandart korrekt pflegen!"))</f>
        <v>o</v>
      </c>
      <c r="BK220" s="133" t="str">
        <f>IF(Food!$CA219="","o",IF(ISNUMBER(Food!$CA219),"x","Bitte ausschließlich Zahlen pflegen!"))</f>
        <v>o</v>
      </c>
      <c r="BL220" s="133" t="str">
        <f>IF(Food!$CD219="","o",IF(ISNUMBER(Food!$CD219),"x","Bitte ausschließlich Zahlen pflegen!"))</f>
        <v>o</v>
      </c>
      <c r="BM220" s="133" t="str">
        <f>IF(Food!$CE219="","o",IF(ISNA(VLOOKUP(Food!$CE219,Auswahlisten!$A:$A,1,0))=FALSE,"x","Bitte Gewichtseinheit korrekt pflegen!"))</f>
        <v>o</v>
      </c>
      <c r="BN220" s="133" t="str">
        <f>IF(Food!$CF219="","o",IF(ISNUMBER(Food!$CF219),"x","Bitte ausschließlich Zahlen pflegen!"))</f>
        <v>o</v>
      </c>
      <c r="BO220" s="133" t="str">
        <f>IF(Food!$CG219="","o",IF(ISNUMBER(Food!$CG219),"x","Bitte ausschließlich Zahlen pflegen!"))</f>
        <v>o</v>
      </c>
      <c r="BP220" s="133" t="str">
        <f>IF(Food!$CH219="","o",IF(ISNA(VLOOKUP(Food!$CH219,Auswahlisten!$A:$A,1,0))=FALSE,"x","Bitte Gewichtseinheit korrekt pflegen!"))</f>
        <v>o</v>
      </c>
      <c r="BQ220" s="133" t="str">
        <f>IF(Food!$CI219="","o",IF(ISNA(VLOOKUP(Food!$CI219,Auswahlisten!$F:$F,1,0))=FALSE,"x","Bitte JuSchu korrekt pflegen!"))</f>
        <v>o</v>
      </c>
      <c r="BR220" s="133" t="str">
        <f>IF(Verpackung!$D219="","o",IF(ISNUMBER(Verpackung!$D219),"x","Bitte ausschließlich Zahlen pflegen!"))</f>
        <v>o</v>
      </c>
      <c r="BS220" s="133" t="str">
        <f>IF(Verpackung!$E219="","o",IF(ISNUMBER(Verpackung!$E219),"x","Bitte ausschließlich Zahlen pflegen!"))</f>
        <v>o</v>
      </c>
      <c r="BT220" s="133" t="str">
        <f>IF(Verpackung!$F219="","o",IF(ISNUMBER(Verpackung!$F219),"x","Bitte ausschließlich Zahlen pflegen!"))</f>
        <v>o</v>
      </c>
      <c r="BU220" s="133" t="str">
        <f>IF(Verpackung!$G219="","o",IF(ISNUMBER(Verpackung!$G219),"x","Bitte ausschließlich Zahlen pflegen!"))</f>
        <v>o</v>
      </c>
      <c r="BV220" s="133" t="str">
        <f>IF(Verpackung!$H219="","o",IF(ISNUMBER(Verpackung!$H219),"x","Bitte ausschließlich Zahlen pflegen!"))</f>
        <v>o</v>
      </c>
      <c r="BW220" s="133" t="str">
        <f>IF(Verpackung!$I219="","o",IF(ISNUMBER(Verpackung!$I219),"x","Bitte ausschließlich Zahlen pflegen!"))</f>
        <v>o</v>
      </c>
      <c r="BX220" s="133" t="str">
        <f>IF(Verpackung!$J219="","o",IF(ISNUMBER(Verpackung!$J219),"x","Bitte ausschließlich Zahlen pflegen!"))</f>
        <v>o</v>
      </c>
      <c r="BY220" s="133" t="str">
        <f>IF(Verpackung!$K219="","o",IF(ISNUMBER(Verpackung!$K219),"x","Bitte ausschließlich Zahlen pflegen!"))</f>
        <v>o</v>
      </c>
      <c r="BZ220" s="133" t="str">
        <f>IF('Kaufland intern'!D219="","o",IF(LEN('Kaufland intern'!D219)&gt;40,"Eingabe max. 40 Zeichen!","x"))</f>
        <v>o</v>
      </c>
      <c r="CA220" s="133" t="str">
        <f>IF('Kaufland intern'!F219="","o",IF(AND(ISNUMBER('Kaufland intern'!F219),'Kaufland intern'!F219&gt;=1000000,'Kaufland intern'!F219&lt;=9999999),"x","Bitte Eingabe prüfen!"))</f>
        <v>o</v>
      </c>
      <c r="CB220" s="133" t="str">
        <f>IF('Kaufland intern'!G219="","o",IF(LEN('Kaufland intern'!G219)&gt;18,"Eingabe max. 18 Zeichen!","x"))</f>
        <v>o</v>
      </c>
      <c r="CC220" s="133" t="str">
        <f>IF('Kaufland intern'!I219="","o",IF(LEN('Kaufland intern'!I219)&gt;3,"Eingabe max. 3 Zeichen!","x"))</f>
        <v>o</v>
      </c>
      <c r="CD220" s="133" t="str">
        <f>IF('Kaufland intern'!J219="","o",IF(LEN('Kaufland intern'!J219)&gt;6,"Eingabe max. 6 Zeichen!","x"))</f>
        <v>o</v>
      </c>
      <c r="CE220" s="133" t="str">
        <f>IF('Kaufland intern'!K219="","o",IF(LEN('Kaufland intern'!K219)&gt;4,"Eingabe max. 4 Zeichen!","x"))</f>
        <v>o</v>
      </c>
      <c r="CF220" s="133" t="str">
        <f>IF('Kaufland intern'!L219="","o",IF(ISNA(VLOOKUP('Kaufland intern'!L219,Auswahlisten!$Z:$Z,1,0))=FALSE,"x","Bitte Etikettenart korrekt pflegen!"))</f>
        <v>o</v>
      </c>
      <c r="CG220" s="133" t="str">
        <f>IF('Kaufland intern'!M219="","o",IF(LEN('Kaufland intern'!M219)&gt;20,"Eingabe max. 20 Zeichen!","x"))</f>
        <v>o</v>
      </c>
      <c r="CH220" s="133" t="str">
        <f>IF('Kaufland intern'!O219="","o",IF(LEN('Kaufland intern'!O219)&gt;20,"Eingabe max. 20 Zeichen!","x"))</f>
        <v>o</v>
      </c>
      <c r="CI220" s="133" t="str">
        <f>IF('Kaufland intern'!Q219="","o",IF(LEN('Kaufland intern'!Q219)&gt;20,"Eingabe max. 20 Zeichen!","x"))</f>
        <v>o</v>
      </c>
      <c r="CJ220" s="133" t="str">
        <f>IF('Kaufland intern'!S219="","o",IF(LEN('Kaufland intern'!S219)&gt;8,"Eingabe max. 8 Zeichen!","x"))</f>
        <v>o</v>
      </c>
      <c r="CK220" s="133" t="str">
        <f>IF('Kaufland intern'!U219="","o",IF(ISNA(VLOOKUP('Kaufland intern'!U219,Auswahlisten!$D:$D,1,0))=FALSE,"x","Bitte Verpackungsart korrekt pflegen!"))</f>
        <v>o</v>
      </c>
      <c r="CL220" s="133" t="str">
        <f>IF('Kaufland intern'!V219="","o",IF(ISNUMBER('Kaufland intern'!V219),"x","Bitte ausschließlich Zahlen pflegen!"))</f>
        <v>o</v>
      </c>
      <c r="CM220" s="133" t="str">
        <f>IF('Kaufland intern'!W219="","o",IF(ISNA(VLOOKUP('Kaufland intern'!W219,Auswahlisten!$AA:$AA,1,0))=FALSE,"x","Bitte Bezugsweg korrekt pflegen!"))</f>
        <v>o</v>
      </c>
      <c r="CN220" s="133" t="str">
        <f>IF('Kaufland intern'!X219="","o",IF(ISNA(VLOOKUP('Kaufland intern'!X219,Auswahlisten!$AB:$AB,1,0))=FALSE,"x","Bitte Bezugsvorschrift korrekt pflegen!"))</f>
        <v>o</v>
      </c>
      <c r="CO220" s="133" t="str">
        <f>IF('Kaufland intern'!Y219="","o",IF(ISNA(VLOOKUP('Kaufland intern'!Y219,Auswahlisten!$AC:$AC,1,0))=FALSE,"x","Bitte Sortimentsstufenlistung korrekt pflegen!"))</f>
        <v>o</v>
      </c>
      <c r="CP220" s="133" t="str">
        <f>IF('Kaufland intern'!Z219="","o",IF(LEN('Kaufland intern'!Z219)&lt;&gt;13,"Eingabe max. 13 Zahlen!","x"))</f>
        <v>o</v>
      </c>
      <c r="CQ220" s="133" t="str">
        <f>IF('Kaufland intern'!AA219="","o",IF(LEN('Kaufland intern'!AA219)&lt;&gt;13,"Eingabe max. 13 Zahlen!","x"))</f>
        <v>o</v>
      </c>
      <c r="CR220" s="133" t="str">
        <f>IF('Kaufland intern'!AB219="","o",IF(LEN('Kaufland intern'!AB219)&lt;&gt;13,"Eingabe max. 13 Zahlen!","x"))</f>
        <v>o</v>
      </c>
      <c r="CS220" s="133" t="str">
        <f>IF('Kaufland intern'!AC219="","o",IF('Kaufland intern'!AC219="x","x","Bitte nur 'x' für Ja pflegen!"))</f>
        <v>o</v>
      </c>
      <c r="CT220" s="133" t="str">
        <f>IF('Kaufland intern'!AD219="","o",IF('Kaufland intern'!AD219="x","x","Bitte nur 'x' für Ja pflegen!"))</f>
        <v>o</v>
      </c>
      <c r="CU220" s="133" t="str">
        <f>IF('Kaufland intern'!AE219="","o",IF('Kaufland intern'!AE219="x","x","Bitte nur 'x' für Ja pflegen!"))</f>
        <v>o</v>
      </c>
      <c r="CV220" s="133" t="str">
        <f>IF('Kaufland intern'!AF219="","o",IF('Kaufland intern'!AF219="x","x","Bitte nur 'x' für Ja pflegen!"))</f>
        <v>o</v>
      </c>
      <c r="CW220" s="133" t="str">
        <f>IF('Kaufland intern'!AG219="","o",IF('Kaufland intern'!AG219="x","x","Bitte nur 'x' für Ja pflegen!"))</f>
        <v>o</v>
      </c>
      <c r="CX220" s="133" t="str">
        <f>IF('Kaufland intern'!AH219="","o",IF('Kaufland intern'!AH219="x","x","Bitte nur 'x' für Ja pflegen!"))</f>
        <v>o</v>
      </c>
      <c r="CY220" s="133" t="str">
        <f>IF('Kaufland intern'!AI219="","o",IF(LEN('Kaufland intern'!AI219)&lt;&gt;11,"Eingabe 11 Zeichen!","x"))</f>
        <v>o</v>
      </c>
      <c r="CZ220" s="133" t="str">
        <f>IF('Kaufland intern'!AJ219="","o",IF(LEN('Kaufland intern'!AJ219)&lt;&gt;11,"Eingabe 11 Zeichen!","x"))</f>
        <v>o</v>
      </c>
      <c r="DA220" s="133" t="str">
        <f>IF('Kaufland intern'!AK219="","o",IF(LEN('Kaufland intern'!AK219)&lt;&gt;11,"Eingabe 11 Zeichen!","x"))</f>
        <v>o</v>
      </c>
      <c r="DB220" s="133" t="str">
        <f>IF('Kaufland intern'!AL219="","o",IF(LEN('Kaufland intern'!AL219)&lt;&gt;11,"Eingabe 11 Zeichen!","x"))</f>
        <v>o</v>
      </c>
      <c r="DC220" s="133" t="str">
        <f>IF('Kaufland intern'!AM219="","o",IF(LEN('Kaufland intern'!AM219)&lt;&gt;11,"Eingabe 11 Zeichen!","x"))</f>
        <v>o</v>
      </c>
      <c r="DD220" s="133" t="str">
        <f>IF('Kaufland intern'!AN219="","o",IF(LEN('Kaufland intern'!AN219)&lt;&gt;11,"Eingabe 11 Zeichen!","x"))</f>
        <v>o</v>
      </c>
    </row>
    <row r="221" spans="1:108" ht="30">
      <c r="A221" s="128">
        <f>Food!C220</f>
        <v>0</v>
      </c>
      <c r="B221" s="129">
        <f>Food!E220</f>
        <v>0</v>
      </c>
      <c r="C221" s="128">
        <f>Food!O220</f>
        <v>0</v>
      </c>
      <c r="D221" s="133" t="str">
        <f>IF(Food!$A220="","Bitte Datum pflegen!",IF(ISNUMBER(Food!$A220)=FALSE,"Bitte Datum überprüfen!","x"))</f>
        <v>Bitte Datum pflegen!</v>
      </c>
      <c r="E221" s="133" t="str">
        <f>IF(Food!$C220="","Bitte Lieferantenartikelnr. pflegen!",IF(LEN(Food!$C220)&gt;13,"Eingabe max. 13 Zeichen!","x"))</f>
        <v>Bitte Lieferantenartikelnr. pflegen!</v>
      </c>
      <c r="F221" s="133" t="str">
        <f>IF(Food!$D220="","o",IF(LEN(Food!$D220)&gt;13,"Eingabe max. 13 Zeichen!","x"))</f>
        <v>o</v>
      </c>
      <c r="G221" s="145" t="str">
        <f>IF(Food!$F220="","o",IF(ISNUMBER(Food!$F220)=FALSE,"Bitte Gewicht ohne Einheit pflegen!","x"))</f>
        <v>o</v>
      </c>
      <c r="H221" s="133" t="str">
        <f>IF(Food!$G220="","o",IF(ISNA(VLOOKUP(Food!$G220,Auswahlisten!$A:$A,1,0))=FALSE,"x","Bitte Gewichtseinheit korrekt pflegen!"))</f>
        <v>o</v>
      </c>
      <c r="I221" s="133" t="str">
        <f>IF(Food!$H220="","Bitte Steuer pflegen!",IF(OR(Food!$H220=7,Food!$H220=19),"x","Bitte nur 7 oder 19 pflegen!"))</f>
        <v>Bitte Steuer pflegen!</v>
      </c>
      <c r="J221" s="133" t="str">
        <f>IF(Food!$I220="","o",IF(Food!$I220="x","x","Bitte nur 'x' für Ja pflegen!"))</f>
        <v>o</v>
      </c>
      <c r="K221" s="145" t="str">
        <f>IF(Food!$L220="","o",IF(ISNUMBER(Food!$L220)=FALSE,"Bitte Temperatur von ohne Einheit pflegen!","x"))</f>
        <v>o</v>
      </c>
      <c r="L221" s="145" t="str">
        <f>IF(Food!$M220="","o",IF(ISNUMBER(Food!$M220)=FALSE,"Bitte Temperatur bis ohne Einheit pflegen!","x"))</f>
        <v>o</v>
      </c>
      <c r="M221" s="133" t="str">
        <f>IF(Food!$J220="","o",IF(Food!$J220="x","x","Bitte nur 'x' für Ja pflegen!"))</f>
        <v>o</v>
      </c>
      <c r="N221" s="133" t="str">
        <f>IF(Food!$P220="","Bitte Bruttogewicht pflegen!",IF(ISNUMBER(Food!$P220)=FALSE,"Bitte Bruttogwicht ohne Einheit pflegen!","x"))</f>
        <v>Bitte Bruttogewicht pflegen!</v>
      </c>
      <c r="O221" s="133" t="str">
        <f>IF(Food!$Q220="","Bitte Länge pflegen!",IF(ISNUMBER(Food!$Q220)=FALSE,"Bitte Länge ohne Einheit pflegen!","x"))</f>
        <v>Bitte Länge pflegen!</v>
      </c>
      <c r="P221" s="133" t="str">
        <f>IF(Food!$R220="","Bitte Breite pflegen!",IF(ISNUMBER(Food!$R220)=FALSE,"Bitte Breite ohne Einheit pflegen!","x"))</f>
        <v>Bitte Breite pflegen!</v>
      </c>
      <c r="Q221" s="133" t="str">
        <f>IF(Food!$S220="","Bitte Höhe pflegen!",IF(ISNUMBER(Food!$S220)=FALSE,"Bitte Höhe ohne Einheit pflegen!","x"))</f>
        <v>Bitte Höhe pflegen!</v>
      </c>
      <c r="R221" s="133" t="str">
        <f>IF(Food!$V220="","o",IF(ISNUMBER(Food!$V220)=FALSE,"Bitte Bruttogewicht ohne Einheit pflegen!","x"))</f>
        <v>o</v>
      </c>
      <c r="S221" s="133" t="str">
        <f>IF(Food!$W220="","o",IF(ISNUMBER(Food!$W220)=FALSE,"Bitte Länge ohne Einheit pflegen!","x"))</f>
        <v>o</v>
      </c>
      <c r="T221" s="133" t="str">
        <f>IF(Food!$X220="","o",IF(ISNUMBER(Food!$X220)=FALSE,"Bitte Länge ohne Einheit pflegen!","x"))</f>
        <v>o</v>
      </c>
      <c r="U221" s="133" t="str">
        <f>IF(Food!$Y220="","o",IF(ISNUMBER(Food!$Y220)=FALSE,"Bitte Länge ohne Einheit pflegen!","x"))</f>
        <v>o</v>
      </c>
      <c r="V221" s="133" t="str">
        <f>IF(Food!$AB220="","o",IF(ISNUMBER(Food!$AB220)=FALSE,"Bitte Bruttogewicht ohne Einheit pflegen!","x"))</f>
        <v>o</v>
      </c>
      <c r="W221" s="133" t="str">
        <f>IF(Food!$AC220="","o",IF(ISNUMBER(Food!$AC220)=FALSE,"Bitte Länge ohne Einheit pflegen!","x"))</f>
        <v>o</v>
      </c>
      <c r="X221" s="133" t="str">
        <f>IF(Food!$AD220="","o",IF(ISNUMBER(Food!$AD220)=FALSE,"Bitte Breite ohne Einheit pflegen!","x"))</f>
        <v>o</v>
      </c>
      <c r="Y221" s="133" t="str">
        <f>IF(Food!$AE220="","o",IF(ISNUMBER(Food!$AE220)=FALSE,"Bitte Höhe ohne Einheit pflegen!","x"))</f>
        <v>o</v>
      </c>
      <c r="Z221" s="133" t="str">
        <f>IF(Food!$AG220="","o",IF(ISNUMBER(Food!$AG220)=FALSE,"Bitte Bruttogewicht ohne Einheit pflegen!","x"))</f>
        <v>o</v>
      </c>
      <c r="AA221" s="133" t="str">
        <f>IF(Food!$AH220="","o",IF(ISNUMBER(Food!$AH220)=FALSE,"Bitte Länge ohne Einheit pflegen!","x"))</f>
        <v>o</v>
      </c>
      <c r="AB221" s="133" t="str">
        <f>IF(Food!$AI220="","o",IF(ISNUMBER(Food!$AI220)=FALSE,"Bitte Breite ohne Einheit pflegen!","x"))</f>
        <v>o</v>
      </c>
      <c r="AC221" s="133" t="str">
        <f>IF(Food!$AJ220="","o",IF(ISNUMBER(Food!$AJ220)=FALSE,"Bitte Höhe ohne Einheit pflegen!","x"))</f>
        <v>o</v>
      </c>
      <c r="AD221" s="133" t="str">
        <f>IF(Food!$AL220="","o",IF(ISNUMBER(Food!$AL220)=FALSE,"Bitte Bruttogewicht ohne Einheit pflegen!","x"))</f>
        <v>o</v>
      </c>
      <c r="AE221" s="133" t="str">
        <f>IF(Food!$AM220="","o",IF(ISNUMBER(Food!$AM220)=FALSE,"Bitte Länge ohne Einheit pflegen!","x"))</f>
        <v>o</v>
      </c>
      <c r="AF221" s="133" t="str">
        <f>IF(Food!$AN220="","o",IF(ISNUMBER(Food!$AN220)=FALSE,"Bitte Breite ohne Einheit pflegen!","x"))</f>
        <v>o</v>
      </c>
      <c r="AG221" s="133" t="str">
        <f>IF(Food!$AO220="","o",IF(ISNUMBER(Food!$AO220)=FALSE,"Bitte Höhe ohne Einheit pflegen!","x"))</f>
        <v>o</v>
      </c>
      <c r="AH221" s="133" t="str">
        <f>IF(Food!$BX220="","o",IF(Food!$BX220="x","x","Bitte nur 'x' für Ja pflegen!"))</f>
        <v>o</v>
      </c>
      <c r="AI221" s="133" t="str">
        <f>IF(Food!$BY220="","o",IF(ISNUMBER(Food!$BY220),"x","Bitte ausschließlich Zahlen pflegen!"))</f>
        <v>o</v>
      </c>
      <c r="AJ221" s="133" t="str">
        <f>IF(Food!$AR220="","Bitte Verpackungsart pflegen!",IF(Food!$AR220="","o",IF(ISNA(VLOOKUP(Food!$AR220,Auswahlisten!$D:$D,1,0))=FALSE,"x","Bitte Verpackungsart korrekt pflegen!")))</f>
        <v>Bitte Verpackungsart pflegen!</v>
      </c>
      <c r="AK221" s="133" t="str">
        <f>IF(Food!$AS220="","o",IF(ISNUMBER(Food!$AS220)=FALSE,"Bitte nur Anzahl der Tage pflegen!","x"))</f>
        <v>o</v>
      </c>
      <c r="AL221" s="133" t="str">
        <f>IF(Food!$AT220="","o",IF(ISNUMBER(Food!$AT220)=FALSE,"Bitte nur Anzahl der Tage pflegen!","x"))</f>
        <v>o</v>
      </c>
      <c r="AM221" s="133" t="str">
        <f>IF(Food!$AU220="","o",IF(ISNA(VLOOKUP(Food!$AU220,Auswahlisten!$H:$H,1,0))=FALSE,"x","Bitte Produktionsland korrekt pflegen!"))</f>
        <v>o</v>
      </c>
      <c r="AN221" s="133" t="str">
        <f>IF(Food!$AV220="","o",IF(ISNA(VLOOKUP(Food!$AV220,Auswahlisten!$I:$I,1,0))=FALSE,"x","Bitte Region korrekt pflegen!"))</f>
        <v>o</v>
      </c>
      <c r="AO221" s="133" t="str">
        <f>IF(Food!$AW220="","o",IF(LEN(Food!$AW220)&gt;8,"Eingabe max. 8 Zahlen!","x"))</f>
        <v>o</v>
      </c>
      <c r="AP221" s="133" t="str">
        <f>IF(Food!$CC220="","o",IF(Food!$CC220="x","x","Bitte nur 'x' für Ja pflegen!"))</f>
        <v>o</v>
      </c>
      <c r="AQ221" s="133" t="str">
        <f>IF(Food!$AY220="","o",IF(Food!$AY220="x","x","Bitte nur 'x' für Ja pflegen!"))</f>
        <v>o</v>
      </c>
      <c r="AR221" s="133" t="str">
        <f>IF(Food!$AZ220="","o",IF(Food!$AZ220="x","x","Bitte nur 'x' für Ja pflegen!"))</f>
        <v>o</v>
      </c>
      <c r="AS221" s="133" t="str">
        <f>IF(Food!$BA220="","o",IF(Food!$BA220="x","x","Bitte nur 'x' für Ja pflegen!"))</f>
        <v>o</v>
      </c>
      <c r="AT221" s="133" t="str">
        <f>IF(Food!$BB220="","o",IF(Food!$BB220="x","x","Bitte nur 'x' für Ja pflegen!"))</f>
        <v>o</v>
      </c>
      <c r="AU221" s="133" t="str">
        <f ca="1">IF(Food!$BC220="","o",IF(OR(LEFT(CELL("format",Food!$BC220),1)="S",LEFT(CELL("format",Food!$BC220),1)=".",LEFT(CELL("format",Food!$BC220),1)="F"),"x","Bitte ausschließlich Zahlen pflegen!"))</f>
        <v>o</v>
      </c>
      <c r="AV221" s="133" t="str">
        <f>IF(Food!$BD220="","o",IF(Food!$BD220="x","x","Bitte nur 'x' für Ja pflegen!"))</f>
        <v>o</v>
      </c>
      <c r="AW221" s="133" t="str">
        <f ca="1">IF(Food!$BE220="","o",IF(OR(LEFT(CELL("format",Food!$BE220),1)="S",LEFT(CELL("format",Food!$BE220),1)=".",LEFT(CELL("format",Food!$BE220),1)="F"),"x","Bitte ausschließlich Zahlen pflegen!"))</f>
        <v>o</v>
      </c>
      <c r="AX221" s="133" t="str">
        <f>IF(Food!$BF220="","o",IF(Food!$BF220="x","x","Bitte nur 'x' für Ja pflegen!"))</f>
        <v>o</v>
      </c>
      <c r="AY221" s="133" t="str">
        <f ca="1">IF(Food!$BG220="","o",IF(OR(LEFT(CELL("format",Food!$BG220),1)="S",LEFT(CELL("format",Food!$BG220),1)=".",LEFT(CELL("format",Food!$BG220),1)="F"),"x","Bitte ausschließlich Zahlen pflegen!"))</f>
        <v>o</v>
      </c>
      <c r="AZ221" s="133" t="str">
        <f>IF(Food!$BH220="","o",IF(Food!$BH220="x","x","Bitte nur 'x' für Ja pflegen!"))</f>
        <v>o</v>
      </c>
      <c r="BA221" s="133" t="str">
        <f ca="1">IF(Food!$BI220="","o",IF(OR(LEFT(CELL("format",Food!$BI220),1)="S",LEFT(CELL("format",Food!$BI220),1)=".",LEFT(CELL("format",Food!$BI220),1)="F"),"x","Bitte ausschließlich Zahlen pflegen!"))</f>
        <v>o</v>
      </c>
      <c r="BB221" s="133" t="str">
        <f>IF(Food!$BJ220="","o",IF(ISNUMBER(Food!$BJ220),"x","Bitte ausschließlich Zahlen pflegen!"))</f>
        <v>o</v>
      </c>
      <c r="BC221" s="133" t="str">
        <f ca="1">IF(Food!$BK220="","o",IF(OR(LEFT(CELL("format",Food!$BK220),1)="S",LEFT(CELL("format",Food!$BK220),1)=".",LEFT(CELL("format",Food!$BK220),1)="F"),"x","Bitte ausschließlich Zahlen pflegen!"))</f>
        <v>o</v>
      </c>
      <c r="BD221" s="133" t="str">
        <f>IF(Food!$BL220="","o",IF(ISNUMBER(Food!$BL220),"x","Bitte ausschließlich Zahlen pflegen!"))</f>
        <v>o</v>
      </c>
      <c r="BE221" s="133" t="str">
        <f>IF(Food!$BM220="","o",IF(ISNUMBER(Food!$BM220),"x","Bitte ausschließlich Zahlen pflegen!"))</f>
        <v>o</v>
      </c>
      <c r="BF221" s="133" t="str">
        <f>IF(Food!$BS220="","o",IF(ISNA(VLOOKUP(Food!$BS220,Auswahlisten!$H:$H,1,0))=FALSE,"x","Bitte Produktionsland korrekt pflegen!"))</f>
        <v>o</v>
      </c>
      <c r="BG221" s="133" t="str">
        <f>IF(Food!$BU220="","o",IF(ISNUMBER(Food!$BU220),"x","Bitte ausschließlich Zahlen pflegen!"))</f>
        <v>o</v>
      </c>
      <c r="BH221" s="133" t="str">
        <f>IF(Food!$BV220="","o",IF(ISNUMBER(Food!$BV220),"x","Bitte ausschließlich Zahlen pflegen!"))</f>
        <v>o</v>
      </c>
      <c r="BI221" s="133" t="str">
        <f>IF(Food!$BW220="","o",IF(ISNUMBER(Food!$BW220),"x","Bitte ausschließlich Zahlen pflegen!"))</f>
        <v>o</v>
      </c>
      <c r="BJ221" s="133" t="str">
        <f>IF(Food!$BZ220="","o",IF(ISNA(VLOOKUP(Food!$BZ220,Auswahlisten!$AE:$AE,1,0))=FALSE,"x","Bitte Pfandart korrekt pflegen!"))</f>
        <v>o</v>
      </c>
      <c r="BK221" s="133" t="str">
        <f>IF(Food!$CA220="","o",IF(ISNUMBER(Food!$CA220),"x","Bitte ausschließlich Zahlen pflegen!"))</f>
        <v>o</v>
      </c>
      <c r="BL221" s="133" t="str">
        <f>IF(Food!$CD220="","o",IF(ISNUMBER(Food!$CD220),"x","Bitte ausschließlich Zahlen pflegen!"))</f>
        <v>o</v>
      </c>
      <c r="BM221" s="133" t="str">
        <f>IF(Food!$CE220="","o",IF(ISNA(VLOOKUP(Food!$CE220,Auswahlisten!$A:$A,1,0))=FALSE,"x","Bitte Gewichtseinheit korrekt pflegen!"))</f>
        <v>o</v>
      </c>
      <c r="BN221" s="133" t="str">
        <f>IF(Food!$CF220="","o",IF(ISNUMBER(Food!$CF220),"x","Bitte ausschließlich Zahlen pflegen!"))</f>
        <v>o</v>
      </c>
      <c r="BO221" s="133" t="str">
        <f>IF(Food!$CG220="","o",IF(ISNUMBER(Food!$CG220),"x","Bitte ausschließlich Zahlen pflegen!"))</f>
        <v>o</v>
      </c>
      <c r="BP221" s="133" t="str">
        <f>IF(Food!$CH220="","o",IF(ISNA(VLOOKUP(Food!$CH220,Auswahlisten!$A:$A,1,0))=FALSE,"x","Bitte Gewichtseinheit korrekt pflegen!"))</f>
        <v>o</v>
      </c>
      <c r="BQ221" s="133" t="str">
        <f>IF(Food!$CI220="","o",IF(ISNA(VLOOKUP(Food!$CI220,Auswahlisten!$F:$F,1,0))=FALSE,"x","Bitte JuSchu korrekt pflegen!"))</f>
        <v>o</v>
      </c>
      <c r="BR221" s="133" t="str">
        <f>IF(Verpackung!$D220="","o",IF(ISNUMBER(Verpackung!$D220),"x","Bitte ausschließlich Zahlen pflegen!"))</f>
        <v>o</v>
      </c>
      <c r="BS221" s="133" t="str">
        <f>IF(Verpackung!$E220="","o",IF(ISNUMBER(Verpackung!$E220),"x","Bitte ausschließlich Zahlen pflegen!"))</f>
        <v>o</v>
      </c>
      <c r="BT221" s="133" t="str">
        <f>IF(Verpackung!$F220="","o",IF(ISNUMBER(Verpackung!$F220),"x","Bitte ausschließlich Zahlen pflegen!"))</f>
        <v>o</v>
      </c>
      <c r="BU221" s="133" t="str">
        <f>IF(Verpackung!$G220="","o",IF(ISNUMBER(Verpackung!$G220),"x","Bitte ausschließlich Zahlen pflegen!"))</f>
        <v>o</v>
      </c>
      <c r="BV221" s="133" t="str">
        <f>IF(Verpackung!$H220="","o",IF(ISNUMBER(Verpackung!$H220),"x","Bitte ausschließlich Zahlen pflegen!"))</f>
        <v>o</v>
      </c>
      <c r="BW221" s="133" t="str">
        <f>IF(Verpackung!$I220="","o",IF(ISNUMBER(Verpackung!$I220),"x","Bitte ausschließlich Zahlen pflegen!"))</f>
        <v>o</v>
      </c>
      <c r="BX221" s="133" t="str">
        <f>IF(Verpackung!$J220="","o",IF(ISNUMBER(Verpackung!$J220),"x","Bitte ausschließlich Zahlen pflegen!"))</f>
        <v>o</v>
      </c>
      <c r="BY221" s="133" t="str">
        <f>IF(Verpackung!$K220="","o",IF(ISNUMBER(Verpackung!$K220),"x","Bitte ausschließlich Zahlen pflegen!"))</f>
        <v>o</v>
      </c>
      <c r="BZ221" s="133" t="str">
        <f>IF('Kaufland intern'!D220="","o",IF(LEN('Kaufland intern'!D220)&gt;40,"Eingabe max. 40 Zeichen!","x"))</f>
        <v>o</v>
      </c>
      <c r="CA221" s="133" t="str">
        <f>IF('Kaufland intern'!F220="","o",IF(AND(ISNUMBER('Kaufland intern'!F220),'Kaufland intern'!F220&gt;=1000000,'Kaufland intern'!F220&lt;=9999999),"x","Bitte Eingabe prüfen!"))</f>
        <v>o</v>
      </c>
      <c r="CB221" s="133" t="str">
        <f>IF('Kaufland intern'!G220="","o",IF(LEN('Kaufland intern'!G220)&gt;18,"Eingabe max. 18 Zeichen!","x"))</f>
        <v>o</v>
      </c>
      <c r="CC221" s="133" t="str">
        <f>IF('Kaufland intern'!I220="","o",IF(LEN('Kaufland intern'!I220)&gt;3,"Eingabe max. 3 Zeichen!","x"))</f>
        <v>o</v>
      </c>
      <c r="CD221" s="133" t="str">
        <f>IF('Kaufland intern'!J220="","o",IF(LEN('Kaufland intern'!J220)&gt;6,"Eingabe max. 6 Zeichen!","x"))</f>
        <v>o</v>
      </c>
      <c r="CE221" s="133" t="str">
        <f>IF('Kaufland intern'!K220="","o",IF(LEN('Kaufland intern'!K220)&gt;4,"Eingabe max. 4 Zeichen!","x"))</f>
        <v>o</v>
      </c>
      <c r="CF221" s="133" t="str">
        <f>IF('Kaufland intern'!L220="","o",IF(ISNA(VLOOKUP('Kaufland intern'!L220,Auswahlisten!$Z:$Z,1,0))=FALSE,"x","Bitte Etikettenart korrekt pflegen!"))</f>
        <v>o</v>
      </c>
      <c r="CG221" s="133" t="str">
        <f>IF('Kaufland intern'!M220="","o",IF(LEN('Kaufland intern'!M220)&gt;20,"Eingabe max. 20 Zeichen!","x"))</f>
        <v>o</v>
      </c>
      <c r="CH221" s="133" t="str">
        <f>IF('Kaufland intern'!O220="","o",IF(LEN('Kaufland intern'!O220)&gt;20,"Eingabe max. 20 Zeichen!","x"))</f>
        <v>o</v>
      </c>
      <c r="CI221" s="133" t="str">
        <f>IF('Kaufland intern'!Q220="","o",IF(LEN('Kaufland intern'!Q220)&gt;20,"Eingabe max. 20 Zeichen!","x"))</f>
        <v>o</v>
      </c>
      <c r="CJ221" s="133" t="str">
        <f>IF('Kaufland intern'!S220="","o",IF(LEN('Kaufland intern'!S220)&gt;8,"Eingabe max. 8 Zeichen!","x"))</f>
        <v>o</v>
      </c>
      <c r="CK221" s="133" t="str">
        <f>IF('Kaufland intern'!U220="","o",IF(ISNA(VLOOKUP('Kaufland intern'!U220,Auswahlisten!$D:$D,1,0))=FALSE,"x","Bitte Verpackungsart korrekt pflegen!"))</f>
        <v>o</v>
      </c>
      <c r="CL221" s="133" t="str">
        <f>IF('Kaufland intern'!V220="","o",IF(ISNUMBER('Kaufland intern'!V220),"x","Bitte ausschließlich Zahlen pflegen!"))</f>
        <v>o</v>
      </c>
      <c r="CM221" s="133" t="str">
        <f>IF('Kaufland intern'!W220="","o",IF(ISNA(VLOOKUP('Kaufland intern'!W220,Auswahlisten!$AA:$AA,1,0))=FALSE,"x","Bitte Bezugsweg korrekt pflegen!"))</f>
        <v>o</v>
      </c>
      <c r="CN221" s="133" t="str">
        <f>IF('Kaufland intern'!X220="","o",IF(ISNA(VLOOKUP('Kaufland intern'!X220,Auswahlisten!$AB:$AB,1,0))=FALSE,"x","Bitte Bezugsvorschrift korrekt pflegen!"))</f>
        <v>o</v>
      </c>
      <c r="CO221" s="133" t="str">
        <f>IF('Kaufland intern'!Y220="","o",IF(ISNA(VLOOKUP('Kaufland intern'!Y220,Auswahlisten!$AC:$AC,1,0))=FALSE,"x","Bitte Sortimentsstufenlistung korrekt pflegen!"))</f>
        <v>o</v>
      </c>
      <c r="CP221" s="133" t="str">
        <f>IF('Kaufland intern'!Z220="","o",IF(LEN('Kaufland intern'!Z220)&lt;&gt;13,"Eingabe max. 13 Zahlen!","x"))</f>
        <v>o</v>
      </c>
      <c r="CQ221" s="133" t="str">
        <f>IF('Kaufland intern'!AA220="","o",IF(LEN('Kaufland intern'!AA220)&lt;&gt;13,"Eingabe max. 13 Zahlen!","x"))</f>
        <v>o</v>
      </c>
      <c r="CR221" s="133" t="str">
        <f>IF('Kaufland intern'!AB220="","o",IF(LEN('Kaufland intern'!AB220)&lt;&gt;13,"Eingabe max. 13 Zahlen!","x"))</f>
        <v>o</v>
      </c>
      <c r="CS221" s="133" t="str">
        <f>IF('Kaufland intern'!AC220="","o",IF('Kaufland intern'!AC220="x","x","Bitte nur 'x' für Ja pflegen!"))</f>
        <v>o</v>
      </c>
      <c r="CT221" s="133" t="str">
        <f>IF('Kaufland intern'!AD220="","o",IF('Kaufland intern'!AD220="x","x","Bitte nur 'x' für Ja pflegen!"))</f>
        <v>o</v>
      </c>
      <c r="CU221" s="133" t="str">
        <f>IF('Kaufland intern'!AE220="","o",IF('Kaufland intern'!AE220="x","x","Bitte nur 'x' für Ja pflegen!"))</f>
        <v>o</v>
      </c>
      <c r="CV221" s="133" t="str">
        <f>IF('Kaufland intern'!AF220="","o",IF('Kaufland intern'!AF220="x","x","Bitte nur 'x' für Ja pflegen!"))</f>
        <v>o</v>
      </c>
      <c r="CW221" s="133" t="str">
        <f>IF('Kaufland intern'!AG220="","o",IF('Kaufland intern'!AG220="x","x","Bitte nur 'x' für Ja pflegen!"))</f>
        <v>o</v>
      </c>
      <c r="CX221" s="133" t="str">
        <f>IF('Kaufland intern'!AH220="","o",IF('Kaufland intern'!AH220="x","x","Bitte nur 'x' für Ja pflegen!"))</f>
        <v>o</v>
      </c>
      <c r="CY221" s="133" t="str">
        <f>IF('Kaufland intern'!AI220="","o",IF(LEN('Kaufland intern'!AI220)&lt;&gt;11,"Eingabe 11 Zeichen!","x"))</f>
        <v>o</v>
      </c>
      <c r="CZ221" s="133" t="str">
        <f>IF('Kaufland intern'!AJ220="","o",IF(LEN('Kaufland intern'!AJ220)&lt;&gt;11,"Eingabe 11 Zeichen!","x"))</f>
        <v>o</v>
      </c>
      <c r="DA221" s="133" t="str">
        <f>IF('Kaufland intern'!AK220="","o",IF(LEN('Kaufland intern'!AK220)&lt;&gt;11,"Eingabe 11 Zeichen!","x"))</f>
        <v>o</v>
      </c>
      <c r="DB221" s="133" t="str">
        <f>IF('Kaufland intern'!AL220="","o",IF(LEN('Kaufland intern'!AL220)&lt;&gt;11,"Eingabe 11 Zeichen!","x"))</f>
        <v>o</v>
      </c>
      <c r="DC221" s="133" t="str">
        <f>IF('Kaufland intern'!AM220="","o",IF(LEN('Kaufland intern'!AM220)&lt;&gt;11,"Eingabe 11 Zeichen!","x"))</f>
        <v>o</v>
      </c>
      <c r="DD221" s="133" t="str">
        <f>IF('Kaufland intern'!AN220="","o",IF(LEN('Kaufland intern'!AN220)&lt;&gt;11,"Eingabe 11 Zeichen!","x"))</f>
        <v>o</v>
      </c>
    </row>
    <row r="222" spans="1:108" ht="30">
      <c r="A222" s="128">
        <f>Food!C221</f>
        <v>0</v>
      </c>
      <c r="B222" s="129">
        <f>Food!E221</f>
        <v>0</v>
      </c>
      <c r="C222" s="128">
        <f>Food!O221</f>
        <v>0</v>
      </c>
      <c r="D222" s="133" t="str">
        <f>IF(Food!$A221="","Bitte Datum pflegen!",IF(ISNUMBER(Food!$A221)=FALSE,"Bitte Datum überprüfen!","x"))</f>
        <v>Bitte Datum pflegen!</v>
      </c>
      <c r="E222" s="133" t="str">
        <f>IF(Food!$C221="","Bitte Lieferantenartikelnr. pflegen!",IF(LEN(Food!$C221)&gt;13,"Eingabe max. 13 Zeichen!","x"))</f>
        <v>Bitte Lieferantenartikelnr. pflegen!</v>
      </c>
      <c r="F222" s="133" t="str">
        <f>IF(Food!$D221="","o",IF(LEN(Food!$D221)&gt;13,"Eingabe max. 13 Zeichen!","x"))</f>
        <v>o</v>
      </c>
      <c r="G222" s="145" t="str">
        <f>IF(Food!$F221="","o",IF(ISNUMBER(Food!$F221)=FALSE,"Bitte Gewicht ohne Einheit pflegen!","x"))</f>
        <v>o</v>
      </c>
      <c r="H222" s="133" t="str">
        <f>IF(Food!$G221="","o",IF(ISNA(VLOOKUP(Food!$G221,Auswahlisten!$A:$A,1,0))=FALSE,"x","Bitte Gewichtseinheit korrekt pflegen!"))</f>
        <v>o</v>
      </c>
      <c r="I222" s="133" t="str">
        <f>IF(Food!$H221="","Bitte Steuer pflegen!",IF(OR(Food!$H221=7,Food!$H221=19),"x","Bitte nur 7 oder 19 pflegen!"))</f>
        <v>Bitte Steuer pflegen!</v>
      </c>
      <c r="J222" s="133" t="str">
        <f>IF(Food!$I221="","o",IF(Food!$I221="x","x","Bitte nur 'x' für Ja pflegen!"))</f>
        <v>o</v>
      </c>
      <c r="K222" s="145" t="str">
        <f>IF(Food!$L221="","o",IF(ISNUMBER(Food!$L221)=FALSE,"Bitte Temperatur von ohne Einheit pflegen!","x"))</f>
        <v>o</v>
      </c>
      <c r="L222" s="145" t="str">
        <f>IF(Food!$M221="","o",IF(ISNUMBER(Food!$M221)=FALSE,"Bitte Temperatur bis ohne Einheit pflegen!","x"))</f>
        <v>o</v>
      </c>
      <c r="M222" s="133" t="str">
        <f>IF(Food!$J221="","o",IF(Food!$J221="x","x","Bitte nur 'x' für Ja pflegen!"))</f>
        <v>o</v>
      </c>
      <c r="N222" s="133" t="str">
        <f>IF(Food!$P221="","Bitte Bruttogewicht pflegen!",IF(ISNUMBER(Food!$P221)=FALSE,"Bitte Bruttogwicht ohne Einheit pflegen!","x"))</f>
        <v>Bitte Bruttogewicht pflegen!</v>
      </c>
      <c r="O222" s="133" t="str">
        <f>IF(Food!$Q221="","Bitte Länge pflegen!",IF(ISNUMBER(Food!$Q221)=FALSE,"Bitte Länge ohne Einheit pflegen!","x"))</f>
        <v>Bitte Länge pflegen!</v>
      </c>
      <c r="P222" s="133" t="str">
        <f>IF(Food!$R221="","Bitte Breite pflegen!",IF(ISNUMBER(Food!$R221)=FALSE,"Bitte Breite ohne Einheit pflegen!","x"))</f>
        <v>Bitte Breite pflegen!</v>
      </c>
      <c r="Q222" s="133" t="str">
        <f>IF(Food!$S221="","Bitte Höhe pflegen!",IF(ISNUMBER(Food!$S221)=FALSE,"Bitte Höhe ohne Einheit pflegen!","x"))</f>
        <v>Bitte Höhe pflegen!</v>
      </c>
      <c r="R222" s="133" t="str">
        <f>IF(Food!$V221="","o",IF(ISNUMBER(Food!$V221)=FALSE,"Bitte Bruttogewicht ohne Einheit pflegen!","x"))</f>
        <v>o</v>
      </c>
      <c r="S222" s="133" t="str">
        <f>IF(Food!$W221="","o",IF(ISNUMBER(Food!$W221)=FALSE,"Bitte Länge ohne Einheit pflegen!","x"))</f>
        <v>o</v>
      </c>
      <c r="T222" s="133" t="str">
        <f>IF(Food!$X221="","o",IF(ISNUMBER(Food!$X221)=FALSE,"Bitte Länge ohne Einheit pflegen!","x"))</f>
        <v>o</v>
      </c>
      <c r="U222" s="133" t="str">
        <f>IF(Food!$Y221="","o",IF(ISNUMBER(Food!$Y221)=FALSE,"Bitte Länge ohne Einheit pflegen!","x"))</f>
        <v>o</v>
      </c>
      <c r="V222" s="133" t="str">
        <f>IF(Food!$AB221="","o",IF(ISNUMBER(Food!$AB221)=FALSE,"Bitte Bruttogewicht ohne Einheit pflegen!","x"))</f>
        <v>o</v>
      </c>
      <c r="W222" s="133" t="str">
        <f>IF(Food!$AC221="","o",IF(ISNUMBER(Food!$AC221)=FALSE,"Bitte Länge ohne Einheit pflegen!","x"))</f>
        <v>o</v>
      </c>
      <c r="X222" s="133" t="str">
        <f>IF(Food!$AD221="","o",IF(ISNUMBER(Food!$AD221)=FALSE,"Bitte Breite ohne Einheit pflegen!","x"))</f>
        <v>o</v>
      </c>
      <c r="Y222" s="133" t="str">
        <f>IF(Food!$AE221="","o",IF(ISNUMBER(Food!$AE221)=FALSE,"Bitte Höhe ohne Einheit pflegen!","x"))</f>
        <v>o</v>
      </c>
      <c r="Z222" s="133" t="str">
        <f>IF(Food!$AG221="","o",IF(ISNUMBER(Food!$AG221)=FALSE,"Bitte Bruttogewicht ohne Einheit pflegen!","x"))</f>
        <v>o</v>
      </c>
      <c r="AA222" s="133" t="str">
        <f>IF(Food!$AH221="","o",IF(ISNUMBER(Food!$AH221)=FALSE,"Bitte Länge ohne Einheit pflegen!","x"))</f>
        <v>o</v>
      </c>
      <c r="AB222" s="133" t="str">
        <f>IF(Food!$AI221="","o",IF(ISNUMBER(Food!$AI221)=FALSE,"Bitte Breite ohne Einheit pflegen!","x"))</f>
        <v>o</v>
      </c>
      <c r="AC222" s="133" t="str">
        <f>IF(Food!$AJ221="","o",IF(ISNUMBER(Food!$AJ221)=FALSE,"Bitte Höhe ohne Einheit pflegen!","x"))</f>
        <v>o</v>
      </c>
      <c r="AD222" s="133" t="str">
        <f>IF(Food!$AL221="","o",IF(ISNUMBER(Food!$AL221)=FALSE,"Bitte Bruttogewicht ohne Einheit pflegen!","x"))</f>
        <v>o</v>
      </c>
      <c r="AE222" s="133" t="str">
        <f>IF(Food!$AM221="","o",IF(ISNUMBER(Food!$AM221)=FALSE,"Bitte Länge ohne Einheit pflegen!","x"))</f>
        <v>o</v>
      </c>
      <c r="AF222" s="133" t="str">
        <f>IF(Food!$AN221="","o",IF(ISNUMBER(Food!$AN221)=FALSE,"Bitte Breite ohne Einheit pflegen!","x"))</f>
        <v>o</v>
      </c>
      <c r="AG222" s="133" t="str">
        <f>IF(Food!$AO221="","o",IF(ISNUMBER(Food!$AO221)=FALSE,"Bitte Höhe ohne Einheit pflegen!","x"))</f>
        <v>o</v>
      </c>
      <c r="AH222" s="133" t="str">
        <f>IF(Food!$BX221="","o",IF(Food!$BX221="x","x","Bitte nur 'x' für Ja pflegen!"))</f>
        <v>o</v>
      </c>
      <c r="AI222" s="133" t="str">
        <f>IF(Food!$BY221="","o",IF(ISNUMBER(Food!$BY221),"x","Bitte ausschließlich Zahlen pflegen!"))</f>
        <v>o</v>
      </c>
      <c r="AJ222" s="133" t="str">
        <f>IF(Food!$AR221="","Bitte Verpackungsart pflegen!",IF(Food!$AR221="","o",IF(ISNA(VLOOKUP(Food!$AR221,Auswahlisten!$D:$D,1,0))=FALSE,"x","Bitte Verpackungsart korrekt pflegen!")))</f>
        <v>Bitte Verpackungsart pflegen!</v>
      </c>
      <c r="AK222" s="133" t="str">
        <f>IF(Food!$AS221="","o",IF(ISNUMBER(Food!$AS221)=FALSE,"Bitte nur Anzahl der Tage pflegen!","x"))</f>
        <v>o</v>
      </c>
      <c r="AL222" s="133" t="str">
        <f>IF(Food!$AT221="","o",IF(ISNUMBER(Food!$AT221)=FALSE,"Bitte nur Anzahl der Tage pflegen!","x"))</f>
        <v>o</v>
      </c>
      <c r="AM222" s="133" t="str">
        <f>IF(Food!$AU221="","o",IF(ISNA(VLOOKUP(Food!$AU221,Auswahlisten!$H:$H,1,0))=FALSE,"x","Bitte Produktionsland korrekt pflegen!"))</f>
        <v>o</v>
      </c>
      <c r="AN222" s="133" t="str">
        <f>IF(Food!$AV221="","o",IF(ISNA(VLOOKUP(Food!$AV221,Auswahlisten!$I:$I,1,0))=FALSE,"x","Bitte Region korrekt pflegen!"))</f>
        <v>o</v>
      </c>
      <c r="AO222" s="133" t="str">
        <f>IF(Food!$AW221="","o",IF(LEN(Food!$AW221)&gt;8,"Eingabe max. 8 Zahlen!","x"))</f>
        <v>o</v>
      </c>
      <c r="AP222" s="133" t="str">
        <f>IF(Food!$CC221="","o",IF(Food!$CC221="x","x","Bitte nur 'x' für Ja pflegen!"))</f>
        <v>o</v>
      </c>
      <c r="AQ222" s="133" t="str">
        <f>IF(Food!$AY221="","o",IF(Food!$AY221="x","x","Bitte nur 'x' für Ja pflegen!"))</f>
        <v>o</v>
      </c>
      <c r="AR222" s="133" t="str">
        <f>IF(Food!$AZ221="","o",IF(Food!$AZ221="x","x","Bitte nur 'x' für Ja pflegen!"))</f>
        <v>o</v>
      </c>
      <c r="AS222" s="133" t="str">
        <f>IF(Food!$BA221="","o",IF(Food!$BA221="x","x","Bitte nur 'x' für Ja pflegen!"))</f>
        <v>o</v>
      </c>
      <c r="AT222" s="133" t="str">
        <f>IF(Food!$BB221="","o",IF(Food!$BB221="x","x","Bitte nur 'x' für Ja pflegen!"))</f>
        <v>o</v>
      </c>
      <c r="AU222" s="133" t="str">
        <f ca="1">IF(Food!$BC221="","o",IF(OR(LEFT(CELL("format",Food!$BC221),1)="S",LEFT(CELL("format",Food!$BC221),1)=".",LEFT(CELL("format",Food!$BC221),1)="F"),"x","Bitte ausschließlich Zahlen pflegen!"))</f>
        <v>o</v>
      </c>
      <c r="AV222" s="133" t="str">
        <f>IF(Food!$BD221="","o",IF(Food!$BD221="x","x","Bitte nur 'x' für Ja pflegen!"))</f>
        <v>o</v>
      </c>
      <c r="AW222" s="133" t="str">
        <f ca="1">IF(Food!$BE221="","o",IF(OR(LEFT(CELL("format",Food!$BE221),1)="S",LEFT(CELL("format",Food!$BE221),1)=".",LEFT(CELL("format",Food!$BE221),1)="F"),"x","Bitte ausschließlich Zahlen pflegen!"))</f>
        <v>o</v>
      </c>
      <c r="AX222" s="133" t="str">
        <f>IF(Food!$BF221="","o",IF(Food!$BF221="x","x","Bitte nur 'x' für Ja pflegen!"))</f>
        <v>o</v>
      </c>
      <c r="AY222" s="133" t="str">
        <f ca="1">IF(Food!$BG221="","o",IF(OR(LEFT(CELL("format",Food!$BG221),1)="S",LEFT(CELL("format",Food!$BG221),1)=".",LEFT(CELL("format",Food!$BG221),1)="F"),"x","Bitte ausschließlich Zahlen pflegen!"))</f>
        <v>o</v>
      </c>
      <c r="AZ222" s="133" t="str">
        <f>IF(Food!$BH221="","o",IF(Food!$BH221="x","x","Bitte nur 'x' für Ja pflegen!"))</f>
        <v>o</v>
      </c>
      <c r="BA222" s="133" t="str">
        <f ca="1">IF(Food!$BI221="","o",IF(OR(LEFT(CELL("format",Food!$BI221),1)="S",LEFT(CELL("format",Food!$BI221),1)=".",LEFT(CELL("format",Food!$BI221),1)="F"),"x","Bitte ausschließlich Zahlen pflegen!"))</f>
        <v>o</v>
      </c>
      <c r="BB222" s="133" t="str">
        <f>IF(Food!$BJ221="","o",IF(ISNUMBER(Food!$BJ221),"x","Bitte ausschließlich Zahlen pflegen!"))</f>
        <v>o</v>
      </c>
      <c r="BC222" s="133" t="str">
        <f ca="1">IF(Food!$BK221="","o",IF(OR(LEFT(CELL("format",Food!$BK221),1)="S",LEFT(CELL("format",Food!$BK221),1)=".",LEFT(CELL("format",Food!$BK221),1)="F"),"x","Bitte ausschließlich Zahlen pflegen!"))</f>
        <v>o</v>
      </c>
      <c r="BD222" s="133" t="str">
        <f>IF(Food!$BL221="","o",IF(ISNUMBER(Food!$BL221),"x","Bitte ausschließlich Zahlen pflegen!"))</f>
        <v>o</v>
      </c>
      <c r="BE222" s="133" t="str">
        <f>IF(Food!$BM221="","o",IF(ISNUMBER(Food!$BM221),"x","Bitte ausschließlich Zahlen pflegen!"))</f>
        <v>o</v>
      </c>
      <c r="BF222" s="133" t="str">
        <f>IF(Food!$BS221="","o",IF(ISNA(VLOOKUP(Food!$BS221,Auswahlisten!$H:$H,1,0))=FALSE,"x","Bitte Produktionsland korrekt pflegen!"))</f>
        <v>o</v>
      </c>
      <c r="BG222" s="133" t="str">
        <f>IF(Food!$BU221="","o",IF(ISNUMBER(Food!$BU221),"x","Bitte ausschließlich Zahlen pflegen!"))</f>
        <v>o</v>
      </c>
      <c r="BH222" s="133" t="str">
        <f>IF(Food!$BV221="","o",IF(ISNUMBER(Food!$BV221),"x","Bitte ausschließlich Zahlen pflegen!"))</f>
        <v>o</v>
      </c>
      <c r="BI222" s="133" t="str">
        <f>IF(Food!$BW221="","o",IF(ISNUMBER(Food!$BW221),"x","Bitte ausschließlich Zahlen pflegen!"))</f>
        <v>o</v>
      </c>
      <c r="BJ222" s="133" t="str">
        <f>IF(Food!$BZ221="","o",IF(ISNA(VLOOKUP(Food!$BZ221,Auswahlisten!$AE:$AE,1,0))=FALSE,"x","Bitte Pfandart korrekt pflegen!"))</f>
        <v>o</v>
      </c>
      <c r="BK222" s="133" t="str">
        <f>IF(Food!$CA221="","o",IF(ISNUMBER(Food!$CA221),"x","Bitte ausschließlich Zahlen pflegen!"))</f>
        <v>o</v>
      </c>
      <c r="BL222" s="133" t="str">
        <f>IF(Food!$CD221="","o",IF(ISNUMBER(Food!$CD221),"x","Bitte ausschließlich Zahlen pflegen!"))</f>
        <v>o</v>
      </c>
      <c r="BM222" s="133" t="str">
        <f>IF(Food!$CE221="","o",IF(ISNA(VLOOKUP(Food!$CE221,Auswahlisten!$A:$A,1,0))=FALSE,"x","Bitte Gewichtseinheit korrekt pflegen!"))</f>
        <v>o</v>
      </c>
      <c r="BN222" s="133" t="str">
        <f>IF(Food!$CF221="","o",IF(ISNUMBER(Food!$CF221),"x","Bitte ausschließlich Zahlen pflegen!"))</f>
        <v>o</v>
      </c>
      <c r="BO222" s="133" t="str">
        <f>IF(Food!$CG221="","o",IF(ISNUMBER(Food!$CG221),"x","Bitte ausschließlich Zahlen pflegen!"))</f>
        <v>o</v>
      </c>
      <c r="BP222" s="133" t="str">
        <f>IF(Food!$CH221="","o",IF(ISNA(VLOOKUP(Food!$CH221,Auswahlisten!$A:$A,1,0))=FALSE,"x","Bitte Gewichtseinheit korrekt pflegen!"))</f>
        <v>o</v>
      </c>
      <c r="BQ222" s="133" t="str">
        <f>IF(Food!$CI221="","o",IF(ISNA(VLOOKUP(Food!$CI221,Auswahlisten!$F:$F,1,0))=FALSE,"x","Bitte JuSchu korrekt pflegen!"))</f>
        <v>o</v>
      </c>
      <c r="BR222" s="133" t="str">
        <f>IF(Verpackung!$D221="","o",IF(ISNUMBER(Verpackung!$D221),"x","Bitte ausschließlich Zahlen pflegen!"))</f>
        <v>o</v>
      </c>
      <c r="BS222" s="133" t="str">
        <f>IF(Verpackung!$E221="","o",IF(ISNUMBER(Verpackung!$E221),"x","Bitte ausschließlich Zahlen pflegen!"))</f>
        <v>o</v>
      </c>
      <c r="BT222" s="133" t="str">
        <f>IF(Verpackung!$F221="","o",IF(ISNUMBER(Verpackung!$F221),"x","Bitte ausschließlich Zahlen pflegen!"))</f>
        <v>o</v>
      </c>
      <c r="BU222" s="133" t="str">
        <f>IF(Verpackung!$G221="","o",IF(ISNUMBER(Verpackung!$G221),"x","Bitte ausschließlich Zahlen pflegen!"))</f>
        <v>o</v>
      </c>
      <c r="BV222" s="133" t="str">
        <f>IF(Verpackung!$H221="","o",IF(ISNUMBER(Verpackung!$H221),"x","Bitte ausschließlich Zahlen pflegen!"))</f>
        <v>o</v>
      </c>
      <c r="BW222" s="133" t="str">
        <f>IF(Verpackung!$I221="","o",IF(ISNUMBER(Verpackung!$I221),"x","Bitte ausschließlich Zahlen pflegen!"))</f>
        <v>o</v>
      </c>
      <c r="BX222" s="133" t="str">
        <f>IF(Verpackung!$J221="","o",IF(ISNUMBER(Verpackung!$J221),"x","Bitte ausschließlich Zahlen pflegen!"))</f>
        <v>o</v>
      </c>
      <c r="BY222" s="133" t="str">
        <f>IF(Verpackung!$K221="","o",IF(ISNUMBER(Verpackung!$K221),"x","Bitte ausschließlich Zahlen pflegen!"))</f>
        <v>o</v>
      </c>
      <c r="BZ222" s="133" t="str">
        <f>IF('Kaufland intern'!D221="","o",IF(LEN('Kaufland intern'!D221)&gt;40,"Eingabe max. 40 Zeichen!","x"))</f>
        <v>o</v>
      </c>
      <c r="CA222" s="133" t="str">
        <f>IF('Kaufland intern'!F221="","o",IF(AND(ISNUMBER('Kaufland intern'!F221),'Kaufland intern'!F221&gt;=1000000,'Kaufland intern'!F221&lt;=9999999),"x","Bitte Eingabe prüfen!"))</f>
        <v>o</v>
      </c>
      <c r="CB222" s="133" t="str">
        <f>IF('Kaufland intern'!G221="","o",IF(LEN('Kaufland intern'!G221)&gt;18,"Eingabe max. 18 Zeichen!","x"))</f>
        <v>o</v>
      </c>
      <c r="CC222" s="133" t="str">
        <f>IF('Kaufland intern'!I221="","o",IF(LEN('Kaufland intern'!I221)&gt;3,"Eingabe max. 3 Zeichen!","x"))</f>
        <v>o</v>
      </c>
      <c r="CD222" s="133" t="str">
        <f>IF('Kaufland intern'!J221="","o",IF(LEN('Kaufland intern'!J221)&gt;6,"Eingabe max. 6 Zeichen!","x"))</f>
        <v>o</v>
      </c>
      <c r="CE222" s="133" t="str">
        <f>IF('Kaufland intern'!K221="","o",IF(LEN('Kaufland intern'!K221)&gt;4,"Eingabe max. 4 Zeichen!","x"))</f>
        <v>o</v>
      </c>
      <c r="CF222" s="133" t="str">
        <f>IF('Kaufland intern'!L221="","o",IF(ISNA(VLOOKUP('Kaufland intern'!L221,Auswahlisten!$Z:$Z,1,0))=FALSE,"x","Bitte Etikettenart korrekt pflegen!"))</f>
        <v>o</v>
      </c>
      <c r="CG222" s="133" t="str">
        <f>IF('Kaufland intern'!M221="","o",IF(LEN('Kaufland intern'!M221)&gt;20,"Eingabe max. 20 Zeichen!","x"))</f>
        <v>o</v>
      </c>
      <c r="CH222" s="133" t="str">
        <f>IF('Kaufland intern'!O221="","o",IF(LEN('Kaufland intern'!O221)&gt;20,"Eingabe max. 20 Zeichen!","x"))</f>
        <v>o</v>
      </c>
      <c r="CI222" s="133" t="str">
        <f>IF('Kaufland intern'!Q221="","o",IF(LEN('Kaufland intern'!Q221)&gt;20,"Eingabe max. 20 Zeichen!","x"))</f>
        <v>o</v>
      </c>
      <c r="CJ222" s="133" t="str">
        <f>IF('Kaufland intern'!S221="","o",IF(LEN('Kaufland intern'!S221)&gt;8,"Eingabe max. 8 Zeichen!","x"))</f>
        <v>o</v>
      </c>
      <c r="CK222" s="133" t="str">
        <f>IF('Kaufland intern'!U221="","o",IF(ISNA(VLOOKUP('Kaufland intern'!U221,Auswahlisten!$D:$D,1,0))=FALSE,"x","Bitte Verpackungsart korrekt pflegen!"))</f>
        <v>o</v>
      </c>
      <c r="CL222" s="133" t="str">
        <f>IF('Kaufland intern'!V221="","o",IF(ISNUMBER('Kaufland intern'!V221),"x","Bitte ausschließlich Zahlen pflegen!"))</f>
        <v>o</v>
      </c>
      <c r="CM222" s="133" t="str">
        <f>IF('Kaufland intern'!W221="","o",IF(ISNA(VLOOKUP('Kaufland intern'!W221,Auswahlisten!$AA:$AA,1,0))=FALSE,"x","Bitte Bezugsweg korrekt pflegen!"))</f>
        <v>o</v>
      </c>
      <c r="CN222" s="133" t="str">
        <f>IF('Kaufland intern'!X221="","o",IF(ISNA(VLOOKUP('Kaufland intern'!X221,Auswahlisten!$AB:$AB,1,0))=FALSE,"x","Bitte Bezugsvorschrift korrekt pflegen!"))</f>
        <v>o</v>
      </c>
      <c r="CO222" s="133" t="str">
        <f>IF('Kaufland intern'!Y221="","o",IF(ISNA(VLOOKUP('Kaufland intern'!Y221,Auswahlisten!$AC:$AC,1,0))=FALSE,"x","Bitte Sortimentsstufenlistung korrekt pflegen!"))</f>
        <v>o</v>
      </c>
      <c r="CP222" s="133" t="str">
        <f>IF('Kaufland intern'!Z221="","o",IF(LEN('Kaufland intern'!Z221)&lt;&gt;13,"Eingabe max. 13 Zahlen!","x"))</f>
        <v>o</v>
      </c>
      <c r="CQ222" s="133" t="str">
        <f>IF('Kaufland intern'!AA221="","o",IF(LEN('Kaufland intern'!AA221)&lt;&gt;13,"Eingabe max. 13 Zahlen!","x"))</f>
        <v>o</v>
      </c>
      <c r="CR222" s="133" t="str">
        <f>IF('Kaufland intern'!AB221="","o",IF(LEN('Kaufland intern'!AB221)&lt;&gt;13,"Eingabe max. 13 Zahlen!","x"))</f>
        <v>o</v>
      </c>
      <c r="CS222" s="133" t="str">
        <f>IF('Kaufland intern'!AC221="","o",IF('Kaufland intern'!AC221="x","x","Bitte nur 'x' für Ja pflegen!"))</f>
        <v>o</v>
      </c>
      <c r="CT222" s="133" t="str">
        <f>IF('Kaufland intern'!AD221="","o",IF('Kaufland intern'!AD221="x","x","Bitte nur 'x' für Ja pflegen!"))</f>
        <v>o</v>
      </c>
      <c r="CU222" s="133" t="str">
        <f>IF('Kaufland intern'!AE221="","o",IF('Kaufland intern'!AE221="x","x","Bitte nur 'x' für Ja pflegen!"))</f>
        <v>o</v>
      </c>
      <c r="CV222" s="133" t="str">
        <f>IF('Kaufland intern'!AF221="","o",IF('Kaufland intern'!AF221="x","x","Bitte nur 'x' für Ja pflegen!"))</f>
        <v>o</v>
      </c>
      <c r="CW222" s="133" t="str">
        <f>IF('Kaufland intern'!AG221="","o",IF('Kaufland intern'!AG221="x","x","Bitte nur 'x' für Ja pflegen!"))</f>
        <v>o</v>
      </c>
      <c r="CX222" s="133" t="str">
        <f>IF('Kaufland intern'!AH221="","o",IF('Kaufland intern'!AH221="x","x","Bitte nur 'x' für Ja pflegen!"))</f>
        <v>o</v>
      </c>
      <c r="CY222" s="133" t="str">
        <f>IF('Kaufland intern'!AI221="","o",IF(LEN('Kaufland intern'!AI221)&lt;&gt;11,"Eingabe 11 Zeichen!","x"))</f>
        <v>o</v>
      </c>
      <c r="CZ222" s="133" t="str">
        <f>IF('Kaufland intern'!AJ221="","o",IF(LEN('Kaufland intern'!AJ221)&lt;&gt;11,"Eingabe 11 Zeichen!","x"))</f>
        <v>o</v>
      </c>
      <c r="DA222" s="133" t="str">
        <f>IF('Kaufland intern'!AK221="","o",IF(LEN('Kaufland intern'!AK221)&lt;&gt;11,"Eingabe 11 Zeichen!","x"))</f>
        <v>o</v>
      </c>
      <c r="DB222" s="133" t="str">
        <f>IF('Kaufland intern'!AL221="","o",IF(LEN('Kaufland intern'!AL221)&lt;&gt;11,"Eingabe 11 Zeichen!","x"))</f>
        <v>o</v>
      </c>
      <c r="DC222" s="133" t="str">
        <f>IF('Kaufland intern'!AM221="","o",IF(LEN('Kaufland intern'!AM221)&lt;&gt;11,"Eingabe 11 Zeichen!","x"))</f>
        <v>o</v>
      </c>
      <c r="DD222" s="133" t="str">
        <f>IF('Kaufland intern'!AN221="","o",IF(LEN('Kaufland intern'!AN221)&lt;&gt;11,"Eingabe 11 Zeichen!","x"))</f>
        <v>o</v>
      </c>
    </row>
    <row r="223" spans="1:108" ht="30">
      <c r="A223" s="128">
        <f>Food!C222</f>
        <v>0</v>
      </c>
      <c r="B223" s="129">
        <f>Food!E222</f>
        <v>0</v>
      </c>
      <c r="C223" s="128">
        <f>Food!O222</f>
        <v>0</v>
      </c>
      <c r="D223" s="133" t="str">
        <f>IF(Food!$A222="","Bitte Datum pflegen!",IF(ISNUMBER(Food!$A222)=FALSE,"Bitte Datum überprüfen!","x"))</f>
        <v>Bitte Datum pflegen!</v>
      </c>
      <c r="E223" s="133" t="str">
        <f>IF(Food!$C222="","Bitte Lieferantenartikelnr. pflegen!",IF(LEN(Food!$C222)&gt;13,"Eingabe max. 13 Zeichen!","x"))</f>
        <v>Bitte Lieferantenartikelnr. pflegen!</v>
      </c>
      <c r="F223" s="133" t="str">
        <f>IF(Food!$D222="","o",IF(LEN(Food!$D222)&gt;13,"Eingabe max. 13 Zeichen!","x"))</f>
        <v>o</v>
      </c>
      <c r="G223" s="145" t="str">
        <f>IF(Food!$F222="","o",IF(ISNUMBER(Food!$F222)=FALSE,"Bitte Gewicht ohne Einheit pflegen!","x"))</f>
        <v>o</v>
      </c>
      <c r="H223" s="133" t="str">
        <f>IF(Food!$G222="","o",IF(ISNA(VLOOKUP(Food!$G222,Auswahlisten!$A:$A,1,0))=FALSE,"x","Bitte Gewichtseinheit korrekt pflegen!"))</f>
        <v>o</v>
      </c>
      <c r="I223" s="133" t="str">
        <f>IF(Food!$H222="","Bitte Steuer pflegen!",IF(OR(Food!$H222=7,Food!$H222=19),"x","Bitte nur 7 oder 19 pflegen!"))</f>
        <v>Bitte Steuer pflegen!</v>
      </c>
      <c r="J223" s="133" t="str">
        <f>IF(Food!$I222="","o",IF(Food!$I222="x","x","Bitte nur 'x' für Ja pflegen!"))</f>
        <v>o</v>
      </c>
      <c r="K223" s="145" t="str">
        <f>IF(Food!$L222="","o",IF(ISNUMBER(Food!$L222)=FALSE,"Bitte Temperatur von ohne Einheit pflegen!","x"))</f>
        <v>o</v>
      </c>
      <c r="L223" s="145" t="str">
        <f>IF(Food!$M222="","o",IF(ISNUMBER(Food!$M222)=FALSE,"Bitte Temperatur bis ohne Einheit pflegen!","x"))</f>
        <v>o</v>
      </c>
      <c r="M223" s="133" t="str">
        <f>IF(Food!$J222="","o",IF(Food!$J222="x","x","Bitte nur 'x' für Ja pflegen!"))</f>
        <v>o</v>
      </c>
      <c r="N223" s="133" t="str">
        <f>IF(Food!$P222="","Bitte Bruttogewicht pflegen!",IF(ISNUMBER(Food!$P222)=FALSE,"Bitte Bruttogwicht ohne Einheit pflegen!","x"))</f>
        <v>Bitte Bruttogewicht pflegen!</v>
      </c>
      <c r="O223" s="133" t="str">
        <f>IF(Food!$Q222="","Bitte Länge pflegen!",IF(ISNUMBER(Food!$Q222)=FALSE,"Bitte Länge ohne Einheit pflegen!","x"))</f>
        <v>Bitte Länge pflegen!</v>
      </c>
      <c r="P223" s="133" t="str">
        <f>IF(Food!$R222="","Bitte Breite pflegen!",IF(ISNUMBER(Food!$R222)=FALSE,"Bitte Breite ohne Einheit pflegen!","x"))</f>
        <v>Bitte Breite pflegen!</v>
      </c>
      <c r="Q223" s="133" t="str">
        <f>IF(Food!$S222="","Bitte Höhe pflegen!",IF(ISNUMBER(Food!$S222)=FALSE,"Bitte Höhe ohne Einheit pflegen!","x"))</f>
        <v>Bitte Höhe pflegen!</v>
      </c>
      <c r="R223" s="133" t="str">
        <f>IF(Food!$V222="","o",IF(ISNUMBER(Food!$V222)=FALSE,"Bitte Bruttogewicht ohne Einheit pflegen!","x"))</f>
        <v>o</v>
      </c>
      <c r="S223" s="133" t="str">
        <f>IF(Food!$W222="","o",IF(ISNUMBER(Food!$W222)=FALSE,"Bitte Länge ohne Einheit pflegen!","x"))</f>
        <v>o</v>
      </c>
      <c r="T223" s="133" t="str">
        <f>IF(Food!$X222="","o",IF(ISNUMBER(Food!$X222)=FALSE,"Bitte Länge ohne Einheit pflegen!","x"))</f>
        <v>o</v>
      </c>
      <c r="U223" s="133" t="str">
        <f>IF(Food!$Y222="","o",IF(ISNUMBER(Food!$Y222)=FALSE,"Bitte Länge ohne Einheit pflegen!","x"))</f>
        <v>o</v>
      </c>
      <c r="V223" s="133" t="str">
        <f>IF(Food!$AB222="","o",IF(ISNUMBER(Food!$AB222)=FALSE,"Bitte Bruttogewicht ohne Einheit pflegen!","x"))</f>
        <v>o</v>
      </c>
      <c r="W223" s="133" t="str">
        <f>IF(Food!$AC222="","o",IF(ISNUMBER(Food!$AC222)=FALSE,"Bitte Länge ohne Einheit pflegen!","x"))</f>
        <v>o</v>
      </c>
      <c r="X223" s="133" t="str">
        <f>IF(Food!$AD222="","o",IF(ISNUMBER(Food!$AD222)=FALSE,"Bitte Breite ohne Einheit pflegen!","x"))</f>
        <v>o</v>
      </c>
      <c r="Y223" s="133" t="str">
        <f>IF(Food!$AE222="","o",IF(ISNUMBER(Food!$AE222)=FALSE,"Bitte Höhe ohne Einheit pflegen!","x"))</f>
        <v>o</v>
      </c>
      <c r="Z223" s="133" t="str">
        <f>IF(Food!$AG222="","o",IF(ISNUMBER(Food!$AG222)=FALSE,"Bitte Bruttogewicht ohne Einheit pflegen!","x"))</f>
        <v>o</v>
      </c>
      <c r="AA223" s="133" t="str">
        <f>IF(Food!$AH222="","o",IF(ISNUMBER(Food!$AH222)=FALSE,"Bitte Länge ohne Einheit pflegen!","x"))</f>
        <v>o</v>
      </c>
      <c r="AB223" s="133" t="str">
        <f>IF(Food!$AI222="","o",IF(ISNUMBER(Food!$AI222)=FALSE,"Bitte Breite ohne Einheit pflegen!","x"))</f>
        <v>o</v>
      </c>
      <c r="AC223" s="133" t="str">
        <f>IF(Food!$AJ222="","o",IF(ISNUMBER(Food!$AJ222)=FALSE,"Bitte Höhe ohne Einheit pflegen!","x"))</f>
        <v>o</v>
      </c>
      <c r="AD223" s="133" t="str">
        <f>IF(Food!$AL222="","o",IF(ISNUMBER(Food!$AL222)=FALSE,"Bitte Bruttogewicht ohne Einheit pflegen!","x"))</f>
        <v>o</v>
      </c>
      <c r="AE223" s="133" t="str">
        <f>IF(Food!$AM222="","o",IF(ISNUMBER(Food!$AM222)=FALSE,"Bitte Länge ohne Einheit pflegen!","x"))</f>
        <v>o</v>
      </c>
      <c r="AF223" s="133" t="str">
        <f>IF(Food!$AN222="","o",IF(ISNUMBER(Food!$AN222)=FALSE,"Bitte Breite ohne Einheit pflegen!","x"))</f>
        <v>o</v>
      </c>
      <c r="AG223" s="133" t="str">
        <f>IF(Food!$AO222="","o",IF(ISNUMBER(Food!$AO222)=FALSE,"Bitte Höhe ohne Einheit pflegen!","x"))</f>
        <v>o</v>
      </c>
      <c r="AH223" s="133" t="str">
        <f>IF(Food!$BX222="","o",IF(Food!$BX222="x","x","Bitte nur 'x' für Ja pflegen!"))</f>
        <v>o</v>
      </c>
      <c r="AI223" s="133" t="str">
        <f>IF(Food!$BY222="","o",IF(ISNUMBER(Food!$BY222),"x","Bitte ausschließlich Zahlen pflegen!"))</f>
        <v>o</v>
      </c>
      <c r="AJ223" s="133" t="str">
        <f>IF(Food!$AR222="","Bitte Verpackungsart pflegen!",IF(Food!$AR222="","o",IF(ISNA(VLOOKUP(Food!$AR222,Auswahlisten!$D:$D,1,0))=FALSE,"x","Bitte Verpackungsart korrekt pflegen!")))</f>
        <v>Bitte Verpackungsart pflegen!</v>
      </c>
      <c r="AK223" s="133" t="str">
        <f>IF(Food!$AS222="","o",IF(ISNUMBER(Food!$AS222)=FALSE,"Bitte nur Anzahl der Tage pflegen!","x"))</f>
        <v>o</v>
      </c>
      <c r="AL223" s="133" t="str">
        <f>IF(Food!$AT222="","o",IF(ISNUMBER(Food!$AT222)=FALSE,"Bitte nur Anzahl der Tage pflegen!","x"))</f>
        <v>o</v>
      </c>
      <c r="AM223" s="133" t="str">
        <f>IF(Food!$AU222="","o",IF(ISNA(VLOOKUP(Food!$AU222,Auswahlisten!$H:$H,1,0))=FALSE,"x","Bitte Produktionsland korrekt pflegen!"))</f>
        <v>o</v>
      </c>
      <c r="AN223" s="133" t="str">
        <f>IF(Food!$AV222="","o",IF(ISNA(VLOOKUP(Food!$AV222,Auswahlisten!$I:$I,1,0))=FALSE,"x","Bitte Region korrekt pflegen!"))</f>
        <v>o</v>
      </c>
      <c r="AO223" s="133" t="str">
        <f>IF(Food!$AW222="","o",IF(LEN(Food!$AW222)&gt;8,"Eingabe max. 8 Zahlen!","x"))</f>
        <v>o</v>
      </c>
      <c r="AP223" s="133" t="str">
        <f>IF(Food!$CC222="","o",IF(Food!$CC222="x","x","Bitte nur 'x' für Ja pflegen!"))</f>
        <v>o</v>
      </c>
      <c r="AQ223" s="133" t="str">
        <f>IF(Food!$AY222="","o",IF(Food!$AY222="x","x","Bitte nur 'x' für Ja pflegen!"))</f>
        <v>o</v>
      </c>
      <c r="AR223" s="133" t="str">
        <f>IF(Food!$AZ222="","o",IF(Food!$AZ222="x","x","Bitte nur 'x' für Ja pflegen!"))</f>
        <v>o</v>
      </c>
      <c r="AS223" s="133" t="str">
        <f>IF(Food!$BA222="","o",IF(Food!$BA222="x","x","Bitte nur 'x' für Ja pflegen!"))</f>
        <v>o</v>
      </c>
      <c r="AT223" s="133" t="str">
        <f>IF(Food!$BB222="","o",IF(Food!$BB222="x","x","Bitte nur 'x' für Ja pflegen!"))</f>
        <v>o</v>
      </c>
      <c r="AU223" s="133" t="str">
        <f ca="1">IF(Food!$BC222="","o",IF(OR(LEFT(CELL("format",Food!$BC222),1)="S",LEFT(CELL("format",Food!$BC222),1)=".",LEFT(CELL("format",Food!$BC222),1)="F"),"x","Bitte ausschließlich Zahlen pflegen!"))</f>
        <v>o</v>
      </c>
      <c r="AV223" s="133" t="str">
        <f>IF(Food!$BD222="","o",IF(Food!$BD222="x","x","Bitte nur 'x' für Ja pflegen!"))</f>
        <v>o</v>
      </c>
      <c r="AW223" s="133" t="str">
        <f ca="1">IF(Food!$BE222="","o",IF(OR(LEFT(CELL("format",Food!$BE222),1)="S",LEFT(CELL("format",Food!$BE222),1)=".",LEFT(CELL("format",Food!$BE222),1)="F"),"x","Bitte ausschließlich Zahlen pflegen!"))</f>
        <v>o</v>
      </c>
      <c r="AX223" s="133" t="str">
        <f>IF(Food!$BF222="","o",IF(Food!$BF222="x","x","Bitte nur 'x' für Ja pflegen!"))</f>
        <v>o</v>
      </c>
      <c r="AY223" s="133" t="str">
        <f ca="1">IF(Food!$BG222="","o",IF(OR(LEFT(CELL("format",Food!$BG222),1)="S",LEFT(CELL("format",Food!$BG222),1)=".",LEFT(CELL("format",Food!$BG222),1)="F"),"x","Bitte ausschließlich Zahlen pflegen!"))</f>
        <v>o</v>
      </c>
      <c r="AZ223" s="133" t="str">
        <f>IF(Food!$BH222="","o",IF(Food!$BH222="x","x","Bitte nur 'x' für Ja pflegen!"))</f>
        <v>o</v>
      </c>
      <c r="BA223" s="133" t="str">
        <f ca="1">IF(Food!$BI222="","o",IF(OR(LEFT(CELL("format",Food!$BI222),1)="S",LEFT(CELL("format",Food!$BI222),1)=".",LEFT(CELL("format",Food!$BI222),1)="F"),"x","Bitte ausschließlich Zahlen pflegen!"))</f>
        <v>o</v>
      </c>
      <c r="BB223" s="133" t="str">
        <f>IF(Food!$BJ222="","o",IF(ISNUMBER(Food!$BJ222),"x","Bitte ausschließlich Zahlen pflegen!"))</f>
        <v>o</v>
      </c>
      <c r="BC223" s="133" t="str">
        <f ca="1">IF(Food!$BK222="","o",IF(OR(LEFT(CELL("format",Food!$BK222),1)="S",LEFT(CELL("format",Food!$BK222),1)=".",LEFT(CELL("format",Food!$BK222),1)="F"),"x","Bitte ausschließlich Zahlen pflegen!"))</f>
        <v>o</v>
      </c>
      <c r="BD223" s="133" t="str">
        <f>IF(Food!$BL222="","o",IF(ISNUMBER(Food!$BL222),"x","Bitte ausschließlich Zahlen pflegen!"))</f>
        <v>o</v>
      </c>
      <c r="BE223" s="133" t="str">
        <f>IF(Food!$BM222="","o",IF(ISNUMBER(Food!$BM222),"x","Bitte ausschließlich Zahlen pflegen!"))</f>
        <v>o</v>
      </c>
      <c r="BF223" s="133" t="str">
        <f>IF(Food!$BS222="","o",IF(ISNA(VLOOKUP(Food!$BS222,Auswahlisten!$H:$H,1,0))=FALSE,"x","Bitte Produktionsland korrekt pflegen!"))</f>
        <v>o</v>
      </c>
      <c r="BG223" s="133" t="str">
        <f>IF(Food!$BU222="","o",IF(ISNUMBER(Food!$BU222),"x","Bitte ausschließlich Zahlen pflegen!"))</f>
        <v>o</v>
      </c>
      <c r="BH223" s="133" t="str">
        <f>IF(Food!$BV222="","o",IF(ISNUMBER(Food!$BV222),"x","Bitte ausschließlich Zahlen pflegen!"))</f>
        <v>o</v>
      </c>
      <c r="BI223" s="133" t="str">
        <f>IF(Food!$BW222="","o",IF(ISNUMBER(Food!$BW222),"x","Bitte ausschließlich Zahlen pflegen!"))</f>
        <v>o</v>
      </c>
      <c r="BJ223" s="133" t="str">
        <f>IF(Food!$BZ222="","o",IF(ISNA(VLOOKUP(Food!$BZ222,Auswahlisten!$AE:$AE,1,0))=FALSE,"x","Bitte Pfandart korrekt pflegen!"))</f>
        <v>o</v>
      </c>
      <c r="BK223" s="133" t="str">
        <f>IF(Food!$CA222="","o",IF(ISNUMBER(Food!$CA222),"x","Bitte ausschließlich Zahlen pflegen!"))</f>
        <v>o</v>
      </c>
      <c r="BL223" s="133" t="str">
        <f>IF(Food!$CD222="","o",IF(ISNUMBER(Food!$CD222),"x","Bitte ausschließlich Zahlen pflegen!"))</f>
        <v>o</v>
      </c>
      <c r="BM223" s="133" t="str">
        <f>IF(Food!$CE222="","o",IF(ISNA(VLOOKUP(Food!$CE222,Auswahlisten!$A:$A,1,0))=FALSE,"x","Bitte Gewichtseinheit korrekt pflegen!"))</f>
        <v>o</v>
      </c>
      <c r="BN223" s="133" t="str">
        <f>IF(Food!$CF222="","o",IF(ISNUMBER(Food!$CF222),"x","Bitte ausschließlich Zahlen pflegen!"))</f>
        <v>o</v>
      </c>
      <c r="BO223" s="133" t="str">
        <f>IF(Food!$CG222="","o",IF(ISNUMBER(Food!$CG222),"x","Bitte ausschließlich Zahlen pflegen!"))</f>
        <v>o</v>
      </c>
      <c r="BP223" s="133" t="str">
        <f>IF(Food!$CH222="","o",IF(ISNA(VLOOKUP(Food!$CH222,Auswahlisten!$A:$A,1,0))=FALSE,"x","Bitte Gewichtseinheit korrekt pflegen!"))</f>
        <v>o</v>
      </c>
      <c r="BQ223" s="133" t="str">
        <f>IF(Food!$CI222="","o",IF(ISNA(VLOOKUP(Food!$CI222,Auswahlisten!$F:$F,1,0))=FALSE,"x","Bitte JuSchu korrekt pflegen!"))</f>
        <v>o</v>
      </c>
      <c r="BR223" s="133" t="str">
        <f>IF(Verpackung!$D222="","o",IF(ISNUMBER(Verpackung!$D222),"x","Bitte ausschließlich Zahlen pflegen!"))</f>
        <v>o</v>
      </c>
      <c r="BS223" s="133" t="str">
        <f>IF(Verpackung!$E222="","o",IF(ISNUMBER(Verpackung!$E222),"x","Bitte ausschließlich Zahlen pflegen!"))</f>
        <v>o</v>
      </c>
      <c r="BT223" s="133" t="str">
        <f>IF(Verpackung!$F222="","o",IF(ISNUMBER(Verpackung!$F222),"x","Bitte ausschließlich Zahlen pflegen!"))</f>
        <v>o</v>
      </c>
      <c r="BU223" s="133" t="str">
        <f>IF(Verpackung!$G222="","o",IF(ISNUMBER(Verpackung!$G222),"x","Bitte ausschließlich Zahlen pflegen!"))</f>
        <v>o</v>
      </c>
      <c r="BV223" s="133" t="str">
        <f>IF(Verpackung!$H222="","o",IF(ISNUMBER(Verpackung!$H222),"x","Bitte ausschließlich Zahlen pflegen!"))</f>
        <v>o</v>
      </c>
      <c r="BW223" s="133" t="str">
        <f>IF(Verpackung!$I222="","o",IF(ISNUMBER(Verpackung!$I222),"x","Bitte ausschließlich Zahlen pflegen!"))</f>
        <v>o</v>
      </c>
      <c r="BX223" s="133" t="str">
        <f>IF(Verpackung!$J222="","o",IF(ISNUMBER(Verpackung!$J222),"x","Bitte ausschließlich Zahlen pflegen!"))</f>
        <v>o</v>
      </c>
      <c r="BY223" s="133" t="str">
        <f>IF(Verpackung!$K222="","o",IF(ISNUMBER(Verpackung!$K222),"x","Bitte ausschließlich Zahlen pflegen!"))</f>
        <v>o</v>
      </c>
      <c r="BZ223" s="133" t="str">
        <f>IF('Kaufland intern'!D222="","o",IF(LEN('Kaufland intern'!D222)&gt;40,"Eingabe max. 40 Zeichen!","x"))</f>
        <v>o</v>
      </c>
      <c r="CA223" s="133" t="str">
        <f>IF('Kaufland intern'!F222="","o",IF(AND(ISNUMBER('Kaufland intern'!F222),'Kaufland intern'!F222&gt;=1000000,'Kaufland intern'!F222&lt;=9999999),"x","Bitte Eingabe prüfen!"))</f>
        <v>o</v>
      </c>
      <c r="CB223" s="133" t="str">
        <f>IF('Kaufland intern'!G222="","o",IF(LEN('Kaufland intern'!G222)&gt;18,"Eingabe max. 18 Zeichen!","x"))</f>
        <v>o</v>
      </c>
      <c r="CC223" s="133" t="str">
        <f>IF('Kaufland intern'!I222="","o",IF(LEN('Kaufland intern'!I222)&gt;3,"Eingabe max. 3 Zeichen!","x"))</f>
        <v>o</v>
      </c>
      <c r="CD223" s="133" t="str">
        <f>IF('Kaufland intern'!J222="","o",IF(LEN('Kaufland intern'!J222)&gt;6,"Eingabe max. 6 Zeichen!","x"))</f>
        <v>o</v>
      </c>
      <c r="CE223" s="133" t="str">
        <f>IF('Kaufland intern'!K222="","o",IF(LEN('Kaufland intern'!K222)&gt;4,"Eingabe max. 4 Zeichen!","x"))</f>
        <v>o</v>
      </c>
      <c r="CF223" s="133" t="str">
        <f>IF('Kaufland intern'!L222="","o",IF(ISNA(VLOOKUP('Kaufland intern'!L222,Auswahlisten!$Z:$Z,1,0))=FALSE,"x","Bitte Etikettenart korrekt pflegen!"))</f>
        <v>o</v>
      </c>
      <c r="CG223" s="133" t="str">
        <f>IF('Kaufland intern'!M222="","o",IF(LEN('Kaufland intern'!M222)&gt;20,"Eingabe max. 20 Zeichen!","x"))</f>
        <v>o</v>
      </c>
      <c r="CH223" s="133" t="str">
        <f>IF('Kaufland intern'!O222="","o",IF(LEN('Kaufland intern'!O222)&gt;20,"Eingabe max. 20 Zeichen!","x"))</f>
        <v>o</v>
      </c>
      <c r="CI223" s="133" t="str">
        <f>IF('Kaufland intern'!Q222="","o",IF(LEN('Kaufland intern'!Q222)&gt;20,"Eingabe max. 20 Zeichen!","x"))</f>
        <v>o</v>
      </c>
      <c r="CJ223" s="133" t="str">
        <f>IF('Kaufland intern'!S222="","o",IF(LEN('Kaufland intern'!S222)&gt;8,"Eingabe max. 8 Zeichen!","x"))</f>
        <v>o</v>
      </c>
      <c r="CK223" s="133" t="str">
        <f>IF('Kaufland intern'!U222="","o",IF(ISNA(VLOOKUP('Kaufland intern'!U222,Auswahlisten!$D:$D,1,0))=FALSE,"x","Bitte Verpackungsart korrekt pflegen!"))</f>
        <v>o</v>
      </c>
      <c r="CL223" s="133" t="str">
        <f>IF('Kaufland intern'!V222="","o",IF(ISNUMBER('Kaufland intern'!V222),"x","Bitte ausschließlich Zahlen pflegen!"))</f>
        <v>o</v>
      </c>
      <c r="CM223" s="133" t="str">
        <f>IF('Kaufland intern'!W222="","o",IF(ISNA(VLOOKUP('Kaufland intern'!W222,Auswahlisten!$AA:$AA,1,0))=FALSE,"x","Bitte Bezugsweg korrekt pflegen!"))</f>
        <v>o</v>
      </c>
      <c r="CN223" s="133" t="str">
        <f>IF('Kaufland intern'!X222="","o",IF(ISNA(VLOOKUP('Kaufland intern'!X222,Auswahlisten!$AB:$AB,1,0))=FALSE,"x","Bitte Bezugsvorschrift korrekt pflegen!"))</f>
        <v>o</v>
      </c>
      <c r="CO223" s="133" t="str">
        <f>IF('Kaufland intern'!Y222="","o",IF(ISNA(VLOOKUP('Kaufland intern'!Y222,Auswahlisten!$AC:$AC,1,0))=FALSE,"x","Bitte Sortimentsstufenlistung korrekt pflegen!"))</f>
        <v>o</v>
      </c>
      <c r="CP223" s="133" t="str">
        <f>IF('Kaufland intern'!Z222="","o",IF(LEN('Kaufland intern'!Z222)&lt;&gt;13,"Eingabe max. 13 Zahlen!","x"))</f>
        <v>o</v>
      </c>
      <c r="CQ223" s="133" t="str">
        <f>IF('Kaufland intern'!AA222="","o",IF(LEN('Kaufland intern'!AA222)&lt;&gt;13,"Eingabe max. 13 Zahlen!","x"))</f>
        <v>o</v>
      </c>
      <c r="CR223" s="133" t="str">
        <f>IF('Kaufland intern'!AB222="","o",IF(LEN('Kaufland intern'!AB222)&lt;&gt;13,"Eingabe max. 13 Zahlen!","x"))</f>
        <v>o</v>
      </c>
      <c r="CS223" s="133" t="str">
        <f>IF('Kaufland intern'!AC222="","o",IF('Kaufland intern'!AC222="x","x","Bitte nur 'x' für Ja pflegen!"))</f>
        <v>o</v>
      </c>
      <c r="CT223" s="133" t="str">
        <f>IF('Kaufland intern'!AD222="","o",IF('Kaufland intern'!AD222="x","x","Bitte nur 'x' für Ja pflegen!"))</f>
        <v>o</v>
      </c>
      <c r="CU223" s="133" t="str">
        <f>IF('Kaufland intern'!AE222="","o",IF('Kaufland intern'!AE222="x","x","Bitte nur 'x' für Ja pflegen!"))</f>
        <v>o</v>
      </c>
      <c r="CV223" s="133" t="str">
        <f>IF('Kaufland intern'!AF222="","o",IF('Kaufland intern'!AF222="x","x","Bitte nur 'x' für Ja pflegen!"))</f>
        <v>o</v>
      </c>
      <c r="CW223" s="133" t="str">
        <f>IF('Kaufland intern'!AG222="","o",IF('Kaufland intern'!AG222="x","x","Bitte nur 'x' für Ja pflegen!"))</f>
        <v>o</v>
      </c>
      <c r="CX223" s="133" t="str">
        <f>IF('Kaufland intern'!AH222="","o",IF('Kaufland intern'!AH222="x","x","Bitte nur 'x' für Ja pflegen!"))</f>
        <v>o</v>
      </c>
      <c r="CY223" s="133" t="str">
        <f>IF('Kaufland intern'!AI222="","o",IF(LEN('Kaufland intern'!AI222)&lt;&gt;11,"Eingabe 11 Zeichen!","x"))</f>
        <v>o</v>
      </c>
      <c r="CZ223" s="133" t="str">
        <f>IF('Kaufland intern'!AJ222="","o",IF(LEN('Kaufland intern'!AJ222)&lt;&gt;11,"Eingabe 11 Zeichen!","x"))</f>
        <v>o</v>
      </c>
      <c r="DA223" s="133" t="str">
        <f>IF('Kaufland intern'!AK222="","o",IF(LEN('Kaufland intern'!AK222)&lt;&gt;11,"Eingabe 11 Zeichen!","x"))</f>
        <v>o</v>
      </c>
      <c r="DB223" s="133" t="str">
        <f>IF('Kaufland intern'!AL222="","o",IF(LEN('Kaufland intern'!AL222)&lt;&gt;11,"Eingabe 11 Zeichen!","x"))</f>
        <v>o</v>
      </c>
      <c r="DC223" s="133" t="str">
        <f>IF('Kaufland intern'!AM222="","o",IF(LEN('Kaufland intern'!AM222)&lt;&gt;11,"Eingabe 11 Zeichen!","x"))</f>
        <v>o</v>
      </c>
      <c r="DD223" s="133" t="str">
        <f>IF('Kaufland intern'!AN222="","o",IF(LEN('Kaufland intern'!AN222)&lt;&gt;11,"Eingabe 11 Zeichen!","x"))</f>
        <v>o</v>
      </c>
    </row>
    <row r="224" spans="1:108" ht="30">
      <c r="A224" s="128">
        <f>Food!C223</f>
        <v>0</v>
      </c>
      <c r="B224" s="129">
        <f>Food!E223</f>
        <v>0</v>
      </c>
      <c r="C224" s="128">
        <f>Food!O223</f>
        <v>0</v>
      </c>
      <c r="D224" s="133" t="str">
        <f>IF(Food!$A223="","Bitte Datum pflegen!",IF(ISNUMBER(Food!$A223)=FALSE,"Bitte Datum überprüfen!","x"))</f>
        <v>Bitte Datum pflegen!</v>
      </c>
      <c r="E224" s="133" t="str">
        <f>IF(Food!$C223="","Bitte Lieferantenartikelnr. pflegen!",IF(LEN(Food!$C223)&gt;13,"Eingabe max. 13 Zeichen!","x"))</f>
        <v>Bitte Lieferantenartikelnr. pflegen!</v>
      </c>
      <c r="F224" s="133" t="str">
        <f>IF(Food!$D223="","o",IF(LEN(Food!$D223)&gt;13,"Eingabe max. 13 Zeichen!","x"))</f>
        <v>o</v>
      </c>
      <c r="G224" s="145" t="str">
        <f>IF(Food!$F223="","o",IF(ISNUMBER(Food!$F223)=FALSE,"Bitte Gewicht ohne Einheit pflegen!","x"))</f>
        <v>o</v>
      </c>
      <c r="H224" s="133" t="str">
        <f>IF(Food!$G223="","o",IF(ISNA(VLOOKUP(Food!$G223,Auswahlisten!$A:$A,1,0))=FALSE,"x","Bitte Gewichtseinheit korrekt pflegen!"))</f>
        <v>o</v>
      </c>
      <c r="I224" s="133" t="str">
        <f>IF(Food!$H223="","Bitte Steuer pflegen!",IF(OR(Food!$H223=7,Food!$H223=19),"x","Bitte nur 7 oder 19 pflegen!"))</f>
        <v>Bitte Steuer pflegen!</v>
      </c>
      <c r="J224" s="133" t="str">
        <f>IF(Food!$I223="","o",IF(Food!$I223="x","x","Bitte nur 'x' für Ja pflegen!"))</f>
        <v>o</v>
      </c>
      <c r="K224" s="145" t="str">
        <f>IF(Food!$L223="","o",IF(ISNUMBER(Food!$L223)=FALSE,"Bitte Temperatur von ohne Einheit pflegen!","x"))</f>
        <v>o</v>
      </c>
      <c r="L224" s="145" t="str">
        <f>IF(Food!$M223="","o",IF(ISNUMBER(Food!$M223)=FALSE,"Bitte Temperatur bis ohne Einheit pflegen!","x"))</f>
        <v>o</v>
      </c>
      <c r="M224" s="133" t="str">
        <f>IF(Food!$J223="","o",IF(Food!$J223="x","x","Bitte nur 'x' für Ja pflegen!"))</f>
        <v>o</v>
      </c>
      <c r="N224" s="133" t="str">
        <f>IF(Food!$P223="","Bitte Bruttogewicht pflegen!",IF(ISNUMBER(Food!$P223)=FALSE,"Bitte Bruttogwicht ohne Einheit pflegen!","x"))</f>
        <v>Bitte Bruttogewicht pflegen!</v>
      </c>
      <c r="O224" s="133" t="str">
        <f>IF(Food!$Q223="","Bitte Länge pflegen!",IF(ISNUMBER(Food!$Q223)=FALSE,"Bitte Länge ohne Einheit pflegen!","x"))</f>
        <v>Bitte Länge pflegen!</v>
      </c>
      <c r="P224" s="133" t="str">
        <f>IF(Food!$R223="","Bitte Breite pflegen!",IF(ISNUMBER(Food!$R223)=FALSE,"Bitte Breite ohne Einheit pflegen!","x"))</f>
        <v>Bitte Breite pflegen!</v>
      </c>
      <c r="Q224" s="133" t="str">
        <f>IF(Food!$S223="","Bitte Höhe pflegen!",IF(ISNUMBER(Food!$S223)=FALSE,"Bitte Höhe ohne Einheit pflegen!","x"))</f>
        <v>Bitte Höhe pflegen!</v>
      </c>
      <c r="R224" s="133" t="str">
        <f>IF(Food!$V223="","o",IF(ISNUMBER(Food!$V223)=FALSE,"Bitte Bruttogewicht ohne Einheit pflegen!","x"))</f>
        <v>o</v>
      </c>
      <c r="S224" s="133" t="str">
        <f>IF(Food!$W223="","o",IF(ISNUMBER(Food!$W223)=FALSE,"Bitte Länge ohne Einheit pflegen!","x"))</f>
        <v>o</v>
      </c>
      <c r="T224" s="133" t="str">
        <f>IF(Food!$X223="","o",IF(ISNUMBER(Food!$X223)=FALSE,"Bitte Länge ohne Einheit pflegen!","x"))</f>
        <v>o</v>
      </c>
      <c r="U224" s="133" t="str">
        <f>IF(Food!$Y223="","o",IF(ISNUMBER(Food!$Y223)=FALSE,"Bitte Länge ohne Einheit pflegen!","x"))</f>
        <v>o</v>
      </c>
      <c r="V224" s="133" t="str">
        <f>IF(Food!$AB223="","o",IF(ISNUMBER(Food!$AB223)=FALSE,"Bitte Bruttogewicht ohne Einheit pflegen!","x"))</f>
        <v>o</v>
      </c>
      <c r="W224" s="133" t="str">
        <f>IF(Food!$AC223="","o",IF(ISNUMBER(Food!$AC223)=FALSE,"Bitte Länge ohne Einheit pflegen!","x"))</f>
        <v>o</v>
      </c>
      <c r="X224" s="133" t="str">
        <f>IF(Food!$AD223="","o",IF(ISNUMBER(Food!$AD223)=FALSE,"Bitte Breite ohne Einheit pflegen!","x"))</f>
        <v>o</v>
      </c>
      <c r="Y224" s="133" t="str">
        <f>IF(Food!$AE223="","o",IF(ISNUMBER(Food!$AE223)=FALSE,"Bitte Höhe ohne Einheit pflegen!","x"))</f>
        <v>o</v>
      </c>
      <c r="Z224" s="133" t="str">
        <f>IF(Food!$AG223="","o",IF(ISNUMBER(Food!$AG223)=FALSE,"Bitte Bruttogewicht ohne Einheit pflegen!","x"))</f>
        <v>o</v>
      </c>
      <c r="AA224" s="133" t="str">
        <f>IF(Food!$AH223="","o",IF(ISNUMBER(Food!$AH223)=FALSE,"Bitte Länge ohne Einheit pflegen!","x"))</f>
        <v>o</v>
      </c>
      <c r="AB224" s="133" t="str">
        <f>IF(Food!$AI223="","o",IF(ISNUMBER(Food!$AI223)=FALSE,"Bitte Breite ohne Einheit pflegen!","x"))</f>
        <v>o</v>
      </c>
      <c r="AC224" s="133" t="str">
        <f>IF(Food!$AJ223="","o",IF(ISNUMBER(Food!$AJ223)=FALSE,"Bitte Höhe ohne Einheit pflegen!","x"))</f>
        <v>o</v>
      </c>
      <c r="AD224" s="133" t="str">
        <f>IF(Food!$AL223="","o",IF(ISNUMBER(Food!$AL223)=FALSE,"Bitte Bruttogewicht ohne Einheit pflegen!","x"))</f>
        <v>o</v>
      </c>
      <c r="AE224" s="133" t="str">
        <f>IF(Food!$AM223="","o",IF(ISNUMBER(Food!$AM223)=FALSE,"Bitte Länge ohne Einheit pflegen!","x"))</f>
        <v>o</v>
      </c>
      <c r="AF224" s="133" t="str">
        <f>IF(Food!$AN223="","o",IF(ISNUMBER(Food!$AN223)=FALSE,"Bitte Breite ohne Einheit pflegen!","x"))</f>
        <v>o</v>
      </c>
      <c r="AG224" s="133" t="str">
        <f>IF(Food!$AO223="","o",IF(ISNUMBER(Food!$AO223)=FALSE,"Bitte Höhe ohne Einheit pflegen!","x"))</f>
        <v>o</v>
      </c>
      <c r="AH224" s="133" t="str">
        <f>IF(Food!$BX223="","o",IF(Food!$BX223="x","x","Bitte nur 'x' für Ja pflegen!"))</f>
        <v>o</v>
      </c>
      <c r="AI224" s="133" t="str">
        <f>IF(Food!$BY223="","o",IF(ISNUMBER(Food!$BY223),"x","Bitte ausschließlich Zahlen pflegen!"))</f>
        <v>o</v>
      </c>
      <c r="AJ224" s="133" t="str">
        <f>IF(Food!$AR223="","Bitte Verpackungsart pflegen!",IF(Food!$AR223="","o",IF(ISNA(VLOOKUP(Food!$AR223,Auswahlisten!$D:$D,1,0))=FALSE,"x","Bitte Verpackungsart korrekt pflegen!")))</f>
        <v>Bitte Verpackungsart pflegen!</v>
      </c>
      <c r="AK224" s="133" t="str">
        <f>IF(Food!$AS223="","o",IF(ISNUMBER(Food!$AS223)=FALSE,"Bitte nur Anzahl der Tage pflegen!","x"))</f>
        <v>o</v>
      </c>
      <c r="AL224" s="133" t="str">
        <f>IF(Food!$AT223="","o",IF(ISNUMBER(Food!$AT223)=FALSE,"Bitte nur Anzahl der Tage pflegen!","x"))</f>
        <v>o</v>
      </c>
      <c r="AM224" s="133" t="str">
        <f>IF(Food!$AU223="","o",IF(ISNA(VLOOKUP(Food!$AU223,Auswahlisten!$H:$H,1,0))=FALSE,"x","Bitte Produktionsland korrekt pflegen!"))</f>
        <v>o</v>
      </c>
      <c r="AN224" s="133" t="str">
        <f>IF(Food!$AV223="","o",IF(ISNA(VLOOKUP(Food!$AV223,Auswahlisten!$I:$I,1,0))=FALSE,"x","Bitte Region korrekt pflegen!"))</f>
        <v>o</v>
      </c>
      <c r="AO224" s="133" t="str">
        <f>IF(Food!$AW223="","o",IF(LEN(Food!$AW223)&gt;8,"Eingabe max. 8 Zahlen!","x"))</f>
        <v>o</v>
      </c>
      <c r="AP224" s="133" t="str">
        <f>IF(Food!$CC223="","o",IF(Food!$CC223="x","x","Bitte nur 'x' für Ja pflegen!"))</f>
        <v>o</v>
      </c>
      <c r="AQ224" s="133" t="str">
        <f>IF(Food!$AY223="","o",IF(Food!$AY223="x","x","Bitte nur 'x' für Ja pflegen!"))</f>
        <v>o</v>
      </c>
      <c r="AR224" s="133" t="str">
        <f>IF(Food!$AZ223="","o",IF(Food!$AZ223="x","x","Bitte nur 'x' für Ja pflegen!"))</f>
        <v>o</v>
      </c>
      <c r="AS224" s="133" t="str">
        <f>IF(Food!$BA223="","o",IF(Food!$BA223="x","x","Bitte nur 'x' für Ja pflegen!"))</f>
        <v>o</v>
      </c>
      <c r="AT224" s="133" t="str">
        <f>IF(Food!$BB223="","o",IF(Food!$BB223="x","x","Bitte nur 'x' für Ja pflegen!"))</f>
        <v>o</v>
      </c>
      <c r="AU224" s="133" t="str">
        <f ca="1">IF(Food!$BC223="","o",IF(OR(LEFT(CELL("format",Food!$BC223),1)="S",LEFT(CELL("format",Food!$BC223),1)=".",LEFT(CELL("format",Food!$BC223),1)="F"),"x","Bitte ausschließlich Zahlen pflegen!"))</f>
        <v>o</v>
      </c>
      <c r="AV224" s="133" t="str">
        <f>IF(Food!$BD223="","o",IF(Food!$BD223="x","x","Bitte nur 'x' für Ja pflegen!"))</f>
        <v>o</v>
      </c>
      <c r="AW224" s="133" t="str">
        <f ca="1">IF(Food!$BE223="","o",IF(OR(LEFT(CELL("format",Food!$BE223),1)="S",LEFT(CELL("format",Food!$BE223),1)=".",LEFT(CELL("format",Food!$BE223),1)="F"),"x","Bitte ausschließlich Zahlen pflegen!"))</f>
        <v>o</v>
      </c>
      <c r="AX224" s="133" t="str">
        <f>IF(Food!$BF223="","o",IF(Food!$BF223="x","x","Bitte nur 'x' für Ja pflegen!"))</f>
        <v>o</v>
      </c>
      <c r="AY224" s="133" t="str">
        <f ca="1">IF(Food!$BG223="","o",IF(OR(LEFT(CELL("format",Food!$BG223),1)="S",LEFT(CELL("format",Food!$BG223),1)=".",LEFT(CELL("format",Food!$BG223),1)="F"),"x","Bitte ausschließlich Zahlen pflegen!"))</f>
        <v>o</v>
      </c>
      <c r="AZ224" s="133" t="str">
        <f>IF(Food!$BH223="","o",IF(Food!$BH223="x","x","Bitte nur 'x' für Ja pflegen!"))</f>
        <v>o</v>
      </c>
      <c r="BA224" s="133" t="str">
        <f ca="1">IF(Food!$BI223="","o",IF(OR(LEFT(CELL("format",Food!$BI223),1)="S",LEFT(CELL("format",Food!$BI223),1)=".",LEFT(CELL("format",Food!$BI223),1)="F"),"x","Bitte ausschließlich Zahlen pflegen!"))</f>
        <v>o</v>
      </c>
      <c r="BB224" s="133" t="str">
        <f>IF(Food!$BJ223="","o",IF(ISNUMBER(Food!$BJ223),"x","Bitte ausschließlich Zahlen pflegen!"))</f>
        <v>o</v>
      </c>
      <c r="BC224" s="133" t="str">
        <f ca="1">IF(Food!$BK223="","o",IF(OR(LEFT(CELL("format",Food!$BK223),1)="S",LEFT(CELL("format",Food!$BK223),1)=".",LEFT(CELL("format",Food!$BK223),1)="F"),"x","Bitte ausschließlich Zahlen pflegen!"))</f>
        <v>o</v>
      </c>
      <c r="BD224" s="133" t="str">
        <f>IF(Food!$BL223="","o",IF(ISNUMBER(Food!$BL223),"x","Bitte ausschließlich Zahlen pflegen!"))</f>
        <v>o</v>
      </c>
      <c r="BE224" s="133" t="str">
        <f>IF(Food!$BM223="","o",IF(ISNUMBER(Food!$BM223),"x","Bitte ausschließlich Zahlen pflegen!"))</f>
        <v>o</v>
      </c>
      <c r="BF224" s="133" t="str">
        <f>IF(Food!$BS223="","o",IF(ISNA(VLOOKUP(Food!$BS223,Auswahlisten!$H:$H,1,0))=FALSE,"x","Bitte Produktionsland korrekt pflegen!"))</f>
        <v>o</v>
      </c>
      <c r="BG224" s="133" t="str">
        <f>IF(Food!$BU223="","o",IF(ISNUMBER(Food!$BU223),"x","Bitte ausschließlich Zahlen pflegen!"))</f>
        <v>o</v>
      </c>
      <c r="BH224" s="133" t="str">
        <f>IF(Food!$BV223="","o",IF(ISNUMBER(Food!$BV223),"x","Bitte ausschließlich Zahlen pflegen!"))</f>
        <v>o</v>
      </c>
      <c r="BI224" s="133" t="str">
        <f>IF(Food!$BW223="","o",IF(ISNUMBER(Food!$BW223),"x","Bitte ausschließlich Zahlen pflegen!"))</f>
        <v>o</v>
      </c>
      <c r="BJ224" s="133" t="str">
        <f>IF(Food!$BZ223="","o",IF(ISNA(VLOOKUP(Food!$BZ223,Auswahlisten!$AE:$AE,1,0))=FALSE,"x","Bitte Pfandart korrekt pflegen!"))</f>
        <v>o</v>
      </c>
      <c r="BK224" s="133" t="str">
        <f>IF(Food!$CA223="","o",IF(ISNUMBER(Food!$CA223),"x","Bitte ausschließlich Zahlen pflegen!"))</f>
        <v>o</v>
      </c>
      <c r="BL224" s="133" t="str">
        <f>IF(Food!$CD223="","o",IF(ISNUMBER(Food!$CD223),"x","Bitte ausschließlich Zahlen pflegen!"))</f>
        <v>o</v>
      </c>
      <c r="BM224" s="133" t="str">
        <f>IF(Food!$CE223="","o",IF(ISNA(VLOOKUP(Food!$CE223,Auswahlisten!$A:$A,1,0))=FALSE,"x","Bitte Gewichtseinheit korrekt pflegen!"))</f>
        <v>o</v>
      </c>
      <c r="BN224" s="133" t="str">
        <f>IF(Food!$CF223="","o",IF(ISNUMBER(Food!$CF223),"x","Bitte ausschließlich Zahlen pflegen!"))</f>
        <v>o</v>
      </c>
      <c r="BO224" s="133" t="str">
        <f>IF(Food!$CG223="","o",IF(ISNUMBER(Food!$CG223),"x","Bitte ausschließlich Zahlen pflegen!"))</f>
        <v>o</v>
      </c>
      <c r="BP224" s="133" t="str">
        <f>IF(Food!$CH223="","o",IF(ISNA(VLOOKUP(Food!$CH223,Auswahlisten!$A:$A,1,0))=FALSE,"x","Bitte Gewichtseinheit korrekt pflegen!"))</f>
        <v>o</v>
      </c>
      <c r="BQ224" s="133" t="str">
        <f>IF(Food!$CI223="","o",IF(ISNA(VLOOKUP(Food!$CI223,Auswahlisten!$F:$F,1,0))=FALSE,"x","Bitte JuSchu korrekt pflegen!"))</f>
        <v>o</v>
      </c>
      <c r="BR224" s="133" t="str">
        <f>IF(Verpackung!$D223="","o",IF(ISNUMBER(Verpackung!$D223),"x","Bitte ausschließlich Zahlen pflegen!"))</f>
        <v>o</v>
      </c>
      <c r="BS224" s="133" t="str">
        <f>IF(Verpackung!$E223="","o",IF(ISNUMBER(Verpackung!$E223),"x","Bitte ausschließlich Zahlen pflegen!"))</f>
        <v>o</v>
      </c>
      <c r="BT224" s="133" t="str">
        <f>IF(Verpackung!$F223="","o",IF(ISNUMBER(Verpackung!$F223),"x","Bitte ausschließlich Zahlen pflegen!"))</f>
        <v>o</v>
      </c>
      <c r="BU224" s="133" t="str">
        <f>IF(Verpackung!$G223="","o",IF(ISNUMBER(Verpackung!$G223),"x","Bitte ausschließlich Zahlen pflegen!"))</f>
        <v>o</v>
      </c>
      <c r="BV224" s="133" t="str">
        <f>IF(Verpackung!$H223="","o",IF(ISNUMBER(Verpackung!$H223),"x","Bitte ausschließlich Zahlen pflegen!"))</f>
        <v>o</v>
      </c>
      <c r="BW224" s="133" t="str">
        <f>IF(Verpackung!$I223="","o",IF(ISNUMBER(Verpackung!$I223),"x","Bitte ausschließlich Zahlen pflegen!"))</f>
        <v>o</v>
      </c>
      <c r="BX224" s="133" t="str">
        <f>IF(Verpackung!$J223="","o",IF(ISNUMBER(Verpackung!$J223),"x","Bitte ausschließlich Zahlen pflegen!"))</f>
        <v>o</v>
      </c>
      <c r="BY224" s="133" t="str">
        <f>IF(Verpackung!$K223="","o",IF(ISNUMBER(Verpackung!$K223),"x","Bitte ausschließlich Zahlen pflegen!"))</f>
        <v>o</v>
      </c>
      <c r="BZ224" s="133" t="str">
        <f>IF('Kaufland intern'!D223="","o",IF(LEN('Kaufland intern'!D223)&gt;40,"Eingabe max. 40 Zeichen!","x"))</f>
        <v>o</v>
      </c>
      <c r="CA224" s="133" t="str">
        <f>IF('Kaufland intern'!F223="","o",IF(AND(ISNUMBER('Kaufland intern'!F223),'Kaufland intern'!F223&gt;=1000000,'Kaufland intern'!F223&lt;=9999999),"x","Bitte Eingabe prüfen!"))</f>
        <v>o</v>
      </c>
      <c r="CB224" s="133" t="str">
        <f>IF('Kaufland intern'!G223="","o",IF(LEN('Kaufland intern'!G223)&gt;18,"Eingabe max. 18 Zeichen!","x"))</f>
        <v>o</v>
      </c>
      <c r="CC224" s="133" t="str">
        <f>IF('Kaufland intern'!I223="","o",IF(LEN('Kaufland intern'!I223)&gt;3,"Eingabe max. 3 Zeichen!","x"))</f>
        <v>o</v>
      </c>
      <c r="CD224" s="133" t="str">
        <f>IF('Kaufland intern'!J223="","o",IF(LEN('Kaufland intern'!J223)&gt;6,"Eingabe max. 6 Zeichen!","x"))</f>
        <v>o</v>
      </c>
      <c r="CE224" s="133" t="str">
        <f>IF('Kaufland intern'!K223="","o",IF(LEN('Kaufland intern'!K223)&gt;4,"Eingabe max. 4 Zeichen!","x"))</f>
        <v>o</v>
      </c>
      <c r="CF224" s="133" t="str">
        <f>IF('Kaufland intern'!L223="","o",IF(ISNA(VLOOKUP('Kaufland intern'!L223,Auswahlisten!$Z:$Z,1,0))=FALSE,"x","Bitte Etikettenart korrekt pflegen!"))</f>
        <v>o</v>
      </c>
      <c r="CG224" s="133" t="str">
        <f>IF('Kaufland intern'!M223="","o",IF(LEN('Kaufland intern'!M223)&gt;20,"Eingabe max. 20 Zeichen!","x"))</f>
        <v>o</v>
      </c>
      <c r="CH224" s="133" t="str">
        <f>IF('Kaufland intern'!O223="","o",IF(LEN('Kaufland intern'!O223)&gt;20,"Eingabe max. 20 Zeichen!","x"))</f>
        <v>o</v>
      </c>
      <c r="CI224" s="133" t="str">
        <f>IF('Kaufland intern'!Q223="","o",IF(LEN('Kaufland intern'!Q223)&gt;20,"Eingabe max. 20 Zeichen!","x"))</f>
        <v>o</v>
      </c>
      <c r="CJ224" s="133" t="str">
        <f>IF('Kaufland intern'!S223="","o",IF(LEN('Kaufland intern'!S223)&gt;8,"Eingabe max. 8 Zeichen!","x"))</f>
        <v>o</v>
      </c>
      <c r="CK224" s="133" t="str">
        <f>IF('Kaufland intern'!U223="","o",IF(ISNA(VLOOKUP('Kaufland intern'!U223,Auswahlisten!$D:$D,1,0))=FALSE,"x","Bitte Verpackungsart korrekt pflegen!"))</f>
        <v>o</v>
      </c>
      <c r="CL224" s="133" t="str">
        <f>IF('Kaufland intern'!V223="","o",IF(ISNUMBER('Kaufland intern'!V223),"x","Bitte ausschließlich Zahlen pflegen!"))</f>
        <v>o</v>
      </c>
      <c r="CM224" s="133" t="str">
        <f>IF('Kaufland intern'!W223="","o",IF(ISNA(VLOOKUP('Kaufland intern'!W223,Auswahlisten!$AA:$AA,1,0))=FALSE,"x","Bitte Bezugsweg korrekt pflegen!"))</f>
        <v>o</v>
      </c>
      <c r="CN224" s="133" t="str">
        <f>IF('Kaufland intern'!X223="","o",IF(ISNA(VLOOKUP('Kaufland intern'!X223,Auswahlisten!$AB:$AB,1,0))=FALSE,"x","Bitte Bezugsvorschrift korrekt pflegen!"))</f>
        <v>o</v>
      </c>
      <c r="CO224" s="133" t="str">
        <f>IF('Kaufland intern'!Y223="","o",IF(ISNA(VLOOKUP('Kaufland intern'!Y223,Auswahlisten!$AC:$AC,1,0))=FALSE,"x","Bitte Sortimentsstufenlistung korrekt pflegen!"))</f>
        <v>o</v>
      </c>
      <c r="CP224" s="133" t="str">
        <f>IF('Kaufland intern'!Z223="","o",IF(LEN('Kaufland intern'!Z223)&lt;&gt;13,"Eingabe max. 13 Zahlen!","x"))</f>
        <v>o</v>
      </c>
      <c r="CQ224" s="133" t="str">
        <f>IF('Kaufland intern'!AA223="","o",IF(LEN('Kaufland intern'!AA223)&lt;&gt;13,"Eingabe max. 13 Zahlen!","x"))</f>
        <v>o</v>
      </c>
      <c r="CR224" s="133" t="str">
        <f>IF('Kaufland intern'!AB223="","o",IF(LEN('Kaufland intern'!AB223)&lt;&gt;13,"Eingabe max. 13 Zahlen!","x"))</f>
        <v>o</v>
      </c>
      <c r="CS224" s="133" t="str">
        <f>IF('Kaufland intern'!AC223="","o",IF('Kaufland intern'!AC223="x","x","Bitte nur 'x' für Ja pflegen!"))</f>
        <v>o</v>
      </c>
      <c r="CT224" s="133" t="str">
        <f>IF('Kaufland intern'!AD223="","o",IF('Kaufland intern'!AD223="x","x","Bitte nur 'x' für Ja pflegen!"))</f>
        <v>o</v>
      </c>
      <c r="CU224" s="133" t="str">
        <f>IF('Kaufland intern'!AE223="","o",IF('Kaufland intern'!AE223="x","x","Bitte nur 'x' für Ja pflegen!"))</f>
        <v>o</v>
      </c>
      <c r="CV224" s="133" t="str">
        <f>IF('Kaufland intern'!AF223="","o",IF('Kaufland intern'!AF223="x","x","Bitte nur 'x' für Ja pflegen!"))</f>
        <v>o</v>
      </c>
      <c r="CW224" s="133" t="str">
        <f>IF('Kaufland intern'!AG223="","o",IF('Kaufland intern'!AG223="x","x","Bitte nur 'x' für Ja pflegen!"))</f>
        <v>o</v>
      </c>
      <c r="CX224" s="133" t="str">
        <f>IF('Kaufland intern'!AH223="","o",IF('Kaufland intern'!AH223="x","x","Bitte nur 'x' für Ja pflegen!"))</f>
        <v>o</v>
      </c>
      <c r="CY224" s="133" t="str">
        <f>IF('Kaufland intern'!AI223="","o",IF(LEN('Kaufland intern'!AI223)&lt;&gt;11,"Eingabe 11 Zeichen!","x"))</f>
        <v>o</v>
      </c>
      <c r="CZ224" s="133" t="str">
        <f>IF('Kaufland intern'!AJ223="","o",IF(LEN('Kaufland intern'!AJ223)&lt;&gt;11,"Eingabe 11 Zeichen!","x"))</f>
        <v>o</v>
      </c>
      <c r="DA224" s="133" t="str">
        <f>IF('Kaufland intern'!AK223="","o",IF(LEN('Kaufland intern'!AK223)&lt;&gt;11,"Eingabe 11 Zeichen!","x"))</f>
        <v>o</v>
      </c>
      <c r="DB224" s="133" t="str">
        <f>IF('Kaufland intern'!AL223="","o",IF(LEN('Kaufland intern'!AL223)&lt;&gt;11,"Eingabe 11 Zeichen!","x"))</f>
        <v>o</v>
      </c>
      <c r="DC224" s="133" t="str">
        <f>IF('Kaufland intern'!AM223="","o",IF(LEN('Kaufland intern'!AM223)&lt;&gt;11,"Eingabe 11 Zeichen!","x"))</f>
        <v>o</v>
      </c>
      <c r="DD224" s="133" t="str">
        <f>IF('Kaufland intern'!AN223="","o",IF(LEN('Kaufland intern'!AN223)&lt;&gt;11,"Eingabe 11 Zeichen!","x"))</f>
        <v>o</v>
      </c>
    </row>
    <row r="225" spans="1:108" ht="30">
      <c r="A225" s="128">
        <f>Food!C224</f>
        <v>0</v>
      </c>
      <c r="B225" s="129">
        <f>Food!E224</f>
        <v>0</v>
      </c>
      <c r="C225" s="128">
        <f>Food!O224</f>
        <v>0</v>
      </c>
      <c r="D225" s="133" t="str">
        <f>IF(Food!$A224="","Bitte Datum pflegen!",IF(ISNUMBER(Food!$A224)=FALSE,"Bitte Datum überprüfen!","x"))</f>
        <v>Bitte Datum pflegen!</v>
      </c>
      <c r="E225" s="133" t="str">
        <f>IF(Food!$C224="","Bitte Lieferantenartikelnr. pflegen!",IF(LEN(Food!$C224)&gt;13,"Eingabe max. 13 Zeichen!","x"))</f>
        <v>Bitte Lieferantenartikelnr. pflegen!</v>
      </c>
      <c r="F225" s="133" t="str">
        <f>IF(Food!$D224="","o",IF(LEN(Food!$D224)&gt;13,"Eingabe max. 13 Zeichen!","x"))</f>
        <v>o</v>
      </c>
      <c r="G225" s="145" t="str">
        <f>IF(Food!$F224="","o",IF(ISNUMBER(Food!$F224)=FALSE,"Bitte Gewicht ohne Einheit pflegen!","x"))</f>
        <v>o</v>
      </c>
      <c r="H225" s="133" t="str">
        <f>IF(Food!$G224="","o",IF(ISNA(VLOOKUP(Food!$G224,Auswahlisten!$A:$A,1,0))=FALSE,"x","Bitte Gewichtseinheit korrekt pflegen!"))</f>
        <v>o</v>
      </c>
      <c r="I225" s="133" t="str">
        <f>IF(Food!$H224="","Bitte Steuer pflegen!",IF(OR(Food!$H224=7,Food!$H224=19),"x","Bitte nur 7 oder 19 pflegen!"))</f>
        <v>Bitte Steuer pflegen!</v>
      </c>
      <c r="J225" s="133" t="str">
        <f>IF(Food!$I224="","o",IF(Food!$I224="x","x","Bitte nur 'x' für Ja pflegen!"))</f>
        <v>o</v>
      </c>
      <c r="K225" s="145" t="str">
        <f>IF(Food!$L224="","o",IF(ISNUMBER(Food!$L224)=FALSE,"Bitte Temperatur von ohne Einheit pflegen!","x"))</f>
        <v>o</v>
      </c>
      <c r="L225" s="145" t="str">
        <f>IF(Food!$M224="","o",IF(ISNUMBER(Food!$M224)=FALSE,"Bitte Temperatur bis ohne Einheit pflegen!","x"))</f>
        <v>o</v>
      </c>
      <c r="M225" s="133" t="str">
        <f>IF(Food!$J224="","o",IF(Food!$J224="x","x","Bitte nur 'x' für Ja pflegen!"))</f>
        <v>o</v>
      </c>
      <c r="N225" s="133" t="str">
        <f>IF(Food!$P224="","Bitte Bruttogewicht pflegen!",IF(ISNUMBER(Food!$P224)=FALSE,"Bitte Bruttogwicht ohne Einheit pflegen!","x"))</f>
        <v>Bitte Bruttogewicht pflegen!</v>
      </c>
      <c r="O225" s="133" t="str">
        <f>IF(Food!$Q224="","Bitte Länge pflegen!",IF(ISNUMBER(Food!$Q224)=FALSE,"Bitte Länge ohne Einheit pflegen!","x"))</f>
        <v>Bitte Länge pflegen!</v>
      </c>
      <c r="P225" s="133" t="str">
        <f>IF(Food!$R224="","Bitte Breite pflegen!",IF(ISNUMBER(Food!$R224)=FALSE,"Bitte Breite ohne Einheit pflegen!","x"))</f>
        <v>Bitte Breite pflegen!</v>
      </c>
      <c r="Q225" s="133" t="str">
        <f>IF(Food!$S224="","Bitte Höhe pflegen!",IF(ISNUMBER(Food!$S224)=FALSE,"Bitte Höhe ohne Einheit pflegen!","x"))</f>
        <v>Bitte Höhe pflegen!</v>
      </c>
      <c r="R225" s="133" t="str">
        <f>IF(Food!$V224="","o",IF(ISNUMBER(Food!$V224)=FALSE,"Bitte Bruttogewicht ohne Einheit pflegen!","x"))</f>
        <v>o</v>
      </c>
      <c r="S225" s="133" t="str">
        <f>IF(Food!$W224="","o",IF(ISNUMBER(Food!$W224)=FALSE,"Bitte Länge ohne Einheit pflegen!","x"))</f>
        <v>o</v>
      </c>
      <c r="T225" s="133" t="str">
        <f>IF(Food!$X224="","o",IF(ISNUMBER(Food!$X224)=FALSE,"Bitte Länge ohne Einheit pflegen!","x"))</f>
        <v>o</v>
      </c>
      <c r="U225" s="133" t="str">
        <f>IF(Food!$Y224="","o",IF(ISNUMBER(Food!$Y224)=FALSE,"Bitte Länge ohne Einheit pflegen!","x"))</f>
        <v>o</v>
      </c>
      <c r="V225" s="133" t="str">
        <f>IF(Food!$AB224="","o",IF(ISNUMBER(Food!$AB224)=FALSE,"Bitte Bruttogewicht ohne Einheit pflegen!","x"))</f>
        <v>o</v>
      </c>
      <c r="W225" s="133" t="str">
        <f>IF(Food!$AC224="","o",IF(ISNUMBER(Food!$AC224)=FALSE,"Bitte Länge ohne Einheit pflegen!","x"))</f>
        <v>o</v>
      </c>
      <c r="X225" s="133" t="str">
        <f>IF(Food!$AD224="","o",IF(ISNUMBER(Food!$AD224)=FALSE,"Bitte Breite ohne Einheit pflegen!","x"))</f>
        <v>o</v>
      </c>
      <c r="Y225" s="133" t="str">
        <f>IF(Food!$AE224="","o",IF(ISNUMBER(Food!$AE224)=FALSE,"Bitte Höhe ohne Einheit pflegen!","x"))</f>
        <v>o</v>
      </c>
      <c r="Z225" s="133" t="str">
        <f>IF(Food!$AG224="","o",IF(ISNUMBER(Food!$AG224)=FALSE,"Bitte Bruttogewicht ohne Einheit pflegen!","x"))</f>
        <v>o</v>
      </c>
      <c r="AA225" s="133" t="str">
        <f>IF(Food!$AH224="","o",IF(ISNUMBER(Food!$AH224)=FALSE,"Bitte Länge ohne Einheit pflegen!","x"))</f>
        <v>o</v>
      </c>
      <c r="AB225" s="133" t="str">
        <f>IF(Food!$AI224="","o",IF(ISNUMBER(Food!$AI224)=FALSE,"Bitte Breite ohne Einheit pflegen!","x"))</f>
        <v>o</v>
      </c>
      <c r="AC225" s="133" t="str">
        <f>IF(Food!$AJ224="","o",IF(ISNUMBER(Food!$AJ224)=FALSE,"Bitte Höhe ohne Einheit pflegen!","x"))</f>
        <v>o</v>
      </c>
      <c r="AD225" s="133" t="str">
        <f>IF(Food!$AL224="","o",IF(ISNUMBER(Food!$AL224)=FALSE,"Bitte Bruttogewicht ohne Einheit pflegen!","x"))</f>
        <v>o</v>
      </c>
      <c r="AE225" s="133" t="str">
        <f>IF(Food!$AM224="","o",IF(ISNUMBER(Food!$AM224)=FALSE,"Bitte Länge ohne Einheit pflegen!","x"))</f>
        <v>o</v>
      </c>
      <c r="AF225" s="133" t="str">
        <f>IF(Food!$AN224="","o",IF(ISNUMBER(Food!$AN224)=FALSE,"Bitte Breite ohne Einheit pflegen!","x"))</f>
        <v>o</v>
      </c>
      <c r="AG225" s="133" t="str">
        <f>IF(Food!$AO224="","o",IF(ISNUMBER(Food!$AO224)=FALSE,"Bitte Höhe ohne Einheit pflegen!","x"))</f>
        <v>o</v>
      </c>
      <c r="AH225" s="133" t="str">
        <f>IF(Food!$BX224="","o",IF(Food!$BX224="x","x","Bitte nur 'x' für Ja pflegen!"))</f>
        <v>o</v>
      </c>
      <c r="AI225" s="133" t="str">
        <f>IF(Food!$BY224="","o",IF(ISNUMBER(Food!$BY224),"x","Bitte ausschließlich Zahlen pflegen!"))</f>
        <v>o</v>
      </c>
      <c r="AJ225" s="133" t="str">
        <f>IF(Food!$AR224="","Bitte Verpackungsart pflegen!",IF(Food!$AR224="","o",IF(ISNA(VLOOKUP(Food!$AR224,Auswahlisten!$D:$D,1,0))=FALSE,"x","Bitte Verpackungsart korrekt pflegen!")))</f>
        <v>Bitte Verpackungsart pflegen!</v>
      </c>
      <c r="AK225" s="133" t="str">
        <f>IF(Food!$AS224="","o",IF(ISNUMBER(Food!$AS224)=FALSE,"Bitte nur Anzahl der Tage pflegen!","x"))</f>
        <v>o</v>
      </c>
      <c r="AL225" s="133" t="str">
        <f>IF(Food!$AT224="","o",IF(ISNUMBER(Food!$AT224)=FALSE,"Bitte nur Anzahl der Tage pflegen!","x"))</f>
        <v>o</v>
      </c>
      <c r="AM225" s="133" t="str">
        <f>IF(Food!$AU224="","o",IF(ISNA(VLOOKUP(Food!$AU224,Auswahlisten!$H:$H,1,0))=FALSE,"x","Bitte Produktionsland korrekt pflegen!"))</f>
        <v>o</v>
      </c>
      <c r="AN225" s="133" t="str">
        <f>IF(Food!$AV224="","o",IF(ISNA(VLOOKUP(Food!$AV224,Auswahlisten!$I:$I,1,0))=FALSE,"x","Bitte Region korrekt pflegen!"))</f>
        <v>o</v>
      </c>
      <c r="AO225" s="133" t="str">
        <f>IF(Food!$AW224="","o",IF(LEN(Food!$AW224)&gt;8,"Eingabe max. 8 Zahlen!","x"))</f>
        <v>o</v>
      </c>
      <c r="AP225" s="133" t="str">
        <f>IF(Food!$CC224="","o",IF(Food!$CC224="x","x","Bitte nur 'x' für Ja pflegen!"))</f>
        <v>o</v>
      </c>
      <c r="AQ225" s="133" t="str">
        <f>IF(Food!$AY224="","o",IF(Food!$AY224="x","x","Bitte nur 'x' für Ja pflegen!"))</f>
        <v>o</v>
      </c>
      <c r="AR225" s="133" t="str">
        <f>IF(Food!$AZ224="","o",IF(Food!$AZ224="x","x","Bitte nur 'x' für Ja pflegen!"))</f>
        <v>o</v>
      </c>
      <c r="AS225" s="133" t="str">
        <f>IF(Food!$BA224="","o",IF(Food!$BA224="x","x","Bitte nur 'x' für Ja pflegen!"))</f>
        <v>o</v>
      </c>
      <c r="AT225" s="133" t="str">
        <f>IF(Food!$BB224="","o",IF(Food!$BB224="x","x","Bitte nur 'x' für Ja pflegen!"))</f>
        <v>o</v>
      </c>
      <c r="AU225" s="133" t="str">
        <f ca="1">IF(Food!$BC224="","o",IF(OR(LEFT(CELL("format",Food!$BC224),1)="S",LEFT(CELL("format",Food!$BC224),1)=".",LEFT(CELL("format",Food!$BC224),1)="F"),"x","Bitte ausschließlich Zahlen pflegen!"))</f>
        <v>o</v>
      </c>
      <c r="AV225" s="133" t="str">
        <f>IF(Food!$BD224="","o",IF(Food!$BD224="x","x","Bitte nur 'x' für Ja pflegen!"))</f>
        <v>o</v>
      </c>
      <c r="AW225" s="133" t="str">
        <f ca="1">IF(Food!$BE224="","o",IF(OR(LEFT(CELL("format",Food!$BE224),1)="S",LEFT(CELL("format",Food!$BE224),1)=".",LEFT(CELL("format",Food!$BE224),1)="F"),"x","Bitte ausschließlich Zahlen pflegen!"))</f>
        <v>o</v>
      </c>
      <c r="AX225" s="133" t="str">
        <f>IF(Food!$BF224="","o",IF(Food!$BF224="x","x","Bitte nur 'x' für Ja pflegen!"))</f>
        <v>o</v>
      </c>
      <c r="AY225" s="133" t="str">
        <f ca="1">IF(Food!$BG224="","o",IF(OR(LEFT(CELL("format",Food!$BG224),1)="S",LEFT(CELL("format",Food!$BG224),1)=".",LEFT(CELL("format",Food!$BG224),1)="F"),"x","Bitte ausschließlich Zahlen pflegen!"))</f>
        <v>o</v>
      </c>
      <c r="AZ225" s="133" t="str">
        <f>IF(Food!$BH224="","o",IF(Food!$BH224="x","x","Bitte nur 'x' für Ja pflegen!"))</f>
        <v>o</v>
      </c>
      <c r="BA225" s="133" t="str">
        <f ca="1">IF(Food!$BI224="","o",IF(OR(LEFT(CELL("format",Food!$BI224),1)="S",LEFT(CELL("format",Food!$BI224),1)=".",LEFT(CELL("format",Food!$BI224),1)="F"),"x","Bitte ausschließlich Zahlen pflegen!"))</f>
        <v>o</v>
      </c>
      <c r="BB225" s="133" t="str">
        <f>IF(Food!$BJ224="","o",IF(ISNUMBER(Food!$BJ224),"x","Bitte ausschließlich Zahlen pflegen!"))</f>
        <v>o</v>
      </c>
      <c r="BC225" s="133" t="str">
        <f ca="1">IF(Food!$BK224="","o",IF(OR(LEFT(CELL("format",Food!$BK224),1)="S",LEFT(CELL("format",Food!$BK224),1)=".",LEFT(CELL("format",Food!$BK224),1)="F"),"x","Bitte ausschließlich Zahlen pflegen!"))</f>
        <v>o</v>
      </c>
      <c r="BD225" s="133" t="str">
        <f>IF(Food!$BL224="","o",IF(ISNUMBER(Food!$BL224),"x","Bitte ausschließlich Zahlen pflegen!"))</f>
        <v>o</v>
      </c>
      <c r="BE225" s="133" t="str">
        <f>IF(Food!$BM224="","o",IF(ISNUMBER(Food!$BM224),"x","Bitte ausschließlich Zahlen pflegen!"))</f>
        <v>o</v>
      </c>
      <c r="BF225" s="133" t="str">
        <f>IF(Food!$BS224="","o",IF(ISNA(VLOOKUP(Food!$BS224,Auswahlisten!$H:$H,1,0))=FALSE,"x","Bitte Produktionsland korrekt pflegen!"))</f>
        <v>o</v>
      </c>
      <c r="BG225" s="133" t="str">
        <f>IF(Food!$BU224="","o",IF(ISNUMBER(Food!$BU224),"x","Bitte ausschließlich Zahlen pflegen!"))</f>
        <v>o</v>
      </c>
      <c r="BH225" s="133" t="str">
        <f>IF(Food!$BV224="","o",IF(ISNUMBER(Food!$BV224),"x","Bitte ausschließlich Zahlen pflegen!"))</f>
        <v>o</v>
      </c>
      <c r="BI225" s="133" t="str">
        <f>IF(Food!$BW224="","o",IF(ISNUMBER(Food!$BW224),"x","Bitte ausschließlich Zahlen pflegen!"))</f>
        <v>o</v>
      </c>
      <c r="BJ225" s="133" t="str">
        <f>IF(Food!$BZ224="","o",IF(ISNA(VLOOKUP(Food!$BZ224,Auswahlisten!$AE:$AE,1,0))=FALSE,"x","Bitte Pfandart korrekt pflegen!"))</f>
        <v>o</v>
      </c>
      <c r="BK225" s="133" t="str">
        <f>IF(Food!$CA224="","o",IF(ISNUMBER(Food!$CA224),"x","Bitte ausschließlich Zahlen pflegen!"))</f>
        <v>o</v>
      </c>
      <c r="BL225" s="133" t="str">
        <f>IF(Food!$CD224="","o",IF(ISNUMBER(Food!$CD224),"x","Bitte ausschließlich Zahlen pflegen!"))</f>
        <v>o</v>
      </c>
      <c r="BM225" s="133" t="str">
        <f>IF(Food!$CE224="","o",IF(ISNA(VLOOKUP(Food!$CE224,Auswahlisten!$A:$A,1,0))=FALSE,"x","Bitte Gewichtseinheit korrekt pflegen!"))</f>
        <v>o</v>
      </c>
      <c r="BN225" s="133" t="str">
        <f>IF(Food!$CF224="","o",IF(ISNUMBER(Food!$CF224),"x","Bitte ausschließlich Zahlen pflegen!"))</f>
        <v>o</v>
      </c>
      <c r="BO225" s="133" t="str">
        <f>IF(Food!$CG224="","o",IF(ISNUMBER(Food!$CG224),"x","Bitte ausschließlich Zahlen pflegen!"))</f>
        <v>o</v>
      </c>
      <c r="BP225" s="133" t="str">
        <f>IF(Food!$CH224="","o",IF(ISNA(VLOOKUP(Food!$CH224,Auswahlisten!$A:$A,1,0))=FALSE,"x","Bitte Gewichtseinheit korrekt pflegen!"))</f>
        <v>o</v>
      </c>
      <c r="BQ225" s="133" t="str">
        <f>IF(Food!$CI224="","o",IF(ISNA(VLOOKUP(Food!$CI224,Auswahlisten!$F:$F,1,0))=FALSE,"x","Bitte JuSchu korrekt pflegen!"))</f>
        <v>o</v>
      </c>
      <c r="BR225" s="133" t="str">
        <f>IF(Verpackung!$D224="","o",IF(ISNUMBER(Verpackung!$D224),"x","Bitte ausschließlich Zahlen pflegen!"))</f>
        <v>o</v>
      </c>
      <c r="BS225" s="133" t="str">
        <f>IF(Verpackung!$E224="","o",IF(ISNUMBER(Verpackung!$E224),"x","Bitte ausschließlich Zahlen pflegen!"))</f>
        <v>o</v>
      </c>
      <c r="BT225" s="133" t="str">
        <f>IF(Verpackung!$F224="","o",IF(ISNUMBER(Verpackung!$F224),"x","Bitte ausschließlich Zahlen pflegen!"))</f>
        <v>o</v>
      </c>
      <c r="BU225" s="133" t="str">
        <f>IF(Verpackung!$G224="","o",IF(ISNUMBER(Verpackung!$G224),"x","Bitte ausschließlich Zahlen pflegen!"))</f>
        <v>o</v>
      </c>
      <c r="BV225" s="133" t="str">
        <f>IF(Verpackung!$H224="","o",IF(ISNUMBER(Verpackung!$H224),"x","Bitte ausschließlich Zahlen pflegen!"))</f>
        <v>o</v>
      </c>
      <c r="BW225" s="133" t="str">
        <f>IF(Verpackung!$I224="","o",IF(ISNUMBER(Verpackung!$I224),"x","Bitte ausschließlich Zahlen pflegen!"))</f>
        <v>o</v>
      </c>
      <c r="BX225" s="133" t="str">
        <f>IF(Verpackung!$J224="","o",IF(ISNUMBER(Verpackung!$J224),"x","Bitte ausschließlich Zahlen pflegen!"))</f>
        <v>o</v>
      </c>
      <c r="BY225" s="133" t="str">
        <f>IF(Verpackung!$K224="","o",IF(ISNUMBER(Verpackung!$K224),"x","Bitte ausschließlich Zahlen pflegen!"))</f>
        <v>o</v>
      </c>
      <c r="BZ225" s="133" t="str">
        <f>IF('Kaufland intern'!D224="","o",IF(LEN('Kaufland intern'!D224)&gt;40,"Eingabe max. 40 Zeichen!","x"))</f>
        <v>o</v>
      </c>
      <c r="CA225" s="133" t="str">
        <f>IF('Kaufland intern'!F224="","o",IF(AND(ISNUMBER('Kaufland intern'!F224),'Kaufland intern'!F224&gt;=1000000,'Kaufland intern'!F224&lt;=9999999),"x","Bitte Eingabe prüfen!"))</f>
        <v>o</v>
      </c>
      <c r="CB225" s="133" t="str">
        <f>IF('Kaufland intern'!G224="","o",IF(LEN('Kaufland intern'!G224)&gt;18,"Eingabe max. 18 Zeichen!","x"))</f>
        <v>o</v>
      </c>
      <c r="CC225" s="133" t="str">
        <f>IF('Kaufland intern'!I224="","o",IF(LEN('Kaufland intern'!I224)&gt;3,"Eingabe max. 3 Zeichen!","x"))</f>
        <v>o</v>
      </c>
      <c r="CD225" s="133" t="str">
        <f>IF('Kaufland intern'!J224="","o",IF(LEN('Kaufland intern'!J224)&gt;6,"Eingabe max. 6 Zeichen!","x"))</f>
        <v>o</v>
      </c>
      <c r="CE225" s="133" t="str">
        <f>IF('Kaufland intern'!K224="","o",IF(LEN('Kaufland intern'!K224)&gt;4,"Eingabe max. 4 Zeichen!","x"))</f>
        <v>o</v>
      </c>
      <c r="CF225" s="133" t="str">
        <f>IF('Kaufland intern'!L224="","o",IF(ISNA(VLOOKUP('Kaufland intern'!L224,Auswahlisten!$Z:$Z,1,0))=FALSE,"x","Bitte Etikettenart korrekt pflegen!"))</f>
        <v>o</v>
      </c>
      <c r="CG225" s="133" t="str">
        <f>IF('Kaufland intern'!M224="","o",IF(LEN('Kaufland intern'!M224)&gt;20,"Eingabe max. 20 Zeichen!","x"))</f>
        <v>o</v>
      </c>
      <c r="CH225" s="133" t="str">
        <f>IF('Kaufland intern'!O224="","o",IF(LEN('Kaufland intern'!O224)&gt;20,"Eingabe max. 20 Zeichen!","x"))</f>
        <v>o</v>
      </c>
      <c r="CI225" s="133" t="str">
        <f>IF('Kaufland intern'!Q224="","o",IF(LEN('Kaufland intern'!Q224)&gt;20,"Eingabe max. 20 Zeichen!","x"))</f>
        <v>o</v>
      </c>
      <c r="CJ225" s="133" t="str">
        <f>IF('Kaufland intern'!S224="","o",IF(LEN('Kaufland intern'!S224)&gt;8,"Eingabe max. 8 Zeichen!","x"))</f>
        <v>o</v>
      </c>
      <c r="CK225" s="133" t="str">
        <f>IF('Kaufland intern'!U224="","o",IF(ISNA(VLOOKUP('Kaufland intern'!U224,Auswahlisten!$D:$D,1,0))=FALSE,"x","Bitte Verpackungsart korrekt pflegen!"))</f>
        <v>o</v>
      </c>
      <c r="CL225" s="133" t="str">
        <f>IF('Kaufland intern'!V224="","o",IF(ISNUMBER('Kaufland intern'!V224),"x","Bitte ausschließlich Zahlen pflegen!"))</f>
        <v>o</v>
      </c>
      <c r="CM225" s="133" t="str">
        <f>IF('Kaufland intern'!W224="","o",IF(ISNA(VLOOKUP('Kaufland intern'!W224,Auswahlisten!$AA:$AA,1,0))=FALSE,"x","Bitte Bezugsweg korrekt pflegen!"))</f>
        <v>o</v>
      </c>
      <c r="CN225" s="133" t="str">
        <f>IF('Kaufland intern'!X224="","o",IF(ISNA(VLOOKUP('Kaufland intern'!X224,Auswahlisten!$AB:$AB,1,0))=FALSE,"x","Bitte Bezugsvorschrift korrekt pflegen!"))</f>
        <v>o</v>
      </c>
      <c r="CO225" s="133" t="str">
        <f>IF('Kaufland intern'!Y224="","o",IF(ISNA(VLOOKUP('Kaufland intern'!Y224,Auswahlisten!$AC:$AC,1,0))=FALSE,"x","Bitte Sortimentsstufenlistung korrekt pflegen!"))</f>
        <v>o</v>
      </c>
      <c r="CP225" s="133" t="str">
        <f>IF('Kaufland intern'!Z224="","o",IF(LEN('Kaufland intern'!Z224)&lt;&gt;13,"Eingabe max. 13 Zahlen!","x"))</f>
        <v>o</v>
      </c>
      <c r="CQ225" s="133" t="str">
        <f>IF('Kaufland intern'!AA224="","o",IF(LEN('Kaufland intern'!AA224)&lt;&gt;13,"Eingabe max. 13 Zahlen!","x"))</f>
        <v>o</v>
      </c>
      <c r="CR225" s="133" t="str">
        <f>IF('Kaufland intern'!AB224="","o",IF(LEN('Kaufland intern'!AB224)&lt;&gt;13,"Eingabe max. 13 Zahlen!","x"))</f>
        <v>o</v>
      </c>
      <c r="CS225" s="133" t="str">
        <f>IF('Kaufland intern'!AC224="","o",IF('Kaufland intern'!AC224="x","x","Bitte nur 'x' für Ja pflegen!"))</f>
        <v>o</v>
      </c>
      <c r="CT225" s="133" t="str">
        <f>IF('Kaufland intern'!AD224="","o",IF('Kaufland intern'!AD224="x","x","Bitte nur 'x' für Ja pflegen!"))</f>
        <v>o</v>
      </c>
      <c r="CU225" s="133" t="str">
        <f>IF('Kaufland intern'!AE224="","o",IF('Kaufland intern'!AE224="x","x","Bitte nur 'x' für Ja pflegen!"))</f>
        <v>o</v>
      </c>
      <c r="CV225" s="133" t="str">
        <f>IF('Kaufland intern'!AF224="","o",IF('Kaufland intern'!AF224="x","x","Bitte nur 'x' für Ja pflegen!"))</f>
        <v>o</v>
      </c>
      <c r="CW225" s="133" t="str">
        <f>IF('Kaufland intern'!AG224="","o",IF('Kaufland intern'!AG224="x","x","Bitte nur 'x' für Ja pflegen!"))</f>
        <v>o</v>
      </c>
      <c r="CX225" s="133" t="str">
        <f>IF('Kaufland intern'!AH224="","o",IF('Kaufland intern'!AH224="x","x","Bitte nur 'x' für Ja pflegen!"))</f>
        <v>o</v>
      </c>
      <c r="CY225" s="133" t="str">
        <f>IF('Kaufland intern'!AI224="","o",IF(LEN('Kaufland intern'!AI224)&lt;&gt;11,"Eingabe 11 Zeichen!","x"))</f>
        <v>o</v>
      </c>
      <c r="CZ225" s="133" t="str">
        <f>IF('Kaufland intern'!AJ224="","o",IF(LEN('Kaufland intern'!AJ224)&lt;&gt;11,"Eingabe 11 Zeichen!","x"))</f>
        <v>o</v>
      </c>
      <c r="DA225" s="133" t="str">
        <f>IF('Kaufland intern'!AK224="","o",IF(LEN('Kaufland intern'!AK224)&lt;&gt;11,"Eingabe 11 Zeichen!","x"))</f>
        <v>o</v>
      </c>
      <c r="DB225" s="133" t="str">
        <f>IF('Kaufland intern'!AL224="","o",IF(LEN('Kaufland intern'!AL224)&lt;&gt;11,"Eingabe 11 Zeichen!","x"))</f>
        <v>o</v>
      </c>
      <c r="DC225" s="133" t="str">
        <f>IF('Kaufland intern'!AM224="","o",IF(LEN('Kaufland intern'!AM224)&lt;&gt;11,"Eingabe 11 Zeichen!","x"))</f>
        <v>o</v>
      </c>
      <c r="DD225" s="133" t="str">
        <f>IF('Kaufland intern'!AN224="","o",IF(LEN('Kaufland intern'!AN224)&lt;&gt;11,"Eingabe 11 Zeichen!","x"))</f>
        <v>o</v>
      </c>
    </row>
    <row r="226" spans="1:108" ht="30">
      <c r="A226" s="128">
        <f>Food!C225</f>
        <v>0</v>
      </c>
      <c r="B226" s="129">
        <f>Food!E225</f>
        <v>0</v>
      </c>
      <c r="C226" s="128">
        <f>Food!O225</f>
        <v>0</v>
      </c>
      <c r="D226" s="133" t="str">
        <f>IF(Food!$A225="","Bitte Datum pflegen!",IF(ISNUMBER(Food!$A225)=FALSE,"Bitte Datum überprüfen!","x"))</f>
        <v>Bitte Datum pflegen!</v>
      </c>
      <c r="E226" s="133" t="str">
        <f>IF(Food!$C225="","Bitte Lieferantenartikelnr. pflegen!",IF(LEN(Food!$C225)&gt;13,"Eingabe max. 13 Zeichen!","x"))</f>
        <v>Bitte Lieferantenartikelnr. pflegen!</v>
      </c>
      <c r="F226" s="133" t="str">
        <f>IF(Food!$D225="","o",IF(LEN(Food!$D225)&gt;13,"Eingabe max. 13 Zeichen!","x"))</f>
        <v>o</v>
      </c>
      <c r="G226" s="145" t="str">
        <f>IF(Food!$F225="","o",IF(ISNUMBER(Food!$F225)=FALSE,"Bitte Gewicht ohne Einheit pflegen!","x"))</f>
        <v>o</v>
      </c>
      <c r="H226" s="133" t="str">
        <f>IF(Food!$G225="","o",IF(ISNA(VLOOKUP(Food!$G225,Auswahlisten!$A:$A,1,0))=FALSE,"x","Bitte Gewichtseinheit korrekt pflegen!"))</f>
        <v>o</v>
      </c>
      <c r="I226" s="133" t="str">
        <f>IF(Food!$H225="","Bitte Steuer pflegen!",IF(OR(Food!$H225=7,Food!$H225=19),"x","Bitte nur 7 oder 19 pflegen!"))</f>
        <v>Bitte Steuer pflegen!</v>
      </c>
      <c r="J226" s="133" t="str">
        <f>IF(Food!$I225="","o",IF(Food!$I225="x","x","Bitte nur 'x' für Ja pflegen!"))</f>
        <v>o</v>
      </c>
      <c r="K226" s="145" t="str">
        <f>IF(Food!$L225="","o",IF(ISNUMBER(Food!$L225)=FALSE,"Bitte Temperatur von ohne Einheit pflegen!","x"))</f>
        <v>o</v>
      </c>
      <c r="L226" s="145" t="str">
        <f>IF(Food!$M225="","o",IF(ISNUMBER(Food!$M225)=FALSE,"Bitte Temperatur bis ohne Einheit pflegen!","x"))</f>
        <v>o</v>
      </c>
      <c r="M226" s="133" t="str">
        <f>IF(Food!$J225="","o",IF(Food!$J225="x","x","Bitte nur 'x' für Ja pflegen!"))</f>
        <v>o</v>
      </c>
      <c r="N226" s="133" t="str">
        <f>IF(Food!$P225="","Bitte Bruttogewicht pflegen!",IF(ISNUMBER(Food!$P225)=FALSE,"Bitte Bruttogwicht ohne Einheit pflegen!","x"))</f>
        <v>Bitte Bruttogewicht pflegen!</v>
      </c>
      <c r="O226" s="133" t="str">
        <f>IF(Food!$Q225="","Bitte Länge pflegen!",IF(ISNUMBER(Food!$Q225)=FALSE,"Bitte Länge ohne Einheit pflegen!","x"))</f>
        <v>Bitte Länge pflegen!</v>
      </c>
      <c r="P226" s="133" t="str">
        <f>IF(Food!$R225="","Bitte Breite pflegen!",IF(ISNUMBER(Food!$R225)=FALSE,"Bitte Breite ohne Einheit pflegen!","x"))</f>
        <v>Bitte Breite pflegen!</v>
      </c>
      <c r="Q226" s="133" t="str">
        <f>IF(Food!$S225="","Bitte Höhe pflegen!",IF(ISNUMBER(Food!$S225)=FALSE,"Bitte Höhe ohne Einheit pflegen!","x"))</f>
        <v>Bitte Höhe pflegen!</v>
      </c>
      <c r="R226" s="133" t="str">
        <f>IF(Food!$V225="","o",IF(ISNUMBER(Food!$V225)=FALSE,"Bitte Bruttogewicht ohne Einheit pflegen!","x"))</f>
        <v>o</v>
      </c>
      <c r="S226" s="133" t="str">
        <f>IF(Food!$W225="","o",IF(ISNUMBER(Food!$W225)=FALSE,"Bitte Länge ohne Einheit pflegen!","x"))</f>
        <v>o</v>
      </c>
      <c r="T226" s="133" t="str">
        <f>IF(Food!$X225="","o",IF(ISNUMBER(Food!$X225)=FALSE,"Bitte Länge ohne Einheit pflegen!","x"))</f>
        <v>o</v>
      </c>
      <c r="U226" s="133" t="str">
        <f>IF(Food!$Y225="","o",IF(ISNUMBER(Food!$Y225)=FALSE,"Bitte Länge ohne Einheit pflegen!","x"))</f>
        <v>o</v>
      </c>
      <c r="V226" s="133" t="str">
        <f>IF(Food!$AB225="","o",IF(ISNUMBER(Food!$AB225)=FALSE,"Bitte Bruttogewicht ohne Einheit pflegen!","x"))</f>
        <v>o</v>
      </c>
      <c r="W226" s="133" t="str">
        <f>IF(Food!$AC225="","o",IF(ISNUMBER(Food!$AC225)=FALSE,"Bitte Länge ohne Einheit pflegen!","x"))</f>
        <v>o</v>
      </c>
      <c r="X226" s="133" t="str">
        <f>IF(Food!$AD225="","o",IF(ISNUMBER(Food!$AD225)=FALSE,"Bitte Breite ohne Einheit pflegen!","x"))</f>
        <v>o</v>
      </c>
      <c r="Y226" s="133" t="str">
        <f>IF(Food!$AE225="","o",IF(ISNUMBER(Food!$AE225)=FALSE,"Bitte Höhe ohne Einheit pflegen!","x"))</f>
        <v>o</v>
      </c>
      <c r="Z226" s="133" t="str">
        <f>IF(Food!$AG225="","o",IF(ISNUMBER(Food!$AG225)=FALSE,"Bitte Bruttogewicht ohne Einheit pflegen!","x"))</f>
        <v>o</v>
      </c>
      <c r="AA226" s="133" t="str">
        <f>IF(Food!$AH225="","o",IF(ISNUMBER(Food!$AH225)=FALSE,"Bitte Länge ohne Einheit pflegen!","x"))</f>
        <v>o</v>
      </c>
      <c r="AB226" s="133" t="str">
        <f>IF(Food!$AI225="","o",IF(ISNUMBER(Food!$AI225)=FALSE,"Bitte Breite ohne Einheit pflegen!","x"))</f>
        <v>o</v>
      </c>
      <c r="AC226" s="133" t="str">
        <f>IF(Food!$AJ225="","o",IF(ISNUMBER(Food!$AJ225)=FALSE,"Bitte Höhe ohne Einheit pflegen!","x"))</f>
        <v>o</v>
      </c>
      <c r="AD226" s="133" t="str">
        <f>IF(Food!$AL225="","o",IF(ISNUMBER(Food!$AL225)=FALSE,"Bitte Bruttogewicht ohne Einheit pflegen!","x"))</f>
        <v>o</v>
      </c>
      <c r="AE226" s="133" t="str">
        <f>IF(Food!$AM225="","o",IF(ISNUMBER(Food!$AM225)=FALSE,"Bitte Länge ohne Einheit pflegen!","x"))</f>
        <v>o</v>
      </c>
      <c r="AF226" s="133" t="str">
        <f>IF(Food!$AN225="","o",IF(ISNUMBER(Food!$AN225)=FALSE,"Bitte Breite ohne Einheit pflegen!","x"))</f>
        <v>o</v>
      </c>
      <c r="AG226" s="133" t="str">
        <f>IF(Food!$AO225="","o",IF(ISNUMBER(Food!$AO225)=FALSE,"Bitte Höhe ohne Einheit pflegen!","x"))</f>
        <v>o</v>
      </c>
      <c r="AH226" s="133" t="str">
        <f>IF(Food!$BX225="","o",IF(Food!$BX225="x","x","Bitte nur 'x' für Ja pflegen!"))</f>
        <v>o</v>
      </c>
      <c r="AI226" s="133" t="str">
        <f>IF(Food!$BY225="","o",IF(ISNUMBER(Food!$BY225),"x","Bitte ausschließlich Zahlen pflegen!"))</f>
        <v>o</v>
      </c>
      <c r="AJ226" s="133" t="str">
        <f>IF(Food!$AR225="","Bitte Verpackungsart pflegen!",IF(Food!$AR225="","o",IF(ISNA(VLOOKUP(Food!$AR225,Auswahlisten!$D:$D,1,0))=FALSE,"x","Bitte Verpackungsart korrekt pflegen!")))</f>
        <v>Bitte Verpackungsart pflegen!</v>
      </c>
      <c r="AK226" s="133" t="str">
        <f>IF(Food!$AS225="","o",IF(ISNUMBER(Food!$AS225)=FALSE,"Bitte nur Anzahl der Tage pflegen!","x"))</f>
        <v>o</v>
      </c>
      <c r="AL226" s="133" t="str">
        <f>IF(Food!$AT225="","o",IF(ISNUMBER(Food!$AT225)=FALSE,"Bitte nur Anzahl der Tage pflegen!","x"))</f>
        <v>o</v>
      </c>
      <c r="AM226" s="133" t="str">
        <f>IF(Food!$AU225="","o",IF(ISNA(VLOOKUP(Food!$AU225,Auswahlisten!$H:$H,1,0))=FALSE,"x","Bitte Produktionsland korrekt pflegen!"))</f>
        <v>o</v>
      </c>
      <c r="AN226" s="133" t="str">
        <f>IF(Food!$AV225="","o",IF(ISNA(VLOOKUP(Food!$AV225,Auswahlisten!$I:$I,1,0))=FALSE,"x","Bitte Region korrekt pflegen!"))</f>
        <v>o</v>
      </c>
      <c r="AO226" s="133" t="str">
        <f>IF(Food!$AW225="","o",IF(LEN(Food!$AW225)&gt;8,"Eingabe max. 8 Zahlen!","x"))</f>
        <v>o</v>
      </c>
      <c r="AP226" s="133" t="str">
        <f>IF(Food!$CC225="","o",IF(Food!$CC225="x","x","Bitte nur 'x' für Ja pflegen!"))</f>
        <v>o</v>
      </c>
      <c r="AQ226" s="133" t="str">
        <f>IF(Food!$AY225="","o",IF(Food!$AY225="x","x","Bitte nur 'x' für Ja pflegen!"))</f>
        <v>o</v>
      </c>
      <c r="AR226" s="133" t="str">
        <f>IF(Food!$AZ225="","o",IF(Food!$AZ225="x","x","Bitte nur 'x' für Ja pflegen!"))</f>
        <v>o</v>
      </c>
      <c r="AS226" s="133" t="str">
        <f>IF(Food!$BA225="","o",IF(Food!$BA225="x","x","Bitte nur 'x' für Ja pflegen!"))</f>
        <v>o</v>
      </c>
      <c r="AT226" s="133" t="str">
        <f>IF(Food!$BB225="","o",IF(Food!$BB225="x","x","Bitte nur 'x' für Ja pflegen!"))</f>
        <v>o</v>
      </c>
      <c r="AU226" s="133" t="str">
        <f ca="1">IF(Food!$BC225="","o",IF(OR(LEFT(CELL("format",Food!$BC225),1)="S",LEFT(CELL("format",Food!$BC225),1)=".",LEFT(CELL("format",Food!$BC225),1)="F"),"x","Bitte ausschließlich Zahlen pflegen!"))</f>
        <v>o</v>
      </c>
      <c r="AV226" s="133" t="str">
        <f>IF(Food!$BD225="","o",IF(Food!$BD225="x","x","Bitte nur 'x' für Ja pflegen!"))</f>
        <v>o</v>
      </c>
      <c r="AW226" s="133" t="str">
        <f ca="1">IF(Food!$BE225="","o",IF(OR(LEFT(CELL("format",Food!$BE225),1)="S",LEFT(CELL("format",Food!$BE225),1)=".",LEFT(CELL("format",Food!$BE225),1)="F"),"x","Bitte ausschließlich Zahlen pflegen!"))</f>
        <v>o</v>
      </c>
      <c r="AX226" s="133" t="str">
        <f>IF(Food!$BF225="","o",IF(Food!$BF225="x","x","Bitte nur 'x' für Ja pflegen!"))</f>
        <v>o</v>
      </c>
      <c r="AY226" s="133" t="str">
        <f ca="1">IF(Food!$BG225="","o",IF(OR(LEFT(CELL("format",Food!$BG225),1)="S",LEFT(CELL("format",Food!$BG225),1)=".",LEFT(CELL("format",Food!$BG225),1)="F"),"x","Bitte ausschließlich Zahlen pflegen!"))</f>
        <v>o</v>
      </c>
      <c r="AZ226" s="133" t="str">
        <f>IF(Food!$BH225="","o",IF(Food!$BH225="x","x","Bitte nur 'x' für Ja pflegen!"))</f>
        <v>o</v>
      </c>
      <c r="BA226" s="133" t="str">
        <f ca="1">IF(Food!$BI225="","o",IF(OR(LEFT(CELL("format",Food!$BI225),1)="S",LEFT(CELL("format",Food!$BI225),1)=".",LEFT(CELL("format",Food!$BI225),1)="F"),"x","Bitte ausschließlich Zahlen pflegen!"))</f>
        <v>o</v>
      </c>
      <c r="BB226" s="133" t="str">
        <f>IF(Food!$BJ225="","o",IF(ISNUMBER(Food!$BJ225),"x","Bitte ausschließlich Zahlen pflegen!"))</f>
        <v>o</v>
      </c>
      <c r="BC226" s="133" t="str">
        <f ca="1">IF(Food!$BK225="","o",IF(OR(LEFT(CELL("format",Food!$BK225),1)="S",LEFT(CELL("format",Food!$BK225),1)=".",LEFT(CELL("format",Food!$BK225),1)="F"),"x","Bitte ausschließlich Zahlen pflegen!"))</f>
        <v>o</v>
      </c>
      <c r="BD226" s="133" t="str">
        <f>IF(Food!$BL225="","o",IF(ISNUMBER(Food!$BL225),"x","Bitte ausschließlich Zahlen pflegen!"))</f>
        <v>o</v>
      </c>
      <c r="BE226" s="133" t="str">
        <f>IF(Food!$BM225="","o",IF(ISNUMBER(Food!$BM225),"x","Bitte ausschließlich Zahlen pflegen!"))</f>
        <v>o</v>
      </c>
      <c r="BF226" s="133" t="str">
        <f>IF(Food!$BS225="","o",IF(ISNA(VLOOKUP(Food!$BS225,Auswahlisten!$H:$H,1,0))=FALSE,"x","Bitte Produktionsland korrekt pflegen!"))</f>
        <v>o</v>
      </c>
      <c r="BG226" s="133" t="str">
        <f>IF(Food!$BU225="","o",IF(ISNUMBER(Food!$BU225),"x","Bitte ausschließlich Zahlen pflegen!"))</f>
        <v>o</v>
      </c>
      <c r="BH226" s="133" t="str">
        <f>IF(Food!$BV225="","o",IF(ISNUMBER(Food!$BV225),"x","Bitte ausschließlich Zahlen pflegen!"))</f>
        <v>o</v>
      </c>
      <c r="BI226" s="133" t="str">
        <f>IF(Food!$BW225="","o",IF(ISNUMBER(Food!$BW225),"x","Bitte ausschließlich Zahlen pflegen!"))</f>
        <v>o</v>
      </c>
      <c r="BJ226" s="133" t="str">
        <f>IF(Food!$BZ225="","o",IF(ISNA(VLOOKUP(Food!$BZ225,Auswahlisten!$AE:$AE,1,0))=FALSE,"x","Bitte Pfandart korrekt pflegen!"))</f>
        <v>o</v>
      </c>
      <c r="BK226" s="133" t="str">
        <f>IF(Food!$CA225="","o",IF(ISNUMBER(Food!$CA225),"x","Bitte ausschließlich Zahlen pflegen!"))</f>
        <v>o</v>
      </c>
      <c r="BL226" s="133" t="str">
        <f>IF(Food!$CD225="","o",IF(ISNUMBER(Food!$CD225),"x","Bitte ausschließlich Zahlen pflegen!"))</f>
        <v>o</v>
      </c>
      <c r="BM226" s="133" t="str">
        <f>IF(Food!$CE225="","o",IF(ISNA(VLOOKUP(Food!$CE225,Auswahlisten!$A:$A,1,0))=FALSE,"x","Bitte Gewichtseinheit korrekt pflegen!"))</f>
        <v>o</v>
      </c>
      <c r="BN226" s="133" t="str">
        <f>IF(Food!$CF225="","o",IF(ISNUMBER(Food!$CF225),"x","Bitte ausschließlich Zahlen pflegen!"))</f>
        <v>o</v>
      </c>
      <c r="BO226" s="133" t="str">
        <f>IF(Food!$CG225="","o",IF(ISNUMBER(Food!$CG225),"x","Bitte ausschließlich Zahlen pflegen!"))</f>
        <v>o</v>
      </c>
      <c r="BP226" s="133" t="str">
        <f>IF(Food!$CH225="","o",IF(ISNA(VLOOKUP(Food!$CH225,Auswahlisten!$A:$A,1,0))=FALSE,"x","Bitte Gewichtseinheit korrekt pflegen!"))</f>
        <v>o</v>
      </c>
      <c r="BQ226" s="133" t="str">
        <f>IF(Food!$CI225="","o",IF(ISNA(VLOOKUP(Food!$CI225,Auswahlisten!$F:$F,1,0))=FALSE,"x","Bitte JuSchu korrekt pflegen!"))</f>
        <v>o</v>
      </c>
      <c r="BR226" s="133" t="str">
        <f>IF(Verpackung!$D225="","o",IF(ISNUMBER(Verpackung!$D225),"x","Bitte ausschließlich Zahlen pflegen!"))</f>
        <v>o</v>
      </c>
      <c r="BS226" s="133" t="str">
        <f>IF(Verpackung!$E225="","o",IF(ISNUMBER(Verpackung!$E225),"x","Bitte ausschließlich Zahlen pflegen!"))</f>
        <v>o</v>
      </c>
      <c r="BT226" s="133" t="str">
        <f>IF(Verpackung!$F225="","o",IF(ISNUMBER(Verpackung!$F225),"x","Bitte ausschließlich Zahlen pflegen!"))</f>
        <v>o</v>
      </c>
      <c r="BU226" s="133" t="str">
        <f>IF(Verpackung!$G225="","o",IF(ISNUMBER(Verpackung!$G225),"x","Bitte ausschließlich Zahlen pflegen!"))</f>
        <v>o</v>
      </c>
      <c r="BV226" s="133" t="str">
        <f>IF(Verpackung!$H225="","o",IF(ISNUMBER(Verpackung!$H225),"x","Bitte ausschließlich Zahlen pflegen!"))</f>
        <v>o</v>
      </c>
      <c r="BW226" s="133" t="str">
        <f>IF(Verpackung!$I225="","o",IF(ISNUMBER(Verpackung!$I225),"x","Bitte ausschließlich Zahlen pflegen!"))</f>
        <v>o</v>
      </c>
      <c r="BX226" s="133" t="str">
        <f>IF(Verpackung!$J225="","o",IF(ISNUMBER(Verpackung!$J225),"x","Bitte ausschließlich Zahlen pflegen!"))</f>
        <v>o</v>
      </c>
      <c r="BY226" s="133" t="str">
        <f>IF(Verpackung!$K225="","o",IF(ISNUMBER(Verpackung!$K225),"x","Bitte ausschließlich Zahlen pflegen!"))</f>
        <v>o</v>
      </c>
      <c r="BZ226" s="133" t="str">
        <f>IF('Kaufland intern'!D225="","o",IF(LEN('Kaufland intern'!D225)&gt;40,"Eingabe max. 40 Zeichen!","x"))</f>
        <v>o</v>
      </c>
      <c r="CA226" s="133" t="str">
        <f>IF('Kaufland intern'!F225="","o",IF(AND(ISNUMBER('Kaufland intern'!F225),'Kaufland intern'!F225&gt;=1000000,'Kaufland intern'!F225&lt;=9999999),"x","Bitte Eingabe prüfen!"))</f>
        <v>o</v>
      </c>
      <c r="CB226" s="133" t="str">
        <f>IF('Kaufland intern'!G225="","o",IF(LEN('Kaufland intern'!G225)&gt;18,"Eingabe max. 18 Zeichen!","x"))</f>
        <v>o</v>
      </c>
      <c r="CC226" s="133" t="str">
        <f>IF('Kaufland intern'!I225="","o",IF(LEN('Kaufland intern'!I225)&gt;3,"Eingabe max. 3 Zeichen!","x"))</f>
        <v>o</v>
      </c>
      <c r="CD226" s="133" t="str">
        <f>IF('Kaufland intern'!J225="","o",IF(LEN('Kaufland intern'!J225)&gt;6,"Eingabe max. 6 Zeichen!","x"))</f>
        <v>o</v>
      </c>
      <c r="CE226" s="133" t="str">
        <f>IF('Kaufland intern'!K225="","o",IF(LEN('Kaufland intern'!K225)&gt;4,"Eingabe max. 4 Zeichen!","x"))</f>
        <v>o</v>
      </c>
      <c r="CF226" s="133" t="str">
        <f>IF('Kaufland intern'!L225="","o",IF(ISNA(VLOOKUP('Kaufland intern'!L225,Auswahlisten!$Z:$Z,1,0))=FALSE,"x","Bitte Etikettenart korrekt pflegen!"))</f>
        <v>o</v>
      </c>
      <c r="CG226" s="133" t="str">
        <f>IF('Kaufland intern'!M225="","o",IF(LEN('Kaufland intern'!M225)&gt;20,"Eingabe max. 20 Zeichen!","x"))</f>
        <v>o</v>
      </c>
      <c r="CH226" s="133" t="str">
        <f>IF('Kaufland intern'!O225="","o",IF(LEN('Kaufland intern'!O225)&gt;20,"Eingabe max. 20 Zeichen!","x"))</f>
        <v>o</v>
      </c>
      <c r="CI226" s="133" t="str">
        <f>IF('Kaufland intern'!Q225="","o",IF(LEN('Kaufland intern'!Q225)&gt;20,"Eingabe max. 20 Zeichen!","x"))</f>
        <v>o</v>
      </c>
      <c r="CJ226" s="133" t="str">
        <f>IF('Kaufland intern'!S225="","o",IF(LEN('Kaufland intern'!S225)&gt;8,"Eingabe max. 8 Zeichen!","x"))</f>
        <v>o</v>
      </c>
      <c r="CK226" s="133" t="str">
        <f>IF('Kaufland intern'!U225="","o",IF(ISNA(VLOOKUP('Kaufland intern'!U225,Auswahlisten!$D:$D,1,0))=FALSE,"x","Bitte Verpackungsart korrekt pflegen!"))</f>
        <v>o</v>
      </c>
      <c r="CL226" s="133" t="str">
        <f>IF('Kaufland intern'!V225="","o",IF(ISNUMBER('Kaufland intern'!V225),"x","Bitte ausschließlich Zahlen pflegen!"))</f>
        <v>o</v>
      </c>
      <c r="CM226" s="133" t="str">
        <f>IF('Kaufland intern'!W225="","o",IF(ISNA(VLOOKUP('Kaufland intern'!W225,Auswahlisten!$AA:$AA,1,0))=FALSE,"x","Bitte Bezugsweg korrekt pflegen!"))</f>
        <v>o</v>
      </c>
      <c r="CN226" s="133" t="str">
        <f>IF('Kaufland intern'!X225="","o",IF(ISNA(VLOOKUP('Kaufland intern'!X225,Auswahlisten!$AB:$AB,1,0))=FALSE,"x","Bitte Bezugsvorschrift korrekt pflegen!"))</f>
        <v>o</v>
      </c>
      <c r="CO226" s="133" t="str">
        <f>IF('Kaufland intern'!Y225="","o",IF(ISNA(VLOOKUP('Kaufland intern'!Y225,Auswahlisten!$AC:$AC,1,0))=FALSE,"x","Bitte Sortimentsstufenlistung korrekt pflegen!"))</f>
        <v>o</v>
      </c>
      <c r="CP226" s="133" t="str">
        <f>IF('Kaufland intern'!Z225="","o",IF(LEN('Kaufland intern'!Z225)&lt;&gt;13,"Eingabe max. 13 Zahlen!","x"))</f>
        <v>o</v>
      </c>
      <c r="CQ226" s="133" t="str">
        <f>IF('Kaufland intern'!AA225="","o",IF(LEN('Kaufland intern'!AA225)&lt;&gt;13,"Eingabe max. 13 Zahlen!","x"))</f>
        <v>o</v>
      </c>
      <c r="CR226" s="133" t="str">
        <f>IF('Kaufland intern'!AB225="","o",IF(LEN('Kaufland intern'!AB225)&lt;&gt;13,"Eingabe max. 13 Zahlen!","x"))</f>
        <v>o</v>
      </c>
      <c r="CS226" s="133" t="str">
        <f>IF('Kaufland intern'!AC225="","o",IF('Kaufland intern'!AC225="x","x","Bitte nur 'x' für Ja pflegen!"))</f>
        <v>o</v>
      </c>
      <c r="CT226" s="133" t="str">
        <f>IF('Kaufland intern'!AD225="","o",IF('Kaufland intern'!AD225="x","x","Bitte nur 'x' für Ja pflegen!"))</f>
        <v>o</v>
      </c>
      <c r="CU226" s="133" t="str">
        <f>IF('Kaufland intern'!AE225="","o",IF('Kaufland intern'!AE225="x","x","Bitte nur 'x' für Ja pflegen!"))</f>
        <v>o</v>
      </c>
      <c r="CV226" s="133" t="str">
        <f>IF('Kaufland intern'!AF225="","o",IF('Kaufland intern'!AF225="x","x","Bitte nur 'x' für Ja pflegen!"))</f>
        <v>o</v>
      </c>
      <c r="CW226" s="133" t="str">
        <f>IF('Kaufland intern'!AG225="","o",IF('Kaufland intern'!AG225="x","x","Bitte nur 'x' für Ja pflegen!"))</f>
        <v>o</v>
      </c>
      <c r="CX226" s="133" t="str">
        <f>IF('Kaufland intern'!AH225="","o",IF('Kaufland intern'!AH225="x","x","Bitte nur 'x' für Ja pflegen!"))</f>
        <v>o</v>
      </c>
      <c r="CY226" s="133" t="str">
        <f>IF('Kaufland intern'!AI225="","o",IF(LEN('Kaufland intern'!AI225)&lt;&gt;11,"Eingabe 11 Zeichen!","x"))</f>
        <v>o</v>
      </c>
      <c r="CZ226" s="133" t="str">
        <f>IF('Kaufland intern'!AJ225="","o",IF(LEN('Kaufland intern'!AJ225)&lt;&gt;11,"Eingabe 11 Zeichen!","x"))</f>
        <v>o</v>
      </c>
      <c r="DA226" s="133" t="str">
        <f>IF('Kaufland intern'!AK225="","o",IF(LEN('Kaufland intern'!AK225)&lt;&gt;11,"Eingabe 11 Zeichen!","x"))</f>
        <v>o</v>
      </c>
      <c r="DB226" s="133" t="str">
        <f>IF('Kaufland intern'!AL225="","o",IF(LEN('Kaufland intern'!AL225)&lt;&gt;11,"Eingabe 11 Zeichen!","x"))</f>
        <v>o</v>
      </c>
      <c r="DC226" s="133" t="str">
        <f>IF('Kaufland intern'!AM225="","o",IF(LEN('Kaufland intern'!AM225)&lt;&gt;11,"Eingabe 11 Zeichen!","x"))</f>
        <v>o</v>
      </c>
      <c r="DD226" s="133" t="str">
        <f>IF('Kaufland intern'!AN225="","o",IF(LEN('Kaufland intern'!AN225)&lt;&gt;11,"Eingabe 11 Zeichen!","x"))</f>
        <v>o</v>
      </c>
    </row>
    <row r="227" spans="1:108" ht="30">
      <c r="A227" s="128">
        <f>Food!C226</f>
        <v>0</v>
      </c>
      <c r="B227" s="129">
        <f>Food!E226</f>
        <v>0</v>
      </c>
      <c r="C227" s="128">
        <f>Food!O226</f>
        <v>0</v>
      </c>
      <c r="D227" s="133" t="str">
        <f>IF(Food!$A226="","Bitte Datum pflegen!",IF(ISNUMBER(Food!$A226)=FALSE,"Bitte Datum überprüfen!","x"))</f>
        <v>Bitte Datum pflegen!</v>
      </c>
      <c r="E227" s="133" t="str">
        <f>IF(Food!$C226="","Bitte Lieferantenartikelnr. pflegen!",IF(LEN(Food!$C226)&gt;13,"Eingabe max. 13 Zeichen!","x"))</f>
        <v>Bitte Lieferantenartikelnr. pflegen!</v>
      </c>
      <c r="F227" s="133" t="str">
        <f>IF(Food!$D226="","o",IF(LEN(Food!$D226)&gt;13,"Eingabe max. 13 Zeichen!","x"))</f>
        <v>o</v>
      </c>
      <c r="G227" s="145" t="str">
        <f>IF(Food!$F226="","o",IF(ISNUMBER(Food!$F226)=FALSE,"Bitte Gewicht ohne Einheit pflegen!","x"))</f>
        <v>o</v>
      </c>
      <c r="H227" s="133" t="str">
        <f>IF(Food!$G226="","o",IF(ISNA(VLOOKUP(Food!$G226,Auswahlisten!$A:$A,1,0))=FALSE,"x","Bitte Gewichtseinheit korrekt pflegen!"))</f>
        <v>o</v>
      </c>
      <c r="I227" s="133" t="str">
        <f>IF(Food!$H226="","Bitte Steuer pflegen!",IF(OR(Food!$H226=7,Food!$H226=19),"x","Bitte nur 7 oder 19 pflegen!"))</f>
        <v>Bitte Steuer pflegen!</v>
      </c>
      <c r="J227" s="133" t="str">
        <f>IF(Food!$I226="","o",IF(Food!$I226="x","x","Bitte nur 'x' für Ja pflegen!"))</f>
        <v>o</v>
      </c>
      <c r="K227" s="145" t="str">
        <f>IF(Food!$L226="","o",IF(ISNUMBER(Food!$L226)=FALSE,"Bitte Temperatur von ohne Einheit pflegen!","x"))</f>
        <v>o</v>
      </c>
      <c r="L227" s="145" t="str">
        <f>IF(Food!$M226="","o",IF(ISNUMBER(Food!$M226)=FALSE,"Bitte Temperatur bis ohne Einheit pflegen!","x"))</f>
        <v>o</v>
      </c>
      <c r="M227" s="133" t="str">
        <f>IF(Food!$J226="","o",IF(Food!$J226="x","x","Bitte nur 'x' für Ja pflegen!"))</f>
        <v>o</v>
      </c>
      <c r="N227" s="133" t="str">
        <f>IF(Food!$P226="","Bitte Bruttogewicht pflegen!",IF(ISNUMBER(Food!$P226)=FALSE,"Bitte Bruttogwicht ohne Einheit pflegen!","x"))</f>
        <v>Bitte Bruttogewicht pflegen!</v>
      </c>
      <c r="O227" s="133" t="str">
        <f>IF(Food!$Q226="","Bitte Länge pflegen!",IF(ISNUMBER(Food!$Q226)=FALSE,"Bitte Länge ohne Einheit pflegen!","x"))</f>
        <v>Bitte Länge pflegen!</v>
      </c>
      <c r="P227" s="133" t="str">
        <f>IF(Food!$R226="","Bitte Breite pflegen!",IF(ISNUMBER(Food!$R226)=FALSE,"Bitte Breite ohne Einheit pflegen!","x"))</f>
        <v>Bitte Breite pflegen!</v>
      </c>
      <c r="Q227" s="133" t="str">
        <f>IF(Food!$S226="","Bitte Höhe pflegen!",IF(ISNUMBER(Food!$S226)=FALSE,"Bitte Höhe ohne Einheit pflegen!","x"))</f>
        <v>Bitte Höhe pflegen!</v>
      </c>
      <c r="R227" s="133" t="str">
        <f>IF(Food!$V226="","o",IF(ISNUMBER(Food!$V226)=FALSE,"Bitte Bruttogewicht ohne Einheit pflegen!","x"))</f>
        <v>o</v>
      </c>
      <c r="S227" s="133" t="str">
        <f>IF(Food!$W226="","o",IF(ISNUMBER(Food!$W226)=FALSE,"Bitte Länge ohne Einheit pflegen!","x"))</f>
        <v>o</v>
      </c>
      <c r="T227" s="133" t="str">
        <f>IF(Food!$X226="","o",IF(ISNUMBER(Food!$X226)=FALSE,"Bitte Länge ohne Einheit pflegen!","x"))</f>
        <v>o</v>
      </c>
      <c r="U227" s="133" t="str">
        <f>IF(Food!$Y226="","o",IF(ISNUMBER(Food!$Y226)=FALSE,"Bitte Länge ohne Einheit pflegen!","x"))</f>
        <v>o</v>
      </c>
      <c r="V227" s="133" t="str">
        <f>IF(Food!$AB226="","o",IF(ISNUMBER(Food!$AB226)=FALSE,"Bitte Bruttogewicht ohne Einheit pflegen!","x"))</f>
        <v>o</v>
      </c>
      <c r="W227" s="133" t="str">
        <f>IF(Food!$AC226="","o",IF(ISNUMBER(Food!$AC226)=FALSE,"Bitte Länge ohne Einheit pflegen!","x"))</f>
        <v>o</v>
      </c>
      <c r="X227" s="133" t="str">
        <f>IF(Food!$AD226="","o",IF(ISNUMBER(Food!$AD226)=FALSE,"Bitte Breite ohne Einheit pflegen!","x"))</f>
        <v>o</v>
      </c>
      <c r="Y227" s="133" t="str">
        <f>IF(Food!$AE226="","o",IF(ISNUMBER(Food!$AE226)=FALSE,"Bitte Höhe ohne Einheit pflegen!","x"))</f>
        <v>o</v>
      </c>
      <c r="Z227" s="133" t="str">
        <f>IF(Food!$AG226="","o",IF(ISNUMBER(Food!$AG226)=FALSE,"Bitte Bruttogewicht ohne Einheit pflegen!","x"))</f>
        <v>o</v>
      </c>
      <c r="AA227" s="133" t="str">
        <f>IF(Food!$AH226="","o",IF(ISNUMBER(Food!$AH226)=FALSE,"Bitte Länge ohne Einheit pflegen!","x"))</f>
        <v>o</v>
      </c>
      <c r="AB227" s="133" t="str">
        <f>IF(Food!$AI226="","o",IF(ISNUMBER(Food!$AI226)=FALSE,"Bitte Breite ohne Einheit pflegen!","x"))</f>
        <v>o</v>
      </c>
      <c r="AC227" s="133" t="str">
        <f>IF(Food!$AJ226="","o",IF(ISNUMBER(Food!$AJ226)=FALSE,"Bitte Höhe ohne Einheit pflegen!","x"))</f>
        <v>o</v>
      </c>
      <c r="AD227" s="133" t="str">
        <f>IF(Food!$AL226="","o",IF(ISNUMBER(Food!$AL226)=FALSE,"Bitte Bruttogewicht ohne Einheit pflegen!","x"))</f>
        <v>o</v>
      </c>
      <c r="AE227" s="133" t="str">
        <f>IF(Food!$AM226="","o",IF(ISNUMBER(Food!$AM226)=FALSE,"Bitte Länge ohne Einheit pflegen!","x"))</f>
        <v>o</v>
      </c>
      <c r="AF227" s="133" t="str">
        <f>IF(Food!$AN226="","o",IF(ISNUMBER(Food!$AN226)=FALSE,"Bitte Breite ohne Einheit pflegen!","x"))</f>
        <v>o</v>
      </c>
      <c r="AG227" s="133" t="str">
        <f>IF(Food!$AO226="","o",IF(ISNUMBER(Food!$AO226)=FALSE,"Bitte Höhe ohne Einheit pflegen!","x"))</f>
        <v>o</v>
      </c>
      <c r="AH227" s="133" t="str">
        <f>IF(Food!$BX226="","o",IF(Food!$BX226="x","x","Bitte nur 'x' für Ja pflegen!"))</f>
        <v>o</v>
      </c>
      <c r="AI227" s="133" t="str">
        <f>IF(Food!$BY226="","o",IF(ISNUMBER(Food!$BY226),"x","Bitte ausschließlich Zahlen pflegen!"))</f>
        <v>o</v>
      </c>
      <c r="AJ227" s="133" t="str">
        <f>IF(Food!$AR226="","Bitte Verpackungsart pflegen!",IF(Food!$AR226="","o",IF(ISNA(VLOOKUP(Food!$AR226,Auswahlisten!$D:$D,1,0))=FALSE,"x","Bitte Verpackungsart korrekt pflegen!")))</f>
        <v>Bitte Verpackungsart pflegen!</v>
      </c>
      <c r="AK227" s="133" t="str">
        <f>IF(Food!$AS226="","o",IF(ISNUMBER(Food!$AS226)=FALSE,"Bitte nur Anzahl der Tage pflegen!","x"))</f>
        <v>o</v>
      </c>
      <c r="AL227" s="133" t="str">
        <f>IF(Food!$AT226="","o",IF(ISNUMBER(Food!$AT226)=FALSE,"Bitte nur Anzahl der Tage pflegen!","x"))</f>
        <v>o</v>
      </c>
      <c r="AM227" s="133" t="str">
        <f>IF(Food!$AU226="","o",IF(ISNA(VLOOKUP(Food!$AU226,Auswahlisten!$H:$H,1,0))=FALSE,"x","Bitte Produktionsland korrekt pflegen!"))</f>
        <v>o</v>
      </c>
      <c r="AN227" s="133" t="str">
        <f>IF(Food!$AV226="","o",IF(ISNA(VLOOKUP(Food!$AV226,Auswahlisten!$I:$I,1,0))=FALSE,"x","Bitte Region korrekt pflegen!"))</f>
        <v>o</v>
      </c>
      <c r="AO227" s="133" t="str">
        <f>IF(Food!$AW226="","o",IF(LEN(Food!$AW226)&gt;8,"Eingabe max. 8 Zahlen!","x"))</f>
        <v>o</v>
      </c>
      <c r="AP227" s="133" t="str">
        <f>IF(Food!$CC226="","o",IF(Food!$CC226="x","x","Bitte nur 'x' für Ja pflegen!"))</f>
        <v>o</v>
      </c>
      <c r="AQ227" s="133" t="str">
        <f>IF(Food!$AY226="","o",IF(Food!$AY226="x","x","Bitte nur 'x' für Ja pflegen!"))</f>
        <v>o</v>
      </c>
      <c r="AR227" s="133" t="str">
        <f>IF(Food!$AZ226="","o",IF(Food!$AZ226="x","x","Bitte nur 'x' für Ja pflegen!"))</f>
        <v>o</v>
      </c>
      <c r="AS227" s="133" t="str">
        <f>IF(Food!$BA226="","o",IF(Food!$BA226="x","x","Bitte nur 'x' für Ja pflegen!"))</f>
        <v>o</v>
      </c>
      <c r="AT227" s="133" t="str">
        <f>IF(Food!$BB226="","o",IF(Food!$BB226="x","x","Bitte nur 'x' für Ja pflegen!"))</f>
        <v>o</v>
      </c>
      <c r="AU227" s="133" t="str">
        <f ca="1">IF(Food!$BC226="","o",IF(OR(LEFT(CELL("format",Food!$BC226),1)="S",LEFT(CELL("format",Food!$BC226),1)=".",LEFT(CELL("format",Food!$BC226),1)="F"),"x","Bitte ausschließlich Zahlen pflegen!"))</f>
        <v>o</v>
      </c>
      <c r="AV227" s="133" t="str">
        <f>IF(Food!$BD226="","o",IF(Food!$BD226="x","x","Bitte nur 'x' für Ja pflegen!"))</f>
        <v>o</v>
      </c>
      <c r="AW227" s="133" t="str">
        <f ca="1">IF(Food!$BE226="","o",IF(OR(LEFT(CELL("format",Food!$BE226),1)="S",LEFT(CELL("format",Food!$BE226),1)=".",LEFT(CELL("format",Food!$BE226),1)="F"),"x","Bitte ausschließlich Zahlen pflegen!"))</f>
        <v>o</v>
      </c>
      <c r="AX227" s="133" t="str">
        <f>IF(Food!$BF226="","o",IF(Food!$BF226="x","x","Bitte nur 'x' für Ja pflegen!"))</f>
        <v>o</v>
      </c>
      <c r="AY227" s="133" t="str">
        <f ca="1">IF(Food!$BG226="","o",IF(OR(LEFT(CELL("format",Food!$BG226),1)="S",LEFT(CELL("format",Food!$BG226),1)=".",LEFT(CELL("format",Food!$BG226),1)="F"),"x","Bitte ausschließlich Zahlen pflegen!"))</f>
        <v>o</v>
      </c>
      <c r="AZ227" s="133" t="str">
        <f>IF(Food!$BH226="","o",IF(Food!$BH226="x","x","Bitte nur 'x' für Ja pflegen!"))</f>
        <v>o</v>
      </c>
      <c r="BA227" s="133" t="str">
        <f ca="1">IF(Food!$BI226="","o",IF(OR(LEFT(CELL("format",Food!$BI226),1)="S",LEFT(CELL("format",Food!$BI226),1)=".",LEFT(CELL("format",Food!$BI226),1)="F"),"x","Bitte ausschließlich Zahlen pflegen!"))</f>
        <v>o</v>
      </c>
      <c r="BB227" s="133" t="str">
        <f>IF(Food!$BJ226="","o",IF(ISNUMBER(Food!$BJ226),"x","Bitte ausschließlich Zahlen pflegen!"))</f>
        <v>o</v>
      </c>
      <c r="BC227" s="133" t="str">
        <f ca="1">IF(Food!$BK226="","o",IF(OR(LEFT(CELL("format",Food!$BK226),1)="S",LEFT(CELL("format",Food!$BK226),1)=".",LEFT(CELL("format",Food!$BK226),1)="F"),"x","Bitte ausschließlich Zahlen pflegen!"))</f>
        <v>o</v>
      </c>
      <c r="BD227" s="133" t="str">
        <f>IF(Food!$BL226="","o",IF(ISNUMBER(Food!$BL226),"x","Bitte ausschließlich Zahlen pflegen!"))</f>
        <v>o</v>
      </c>
      <c r="BE227" s="133" t="str">
        <f>IF(Food!$BM226="","o",IF(ISNUMBER(Food!$BM226),"x","Bitte ausschließlich Zahlen pflegen!"))</f>
        <v>o</v>
      </c>
      <c r="BF227" s="133" t="str">
        <f>IF(Food!$BS226="","o",IF(ISNA(VLOOKUP(Food!$BS226,Auswahlisten!$H:$H,1,0))=FALSE,"x","Bitte Produktionsland korrekt pflegen!"))</f>
        <v>o</v>
      </c>
      <c r="BG227" s="133" t="str">
        <f>IF(Food!$BU226="","o",IF(ISNUMBER(Food!$BU226),"x","Bitte ausschließlich Zahlen pflegen!"))</f>
        <v>o</v>
      </c>
      <c r="BH227" s="133" t="str">
        <f>IF(Food!$BV226="","o",IF(ISNUMBER(Food!$BV226),"x","Bitte ausschließlich Zahlen pflegen!"))</f>
        <v>o</v>
      </c>
      <c r="BI227" s="133" t="str">
        <f>IF(Food!$BW226="","o",IF(ISNUMBER(Food!$BW226),"x","Bitte ausschließlich Zahlen pflegen!"))</f>
        <v>o</v>
      </c>
      <c r="BJ227" s="133" t="str">
        <f>IF(Food!$BZ226="","o",IF(ISNA(VLOOKUP(Food!$BZ226,Auswahlisten!$AE:$AE,1,0))=FALSE,"x","Bitte Pfandart korrekt pflegen!"))</f>
        <v>o</v>
      </c>
      <c r="BK227" s="133" t="str">
        <f>IF(Food!$CA226="","o",IF(ISNUMBER(Food!$CA226),"x","Bitte ausschließlich Zahlen pflegen!"))</f>
        <v>o</v>
      </c>
      <c r="BL227" s="133" t="str">
        <f>IF(Food!$CD226="","o",IF(ISNUMBER(Food!$CD226),"x","Bitte ausschließlich Zahlen pflegen!"))</f>
        <v>o</v>
      </c>
      <c r="BM227" s="133" t="str">
        <f>IF(Food!$CE226="","o",IF(ISNA(VLOOKUP(Food!$CE226,Auswahlisten!$A:$A,1,0))=FALSE,"x","Bitte Gewichtseinheit korrekt pflegen!"))</f>
        <v>o</v>
      </c>
      <c r="BN227" s="133" t="str">
        <f>IF(Food!$CF226="","o",IF(ISNUMBER(Food!$CF226),"x","Bitte ausschließlich Zahlen pflegen!"))</f>
        <v>o</v>
      </c>
      <c r="BO227" s="133" t="str">
        <f>IF(Food!$CG226="","o",IF(ISNUMBER(Food!$CG226),"x","Bitte ausschließlich Zahlen pflegen!"))</f>
        <v>o</v>
      </c>
      <c r="BP227" s="133" t="str">
        <f>IF(Food!$CH226="","o",IF(ISNA(VLOOKUP(Food!$CH226,Auswahlisten!$A:$A,1,0))=FALSE,"x","Bitte Gewichtseinheit korrekt pflegen!"))</f>
        <v>o</v>
      </c>
      <c r="BQ227" s="133" t="str">
        <f>IF(Food!$CI226="","o",IF(ISNA(VLOOKUP(Food!$CI226,Auswahlisten!$F:$F,1,0))=FALSE,"x","Bitte JuSchu korrekt pflegen!"))</f>
        <v>o</v>
      </c>
      <c r="BR227" s="133" t="str">
        <f>IF(Verpackung!$D226="","o",IF(ISNUMBER(Verpackung!$D226),"x","Bitte ausschließlich Zahlen pflegen!"))</f>
        <v>o</v>
      </c>
      <c r="BS227" s="133" t="str">
        <f>IF(Verpackung!$E226="","o",IF(ISNUMBER(Verpackung!$E226),"x","Bitte ausschließlich Zahlen pflegen!"))</f>
        <v>o</v>
      </c>
      <c r="BT227" s="133" t="str">
        <f>IF(Verpackung!$F226="","o",IF(ISNUMBER(Verpackung!$F226),"x","Bitte ausschließlich Zahlen pflegen!"))</f>
        <v>o</v>
      </c>
      <c r="BU227" s="133" t="str">
        <f>IF(Verpackung!$G226="","o",IF(ISNUMBER(Verpackung!$G226),"x","Bitte ausschließlich Zahlen pflegen!"))</f>
        <v>o</v>
      </c>
      <c r="BV227" s="133" t="str">
        <f>IF(Verpackung!$H226="","o",IF(ISNUMBER(Verpackung!$H226),"x","Bitte ausschließlich Zahlen pflegen!"))</f>
        <v>o</v>
      </c>
      <c r="BW227" s="133" t="str">
        <f>IF(Verpackung!$I226="","o",IF(ISNUMBER(Verpackung!$I226),"x","Bitte ausschließlich Zahlen pflegen!"))</f>
        <v>o</v>
      </c>
      <c r="BX227" s="133" t="str">
        <f>IF(Verpackung!$J226="","o",IF(ISNUMBER(Verpackung!$J226),"x","Bitte ausschließlich Zahlen pflegen!"))</f>
        <v>o</v>
      </c>
      <c r="BY227" s="133" t="str">
        <f>IF(Verpackung!$K226="","o",IF(ISNUMBER(Verpackung!$K226),"x","Bitte ausschließlich Zahlen pflegen!"))</f>
        <v>o</v>
      </c>
      <c r="BZ227" s="133" t="str">
        <f>IF('Kaufland intern'!D226="","o",IF(LEN('Kaufland intern'!D226)&gt;40,"Eingabe max. 40 Zeichen!","x"))</f>
        <v>o</v>
      </c>
      <c r="CA227" s="133" t="str">
        <f>IF('Kaufland intern'!F226="","o",IF(AND(ISNUMBER('Kaufland intern'!F226),'Kaufland intern'!F226&gt;=1000000,'Kaufland intern'!F226&lt;=9999999),"x","Bitte Eingabe prüfen!"))</f>
        <v>o</v>
      </c>
      <c r="CB227" s="133" t="str">
        <f>IF('Kaufland intern'!G226="","o",IF(LEN('Kaufland intern'!G226)&gt;18,"Eingabe max. 18 Zeichen!","x"))</f>
        <v>o</v>
      </c>
      <c r="CC227" s="133" t="str">
        <f>IF('Kaufland intern'!I226="","o",IF(LEN('Kaufland intern'!I226)&gt;3,"Eingabe max. 3 Zeichen!","x"))</f>
        <v>o</v>
      </c>
      <c r="CD227" s="133" t="str">
        <f>IF('Kaufland intern'!J226="","o",IF(LEN('Kaufland intern'!J226)&gt;6,"Eingabe max. 6 Zeichen!","x"))</f>
        <v>o</v>
      </c>
      <c r="CE227" s="133" t="str">
        <f>IF('Kaufland intern'!K226="","o",IF(LEN('Kaufland intern'!K226)&gt;4,"Eingabe max. 4 Zeichen!","x"))</f>
        <v>o</v>
      </c>
      <c r="CF227" s="133" t="str">
        <f>IF('Kaufland intern'!L226="","o",IF(ISNA(VLOOKUP('Kaufland intern'!L226,Auswahlisten!$Z:$Z,1,0))=FALSE,"x","Bitte Etikettenart korrekt pflegen!"))</f>
        <v>o</v>
      </c>
      <c r="CG227" s="133" t="str">
        <f>IF('Kaufland intern'!M226="","o",IF(LEN('Kaufland intern'!M226)&gt;20,"Eingabe max. 20 Zeichen!","x"))</f>
        <v>o</v>
      </c>
      <c r="CH227" s="133" t="str">
        <f>IF('Kaufland intern'!O226="","o",IF(LEN('Kaufland intern'!O226)&gt;20,"Eingabe max. 20 Zeichen!","x"))</f>
        <v>o</v>
      </c>
      <c r="CI227" s="133" t="str">
        <f>IF('Kaufland intern'!Q226="","o",IF(LEN('Kaufland intern'!Q226)&gt;20,"Eingabe max. 20 Zeichen!","x"))</f>
        <v>o</v>
      </c>
      <c r="CJ227" s="133" t="str">
        <f>IF('Kaufland intern'!S226="","o",IF(LEN('Kaufland intern'!S226)&gt;8,"Eingabe max. 8 Zeichen!","x"))</f>
        <v>o</v>
      </c>
      <c r="CK227" s="133" t="str">
        <f>IF('Kaufland intern'!U226="","o",IF(ISNA(VLOOKUP('Kaufland intern'!U226,Auswahlisten!$D:$D,1,0))=FALSE,"x","Bitte Verpackungsart korrekt pflegen!"))</f>
        <v>o</v>
      </c>
      <c r="CL227" s="133" t="str">
        <f>IF('Kaufland intern'!V226="","o",IF(ISNUMBER('Kaufland intern'!V226),"x","Bitte ausschließlich Zahlen pflegen!"))</f>
        <v>o</v>
      </c>
      <c r="CM227" s="133" t="str">
        <f>IF('Kaufland intern'!W226="","o",IF(ISNA(VLOOKUP('Kaufland intern'!W226,Auswahlisten!$AA:$AA,1,0))=FALSE,"x","Bitte Bezugsweg korrekt pflegen!"))</f>
        <v>o</v>
      </c>
      <c r="CN227" s="133" t="str">
        <f>IF('Kaufland intern'!X226="","o",IF(ISNA(VLOOKUP('Kaufland intern'!X226,Auswahlisten!$AB:$AB,1,0))=FALSE,"x","Bitte Bezugsvorschrift korrekt pflegen!"))</f>
        <v>o</v>
      </c>
      <c r="CO227" s="133" t="str">
        <f>IF('Kaufland intern'!Y226="","o",IF(ISNA(VLOOKUP('Kaufland intern'!Y226,Auswahlisten!$AC:$AC,1,0))=FALSE,"x","Bitte Sortimentsstufenlistung korrekt pflegen!"))</f>
        <v>o</v>
      </c>
      <c r="CP227" s="133" t="str">
        <f>IF('Kaufland intern'!Z226="","o",IF(LEN('Kaufland intern'!Z226)&lt;&gt;13,"Eingabe max. 13 Zahlen!","x"))</f>
        <v>o</v>
      </c>
      <c r="CQ227" s="133" t="str">
        <f>IF('Kaufland intern'!AA226="","o",IF(LEN('Kaufland intern'!AA226)&lt;&gt;13,"Eingabe max. 13 Zahlen!","x"))</f>
        <v>o</v>
      </c>
      <c r="CR227" s="133" t="str">
        <f>IF('Kaufland intern'!AB226="","o",IF(LEN('Kaufland intern'!AB226)&lt;&gt;13,"Eingabe max. 13 Zahlen!","x"))</f>
        <v>o</v>
      </c>
      <c r="CS227" s="133" t="str">
        <f>IF('Kaufland intern'!AC226="","o",IF('Kaufland intern'!AC226="x","x","Bitte nur 'x' für Ja pflegen!"))</f>
        <v>o</v>
      </c>
      <c r="CT227" s="133" t="str">
        <f>IF('Kaufland intern'!AD226="","o",IF('Kaufland intern'!AD226="x","x","Bitte nur 'x' für Ja pflegen!"))</f>
        <v>o</v>
      </c>
      <c r="CU227" s="133" t="str">
        <f>IF('Kaufland intern'!AE226="","o",IF('Kaufland intern'!AE226="x","x","Bitte nur 'x' für Ja pflegen!"))</f>
        <v>o</v>
      </c>
      <c r="CV227" s="133" t="str">
        <f>IF('Kaufland intern'!AF226="","o",IF('Kaufland intern'!AF226="x","x","Bitte nur 'x' für Ja pflegen!"))</f>
        <v>o</v>
      </c>
      <c r="CW227" s="133" t="str">
        <f>IF('Kaufland intern'!AG226="","o",IF('Kaufland intern'!AG226="x","x","Bitte nur 'x' für Ja pflegen!"))</f>
        <v>o</v>
      </c>
      <c r="CX227" s="133" t="str">
        <f>IF('Kaufland intern'!AH226="","o",IF('Kaufland intern'!AH226="x","x","Bitte nur 'x' für Ja pflegen!"))</f>
        <v>o</v>
      </c>
      <c r="CY227" s="133" t="str">
        <f>IF('Kaufland intern'!AI226="","o",IF(LEN('Kaufland intern'!AI226)&lt;&gt;11,"Eingabe 11 Zeichen!","x"))</f>
        <v>o</v>
      </c>
      <c r="CZ227" s="133" t="str">
        <f>IF('Kaufland intern'!AJ226="","o",IF(LEN('Kaufland intern'!AJ226)&lt;&gt;11,"Eingabe 11 Zeichen!","x"))</f>
        <v>o</v>
      </c>
      <c r="DA227" s="133" t="str">
        <f>IF('Kaufland intern'!AK226="","o",IF(LEN('Kaufland intern'!AK226)&lt;&gt;11,"Eingabe 11 Zeichen!","x"))</f>
        <v>o</v>
      </c>
      <c r="DB227" s="133" t="str">
        <f>IF('Kaufland intern'!AL226="","o",IF(LEN('Kaufland intern'!AL226)&lt;&gt;11,"Eingabe 11 Zeichen!","x"))</f>
        <v>o</v>
      </c>
      <c r="DC227" s="133" t="str">
        <f>IF('Kaufland intern'!AM226="","o",IF(LEN('Kaufland intern'!AM226)&lt;&gt;11,"Eingabe 11 Zeichen!","x"))</f>
        <v>o</v>
      </c>
      <c r="DD227" s="133" t="str">
        <f>IF('Kaufland intern'!AN226="","o",IF(LEN('Kaufland intern'!AN226)&lt;&gt;11,"Eingabe 11 Zeichen!","x"))</f>
        <v>o</v>
      </c>
    </row>
    <row r="228" spans="1:108" ht="30">
      <c r="A228" s="128">
        <f>Food!C227</f>
        <v>0</v>
      </c>
      <c r="B228" s="129">
        <f>Food!E227</f>
        <v>0</v>
      </c>
      <c r="C228" s="128">
        <f>Food!O227</f>
        <v>0</v>
      </c>
      <c r="D228" s="133" t="str">
        <f>IF(Food!$A227="","Bitte Datum pflegen!",IF(ISNUMBER(Food!$A227)=FALSE,"Bitte Datum überprüfen!","x"))</f>
        <v>Bitte Datum pflegen!</v>
      </c>
      <c r="E228" s="133" t="str">
        <f>IF(Food!$C227="","Bitte Lieferantenartikelnr. pflegen!",IF(LEN(Food!$C227)&gt;13,"Eingabe max. 13 Zeichen!","x"))</f>
        <v>Bitte Lieferantenartikelnr. pflegen!</v>
      </c>
      <c r="F228" s="133" t="str">
        <f>IF(Food!$D227="","o",IF(LEN(Food!$D227)&gt;13,"Eingabe max. 13 Zeichen!","x"))</f>
        <v>o</v>
      </c>
      <c r="G228" s="145" t="str">
        <f>IF(Food!$F227="","o",IF(ISNUMBER(Food!$F227)=FALSE,"Bitte Gewicht ohne Einheit pflegen!","x"))</f>
        <v>o</v>
      </c>
      <c r="H228" s="133" t="str">
        <f>IF(Food!$G227="","o",IF(ISNA(VLOOKUP(Food!$G227,Auswahlisten!$A:$A,1,0))=FALSE,"x","Bitte Gewichtseinheit korrekt pflegen!"))</f>
        <v>o</v>
      </c>
      <c r="I228" s="133" t="str">
        <f>IF(Food!$H227="","Bitte Steuer pflegen!",IF(OR(Food!$H227=7,Food!$H227=19),"x","Bitte nur 7 oder 19 pflegen!"))</f>
        <v>Bitte Steuer pflegen!</v>
      </c>
      <c r="J228" s="133" t="str">
        <f>IF(Food!$I227="","o",IF(Food!$I227="x","x","Bitte nur 'x' für Ja pflegen!"))</f>
        <v>o</v>
      </c>
      <c r="K228" s="145" t="str">
        <f>IF(Food!$L227="","o",IF(ISNUMBER(Food!$L227)=FALSE,"Bitte Temperatur von ohne Einheit pflegen!","x"))</f>
        <v>o</v>
      </c>
      <c r="L228" s="145" t="str">
        <f>IF(Food!$M227="","o",IF(ISNUMBER(Food!$M227)=FALSE,"Bitte Temperatur bis ohne Einheit pflegen!","x"))</f>
        <v>o</v>
      </c>
      <c r="M228" s="133" t="str">
        <f>IF(Food!$J227="","o",IF(Food!$J227="x","x","Bitte nur 'x' für Ja pflegen!"))</f>
        <v>o</v>
      </c>
      <c r="N228" s="133" t="str">
        <f>IF(Food!$P227="","Bitte Bruttogewicht pflegen!",IF(ISNUMBER(Food!$P227)=FALSE,"Bitte Bruttogwicht ohne Einheit pflegen!","x"))</f>
        <v>Bitte Bruttogewicht pflegen!</v>
      </c>
      <c r="O228" s="133" t="str">
        <f>IF(Food!$Q227="","Bitte Länge pflegen!",IF(ISNUMBER(Food!$Q227)=FALSE,"Bitte Länge ohne Einheit pflegen!","x"))</f>
        <v>Bitte Länge pflegen!</v>
      </c>
      <c r="P228" s="133" t="str">
        <f>IF(Food!$R227="","Bitte Breite pflegen!",IF(ISNUMBER(Food!$R227)=FALSE,"Bitte Breite ohne Einheit pflegen!","x"))</f>
        <v>Bitte Breite pflegen!</v>
      </c>
      <c r="Q228" s="133" t="str">
        <f>IF(Food!$S227="","Bitte Höhe pflegen!",IF(ISNUMBER(Food!$S227)=FALSE,"Bitte Höhe ohne Einheit pflegen!","x"))</f>
        <v>Bitte Höhe pflegen!</v>
      </c>
      <c r="R228" s="133" t="str">
        <f>IF(Food!$V227="","o",IF(ISNUMBER(Food!$V227)=FALSE,"Bitte Bruttogewicht ohne Einheit pflegen!","x"))</f>
        <v>o</v>
      </c>
      <c r="S228" s="133" t="str">
        <f>IF(Food!$W227="","o",IF(ISNUMBER(Food!$W227)=FALSE,"Bitte Länge ohne Einheit pflegen!","x"))</f>
        <v>o</v>
      </c>
      <c r="T228" s="133" t="str">
        <f>IF(Food!$X227="","o",IF(ISNUMBER(Food!$X227)=FALSE,"Bitte Länge ohne Einheit pflegen!","x"))</f>
        <v>o</v>
      </c>
      <c r="U228" s="133" t="str">
        <f>IF(Food!$Y227="","o",IF(ISNUMBER(Food!$Y227)=FALSE,"Bitte Länge ohne Einheit pflegen!","x"))</f>
        <v>o</v>
      </c>
      <c r="V228" s="133" t="str">
        <f>IF(Food!$AB227="","o",IF(ISNUMBER(Food!$AB227)=FALSE,"Bitte Bruttogewicht ohne Einheit pflegen!","x"))</f>
        <v>o</v>
      </c>
      <c r="W228" s="133" t="str">
        <f>IF(Food!$AC227="","o",IF(ISNUMBER(Food!$AC227)=FALSE,"Bitte Länge ohne Einheit pflegen!","x"))</f>
        <v>o</v>
      </c>
      <c r="X228" s="133" t="str">
        <f>IF(Food!$AD227="","o",IF(ISNUMBER(Food!$AD227)=FALSE,"Bitte Breite ohne Einheit pflegen!","x"))</f>
        <v>o</v>
      </c>
      <c r="Y228" s="133" t="str">
        <f>IF(Food!$AE227="","o",IF(ISNUMBER(Food!$AE227)=FALSE,"Bitte Höhe ohne Einheit pflegen!","x"))</f>
        <v>o</v>
      </c>
      <c r="Z228" s="133" t="str">
        <f>IF(Food!$AG227="","o",IF(ISNUMBER(Food!$AG227)=FALSE,"Bitte Bruttogewicht ohne Einheit pflegen!","x"))</f>
        <v>o</v>
      </c>
      <c r="AA228" s="133" t="str">
        <f>IF(Food!$AH227="","o",IF(ISNUMBER(Food!$AH227)=FALSE,"Bitte Länge ohne Einheit pflegen!","x"))</f>
        <v>o</v>
      </c>
      <c r="AB228" s="133" t="str">
        <f>IF(Food!$AI227="","o",IF(ISNUMBER(Food!$AI227)=FALSE,"Bitte Breite ohne Einheit pflegen!","x"))</f>
        <v>o</v>
      </c>
      <c r="AC228" s="133" t="str">
        <f>IF(Food!$AJ227="","o",IF(ISNUMBER(Food!$AJ227)=FALSE,"Bitte Höhe ohne Einheit pflegen!","x"))</f>
        <v>o</v>
      </c>
      <c r="AD228" s="133" t="str">
        <f>IF(Food!$AL227="","o",IF(ISNUMBER(Food!$AL227)=FALSE,"Bitte Bruttogewicht ohne Einheit pflegen!","x"))</f>
        <v>o</v>
      </c>
      <c r="AE228" s="133" t="str">
        <f>IF(Food!$AM227="","o",IF(ISNUMBER(Food!$AM227)=FALSE,"Bitte Länge ohne Einheit pflegen!","x"))</f>
        <v>o</v>
      </c>
      <c r="AF228" s="133" t="str">
        <f>IF(Food!$AN227="","o",IF(ISNUMBER(Food!$AN227)=FALSE,"Bitte Breite ohne Einheit pflegen!","x"))</f>
        <v>o</v>
      </c>
      <c r="AG228" s="133" t="str">
        <f>IF(Food!$AO227="","o",IF(ISNUMBER(Food!$AO227)=FALSE,"Bitte Höhe ohne Einheit pflegen!","x"))</f>
        <v>o</v>
      </c>
      <c r="AH228" s="133" t="str">
        <f>IF(Food!$BX227="","o",IF(Food!$BX227="x","x","Bitte nur 'x' für Ja pflegen!"))</f>
        <v>o</v>
      </c>
      <c r="AI228" s="133" t="str">
        <f>IF(Food!$BY227="","o",IF(ISNUMBER(Food!$BY227),"x","Bitte ausschließlich Zahlen pflegen!"))</f>
        <v>o</v>
      </c>
      <c r="AJ228" s="133" t="str">
        <f>IF(Food!$AR227="","Bitte Verpackungsart pflegen!",IF(Food!$AR227="","o",IF(ISNA(VLOOKUP(Food!$AR227,Auswahlisten!$D:$D,1,0))=FALSE,"x","Bitte Verpackungsart korrekt pflegen!")))</f>
        <v>Bitte Verpackungsart pflegen!</v>
      </c>
      <c r="AK228" s="133" t="str">
        <f>IF(Food!$AS227="","o",IF(ISNUMBER(Food!$AS227)=FALSE,"Bitte nur Anzahl der Tage pflegen!","x"))</f>
        <v>o</v>
      </c>
      <c r="AL228" s="133" t="str">
        <f>IF(Food!$AT227="","o",IF(ISNUMBER(Food!$AT227)=FALSE,"Bitte nur Anzahl der Tage pflegen!","x"))</f>
        <v>o</v>
      </c>
      <c r="AM228" s="133" t="str">
        <f>IF(Food!$AU227="","o",IF(ISNA(VLOOKUP(Food!$AU227,Auswahlisten!$H:$H,1,0))=FALSE,"x","Bitte Produktionsland korrekt pflegen!"))</f>
        <v>o</v>
      </c>
      <c r="AN228" s="133" t="str">
        <f>IF(Food!$AV227="","o",IF(ISNA(VLOOKUP(Food!$AV227,Auswahlisten!$I:$I,1,0))=FALSE,"x","Bitte Region korrekt pflegen!"))</f>
        <v>o</v>
      </c>
      <c r="AO228" s="133" t="str">
        <f>IF(Food!$AW227="","o",IF(LEN(Food!$AW227)&gt;8,"Eingabe max. 8 Zahlen!","x"))</f>
        <v>o</v>
      </c>
      <c r="AP228" s="133" t="str">
        <f>IF(Food!$CC227="","o",IF(Food!$CC227="x","x","Bitte nur 'x' für Ja pflegen!"))</f>
        <v>o</v>
      </c>
      <c r="AQ228" s="133" t="str">
        <f>IF(Food!$AY227="","o",IF(Food!$AY227="x","x","Bitte nur 'x' für Ja pflegen!"))</f>
        <v>o</v>
      </c>
      <c r="AR228" s="133" t="str">
        <f>IF(Food!$AZ227="","o",IF(Food!$AZ227="x","x","Bitte nur 'x' für Ja pflegen!"))</f>
        <v>o</v>
      </c>
      <c r="AS228" s="133" t="str">
        <f>IF(Food!$BA227="","o",IF(Food!$BA227="x","x","Bitte nur 'x' für Ja pflegen!"))</f>
        <v>o</v>
      </c>
      <c r="AT228" s="133" t="str">
        <f>IF(Food!$BB227="","o",IF(Food!$BB227="x","x","Bitte nur 'x' für Ja pflegen!"))</f>
        <v>o</v>
      </c>
      <c r="AU228" s="133" t="str">
        <f ca="1">IF(Food!$BC227="","o",IF(OR(LEFT(CELL("format",Food!$BC227),1)="S",LEFT(CELL("format",Food!$BC227),1)=".",LEFT(CELL("format",Food!$BC227),1)="F"),"x","Bitte ausschließlich Zahlen pflegen!"))</f>
        <v>o</v>
      </c>
      <c r="AV228" s="133" t="str">
        <f>IF(Food!$BD227="","o",IF(Food!$BD227="x","x","Bitte nur 'x' für Ja pflegen!"))</f>
        <v>o</v>
      </c>
      <c r="AW228" s="133" t="str">
        <f ca="1">IF(Food!$BE227="","o",IF(OR(LEFT(CELL("format",Food!$BE227),1)="S",LEFT(CELL("format",Food!$BE227),1)=".",LEFT(CELL("format",Food!$BE227),1)="F"),"x","Bitte ausschließlich Zahlen pflegen!"))</f>
        <v>o</v>
      </c>
      <c r="AX228" s="133" t="str">
        <f>IF(Food!$BF227="","o",IF(Food!$BF227="x","x","Bitte nur 'x' für Ja pflegen!"))</f>
        <v>o</v>
      </c>
      <c r="AY228" s="133" t="str">
        <f ca="1">IF(Food!$BG227="","o",IF(OR(LEFT(CELL("format",Food!$BG227),1)="S",LEFT(CELL("format",Food!$BG227),1)=".",LEFT(CELL("format",Food!$BG227),1)="F"),"x","Bitte ausschließlich Zahlen pflegen!"))</f>
        <v>o</v>
      </c>
      <c r="AZ228" s="133" t="str">
        <f>IF(Food!$BH227="","o",IF(Food!$BH227="x","x","Bitte nur 'x' für Ja pflegen!"))</f>
        <v>o</v>
      </c>
      <c r="BA228" s="133" t="str">
        <f ca="1">IF(Food!$BI227="","o",IF(OR(LEFT(CELL("format",Food!$BI227),1)="S",LEFT(CELL("format",Food!$BI227),1)=".",LEFT(CELL("format",Food!$BI227),1)="F"),"x","Bitte ausschließlich Zahlen pflegen!"))</f>
        <v>o</v>
      </c>
      <c r="BB228" s="133" t="str">
        <f>IF(Food!$BJ227="","o",IF(ISNUMBER(Food!$BJ227),"x","Bitte ausschließlich Zahlen pflegen!"))</f>
        <v>o</v>
      </c>
      <c r="BC228" s="133" t="str">
        <f ca="1">IF(Food!$BK227="","o",IF(OR(LEFT(CELL("format",Food!$BK227),1)="S",LEFT(CELL("format",Food!$BK227),1)=".",LEFT(CELL("format",Food!$BK227),1)="F"),"x","Bitte ausschließlich Zahlen pflegen!"))</f>
        <v>o</v>
      </c>
      <c r="BD228" s="133" t="str">
        <f>IF(Food!$BL227="","o",IF(ISNUMBER(Food!$BL227),"x","Bitte ausschließlich Zahlen pflegen!"))</f>
        <v>o</v>
      </c>
      <c r="BE228" s="133" t="str">
        <f>IF(Food!$BM227="","o",IF(ISNUMBER(Food!$BM227),"x","Bitte ausschließlich Zahlen pflegen!"))</f>
        <v>o</v>
      </c>
      <c r="BF228" s="133" t="str">
        <f>IF(Food!$BS227="","o",IF(ISNA(VLOOKUP(Food!$BS227,Auswahlisten!$H:$H,1,0))=FALSE,"x","Bitte Produktionsland korrekt pflegen!"))</f>
        <v>o</v>
      </c>
      <c r="BG228" s="133" t="str">
        <f>IF(Food!$BU227="","o",IF(ISNUMBER(Food!$BU227),"x","Bitte ausschließlich Zahlen pflegen!"))</f>
        <v>o</v>
      </c>
      <c r="BH228" s="133" t="str">
        <f>IF(Food!$BV227="","o",IF(ISNUMBER(Food!$BV227),"x","Bitte ausschließlich Zahlen pflegen!"))</f>
        <v>o</v>
      </c>
      <c r="BI228" s="133" t="str">
        <f>IF(Food!$BW227="","o",IF(ISNUMBER(Food!$BW227),"x","Bitte ausschließlich Zahlen pflegen!"))</f>
        <v>o</v>
      </c>
      <c r="BJ228" s="133" t="str">
        <f>IF(Food!$BZ227="","o",IF(ISNA(VLOOKUP(Food!$BZ227,Auswahlisten!$AE:$AE,1,0))=FALSE,"x","Bitte Pfandart korrekt pflegen!"))</f>
        <v>o</v>
      </c>
      <c r="BK228" s="133" t="str">
        <f>IF(Food!$CA227="","o",IF(ISNUMBER(Food!$CA227),"x","Bitte ausschließlich Zahlen pflegen!"))</f>
        <v>o</v>
      </c>
      <c r="BL228" s="133" t="str">
        <f>IF(Food!$CD227="","o",IF(ISNUMBER(Food!$CD227),"x","Bitte ausschließlich Zahlen pflegen!"))</f>
        <v>o</v>
      </c>
      <c r="BM228" s="133" t="str">
        <f>IF(Food!$CE227="","o",IF(ISNA(VLOOKUP(Food!$CE227,Auswahlisten!$A:$A,1,0))=FALSE,"x","Bitte Gewichtseinheit korrekt pflegen!"))</f>
        <v>o</v>
      </c>
      <c r="BN228" s="133" t="str">
        <f>IF(Food!$CF227="","o",IF(ISNUMBER(Food!$CF227),"x","Bitte ausschließlich Zahlen pflegen!"))</f>
        <v>o</v>
      </c>
      <c r="BO228" s="133" t="str">
        <f>IF(Food!$CG227="","o",IF(ISNUMBER(Food!$CG227),"x","Bitte ausschließlich Zahlen pflegen!"))</f>
        <v>o</v>
      </c>
      <c r="BP228" s="133" t="str">
        <f>IF(Food!$CH227="","o",IF(ISNA(VLOOKUP(Food!$CH227,Auswahlisten!$A:$A,1,0))=FALSE,"x","Bitte Gewichtseinheit korrekt pflegen!"))</f>
        <v>o</v>
      </c>
      <c r="BQ228" s="133" t="str">
        <f>IF(Food!$CI227="","o",IF(ISNA(VLOOKUP(Food!$CI227,Auswahlisten!$F:$F,1,0))=FALSE,"x","Bitte JuSchu korrekt pflegen!"))</f>
        <v>o</v>
      </c>
      <c r="BR228" s="133" t="str">
        <f>IF(Verpackung!$D227="","o",IF(ISNUMBER(Verpackung!$D227),"x","Bitte ausschließlich Zahlen pflegen!"))</f>
        <v>o</v>
      </c>
      <c r="BS228" s="133" t="str">
        <f>IF(Verpackung!$E227="","o",IF(ISNUMBER(Verpackung!$E227),"x","Bitte ausschließlich Zahlen pflegen!"))</f>
        <v>o</v>
      </c>
      <c r="BT228" s="133" t="str">
        <f>IF(Verpackung!$F227="","o",IF(ISNUMBER(Verpackung!$F227),"x","Bitte ausschließlich Zahlen pflegen!"))</f>
        <v>o</v>
      </c>
      <c r="BU228" s="133" t="str">
        <f>IF(Verpackung!$G227="","o",IF(ISNUMBER(Verpackung!$G227),"x","Bitte ausschließlich Zahlen pflegen!"))</f>
        <v>o</v>
      </c>
      <c r="BV228" s="133" t="str">
        <f>IF(Verpackung!$H227="","o",IF(ISNUMBER(Verpackung!$H227),"x","Bitte ausschließlich Zahlen pflegen!"))</f>
        <v>o</v>
      </c>
      <c r="BW228" s="133" t="str">
        <f>IF(Verpackung!$I227="","o",IF(ISNUMBER(Verpackung!$I227),"x","Bitte ausschließlich Zahlen pflegen!"))</f>
        <v>o</v>
      </c>
      <c r="BX228" s="133" t="str">
        <f>IF(Verpackung!$J227="","o",IF(ISNUMBER(Verpackung!$J227),"x","Bitte ausschließlich Zahlen pflegen!"))</f>
        <v>o</v>
      </c>
      <c r="BY228" s="133" t="str">
        <f>IF(Verpackung!$K227="","o",IF(ISNUMBER(Verpackung!$K227),"x","Bitte ausschließlich Zahlen pflegen!"))</f>
        <v>o</v>
      </c>
      <c r="BZ228" s="133" t="str">
        <f>IF('Kaufland intern'!D227="","o",IF(LEN('Kaufland intern'!D227)&gt;40,"Eingabe max. 40 Zeichen!","x"))</f>
        <v>o</v>
      </c>
      <c r="CA228" s="133" t="str">
        <f>IF('Kaufland intern'!F227="","o",IF(AND(ISNUMBER('Kaufland intern'!F227),'Kaufland intern'!F227&gt;=1000000,'Kaufland intern'!F227&lt;=9999999),"x","Bitte Eingabe prüfen!"))</f>
        <v>o</v>
      </c>
      <c r="CB228" s="133" t="str">
        <f>IF('Kaufland intern'!G227="","o",IF(LEN('Kaufland intern'!G227)&gt;18,"Eingabe max. 18 Zeichen!","x"))</f>
        <v>o</v>
      </c>
      <c r="CC228" s="133" t="str">
        <f>IF('Kaufland intern'!I227="","o",IF(LEN('Kaufland intern'!I227)&gt;3,"Eingabe max. 3 Zeichen!","x"))</f>
        <v>o</v>
      </c>
      <c r="CD228" s="133" t="str">
        <f>IF('Kaufland intern'!J227="","o",IF(LEN('Kaufland intern'!J227)&gt;6,"Eingabe max. 6 Zeichen!","x"))</f>
        <v>o</v>
      </c>
      <c r="CE228" s="133" t="str">
        <f>IF('Kaufland intern'!K227="","o",IF(LEN('Kaufland intern'!K227)&gt;4,"Eingabe max. 4 Zeichen!","x"))</f>
        <v>o</v>
      </c>
      <c r="CF228" s="133" t="str">
        <f>IF('Kaufland intern'!L227="","o",IF(ISNA(VLOOKUP('Kaufland intern'!L227,Auswahlisten!$Z:$Z,1,0))=FALSE,"x","Bitte Etikettenart korrekt pflegen!"))</f>
        <v>o</v>
      </c>
      <c r="CG228" s="133" t="str">
        <f>IF('Kaufland intern'!M227="","o",IF(LEN('Kaufland intern'!M227)&gt;20,"Eingabe max. 20 Zeichen!","x"))</f>
        <v>o</v>
      </c>
      <c r="CH228" s="133" t="str">
        <f>IF('Kaufland intern'!O227="","o",IF(LEN('Kaufland intern'!O227)&gt;20,"Eingabe max. 20 Zeichen!","x"))</f>
        <v>o</v>
      </c>
      <c r="CI228" s="133" t="str">
        <f>IF('Kaufland intern'!Q227="","o",IF(LEN('Kaufland intern'!Q227)&gt;20,"Eingabe max. 20 Zeichen!","x"))</f>
        <v>o</v>
      </c>
      <c r="CJ228" s="133" t="str">
        <f>IF('Kaufland intern'!S227="","o",IF(LEN('Kaufland intern'!S227)&gt;8,"Eingabe max. 8 Zeichen!","x"))</f>
        <v>o</v>
      </c>
      <c r="CK228" s="133" t="str">
        <f>IF('Kaufland intern'!U227="","o",IF(ISNA(VLOOKUP('Kaufland intern'!U227,Auswahlisten!$D:$D,1,0))=FALSE,"x","Bitte Verpackungsart korrekt pflegen!"))</f>
        <v>o</v>
      </c>
      <c r="CL228" s="133" t="str">
        <f>IF('Kaufland intern'!V227="","o",IF(ISNUMBER('Kaufland intern'!V227),"x","Bitte ausschließlich Zahlen pflegen!"))</f>
        <v>o</v>
      </c>
      <c r="CM228" s="133" t="str">
        <f>IF('Kaufland intern'!W227="","o",IF(ISNA(VLOOKUP('Kaufland intern'!W227,Auswahlisten!$AA:$AA,1,0))=FALSE,"x","Bitte Bezugsweg korrekt pflegen!"))</f>
        <v>o</v>
      </c>
      <c r="CN228" s="133" t="str">
        <f>IF('Kaufland intern'!X227="","o",IF(ISNA(VLOOKUP('Kaufland intern'!X227,Auswahlisten!$AB:$AB,1,0))=FALSE,"x","Bitte Bezugsvorschrift korrekt pflegen!"))</f>
        <v>o</v>
      </c>
      <c r="CO228" s="133" t="str">
        <f>IF('Kaufland intern'!Y227="","o",IF(ISNA(VLOOKUP('Kaufland intern'!Y227,Auswahlisten!$AC:$AC,1,0))=FALSE,"x","Bitte Sortimentsstufenlistung korrekt pflegen!"))</f>
        <v>o</v>
      </c>
      <c r="CP228" s="133" t="str">
        <f>IF('Kaufland intern'!Z227="","o",IF(LEN('Kaufland intern'!Z227)&lt;&gt;13,"Eingabe max. 13 Zahlen!","x"))</f>
        <v>o</v>
      </c>
      <c r="CQ228" s="133" t="str">
        <f>IF('Kaufland intern'!AA227="","o",IF(LEN('Kaufland intern'!AA227)&lt;&gt;13,"Eingabe max. 13 Zahlen!","x"))</f>
        <v>o</v>
      </c>
      <c r="CR228" s="133" t="str">
        <f>IF('Kaufland intern'!AB227="","o",IF(LEN('Kaufland intern'!AB227)&lt;&gt;13,"Eingabe max. 13 Zahlen!","x"))</f>
        <v>o</v>
      </c>
      <c r="CS228" s="133" t="str">
        <f>IF('Kaufland intern'!AC227="","o",IF('Kaufland intern'!AC227="x","x","Bitte nur 'x' für Ja pflegen!"))</f>
        <v>o</v>
      </c>
      <c r="CT228" s="133" t="str">
        <f>IF('Kaufland intern'!AD227="","o",IF('Kaufland intern'!AD227="x","x","Bitte nur 'x' für Ja pflegen!"))</f>
        <v>o</v>
      </c>
      <c r="CU228" s="133" t="str">
        <f>IF('Kaufland intern'!AE227="","o",IF('Kaufland intern'!AE227="x","x","Bitte nur 'x' für Ja pflegen!"))</f>
        <v>o</v>
      </c>
      <c r="CV228" s="133" t="str">
        <f>IF('Kaufland intern'!AF227="","o",IF('Kaufland intern'!AF227="x","x","Bitte nur 'x' für Ja pflegen!"))</f>
        <v>o</v>
      </c>
      <c r="CW228" s="133" t="str">
        <f>IF('Kaufland intern'!AG227="","o",IF('Kaufland intern'!AG227="x","x","Bitte nur 'x' für Ja pflegen!"))</f>
        <v>o</v>
      </c>
      <c r="CX228" s="133" t="str">
        <f>IF('Kaufland intern'!AH227="","o",IF('Kaufland intern'!AH227="x","x","Bitte nur 'x' für Ja pflegen!"))</f>
        <v>o</v>
      </c>
      <c r="CY228" s="133" t="str">
        <f>IF('Kaufland intern'!AI227="","o",IF(LEN('Kaufland intern'!AI227)&lt;&gt;11,"Eingabe 11 Zeichen!","x"))</f>
        <v>o</v>
      </c>
      <c r="CZ228" s="133" t="str">
        <f>IF('Kaufland intern'!AJ227="","o",IF(LEN('Kaufland intern'!AJ227)&lt;&gt;11,"Eingabe 11 Zeichen!","x"))</f>
        <v>o</v>
      </c>
      <c r="DA228" s="133" t="str">
        <f>IF('Kaufland intern'!AK227="","o",IF(LEN('Kaufland intern'!AK227)&lt;&gt;11,"Eingabe 11 Zeichen!","x"))</f>
        <v>o</v>
      </c>
      <c r="DB228" s="133" t="str">
        <f>IF('Kaufland intern'!AL227="","o",IF(LEN('Kaufland intern'!AL227)&lt;&gt;11,"Eingabe 11 Zeichen!","x"))</f>
        <v>o</v>
      </c>
      <c r="DC228" s="133" t="str">
        <f>IF('Kaufland intern'!AM227="","o",IF(LEN('Kaufland intern'!AM227)&lt;&gt;11,"Eingabe 11 Zeichen!","x"))</f>
        <v>o</v>
      </c>
      <c r="DD228" s="133" t="str">
        <f>IF('Kaufland intern'!AN227="","o",IF(LEN('Kaufland intern'!AN227)&lt;&gt;11,"Eingabe 11 Zeichen!","x"))</f>
        <v>o</v>
      </c>
    </row>
    <row r="229" spans="1:108" ht="30">
      <c r="A229" s="128">
        <f>Food!C228</f>
        <v>0</v>
      </c>
      <c r="B229" s="129">
        <f>Food!E228</f>
        <v>0</v>
      </c>
      <c r="C229" s="128">
        <f>Food!O228</f>
        <v>0</v>
      </c>
      <c r="D229" s="133" t="str">
        <f>IF(Food!$A228="","Bitte Datum pflegen!",IF(ISNUMBER(Food!$A228)=FALSE,"Bitte Datum überprüfen!","x"))</f>
        <v>Bitte Datum pflegen!</v>
      </c>
      <c r="E229" s="133" t="str">
        <f>IF(Food!$C228="","Bitte Lieferantenartikelnr. pflegen!",IF(LEN(Food!$C228)&gt;13,"Eingabe max. 13 Zeichen!","x"))</f>
        <v>Bitte Lieferantenartikelnr. pflegen!</v>
      </c>
      <c r="F229" s="133" t="str">
        <f>IF(Food!$D228="","o",IF(LEN(Food!$D228)&gt;13,"Eingabe max. 13 Zeichen!","x"))</f>
        <v>o</v>
      </c>
      <c r="G229" s="145" t="str">
        <f>IF(Food!$F228="","o",IF(ISNUMBER(Food!$F228)=FALSE,"Bitte Gewicht ohne Einheit pflegen!","x"))</f>
        <v>o</v>
      </c>
      <c r="H229" s="133" t="str">
        <f>IF(Food!$G228="","o",IF(ISNA(VLOOKUP(Food!$G228,Auswahlisten!$A:$A,1,0))=FALSE,"x","Bitte Gewichtseinheit korrekt pflegen!"))</f>
        <v>o</v>
      </c>
      <c r="I229" s="133" t="str">
        <f>IF(Food!$H228="","Bitte Steuer pflegen!",IF(OR(Food!$H228=7,Food!$H228=19),"x","Bitte nur 7 oder 19 pflegen!"))</f>
        <v>Bitte Steuer pflegen!</v>
      </c>
      <c r="J229" s="133" t="str">
        <f>IF(Food!$I228="","o",IF(Food!$I228="x","x","Bitte nur 'x' für Ja pflegen!"))</f>
        <v>o</v>
      </c>
      <c r="K229" s="145" t="str">
        <f>IF(Food!$L228="","o",IF(ISNUMBER(Food!$L228)=FALSE,"Bitte Temperatur von ohne Einheit pflegen!","x"))</f>
        <v>o</v>
      </c>
      <c r="L229" s="145" t="str">
        <f>IF(Food!$M228="","o",IF(ISNUMBER(Food!$M228)=FALSE,"Bitte Temperatur bis ohne Einheit pflegen!","x"))</f>
        <v>o</v>
      </c>
      <c r="M229" s="133" t="str">
        <f>IF(Food!$J228="","o",IF(Food!$J228="x","x","Bitte nur 'x' für Ja pflegen!"))</f>
        <v>o</v>
      </c>
      <c r="N229" s="133" t="str">
        <f>IF(Food!$P228="","Bitte Bruttogewicht pflegen!",IF(ISNUMBER(Food!$P228)=FALSE,"Bitte Bruttogwicht ohne Einheit pflegen!","x"))</f>
        <v>Bitte Bruttogewicht pflegen!</v>
      </c>
      <c r="O229" s="133" t="str">
        <f>IF(Food!$Q228="","Bitte Länge pflegen!",IF(ISNUMBER(Food!$Q228)=FALSE,"Bitte Länge ohne Einheit pflegen!","x"))</f>
        <v>Bitte Länge pflegen!</v>
      </c>
      <c r="P229" s="133" t="str">
        <f>IF(Food!$R228="","Bitte Breite pflegen!",IF(ISNUMBER(Food!$R228)=FALSE,"Bitte Breite ohne Einheit pflegen!","x"))</f>
        <v>Bitte Breite pflegen!</v>
      </c>
      <c r="Q229" s="133" t="str">
        <f>IF(Food!$S228="","Bitte Höhe pflegen!",IF(ISNUMBER(Food!$S228)=FALSE,"Bitte Höhe ohne Einheit pflegen!","x"))</f>
        <v>Bitte Höhe pflegen!</v>
      </c>
      <c r="R229" s="133" t="str">
        <f>IF(Food!$V228="","o",IF(ISNUMBER(Food!$V228)=FALSE,"Bitte Bruttogewicht ohne Einheit pflegen!","x"))</f>
        <v>o</v>
      </c>
      <c r="S229" s="133" t="str">
        <f>IF(Food!$W228="","o",IF(ISNUMBER(Food!$W228)=FALSE,"Bitte Länge ohne Einheit pflegen!","x"))</f>
        <v>o</v>
      </c>
      <c r="T229" s="133" t="str">
        <f>IF(Food!$X228="","o",IF(ISNUMBER(Food!$X228)=FALSE,"Bitte Länge ohne Einheit pflegen!","x"))</f>
        <v>o</v>
      </c>
      <c r="U229" s="133" t="str">
        <f>IF(Food!$Y228="","o",IF(ISNUMBER(Food!$Y228)=FALSE,"Bitte Länge ohne Einheit pflegen!","x"))</f>
        <v>o</v>
      </c>
      <c r="V229" s="133" t="str">
        <f>IF(Food!$AB228="","o",IF(ISNUMBER(Food!$AB228)=FALSE,"Bitte Bruttogewicht ohne Einheit pflegen!","x"))</f>
        <v>o</v>
      </c>
      <c r="W229" s="133" t="str">
        <f>IF(Food!$AC228="","o",IF(ISNUMBER(Food!$AC228)=FALSE,"Bitte Länge ohne Einheit pflegen!","x"))</f>
        <v>o</v>
      </c>
      <c r="X229" s="133" t="str">
        <f>IF(Food!$AD228="","o",IF(ISNUMBER(Food!$AD228)=FALSE,"Bitte Breite ohne Einheit pflegen!","x"))</f>
        <v>o</v>
      </c>
      <c r="Y229" s="133" t="str">
        <f>IF(Food!$AE228="","o",IF(ISNUMBER(Food!$AE228)=FALSE,"Bitte Höhe ohne Einheit pflegen!","x"))</f>
        <v>o</v>
      </c>
      <c r="Z229" s="133" t="str">
        <f>IF(Food!$AG228="","o",IF(ISNUMBER(Food!$AG228)=FALSE,"Bitte Bruttogewicht ohne Einheit pflegen!","x"))</f>
        <v>o</v>
      </c>
      <c r="AA229" s="133" t="str">
        <f>IF(Food!$AH228="","o",IF(ISNUMBER(Food!$AH228)=FALSE,"Bitte Länge ohne Einheit pflegen!","x"))</f>
        <v>o</v>
      </c>
      <c r="AB229" s="133" t="str">
        <f>IF(Food!$AI228="","o",IF(ISNUMBER(Food!$AI228)=FALSE,"Bitte Breite ohne Einheit pflegen!","x"))</f>
        <v>o</v>
      </c>
      <c r="AC229" s="133" t="str">
        <f>IF(Food!$AJ228="","o",IF(ISNUMBER(Food!$AJ228)=FALSE,"Bitte Höhe ohne Einheit pflegen!","x"))</f>
        <v>o</v>
      </c>
      <c r="AD229" s="133" t="str">
        <f>IF(Food!$AL228="","o",IF(ISNUMBER(Food!$AL228)=FALSE,"Bitte Bruttogewicht ohne Einheit pflegen!","x"))</f>
        <v>o</v>
      </c>
      <c r="AE229" s="133" t="str">
        <f>IF(Food!$AM228="","o",IF(ISNUMBER(Food!$AM228)=FALSE,"Bitte Länge ohne Einheit pflegen!","x"))</f>
        <v>o</v>
      </c>
      <c r="AF229" s="133" t="str">
        <f>IF(Food!$AN228="","o",IF(ISNUMBER(Food!$AN228)=FALSE,"Bitte Breite ohne Einheit pflegen!","x"))</f>
        <v>o</v>
      </c>
      <c r="AG229" s="133" t="str">
        <f>IF(Food!$AO228="","o",IF(ISNUMBER(Food!$AO228)=FALSE,"Bitte Höhe ohne Einheit pflegen!","x"))</f>
        <v>o</v>
      </c>
      <c r="AH229" s="133" t="str">
        <f>IF(Food!$BX228="","o",IF(Food!$BX228="x","x","Bitte nur 'x' für Ja pflegen!"))</f>
        <v>o</v>
      </c>
      <c r="AI229" s="133" t="str">
        <f>IF(Food!$BY228="","o",IF(ISNUMBER(Food!$BY228),"x","Bitte ausschließlich Zahlen pflegen!"))</f>
        <v>o</v>
      </c>
      <c r="AJ229" s="133" t="str">
        <f>IF(Food!$AR228="","Bitte Verpackungsart pflegen!",IF(Food!$AR228="","o",IF(ISNA(VLOOKUP(Food!$AR228,Auswahlisten!$D:$D,1,0))=FALSE,"x","Bitte Verpackungsart korrekt pflegen!")))</f>
        <v>Bitte Verpackungsart pflegen!</v>
      </c>
      <c r="AK229" s="133" t="str">
        <f>IF(Food!$AS228="","o",IF(ISNUMBER(Food!$AS228)=FALSE,"Bitte nur Anzahl der Tage pflegen!","x"))</f>
        <v>o</v>
      </c>
      <c r="AL229" s="133" t="str">
        <f>IF(Food!$AT228="","o",IF(ISNUMBER(Food!$AT228)=FALSE,"Bitte nur Anzahl der Tage pflegen!","x"))</f>
        <v>o</v>
      </c>
      <c r="AM229" s="133" t="str">
        <f>IF(Food!$AU228="","o",IF(ISNA(VLOOKUP(Food!$AU228,Auswahlisten!$H:$H,1,0))=FALSE,"x","Bitte Produktionsland korrekt pflegen!"))</f>
        <v>o</v>
      </c>
      <c r="AN229" s="133" t="str">
        <f>IF(Food!$AV228="","o",IF(ISNA(VLOOKUP(Food!$AV228,Auswahlisten!$I:$I,1,0))=FALSE,"x","Bitte Region korrekt pflegen!"))</f>
        <v>o</v>
      </c>
      <c r="AO229" s="133" t="str">
        <f>IF(Food!$AW228="","o",IF(LEN(Food!$AW228)&gt;8,"Eingabe max. 8 Zahlen!","x"))</f>
        <v>o</v>
      </c>
      <c r="AP229" s="133" t="str">
        <f>IF(Food!$CC228="","o",IF(Food!$CC228="x","x","Bitte nur 'x' für Ja pflegen!"))</f>
        <v>o</v>
      </c>
      <c r="AQ229" s="133" t="str">
        <f>IF(Food!$AY228="","o",IF(Food!$AY228="x","x","Bitte nur 'x' für Ja pflegen!"))</f>
        <v>o</v>
      </c>
      <c r="AR229" s="133" t="str">
        <f>IF(Food!$AZ228="","o",IF(Food!$AZ228="x","x","Bitte nur 'x' für Ja pflegen!"))</f>
        <v>o</v>
      </c>
      <c r="AS229" s="133" t="str">
        <f>IF(Food!$BA228="","o",IF(Food!$BA228="x","x","Bitte nur 'x' für Ja pflegen!"))</f>
        <v>o</v>
      </c>
      <c r="AT229" s="133" t="str">
        <f>IF(Food!$BB228="","o",IF(Food!$BB228="x","x","Bitte nur 'x' für Ja pflegen!"))</f>
        <v>o</v>
      </c>
      <c r="AU229" s="133" t="str">
        <f ca="1">IF(Food!$BC228="","o",IF(OR(LEFT(CELL("format",Food!$BC228),1)="S",LEFT(CELL("format",Food!$BC228),1)=".",LEFT(CELL("format",Food!$BC228),1)="F"),"x","Bitte ausschließlich Zahlen pflegen!"))</f>
        <v>o</v>
      </c>
      <c r="AV229" s="133" t="str">
        <f>IF(Food!$BD228="","o",IF(Food!$BD228="x","x","Bitte nur 'x' für Ja pflegen!"))</f>
        <v>o</v>
      </c>
      <c r="AW229" s="133" t="str">
        <f ca="1">IF(Food!$BE228="","o",IF(OR(LEFT(CELL("format",Food!$BE228),1)="S",LEFT(CELL("format",Food!$BE228),1)=".",LEFT(CELL("format",Food!$BE228),1)="F"),"x","Bitte ausschließlich Zahlen pflegen!"))</f>
        <v>o</v>
      </c>
      <c r="AX229" s="133" t="str">
        <f>IF(Food!$BF228="","o",IF(Food!$BF228="x","x","Bitte nur 'x' für Ja pflegen!"))</f>
        <v>o</v>
      </c>
      <c r="AY229" s="133" t="str">
        <f ca="1">IF(Food!$BG228="","o",IF(OR(LEFT(CELL("format",Food!$BG228),1)="S",LEFT(CELL("format",Food!$BG228),1)=".",LEFT(CELL("format",Food!$BG228),1)="F"),"x","Bitte ausschließlich Zahlen pflegen!"))</f>
        <v>o</v>
      </c>
      <c r="AZ229" s="133" t="str">
        <f>IF(Food!$BH228="","o",IF(Food!$BH228="x","x","Bitte nur 'x' für Ja pflegen!"))</f>
        <v>o</v>
      </c>
      <c r="BA229" s="133" t="str">
        <f ca="1">IF(Food!$BI228="","o",IF(OR(LEFT(CELL("format",Food!$BI228),1)="S",LEFT(CELL("format",Food!$BI228),1)=".",LEFT(CELL("format",Food!$BI228),1)="F"),"x","Bitte ausschließlich Zahlen pflegen!"))</f>
        <v>o</v>
      </c>
      <c r="BB229" s="133" t="str">
        <f>IF(Food!$BJ228="","o",IF(ISNUMBER(Food!$BJ228),"x","Bitte ausschließlich Zahlen pflegen!"))</f>
        <v>o</v>
      </c>
      <c r="BC229" s="133" t="str">
        <f ca="1">IF(Food!$BK228="","o",IF(OR(LEFT(CELL("format",Food!$BK228),1)="S",LEFT(CELL("format",Food!$BK228),1)=".",LEFT(CELL("format",Food!$BK228),1)="F"),"x","Bitte ausschließlich Zahlen pflegen!"))</f>
        <v>o</v>
      </c>
      <c r="BD229" s="133" t="str">
        <f>IF(Food!$BL228="","o",IF(ISNUMBER(Food!$BL228),"x","Bitte ausschließlich Zahlen pflegen!"))</f>
        <v>o</v>
      </c>
      <c r="BE229" s="133" t="str">
        <f>IF(Food!$BM228="","o",IF(ISNUMBER(Food!$BM228),"x","Bitte ausschließlich Zahlen pflegen!"))</f>
        <v>o</v>
      </c>
      <c r="BF229" s="133" t="str">
        <f>IF(Food!$BS228="","o",IF(ISNA(VLOOKUP(Food!$BS228,Auswahlisten!$H:$H,1,0))=FALSE,"x","Bitte Produktionsland korrekt pflegen!"))</f>
        <v>o</v>
      </c>
      <c r="BG229" s="133" t="str">
        <f>IF(Food!$BU228="","o",IF(ISNUMBER(Food!$BU228),"x","Bitte ausschließlich Zahlen pflegen!"))</f>
        <v>o</v>
      </c>
      <c r="BH229" s="133" t="str">
        <f>IF(Food!$BV228="","o",IF(ISNUMBER(Food!$BV228),"x","Bitte ausschließlich Zahlen pflegen!"))</f>
        <v>o</v>
      </c>
      <c r="BI229" s="133" t="str">
        <f>IF(Food!$BW228="","o",IF(ISNUMBER(Food!$BW228),"x","Bitte ausschließlich Zahlen pflegen!"))</f>
        <v>o</v>
      </c>
      <c r="BJ229" s="133" t="str">
        <f>IF(Food!$BZ228="","o",IF(ISNA(VLOOKUP(Food!$BZ228,Auswahlisten!$AE:$AE,1,0))=FALSE,"x","Bitte Pfandart korrekt pflegen!"))</f>
        <v>o</v>
      </c>
      <c r="BK229" s="133" t="str">
        <f>IF(Food!$CA228="","o",IF(ISNUMBER(Food!$CA228),"x","Bitte ausschließlich Zahlen pflegen!"))</f>
        <v>o</v>
      </c>
      <c r="BL229" s="133" t="str">
        <f>IF(Food!$CD228="","o",IF(ISNUMBER(Food!$CD228),"x","Bitte ausschließlich Zahlen pflegen!"))</f>
        <v>o</v>
      </c>
      <c r="BM229" s="133" t="str">
        <f>IF(Food!$CE228="","o",IF(ISNA(VLOOKUP(Food!$CE228,Auswahlisten!$A:$A,1,0))=FALSE,"x","Bitte Gewichtseinheit korrekt pflegen!"))</f>
        <v>o</v>
      </c>
      <c r="BN229" s="133" t="str">
        <f>IF(Food!$CF228="","o",IF(ISNUMBER(Food!$CF228),"x","Bitte ausschließlich Zahlen pflegen!"))</f>
        <v>o</v>
      </c>
      <c r="BO229" s="133" t="str">
        <f>IF(Food!$CG228="","o",IF(ISNUMBER(Food!$CG228),"x","Bitte ausschließlich Zahlen pflegen!"))</f>
        <v>o</v>
      </c>
      <c r="BP229" s="133" t="str">
        <f>IF(Food!$CH228="","o",IF(ISNA(VLOOKUP(Food!$CH228,Auswahlisten!$A:$A,1,0))=FALSE,"x","Bitte Gewichtseinheit korrekt pflegen!"))</f>
        <v>o</v>
      </c>
      <c r="BQ229" s="133" t="str">
        <f>IF(Food!$CI228="","o",IF(ISNA(VLOOKUP(Food!$CI228,Auswahlisten!$F:$F,1,0))=FALSE,"x","Bitte JuSchu korrekt pflegen!"))</f>
        <v>o</v>
      </c>
      <c r="BR229" s="133" t="str">
        <f>IF(Verpackung!$D228="","o",IF(ISNUMBER(Verpackung!$D228),"x","Bitte ausschließlich Zahlen pflegen!"))</f>
        <v>o</v>
      </c>
      <c r="BS229" s="133" t="str">
        <f>IF(Verpackung!$E228="","o",IF(ISNUMBER(Verpackung!$E228),"x","Bitte ausschließlich Zahlen pflegen!"))</f>
        <v>o</v>
      </c>
      <c r="BT229" s="133" t="str">
        <f>IF(Verpackung!$F228="","o",IF(ISNUMBER(Verpackung!$F228),"x","Bitte ausschließlich Zahlen pflegen!"))</f>
        <v>o</v>
      </c>
      <c r="BU229" s="133" t="str">
        <f>IF(Verpackung!$G228="","o",IF(ISNUMBER(Verpackung!$G228),"x","Bitte ausschließlich Zahlen pflegen!"))</f>
        <v>o</v>
      </c>
      <c r="BV229" s="133" t="str">
        <f>IF(Verpackung!$H228="","o",IF(ISNUMBER(Verpackung!$H228),"x","Bitte ausschließlich Zahlen pflegen!"))</f>
        <v>o</v>
      </c>
      <c r="BW229" s="133" t="str">
        <f>IF(Verpackung!$I228="","o",IF(ISNUMBER(Verpackung!$I228),"x","Bitte ausschließlich Zahlen pflegen!"))</f>
        <v>o</v>
      </c>
      <c r="BX229" s="133" t="str">
        <f>IF(Verpackung!$J228="","o",IF(ISNUMBER(Verpackung!$J228),"x","Bitte ausschließlich Zahlen pflegen!"))</f>
        <v>o</v>
      </c>
      <c r="BY229" s="133" t="str">
        <f>IF(Verpackung!$K228="","o",IF(ISNUMBER(Verpackung!$K228),"x","Bitte ausschließlich Zahlen pflegen!"))</f>
        <v>o</v>
      </c>
      <c r="BZ229" s="133" t="str">
        <f>IF('Kaufland intern'!D228="","o",IF(LEN('Kaufland intern'!D228)&gt;40,"Eingabe max. 40 Zeichen!","x"))</f>
        <v>o</v>
      </c>
      <c r="CA229" s="133" t="str">
        <f>IF('Kaufland intern'!F228="","o",IF(AND(ISNUMBER('Kaufland intern'!F228),'Kaufland intern'!F228&gt;=1000000,'Kaufland intern'!F228&lt;=9999999),"x","Bitte Eingabe prüfen!"))</f>
        <v>o</v>
      </c>
      <c r="CB229" s="133" t="str">
        <f>IF('Kaufland intern'!G228="","o",IF(LEN('Kaufland intern'!G228)&gt;18,"Eingabe max. 18 Zeichen!","x"))</f>
        <v>o</v>
      </c>
      <c r="CC229" s="133" t="str">
        <f>IF('Kaufland intern'!I228="","o",IF(LEN('Kaufland intern'!I228)&gt;3,"Eingabe max. 3 Zeichen!","x"))</f>
        <v>o</v>
      </c>
      <c r="CD229" s="133" t="str">
        <f>IF('Kaufland intern'!J228="","o",IF(LEN('Kaufland intern'!J228)&gt;6,"Eingabe max. 6 Zeichen!","x"))</f>
        <v>o</v>
      </c>
      <c r="CE229" s="133" t="str">
        <f>IF('Kaufland intern'!K228="","o",IF(LEN('Kaufland intern'!K228)&gt;4,"Eingabe max. 4 Zeichen!","x"))</f>
        <v>o</v>
      </c>
      <c r="CF229" s="133" t="str">
        <f>IF('Kaufland intern'!L228="","o",IF(ISNA(VLOOKUP('Kaufland intern'!L228,Auswahlisten!$Z:$Z,1,0))=FALSE,"x","Bitte Etikettenart korrekt pflegen!"))</f>
        <v>o</v>
      </c>
      <c r="CG229" s="133" t="str">
        <f>IF('Kaufland intern'!M228="","o",IF(LEN('Kaufland intern'!M228)&gt;20,"Eingabe max. 20 Zeichen!","x"))</f>
        <v>o</v>
      </c>
      <c r="CH229" s="133" t="str">
        <f>IF('Kaufland intern'!O228="","o",IF(LEN('Kaufland intern'!O228)&gt;20,"Eingabe max. 20 Zeichen!","x"))</f>
        <v>o</v>
      </c>
      <c r="CI229" s="133" t="str">
        <f>IF('Kaufland intern'!Q228="","o",IF(LEN('Kaufland intern'!Q228)&gt;20,"Eingabe max. 20 Zeichen!","x"))</f>
        <v>o</v>
      </c>
      <c r="CJ229" s="133" t="str">
        <f>IF('Kaufland intern'!S228="","o",IF(LEN('Kaufland intern'!S228)&gt;8,"Eingabe max. 8 Zeichen!","x"))</f>
        <v>o</v>
      </c>
      <c r="CK229" s="133" t="str">
        <f>IF('Kaufland intern'!U228="","o",IF(ISNA(VLOOKUP('Kaufland intern'!U228,Auswahlisten!$D:$D,1,0))=FALSE,"x","Bitte Verpackungsart korrekt pflegen!"))</f>
        <v>o</v>
      </c>
      <c r="CL229" s="133" t="str">
        <f>IF('Kaufland intern'!V228="","o",IF(ISNUMBER('Kaufland intern'!V228),"x","Bitte ausschließlich Zahlen pflegen!"))</f>
        <v>o</v>
      </c>
      <c r="CM229" s="133" t="str">
        <f>IF('Kaufland intern'!W228="","o",IF(ISNA(VLOOKUP('Kaufland intern'!W228,Auswahlisten!$AA:$AA,1,0))=FALSE,"x","Bitte Bezugsweg korrekt pflegen!"))</f>
        <v>o</v>
      </c>
      <c r="CN229" s="133" t="str">
        <f>IF('Kaufland intern'!X228="","o",IF(ISNA(VLOOKUP('Kaufland intern'!X228,Auswahlisten!$AB:$AB,1,0))=FALSE,"x","Bitte Bezugsvorschrift korrekt pflegen!"))</f>
        <v>o</v>
      </c>
      <c r="CO229" s="133" t="str">
        <f>IF('Kaufland intern'!Y228="","o",IF(ISNA(VLOOKUP('Kaufland intern'!Y228,Auswahlisten!$AC:$AC,1,0))=FALSE,"x","Bitte Sortimentsstufenlistung korrekt pflegen!"))</f>
        <v>o</v>
      </c>
      <c r="CP229" s="133" t="str">
        <f>IF('Kaufland intern'!Z228="","o",IF(LEN('Kaufland intern'!Z228)&lt;&gt;13,"Eingabe max. 13 Zahlen!","x"))</f>
        <v>o</v>
      </c>
      <c r="CQ229" s="133" t="str">
        <f>IF('Kaufland intern'!AA228="","o",IF(LEN('Kaufland intern'!AA228)&lt;&gt;13,"Eingabe max. 13 Zahlen!","x"))</f>
        <v>o</v>
      </c>
      <c r="CR229" s="133" t="str">
        <f>IF('Kaufland intern'!AB228="","o",IF(LEN('Kaufland intern'!AB228)&lt;&gt;13,"Eingabe max. 13 Zahlen!","x"))</f>
        <v>o</v>
      </c>
      <c r="CS229" s="133" t="str">
        <f>IF('Kaufland intern'!AC228="","o",IF('Kaufland intern'!AC228="x","x","Bitte nur 'x' für Ja pflegen!"))</f>
        <v>o</v>
      </c>
      <c r="CT229" s="133" t="str">
        <f>IF('Kaufland intern'!AD228="","o",IF('Kaufland intern'!AD228="x","x","Bitte nur 'x' für Ja pflegen!"))</f>
        <v>o</v>
      </c>
      <c r="CU229" s="133" t="str">
        <f>IF('Kaufland intern'!AE228="","o",IF('Kaufland intern'!AE228="x","x","Bitte nur 'x' für Ja pflegen!"))</f>
        <v>o</v>
      </c>
      <c r="CV229" s="133" t="str">
        <f>IF('Kaufland intern'!AF228="","o",IF('Kaufland intern'!AF228="x","x","Bitte nur 'x' für Ja pflegen!"))</f>
        <v>o</v>
      </c>
      <c r="CW229" s="133" t="str">
        <f>IF('Kaufland intern'!AG228="","o",IF('Kaufland intern'!AG228="x","x","Bitte nur 'x' für Ja pflegen!"))</f>
        <v>o</v>
      </c>
      <c r="CX229" s="133" t="str">
        <f>IF('Kaufland intern'!AH228="","o",IF('Kaufland intern'!AH228="x","x","Bitte nur 'x' für Ja pflegen!"))</f>
        <v>o</v>
      </c>
      <c r="CY229" s="133" t="str">
        <f>IF('Kaufland intern'!AI228="","o",IF(LEN('Kaufland intern'!AI228)&lt;&gt;11,"Eingabe 11 Zeichen!","x"))</f>
        <v>o</v>
      </c>
      <c r="CZ229" s="133" t="str">
        <f>IF('Kaufland intern'!AJ228="","o",IF(LEN('Kaufland intern'!AJ228)&lt;&gt;11,"Eingabe 11 Zeichen!","x"))</f>
        <v>o</v>
      </c>
      <c r="DA229" s="133" t="str">
        <f>IF('Kaufland intern'!AK228="","o",IF(LEN('Kaufland intern'!AK228)&lt;&gt;11,"Eingabe 11 Zeichen!","x"))</f>
        <v>o</v>
      </c>
      <c r="DB229" s="133" t="str">
        <f>IF('Kaufland intern'!AL228="","o",IF(LEN('Kaufland intern'!AL228)&lt;&gt;11,"Eingabe 11 Zeichen!","x"))</f>
        <v>o</v>
      </c>
      <c r="DC229" s="133" t="str">
        <f>IF('Kaufland intern'!AM228="","o",IF(LEN('Kaufland intern'!AM228)&lt;&gt;11,"Eingabe 11 Zeichen!","x"))</f>
        <v>o</v>
      </c>
      <c r="DD229" s="133" t="str">
        <f>IF('Kaufland intern'!AN228="","o",IF(LEN('Kaufland intern'!AN228)&lt;&gt;11,"Eingabe 11 Zeichen!","x"))</f>
        <v>o</v>
      </c>
    </row>
    <row r="230" spans="1:108" ht="30">
      <c r="A230" s="128">
        <f>Food!C229</f>
        <v>0</v>
      </c>
      <c r="B230" s="129">
        <f>Food!E229</f>
        <v>0</v>
      </c>
      <c r="C230" s="128">
        <f>Food!O229</f>
        <v>0</v>
      </c>
      <c r="D230" s="133" t="str">
        <f>IF(Food!$A229="","Bitte Datum pflegen!",IF(ISNUMBER(Food!$A229)=FALSE,"Bitte Datum überprüfen!","x"))</f>
        <v>Bitte Datum pflegen!</v>
      </c>
      <c r="E230" s="133" t="str">
        <f>IF(Food!$C229="","Bitte Lieferantenartikelnr. pflegen!",IF(LEN(Food!$C229)&gt;13,"Eingabe max. 13 Zeichen!","x"))</f>
        <v>Bitte Lieferantenartikelnr. pflegen!</v>
      </c>
      <c r="F230" s="133" t="str">
        <f>IF(Food!$D229="","o",IF(LEN(Food!$D229)&gt;13,"Eingabe max. 13 Zeichen!","x"))</f>
        <v>o</v>
      </c>
      <c r="G230" s="145" t="str">
        <f>IF(Food!$F229="","o",IF(ISNUMBER(Food!$F229)=FALSE,"Bitte Gewicht ohne Einheit pflegen!","x"))</f>
        <v>o</v>
      </c>
      <c r="H230" s="133" t="str">
        <f>IF(Food!$G229="","o",IF(ISNA(VLOOKUP(Food!$G229,Auswahlisten!$A:$A,1,0))=FALSE,"x","Bitte Gewichtseinheit korrekt pflegen!"))</f>
        <v>o</v>
      </c>
      <c r="I230" s="133" t="str">
        <f>IF(Food!$H229="","Bitte Steuer pflegen!",IF(OR(Food!$H229=7,Food!$H229=19),"x","Bitte nur 7 oder 19 pflegen!"))</f>
        <v>Bitte Steuer pflegen!</v>
      </c>
      <c r="J230" s="133" t="str">
        <f>IF(Food!$I229="","o",IF(Food!$I229="x","x","Bitte nur 'x' für Ja pflegen!"))</f>
        <v>o</v>
      </c>
      <c r="K230" s="145" t="str">
        <f>IF(Food!$L229="","o",IF(ISNUMBER(Food!$L229)=FALSE,"Bitte Temperatur von ohne Einheit pflegen!","x"))</f>
        <v>o</v>
      </c>
      <c r="L230" s="145" t="str">
        <f>IF(Food!$M229="","o",IF(ISNUMBER(Food!$M229)=FALSE,"Bitte Temperatur bis ohne Einheit pflegen!","x"))</f>
        <v>o</v>
      </c>
      <c r="M230" s="133" t="str">
        <f>IF(Food!$J229="","o",IF(Food!$J229="x","x","Bitte nur 'x' für Ja pflegen!"))</f>
        <v>o</v>
      </c>
      <c r="N230" s="133" t="str">
        <f>IF(Food!$P229="","Bitte Bruttogewicht pflegen!",IF(ISNUMBER(Food!$P229)=FALSE,"Bitte Bruttogwicht ohne Einheit pflegen!","x"))</f>
        <v>Bitte Bruttogewicht pflegen!</v>
      </c>
      <c r="O230" s="133" t="str">
        <f>IF(Food!$Q229="","Bitte Länge pflegen!",IF(ISNUMBER(Food!$Q229)=FALSE,"Bitte Länge ohne Einheit pflegen!","x"))</f>
        <v>Bitte Länge pflegen!</v>
      </c>
      <c r="P230" s="133" t="str">
        <f>IF(Food!$R229="","Bitte Breite pflegen!",IF(ISNUMBER(Food!$R229)=FALSE,"Bitte Breite ohne Einheit pflegen!","x"))</f>
        <v>Bitte Breite pflegen!</v>
      </c>
      <c r="Q230" s="133" t="str">
        <f>IF(Food!$S229="","Bitte Höhe pflegen!",IF(ISNUMBER(Food!$S229)=FALSE,"Bitte Höhe ohne Einheit pflegen!","x"))</f>
        <v>Bitte Höhe pflegen!</v>
      </c>
      <c r="R230" s="133" t="str">
        <f>IF(Food!$V229="","o",IF(ISNUMBER(Food!$V229)=FALSE,"Bitte Bruttogewicht ohne Einheit pflegen!","x"))</f>
        <v>o</v>
      </c>
      <c r="S230" s="133" t="str">
        <f>IF(Food!$W229="","o",IF(ISNUMBER(Food!$W229)=FALSE,"Bitte Länge ohne Einheit pflegen!","x"))</f>
        <v>o</v>
      </c>
      <c r="T230" s="133" t="str">
        <f>IF(Food!$X229="","o",IF(ISNUMBER(Food!$X229)=FALSE,"Bitte Länge ohne Einheit pflegen!","x"))</f>
        <v>o</v>
      </c>
      <c r="U230" s="133" t="str">
        <f>IF(Food!$Y229="","o",IF(ISNUMBER(Food!$Y229)=FALSE,"Bitte Länge ohne Einheit pflegen!","x"))</f>
        <v>o</v>
      </c>
      <c r="V230" s="133" t="str">
        <f>IF(Food!$AB229="","o",IF(ISNUMBER(Food!$AB229)=FALSE,"Bitte Bruttogewicht ohne Einheit pflegen!","x"))</f>
        <v>o</v>
      </c>
      <c r="W230" s="133" t="str">
        <f>IF(Food!$AC229="","o",IF(ISNUMBER(Food!$AC229)=FALSE,"Bitte Länge ohne Einheit pflegen!","x"))</f>
        <v>o</v>
      </c>
      <c r="X230" s="133" t="str">
        <f>IF(Food!$AD229="","o",IF(ISNUMBER(Food!$AD229)=FALSE,"Bitte Breite ohne Einheit pflegen!","x"))</f>
        <v>o</v>
      </c>
      <c r="Y230" s="133" t="str">
        <f>IF(Food!$AE229="","o",IF(ISNUMBER(Food!$AE229)=FALSE,"Bitte Höhe ohne Einheit pflegen!","x"))</f>
        <v>o</v>
      </c>
      <c r="Z230" s="133" t="str">
        <f>IF(Food!$AG229="","o",IF(ISNUMBER(Food!$AG229)=FALSE,"Bitte Bruttogewicht ohne Einheit pflegen!","x"))</f>
        <v>o</v>
      </c>
      <c r="AA230" s="133" t="str">
        <f>IF(Food!$AH229="","o",IF(ISNUMBER(Food!$AH229)=FALSE,"Bitte Länge ohne Einheit pflegen!","x"))</f>
        <v>o</v>
      </c>
      <c r="AB230" s="133" t="str">
        <f>IF(Food!$AI229="","o",IF(ISNUMBER(Food!$AI229)=FALSE,"Bitte Breite ohne Einheit pflegen!","x"))</f>
        <v>o</v>
      </c>
      <c r="AC230" s="133" t="str">
        <f>IF(Food!$AJ229="","o",IF(ISNUMBER(Food!$AJ229)=FALSE,"Bitte Höhe ohne Einheit pflegen!","x"))</f>
        <v>o</v>
      </c>
      <c r="AD230" s="133" t="str">
        <f>IF(Food!$AL229="","o",IF(ISNUMBER(Food!$AL229)=FALSE,"Bitte Bruttogewicht ohne Einheit pflegen!","x"))</f>
        <v>o</v>
      </c>
      <c r="AE230" s="133" t="str">
        <f>IF(Food!$AM229="","o",IF(ISNUMBER(Food!$AM229)=FALSE,"Bitte Länge ohne Einheit pflegen!","x"))</f>
        <v>o</v>
      </c>
      <c r="AF230" s="133" t="str">
        <f>IF(Food!$AN229="","o",IF(ISNUMBER(Food!$AN229)=FALSE,"Bitte Breite ohne Einheit pflegen!","x"))</f>
        <v>o</v>
      </c>
      <c r="AG230" s="133" t="str">
        <f>IF(Food!$AO229="","o",IF(ISNUMBER(Food!$AO229)=FALSE,"Bitte Höhe ohne Einheit pflegen!","x"))</f>
        <v>o</v>
      </c>
      <c r="AH230" s="133" t="str">
        <f>IF(Food!$BX229="","o",IF(Food!$BX229="x","x","Bitte nur 'x' für Ja pflegen!"))</f>
        <v>o</v>
      </c>
      <c r="AI230" s="133" t="str">
        <f>IF(Food!$BY229="","o",IF(ISNUMBER(Food!$BY229),"x","Bitte ausschließlich Zahlen pflegen!"))</f>
        <v>o</v>
      </c>
      <c r="AJ230" s="133" t="str">
        <f>IF(Food!$AR229="","Bitte Verpackungsart pflegen!",IF(Food!$AR229="","o",IF(ISNA(VLOOKUP(Food!$AR229,Auswahlisten!$D:$D,1,0))=FALSE,"x","Bitte Verpackungsart korrekt pflegen!")))</f>
        <v>Bitte Verpackungsart pflegen!</v>
      </c>
      <c r="AK230" s="133" t="str">
        <f>IF(Food!$AS229="","o",IF(ISNUMBER(Food!$AS229)=FALSE,"Bitte nur Anzahl der Tage pflegen!","x"))</f>
        <v>o</v>
      </c>
      <c r="AL230" s="133" t="str">
        <f>IF(Food!$AT229="","o",IF(ISNUMBER(Food!$AT229)=FALSE,"Bitte nur Anzahl der Tage pflegen!","x"))</f>
        <v>o</v>
      </c>
      <c r="AM230" s="133" t="str">
        <f>IF(Food!$AU229="","o",IF(ISNA(VLOOKUP(Food!$AU229,Auswahlisten!$H:$H,1,0))=FALSE,"x","Bitte Produktionsland korrekt pflegen!"))</f>
        <v>o</v>
      </c>
      <c r="AN230" s="133" t="str">
        <f>IF(Food!$AV229="","o",IF(ISNA(VLOOKUP(Food!$AV229,Auswahlisten!$I:$I,1,0))=FALSE,"x","Bitte Region korrekt pflegen!"))</f>
        <v>o</v>
      </c>
      <c r="AO230" s="133" t="str">
        <f>IF(Food!$AW229="","o",IF(LEN(Food!$AW229)&gt;8,"Eingabe max. 8 Zahlen!","x"))</f>
        <v>o</v>
      </c>
      <c r="AP230" s="133" t="str">
        <f>IF(Food!$CC229="","o",IF(Food!$CC229="x","x","Bitte nur 'x' für Ja pflegen!"))</f>
        <v>o</v>
      </c>
      <c r="AQ230" s="133" t="str">
        <f>IF(Food!$AY229="","o",IF(Food!$AY229="x","x","Bitte nur 'x' für Ja pflegen!"))</f>
        <v>o</v>
      </c>
      <c r="AR230" s="133" t="str">
        <f>IF(Food!$AZ229="","o",IF(Food!$AZ229="x","x","Bitte nur 'x' für Ja pflegen!"))</f>
        <v>o</v>
      </c>
      <c r="AS230" s="133" t="str">
        <f>IF(Food!$BA229="","o",IF(Food!$BA229="x","x","Bitte nur 'x' für Ja pflegen!"))</f>
        <v>o</v>
      </c>
      <c r="AT230" s="133" t="str">
        <f>IF(Food!$BB229="","o",IF(Food!$BB229="x","x","Bitte nur 'x' für Ja pflegen!"))</f>
        <v>o</v>
      </c>
      <c r="AU230" s="133" t="str">
        <f ca="1">IF(Food!$BC229="","o",IF(OR(LEFT(CELL("format",Food!$BC229),1)="S",LEFT(CELL("format",Food!$BC229),1)=".",LEFT(CELL("format",Food!$BC229),1)="F"),"x","Bitte ausschließlich Zahlen pflegen!"))</f>
        <v>o</v>
      </c>
      <c r="AV230" s="133" t="str">
        <f>IF(Food!$BD229="","o",IF(Food!$BD229="x","x","Bitte nur 'x' für Ja pflegen!"))</f>
        <v>o</v>
      </c>
      <c r="AW230" s="133" t="str">
        <f ca="1">IF(Food!$BE229="","o",IF(OR(LEFT(CELL("format",Food!$BE229),1)="S",LEFT(CELL("format",Food!$BE229),1)=".",LEFT(CELL("format",Food!$BE229),1)="F"),"x","Bitte ausschließlich Zahlen pflegen!"))</f>
        <v>o</v>
      </c>
      <c r="AX230" s="133" t="str">
        <f>IF(Food!$BF229="","o",IF(Food!$BF229="x","x","Bitte nur 'x' für Ja pflegen!"))</f>
        <v>o</v>
      </c>
      <c r="AY230" s="133" t="str">
        <f ca="1">IF(Food!$BG229="","o",IF(OR(LEFT(CELL("format",Food!$BG229),1)="S",LEFT(CELL("format",Food!$BG229),1)=".",LEFT(CELL("format",Food!$BG229),1)="F"),"x","Bitte ausschließlich Zahlen pflegen!"))</f>
        <v>o</v>
      </c>
      <c r="AZ230" s="133" t="str">
        <f>IF(Food!$BH229="","o",IF(Food!$BH229="x","x","Bitte nur 'x' für Ja pflegen!"))</f>
        <v>o</v>
      </c>
      <c r="BA230" s="133" t="str">
        <f ca="1">IF(Food!$BI229="","o",IF(OR(LEFT(CELL("format",Food!$BI229),1)="S",LEFT(CELL("format",Food!$BI229),1)=".",LEFT(CELL("format",Food!$BI229),1)="F"),"x","Bitte ausschließlich Zahlen pflegen!"))</f>
        <v>o</v>
      </c>
      <c r="BB230" s="133" t="str">
        <f>IF(Food!$BJ229="","o",IF(ISNUMBER(Food!$BJ229),"x","Bitte ausschließlich Zahlen pflegen!"))</f>
        <v>o</v>
      </c>
      <c r="BC230" s="133" t="str">
        <f ca="1">IF(Food!$BK229="","o",IF(OR(LEFT(CELL("format",Food!$BK229),1)="S",LEFT(CELL("format",Food!$BK229),1)=".",LEFT(CELL("format",Food!$BK229),1)="F"),"x","Bitte ausschließlich Zahlen pflegen!"))</f>
        <v>o</v>
      </c>
      <c r="BD230" s="133" t="str">
        <f>IF(Food!$BL229="","o",IF(ISNUMBER(Food!$BL229),"x","Bitte ausschließlich Zahlen pflegen!"))</f>
        <v>o</v>
      </c>
      <c r="BE230" s="133" t="str">
        <f>IF(Food!$BM229="","o",IF(ISNUMBER(Food!$BM229),"x","Bitte ausschließlich Zahlen pflegen!"))</f>
        <v>o</v>
      </c>
      <c r="BF230" s="133" t="str">
        <f>IF(Food!$BS229="","o",IF(ISNA(VLOOKUP(Food!$BS229,Auswahlisten!$H:$H,1,0))=FALSE,"x","Bitte Produktionsland korrekt pflegen!"))</f>
        <v>o</v>
      </c>
      <c r="BG230" s="133" t="str">
        <f>IF(Food!$BU229="","o",IF(ISNUMBER(Food!$BU229),"x","Bitte ausschließlich Zahlen pflegen!"))</f>
        <v>o</v>
      </c>
      <c r="BH230" s="133" t="str">
        <f>IF(Food!$BV229="","o",IF(ISNUMBER(Food!$BV229),"x","Bitte ausschließlich Zahlen pflegen!"))</f>
        <v>o</v>
      </c>
      <c r="BI230" s="133" t="str">
        <f>IF(Food!$BW229="","o",IF(ISNUMBER(Food!$BW229),"x","Bitte ausschließlich Zahlen pflegen!"))</f>
        <v>o</v>
      </c>
      <c r="BJ230" s="133" t="str">
        <f>IF(Food!$BZ229="","o",IF(ISNA(VLOOKUP(Food!$BZ229,Auswahlisten!$AE:$AE,1,0))=FALSE,"x","Bitte Pfandart korrekt pflegen!"))</f>
        <v>o</v>
      </c>
      <c r="BK230" s="133" t="str">
        <f>IF(Food!$CA229="","o",IF(ISNUMBER(Food!$CA229),"x","Bitte ausschließlich Zahlen pflegen!"))</f>
        <v>o</v>
      </c>
      <c r="BL230" s="133" t="str">
        <f>IF(Food!$CD229="","o",IF(ISNUMBER(Food!$CD229),"x","Bitte ausschließlich Zahlen pflegen!"))</f>
        <v>o</v>
      </c>
      <c r="BM230" s="133" t="str">
        <f>IF(Food!$CE229="","o",IF(ISNA(VLOOKUP(Food!$CE229,Auswahlisten!$A:$A,1,0))=FALSE,"x","Bitte Gewichtseinheit korrekt pflegen!"))</f>
        <v>o</v>
      </c>
      <c r="BN230" s="133" t="str">
        <f>IF(Food!$CF229="","o",IF(ISNUMBER(Food!$CF229),"x","Bitte ausschließlich Zahlen pflegen!"))</f>
        <v>o</v>
      </c>
      <c r="BO230" s="133" t="str">
        <f>IF(Food!$CG229="","o",IF(ISNUMBER(Food!$CG229),"x","Bitte ausschließlich Zahlen pflegen!"))</f>
        <v>o</v>
      </c>
      <c r="BP230" s="133" t="str">
        <f>IF(Food!$CH229="","o",IF(ISNA(VLOOKUP(Food!$CH229,Auswahlisten!$A:$A,1,0))=FALSE,"x","Bitte Gewichtseinheit korrekt pflegen!"))</f>
        <v>o</v>
      </c>
      <c r="BQ230" s="133" t="str">
        <f>IF(Food!$CI229="","o",IF(ISNA(VLOOKUP(Food!$CI229,Auswahlisten!$F:$F,1,0))=FALSE,"x","Bitte JuSchu korrekt pflegen!"))</f>
        <v>o</v>
      </c>
      <c r="BR230" s="133" t="str">
        <f>IF(Verpackung!$D229="","o",IF(ISNUMBER(Verpackung!$D229),"x","Bitte ausschließlich Zahlen pflegen!"))</f>
        <v>o</v>
      </c>
      <c r="BS230" s="133" t="str">
        <f>IF(Verpackung!$E229="","o",IF(ISNUMBER(Verpackung!$E229),"x","Bitte ausschließlich Zahlen pflegen!"))</f>
        <v>o</v>
      </c>
      <c r="BT230" s="133" t="str">
        <f>IF(Verpackung!$F229="","o",IF(ISNUMBER(Verpackung!$F229),"x","Bitte ausschließlich Zahlen pflegen!"))</f>
        <v>o</v>
      </c>
      <c r="BU230" s="133" t="str">
        <f>IF(Verpackung!$G229="","o",IF(ISNUMBER(Verpackung!$G229),"x","Bitte ausschließlich Zahlen pflegen!"))</f>
        <v>o</v>
      </c>
      <c r="BV230" s="133" t="str">
        <f>IF(Verpackung!$H229="","o",IF(ISNUMBER(Verpackung!$H229),"x","Bitte ausschließlich Zahlen pflegen!"))</f>
        <v>o</v>
      </c>
      <c r="BW230" s="133" t="str">
        <f>IF(Verpackung!$I229="","o",IF(ISNUMBER(Verpackung!$I229),"x","Bitte ausschließlich Zahlen pflegen!"))</f>
        <v>o</v>
      </c>
      <c r="BX230" s="133" t="str">
        <f>IF(Verpackung!$J229="","o",IF(ISNUMBER(Verpackung!$J229),"x","Bitte ausschließlich Zahlen pflegen!"))</f>
        <v>o</v>
      </c>
      <c r="BY230" s="133" t="str">
        <f>IF(Verpackung!$K229="","o",IF(ISNUMBER(Verpackung!$K229),"x","Bitte ausschließlich Zahlen pflegen!"))</f>
        <v>o</v>
      </c>
      <c r="BZ230" s="133" t="str">
        <f>IF('Kaufland intern'!D229="","o",IF(LEN('Kaufland intern'!D229)&gt;40,"Eingabe max. 40 Zeichen!","x"))</f>
        <v>o</v>
      </c>
      <c r="CA230" s="133" t="str">
        <f>IF('Kaufland intern'!F229="","o",IF(AND(ISNUMBER('Kaufland intern'!F229),'Kaufland intern'!F229&gt;=1000000,'Kaufland intern'!F229&lt;=9999999),"x","Bitte Eingabe prüfen!"))</f>
        <v>o</v>
      </c>
      <c r="CB230" s="133" t="str">
        <f>IF('Kaufland intern'!G229="","o",IF(LEN('Kaufland intern'!G229)&gt;18,"Eingabe max. 18 Zeichen!","x"))</f>
        <v>o</v>
      </c>
      <c r="CC230" s="133" t="str">
        <f>IF('Kaufland intern'!I229="","o",IF(LEN('Kaufland intern'!I229)&gt;3,"Eingabe max. 3 Zeichen!","x"))</f>
        <v>o</v>
      </c>
      <c r="CD230" s="133" t="str">
        <f>IF('Kaufland intern'!J229="","o",IF(LEN('Kaufland intern'!J229)&gt;6,"Eingabe max. 6 Zeichen!","x"))</f>
        <v>o</v>
      </c>
      <c r="CE230" s="133" t="str">
        <f>IF('Kaufland intern'!K229="","o",IF(LEN('Kaufland intern'!K229)&gt;4,"Eingabe max. 4 Zeichen!","x"))</f>
        <v>o</v>
      </c>
      <c r="CF230" s="133" t="str">
        <f>IF('Kaufland intern'!L229="","o",IF(ISNA(VLOOKUP('Kaufland intern'!L229,Auswahlisten!$Z:$Z,1,0))=FALSE,"x","Bitte Etikettenart korrekt pflegen!"))</f>
        <v>o</v>
      </c>
      <c r="CG230" s="133" t="str">
        <f>IF('Kaufland intern'!M229="","o",IF(LEN('Kaufland intern'!M229)&gt;20,"Eingabe max. 20 Zeichen!","x"))</f>
        <v>o</v>
      </c>
      <c r="CH230" s="133" t="str">
        <f>IF('Kaufland intern'!O229="","o",IF(LEN('Kaufland intern'!O229)&gt;20,"Eingabe max. 20 Zeichen!","x"))</f>
        <v>o</v>
      </c>
      <c r="CI230" s="133" t="str">
        <f>IF('Kaufland intern'!Q229="","o",IF(LEN('Kaufland intern'!Q229)&gt;20,"Eingabe max. 20 Zeichen!","x"))</f>
        <v>o</v>
      </c>
      <c r="CJ230" s="133" t="str">
        <f>IF('Kaufland intern'!S229="","o",IF(LEN('Kaufland intern'!S229)&gt;8,"Eingabe max. 8 Zeichen!","x"))</f>
        <v>o</v>
      </c>
      <c r="CK230" s="133" t="str">
        <f>IF('Kaufland intern'!U229="","o",IF(ISNA(VLOOKUP('Kaufland intern'!U229,Auswahlisten!$D:$D,1,0))=FALSE,"x","Bitte Verpackungsart korrekt pflegen!"))</f>
        <v>o</v>
      </c>
      <c r="CL230" s="133" t="str">
        <f>IF('Kaufland intern'!V229="","o",IF(ISNUMBER('Kaufland intern'!V229),"x","Bitte ausschließlich Zahlen pflegen!"))</f>
        <v>o</v>
      </c>
      <c r="CM230" s="133" t="str">
        <f>IF('Kaufland intern'!W229="","o",IF(ISNA(VLOOKUP('Kaufland intern'!W229,Auswahlisten!$AA:$AA,1,0))=FALSE,"x","Bitte Bezugsweg korrekt pflegen!"))</f>
        <v>o</v>
      </c>
      <c r="CN230" s="133" t="str">
        <f>IF('Kaufland intern'!X229="","o",IF(ISNA(VLOOKUP('Kaufland intern'!X229,Auswahlisten!$AB:$AB,1,0))=FALSE,"x","Bitte Bezugsvorschrift korrekt pflegen!"))</f>
        <v>o</v>
      </c>
      <c r="CO230" s="133" t="str">
        <f>IF('Kaufland intern'!Y229="","o",IF(ISNA(VLOOKUP('Kaufland intern'!Y229,Auswahlisten!$AC:$AC,1,0))=FALSE,"x","Bitte Sortimentsstufenlistung korrekt pflegen!"))</f>
        <v>o</v>
      </c>
      <c r="CP230" s="133" t="str">
        <f>IF('Kaufland intern'!Z229="","o",IF(LEN('Kaufland intern'!Z229)&lt;&gt;13,"Eingabe max. 13 Zahlen!","x"))</f>
        <v>o</v>
      </c>
      <c r="CQ230" s="133" t="str">
        <f>IF('Kaufland intern'!AA229="","o",IF(LEN('Kaufland intern'!AA229)&lt;&gt;13,"Eingabe max. 13 Zahlen!","x"))</f>
        <v>o</v>
      </c>
      <c r="CR230" s="133" t="str">
        <f>IF('Kaufland intern'!AB229="","o",IF(LEN('Kaufland intern'!AB229)&lt;&gt;13,"Eingabe max. 13 Zahlen!","x"))</f>
        <v>o</v>
      </c>
      <c r="CS230" s="133" t="str">
        <f>IF('Kaufland intern'!AC229="","o",IF('Kaufland intern'!AC229="x","x","Bitte nur 'x' für Ja pflegen!"))</f>
        <v>o</v>
      </c>
      <c r="CT230" s="133" t="str">
        <f>IF('Kaufland intern'!AD229="","o",IF('Kaufland intern'!AD229="x","x","Bitte nur 'x' für Ja pflegen!"))</f>
        <v>o</v>
      </c>
      <c r="CU230" s="133" t="str">
        <f>IF('Kaufland intern'!AE229="","o",IF('Kaufland intern'!AE229="x","x","Bitte nur 'x' für Ja pflegen!"))</f>
        <v>o</v>
      </c>
      <c r="CV230" s="133" t="str">
        <f>IF('Kaufland intern'!AF229="","o",IF('Kaufland intern'!AF229="x","x","Bitte nur 'x' für Ja pflegen!"))</f>
        <v>o</v>
      </c>
      <c r="CW230" s="133" t="str">
        <f>IF('Kaufland intern'!AG229="","o",IF('Kaufland intern'!AG229="x","x","Bitte nur 'x' für Ja pflegen!"))</f>
        <v>o</v>
      </c>
      <c r="CX230" s="133" t="str">
        <f>IF('Kaufland intern'!AH229="","o",IF('Kaufland intern'!AH229="x","x","Bitte nur 'x' für Ja pflegen!"))</f>
        <v>o</v>
      </c>
      <c r="CY230" s="133" t="str">
        <f>IF('Kaufland intern'!AI229="","o",IF(LEN('Kaufland intern'!AI229)&lt;&gt;11,"Eingabe 11 Zeichen!","x"))</f>
        <v>o</v>
      </c>
      <c r="CZ230" s="133" t="str">
        <f>IF('Kaufland intern'!AJ229="","o",IF(LEN('Kaufland intern'!AJ229)&lt;&gt;11,"Eingabe 11 Zeichen!","x"))</f>
        <v>o</v>
      </c>
      <c r="DA230" s="133" t="str">
        <f>IF('Kaufland intern'!AK229="","o",IF(LEN('Kaufland intern'!AK229)&lt;&gt;11,"Eingabe 11 Zeichen!","x"))</f>
        <v>o</v>
      </c>
      <c r="DB230" s="133" t="str">
        <f>IF('Kaufland intern'!AL229="","o",IF(LEN('Kaufland intern'!AL229)&lt;&gt;11,"Eingabe 11 Zeichen!","x"))</f>
        <v>o</v>
      </c>
      <c r="DC230" s="133" t="str">
        <f>IF('Kaufland intern'!AM229="","o",IF(LEN('Kaufland intern'!AM229)&lt;&gt;11,"Eingabe 11 Zeichen!","x"))</f>
        <v>o</v>
      </c>
      <c r="DD230" s="133" t="str">
        <f>IF('Kaufland intern'!AN229="","o",IF(LEN('Kaufland intern'!AN229)&lt;&gt;11,"Eingabe 11 Zeichen!","x"))</f>
        <v>o</v>
      </c>
    </row>
    <row r="231" spans="1:108" ht="30">
      <c r="A231" s="128">
        <f>Food!C230</f>
        <v>0</v>
      </c>
      <c r="B231" s="129">
        <f>Food!E230</f>
        <v>0</v>
      </c>
      <c r="C231" s="128">
        <f>Food!O230</f>
        <v>0</v>
      </c>
      <c r="D231" s="133" t="str">
        <f>IF(Food!$A230="","Bitte Datum pflegen!",IF(ISNUMBER(Food!$A230)=FALSE,"Bitte Datum überprüfen!","x"))</f>
        <v>Bitte Datum pflegen!</v>
      </c>
      <c r="E231" s="133" t="str">
        <f>IF(Food!$C230="","Bitte Lieferantenartikelnr. pflegen!",IF(LEN(Food!$C230)&gt;13,"Eingabe max. 13 Zeichen!","x"))</f>
        <v>Bitte Lieferantenartikelnr. pflegen!</v>
      </c>
      <c r="F231" s="133" t="str">
        <f>IF(Food!$D230="","o",IF(LEN(Food!$D230)&gt;13,"Eingabe max. 13 Zeichen!","x"))</f>
        <v>o</v>
      </c>
      <c r="G231" s="145" t="str">
        <f>IF(Food!$F230="","o",IF(ISNUMBER(Food!$F230)=FALSE,"Bitte Gewicht ohne Einheit pflegen!","x"))</f>
        <v>o</v>
      </c>
      <c r="H231" s="133" t="str">
        <f>IF(Food!$G230="","o",IF(ISNA(VLOOKUP(Food!$G230,Auswahlisten!$A:$A,1,0))=FALSE,"x","Bitte Gewichtseinheit korrekt pflegen!"))</f>
        <v>o</v>
      </c>
      <c r="I231" s="133" t="str">
        <f>IF(Food!$H230="","Bitte Steuer pflegen!",IF(OR(Food!$H230=7,Food!$H230=19),"x","Bitte nur 7 oder 19 pflegen!"))</f>
        <v>Bitte Steuer pflegen!</v>
      </c>
      <c r="J231" s="133" t="str">
        <f>IF(Food!$I230="","o",IF(Food!$I230="x","x","Bitte nur 'x' für Ja pflegen!"))</f>
        <v>o</v>
      </c>
      <c r="K231" s="145" t="str">
        <f>IF(Food!$L230="","o",IF(ISNUMBER(Food!$L230)=FALSE,"Bitte Temperatur von ohne Einheit pflegen!","x"))</f>
        <v>o</v>
      </c>
      <c r="L231" s="145" t="str">
        <f>IF(Food!$M230="","o",IF(ISNUMBER(Food!$M230)=FALSE,"Bitte Temperatur bis ohne Einheit pflegen!","x"))</f>
        <v>o</v>
      </c>
      <c r="M231" s="133" t="str">
        <f>IF(Food!$J230="","o",IF(Food!$J230="x","x","Bitte nur 'x' für Ja pflegen!"))</f>
        <v>o</v>
      </c>
      <c r="N231" s="133" t="str">
        <f>IF(Food!$P230="","Bitte Bruttogewicht pflegen!",IF(ISNUMBER(Food!$P230)=FALSE,"Bitte Bruttogwicht ohne Einheit pflegen!","x"))</f>
        <v>Bitte Bruttogewicht pflegen!</v>
      </c>
      <c r="O231" s="133" t="str">
        <f>IF(Food!$Q230="","Bitte Länge pflegen!",IF(ISNUMBER(Food!$Q230)=FALSE,"Bitte Länge ohne Einheit pflegen!","x"))</f>
        <v>Bitte Länge pflegen!</v>
      </c>
      <c r="P231" s="133" t="str">
        <f>IF(Food!$R230="","Bitte Breite pflegen!",IF(ISNUMBER(Food!$R230)=FALSE,"Bitte Breite ohne Einheit pflegen!","x"))</f>
        <v>Bitte Breite pflegen!</v>
      </c>
      <c r="Q231" s="133" t="str">
        <f>IF(Food!$S230="","Bitte Höhe pflegen!",IF(ISNUMBER(Food!$S230)=FALSE,"Bitte Höhe ohne Einheit pflegen!","x"))</f>
        <v>Bitte Höhe pflegen!</v>
      </c>
      <c r="R231" s="133" t="str">
        <f>IF(Food!$V230="","o",IF(ISNUMBER(Food!$V230)=FALSE,"Bitte Bruttogewicht ohne Einheit pflegen!","x"))</f>
        <v>o</v>
      </c>
      <c r="S231" s="133" t="str">
        <f>IF(Food!$W230="","o",IF(ISNUMBER(Food!$W230)=FALSE,"Bitte Länge ohne Einheit pflegen!","x"))</f>
        <v>o</v>
      </c>
      <c r="T231" s="133" t="str">
        <f>IF(Food!$X230="","o",IF(ISNUMBER(Food!$X230)=FALSE,"Bitte Länge ohne Einheit pflegen!","x"))</f>
        <v>o</v>
      </c>
      <c r="U231" s="133" t="str">
        <f>IF(Food!$Y230="","o",IF(ISNUMBER(Food!$Y230)=FALSE,"Bitte Länge ohne Einheit pflegen!","x"))</f>
        <v>o</v>
      </c>
      <c r="V231" s="133" t="str">
        <f>IF(Food!$AB230="","o",IF(ISNUMBER(Food!$AB230)=FALSE,"Bitte Bruttogewicht ohne Einheit pflegen!","x"))</f>
        <v>o</v>
      </c>
      <c r="W231" s="133" t="str">
        <f>IF(Food!$AC230="","o",IF(ISNUMBER(Food!$AC230)=FALSE,"Bitte Länge ohne Einheit pflegen!","x"))</f>
        <v>o</v>
      </c>
      <c r="X231" s="133" t="str">
        <f>IF(Food!$AD230="","o",IF(ISNUMBER(Food!$AD230)=FALSE,"Bitte Breite ohne Einheit pflegen!","x"))</f>
        <v>o</v>
      </c>
      <c r="Y231" s="133" t="str">
        <f>IF(Food!$AE230="","o",IF(ISNUMBER(Food!$AE230)=FALSE,"Bitte Höhe ohne Einheit pflegen!","x"))</f>
        <v>o</v>
      </c>
      <c r="Z231" s="133" t="str">
        <f>IF(Food!$AG230="","o",IF(ISNUMBER(Food!$AG230)=FALSE,"Bitte Bruttogewicht ohne Einheit pflegen!","x"))</f>
        <v>o</v>
      </c>
      <c r="AA231" s="133" t="str">
        <f>IF(Food!$AH230="","o",IF(ISNUMBER(Food!$AH230)=FALSE,"Bitte Länge ohne Einheit pflegen!","x"))</f>
        <v>o</v>
      </c>
      <c r="AB231" s="133" t="str">
        <f>IF(Food!$AI230="","o",IF(ISNUMBER(Food!$AI230)=FALSE,"Bitte Breite ohne Einheit pflegen!","x"))</f>
        <v>o</v>
      </c>
      <c r="AC231" s="133" t="str">
        <f>IF(Food!$AJ230="","o",IF(ISNUMBER(Food!$AJ230)=FALSE,"Bitte Höhe ohne Einheit pflegen!","x"))</f>
        <v>o</v>
      </c>
      <c r="AD231" s="133" t="str">
        <f>IF(Food!$AL230="","o",IF(ISNUMBER(Food!$AL230)=FALSE,"Bitte Bruttogewicht ohne Einheit pflegen!","x"))</f>
        <v>o</v>
      </c>
      <c r="AE231" s="133" t="str">
        <f>IF(Food!$AM230="","o",IF(ISNUMBER(Food!$AM230)=FALSE,"Bitte Länge ohne Einheit pflegen!","x"))</f>
        <v>o</v>
      </c>
      <c r="AF231" s="133" t="str">
        <f>IF(Food!$AN230="","o",IF(ISNUMBER(Food!$AN230)=FALSE,"Bitte Breite ohne Einheit pflegen!","x"))</f>
        <v>o</v>
      </c>
      <c r="AG231" s="133" t="str">
        <f>IF(Food!$AO230="","o",IF(ISNUMBER(Food!$AO230)=FALSE,"Bitte Höhe ohne Einheit pflegen!","x"))</f>
        <v>o</v>
      </c>
      <c r="AH231" s="133" t="str">
        <f>IF(Food!$BX230="","o",IF(Food!$BX230="x","x","Bitte nur 'x' für Ja pflegen!"))</f>
        <v>o</v>
      </c>
      <c r="AI231" s="133" t="str">
        <f>IF(Food!$BY230="","o",IF(ISNUMBER(Food!$BY230),"x","Bitte ausschließlich Zahlen pflegen!"))</f>
        <v>o</v>
      </c>
      <c r="AJ231" s="133" t="str">
        <f>IF(Food!$AR230="","Bitte Verpackungsart pflegen!",IF(Food!$AR230="","o",IF(ISNA(VLOOKUP(Food!$AR230,Auswahlisten!$D:$D,1,0))=FALSE,"x","Bitte Verpackungsart korrekt pflegen!")))</f>
        <v>Bitte Verpackungsart pflegen!</v>
      </c>
      <c r="AK231" s="133" t="str">
        <f>IF(Food!$AS230="","o",IF(ISNUMBER(Food!$AS230)=FALSE,"Bitte nur Anzahl der Tage pflegen!","x"))</f>
        <v>o</v>
      </c>
      <c r="AL231" s="133" t="str">
        <f>IF(Food!$AT230="","o",IF(ISNUMBER(Food!$AT230)=FALSE,"Bitte nur Anzahl der Tage pflegen!","x"))</f>
        <v>o</v>
      </c>
      <c r="AM231" s="133" t="str">
        <f>IF(Food!$AU230="","o",IF(ISNA(VLOOKUP(Food!$AU230,Auswahlisten!$H:$H,1,0))=FALSE,"x","Bitte Produktionsland korrekt pflegen!"))</f>
        <v>o</v>
      </c>
      <c r="AN231" s="133" t="str">
        <f>IF(Food!$AV230="","o",IF(ISNA(VLOOKUP(Food!$AV230,Auswahlisten!$I:$I,1,0))=FALSE,"x","Bitte Region korrekt pflegen!"))</f>
        <v>o</v>
      </c>
      <c r="AO231" s="133" t="str">
        <f>IF(Food!$AW230="","o",IF(LEN(Food!$AW230)&gt;8,"Eingabe max. 8 Zahlen!","x"))</f>
        <v>o</v>
      </c>
      <c r="AP231" s="133" t="str">
        <f>IF(Food!$CC230="","o",IF(Food!$CC230="x","x","Bitte nur 'x' für Ja pflegen!"))</f>
        <v>o</v>
      </c>
      <c r="AQ231" s="133" t="str">
        <f>IF(Food!$AY230="","o",IF(Food!$AY230="x","x","Bitte nur 'x' für Ja pflegen!"))</f>
        <v>o</v>
      </c>
      <c r="AR231" s="133" t="str">
        <f>IF(Food!$AZ230="","o",IF(Food!$AZ230="x","x","Bitte nur 'x' für Ja pflegen!"))</f>
        <v>o</v>
      </c>
      <c r="AS231" s="133" t="str">
        <f>IF(Food!$BA230="","o",IF(Food!$BA230="x","x","Bitte nur 'x' für Ja pflegen!"))</f>
        <v>o</v>
      </c>
      <c r="AT231" s="133" t="str">
        <f>IF(Food!$BB230="","o",IF(Food!$BB230="x","x","Bitte nur 'x' für Ja pflegen!"))</f>
        <v>o</v>
      </c>
      <c r="AU231" s="133" t="str">
        <f ca="1">IF(Food!$BC230="","o",IF(OR(LEFT(CELL("format",Food!$BC230),1)="S",LEFT(CELL("format",Food!$BC230),1)=".",LEFT(CELL("format",Food!$BC230),1)="F"),"x","Bitte ausschließlich Zahlen pflegen!"))</f>
        <v>o</v>
      </c>
      <c r="AV231" s="133" t="str">
        <f>IF(Food!$BD230="","o",IF(Food!$BD230="x","x","Bitte nur 'x' für Ja pflegen!"))</f>
        <v>o</v>
      </c>
      <c r="AW231" s="133" t="str">
        <f ca="1">IF(Food!$BE230="","o",IF(OR(LEFT(CELL("format",Food!$BE230),1)="S",LEFT(CELL("format",Food!$BE230),1)=".",LEFT(CELL("format",Food!$BE230),1)="F"),"x","Bitte ausschließlich Zahlen pflegen!"))</f>
        <v>o</v>
      </c>
      <c r="AX231" s="133" t="str">
        <f>IF(Food!$BF230="","o",IF(Food!$BF230="x","x","Bitte nur 'x' für Ja pflegen!"))</f>
        <v>o</v>
      </c>
      <c r="AY231" s="133" t="str">
        <f ca="1">IF(Food!$BG230="","o",IF(OR(LEFT(CELL("format",Food!$BG230),1)="S",LEFT(CELL("format",Food!$BG230),1)=".",LEFT(CELL("format",Food!$BG230),1)="F"),"x","Bitte ausschließlich Zahlen pflegen!"))</f>
        <v>o</v>
      </c>
      <c r="AZ231" s="133" t="str">
        <f>IF(Food!$BH230="","o",IF(Food!$BH230="x","x","Bitte nur 'x' für Ja pflegen!"))</f>
        <v>o</v>
      </c>
      <c r="BA231" s="133" t="str">
        <f ca="1">IF(Food!$BI230="","o",IF(OR(LEFT(CELL("format",Food!$BI230),1)="S",LEFT(CELL("format",Food!$BI230),1)=".",LEFT(CELL("format",Food!$BI230),1)="F"),"x","Bitte ausschließlich Zahlen pflegen!"))</f>
        <v>o</v>
      </c>
      <c r="BB231" s="133" t="str">
        <f>IF(Food!$BJ230="","o",IF(ISNUMBER(Food!$BJ230),"x","Bitte ausschließlich Zahlen pflegen!"))</f>
        <v>o</v>
      </c>
      <c r="BC231" s="133" t="str">
        <f ca="1">IF(Food!$BK230="","o",IF(OR(LEFT(CELL("format",Food!$BK230),1)="S",LEFT(CELL("format",Food!$BK230),1)=".",LEFT(CELL("format",Food!$BK230),1)="F"),"x","Bitte ausschließlich Zahlen pflegen!"))</f>
        <v>o</v>
      </c>
      <c r="BD231" s="133" t="str">
        <f>IF(Food!$BL230="","o",IF(ISNUMBER(Food!$BL230),"x","Bitte ausschließlich Zahlen pflegen!"))</f>
        <v>o</v>
      </c>
      <c r="BE231" s="133" t="str">
        <f>IF(Food!$BM230="","o",IF(ISNUMBER(Food!$BM230),"x","Bitte ausschließlich Zahlen pflegen!"))</f>
        <v>o</v>
      </c>
      <c r="BF231" s="133" t="str">
        <f>IF(Food!$BS230="","o",IF(ISNA(VLOOKUP(Food!$BS230,Auswahlisten!$H:$H,1,0))=FALSE,"x","Bitte Produktionsland korrekt pflegen!"))</f>
        <v>o</v>
      </c>
      <c r="BG231" s="133" t="str">
        <f>IF(Food!$BU230="","o",IF(ISNUMBER(Food!$BU230),"x","Bitte ausschließlich Zahlen pflegen!"))</f>
        <v>o</v>
      </c>
      <c r="BH231" s="133" t="str">
        <f>IF(Food!$BV230="","o",IF(ISNUMBER(Food!$BV230),"x","Bitte ausschließlich Zahlen pflegen!"))</f>
        <v>o</v>
      </c>
      <c r="BI231" s="133" t="str">
        <f>IF(Food!$BW230="","o",IF(ISNUMBER(Food!$BW230),"x","Bitte ausschließlich Zahlen pflegen!"))</f>
        <v>o</v>
      </c>
      <c r="BJ231" s="133" t="str">
        <f>IF(Food!$BZ230="","o",IF(ISNA(VLOOKUP(Food!$BZ230,Auswahlisten!$AE:$AE,1,0))=FALSE,"x","Bitte Pfandart korrekt pflegen!"))</f>
        <v>o</v>
      </c>
      <c r="BK231" s="133" t="str">
        <f>IF(Food!$CA230="","o",IF(ISNUMBER(Food!$CA230),"x","Bitte ausschließlich Zahlen pflegen!"))</f>
        <v>o</v>
      </c>
      <c r="BL231" s="133" t="str">
        <f>IF(Food!$CD230="","o",IF(ISNUMBER(Food!$CD230),"x","Bitte ausschließlich Zahlen pflegen!"))</f>
        <v>o</v>
      </c>
      <c r="BM231" s="133" t="str">
        <f>IF(Food!$CE230="","o",IF(ISNA(VLOOKUP(Food!$CE230,Auswahlisten!$A:$A,1,0))=FALSE,"x","Bitte Gewichtseinheit korrekt pflegen!"))</f>
        <v>o</v>
      </c>
      <c r="BN231" s="133" t="str">
        <f>IF(Food!$CF230="","o",IF(ISNUMBER(Food!$CF230),"x","Bitte ausschließlich Zahlen pflegen!"))</f>
        <v>o</v>
      </c>
      <c r="BO231" s="133" t="str">
        <f>IF(Food!$CG230="","o",IF(ISNUMBER(Food!$CG230),"x","Bitte ausschließlich Zahlen pflegen!"))</f>
        <v>o</v>
      </c>
      <c r="BP231" s="133" t="str">
        <f>IF(Food!$CH230="","o",IF(ISNA(VLOOKUP(Food!$CH230,Auswahlisten!$A:$A,1,0))=FALSE,"x","Bitte Gewichtseinheit korrekt pflegen!"))</f>
        <v>o</v>
      </c>
      <c r="BQ231" s="133" t="str">
        <f>IF(Food!$CI230="","o",IF(ISNA(VLOOKUP(Food!$CI230,Auswahlisten!$F:$F,1,0))=FALSE,"x","Bitte JuSchu korrekt pflegen!"))</f>
        <v>o</v>
      </c>
      <c r="BR231" s="133" t="str">
        <f>IF(Verpackung!$D230="","o",IF(ISNUMBER(Verpackung!$D230),"x","Bitte ausschließlich Zahlen pflegen!"))</f>
        <v>o</v>
      </c>
      <c r="BS231" s="133" t="str">
        <f>IF(Verpackung!$E230="","o",IF(ISNUMBER(Verpackung!$E230),"x","Bitte ausschließlich Zahlen pflegen!"))</f>
        <v>o</v>
      </c>
      <c r="BT231" s="133" t="str">
        <f>IF(Verpackung!$F230="","o",IF(ISNUMBER(Verpackung!$F230),"x","Bitte ausschließlich Zahlen pflegen!"))</f>
        <v>o</v>
      </c>
      <c r="BU231" s="133" t="str">
        <f>IF(Verpackung!$G230="","o",IF(ISNUMBER(Verpackung!$G230),"x","Bitte ausschließlich Zahlen pflegen!"))</f>
        <v>o</v>
      </c>
      <c r="BV231" s="133" t="str">
        <f>IF(Verpackung!$H230="","o",IF(ISNUMBER(Verpackung!$H230),"x","Bitte ausschließlich Zahlen pflegen!"))</f>
        <v>o</v>
      </c>
      <c r="BW231" s="133" t="str">
        <f>IF(Verpackung!$I230="","o",IF(ISNUMBER(Verpackung!$I230),"x","Bitte ausschließlich Zahlen pflegen!"))</f>
        <v>o</v>
      </c>
      <c r="BX231" s="133" t="str">
        <f>IF(Verpackung!$J230="","o",IF(ISNUMBER(Verpackung!$J230),"x","Bitte ausschließlich Zahlen pflegen!"))</f>
        <v>o</v>
      </c>
      <c r="BY231" s="133" t="str">
        <f>IF(Verpackung!$K230="","o",IF(ISNUMBER(Verpackung!$K230),"x","Bitte ausschließlich Zahlen pflegen!"))</f>
        <v>o</v>
      </c>
      <c r="BZ231" s="133" t="str">
        <f>IF('Kaufland intern'!D230="","o",IF(LEN('Kaufland intern'!D230)&gt;40,"Eingabe max. 40 Zeichen!","x"))</f>
        <v>o</v>
      </c>
      <c r="CA231" s="133" t="str">
        <f>IF('Kaufland intern'!F230="","o",IF(AND(ISNUMBER('Kaufland intern'!F230),'Kaufland intern'!F230&gt;=1000000,'Kaufland intern'!F230&lt;=9999999),"x","Bitte Eingabe prüfen!"))</f>
        <v>o</v>
      </c>
      <c r="CB231" s="133" t="str">
        <f>IF('Kaufland intern'!G230="","o",IF(LEN('Kaufland intern'!G230)&gt;18,"Eingabe max. 18 Zeichen!","x"))</f>
        <v>o</v>
      </c>
      <c r="CC231" s="133" t="str">
        <f>IF('Kaufland intern'!I230="","o",IF(LEN('Kaufland intern'!I230)&gt;3,"Eingabe max. 3 Zeichen!","x"))</f>
        <v>o</v>
      </c>
      <c r="CD231" s="133" t="str">
        <f>IF('Kaufland intern'!J230="","o",IF(LEN('Kaufland intern'!J230)&gt;6,"Eingabe max. 6 Zeichen!","x"))</f>
        <v>o</v>
      </c>
      <c r="CE231" s="133" t="str">
        <f>IF('Kaufland intern'!K230="","o",IF(LEN('Kaufland intern'!K230)&gt;4,"Eingabe max. 4 Zeichen!","x"))</f>
        <v>o</v>
      </c>
      <c r="CF231" s="133" t="str">
        <f>IF('Kaufland intern'!L230="","o",IF(ISNA(VLOOKUP('Kaufland intern'!L230,Auswahlisten!$Z:$Z,1,0))=FALSE,"x","Bitte Etikettenart korrekt pflegen!"))</f>
        <v>o</v>
      </c>
      <c r="CG231" s="133" t="str">
        <f>IF('Kaufland intern'!M230="","o",IF(LEN('Kaufland intern'!M230)&gt;20,"Eingabe max. 20 Zeichen!","x"))</f>
        <v>o</v>
      </c>
      <c r="CH231" s="133" t="str">
        <f>IF('Kaufland intern'!O230="","o",IF(LEN('Kaufland intern'!O230)&gt;20,"Eingabe max. 20 Zeichen!","x"))</f>
        <v>o</v>
      </c>
      <c r="CI231" s="133" t="str">
        <f>IF('Kaufland intern'!Q230="","o",IF(LEN('Kaufland intern'!Q230)&gt;20,"Eingabe max. 20 Zeichen!","x"))</f>
        <v>o</v>
      </c>
      <c r="CJ231" s="133" t="str">
        <f>IF('Kaufland intern'!S230="","o",IF(LEN('Kaufland intern'!S230)&gt;8,"Eingabe max. 8 Zeichen!","x"))</f>
        <v>o</v>
      </c>
      <c r="CK231" s="133" t="str">
        <f>IF('Kaufland intern'!U230="","o",IF(ISNA(VLOOKUP('Kaufland intern'!U230,Auswahlisten!$D:$D,1,0))=FALSE,"x","Bitte Verpackungsart korrekt pflegen!"))</f>
        <v>o</v>
      </c>
      <c r="CL231" s="133" t="str">
        <f>IF('Kaufland intern'!V230="","o",IF(ISNUMBER('Kaufland intern'!V230),"x","Bitte ausschließlich Zahlen pflegen!"))</f>
        <v>o</v>
      </c>
      <c r="CM231" s="133" t="str">
        <f>IF('Kaufland intern'!W230="","o",IF(ISNA(VLOOKUP('Kaufland intern'!W230,Auswahlisten!$AA:$AA,1,0))=FALSE,"x","Bitte Bezugsweg korrekt pflegen!"))</f>
        <v>o</v>
      </c>
      <c r="CN231" s="133" t="str">
        <f>IF('Kaufland intern'!X230="","o",IF(ISNA(VLOOKUP('Kaufland intern'!X230,Auswahlisten!$AB:$AB,1,0))=FALSE,"x","Bitte Bezugsvorschrift korrekt pflegen!"))</f>
        <v>o</v>
      </c>
      <c r="CO231" s="133" t="str">
        <f>IF('Kaufland intern'!Y230="","o",IF(ISNA(VLOOKUP('Kaufland intern'!Y230,Auswahlisten!$AC:$AC,1,0))=FALSE,"x","Bitte Sortimentsstufenlistung korrekt pflegen!"))</f>
        <v>o</v>
      </c>
      <c r="CP231" s="133" t="str">
        <f>IF('Kaufland intern'!Z230="","o",IF(LEN('Kaufland intern'!Z230)&lt;&gt;13,"Eingabe max. 13 Zahlen!","x"))</f>
        <v>o</v>
      </c>
      <c r="CQ231" s="133" t="str">
        <f>IF('Kaufland intern'!AA230="","o",IF(LEN('Kaufland intern'!AA230)&lt;&gt;13,"Eingabe max. 13 Zahlen!","x"))</f>
        <v>o</v>
      </c>
      <c r="CR231" s="133" t="str">
        <f>IF('Kaufland intern'!AB230="","o",IF(LEN('Kaufland intern'!AB230)&lt;&gt;13,"Eingabe max. 13 Zahlen!","x"))</f>
        <v>o</v>
      </c>
      <c r="CS231" s="133" t="str">
        <f>IF('Kaufland intern'!AC230="","o",IF('Kaufland intern'!AC230="x","x","Bitte nur 'x' für Ja pflegen!"))</f>
        <v>o</v>
      </c>
      <c r="CT231" s="133" t="str">
        <f>IF('Kaufland intern'!AD230="","o",IF('Kaufland intern'!AD230="x","x","Bitte nur 'x' für Ja pflegen!"))</f>
        <v>o</v>
      </c>
      <c r="CU231" s="133" t="str">
        <f>IF('Kaufland intern'!AE230="","o",IF('Kaufland intern'!AE230="x","x","Bitte nur 'x' für Ja pflegen!"))</f>
        <v>o</v>
      </c>
      <c r="CV231" s="133" t="str">
        <f>IF('Kaufland intern'!AF230="","o",IF('Kaufland intern'!AF230="x","x","Bitte nur 'x' für Ja pflegen!"))</f>
        <v>o</v>
      </c>
      <c r="CW231" s="133" t="str">
        <f>IF('Kaufland intern'!AG230="","o",IF('Kaufland intern'!AG230="x","x","Bitte nur 'x' für Ja pflegen!"))</f>
        <v>o</v>
      </c>
      <c r="CX231" s="133" t="str">
        <f>IF('Kaufland intern'!AH230="","o",IF('Kaufland intern'!AH230="x","x","Bitte nur 'x' für Ja pflegen!"))</f>
        <v>o</v>
      </c>
      <c r="CY231" s="133" t="str">
        <f>IF('Kaufland intern'!AI230="","o",IF(LEN('Kaufland intern'!AI230)&lt;&gt;11,"Eingabe 11 Zeichen!","x"))</f>
        <v>o</v>
      </c>
      <c r="CZ231" s="133" t="str">
        <f>IF('Kaufland intern'!AJ230="","o",IF(LEN('Kaufland intern'!AJ230)&lt;&gt;11,"Eingabe 11 Zeichen!","x"))</f>
        <v>o</v>
      </c>
      <c r="DA231" s="133" t="str">
        <f>IF('Kaufland intern'!AK230="","o",IF(LEN('Kaufland intern'!AK230)&lt;&gt;11,"Eingabe 11 Zeichen!","x"))</f>
        <v>o</v>
      </c>
      <c r="DB231" s="133" t="str">
        <f>IF('Kaufland intern'!AL230="","o",IF(LEN('Kaufland intern'!AL230)&lt;&gt;11,"Eingabe 11 Zeichen!","x"))</f>
        <v>o</v>
      </c>
      <c r="DC231" s="133" t="str">
        <f>IF('Kaufland intern'!AM230="","o",IF(LEN('Kaufland intern'!AM230)&lt;&gt;11,"Eingabe 11 Zeichen!","x"))</f>
        <v>o</v>
      </c>
      <c r="DD231" s="133" t="str">
        <f>IF('Kaufland intern'!AN230="","o",IF(LEN('Kaufland intern'!AN230)&lt;&gt;11,"Eingabe 11 Zeichen!","x"))</f>
        <v>o</v>
      </c>
    </row>
    <row r="232" spans="1:108" ht="30">
      <c r="A232" s="128">
        <f>Food!C231</f>
        <v>0</v>
      </c>
      <c r="B232" s="129">
        <f>Food!E231</f>
        <v>0</v>
      </c>
      <c r="C232" s="128">
        <f>Food!O231</f>
        <v>0</v>
      </c>
      <c r="D232" s="133" t="str">
        <f>IF(Food!$A231="","Bitte Datum pflegen!",IF(ISNUMBER(Food!$A231)=FALSE,"Bitte Datum überprüfen!","x"))</f>
        <v>Bitte Datum pflegen!</v>
      </c>
      <c r="E232" s="133" t="str">
        <f>IF(Food!$C231="","Bitte Lieferantenartikelnr. pflegen!",IF(LEN(Food!$C231)&gt;13,"Eingabe max. 13 Zeichen!","x"))</f>
        <v>Bitte Lieferantenartikelnr. pflegen!</v>
      </c>
      <c r="F232" s="133" t="str">
        <f>IF(Food!$D231="","o",IF(LEN(Food!$D231)&gt;13,"Eingabe max. 13 Zeichen!","x"))</f>
        <v>o</v>
      </c>
      <c r="G232" s="145" t="str">
        <f>IF(Food!$F231="","o",IF(ISNUMBER(Food!$F231)=FALSE,"Bitte Gewicht ohne Einheit pflegen!","x"))</f>
        <v>o</v>
      </c>
      <c r="H232" s="133" t="str">
        <f>IF(Food!$G231="","o",IF(ISNA(VLOOKUP(Food!$G231,Auswahlisten!$A:$A,1,0))=FALSE,"x","Bitte Gewichtseinheit korrekt pflegen!"))</f>
        <v>o</v>
      </c>
      <c r="I232" s="133" t="str">
        <f>IF(Food!$H231="","Bitte Steuer pflegen!",IF(OR(Food!$H231=7,Food!$H231=19),"x","Bitte nur 7 oder 19 pflegen!"))</f>
        <v>Bitte Steuer pflegen!</v>
      </c>
      <c r="J232" s="133" t="str">
        <f>IF(Food!$I231="","o",IF(Food!$I231="x","x","Bitte nur 'x' für Ja pflegen!"))</f>
        <v>o</v>
      </c>
      <c r="K232" s="145" t="str">
        <f>IF(Food!$L231="","o",IF(ISNUMBER(Food!$L231)=FALSE,"Bitte Temperatur von ohne Einheit pflegen!","x"))</f>
        <v>o</v>
      </c>
      <c r="L232" s="145" t="str">
        <f>IF(Food!$M231="","o",IF(ISNUMBER(Food!$M231)=FALSE,"Bitte Temperatur bis ohne Einheit pflegen!","x"))</f>
        <v>o</v>
      </c>
      <c r="M232" s="133" t="str">
        <f>IF(Food!$J231="","o",IF(Food!$J231="x","x","Bitte nur 'x' für Ja pflegen!"))</f>
        <v>o</v>
      </c>
      <c r="N232" s="133" t="str">
        <f>IF(Food!$P231="","Bitte Bruttogewicht pflegen!",IF(ISNUMBER(Food!$P231)=FALSE,"Bitte Bruttogwicht ohne Einheit pflegen!","x"))</f>
        <v>Bitte Bruttogewicht pflegen!</v>
      </c>
      <c r="O232" s="133" t="str">
        <f>IF(Food!$Q231="","Bitte Länge pflegen!",IF(ISNUMBER(Food!$Q231)=FALSE,"Bitte Länge ohne Einheit pflegen!","x"))</f>
        <v>Bitte Länge pflegen!</v>
      </c>
      <c r="P232" s="133" t="str">
        <f>IF(Food!$R231="","Bitte Breite pflegen!",IF(ISNUMBER(Food!$R231)=FALSE,"Bitte Breite ohne Einheit pflegen!","x"))</f>
        <v>Bitte Breite pflegen!</v>
      </c>
      <c r="Q232" s="133" t="str">
        <f>IF(Food!$S231="","Bitte Höhe pflegen!",IF(ISNUMBER(Food!$S231)=FALSE,"Bitte Höhe ohne Einheit pflegen!","x"))</f>
        <v>Bitte Höhe pflegen!</v>
      </c>
      <c r="R232" s="133" t="str">
        <f>IF(Food!$V231="","o",IF(ISNUMBER(Food!$V231)=FALSE,"Bitte Bruttogewicht ohne Einheit pflegen!","x"))</f>
        <v>o</v>
      </c>
      <c r="S232" s="133" t="str">
        <f>IF(Food!$W231="","o",IF(ISNUMBER(Food!$W231)=FALSE,"Bitte Länge ohne Einheit pflegen!","x"))</f>
        <v>o</v>
      </c>
      <c r="T232" s="133" t="str">
        <f>IF(Food!$X231="","o",IF(ISNUMBER(Food!$X231)=FALSE,"Bitte Länge ohne Einheit pflegen!","x"))</f>
        <v>o</v>
      </c>
      <c r="U232" s="133" t="str">
        <f>IF(Food!$Y231="","o",IF(ISNUMBER(Food!$Y231)=FALSE,"Bitte Länge ohne Einheit pflegen!","x"))</f>
        <v>o</v>
      </c>
      <c r="V232" s="133" t="str">
        <f>IF(Food!$AB231="","o",IF(ISNUMBER(Food!$AB231)=FALSE,"Bitte Bruttogewicht ohne Einheit pflegen!","x"))</f>
        <v>o</v>
      </c>
      <c r="W232" s="133" t="str">
        <f>IF(Food!$AC231="","o",IF(ISNUMBER(Food!$AC231)=FALSE,"Bitte Länge ohne Einheit pflegen!","x"))</f>
        <v>o</v>
      </c>
      <c r="X232" s="133" t="str">
        <f>IF(Food!$AD231="","o",IF(ISNUMBER(Food!$AD231)=FALSE,"Bitte Breite ohne Einheit pflegen!","x"))</f>
        <v>o</v>
      </c>
      <c r="Y232" s="133" t="str">
        <f>IF(Food!$AE231="","o",IF(ISNUMBER(Food!$AE231)=FALSE,"Bitte Höhe ohne Einheit pflegen!","x"))</f>
        <v>o</v>
      </c>
      <c r="Z232" s="133" t="str">
        <f>IF(Food!$AG231="","o",IF(ISNUMBER(Food!$AG231)=FALSE,"Bitte Bruttogewicht ohne Einheit pflegen!","x"))</f>
        <v>o</v>
      </c>
      <c r="AA232" s="133" t="str">
        <f>IF(Food!$AH231="","o",IF(ISNUMBER(Food!$AH231)=FALSE,"Bitte Länge ohne Einheit pflegen!","x"))</f>
        <v>o</v>
      </c>
      <c r="AB232" s="133" t="str">
        <f>IF(Food!$AI231="","o",IF(ISNUMBER(Food!$AI231)=FALSE,"Bitte Breite ohne Einheit pflegen!","x"))</f>
        <v>o</v>
      </c>
      <c r="AC232" s="133" t="str">
        <f>IF(Food!$AJ231="","o",IF(ISNUMBER(Food!$AJ231)=FALSE,"Bitte Höhe ohne Einheit pflegen!","x"))</f>
        <v>o</v>
      </c>
      <c r="AD232" s="133" t="str">
        <f>IF(Food!$AL231="","o",IF(ISNUMBER(Food!$AL231)=FALSE,"Bitte Bruttogewicht ohne Einheit pflegen!","x"))</f>
        <v>o</v>
      </c>
      <c r="AE232" s="133" t="str">
        <f>IF(Food!$AM231="","o",IF(ISNUMBER(Food!$AM231)=FALSE,"Bitte Länge ohne Einheit pflegen!","x"))</f>
        <v>o</v>
      </c>
      <c r="AF232" s="133" t="str">
        <f>IF(Food!$AN231="","o",IF(ISNUMBER(Food!$AN231)=FALSE,"Bitte Breite ohne Einheit pflegen!","x"))</f>
        <v>o</v>
      </c>
      <c r="AG232" s="133" t="str">
        <f>IF(Food!$AO231="","o",IF(ISNUMBER(Food!$AO231)=FALSE,"Bitte Höhe ohne Einheit pflegen!","x"))</f>
        <v>o</v>
      </c>
      <c r="AH232" s="133" t="str">
        <f>IF(Food!$BX231="","o",IF(Food!$BX231="x","x","Bitte nur 'x' für Ja pflegen!"))</f>
        <v>o</v>
      </c>
      <c r="AI232" s="133" t="str">
        <f>IF(Food!$BY231="","o",IF(ISNUMBER(Food!$BY231),"x","Bitte ausschließlich Zahlen pflegen!"))</f>
        <v>o</v>
      </c>
      <c r="AJ232" s="133" t="str">
        <f>IF(Food!$AR231="","Bitte Verpackungsart pflegen!",IF(Food!$AR231="","o",IF(ISNA(VLOOKUP(Food!$AR231,Auswahlisten!$D:$D,1,0))=FALSE,"x","Bitte Verpackungsart korrekt pflegen!")))</f>
        <v>Bitte Verpackungsart pflegen!</v>
      </c>
      <c r="AK232" s="133" t="str">
        <f>IF(Food!$AS231="","o",IF(ISNUMBER(Food!$AS231)=FALSE,"Bitte nur Anzahl der Tage pflegen!","x"))</f>
        <v>o</v>
      </c>
      <c r="AL232" s="133" t="str">
        <f>IF(Food!$AT231="","o",IF(ISNUMBER(Food!$AT231)=FALSE,"Bitte nur Anzahl der Tage pflegen!","x"))</f>
        <v>o</v>
      </c>
      <c r="AM232" s="133" t="str">
        <f>IF(Food!$AU231="","o",IF(ISNA(VLOOKUP(Food!$AU231,Auswahlisten!$H:$H,1,0))=FALSE,"x","Bitte Produktionsland korrekt pflegen!"))</f>
        <v>o</v>
      </c>
      <c r="AN232" s="133" t="str">
        <f>IF(Food!$AV231="","o",IF(ISNA(VLOOKUP(Food!$AV231,Auswahlisten!$I:$I,1,0))=FALSE,"x","Bitte Region korrekt pflegen!"))</f>
        <v>o</v>
      </c>
      <c r="AO232" s="133" t="str">
        <f>IF(Food!$AW231="","o",IF(LEN(Food!$AW231)&gt;8,"Eingabe max. 8 Zahlen!","x"))</f>
        <v>o</v>
      </c>
      <c r="AP232" s="133" t="str">
        <f>IF(Food!$CC231="","o",IF(Food!$CC231="x","x","Bitte nur 'x' für Ja pflegen!"))</f>
        <v>o</v>
      </c>
      <c r="AQ232" s="133" t="str">
        <f>IF(Food!$AY231="","o",IF(Food!$AY231="x","x","Bitte nur 'x' für Ja pflegen!"))</f>
        <v>o</v>
      </c>
      <c r="AR232" s="133" t="str">
        <f>IF(Food!$AZ231="","o",IF(Food!$AZ231="x","x","Bitte nur 'x' für Ja pflegen!"))</f>
        <v>o</v>
      </c>
      <c r="AS232" s="133" t="str">
        <f>IF(Food!$BA231="","o",IF(Food!$BA231="x","x","Bitte nur 'x' für Ja pflegen!"))</f>
        <v>o</v>
      </c>
      <c r="AT232" s="133" t="str">
        <f>IF(Food!$BB231="","o",IF(Food!$BB231="x","x","Bitte nur 'x' für Ja pflegen!"))</f>
        <v>o</v>
      </c>
      <c r="AU232" s="133" t="str">
        <f ca="1">IF(Food!$BC231="","o",IF(OR(LEFT(CELL("format",Food!$BC231),1)="S",LEFT(CELL("format",Food!$BC231),1)=".",LEFT(CELL("format",Food!$BC231),1)="F"),"x","Bitte ausschließlich Zahlen pflegen!"))</f>
        <v>o</v>
      </c>
      <c r="AV232" s="133" t="str">
        <f>IF(Food!$BD231="","o",IF(Food!$BD231="x","x","Bitte nur 'x' für Ja pflegen!"))</f>
        <v>o</v>
      </c>
      <c r="AW232" s="133" t="str">
        <f ca="1">IF(Food!$BE231="","o",IF(OR(LEFT(CELL("format",Food!$BE231),1)="S",LEFT(CELL("format",Food!$BE231),1)=".",LEFT(CELL("format",Food!$BE231),1)="F"),"x","Bitte ausschließlich Zahlen pflegen!"))</f>
        <v>o</v>
      </c>
      <c r="AX232" s="133" t="str">
        <f>IF(Food!$BF231="","o",IF(Food!$BF231="x","x","Bitte nur 'x' für Ja pflegen!"))</f>
        <v>o</v>
      </c>
      <c r="AY232" s="133" t="str">
        <f ca="1">IF(Food!$BG231="","o",IF(OR(LEFT(CELL("format",Food!$BG231),1)="S",LEFT(CELL("format",Food!$BG231),1)=".",LEFT(CELL("format",Food!$BG231),1)="F"),"x","Bitte ausschließlich Zahlen pflegen!"))</f>
        <v>o</v>
      </c>
      <c r="AZ232" s="133" t="str">
        <f>IF(Food!$BH231="","o",IF(Food!$BH231="x","x","Bitte nur 'x' für Ja pflegen!"))</f>
        <v>o</v>
      </c>
      <c r="BA232" s="133" t="str">
        <f ca="1">IF(Food!$BI231="","o",IF(OR(LEFT(CELL("format",Food!$BI231),1)="S",LEFT(CELL("format",Food!$BI231),1)=".",LEFT(CELL("format",Food!$BI231),1)="F"),"x","Bitte ausschließlich Zahlen pflegen!"))</f>
        <v>o</v>
      </c>
      <c r="BB232" s="133" t="str">
        <f>IF(Food!$BJ231="","o",IF(ISNUMBER(Food!$BJ231),"x","Bitte ausschließlich Zahlen pflegen!"))</f>
        <v>o</v>
      </c>
      <c r="BC232" s="133" t="str">
        <f ca="1">IF(Food!$BK231="","o",IF(OR(LEFT(CELL("format",Food!$BK231),1)="S",LEFT(CELL("format",Food!$BK231),1)=".",LEFT(CELL("format",Food!$BK231),1)="F"),"x","Bitte ausschließlich Zahlen pflegen!"))</f>
        <v>o</v>
      </c>
      <c r="BD232" s="133" t="str">
        <f>IF(Food!$BL231="","o",IF(ISNUMBER(Food!$BL231),"x","Bitte ausschließlich Zahlen pflegen!"))</f>
        <v>o</v>
      </c>
      <c r="BE232" s="133" t="str">
        <f>IF(Food!$BM231="","o",IF(ISNUMBER(Food!$BM231),"x","Bitte ausschließlich Zahlen pflegen!"))</f>
        <v>o</v>
      </c>
      <c r="BF232" s="133" t="str">
        <f>IF(Food!$BS231="","o",IF(ISNA(VLOOKUP(Food!$BS231,Auswahlisten!$H:$H,1,0))=FALSE,"x","Bitte Produktionsland korrekt pflegen!"))</f>
        <v>o</v>
      </c>
      <c r="BG232" s="133" t="str">
        <f>IF(Food!$BU231="","o",IF(ISNUMBER(Food!$BU231),"x","Bitte ausschließlich Zahlen pflegen!"))</f>
        <v>o</v>
      </c>
      <c r="BH232" s="133" t="str">
        <f>IF(Food!$BV231="","o",IF(ISNUMBER(Food!$BV231),"x","Bitte ausschließlich Zahlen pflegen!"))</f>
        <v>o</v>
      </c>
      <c r="BI232" s="133" t="str">
        <f>IF(Food!$BW231="","o",IF(ISNUMBER(Food!$BW231),"x","Bitte ausschließlich Zahlen pflegen!"))</f>
        <v>o</v>
      </c>
      <c r="BJ232" s="133" t="str">
        <f>IF(Food!$BZ231="","o",IF(ISNA(VLOOKUP(Food!$BZ231,Auswahlisten!$AE:$AE,1,0))=FALSE,"x","Bitte Pfandart korrekt pflegen!"))</f>
        <v>o</v>
      </c>
      <c r="BK232" s="133" t="str">
        <f>IF(Food!$CA231="","o",IF(ISNUMBER(Food!$CA231),"x","Bitte ausschließlich Zahlen pflegen!"))</f>
        <v>o</v>
      </c>
      <c r="BL232" s="133" t="str">
        <f>IF(Food!$CD231="","o",IF(ISNUMBER(Food!$CD231),"x","Bitte ausschließlich Zahlen pflegen!"))</f>
        <v>o</v>
      </c>
      <c r="BM232" s="133" t="str">
        <f>IF(Food!$CE231="","o",IF(ISNA(VLOOKUP(Food!$CE231,Auswahlisten!$A:$A,1,0))=FALSE,"x","Bitte Gewichtseinheit korrekt pflegen!"))</f>
        <v>o</v>
      </c>
      <c r="BN232" s="133" t="str">
        <f>IF(Food!$CF231="","o",IF(ISNUMBER(Food!$CF231),"x","Bitte ausschließlich Zahlen pflegen!"))</f>
        <v>o</v>
      </c>
      <c r="BO232" s="133" t="str">
        <f>IF(Food!$CG231="","o",IF(ISNUMBER(Food!$CG231),"x","Bitte ausschließlich Zahlen pflegen!"))</f>
        <v>o</v>
      </c>
      <c r="BP232" s="133" t="str">
        <f>IF(Food!$CH231="","o",IF(ISNA(VLOOKUP(Food!$CH231,Auswahlisten!$A:$A,1,0))=FALSE,"x","Bitte Gewichtseinheit korrekt pflegen!"))</f>
        <v>o</v>
      </c>
      <c r="BQ232" s="133" t="str">
        <f>IF(Food!$CI231="","o",IF(ISNA(VLOOKUP(Food!$CI231,Auswahlisten!$F:$F,1,0))=FALSE,"x","Bitte JuSchu korrekt pflegen!"))</f>
        <v>o</v>
      </c>
      <c r="BR232" s="133" t="str">
        <f>IF(Verpackung!$D231="","o",IF(ISNUMBER(Verpackung!$D231),"x","Bitte ausschließlich Zahlen pflegen!"))</f>
        <v>o</v>
      </c>
      <c r="BS232" s="133" t="str">
        <f>IF(Verpackung!$E231="","o",IF(ISNUMBER(Verpackung!$E231),"x","Bitte ausschließlich Zahlen pflegen!"))</f>
        <v>o</v>
      </c>
      <c r="BT232" s="133" t="str">
        <f>IF(Verpackung!$F231="","o",IF(ISNUMBER(Verpackung!$F231),"x","Bitte ausschließlich Zahlen pflegen!"))</f>
        <v>o</v>
      </c>
      <c r="BU232" s="133" t="str">
        <f>IF(Verpackung!$G231="","o",IF(ISNUMBER(Verpackung!$G231),"x","Bitte ausschließlich Zahlen pflegen!"))</f>
        <v>o</v>
      </c>
      <c r="BV232" s="133" t="str">
        <f>IF(Verpackung!$H231="","o",IF(ISNUMBER(Verpackung!$H231),"x","Bitte ausschließlich Zahlen pflegen!"))</f>
        <v>o</v>
      </c>
      <c r="BW232" s="133" t="str">
        <f>IF(Verpackung!$I231="","o",IF(ISNUMBER(Verpackung!$I231),"x","Bitte ausschließlich Zahlen pflegen!"))</f>
        <v>o</v>
      </c>
      <c r="BX232" s="133" t="str">
        <f>IF(Verpackung!$J231="","o",IF(ISNUMBER(Verpackung!$J231),"x","Bitte ausschließlich Zahlen pflegen!"))</f>
        <v>o</v>
      </c>
      <c r="BY232" s="133" t="str">
        <f>IF(Verpackung!$K231="","o",IF(ISNUMBER(Verpackung!$K231),"x","Bitte ausschließlich Zahlen pflegen!"))</f>
        <v>o</v>
      </c>
      <c r="BZ232" s="133" t="str">
        <f>IF('Kaufland intern'!D231="","o",IF(LEN('Kaufland intern'!D231)&gt;40,"Eingabe max. 40 Zeichen!","x"))</f>
        <v>o</v>
      </c>
      <c r="CA232" s="133" t="str">
        <f>IF('Kaufland intern'!F231="","o",IF(AND(ISNUMBER('Kaufland intern'!F231),'Kaufland intern'!F231&gt;=1000000,'Kaufland intern'!F231&lt;=9999999),"x","Bitte Eingabe prüfen!"))</f>
        <v>o</v>
      </c>
      <c r="CB232" s="133" t="str">
        <f>IF('Kaufland intern'!G231="","o",IF(LEN('Kaufland intern'!G231)&gt;18,"Eingabe max. 18 Zeichen!","x"))</f>
        <v>o</v>
      </c>
      <c r="CC232" s="133" t="str">
        <f>IF('Kaufland intern'!I231="","o",IF(LEN('Kaufland intern'!I231)&gt;3,"Eingabe max. 3 Zeichen!","x"))</f>
        <v>o</v>
      </c>
      <c r="CD232" s="133" t="str">
        <f>IF('Kaufland intern'!J231="","o",IF(LEN('Kaufland intern'!J231)&gt;6,"Eingabe max. 6 Zeichen!","x"))</f>
        <v>o</v>
      </c>
      <c r="CE232" s="133" t="str">
        <f>IF('Kaufland intern'!K231="","o",IF(LEN('Kaufland intern'!K231)&gt;4,"Eingabe max. 4 Zeichen!","x"))</f>
        <v>o</v>
      </c>
      <c r="CF232" s="133" t="str">
        <f>IF('Kaufland intern'!L231="","o",IF(ISNA(VLOOKUP('Kaufland intern'!L231,Auswahlisten!$Z:$Z,1,0))=FALSE,"x","Bitte Etikettenart korrekt pflegen!"))</f>
        <v>o</v>
      </c>
      <c r="CG232" s="133" t="str">
        <f>IF('Kaufland intern'!M231="","o",IF(LEN('Kaufland intern'!M231)&gt;20,"Eingabe max. 20 Zeichen!","x"))</f>
        <v>o</v>
      </c>
      <c r="CH232" s="133" t="str">
        <f>IF('Kaufland intern'!O231="","o",IF(LEN('Kaufland intern'!O231)&gt;20,"Eingabe max. 20 Zeichen!","x"))</f>
        <v>o</v>
      </c>
      <c r="CI232" s="133" t="str">
        <f>IF('Kaufland intern'!Q231="","o",IF(LEN('Kaufland intern'!Q231)&gt;20,"Eingabe max. 20 Zeichen!","x"))</f>
        <v>o</v>
      </c>
      <c r="CJ232" s="133" t="str">
        <f>IF('Kaufland intern'!S231="","o",IF(LEN('Kaufland intern'!S231)&gt;8,"Eingabe max. 8 Zeichen!","x"))</f>
        <v>o</v>
      </c>
      <c r="CK232" s="133" t="str">
        <f>IF('Kaufland intern'!U231="","o",IF(ISNA(VLOOKUP('Kaufland intern'!U231,Auswahlisten!$D:$D,1,0))=FALSE,"x","Bitte Verpackungsart korrekt pflegen!"))</f>
        <v>o</v>
      </c>
      <c r="CL232" s="133" t="str">
        <f>IF('Kaufland intern'!V231="","o",IF(ISNUMBER('Kaufland intern'!V231),"x","Bitte ausschließlich Zahlen pflegen!"))</f>
        <v>o</v>
      </c>
      <c r="CM232" s="133" t="str">
        <f>IF('Kaufland intern'!W231="","o",IF(ISNA(VLOOKUP('Kaufland intern'!W231,Auswahlisten!$AA:$AA,1,0))=FALSE,"x","Bitte Bezugsweg korrekt pflegen!"))</f>
        <v>o</v>
      </c>
      <c r="CN232" s="133" t="str">
        <f>IF('Kaufland intern'!X231="","o",IF(ISNA(VLOOKUP('Kaufland intern'!X231,Auswahlisten!$AB:$AB,1,0))=FALSE,"x","Bitte Bezugsvorschrift korrekt pflegen!"))</f>
        <v>o</v>
      </c>
      <c r="CO232" s="133" t="str">
        <f>IF('Kaufland intern'!Y231="","o",IF(ISNA(VLOOKUP('Kaufland intern'!Y231,Auswahlisten!$AC:$AC,1,0))=FALSE,"x","Bitte Sortimentsstufenlistung korrekt pflegen!"))</f>
        <v>o</v>
      </c>
      <c r="CP232" s="133" t="str">
        <f>IF('Kaufland intern'!Z231="","o",IF(LEN('Kaufland intern'!Z231)&lt;&gt;13,"Eingabe max. 13 Zahlen!","x"))</f>
        <v>o</v>
      </c>
      <c r="CQ232" s="133" t="str">
        <f>IF('Kaufland intern'!AA231="","o",IF(LEN('Kaufland intern'!AA231)&lt;&gt;13,"Eingabe max. 13 Zahlen!","x"))</f>
        <v>o</v>
      </c>
      <c r="CR232" s="133" t="str">
        <f>IF('Kaufland intern'!AB231="","o",IF(LEN('Kaufland intern'!AB231)&lt;&gt;13,"Eingabe max. 13 Zahlen!","x"))</f>
        <v>o</v>
      </c>
      <c r="CS232" s="133" t="str">
        <f>IF('Kaufland intern'!AC231="","o",IF('Kaufland intern'!AC231="x","x","Bitte nur 'x' für Ja pflegen!"))</f>
        <v>o</v>
      </c>
      <c r="CT232" s="133" t="str">
        <f>IF('Kaufland intern'!AD231="","o",IF('Kaufland intern'!AD231="x","x","Bitte nur 'x' für Ja pflegen!"))</f>
        <v>o</v>
      </c>
      <c r="CU232" s="133" t="str">
        <f>IF('Kaufland intern'!AE231="","o",IF('Kaufland intern'!AE231="x","x","Bitte nur 'x' für Ja pflegen!"))</f>
        <v>o</v>
      </c>
      <c r="CV232" s="133" t="str">
        <f>IF('Kaufland intern'!AF231="","o",IF('Kaufland intern'!AF231="x","x","Bitte nur 'x' für Ja pflegen!"))</f>
        <v>o</v>
      </c>
      <c r="CW232" s="133" t="str">
        <f>IF('Kaufland intern'!AG231="","o",IF('Kaufland intern'!AG231="x","x","Bitte nur 'x' für Ja pflegen!"))</f>
        <v>o</v>
      </c>
      <c r="CX232" s="133" t="str">
        <f>IF('Kaufland intern'!AH231="","o",IF('Kaufland intern'!AH231="x","x","Bitte nur 'x' für Ja pflegen!"))</f>
        <v>o</v>
      </c>
      <c r="CY232" s="133" t="str">
        <f>IF('Kaufland intern'!AI231="","o",IF(LEN('Kaufland intern'!AI231)&lt;&gt;11,"Eingabe 11 Zeichen!","x"))</f>
        <v>o</v>
      </c>
      <c r="CZ232" s="133" t="str">
        <f>IF('Kaufland intern'!AJ231="","o",IF(LEN('Kaufland intern'!AJ231)&lt;&gt;11,"Eingabe 11 Zeichen!","x"))</f>
        <v>o</v>
      </c>
      <c r="DA232" s="133" t="str">
        <f>IF('Kaufland intern'!AK231="","o",IF(LEN('Kaufland intern'!AK231)&lt;&gt;11,"Eingabe 11 Zeichen!","x"))</f>
        <v>o</v>
      </c>
      <c r="DB232" s="133" t="str">
        <f>IF('Kaufland intern'!AL231="","o",IF(LEN('Kaufland intern'!AL231)&lt;&gt;11,"Eingabe 11 Zeichen!","x"))</f>
        <v>o</v>
      </c>
      <c r="DC232" s="133" t="str">
        <f>IF('Kaufland intern'!AM231="","o",IF(LEN('Kaufland intern'!AM231)&lt;&gt;11,"Eingabe 11 Zeichen!","x"))</f>
        <v>o</v>
      </c>
      <c r="DD232" s="133" t="str">
        <f>IF('Kaufland intern'!AN231="","o",IF(LEN('Kaufland intern'!AN231)&lt;&gt;11,"Eingabe 11 Zeichen!","x"))</f>
        <v>o</v>
      </c>
    </row>
    <row r="233" spans="1:108" ht="30">
      <c r="A233" s="128">
        <f>Food!C232</f>
        <v>0</v>
      </c>
      <c r="B233" s="129">
        <f>Food!E232</f>
        <v>0</v>
      </c>
      <c r="C233" s="128">
        <f>Food!O232</f>
        <v>0</v>
      </c>
      <c r="D233" s="133" t="str">
        <f>IF(Food!$A232="","Bitte Datum pflegen!",IF(ISNUMBER(Food!$A232)=FALSE,"Bitte Datum überprüfen!","x"))</f>
        <v>Bitte Datum pflegen!</v>
      </c>
      <c r="E233" s="133" t="str">
        <f>IF(Food!$C232="","Bitte Lieferantenartikelnr. pflegen!",IF(LEN(Food!$C232)&gt;13,"Eingabe max. 13 Zeichen!","x"))</f>
        <v>Bitte Lieferantenartikelnr. pflegen!</v>
      </c>
      <c r="F233" s="133" t="str">
        <f>IF(Food!$D232="","o",IF(LEN(Food!$D232)&gt;13,"Eingabe max. 13 Zeichen!","x"))</f>
        <v>o</v>
      </c>
      <c r="G233" s="145" t="str">
        <f>IF(Food!$F232="","o",IF(ISNUMBER(Food!$F232)=FALSE,"Bitte Gewicht ohne Einheit pflegen!","x"))</f>
        <v>o</v>
      </c>
      <c r="H233" s="133" t="str">
        <f>IF(Food!$G232="","o",IF(ISNA(VLOOKUP(Food!$G232,Auswahlisten!$A:$A,1,0))=FALSE,"x","Bitte Gewichtseinheit korrekt pflegen!"))</f>
        <v>o</v>
      </c>
      <c r="I233" s="133" t="str">
        <f>IF(Food!$H232="","Bitte Steuer pflegen!",IF(OR(Food!$H232=7,Food!$H232=19),"x","Bitte nur 7 oder 19 pflegen!"))</f>
        <v>Bitte Steuer pflegen!</v>
      </c>
      <c r="J233" s="133" t="str">
        <f>IF(Food!$I232="","o",IF(Food!$I232="x","x","Bitte nur 'x' für Ja pflegen!"))</f>
        <v>o</v>
      </c>
      <c r="K233" s="145" t="str">
        <f>IF(Food!$L232="","o",IF(ISNUMBER(Food!$L232)=FALSE,"Bitte Temperatur von ohne Einheit pflegen!","x"))</f>
        <v>o</v>
      </c>
      <c r="L233" s="145" t="str">
        <f>IF(Food!$M232="","o",IF(ISNUMBER(Food!$M232)=FALSE,"Bitte Temperatur bis ohne Einheit pflegen!","x"))</f>
        <v>o</v>
      </c>
      <c r="M233" s="133" t="str">
        <f>IF(Food!$J232="","o",IF(Food!$J232="x","x","Bitte nur 'x' für Ja pflegen!"))</f>
        <v>o</v>
      </c>
      <c r="N233" s="133" t="str">
        <f>IF(Food!$P232="","Bitte Bruttogewicht pflegen!",IF(ISNUMBER(Food!$P232)=FALSE,"Bitte Bruttogwicht ohne Einheit pflegen!","x"))</f>
        <v>Bitte Bruttogewicht pflegen!</v>
      </c>
      <c r="O233" s="133" t="str">
        <f>IF(Food!$Q232="","Bitte Länge pflegen!",IF(ISNUMBER(Food!$Q232)=FALSE,"Bitte Länge ohne Einheit pflegen!","x"))</f>
        <v>Bitte Länge pflegen!</v>
      </c>
      <c r="P233" s="133" t="str">
        <f>IF(Food!$R232="","Bitte Breite pflegen!",IF(ISNUMBER(Food!$R232)=FALSE,"Bitte Breite ohne Einheit pflegen!","x"))</f>
        <v>Bitte Breite pflegen!</v>
      </c>
      <c r="Q233" s="133" t="str">
        <f>IF(Food!$S232="","Bitte Höhe pflegen!",IF(ISNUMBER(Food!$S232)=FALSE,"Bitte Höhe ohne Einheit pflegen!","x"))</f>
        <v>Bitte Höhe pflegen!</v>
      </c>
      <c r="R233" s="133" t="str">
        <f>IF(Food!$V232="","o",IF(ISNUMBER(Food!$V232)=FALSE,"Bitte Bruttogewicht ohne Einheit pflegen!","x"))</f>
        <v>o</v>
      </c>
      <c r="S233" s="133" t="str">
        <f>IF(Food!$W232="","o",IF(ISNUMBER(Food!$W232)=FALSE,"Bitte Länge ohne Einheit pflegen!","x"))</f>
        <v>o</v>
      </c>
      <c r="T233" s="133" t="str">
        <f>IF(Food!$X232="","o",IF(ISNUMBER(Food!$X232)=FALSE,"Bitte Länge ohne Einheit pflegen!","x"))</f>
        <v>o</v>
      </c>
      <c r="U233" s="133" t="str">
        <f>IF(Food!$Y232="","o",IF(ISNUMBER(Food!$Y232)=FALSE,"Bitte Länge ohne Einheit pflegen!","x"))</f>
        <v>o</v>
      </c>
      <c r="V233" s="133" t="str">
        <f>IF(Food!$AB232="","o",IF(ISNUMBER(Food!$AB232)=FALSE,"Bitte Bruttogewicht ohne Einheit pflegen!","x"))</f>
        <v>o</v>
      </c>
      <c r="W233" s="133" t="str">
        <f>IF(Food!$AC232="","o",IF(ISNUMBER(Food!$AC232)=FALSE,"Bitte Länge ohne Einheit pflegen!","x"))</f>
        <v>o</v>
      </c>
      <c r="X233" s="133" t="str">
        <f>IF(Food!$AD232="","o",IF(ISNUMBER(Food!$AD232)=FALSE,"Bitte Breite ohne Einheit pflegen!","x"))</f>
        <v>o</v>
      </c>
      <c r="Y233" s="133" t="str">
        <f>IF(Food!$AE232="","o",IF(ISNUMBER(Food!$AE232)=FALSE,"Bitte Höhe ohne Einheit pflegen!","x"))</f>
        <v>o</v>
      </c>
      <c r="Z233" s="133" t="str">
        <f>IF(Food!$AG232="","o",IF(ISNUMBER(Food!$AG232)=FALSE,"Bitte Bruttogewicht ohne Einheit pflegen!","x"))</f>
        <v>o</v>
      </c>
      <c r="AA233" s="133" t="str">
        <f>IF(Food!$AH232="","o",IF(ISNUMBER(Food!$AH232)=FALSE,"Bitte Länge ohne Einheit pflegen!","x"))</f>
        <v>o</v>
      </c>
      <c r="AB233" s="133" t="str">
        <f>IF(Food!$AI232="","o",IF(ISNUMBER(Food!$AI232)=FALSE,"Bitte Breite ohne Einheit pflegen!","x"))</f>
        <v>o</v>
      </c>
      <c r="AC233" s="133" t="str">
        <f>IF(Food!$AJ232="","o",IF(ISNUMBER(Food!$AJ232)=FALSE,"Bitte Höhe ohne Einheit pflegen!","x"))</f>
        <v>o</v>
      </c>
      <c r="AD233" s="133" t="str">
        <f>IF(Food!$AL232="","o",IF(ISNUMBER(Food!$AL232)=FALSE,"Bitte Bruttogewicht ohne Einheit pflegen!","x"))</f>
        <v>o</v>
      </c>
      <c r="AE233" s="133" t="str">
        <f>IF(Food!$AM232="","o",IF(ISNUMBER(Food!$AM232)=FALSE,"Bitte Länge ohne Einheit pflegen!","x"))</f>
        <v>o</v>
      </c>
      <c r="AF233" s="133" t="str">
        <f>IF(Food!$AN232="","o",IF(ISNUMBER(Food!$AN232)=FALSE,"Bitte Breite ohne Einheit pflegen!","x"))</f>
        <v>o</v>
      </c>
      <c r="AG233" s="133" t="str">
        <f>IF(Food!$AO232="","o",IF(ISNUMBER(Food!$AO232)=FALSE,"Bitte Höhe ohne Einheit pflegen!","x"))</f>
        <v>o</v>
      </c>
      <c r="AH233" s="133" t="str">
        <f>IF(Food!$BX232="","o",IF(Food!$BX232="x","x","Bitte nur 'x' für Ja pflegen!"))</f>
        <v>o</v>
      </c>
      <c r="AI233" s="133" t="str">
        <f>IF(Food!$BY232="","o",IF(ISNUMBER(Food!$BY232),"x","Bitte ausschließlich Zahlen pflegen!"))</f>
        <v>o</v>
      </c>
      <c r="AJ233" s="133" t="str">
        <f>IF(Food!$AR232="","Bitte Verpackungsart pflegen!",IF(Food!$AR232="","o",IF(ISNA(VLOOKUP(Food!$AR232,Auswahlisten!$D:$D,1,0))=FALSE,"x","Bitte Verpackungsart korrekt pflegen!")))</f>
        <v>Bitte Verpackungsart pflegen!</v>
      </c>
      <c r="AK233" s="133" t="str">
        <f>IF(Food!$AS232="","o",IF(ISNUMBER(Food!$AS232)=FALSE,"Bitte nur Anzahl der Tage pflegen!","x"))</f>
        <v>o</v>
      </c>
      <c r="AL233" s="133" t="str">
        <f>IF(Food!$AT232="","o",IF(ISNUMBER(Food!$AT232)=FALSE,"Bitte nur Anzahl der Tage pflegen!","x"))</f>
        <v>o</v>
      </c>
      <c r="AM233" s="133" t="str">
        <f>IF(Food!$AU232="","o",IF(ISNA(VLOOKUP(Food!$AU232,Auswahlisten!$H:$H,1,0))=FALSE,"x","Bitte Produktionsland korrekt pflegen!"))</f>
        <v>o</v>
      </c>
      <c r="AN233" s="133" t="str">
        <f>IF(Food!$AV232="","o",IF(ISNA(VLOOKUP(Food!$AV232,Auswahlisten!$I:$I,1,0))=FALSE,"x","Bitte Region korrekt pflegen!"))</f>
        <v>o</v>
      </c>
      <c r="AO233" s="133" t="str">
        <f>IF(Food!$AW232="","o",IF(LEN(Food!$AW232)&gt;8,"Eingabe max. 8 Zahlen!","x"))</f>
        <v>o</v>
      </c>
      <c r="AP233" s="133" t="str">
        <f>IF(Food!$CC232="","o",IF(Food!$CC232="x","x","Bitte nur 'x' für Ja pflegen!"))</f>
        <v>o</v>
      </c>
      <c r="AQ233" s="133" t="str">
        <f>IF(Food!$AY232="","o",IF(Food!$AY232="x","x","Bitte nur 'x' für Ja pflegen!"))</f>
        <v>o</v>
      </c>
      <c r="AR233" s="133" t="str">
        <f>IF(Food!$AZ232="","o",IF(Food!$AZ232="x","x","Bitte nur 'x' für Ja pflegen!"))</f>
        <v>o</v>
      </c>
      <c r="AS233" s="133" t="str">
        <f>IF(Food!$BA232="","o",IF(Food!$BA232="x","x","Bitte nur 'x' für Ja pflegen!"))</f>
        <v>o</v>
      </c>
      <c r="AT233" s="133" t="str">
        <f>IF(Food!$BB232="","o",IF(Food!$BB232="x","x","Bitte nur 'x' für Ja pflegen!"))</f>
        <v>o</v>
      </c>
      <c r="AU233" s="133" t="str">
        <f ca="1">IF(Food!$BC232="","o",IF(OR(LEFT(CELL("format",Food!$BC232),1)="S",LEFT(CELL("format",Food!$BC232),1)=".",LEFT(CELL("format",Food!$BC232),1)="F"),"x","Bitte ausschließlich Zahlen pflegen!"))</f>
        <v>o</v>
      </c>
      <c r="AV233" s="133" t="str">
        <f>IF(Food!$BD232="","o",IF(Food!$BD232="x","x","Bitte nur 'x' für Ja pflegen!"))</f>
        <v>o</v>
      </c>
      <c r="AW233" s="133" t="str">
        <f ca="1">IF(Food!$BE232="","o",IF(OR(LEFT(CELL("format",Food!$BE232),1)="S",LEFT(CELL("format",Food!$BE232),1)=".",LEFT(CELL("format",Food!$BE232),1)="F"),"x","Bitte ausschließlich Zahlen pflegen!"))</f>
        <v>o</v>
      </c>
      <c r="AX233" s="133" t="str">
        <f>IF(Food!$BF232="","o",IF(Food!$BF232="x","x","Bitte nur 'x' für Ja pflegen!"))</f>
        <v>o</v>
      </c>
      <c r="AY233" s="133" t="str">
        <f ca="1">IF(Food!$BG232="","o",IF(OR(LEFT(CELL("format",Food!$BG232),1)="S",LEFT(CELL("format",Food!$BG232),1)=".",LEFT(CELL("format",Food!$BG232),1)="F"),"x","Bitte ausschließlich Zahlen pflegen!"))</f>
        <v>o</v>
      </c>
      <c r="AZ233" s="133" t="str">
        <f>IF(Food!$BH232="","o",IF(Food!$BH232="x","x","Bitte nur 'x' für Ja pflegen!"))</f>
        <v>o</v>
      </c>
      <c r="BA233" s="133" t="str">
        <f ca="1">IF(Food!$BI232="","o",IF(OR(LEFT(CELL("format",Food!$BI232),1)="S",LEFT(CELL("format",Food!$BI232),1)=".",LEFT(CELL("format",Food!$BI232),1)="F"),"x","Bitte ausschließlich Zahlen pflegen!"))</f>
        <v>o</v>
      </c>
      <c r="BB233" s="133" t="str">
        <f>IF(Food!$BJ232="","o",IF(ISNUMBER(Food!$BJ232),"x","Bitte ausschließlich Zahlen pflegen!"))</f>
        <v>o</v>
      </c>
      <c r="BC233" s="133" t="str">
        <f ca="1">IF(Food!$BK232="","o",IF(OR(LEFT(CELL("format",Food!$BK232),1)="S",LEFT(CELL("format",Food!$BK232),1)=".",LEFT(CELL("format",Food!$BK232),1)="F"),"x","Bitte ausschließlich Zahlen pflegen!"))</f>
        <v>o</v>
      </c>
      <c r="BD233" s="133" t="str">
        <f>IF(Food!$BL232="","o",IF(ISNUMBER(Food!$BL232),"x","Bitte ausschließlich Zahlen pflegen!"))</f>
        <v>o</v>
      </c>
      <c r="BE233" s="133" t="str">
        <f>IF(Food!$BM232="","o",IF(ISNUMBER(Food!$BM232),"x","Bitte ausschließlich Zahlen pflegen!"))</f>
        <v>o</v>
      </c>
      <c r="BF233" s="133" t="str">
        <f>IF(Food!$BS232="","o",IF(ISNA(VLOOKUP(Food!$BS232,Auswahlisten!$H:$H,1,0))=FALSE,"x","Bitte Produktionsland korrekt pflegen!"))</f>
        <v>o</v>
      </c>
      <c r="BG233" s="133" t="str">
        <f>IF(Food!$BU232="","o",IF(ISNUMBER(Food!$BU232),"x","Bitte ausschließlich Zahlen pflegen!"))</f>
        <v>o</v>
      </c>
      <c r="BH233" s="133" t="str">
        <f>IF(Food!$BV232="","o",IF(ISNUMBER(Food!$BV232),"x","Bitte ausschließlich Zahlen pflegen!"))</f>
        <v>o</v>
      </c>
      <c r="BI233" s="133" t="str">
        <f>IF(Food!$BW232="","o",IF(ISNUMBER(Food!$BW232),"x","Bitte ausschließlich Zahlen pflegen!"))</f>
        <v>o</v>
      </c>
      <c r="BJ233" s="133" t="str">
        <f>IF(Food!$BZ232="","o",IF(ISNA(VLOOKUP(Food!$BZ232,Auswahlisten!$AE:$AE,1,0))=FALSE,"x","Bitte Pfandart korrekt pflegen!"))</f>
        <v>o</v>
      </c>
      <c r="BK233" s="133" t="str">
        <f>IF(Food!$CA232="","o",IF(ISNUMBER(Food!$CA232),"x","Bitte ausschließlich Zahlen pflegen!"))</f>
        <v>o</v>
      </c>
      <c r="BL233" s="133" t="str">
        <f>IF(Food!$CD232="","o",IF(ISNUMBER(Food!$CD232),"x","Bitte ausschließlich Zahlen pflegen!"))</f>
        <v>o</v>
      </c>
      <c r="BM233" s="133" t="str">
        <f>IF(Food!$CE232="","o",IF(ISNA(VLOOKUP(Food!$CE232,Auswahlisten!$A:$A,1,0))=FALSE,"x","Bitte Gewichtseinheit korrekt pflegen!"))</f>
        <v>o</v>
      </c>
      <c r="BN233" s="133" t="str">
        <f>IF(Food!$CF232="","o",IF(ISNUMBER(Food!$CF232),"x","Bitte ausschließlich Zahlen pflegen!"))</f>
        <v>o</v>
      </c>
      <c r="BO233" s="133" t="str">
        <f>IF(Food!$CG232="","o",IF(ISNUMBER(Food!$CG232),"x","Bitte ausschließlich Zahlen pflegen!"))</f>
        <v>o</v>
      </c>
      <c r="BP233" s="133" t="str">
        <f>IF(Food!$CH232="","o",IF(ISNA(VLOOKUP(Food!$CH232,Auswahlisten!$A:$A,1,0))=FALSE,"x","Bitte Gewichtseinheit korrekt pflegen!"))</f>
        <v>o</v>
      </c>
      <c r="BQ233" s="133" t="str">
        <f>IF(Food!$CI232="","o",IF(ISNA(VLOOKUP(Food!$CI232,Auswahlisten!$F:$F,1,0))=FALSE,"x","Bitte JuSchu korrekt pflegen!"))</f>
        <v>o</v>
      </c>
      <c r="BR233" s="133" t="str">
        <f>IF(Verpackung!$D232="","o",IF(ISNUMBER(Verpackung!$D232),"x","Bitte ausschließlich Zahlen pflegen!"))</f>
        <v>o</v>
      </c>
      <c r="BS233" s="133" t="str">
        <f>IF(Verpackung!$E232="","o",IF(ISNUMBER(Verpackung!$E232),"x","Bitte ausschließlich Zahlen pflegen!"))</f>
        <v>o</v>
      </c>
      <c r="BT233" s="133" t="str">
        <f>IF(Verpackung!$F232="","o",IF(ISNUMBER(Verpackung!$F232),"x","Bitte ausschließlich Zahlen pflegen!"))</f>
        <v>o</v>
      </c>
      <c r="BU233" s="133" t="str">
        <f>IF(Verpackung!$G232="","o",IF(ISNUMBER(Verpackung!$G232),"x","Bitte ausschließlich Zahlen pflegen!"))</f>
        <v>o</v>
      </c>
      <c r="BV233" s="133" t="str">
        <f>IF(Verpackung!$H232="","o",IF(ISNUMBER(Verpackung!$H232),"x","Bitte ausschließlich Zahlen pflegen!"))</f>
        <v>o</v>
      </c>
      <c r="BW233" s="133" t="str">
        <f>IF(Verpackung!$I232="","o",IF(ISNUMBER(Verpackung!$I232),"x","Bitte ausschließlich Zahlen pflegen!"))</f>
        <v>o</v>
      </c>
      <c r="BX233" s="133" t="str">
        <f>IF(Verpackung!$J232="","o",IF(ISNUMBER(Verpackung!$J232),"x","Bitte ausschließlich Zahlen pflegen!"))</f>
        <v>o</v>
      </c>
      <c r="BY233" s="133" t="str">
        <f>IF(Verpackung!$K232="","o",IF(ISNUMBER(Verpackung!$K232),"x","Bitte ausschließlich Zahlen pflegen!"))</f>
        <v>o</v>
      </c>
      <c r="BZ233" s="133" t="str">
        <f>IF('Kaufland intern'!D232="","o",IF(LEN('Kaufland intern'!D232)&gt;40,"Eingabe max. 40 Zeichen!","x"))</f>
        <v>o</v>
      </c>
      <c r="CA233" s="133" t="str">
        <f>IF('Kaufland intern'!F232="","o",IF(AND(ISNUMBER('Kaufland intern'!F232),'Kaufland intern'!F232&gt;=1000000,'Kaufland intern'!F232&lt;=9999999),"x","Bitte Eingabe prüfen!"))</f>
        <v>o</v>
      </c>
      <c r="CB233" s="133" t="str">
        <f>IF('Kaufland intern'!G232="","o",IF(LEN('Kaufland intern'!G232)&gt;18,"Eingabe max. 18 Zeichen!","x"))</f>
        <v>o</v>
      </c>
      <c r="CC233" s="133" t="str">
        <f>IF('Kaufland intern'!I232="","o",IF(LEN('Kaufland intern'!I232)&gt;3,"Eingabe max. 3 Zeichen!","x"))</f>
        <v>o</v>
      </c>
      <c r="CD233" s="133" t="str">
        <f>IF('Kaufland intern'!J232="","o",IF(LEN('Kaufland intern'!J232)&gt;6,"Eingabe max. 6 Zeichen!","x"))</f>
        <v>o</v>
      </c>
      <c r="CE233" s="133" t="str">
        <f>IF('Kaufland intern'!K232="","o",IF(LEN('Kaufland intern'!K232)&gt;4,"Eingabe max. 4 Zeichen!","x"))</f>
        <v>o</v>
      </c>
      <c r="CF233" s="133" t="str">
        <f>IF('Kaufland intern'!L232="","o",IF(ISNA(VLOOKUP('Kaufland intern'!L232,Auswahlisten!$Z:$Z,1,0))=FALSE,"x","Bitte Etikettenart korrekt pflegen!"))</f>
        <v>o</v>
      </c>
      <c r="CG233" s="133" t="str">
        <f>IF('Kaufland intern'!M232="","o",IF(LEN('Kaufland intern'!M232)&gt;20,"Eingabe max. 20 Zeichen!","x"))</f>
        <v>o</v>
      </c>
      <c r="CH233" s="133" t="str">
        <f>IF('Kaufland intern'!O232="","o",IF(LEN('Kaufland intern'!O232)&gt;20,"Eingabe max. 20 Zeichen!","x"))</f>
        <v>o</v>
      </c>
      <c r="CI233" s="133" t="str">
        <f>IF('Kaufland intern'!Q232="","o",IF(LEN('Kaufland intern'!Q232)&gt;20,"Eingabe max. 20 Zeichen!","x"))</f>
        <v>o</v>
      </c>
      <c r="CJ233" s="133" t="str">
        <f>IF('Kaufland intern'!S232="","o",IF(LEN('Kaufland intern'!S232)&gt;8,"Eingabe max. 8 Zeichen!","x"))</f>
        <v>o</v>
      </c>
      <c r="CK233" s="133" t="str">
        <f>IF('Kaufland intern'!U232="","o",IF(ISNA(VLOOKUP('Kaufland intern'!U232,Auswahlisten!$D:$D,1,0))=FALSE,"x","Bitte Verpackungsart korrekt pflegen!"))</f>
        <v>o</v>
      </c>
      <c r="CL233" s="133" t="str">
        <f>IF('Kaufland intern'!V232="","o",IF(ISNUMBER('Kaufland intern'!V232),"x","Bitte ausschließlich Zahlen pflegen!"))</f>
        <v>o</v>
      </c>
      <c r="CM233" s="133" t="str">
        <f>IF('Kaufland intern'!W232="","o",IF(ISNA(VLOOKUP('Kaufland intern'!W232,Auswahlisten!$AA:$AA,1,0))=FALSE,"x","Bitte Bezugsweg korrekt pflegen!"))</f>
        <v>o</v>
      </c>
      <c r="CN233" s="133" t="str">
        <f>IF('Kaufland intern'!X232="","o",IF(ISNA(VLOOKUP('Kaufland intern'!X232,Auswahlisten!$AB:$AB,1,0))=FALSE,"x","Bitte Bezugsvorschrift korrekt pflegen!"))</f>
        <v>o</v>
      </c>
      <c r="CO233" s="133" t="str">
        <f>IF('Kaufland intern'!Y232="","o",IF(ISNA(VLOOKUP('Kaufland intern'!Y232,Auswahlisten!$AC:$AC,1,0))=FALSE,"x","Bitte Sortimentsstufenlistung korrekt pflegen!"))</f>
        <v>o</v>
      </c>
      <c r="CP233" s="133" t="str">
        <f>IF('Kaufland intern'!Z232="","o",IF(LEN('Kaufland intern'!Z232)&lt;&gt;13,"Eingabe max. 13 Zahlen!","x"))</f>
        <v>o</v>
      </c>
      <c r="CQ233" s="133" t="str">
        <f>IF('Kaufland intern'!AA232="","o",IF(LEN('Kaufland intern'!AA232)&lt;&gt;13,"Eingabe max. 13 Zahlen!","x"))</f>
        <v>o</v>
      </c>
      <c r="CR233" s="133" t="str">
        <f>IF('Kaufland intern'!AB232="","o",IF(LEN('Kaufland intern'!AB232)&lt;&gt;13,"Eingabe max. 13 Zahlen!","x"))</f>
        <v>o</v>
      </c>
      <c r="CS233" s="133" t="str">
        <f>IF('Kaufland intern'!AC232="","o",IF('Kaufland intern'!AC232="x","x","Bitte nur 'x' für Ja pflegen!"))</f>
        <v>o</v>
      </c>
      <c r="CT233" s="133" t="str">
        <f>IF('Kaufland intern'!AD232="","o",IF('Kaufland intern'!AD232="x","x","Bitte nur 'x' für Ja pflegen!"))</f>
        <v>o</v>
      </c>
      <c r="CU233" s="133" t="str">
        <f>IF('Kaufland intern'!AE232="","o",IF('Kaufland intern'!AE232="x","x","Bitte nur 'x' für Ja pflegen!"))</f>
        <v>o</v>
      </c>
      <c r="CV233" s="133" t="str">
        <f>IF('Kaufland intern'!AF232="","o",IF('Kaufland intern'!AF232="x","x","Bitte nur 'x' für Ja pflegen!"))</f>
        <v>o</v>
      </c>
      <c r="CW233" s="133" t="str">
        <f>IF('Kaufland intern'!AG232="","o",IF('Kaufland intern'!AG232="x","x","Bitte nur 'x' für Ja pflegen!"))</f>
        <v>o</v>
      </c>
      <c r="CX233" s="133" t="str">
        <f>IF('Kaufland intern'!AH232="","o",IF('Kaufland intern'!AH232="x","x","Bitte nur 'x' für Ja pflegen!"))</f>
        <v>o</v>
      </c>
      <c r="CY233" s="133" t="str">
        <f>IF('Kaufland intern'!AI232="","o",IF(LEN('Kaufland intern'!AI232)&lt;&gt;11,"Eingabe 11 Zeichen!","x"))</f>
        <v>o</v>
      </c>
      <c r="CZ233" s="133" t="str">
        <f>IF('Kaufland intern'!AJ232="","o",IF(LEN('Kaufland intern'!AJ232)&lt;&gt;11,"Eingabe 11 Zeichen!","x"))</f>
        <v>o</v>
      </c>
      <c r="DA233" s="133" t="str">
        <f>IF('Kaufland intern'!AK232="","o",IF(LEN('Kaufland intern'!AK232)&lt;&gt;11,"Eingabe 11 Zeichen!","x"))</f>
        <v>o</v>
      </c>
      <c r="DB233" s="133" t="str">
        <f>IF('Kaufland intern'!AL232="","o",IF(LEN('Kaufland intern'!AL232)&lt;&gt;11,"Eingabe 11 Zeichen!","x"))</f>
        <v>o</v>
      </c>
      <c r="DC233" s="133" t="str">
        <f>IF('Kaufland intern'!AM232="","o",IF(LEN('Kaufland intern'!AM232)&lt;&gt;11,"Eingabe 11 Zeichen!","x"))</f>
        <v>o</v>
      </c>
      <c r="DD233" s="133" t="str">
        <f>IF('Kaufland intern'!AN232="","o",IF(LEN('Kaufland intern'!AN232)&lt;&gt;11,"Eingabe 11 Zeichen!","x"))</f>
        <v>o</v>
      </c>
    </row>
    <row r="234" spans="1:108" ht="30">
      <c r="A234" s="128">
        <f>Food!C233</f>
        <v>0</v>
      </c>
      <c r="B234" s="129">
        <f>Food!E233</f>
        <v>0</v>
      </c>
      <c r="C234" s="128">
        <f>Food!O233</f>
        <v>0</v>
      </c>
      <c r="D234" s="133" t="str">
        <f>IF(Food!$A233="","Bitte Datum pflegen!",IF(ISNUMBER(Food!$A233)=FALSE,"Bitte Datum überprüfen!","x"))</f>
        <v>Bitte Datum pflegen!</v>
      </c>
      <c r="E234" s="133" t="str">
        <f>IF(Food!$C233="","Bitte Lieferantenartikelnr. pflegen!",IF(LEN(Food!$C233)&gt;13,"Eingabe max. 13 Zeichen!","x"))</f>
        <v>Bitte Lieferantenartikelnr. pflegen!</v>
      </c>
      <c r="F234" s="133" t="str">
        <f>IF(Food!$D233="","o",IF(LEN(Food!$D233)&gt;13,"Eingabe max. 13 Zeichen!","x"))</f>
        <v>o</v>
      </c>
      <c r="G234" s="145" t="str">
        <f>IF(Food!$F233="","o",IF(ISNUMBER(Food!$F233)=FALSE,"Bitte Gewicht ohne Einheit pflegen!","x"))</f>
        <v>o</v>
      </c>
      <c r="H234" s="133" t="str">
        <f>IF(Food!$G233="","o",IF(ISNA(VLOOKUP(Food!$G233,Auswahlisten!$A:$A,1,0))=FALSE,"x","Bitte Gewichtseinheit korrekt pflegen!"))</f>
        <v>o</v>
      </c>
      <c r="I234" s="133" t="str">
        <f>IF(Food!$H233="","Bitte Steuer pflegen!",IF(OR(Food!$H233=7,Food!$H233=19),"x","Bitte nur 7 oder 19 pflegen!"))</f>
        <v>Bitte Steuer pflegen!</v>
      </c>
      <c r="J234" s="133" t="str">
        <f>IF(Food!$I233="","o",IF(Food!$I233="x","x","Bitte nur 'x' für Ja pflegen!"))</f>
        <v>o</v>
      </c>
      <c r="K234" s="145" t="str">
        <f>IF(Food!$L233="","o",IF(ISNUMBER(Food!$L233)=FALSE,"Bitte Temperatur von ohne Einheit pflegen!","x"))</f>
        <v>o</v>
      </c>
      <c r="L234" s="145" t="str">
        <f>IF(Food!$M233="","o",IF(ISNUMBER(Food!$M233)=FALSE,"Bitte Temperatur bis ohne Einheit pflegen!","x"))</f>
        <v>o</v>
      </c>
      <c r="M234" s="133" t="str">
        <f>IF(Food!$J233="","o",IF(Food!$J233="x","x","Bitte nur 'x' für Ja pflegen!"))</f>
        <v>o</v>
      </c>
      <c r="N234" s="133" t="str">
        <f>IF(Food!$P233="","Bitte Bruttogewicht pflegen!",IF(ISNUMBER(Food!$P233)=FALSE,"Bitte Bruttogwicht ohne Einheit pflegen!","x"))</f>
        <v>Bitte Bruttogewicht pflegen!</v>
      </c>
      <c r="O234" s="133" t="str">
        <f>IF(Food!$Q233="","Bitte Länge pflegen!",IF(ISNUMBER(Food!$Q233)=FALSE,"Bitte Länge ohne Einheit pflegen!","x"))</f>
        <v>Bitte Länge pflegen!</v>
      </c>
      <c r="P234" s="133" t="str">
        <f>IF(Food!$R233="","Bitte Breite pflegen!",IF(ISNUMBER(Food!$R233)=FALSE,"Bitte Breite ohne Einheit pflegen!","x"))</f>
        <v>Bitte Breite pflegen!</v>
      </c>
      <c r="Q234" s="133" t="str">
        <f>IF(Food!$S233="","Bitte Höhe pflegen!",IF(ISNUMBER(Food!$S233)=FALSE,"Bitte Höhe ohne Einheit pflegen!","x"))</f>
        <v>Bitte Höhe pflegen!</v>
      </c>
      <c r="R234" s="133" t="str">
        <f>IF(Food!$V233="","o",IF(ISNUMBER(Food!$V233)=FALSE,"Bitte Bruttogewicht ohne Einheit pflegen!","x"))</f>
        <v>o</v>
      </c>
      <c r="S234" s="133" t="str">
        <f>IF(Food!$W233="","o",IF(ISNUMBER(Food!$W233)=FALSE,"Bitte Länge ohne Einheit pflegen!","x"))</f>
        <v>o</v>
      </c>
      <c r="T234" s="133" t="str">
        <f>IF(Food!$X233="","o",IF(ISNUMBER(Food!$X233)=FALSE,"Bitte Länge ohne Einheit pflegen!","x"))</f>
        <v>o</v>
      </c>
      <c r="U234" s="133" t="str">
        <f>IF(Food!$Y233="","o",IF(ISNUMBER(Food!$Y233)=FALSE,"Bitte Länge ohne Einheit pflegen!","x"))</f>
        <v>o</v>
      </c>
      <c r="V234" s="133" t="str">
        <f>IF(Food!$AB233="","o",IF(ISNUMBER(Food!$AB233)=FALSE,"Bitte Bruttogewicht ohne Einheit pflegen!","x"))</f>
        <v>o</v>
      </c>
      <c r="W234" s="133" t="str">
        <f>IF(Food!$AC233="","o",IF(ISNUMBER(Food!$AC233)=FALSE,"Bitte Länge ohne Einheit pflegen!","x"))</f>
        <v>o</v>
      </c>
      <c r="X234" s="133" t="str">
        <f>IF(Food!$AD233="","o",IF(ISNUMBER(Food!$AD233)=FALSE,"Bitte Breite ohne Einheit pflegen!","x"))</f>
        <v>o</v>
      </c>
      <c r="Y234" s="133" t="str">
        <f>IF(Food!$AE233="","o",IF(ISNUMBER(Food!$AE233)=FALSE,"Bitte Höhe ohne Einheit pflegen!","x"))</f>
        <v>o</v>
      </c>
      <c r="Z234" s="133" t="str">
        <f>IF(Food!$AG233="","o",IF(ISNUMBER(Food!$AG233)=FALSE,"Bitte Bruttogewicht ohne Einheit pflegen!","x"))</f>
        <v>o</v>
      </c>
      <c r="AA234" s="133" t="str">
        <f>IF(Food!$AH233="","o",IF(ISNUMBER(Food!$AH233)=FALSE,"Bitte Länge ohne Einheit pflegen!","x"))</f>
        <v>o</v>
      </c>
      <c r="AB234" s="133" t="str">
        <f>IF(Food!$AI233="","o",IF(ISNUMBER(Food!$AI233)=FALSE,"Bitte Breite ohne Einheit pflegen!","x"))</f>
        <v>o</v>
      </c>
      <c r="AC234" s="133" t="str">
        <f>IF(Food!$AJ233="","o",IF(ISNUMBER(Food!$AJ233)=FALSE,"Bitte Höhe ohne Einheit pflegen!","x"))</f>
        <v>o</v>
      </c>
      <c r="AD234" s="133" t="str">
        <f>IF(Food!$AL233="","o",IF(ISNUMBER(Food!$AL233)=FALSE,"Bitte Bruttogewicht ohne Einheit pflegen!","x"))</f>
        <v>o</v>
      </c>
      <c r="AE234" s="133" t="str">
        <f>IF(Food!$AM233="","o",IF(ISNUMBER(Food!$AM233)=FALSE,"Bitte Länge ohne Einheit pflegen!","x"))</f>
        <v>o</v>
      </c>
      <c r="AF234" s="133" t="str">
        <f>IF(Food!$AN233="","o",IF(ISNUMBER(Food!$AN233)=FALSE,"Bitte Breite ohne Einheit pflegen!","x"))</f>
        <v>o</v>
      </c>
      <c r="AG234" s="133" t="str">
        <f>IF(Food!$AO233="","o",IF(ISNUMBER(Food!$AO233)=FALSE,"Bitte Höhe ohne Einheit pflegen!","x"))</f>
        <v>o</v>
      </c>
      <c r="AH234" s="133" t="str">
        <f>IF(Food!$BX233="","o",IF(Food!$BX233="x","x","Bitte nur 'x' für Ja pflegen!"))</f>
        <v>o</v>
      </c>
      <c r="AI234" s="133" t="str">
        <f>IF(Food!$BY233="","o",IF(ISNUMBER(Food!$BY233),"x","Bitte ausschließlich Zahlen pflegen!"))</f>
        <v>o</v>
      </c>
      <c r="AJ234" s="133" t="str">
        <f>IF(Food!$AR233="","Bitte Verpackungsart pflegen!",IF(Food!$AR233="","o",IF(ISNA(VLOOKUP(Food!$AR233,Auswahlisten!$D:$D,1,0))=FALSE,"x","Bitte Verpackungsart korrekt pflegen!")))</f>
        <v>Bitte Verpackungsart pflegen!</v>
      </c>
      <c r="AK234" s="133" t="str">
        <f>IF(Food!$AS233="","o",IF(ISNUMBER(Food!$AS233)=FALSE,"Bitte nur Anzahl der Tage pflegen!","x"))</f>
        <v>o</v>
      </c>
      <c r="AL234" s="133" t="str">
        <f>IF(Food!$AT233="","o",IF(ISNUMBER(Food!$AT233)=FALSE,"Bitte nur Anzahl der Tage pflegen!","x"))</f>
        <v>o</v>
      </c>
      <c r="AM234" s="133" t="str">
        <f>IF(Food!$AU233="","o",IF(ISNA(VLOOKUP(Food!$AU233,Auswahlisten!$H:$H,1,0))=FALSE,"x","Bitte Produktionsland korrekt pflegen!"))</f>
        <v>o</v>
      </c>
      <c r="AN234" s="133" t="str">
        <f>IF(Food!$AV233="","o",IF(ISNA(VLOOKUP(Food!$AV233,Auswahlisten!$I:$I,1,0))=FALSE,"x","Bitte Region korrekt pflegen!"))</f>
        <v>o</v>
      </c>
      <c r="AO234" s="133" t="str">
        <f>IF(Food!$AW233="","o",IF(LEN(Food!$AW233)&gt;8,"Eingabe max. 8 Zahlen!","x"))</f>
        <v>o</v>
      </c>
      <c r="AP234" s="133" t="str">
        <f>IF(Food!$CC233="","o",IF(Food!$CC233="x","x","Bitte nur 'x' für Ja pflegen!"))</f>
        <v>o</v>
      </c>
      <c r="AQ234" s="133" t="str">
        <f>IF(Food!$AY233="","o",IF(Food!$AY233="x","x","Bitte nur 'x' für Ja pflegen!"))</f>
        <v>o</v>
      </c>
      <c r="AR234" s="133" t="str">
        <f>IF(Food!$AZ233="","o",IF(Food!$AZ233="x","x","Bitte nur 'x' für Ja pflegen!"))</f>
        <v>o</v>
      </c>
      <c r="AS234" s="133" t="str">
        <f>IF(Food!$BA233="","o",IF(Food!$BA233="x","x","Bitte nur 'x' für Ja pflegen!"))</f>
        <v>o</v>
      </c>
      <c r="AT234" s="133" t="str">
        <f>IF(Food!$BB233="","o",IF(Food!$BB233="x","x","Bitte nur 'x' für Ja pflegen!"))</f>
        <v>o</v>
      </c>
      <c r="AU234" s="133" t="str">
        <f ca="1">IF(Food!$BC233="","o",IF(OR(LEFT(CELL("format",Food!$BC233),1)="S",LEFT(CELL("format",Food!$BC233),1)=".",LEFT(CELL("format",Food!$BC233),1)="F"),"x","Bitte ausschließlich Zahlen pflegen!"))</f>
        <v>o</v>
      </c>
      <c r="AV234" s="133" t="str">
        <f>IF(Food!$BD233="","o",IF(Food!$BD233="x","x","Bitte nur 'x' für Ja pflegen!"))</f>
        <v>o</v>
      </c>
      <c r="AW234" s="133" t="str">
        <f ca="1">IF(Food!$BE233="","o",IF(OR(LEFT(CELL("format",Food!$BE233),1)="S",LEFT(CELL("format",Food!$BE233),1)=".",LEFT(CELL("format",Food!$BE233),1)="F"),"x","Bitte ausschließlich Zahlen pflegen!"))</f>
        <v>o</v>
      </c>
      <c r="AX234" s="133" t="str">
        <f>IF(Food!$BF233="","o",IF(Food!$BF233="x","x","Bitte nur 'x' für Ja pflegen!"))</f>
        <v>o</v>
      </c>
      <c r="AY234" s="133" t="str">
        <f ca="1">IF(Food!$BG233="","o",IF(OR(LEFT(CELL("format",Food!$BG233),1)="S",LEFT(CELL("format",Food!$BG233),1)=".",LEFT(CELL("format",Food!$BG233),1)="F"),"x","Bitte ausschließlich Zahlen pflegen!"))</f>
        <v>o</v>
      </c>
      <c r="AZ234" s="133" t="str">
        <f>IF(Food!$BH233="","o",IF(Food!$BH233="x","x","Bitte nur 'x' für Ja pflegen!"))</f>
        <v>o</v>
      </c>
      <c r="BA234" s="133" t="str">
        <f ca="1">IF(Food!$BI233="","o",IF(OR(LEFT(CELL("format",Food!$BI233),1)="S",LEFT(CELL("format",Food!$BI233),1)=".",LEFT(CELL("format",Food!$BI233),1)="F"),"x","Bitte ausschließlich Zahlen pflegen!"))</f>
        <v>o</v>
      </c>
      <c r="BB234" s="133" t="str">
        <f>IF(Food!$BJ233="","o",IF(ISNUMBER(Food!$BJ233),"x","Bitte ausschließlich Zahlen pflegen!"))</f>
        <v>o</v>
      </c>
      <c r="BC234" s="133" t="str">
        <f ca="1">IF(Food!$BK233="","o",IF(OR(LEFT(CELL("format",Food!$BK233),1)="S",LEFT(CELL("format",Food!$BK233),1)=".",LEFT(CELL("format",Food!$BK233),1)="F"),"x","Bitte ausschließlich Zahlen pflegen!"))</f>
        <v>o</v>
      </c>
      <c r="BD234" s="133" t="str">
        <f>IF(Food!$BL233="","o",IF(ISNUMBER(Food!$BL233),"x","Bitte ausschließlich Zahlen pflegen!"))</f>
        <v>o</v>
      </c>
      <c r="BE234" s="133" t="str">
        <f>IF(Food!$BM233="","o",IF(ISNUMBER(Food!$BM233),"x","Bitte ausschließlich Zahlen pflegen!"))</f>
        <v>o</v>
      </c>
      <c r="BF234" s="133" t="str">
        <f>IF(Food!$BS233="","o",IF(ISNA(VLOOKUP(Food!$BS233,Auswahlisten!$H:$H,1,0))=FALSE,"x","Bitte Produktionsland korrekt pflegen!"))</f>
        <v>o</v>
      </c>
      <c r="BG234" s="133" t="str">
        <f>IF(Food!$BU233="","o",IF(ISNUMBER(Food!$BU233),"x","Bitte ausschließlich Zahlen pflegen!"))</f>
        <v>o</v>
      </c>
      <c r="BH234" s="133" t="str">
        <f>IF(Food!$BV233="","o",IF(ISNUMBER(Food!$BV233),"x","Bitte ausschließlich Zahlen pflegen!"))</f>
        <v>o</v>
      </c>
      <c r="BI234" s="133" t="str">
        <f>IF(Food!$BW233="","o",IF(ISNUMBER(Food!$BW233),"x","Bitte ausschließlich Zahlen pflegen!"))</f>
        <v>o</v>
      </c>
      <c r="BJ234" s="133" t="str">
        <f>IF(Food!$BZ233="","o",IF(ISNA(VLOOKUP(Food!$BZ233,Auswahlisten!$AE:$AE,1,0))=FALSE,"x","Bitte Pfandart korrekt pflegen!"))</f>
        <v>o</v>
      </c>
      <c r="BK234" s="133" t="str">
        <f>IF(Food!$CA233="","o",IF(ISNUMBER(Food!$CA233),"x","Bitte ausschließlich Zahlen pflegen!"))</f>
        <v>o</v>
      </c>
      <c r="BL234" s="133" t="str">
        <f>IF(Food!$CD233="","o",IF(ISNUMBER(Food!$CD233),"x","Bitte ausschließlich Zahlen pflegen!"))</f>
        <v>o</v>
      </c>
      <c r="BM234" s="133" t="str">
        <f>IF(Food!$CE233="","o",IF(ISNA(VLOOKUP(Food!$CE233,Auswahlisten!$A:$A,1,0))=FALSE,"x","Bitte Gewichtseinheit korrekt pflegen!"))</f>
        <v>o</v>
      </c>
      <c r="BN234" s="133" t="str">
        <f>IF(Food!$CF233="","o",IF(ISNUMBER(Food!$CF233),"x","Bitte ausschließlich Zahlen pflegen!"))</f>
        <v>o</v>
      </c>
      <c r="BO234" s="133" t="str">
        <f>IF(Food!$CG233="","o",IF(ISNUMBER(Food!$CG233),"x","Bitte ausschließlich Zahlen pflegen!"))</f>
        <v>o</v>
      </c>
      <c r="BP234" s="133" t="str">
        <f>IF(Food!$CH233="","o",IF(ISNA(VLOOKUP(Food!$CH233,Auswahlisten!$A:$A,1,0))=FALSE,"x","Bitte Gewichtseinheit korrekt pflegen!"))</f>
        <v>o</v>
      </c>
      <c r="BQ234" s="133" t="str">
        <f>IF(Food!$CI233="","o",IF(ISNA(VLOOKUP(Food!$CI233,Auswahlisten!$F:$F,1,0))=FALSE,"x","Bitte JuSchu korrekt pflegen!"))</f>
        <v>o</v>
      </c>
      <c r="BR234" s="133" t="str">
        <f>IF(Verpackung!$D233="","o",IF(ISNUMBER(Verpackung!$D233),"x","Bitte ausschließlich Zahlen pflegen!"))</f>
        <v>o</v>
      </c>
      <c r="BS234" s="133" t="str">
        <f>IF(Verpackung!$E233="","o",IF(ISNUMBER(Verpackung!$E233),"x","Bitte ausschließlich Zahlen pflegen!"))</f>
        <v>o</v>
      </c>
      <c r="BT234" s="133" t="str">
        <f>IF(Verpackung!$F233="","o",IF(ISNUMBER(Verpackung!$F233),"x","Bitte ausschließlich Zahlen pflegen!"))</f>
        <v>o</v>
      </c>
      <c r="BU234" s="133" t="str">
        <f>IF(Verpackung!$G233="","o",IF(ISNUMBER(Verpackung!$G233),"x","Bitte ausschließlich Zahlen pflegen!"))</f>
        <v>o</v>
      </c>
      <c r="BV234" s="133" t="str">
        <f>IF(Verpackung!$H233="","o",IF(ISNUMBER(Verpackung!$H233),"x","Bitte ausschließlich Zahlen pflegen!"))</f>
        <v>o</v>
      </c>
      <c r="BW234" s="133" t="str">
        <f>IF(Verpackung!$I233="","o",IF(ISNUMBER(Verpackung!$I233),"x","Bitte ausschließlich Zahlen pflegen!"))</f>
        <v>o</v>
      </c>
      <c r="BX234" s="133" t="str">
        <f>IF(Verpackung!$J233="","o",IF(ISNUMBER(Verpackung!$J233),"x","Bitte ausschließlich Zahlen pflegen!"))</f>
        <v>o</v>
      </c>
      <c r="BY234" s="133" t="str">
        <f>IF(Verpackung!$K233="","o",IF(ISNUMBER(Verpackung!$K233),"x","Bitte ausschließlich Zahlen pflegen!"))</f>
        <v>o</v>
      </c>
      <c r="BZ234" s="133" t="str">
        <f>IF('Kaufland intern'!D233="","o",IF(LEN('Kaufland intern'!D233)&gt;40,"Eingabe max. 40 Zeichen!","x"))</f>
        <v>o</v>
      </c>
      <c r="CA234" s="133" t="str">
        <f>IF('Kaufland intern'!F233="","o",IF(AND(ISNUMBER('Kaufland intern'!F233),'Kaufland intern'!F233&gt;=1000000,'Kaufland intern'!F233&lt;=9999999),"x","Bitte Eingabe prüfen!"))</f>
        <v>o</v>
      </c>
      <c r="CB234" s="133" t="str">
        <f>IF('Kaufland intern'!G233="","o",IF(LEN('Kaufland intern'!G233)&gt;18,"Eingabe max. 18 Zeichen!","x"))</f>
        <v>o</v>
      </c>
      <c r="CC234" s="133" t="str">
        <f>IF('Kaufland intern'!I233="","o",IF(LEN('Kaufland intern'!I233)&gt;3,"Eingabe max. 3 Zeichen!","x"))</f>
        <v>o</v>
      </c>
      <c r="CD234" s="133" t="str">
        <f>IF('Kaufland intern'!J233="","o",IF(LEN('Kaufland intern'!J233)&gt;6,"Eingabe max. 6 Zeichen!","x"))</f>
        <v>o</v>
      </c>
      <c r="CE234" s="133" t="str">
        <f>IF('Kaufland intern'!K233="","o",IF(LEN('Kaufland intern'!K233)&gt;4,"Eingabe max. 4 Zeichen!","x"))</f>
        <v>o</v>
      </c>
      <c r="CF234" s="133" t="str">
        <f>IF('Kaufland intern'!L233="","o",IF(ISNA(VLOOKUP('Kaufland intern'!L233,Auswahlisten!$Z:$Z,1,0))=FALSE,"x","Bitte Etikettenart korrekt pflegen!"))</f>
        <v>o</v>
      </c>
      <c r="CG234" s="133" t="str">
        <f>IF('Kaufland intern'!M233="","o",IF(LEN('Kaufland intern'!M233)&gt;20,"Eingabe max. 20 Zeichen!","x"))</f>
        <v>o</v>
      </c>
      <c r="CH234" s="133" t="str">
        <f>IF('Kaufland intern'!O233="","o",IF(LEN('Kaufland intern'!O233)&gt;20,"Eingabe max. 20 Zeichen!","x"))</f>
        <v>o</v>
      </c>
      <c r="CI234" s="133" t="str">
        <f>IF('Kaufland intern'!Q233="","o",IF(LEN('Kaufland intern'!Q233)&gt;20,"Eingabe max. 20 Zeichen!","x"))</f>
        <v>o</v>
      </c>
      <c r="CJ234" s="133" t="str">
        <f>IF('Kaufland intern'!S233="","o",IF(LEN('Kaufland intern'!S233)&gt;8,"Eingabe max. 8 Zeichen!","x"))</f>
        <v>o</v>
      </c>
      <c r="CK234" s="133" t="str">
        <f>IF('Kaufland intern'!U233="","o",IF(ISNA(VLOOKUP('Kaufland intern'!U233,Auswahlisten!$D:$D,1,0))=FALSE,"x","Bitte Verpackungsart korrekt pflegen!"))</f>
        <v>o</v>
      </c>
      <c r="CL234" s="133" t="str">
        <f>IF('Kaufland intern'!V233="","o",IF(ISNUMBER('Kaufland intern'!V233),"x","Bitte ausschließlich Zahlen pflegen!"))</f>
        <v>o</v>
      </c>
      <c r="CM234" s="133" t="str">
        <f>IF('Kaufland intern'!W233="","o",IF(ISNA(VLOOKUP('Kaufland intern'!W233,Auswahlisten!$AA:$AA,1,0))=FALSE,"x","Bitte Bezugsweg korrekt pflegen!"))</f>
        <v>o</v>
      </c>
      <c r="CN234" s="133" t="str">
        <f>IF('Kaufland intern'!X233="","o",IF(ISNA(VLOOKUP('Kaufland intern'!X233,Auswahlisten!$AB:$AB,1,0))=FALSE,"x","Bitte Bezugsvorschrift korrekt pflegen!"))</f>
        <v>o</v>
      </c>
      <c r="CO234" s="133" t="str">
        <f>IF('Kaufland intern'!Y233="","o",IF(ISNA(VLOOKUP('Kaufland intern'!Y233,Auswahlisten!$AC:$AC,1,0))=FALSE,"x","Bitte Sortimentsstufenlistung korrekt pflegen!"))</f>
        <v>o</v>
      </c>
      <c r="CP234" s="133" t="str">
        <f>IF('Kaufland intern'!Z233="","o",IF(LEN('Kaufland intern'!Z233)&lt;&gt;13,"Eingabe max. 13 Zahlen!","x"))</f>
        <v>o</v>
      </c>
      <c r="CQ234" s="133" t="str">
        <f>IF('Kaufland intern'!AA233="","o",IF(LEN('Kaufland intern'!AA233)&lt;&gt;13,"Eingabe max. 13 Zahlen!","x"))</f>
        <v>o</v>
      </c>
      <c r="CR234" s="133" t="str">
        <f>IF('Kaufland intern'!AB233="","o",IF(LEN('Kaufland intern'!AB233)&lt;&gt;13,"Eingabe max. 13 Zahlen!","x"))</f>
        <v>o</v>
      </c>
      <c r="CS234" s="133" t="str">
        <f>IF('Kaufland intern'!AC233="","o",IF('Kaufland intern'!AC233="x","x","Bitte nur 'x' für Ja pflegen!"))</f>
        <v>o</v>
      </c>
      <c r="CT234" s="133" t="str">
        <f>IF('Kaufland intern'!AD233="","o",IF('Kaufland intern'!AD233="x","x","Bitte nur 'x' für Ja pflegen!"))</f>
        <v>o</v>
      </c>
      <c r="CU234" s="133" t="str">
        <f>IF('Kaufland intern'!AE233="","o",IF('Kaufland intern'!AE233="x","x","Bitte nur 'x' für Ja pflegen!"))</f>
        <v>o</v>
      </c>
      <c r="CV234" s="133" t="str">
        <f>IF('Kaufland intern'!AF233="","o",IF('Kaufland intern'!AF233="x","x","Bitte nur 'x' für Ja pflegen!"))</f>
        <v>o</v>
      </c>
      <c r="CW234" s="133" t="str">
        <f>IF('Kaufland intern'!AG233="","o",IF('Kaufland intern'!AG233="x","x","Bitte nur 'x' für Ja pflegen!"))</f>
        <v>o</v>
      </c>
      <c r="CX234" s="133" t="str">
        <f>IF('Kaufland intern'!AH233="","o",IF('Kaufland intern'!AH233="x","x","Bitte nur 'x' für Ja pflegen!"))</f>
        <v>o</v>
      </c>
      <c r="CY234" s="133" t="str">
        <f>IF('Kaufland intern'!AI233="","o",IF(LEN('Kaufland intern'!AI233)&lt;&gt;11,"Eingabe 11 Zeichen!","x"))</f>
        <v>o</v>
      </c>
      <c r="CZ234" s="133" t="str">
        <f>IF('Kaufland intern'!AJ233="","o",IF(LEN('Kaufland intern'!AJ233)&lt;&gt;11,"Eingabe 11 Zeichen!","x"))</f>
        <v>o</v>
      </c>
      <c r="DA234" s="133" t="str">
        <f>IF('Kaufland intern'!AK233="","o",IF(LEN('Kaufland intern'!AK233)&lt;&gt;11,"Eingabe 11 Zeichen!","x"))</f>
        <v>o</v>
      </c>
      <c r="DB234" s="133" t="str">
        <f>IF('Kaufland intern'!AL233="","o",IF(LEN('Kaufland intern'!AL233)&lt;&gt;11,"Eingabe 11 Zeichen!","x"))</f>
        <v>o</v>
      </c>
      <c r="DC234" s="133" t="str">
        <f>IF('Kaufland intern'!AM233="","o",IF(LEN('Kaufland intern'!AM233)&lt;&gt;11,"Eingabe 11 Zeichen!","x"))</f>
        <v>o</v>
      </c>
      <c r="DD234" s="133" t="str">
        <f>IF('Kaufland intern'!AN233="","o",IF(LEN('Kaufland intern'!AN233)&lt;&gt;11,"Eingabe 11 Zeichen!","x"))</f>
        <v>o</v>
      </c>
    </row>
    <row r="235" spans="1:108" ht="30">
      <c r="A235" s="128">
        <f>Food!C234</f>
        <v>0</v>
      </c>
      <c r="B235" s="129">
        <f>Food!E234</f>
        <v>0</v>
      </c>
      <c r="C235" s="128">
        <f>Food!O234</f>
        <v>0</v>
      </c>
      <c r="D235" s="133" t="str">
        <f>IF(Food!$A234="","Bitte Datum pflegen!",IF(ISNUMBER(Food!$A234)=FALSE,"Bitte Datum überprüfen!","x"))</f>
        <v>Bitte Datum pflegen!</v>
      </c>
      <c r="E235" s="133" t="str">
        <f>IF(Food!$C234="","Bitte Lieferantenartikelnr. pflegen!",IF(LEN(Food!$C234)&gt;13,"Eingabe max. 13 Zeichen!","x"))</f>
        <v>Bitte Lieferantenartikelnr. pflegen!</v>
      </c>
      <c r="F235" s="133" t="str">
        <f>IF(Food!$D234="","o",IF(LEN(Food!$D234)&gt;13,"Eingabe max. 13 Zeichen!","x"))</f>
        <v>o</v>
      </c>
      <c r="G235" s="145" t="str">
        <f>IF(Food!$F234="","o",IF(ISNUMBER(Food!$F234)=FALSE,"Bitte Gewicht ohne Einheit pflegen!","x"))</f>
        <v>o</v>
      </c>
      <c r="H235" s="133" t="str">
        <f>IF(Food!$G234="","o",IF(ISNA(VLOOKUP(Food!$G234,Auswahlisten!$A:$A,1,0))=FALSE,"x","Bitte Gewichtseinheit korrekt pflegen!"))</f>
        <v>o</v>
      </c>
      <c r="I235" s="133" t="str">
        <f>IF(Food!$H234="","Bitte Steuer pflegen!",IF(OR(Food!$H234=7,Food!$H234=19),"x","Bitte nur 7 oder 19 pflegen!"))</f>
        <v>Bitte Steuer pflegen!</v>
      </c>
      <c r="J235" s="133" t="str">
        <f>IF(Food!$I234="","o",IF(Food!$I234="x","x","Bitte nur 'x' für Ja pflegen!"))</f>
        <v>o</v>
      </c>
      <c r="K235" s="145" t="str">
        <f>IF(Food!$L234="","o",IF(ISNUMBER(Food!$L234)=FALSE,"Bitte Temperatur von ohne Einheit pflegen!","x"))</f>
        <v>o</v>
      </c>
      <c r="L235" s="145" t="str">
        <f>IF(Food!$M234="","o",IF(ISNUMBER(Food!$M234)=FALSE,"Bitte Temperatur bis ohne Einheit pflegen!","x"))</f>
        <v>o</v>
      </c>
      <c r="M235" s="133" t="str">
        <f>IF(Food!$J234="","o",IF(Food!$J234="x","x","Bitte nur 'x' für Ja pflegen!"))</f>
        <v>o</v>
      </c>
      <c r="N235" s="133" t="str">
        <f>IF(Food!$P234="","Bitte Bruttogewicht pflegen!",IF(ISNUMBER(Food!$P234)=FALSE,"Bitte Bruttogwicht ohne Einheit pflegen!","x"))</f>
        <v>Bitte Bruttogewicht pflegen!</v>
      </c>
      <c r="O235" s="133" t="str">
        <f>IF(Food!$Q234="","Bitte Länge pflegen!",IF(ISNUMBER(Food!$Q234)=FALSE,"Bitte Länge ohne Einheit pflegen!","x"))</f>
        <v>Bitte Länge pflegen!</v>
      </c>
      <c r="P235" s="133" t="str">
        <f>IF(Food!$R234="","Bitte Breite pflegen!",IF(ISNUMBER(Food!$R234)=FALSE,"Bitte Breite ohne Einheit pflegen!","x"))</f>
        <v>Bitte Breite pflegen!</v>
      </c>
      <c r="Q235" s="133" t="str">
        <f>IF(Food!$S234="","Bitte Höhe pflegen!",IF(ISNUMBER(Food!$S234)=FALSE,"Bitte Höhe ohne Einheit pflegen!","x"))</f>
        <v>Bitte Höhe pflegen!</v>
      </c>
      <c r="R235" s="133" t="str">
        <f>IF(Food!$V234="","o",IF(ISNUMBER(Food!$V234)=FALSE,"Bitte Bruttogewicht ohne Einheit pflegen!","x"))</f>
        <v>o</v>
      </c>
      <c r="S235" s="133" t="str">
        <f>IF(Food!$W234="","o",IF(ISNUMBER(Food!$W234)=FALSE,"Bitte Länge ohne Einheit pflegen!","x"))</f>
        <v>o</v>
      </c>
      <c r="T235" s="133" t="str">
        <f>IF(Food!$X234="","o",IF(ISNUMBER(Food!$X234)=FALSE,"Bitte Länge ohne Einheit pflegen!","x"))</f>
        <v>o</v>
      </c>
      <c r="U235" s="133" t="str">
        <f>IF(Food!$Y234="","o",IF(ISNUMBER(Food!$Y234)=FALSE,"Bitte Länge ohne Einheit pflegen!","x"))</f>
        <v>o</v>
      </c>
      <c r="V235" s="133" t="str">
        <f>IF(Food!$AB234="","o",IF(ISNUMBER(Food!$AB234)=FALSE,"Bitte Bruttogewicht ohne Einheit pflegen!","x"))</f>
        <v>o</v>
      </c>
      <c r="W235" s="133" t="str">
        <f>IF(Food!$AC234="","o",IF(ISNUMBER(Food!$AC234)=FALSE,"Bitte Länge ohne Einheit pflegen!","x"))</f>
        <v>o</v>
      </c>
      <c r="X235" s="133" t="str">
        <f>IF(Food!$AD234="","o",IF(ISNUMBER(Food!$AD234)=FALSE,"Bitte Breite ohne Einheit pflegen!","x"))</f>
        <v>o</v>
      </c>
      <c r="Y235" s="133" t="str">
        <f>IF(Food!$AE234="","o",IF(ISNUMBER(Food!$AE234)=FALSE,"Bitte Höhe ohne Einheit pflegen!","x"))</f>
        <v>o</v>
      </c>
      <c r="Z235" s="133" t="str">
        <f>IF(Food!$AG234="","o",IF(ISNUMBER(Food!$AG234)=FALSE,"Bitte Bruttogewicht ohne Einheit pflegen!","x"))</f>
        <v>o</v>
      </c>
      <c r="AA235" s="133" t="str">
        <f>IF(Food!$AH234="","o",IF(ISNUMBER(Food!$AH234)=FALSE,"Bitte Länge ohne Einheit pflegen!","x"))</f>
        <v>o</v>
      </c>
      <c r="AB235" s="133" t="str">
        <f>IF(Food!$AI234="","o",IF(ISNUMBER(Food!$AI234)=FALSE,"Bitte Breite ohne Einheit pflegen!","x"))</f>
        <v>o</v>
      </c>
      <c r="AC235" s="133" t="str">
        <f>IF(Food!$AJ234="","o",IF(ISNUMBER(Food!$AJ234)=FALSE,"Bitte Höhe ohne Einheit pflegen!","x"))</f>
        <v>o</v>
      </c>
      <c r="AD235" s="133" t="str">
        <f>IF(Food!$AL234="","o",IF(ISNUMBER(Food!$AL234)=FALSE,"Bitte Bruttogewicht ohne Einheit pflegen!","x"))</f>
        <v>o</v>
      </c>
      <c r="AE235" s="133" t="str">
        <f>IF(Food!$AM234="","o",IF(ISNUMBER(Food!$AM234)=FALSE,"Bitte Länge ohne Einheit pflegen!","x"))</f>
        <v>o</v>
      </c>
      <c r="AF235" s="133" t="str">
        <f>IF(Food!$AN234="","o",IF(ISNUMBER(Food!$AN234)=FALSE,"Bitte Breite ohne Einheit pflegen!","x"))</f>
        <v>o</v>
      </c>
      <c r="AG235" s="133" t="str">
        <f>IF(Food!$AO234="","o",IF(ISNUMBER(Food!$AO234)=FALSE,"Bitte Höhe ohne Einheit pflegen!","x"))</f>
        <v>o</v>
      </c>
      <c r="AH235" s="133" t="str">
        <f>IF(Food!$BX234="","o",IF(Food!$BX234="x","x","Bitte nur 'x' für Ja pflegen!"))</f>
        <v>o</v>
      </c>
      <c r="AI235" s="133" t="str">
        <f>IF(Food!$BY234="","o",IF(ISNUMBER(Food!$BY234),"x","Bitte ausschließlich Zahlen pflegen!"))</f>
        <v>o</v>
      </c>
      <c r="AJ235" s="133" t="str">
        <f>IF(Food!$AR234="","Bitte Verpackungsart pflegen!",IF(Food!$AR234="","o",IF(ISNA(VLOOKUP(Food!$AR234,Auswahlisten!$D:$D,1,0))=FALSE,"x","Bitte Verpackungsart korrekt pflegen!")))</f>
        <v>Bitte Verpackungsart pflegen!</v>
      </c>
      <c r="AK235" s="133" t="str">
        <f>IF(Food!$AS234="","o",IF(ISNUMBER(Food!$AS234)=FALSE,"Bitte nur Anzahl der Tage pflegen!","x"))</f>
        <v>o</v>
      </c>
      <c r="AL235" s="133" t="str">
        <f>IF(Food!$AT234="","o",IF(ISNUMBER(Food!$AT234)=FALSE,"Bitte nur Anzahl der Tage pflegen!","x"))</f>
        <v>o</v>
      </c>
      <c r="AM235" s="133" t="str">
        <f>IF(Food!$AU234="","o",IF(ISNA(VLOOKUP(Food!$AU234,Auswahlisten!$H:$H,1,0))=FALSE,"x","Bitte Produktionsland korrekt pflegen!"))</f>
        <v>o</v>
      </c>
      <c r="AN235" s="133" t="str">
        <f>IF(Food!$AV234="","o",IF(ISNA(VLOOKUP(Food!$AV234,Auswahlisten!$I:$I,1,0))=FALSE,"x","Bitte Region korrekt pflegen!"))</f>
        <v>o</v>
      </c>
      <c r="AO235" s="133" t="str">
        <f>IF(Food!$AW234="","o",IF(LEN(Food!$AW234)&gt;8,"Eingabe max. 8 Zahlen!","x"))</f>
        <v>o</v>
      </c>
      <c r="AP235" s="133" t="str">
        <f>IF(Food!$CC234="","o",IF(Food!$CC234="x","x","Bitte nur 'x' für Ja pflegen!"))</f>
        <v>o</v>
      </c>
      <c r="AQ235" s="133" t="str">
        <f>IF(Food!$AY234="","o",IF(Food!$AY234="x","x","Bitte nur 'x' für Ja pflegen!"))</f>
        <v>o</v>
      </c>
      <c r="AR235" s="133" t="str">
        <f>IF(Food!$AZ234="","o",IF(Food!$AZ234="x","x","Bitte nur 'x' für Ja pflegen!"))</f>
        <v>o</v>
      </c>
      <c r="AS235" s="133" t="str">
        <f>IF(Food!$BA234="","o",IF(Food!$BA234="x","x","Bitte nur 'x' für Ja pflegen!"))</f>
        <v>o</v>
      </c>
      <c r="AT235" s="133" t="str">
        <f>IF(Food!$BB234="","o",IF(Food!$BB234="x","x","Bitte nur 'x' für Ja pflegen!"))</f>
        <v>o</v>
      </c>
      <c r="AU235" s="133" t="str">
        <f ca="1">IF(Food!$BC234="","o",IF(OR(LEFT(CELL("format",Food!$BC234),1)="S",LEFT(CELL("format",Food!$BC234),1)=".",LEFT(CELL("format",Food!$BC234),1)="F"),"x","Bitte ausschließlich Zahlen pflegen!"))</f>
        <v>o</v>
      </c>
      <c r="AV235" s="133" t="str">
        <f>IF(Food!$BD234="","o",IF(Food!$BD234="x","x","Bitte nur 'x' für Ja pflegen!"))</f>
        <v>o</v>
      </c>
      <c r="AW235" s="133" t="str">
        <f ca="1">IF(Food!$BE234="","o",IF(OR(LEFT(CELL("format",Food!$BE234),1)="S",LEFT(CELL("format",Food!$BE234),1)=".",LEFT(CELL("format",Food!$BE234),1)="F"),"x","Bitte ausschließlich Zahlen pflegen!"))</f>
        <v>o</v>
      </c>
      <c r="AX235" s="133" t="str">
        <f>IF(Food!$BF234="","o",IF(Food!$BF234="x","x","Bitte nur 'x' für Ja pflegen!"))</f>
        <v>o</v>
      </c>
      <c r="AY235" s="133" t="str">
        <f ca="1">IF(Food!$BG234="","o",IF(OR(LEFT(CELL("format",Food!$BG234),1)="S",LEFT(CELL("format",Food!$BG234),1)=".",LEFT(CELL("format",Food!$BG234),1)="F"),"x","Bitte ausschließlich Zahlen pflegen!"))</f>
        <v>o</v>
      </c>
      <c r="AZ235" s="133" t="str">
        <f>IF(Food!$BH234="","o",IF(Food!$BH234="x","x","Bitte nur 'x' für Ja pflegen!"))</f>
        <v>o</v>
      </c>
      <c r="BA235" s="133" t="str">
        <f ca="1">IF(Food!$BI234="","o",IF(OR(LEFT(CELL("format",Food!$BI234),1)="S",LEFT(CELL("format",Food!$BI234),1)=".",LEFT(CELL("format",Food!$BI234),1)="F"),"x","Bitte ausschließlich Zahlen pflegen!"))</f>
        <v>o</v>
      </c>
      <c r="BB235" s="133" t="str">
        <f>IF(Food!$BJ234="","o",IF(ISNUMBER(Food!$BJ234),"x","Bitte ausschließlich Zahlen pflegen!"))</f>
        <v>o</v>
      </c>
      <c r="BC235" s="133" t="str">
        <f ca="1">IF(Food!$BK234="","o",IF(OR(LEFT(CELL("format",Food!$BK234),1)="S",LEFT(CELL("format",Food!$BK234),1)=".",LEFT(CELL("format",Food!$BK234),1)="F"),"x","Bitte ausschließlich Zahlen pflegen!"))</f>
        <v>o</v>
      </c>
      <c r="BD235" s="133" t="str">
        <f>IF(Food!$BL234="","o",IF(ISNUMBER(Food!$BL234),"x","Bitte ausschließlich Zahlen pflegen!"))</f>
        <v>o</v>
      </c>
      <c r="BE235" s="133" t="str">
        <f>IF(Food!$BM234="","o",IF(ISNUMBER(Food!$BM234),"x","Bitte ausschließlich Zahlen pflegen!"))</f>
        <v>o</v>
      </c>
      <c r="BF235" s="133" t="str">
        <f>IF(Food!$BS234="","o",IF(ISNA(VLOOKUP(Food!$BS234,Auswahlisten!$H:$H,1,0))=FALSE,"x","Bitte Produktionsland korrekt pflegen!"))</f>
        <v>o</v>
      </c>
      <c r="BG235" s="133" t="str">
        <f>IF(Food!$BU234="","o",IF(ISNUMBER(Food!$BU234),"x","Bitte ausschließlich Zahlen pflegen!"))</f>
        <v>o</v>
      </c>
      <c r="BH235" s="133" t="str">
        <f>IF(Food!$BV234="","o",IF(ISNUMBER(Food!$BV234),"x","Bitte ausschließlich Zahlen pflegen!"))</f>
        <v>o</v>
      </c>
      <c r="BI235" s="133" t="str">
        <f>IF(Food!$BW234="","o",IF(ISNUMBER(Food!$BW234),"x","Bitte ausschließlich Zahlen pflegen!"))</f>
        <v>o</v>
      </c>
      <c r="BJ235" s="133" t="str">
        <f>IF(Food!$BZ234="","o",IF(ISNA(VLOOKUP(Food!$BZ234,Auswahlisten!$AE:$AE,1,0))=FALSE,"x","Bitte Pfandart korrekt pflegen!"))</f>
        <v>o</v>
      </c>
      <c r="BK235" s="133" t="str">
        <f>IF(Food!$CA234="","o",IF(ISNUMBER(Food!$CA234),"x","Bitte ausschließlich Zahlen pflegen!"))</f>
        <v>o</v>
      </c>
      <c r="BL235" s="133" t="str">
        <f>IF(Food!$CD234="","o",IF(ISNUMBER(Food!$CD234),"x","Bitte ausschließlich Zahlen pflegen!"))</f>
        <v>o</v>
      </c>
      <c r="BM235" s="133" t="str">
        <f>IF(Food!$CE234="","o",IF(ISNA(VLOOKUP(Food!$CE234,Auswahlisten!$A:$A,1,0))=FALSE,"x","Bitte Gewichtseinheit korrekt pflegen!"))</f>
        <v>o</v>
      </c>
      <c r="BN235" s="133" t="str">
        <f>IF(Food!$CF234="","o",IF(ISNUMBER(Food!$CF234),"x","Bitte ausschließlich Zahlen pflegen!"))</f>
        <v>o</v>
      </c>
      <c r="BO235" s="133" t="str">
        <f>IF(Food!$CG234="","o",IF(ISNUMBER(Food!$CG234),"x","Bitte ausschließlich Zahlen pflegen!"))</f>
        <v>o</v>
      </c>
      <c r="BP235" s="133" t="str">
        <f>IF(Food!$CH234="","o",IF(ISNA(VLOOKUP(Food!$CH234,Auswahlisten!$A:$A,1,0))=FALSE,"x","Bitte Gewichtseinheit korrekt pflegen!"))</f>
        <v>o</v>
      </c>
      <c r="BQ235" s="133" t="str">
        <f>IF(Food!$CI234="","o",IF(ISNA(VLOOKUP(Food!$CI234,Auswahlisten!$F:$F,1,0))=FALSE,"x","Bitte JuSchu korrekt pflegen!"))</f>
        <v>o</v>
      </c>
      <c r="BR235" s="133" t="str">
        <f>IF(Verpackung!$D234="","o",IF(ISNUMBER(Verpackung!$D234),"x","Bitte ausschließlich Zahlen pflegen!"))</f>
        <v>o</v>
      </c>
      <c r="BS235" s="133" t="str">
        <f>IF(Verpackung!$E234="","o",IF(ISNUMBER(Verpackung!$E234),"x","Bitte ausschließlich Zahlen pflegen!"))</f>
        <v>o</v>
      </c>
      <c r="BT235" s="133" t="str">
        <f>IF(Verpackung!$F234="","o",IF(ISNUMBER(Verpackung!$F234),"x","Bitte ausschließlich Zahlen pflegen!"))</f>
        <v>o</v>
      </c>
      <c r="BU235" s="133" t="str">
        <f>IF(Verpackung!$G234="","o",IF(ISNUMBER(Verpackung!$G234),"x","Bitte ausschließlich Zahlen pflegen!"))</f>
        <v>o</v>
      </c>
      <c r="BV235" s="133" t="str">
        <f>IF(Verpackung!$H234="","o",IF(ISNUMBER(Verpackung!$H234),"x","Bitte ausschließlich Zahlen pflegen!"))</f>
        <v>o</v>
      </c>
      <c r="BW235" s="133" t="str">
        <f>IF(Verpackung!$I234="","o",IF(ISNUMBER(Verpackung!$I234),"x","Bitte ausschließlich Zahlen pflegen!"))</f>
        <v>o</v>
      </c>
      <c r="BX235" s="133" t="str">
        <f>IF(Verpackung!$J234="","o",IF(ISNUMBER(Verpackung!$J234),"x","Bitte ausschließlich Zahlen pflegen!"))</f>
        <v>o</v>
      </c>
      <c r="BY235" s="133" t="str">
        <f>IF(Verpackung!$K234="","o",IF(ISNUMBER(Verpackung!$K234),"x","Bitte ausschließlich Zahlen pflegen!"))</f>
        <v>o</v>
      </c>
      <c r="BZ235" s="133" t="str">
        <f>IF('Kaufland intern'!D234="","o",IF(LEN('Kaufland intern'!D234)&gt;40,"Eingabe max. 40 Zeichen!","x"))</f>
        <v>o</v>
      </c>
      <c r="CA235" s="133" t="str">
        <f>IF('Kaufland intern'!F234="","o",IF(AND(ISNUMBER('Kaufland intern'!F234),'Kaufland intern'!F234&gt;=1000000,'Kaufland intern'!F234&lt;=9999999),"x","Bitte Eingabe prüfen!"))</f>
        <v>o</v>
      </c>
      <c r="CB235" s="133" t="str">
        <f>IF('Kaufland intern'!G234="","o",IF(LEN('Kaufland intern'!G234)&gt;18,"Eingabe max. 18 Zeichen!","x"))</f>
        <v>o</v>
      </c>
      <c r="CC235" s="133" t="str">
        <f>IF('Kaufland intern'!I234="","o",IF(LEN('Kaufland intern'!I234)&gt;3,"Eingabe max. 3 Zeichen!","x"))</f>
        <v>o</v>
      </c>
      <c r="CD235" s="133" t="str">
        <f>IF('Kaufland intern'!J234="","o",IF(LEN('Kaufland intern'!J234)&gt;6,"Eingabe max. 6 Zeichen!","x"))</f>
        <v>o</v>
      </c>
      <c r="CE235" s="133" t="str">
        <f>IF('Kaufland intern'!K234="","o",IF(LEN('Kaufland intern'!K234)&gt;4,"Eingabe max. 4 Zeichen!","x"))</f>
        <v>o</v>
      </c>
      <c r="CF235" s="133" t="str">
        <f>IF('Kaufland intern'!L234="","o",IF(ISNA(VLOOKUP('Kaufland intern'!L234,Auswahlisten!$Z:$Z,1,0))=FALSE,"x","Bitte Etikettenart korrekt pflegen!"))</f>
        <v>o</v>
      </c>
      <c r="CG235" s="133" t="str">
        <f>IF('Kaufland intern'!M234="","o",IF(LEN('Kaufland intern'!M234)&gt;20,"Eingabe max. 20 Zeichen!","x"))</f>
        <v>o</v>
      </c>
      <c r="CH235" s="133" t="str">
        <f>IF('Kaufland intern'!O234="","o",IF(LEN('Kaufland intern'!O234)&gt;20,"Eingabe max. 20 Zeichen!","x"))</f>
        <v>o</v>
      </c>
      <c r="CI235" s="133" t="str">
        <f>IF('Kaufland intern'!Q234="","o",IF(LEN('Kaufland intern'!Q234)&gt;20,"Eingabe max. 20 Zeichen!","x"))</f>
        <v>o</v>
      </c>
      <c r="CJ235" s="133" t="str">
        <f>IF('Kaufland intern'!S234="","o",IF(LEN('Kaufland intern'!S234)&gt;8,"Eingabe max. 8 Zeichen!","x"))</f>
        <v>o</v>
      </c>
      <c r="CK235" s="133" t="str">
        <f>IF('Kaufland intern'!U234="","o",IF(ISNA(VLOOKUP('Kaufland intern'!U234,Auswahlisten!$D:$D,1,0))=FALSE,"x","Bitte Verpackungsart korrekt pflegen!"))</f>
        <v>o</v>
      </c>
      <c r="CL235" s="133" t="str">
        <f>IF('Kaufland intern'!V234="","o",IF(ISNUMBER('Kaufland intern'!V234),"x","Bitte ausschließlich Zahlen pflegen!"))</f>
        <v>o</v>
      </c>
      <c r="CM235" s="133" t="str">
        <f>IF('Kaufland intern'!W234="","o",IF(ISNA(VLOOKUP('Kaufland intern'!W234,Auswahlisten!$AA:$AA,1,0))=FALSE,"x","Bitte Bezugsweg korrekt pflegen!"))</f>
        <v>o</v>
      </c>
      <c r="CN235" s="133" t="str">
        <f>IF('Kaufland intern'!X234="","o",IF(ISNA(VLOOKUP('Kaufland intern'!X234,Auswahlisten!$AB:$AB,1,0))=FALSE,"x","Bitte Bezugsvorschrift korrekt pflegen!"))</f>
        <v>o</v>
      </c>
      <c r="CO235" s="133" t="str">
        <f>IF('Kaufland intern'!Y234="","o",IF(ISNA(VLOOKUP('Kaufland intern'!Y234,Auswahlisten!$AC:$AC,1,0))=FALSE,"x","Bitte Sortimentsstufenlistung korrekt pflegen!"))</f>
        <v>o</v>
      </c>
      <c r="CP235" s="133" t="str">
        <f>IF('Kaufland intern'!Z234="","o",IF(LEN('Kaufland intern'!Z234)&lt;&gt;13,"Eingabe max. 13 Zahlen!","x"))</f>
        <v>o</v>
      </c>
      <c r="CQ235" s="133" t="str">
        <f>IF('Kaufland intern'!AA234="","o",IF(LEN('Kaufland intern'!AA234)&lt;&gt;13,"Eingabe max. 13 Zahlen!","x"))</f>
        <v>o</v>
      </c>
      <c r="CR235" s="133" t="str">
        <f>IF('Kaufland intern'!AB234="","o",IF(LEN('Kaufland intern'!AB234)&lt;&gt;13,"Eingabe max. 13 Zahlen!","x"))</f>
        <v>o</v>
      </c>
      <c r="CS235" s="133" t="str">
        <f>IF('Kaufland intern'!AC234="","o",IF('Kaufland intern'!AC234="x","x","Bitte nur 'x' für Ja pflegen!"))</f>
        <v>o</v>
      </c>
      <c r="CT235" s="133" t="str">
        <f>IF('Kaufland intern'!AD234="","o",IF('Kaufland intern'!AD234="x","x","Bitte nur 'x' für Ja pflegen!"))</f>
        <v>o</v>
      </c>
      <c r="CU235" s="133" t="str">
        <f>IF('Kaufland intern'!AE234="","o",IF('Kaufland intern'!AE234="x","x","Bitte nur 'x' für Ja pflegen!"))</f>
        <v>o</v>
      </c>
      <c r="CV235" s="133" t="str">
        <f>IF('Kaufland intern'!AF234="","o",IF('Kaufland intern'!AF234="x","x","Bitte nur 'x' für Ja pflegen!"))</f>
        <v>o</v>
      </c>
      <c r="CW235" s="133" t="str">
        <f>IF('Kaufland intern'!AG234="","o",IF('Kaufland intern'!AG234="x","x","Bitte nur 'x' für Ja pflegen!"))</f>
        <v>o</v>
      </c>
      <c r="CX235" s="133" t="str">
        <f>IF('Kaufland intern'!AH234="","o",IF('Kaufland intern'!AH234="x","x","Bitte nur 'x' für Ja pflegen!"))</f>
        <v>o</v>
      </c>
      <c r="CY235" s="133" t="str">
        <f>IF('Kaufland intern'!AI234="","o",IF(LEN('Kaufland intern'!AI234)&lt;&gt;11,"Eingabe 11 Zeichen!","x"))</f>
        <v>o</v>
      </c>
      <c r="CZ235" s="133" t="str">
        <f>IF('Kaufland intern'!AJ234="","o",IF(LEN('Kaufland intern'!AJ234)&lt;&gt;11,"Eingabe 11 Zeichen!","x"))</f>
        <v>o</v>
      </c>
      <c r="DA235" s="133" t="str">
        <f>IF('Kaufland intern'!AK234="","o",IF(LEN('Kaufland intern'!AK234)&lt;&gt;11,"Eingabe 11 Zeichen!","x"))</f>
        <v>o</v>
      </c>
      <c r="DB235" s="133" t="str">
        <f>IF('Kaufland intern'!AL234="","o",IF(LEN('Kaufland intern'!AL234)&lt;&gt;11,"Eingabe 11 Zeichen!","x"))</f>
        <v>o</v>
      </c>
      <c r="DC235" s="133" t="str">
        <f>IF('Kaufland intern'!AM234="","o",IF(LEN('Kaufland intern'!AM234)&lt;&gt;11,"Eingabe 11 Zeichen!","x"))</f>
        <v>o</v>
      </c>
      <c r="DD235" s="133" t="str">
        <f>IF('Kaufland intern'!AN234="","o",IF(LEN('Kaufland intern'!AN234)&lt;&gt;11,"Eingabe 11 Zeichen!","x"))</f>
        <v>o</v>
      </c>
    </row>
    <row r="236" spans="1:108" ht="30">
      <c r="A236" s="128">
        <f>Food!C235</f>
        <v>0</v>
      </c>
      <c r="B236" s="129">
        <f>Food!E235</f>
        <v>0</v>
      </c>
      <c r="C236" s="128">
        <f>Food!O235</f>
        <v>0</v>
      </c>
      <c r="D236" s="133" t="str">
        <f>IF(Food!$A235="","Bitte Datum pflegen!",IF(ISNUMBER(Food!$A235)=FALSE,"Bitte Datum überprüfen!","x"))</f>
        <v>Bitte Datum pflegen!</v>
      </c>
      <c r="E236" s="133" t="str">
        <f>IF(Food!$C235="","Bitte Lieferantenartikelnr. pflegen!",IF(LEN(Food!$C235)&gt;13,"Eingabe max. 13 Zeichen!","x"))</f>
        <v>Bitte Lieferantenartikelnr. pflegen!</v>
      </c>
      <c r="F236" s="133" t="str">
        <f>IF(Food!$D235="","o",IF(LEN(Food!$D235)&gt;13,"Eingabe max. 13 Zeichen!","x"))</f>
        <v>o</v>
      </c>
      <c r="G236" s="145" t="str">
        <f>IF(Food!$F235="","o",IF(ISNUMBER(Food!$F235)=FALSE,"Bitte Gewicht ohne Einheit pflegen!","x"))</f>
        <v>o</v>
      </c>
      <c r="H236" s="133" t="str">
        <f>IF(Food!$G235="","o",IF(ISNA(VLOOKUP(Food!$G235,Auswahlisten!$A:$A,1,0))=FALSE,"x","Bitte Gewichtseinheit korrekt pflegen!"))</f>
        <v>o</v>
      </c>
      <c r="I236" s="133" t="str">
        <f>IF(Food!$H235="","Bitte Steuer pflegen!",IF(OR(Food!$H235=7,Food!$H235=19),"x","Bitte nur 7 oder 19 pflegen!"))</f>
        <v>Bitte Steuer pflegen!</v>
      </c>
      <c r="J236" s="133" t="str">
        <f>IF(Food!$I235="","o",IF(Food!$I235="x","x","Bitte nur 'x' für Ja pflegen!"))</f>
        <v>o</v>
      </c>
      <c r="K236" s="145" t="str">
        <f>IF(Food!$L235="","o",IF(ISNUMBER(Food!$L235)=FALSE,"Bitte Temperatur von ohne Einheit pflegen!","x"))</f>
        <v>o</v>
      </c>
      <c r="L236" s="145" t="str">
        <f>IF(Food!$M235="","o",IF(ISNUMBER(Food!$M235)=FALSE,"Bitte Temperatur bis ohne Einheit pflegen!","x"))</f>
        <v>o</v>
      </c>
      <c r="M236" s="133" t="str">
        <f>IF(Food!$J235="","o",IF(Food!$J235="x","x","Bitte nur 'x' für Ja pflegen!"))</f>
        <v>o</v>
      </c>
      <c r="N236" s="133" t="str">
        <f>IF(Food!$P235="","Bitte Bruttogewicht pflegen!",IF(ISNUMBER(Food!$P235)=FALSE,"Bitte Bruttogwicht ohne Einheit pflegen!","x"))</f>
        <v>Bitte Bruttogewicht pflegen!</v>
      </c>
      <c r="O236" s="133" t="str">
        <f>IF(Food!$Q235="","Bitte Länge pflegen!",IF(ISNUMBER(Food!$Q235)=FALSE,"Bitte Länge ohne Einheit pflegen!","x"))</f>
        <v>Bitte Länge pflegen!</v>
      </c>
      <c r="P236" s="133" t="str">
        <f>IF(Food!$R235="","Bitte Breite pflegen!",IF(ISNUMBER(Food!$R235)=FALSE,"Bitte Breite ohne Einheit pflegen!","x"))</f>
        <v>Bitte Breite pflegen!</v>
      </c>
      <c r="Q236" s="133" t="str">
        <f>IF(Food!$S235="","Bitte Höhe pflegen!",IF(ISNUMBER(Food!$S235)=FALSE,"Bitte Höhe ohne Einheit pflegen!","x"))</f>
        <v>Bitte Höhe pflegen!</v>
      </c>
      <c r="R236" s="133" t="str">
        <f>IF(Food!$V235="","o",IF(ISNUMBER(Food!$V235)=FALSE,"Bitte Bruttogewicht ohne Einheit pflegen!","x"))</f>
        <v>o</v>
      </c>
      <c r="S236" s="133" t="str">
        <f>IF(Food!$W235="","o",IF(ISNUMBER(Food!$W235)=FALSE,"Bitte Länge ohne Einheit pflegen!","x"))</f>
        <v>o</v>
      </c>
      <c r="T236" s="133" t="str">
        <f>IF(Food!$X235="","o",IF(ISNUMBER(Food!$X235)=FALSE,"Bitte Länge ohne Einheit pflegen!","x"))</f>
        <v>o</v>
      </c>
      <c r="U236" s="133" t="str">
        <f>IF(Food!$Y235="","o",IF(ISNUMBER(Food!$Y235)=FALSE,"Bitte Länge ohne Einheit pflegen!","x"))</f>
        <v>o</v>
      </c>
      <c r="V236" s="133" t="str">
        <f>IF(Food!$AB235="","o",IF(ISNUMBER(Food!$AB235)=FALSE,"Bitte Bruttogewicht ohne Einheit pflegen!","x"))</f>
        <v>o</v>
      </c>
      <c r="W236" s="133" t="str">
        <f>IF(Food!$AC235="","o",IF(ISNUMBER(Food!$AC235)=FALSE,"Bitte Länge ohne Einheit pflegen!","x"))</f>
        <v>o</v>
      </c>
      <c r="X236" s="133" t="str">
        <f>IF(Food!$AD235="","o",IF(ISNUMBER(Food!$AD235)=FALSE,"Bitte Breite ohne Einheit pflegen!","x"))</f>
        <v>o</v>
      </c>
      <c r="Y236" s="133" t="str">
        <f>IF(Food!$AE235="","o",IF(ISNUMBER(Food!$AE235)=FALSE,"Bitte Höhe ohne Einheit pflegen!","x"))</f>
        <v>o</v>
      </c>
      <c r="Z236" s="133" t="str">
        <f>IF(Food!$AG235="","o",IF(ISNUMBER(Food!$AG235)=FALSE,"Bitte Bruttogewicht ohne Einheit pflegen!","x"))</f>
        <v>o</v>
      </c>
      <c r="AA236" s="133" t="str">
        <f>IF(Food!$AH235="","o",IF(ISNUMBER(Food!$AH235)=FALSE,"Bitte Länge ohne Einheit pflegen!","x"))</f>
        <v>o</v>
      </c>
      <c r="AB236" s="133" t="str">
        <f>IF(Food!$AI235="","o",IF(ISNUMBER(Food!$AI235)=FALSE,"Bitte Breite ohne Einheit pflegen!","x"))</f>
        <v>o</v>
      </c>
      <c r="AC236" s="133" t="str">
        <f>IF(Food!$AJ235="","o",IF(ISNUMBER(Food!$AJ235)=FALSE,"Bitte Höhe ohne Einheit pflegen!","x"))</f>
        <v>o</v>
      </c>
      <c r="AD236" s="133" t="str">
        <f>IF(Food!$AL235="","o",IF(ISNUMBER(Food!$AL235)=FALSE,"Bitte Bruttogewicht ohne Einheit pflegen!","x"))</f>
        <v>o</v>
      </c>
      <c r="AE236" s="133" t="str">
        <f>IF(Food!$AM235="","o",IF(ISNUMBER(Food!$AM235)=FALSE,"Bitte Länge ohne Einheit pflegen!","x"))</f>
        <v>o</v>
      </c>
      <c r="AF236" s="133" t="str">
        <f>IF(Food!$AN235="","o",IF(ISNUMBER(Food!$AN235)=FALSE,"Bitte Breite ohne Einheit pflegen!","x"))</f>
        <v>o</v>
      </c>
      <c r="AG236" s="133" t="str">
        <f>IF(Food!$AO235="","o",IF(ISNUMBER(Food!$AO235)=FALSE,"Bitte Höhe ohne Einheit pflegen!","x"))</f>
        <v>o</v>
      </c>
      <c r="AH236" s="133" t="str">
        <f>IF(Food!$BX235="","o",IF(Food!$BX235="x","x","Bitte nur 'x' für Ja pflegen!"))</f>
        <v>o</v>
      </c>
      <c r="AI236" s="133" t="str">
        <f>IF(Food!$BY235="","o",IF(ISNUMBER(Food!$BY235),"x","Bitte ausschließlich Zahlen pflegen!"))</f>
        <v>o</v>
      </c>
      <c r="AJ236" s="133" t="str">
        <f>IF(Food!$AR235="","Bitte Verpackungsart pflegen!",IF(Food!$AR235="","o",IF(ISNA(VLOOKUP(Food!$AR235,Auswahlisten!$D:$D,1,0))=FALSE,"x","Bitte Verpackungsart korrekt pflegen!")))</f>
        <v>Bitte Verpackungsart pflegen!</v>
      </c>
      <c r="AK236" s="133" t="str">
        <f>IF(Food!$AS235="","o",IF(ISNUMBER(Food!$AS235)=FALSE,"Bitte nur Anzahl der Tage pflegen!","x"))</f>
        <v>o</v>
      </c>
      <c r="AL236" s="133" t="str">
        <f>IF(Food!$AT235="","o",IF(ISNUMBER(Food!$AT235)=FALSE,"Bitte nur Anzahl der Tage pflegen!","x"))</f>
        <v>o</v>
      </c>
      <c r="AM236" s="133" t="str">
        <f>IF(Food!$AU235="","o",IF(ISNA(VLOOKUP(Food!$AU235,Auswahlisten!$H:$H,1,0))=FALSE,"x","Bitte Produktionsland korrekt pflegen!"))</f>
        <v>o</v>
      </c>
      <c r="AN236" s="133" t="str">
        <f>IF(Food!$AV235="","o",IF(ISNA(VLOOKUP(Food!$AV235,Auswahlisten!$I:$I,1,0))=FALSE,"x","Bitte Region korrekt pflegen!"))</f>
        <v>o</v>
      </c>
      <c r="AO236" s="133" t="str">
        <f>IF(Food!$AW235="","o",IF(LEN(Food!$AW235)&gt;8,"Eingabe max. 8 Zahlen!","x"))</f>
        <v>o</v>
      </c>
      <c r="AP236" s="133" t="str">
        <f>IF(Food!$CC235="","o",IF(Food!$CC235="x","x","Bitte nur 'x' für Ja pflegen!"))</f>
        <v>o</v>
      </c>
      <c r="AQ236" s="133" t="str">
        <f>IF(Food!$AY235="","o",IF(Food!$AY235="x","x","Bitte nur 'x' für Ja pflegen!"))</f>
        <v>o</v>
      </c>
      <c r="AR236" s="133" t="str">
        <f>IF(Food!$AZ235="","o",IF(Food!$AZ235="x","x","Bitte nur 'x' für Ja pflegen!"))</f>
        <v>o</v>
      </c>
      <c r="AS236" s="133" t="str">
        <f>IF(Food!$BA235="","o",IF(Food!$BA235="x","x","Bitte nur 'x' für Ja pflegen!"))</f>
        <v>o</v>
      </c>
      <c r="AT236" s="133" t="str">
        <f>IF(Food!$BB235="","o",IF(Food!$BB235="x","x","Bitte nur 'x' für Ja pflegen!"))</f>
        <v>o</v>
      </c>
      <c r="AU236" s="133" t="str">
        <f ca="1">IF(Food!$BC235="","o",IF(OR(LEFT(CELL("format",Food!$BC235),1)="S",LEFT(CELL("format",Food!$BC235),1)=".",LEFT(CELL("format",Food!$BC235),1)="F"),"x","Bitte ausschließlich Zahlen pflegen!"))</f>
        <v>o</v>
      </c>
      <c r="AV236" s="133" t="str">
        <f>IF(Food!$BD235="","o",IF(Food!$BD235="x","x","Bitte nur 'x' für Ja pflegen!"))</f>
        <v>o</v>
      </c>
      <c r="AW236" s="133" t="str">
        <f ca="1">IF(Food!$BE235="","o",IF(OR(LEFT(CELL("format",Food!$BE235),1)="S",LEFT(CELL("format",Food!$BE235),1)=".",LEFT(CELL("format",Food!$BE235),1)="F"),"x","Bitte ausschließlich Zahlen pflegen!"))</f>
        <v>o</v>
      </c>
      <c r="AX236" s="133" t="str">
        <f>IF(Food!$BF235="","o",IF(Food!$BF235="x","x","Bitte nur 'x' für Ja pflegen!"))</f>
        <v>o</v>
      </c>
      <c r="AY236" s="133" t="str">
        <f ca="1">IF(Food!$BG235="","o",IF(OR(LEFT(CELL("format",Food!$BG235),1)="S",LEFT(CELL("format",Food!$BG235),1)=".",LEFT(CELL("format",Food!$BG235),1)="F"),"x","Bitte ausschließlich Zahlen pflegen!"))</f>
        <v>o</v>
      </c>
      <c r="AZ236" s="133" t="str">
        <f>IF(Food!$BH235="","o",IF(Food!$BH235="x","x","Bitte nur 'x' für Ja pflegen!"))</f>
        <v>o</v>
      </c>
      <c r="BA236" s="133" t="str">
        <f ca="1">IF(Food!$BI235="","o",IF(OR(LEFT(CELL("format",Food!$BI235),1)="S",LEFT(CELL("format",Food!$BI235),1)=".",LEFT(CELL("format",Food!$BI235),1)="F"),"x","Bitte ausschließlich Zahlen pflegen!"))</f>
        <v>o</v>
      </c>
      <c r="BB236" s="133" t="str">
        <f>IF(Food!$BJ235="","o",IF(ISNUMBER(Food!$BJ235),"x","Bitte ausschließlich Zahlen pflegen!"))</f>
        <v>o</v>
      </c>
      <c r="BC236" s="133" t="str">
        <f ca="1">IF(Food!$BK235="","o",IF(OR(LEFT(CELL("format",Food!$BK235),1)="S",LEFT(CELL("format",Food!$BK235),1)=".",LEFT(CELL("format",Food!$BK235),1)="F"),"x","Bitte ausschließlich Zahlen pflegen!"))</f>
        <v>o</v>
      </c>
      <c r="BD236" s="133" t="str">
        <f>IF(Food!$BL235="","o",IF(ISNUMBER(Food!$BL235),"x","Bitte ausschließlich Zahlen pflegen!"))</f>
        <v>o</v>
      </c>
      <c r="BE236" s="133" t="str">
        <f>IF(Food!$BM235="","o",IF(ISNUMBER(Food!$BM235),"x","Bitte ausschließlich Zahlen pflegen!"))</f>
        <v>o</v>
      </c>
      <c r="BF236" s="133" t="str">
        <f>IF(Food!$BS235="","o",IF(ISNA(VLOOKUP(Food!$BS235,Auswahlisten!$H:$H,1,0))=FALSE,"x","Bitte Produktionsland korrekt pflegen!"))</f>
        <v>o</v>
      </c>
      <c r="BG236" s="133" t="str">
        <f>IF(Food!$BU235="","o",IF(ISNUMBER(Food!$BU235),"x","Bitte ausschließlich Zahlen pflegen!"))</f>
        <v>o</v>
      </c>
      <c r="BH236" s="133" t="str">
        <f>IF(Food!$BV235="","o",IF(ISNUMBER(Food!$BV235),"x","Bitte ausschließlich Zahlen pflegen!"))</f>
        <v>o</v>
      </c>
      <c r="BI236" s="133" t="str">
        <f>IF(Food!$BW235="","o",IF(ISNUMBER(Food!$BW235),"x","Bitte ausschließlich Zahlen pflegen!"))</f>
        <v>o</v>
      </c>
      <c r="BJ236" s="133" t="str">
        <f>IF(Food!$BZ235="","o",IF(ISNA(VLOOKUP(Food!$BZ235,Auswahlisten!$AE:$AE,1,0))=FALSE,"x","Bitte Pfandart korrekt pflegen!"))</f>
        <v>o</v>
      </c>
      <c r="BK236" s="133" t="str">
        <f>IF(Food!$CA235="","o",IF(ISNUMBER(Food!$CA235),"x","Bitte ausschließlich Zahlen pflegen!"))</f>
        <v>o</v>
      </c>
      <c r="BL236" s="133" t="str">
        <f>IF(Food!$CD235="","o",IF(ISNUMBER(Food!$CD235),"x","Bitte ausschließlich Zahlen pflegen!"))</f>
        <v>o</v>
      </c>
      <c r="BM236" s="133" t="str">
        <f>IF(Food!$CE235="","o",IF(ISNA(VLOOKUP(Food!$CE235,Auswahlisten!$A:$A,1,0))=FALSE,"x","Bitte Gewichtseinheit korrekt pflegen!"))</f>
        <v>o</v>
      </c>
      <c r="BN236" s="133" t="str">
        <f>IF(Food!$CF235="","o",IF(ISNUMBER(Food!$CF235),"x","Bitte ausschließlich Zahlen pflegen!"))</f>
        <v>o</v>
      </c>
      <c r="BO236" s="133" t="str">
        <f>IF(Food!$CG235="","o",IF(ISNUMBER(Food!$CG235),"x","Bitte ausschließlich Zahlen pflegen!"))</f>
        <v>o</v>
      </c>
      <c r="BP236" s="133" t="str">
        <f>IF(Food!$CH235="","o",IF(ISNA(VLOOKUP(Food!$CH235,Auswahlisten!$A:$A,1,0))=FALSE,"x","Bitte Gewichtseinheit korrekt pflegen!"))</f>
        <v>o</v>
      </c>
      <c r="BQ236" s="133" t="str">
        <f>IF(Food!$CI235="","o",IF(ISNA(VLOOKUP(Food!$CI235,Auswahlisten!$F:$F,1,0))=FALSE,"x","Bitte JuSchu korrekt pflegen!"))</f>
        <v>o</v>
      </c>
      <c r="BR236" s="133" t="str">
        <f>IF(Verpackung!$D235="","o",IF(ISNUMBER(Verpackung!$D235),"x","Bitte ausschließlich Zahlen pflegen!"))</f>
        <v>o</v>
      </c>
      <c r="BS236" s="133" t="str">
        <f>IF(Verpackung!$E235="","o",IF(ISNUMBER(Verpackung!$E235),"x","Bitte ausschließlich Zahlen pflegen!"))</f>
        <v>o</v>
      </c>
      <c r="BT236" s="133" t="str">
        <f>IF(Verpackung!$F235="","o",IF(ISNUMBER(Verpackung!$F235),"x","Bitte ausschließlich Zahlen pflegen!"))</f>
        <v>o</v>
      </c>
      <c r="BU236" s="133" t="str">
        <f>IF(Verpackung!$G235="","o",IF(ISNUMBER(Verpackung!$G235),"x","Bitte ausschließlich Zahlen pflegen!"))</f>
        <v>o</v>
      </c>
      <c r="BV236" s="133" t="str">
        <f>IF(Verpackung!$H235="","o",IF(ISNUMBER(Verpackung!$H235),"x","Bitte ausschließlich Zahlen pflegen!"))</f>
        <v>o</v>
      </c>
      <c r="BW236" s="133" t="str">
        <f>IF(Verpackung!$I235="","o",IF(ISNUMBER(Verpackung!$I235),"x","Bitte ausschließlich Zahlen pflegen!"))</f>
        <v>o</v>
      </c>
      <c r="BX236" s="133" t="str">
        <f>IF(Verpackung!$J235="","o",IF(ISNUMBER(Verpackung!$J235),"x","Bitte ausschließlich Zahlen pflegen!"))</f>
        <v>o</v>
      </c>
      <c r="BY236" s="133" t="str">
        <f>IF(Verpackung!$K235="","o",IF(ISNUMBER(Verpackung!$K235),"x","Bitte ausschließlich Zahlen pflegen!"))</f>
        <v>o</v>
      </c>
      <c r="BZ236" s="133" t="str">
        <f>IF('Kaufland intern'!D235="","o",IF(LEN('Kaufland intern'!D235)&gt;40,"Eingabe max. 40 Zeichen!","x"))</f>
        <v>o</v>
      </c>
      <c r="CA236" s="133" t="str">
        <f>IF('Kaufland intern'!F235="","o",IF(AND(ISNUMBER('Kaufland intern'!F235),'Kaufland intern'!F235&gt;=1000000,'Kaufland intern'!F235&lt;=9999999),"x","Bitte Eingabe prüfen!"))</f>
        <v>o</v>
      </c>
      <c r="CB236" s="133" t="str">
        <f>IF('Kaufland intern'!G235="","o",IF(LEN('Kaufland intern'!G235)&gt;18,"Eingabe max. 18 Zeichen!","x"))</f>
        <v>o</v>
      </c>
      <c r="CC236" s="133" t="str">
        <f>IF('Kaufland intern'!I235="","o",IF(LEN('Kaufland intern'!I235)&gt;3,"Eingabe max. 3 Zeichen!","x"))</f>
        <v>o</v>
      </c>
      <c r="CD236" s="133" t="str">
        <f>IF('Kaufland intern'!J235="","o",IF(LEN('Kaufland intern'!J235)&gt;6,"Eingabe max. 6 Zeichen!","x"))</f>
        <v>o</v>
      </c>
      <c r="CE236" s="133" t="str">
        <f>IF('Kaufland intern'!K235="","o",IF(LEN('Kaufland intern'!K235)&gt;4,"Eingabe max. 4 Zeichen!","x"))</f>
        <v>o</v>
      </c>
      <c r="CF236" s="133" t="str">
        <f>IF('Kaufland intern'!L235="","o",IF(ISNA(VLOOKUP('Kaufland intern'!L235,Auswahlisten!$Z:$Z,1,0))=FALSE,"x","Bitte Etikettenart korrekt pflegen!"))</f>
        <v>o</v>
      </c>
      <c r="CG236" s="133" t="str">
        <f>IF('Kaufland intern'!M235="","o",IF(LEN('Kaufland intern'!M235)&gt;20,"Eingabe max. 20 Zeichen!","x"))</f>
        <v>o</v>
      </c>
      <c r="CH236" s="133" t="str">
        <f>IF('Kaufland intern'!O235="","o",IF(LEN('Kaufland intern'!O235)&gt;20,"Eingabe max. 20 Zeichen!","x"))</f>
        <v>o</v>
      </c>
      <c r="CI236" s="133" t="str">
        <f>IF('Kaufland intern'!Q235="","o",IF(LEN('Kaufland intern'!Q235)&gt;20,"Eingabe max. 20 Zeichen!","x"))</f>
        <v>o</v>
      </c>
      <c r="CJ236" s="133" t="str">
        <f>IF('Kaufland intern'!S235="","o",IF(LEN('Kaufland intern'!S235)&gt;8,"Eingabe max. 8 Zeichen!","x"))</f>
        <v>o</v>
      </c>
      <c r="CK236" s="133" t="str">
        <f>IF('Kaufland intern'!U235="","o",IF(ISNA(VLOOKUP('Kaufland intern'!U235,Auswahlisten!$D:$D,1,0))=FALSE,"x","Bitte Verpackungsart korrekt pflegen!"))</f>
        <v>o</v>
      </c>
      <c r="CL236" s="133" t="str">
        <f>IF('Kaufland intern'!V235="","o",IF(ISNUMBER('Kaufland intern'!V235),"x","Bitte ausschließlich Zahlen pflegen!"))</f>
        <v>o</v>
      </c>
      <c r="CM236" s="133" t="str">
        <f>IF('Kaufland intern'!W235="","o",IF(ISNA(VLOOKUP('Kaufland intern'!W235,Auswahlisten!$AA:$AA,1,0))=FALSE,"x","Bitte Bezugsweg korrekt pflegen!"))</f>
        <v>o</v>
      </c>
      <c r="CN236" s="133" t="str">
        <f>IF('Kaufland intern'!X235="","o",IF(ISNA(VLOOKUP('Kaufland intern'!X235,Auswahlisten!$AB:$AB,1,0))=FALSE,"x","Bitte Bezugsvorschrift korrekt pflegen!"))</f>
        <v>o</v>
      </c>
      <c r="CO236" s="133" t="str">
        <f>IF('Kaufland intern'!Y235="","o",IF(ISNA(VLOOKUP('Kaufland intern'!Y235,Auswahlisten!$AC:$AC,1,0))=FALSE,"x","Bitte Sortimentsstufenlistung korrekt pflegen!"))</f>
        <v>o</v>
      </c>
      <c r="CP236" s="133" t="str">
        <f>IF('Kaufland intern'!Z235="","o",IF(LEN('Kaufland intern'!Z235)&lt;&gt;13,"Eingabe max. 13 Zahlen!","x"))</f>
        <v>o</v>
      </c>
      <c r="CQ236" s="133" t="str">
        <f>IF('Kaufland intern'!AA235="","o",IF(LEN('Kaufland intern'!AA235)&lt;&gt;13,"Eingabe max. 13 Zahlen!","x"))</f>
        <v>o</v>
      </c>
      <c r="CR236" s="133" t="str">
        <f>IF('Kaufland intern'!AB235="","o",IF(LEN('Kaufland intern'!AB235)&lt;&gt;13,"Eingabe max. 13 Zahlen!","x"))</f>
        <v>o</v>
      </c>
      <c r="CS236" s="133" t="str">
        <f>IF('Kaufland intern'!AC235="","o",IF('Kaufland intern'!AC235="x","x","Bitte nur 'x' für Ja pflegen!"))</f>
        <v>o</v>
      </c>
      <c r="CT236" s="133" t="str">
        <f>IF('Kaufland intern'!AD235="","o",IF('Kaufland intern'!AD235="x","x","Bitte nur 'x' für Ja pflegen!"))</f>
        <v>o</v>
      </c>
      <c r="CU236" s="133" t="str">
        <f>IF('Kaufland intern'!AE235="","o",IF('Kaufland intern'!AE235="x","x","Bitte nur 'x' für Ja pflegen!"))</f>
        <v>o</v>
      </c>
      <c r="CV236" s="133" t="str">
        <f>IF('Kaufland intern'!AF235="","o",IF('Kaufland intern'!AF235="x","x","Bitte nur 'x' für Ja pflegen!"))</f>
        <v>o</v>
      </c>
      <c r="CW236" s="133" t="str">
        <f>IF('Kaufland intern'!AG235="","o",IF('Kaufland intern'!AG235="x","x","Bitte nur 'x' für Ja pflegen!"))</f>
        <v>o</v>
      </c>
      <c r="CX236" s="133" t="str">
        <f>IF('Kaufland intern'!AH235="","o",IF('Kaufland intern'!AH235="x","x","Bitte nur 'x' für Ja pflegen!"))</f>
        <v>o</v>
      </c>
      <c r="CY236" s="133" t="str">
        <f>IF('Kaufland intern'!AI235="","o",IF(LEN('Kaufland intern'!AI235)&lt;&gt;11,"Eingabe 11 Zeichen!","x"))</f>
        <v>o</v>
      </c>
      <c r="CZ236" s="133" t="str">
        <f>IF('Kaufland intern'!AJ235="","o",IF(LEN('Kaufland intern'!AJ235)&lt;&gt;11,"Eingabe 11 Zeichen!","x"))</f>
        <v>o</v>
      </c>
      <c r="DA236" s="133" t="str">
        <f>IF('Kaufland intern'!AK235="","o",IF(LEN('Kaufland intern'!AK235)&lt;&gt;11,"Eingabe 11 Zeichen!","x"))</f>
        <v>o</v>
      </c>
      <c r="DB236" s="133" t="str">
        <f>IF('Kaufland intern'!AL235="","o",IF(LEN('Kaufland intern'!AL235)&lt;&gt;11,"Eingabe 11 Zeichen!","x"))</f>
        <v>o</v>
      </c>
      <c r="DC236" s="133" t="str">
        <f>IF('Kaufland intern'!AM235="","o",IF(LEN('Kaufland intern'!AM235)&lt;&gt;11,"Eingabe 11 Zeichen!","x"))</f>
        <v>o</v>
      </c>
      <c r="DD236" s="133" t="str">
        <f>IF('Kaufland intern'!AN235="","o",IF(LEN('Kaufland intern'!AN235)&lt;&gt;11,"Eingabe 11 Zeichen!","x"))</f>
        <v>o</v>
      </c>
    </row>
    <row r="237" spans="1:108" ht="30">
      <c r="A237" s="128">
        <f>Food!C236</f>
        <v>0</v>
      </c>
      <c r="B237" s="129">
        <f>Food!E236</f>
        <v>0</v>
      </c>
      <c r="C237" s="128">
        <f>Food!O236</f>
        <v>0</v>
      </c>
      <c r="D237" s="133" t="str">
        <f>IF(Food!$A236="","Bitte Datum pflegen!",IF(ISNUMBER(Food!$A236)=FALSE,"Bitte Datum überprüfen!","x"))</f>
        <v>Bitte Datum pflegen!</v>
      </c>
      <c r="E237" s="133" t="str">
        <f>IF(Food!$C236="","Bitte Lieferantenartikelnr. pflegen!",IF(LEN(Food!$C236)&gt;13,"Eingabe max. 13 Zeichen!","x"))</f>
        <v>Bitte Lieferantenartikelnr. pflegen!</v>
      </c>
      <c r="F237" s="133" t="str">
        <f>IF(Food!$D236="","o",IF(LEN(Food!$D236)&gt;13,"Eingabe max. 13 Zeichen!","x"))</f>
        <v>o</v>
      </c>
      <c r="G237" s="145" t="str">
        <f>IF(Food!$F236="","o",IF(ISNUMBER(Food!$F236)=FALSE,"Bitte Gewicht ohne Einheit pflegen!","x"))</f>
        <v>o</v>
      </c>
      <c r="H237" s="133" t="str">
        <f>IF(Food!$G236="","o",IF(ISNA(VLOOKUP(Food!$G236,Auswahlisten!$A:$A,1,0))=FALSE,"x","Bitte Gewichtseinheit korrekt pflegen!"))</f>
        <v>o</v>
      </c>
      <c r="I237" s="133" t="str">
        <f>IF(Food!$H236="","Bitte Steuer pflegen!",IF(OR(Food!$H236=7,Food!$H236=19),"x","Bitte nur 7 oder 19 pflegen!"))</f>
        <v>Bitte Steuer pflegen!</v>
      </c>
      <c r="J237" s="133" t="str">
        <f>IF(Food!$I236="","o",IF(Food!$I236="x","x","Bitte nur 'x' für Ja pflegen!"))</f>
        <v>o</v>
      </c>
      <c r="K237" s="145" t="str">
        <f>IF(Food!$L236="","o",IF(ISNUMBER(Food!$L236)=FALSE,"Bitte Temperatur von ohne Einheit pflegen!","x"))</f>
        <v>o</v>
      </c>
      <c r="L237" s="145" t="str">
        <f>IF(Food!$M236="","o",IF(ISNUMBER(Food!$M236)=FALSE,"Bitte Temperatur bis ohne Einheit pflegen!","x"))</f>
        <v>o</v>
      </c>
      <c r="M237" s="133" t="str">
        <f>IF(Food!$J236="","o",IF(Food!$J236="x","x","Bitte nur 'x' für Ja pflegen!"))</f>
        <v>o</v>
      </c>
      <c r="N237" s="133" t="str">
        <f>IF(Food!$P236="","Bitte Bruttogewicht pflegen!",IF(ISNUMBER(Food!$P236)=FALSE,"Bitte Bruttogwicht ohne Einheit pflegen!","x"))</f>
        <v>Bitte Bruttogewicht pflegen!</v>
      </c>
      <c r="O237" s="133" t="str">
        <f>IF(Food!$Q236="","Bitte Länge pflegen!",IF(ISNUMBER(Food!$Q236)=FALSE,"Bitte Länge ohne Einheit pflegen!","x"))</f>
        <v>Bitte Länge pflegen!</v>
      </c>
      <c r="P237" s="133" t="str">
        <f>IF(Food!$R236="","Bitte Breite pflegen!",IF(ISNUMBER(Food!$R236)=FALSE,"Bitte Breite ohne Einheit pflegen!","x"))</f>
        <v>Bitte Breite pflegen!</v>
      </c>
      <c r="Q237" s="133" t="str">
        <f>IF(Food!$S236="","Bitte Höhe pflegen!",IF(ISNUMBER(Food!$S236)=FALSE,"Bitte Höhe ohne Einheit pflegen!","x"))</f>
        <v>Bitte Höhe pflegen!</v>
      </c>
      <c r="R237" s="133" t="str">
        <f>IF(Food!$V236="","o",IF(ISNUMBER(Food!$V236)=FALSE,"Bitte Bruttogewicht ohne Einheit pflegen!","x"))</f>
        <v>o</v>
      </c>
      <c r="S237" s="133" t="str">
        <f>IF(Food!$W236="","o",IF(ISNUMBER(Food!$W236)=FALSE,"Bitte Länge ohne Einheit pflegen!","x"))</f>
        <v>o</v>
      </c>
      <c r="T237" s="133" t="str">
        <f>IF(Food!$X236="","o",IF(ISNUMBER(Food!$X236)=FALSE,"Bitte Länge ohne Einheit pflegen!","x"))</f>
        <v>o</v>
      </c>
      <c r="U237" s="133" t="str">
        <f>IF(Food!$Y236="","o",IF(ISNUMBER(Food!$Y236)=FALSE,"Bitte Länge ohne Einheit pflegen!","x"))</f>
        <v>o</v>
      </c>
      <c r="V237" s="133" t="str">
        <f>IF(Food!$AB236="","o",IF(ISNUMBER(Food!$AB236)=FALSE,"Bitte Bruttogewicht ohne Einheit pflegen!","x"))</f>
        <v>o</v>
      </c>
      <c r="W237" s="133" t="str">
        <f>IF(Food!$AC236="","o",IF(ISNUMBER(Food!$AC236)=FALSE,"Bitte Länge ohne Einheit pflegen!","x"))</f>
        <v>o</v>
      </c>
      <c r="X237" s="133" t="str">
        <f>IF(Food!$AD236="","o",IF(ISNUMBER(Food!$AD236)=FALSE,"Bitte Breite ohne Einheit pflegen!","x"))</f>
        <v>o</v>
      </c>
      <c r="Y237" s="133" t="str">
        <f>IF(Food!$AE236="","o",IF(ISNUMBER(Food!$AE236)=FALSE,"Bitte Höhe ohne Einheit pflegen!","x"))</f>
        <v>o</v>
      </c>
      <c r="Z237" s="133" t="str">
        <f>IF(Food!$AG236="","o",IF(ISNUMBER(Food!$AG236)=FALSE,"Bitte Bruttogewicht ohne Einheit pflegen!","x"))</f>
        <v>o</v>
      </c>
      <c r="AA237" s="133" t="str">
        <f>IF(Food!$AH236="","o",IF(ISNUMBER(Food!$AH236)=FALSE,"Bitte Länge ohne Einheit pflegen!","x"))</f>
        <v>o</v>
      </c>
      <c r="AB237" s="133" t="str">
        <f>IF(Food!$AI236="","o",IF(ISNUMBER(Food!$AI236)=FALSE,"Bitte Breite ohne Einheit pflegen!","x"))</f>
        <v>o</v>
      </c>
      <c r="AC237" s="133" t="str">
        <f>IF(Food!$AJ236="","o",IF(ISNUMBER(Food!$AJ236)=FALSE,"Bitte Höhe ohne Einheit pflegen!","x"))</f>
        <v>o</v>
      </c>
      <c r="AD237" s="133" t="str">
        <f>IF(Food!$AL236="","o",IF(ISNUMBER(Food!$AL236)=FALSE,"Bitte Bruttogewicht ohne Einheit pflegen!","x"))</f>
        <v>o</v>
      </c>
      <c r="AE237" s="133" t="str">
        <f>IF(Food!$AM236="","o",IF(ISNUMBER(Food!$AM236)=FALSE,"Bitte Länge ohne Einheit pflegen!","x"))</f>
        <v>o</v>
      </c>
      <c r="AF237" s="133" t="str">
        <f>IF(Food!$AN236="","o",IF(ISNUMBER(Food!$AN236)=FALSE,"Bitte Breite ohne Einheit pflegen!","x"))</f>
        <v>o</v>
      </c>
      <c r="AG237" s="133" t="str">
        <f>IF(Food!$AO236="","o",IF(ISNUMBER(Food!$AO236)=FALSE,"Bitte Höhe ohne Einheit pflegen!","x"))</f>
        <v>o</v>
      </c>
      <c r="AH237" s="133" t="str">
        <f>IF(Food!$BX236="","o",IF(Food!$BX236="x","x","Bitte nur 'x' für Ja pflegen!"))</f>
        <v>o</v>
      </c>
      <c r="AI237" s="133" t="str">
        <f>IF(Food!$BY236="","o",IF(ISNUMBER(Food!$BY236),"x","Bitte ausschließlich Zahlen pflegen!"))</f>
        <v>o</v>
      </c>
      <c r="AJ237" s="133" t="str">
        <f>IF(Food!$AR236="","Bitte Verpackungsart pflegen!",IF(Food!$AR236="","o",IF(ISNA(VLOOKUP(Food!$AR236,Auswahlisten!$D:$D,1,0))=FALSE,"x","Bitte Verpackungsart korrekt pflegen!")))</f>
        <v>Bitte Verpackungsart pflegen!</v>
      </c>
      <c r="AK237" s="133" t="str">
        <f>IF(Food!$AS236="","o",IF(ISNUMBER(Food!$AS236)=FALSE,"Bitte nur Anzahl der Tage pflegen!","x"))</f>
        <v>o</v>
      </c>
      <c r="AL237" s="133" t="str">
        <f>IF(Food!$AT236="","o",IF(ISNUMBER(Food!$AT236)=FALSE,"Bitte nur Anzahl der Tage pflegen!","x"))</f>
        <v>o</v>
      </c>
      <c r="AM237" s="133" t="str">
        <f>IF(Food!$AU236="","o",IF(ISNA(VLOOKUP(Food!$AU236,Auswahlisten!$H:$H,1,0))=FALSE,"x","Bitte Produktionsland korrekt pflegen!"))</f>
        <v>o</v>
      </c>
      <c r="AN237" s="133" t="str">
        <f>IF(Food!$AV236="","o",IF(ISNA(VLOOKUP(Food!$AV236,Auswahlisten!$I:$I,1,0))=FALSE,"x","Bitte Region korrekt pflegen!"))</f>
        <v>o</v>
      </c>
      <c r="AO237" s="133" t="str">
        <f>IF(Food!$AW236="","o",IF(LEN(Food!$AW236)&gt;8,"Eingabe max. 8 Zahlen!","x"))</f>
        <v>o</v>
      </c>
      <c r="AP237" s="133" t="str">
        <f>IF(Food!$CC236="","o",IF(Food!$CC236="x","x","Bitte nur 'x' für Ja pflegen!"))</f>
        <v>o</v>
      </c>
      <c r="AQ237" s="133" t="str">
        <f>IF(Food!$AY236="","o",IF(Food!$AY236="x","x","Bitte nur 'x' für Ja pflegen!"))</f>
        <v>o</v>
      </c>
      <c r="AR237" s="133" t="str">
        <f>IF(Food!$AZ236="","o",IF(Food!$AZ236="x","x","Bitte nur 'x' für Ja pflegen!"))</f>
        <v>o</v>
      </c>
      <c r="AS237" s="133" t="str">
        <f>IF(Food!$BA236="","o",IF(Food!$BA236="x","x","Bitte nur 'x' für Ja pflegen!"))</f>
        <v>o</v>
      </c>
      <c r="AT237" s="133" t="str">
        <f>IF(Food!$BB236="","o",IF(Food!$BB236="x","x","Bitte nur 'x' für Ja pflegen!"))</f>
        <v>o</v>
      </c>
      <c r="AU237" s="133" t="str">
        <f ca="1">IF(Food!$BC236="","o",IF(OR(LEFT(CELL("format",Food!$BC236),1)="S",LEFT(CELL("format",Food!$BC236),1)=".",LEFT(CELL("format",Food!$BC236),1)="F"),"x","Bitte ausschließlich Zahlen pflegen!"))</f>
        <v>o</v>
      </c>
      <c r="AV237" s="133" t="str">
        <f>IF(Food!$BD236="","o",IF(Food!$BD236="x","x","Bitte nur 'x' für Ja pflegen!"))</f>
        <v>o</v>
      </c>
      <c r="AW237" s="133" t="str">
        <f ca="1">IF(Food!$BE236="","o",IF(OR(LEFT(CELL("format",Food!$BE236),1)="S",LEFT(CELL("format",Food!$BE236),1)=".",LEFT(CELL("format",Food!$BE236),1)="F"),"x","Bitte ausschließlich Zahlen pflegen!"))</f>
        <v>o</v>
      </c>
      <c r="AX237" s="133" t="str">
        <f>IF(Food!$BF236="","o",IF(Food!$BF236="x","x","Bitte nur 'x' für Ja pflegen!"))</f>
        <v>o</v>
      </c>
      <c r="AY237" s="133" t="str">
        <f ca="1">IF(Food!$BG236="","o",IF(OR(LEFT(CELL("format",Food!$BG236),1)="S",LEFT(CELL("format",Food!$BG236),1)=".",LEFT(CELL("format",Food!$BG236),1)="F"),"x","Bitte ausschließlich Zahlen pflegen!"))</f>
        <v>o</v>
      </c>
      <c r="AZ237" s="133" t="str">
        <f>IF(Food!$BH236="","o",IF(Food!$BH236="x","x","Bitte nur 'x' für Ja pflegen!"))</f>
        <v>o</v>
      </c>
      <c r="BA237" s="133" t="str">
        <f ca="1">IF(Food!$BI236="","o",IF(OR(LEFT(CELL("format",Food!$BI236),1)="S",LEFT(CELL("format",Food!$BI236),1)=".",LEFT(CELL("format",Food!$BI236),1)="F"),"x","Bitte ausschließlich Zahlen pflegen!"))</f>
        <v>o</v>
      </c>
      <c r="BB237" s="133" t="str">
        <f>IF(Food!$BJ236="","o",IF(ISNUMBER(Food!$BJ236),"x","Bitte ausschließlich Zahlen pflegen!"))</f>
        <v>o</v>
      </c>
      <c r="BC237" s="133" t="str">
        <f ca="1">IF(Food!$BK236="","o",IF(OR(LEFT(CELL("format",Food!$BK236),1)="S",LEFT(CELL("format",Food!$BK236),1)=".",LEFT(CELL("format",Food!$BK236),1)="F"),"x","Bitte ausschließlich Zahlen pflegen!"))</f>
        <v>o</v>
      </c>
      <c r="BD237" s="133" t="str">
        <f>IF(Food!$BL236="","o",IF(ISNUMBER(Food!$BL236),"x","Bitte ausschließlich Zahlen pflegen!"))</f>
        <v>o</v>
      </c>
      <c r="BE237" s="133" t="str">
        <f>IF(Food!$BM236="","o",IF(ISNUMBER(Food!$BM236),"x","Bitte ausschließlich Zahlen pflegen!"))</f>
        <v>o</v>
      </c>
      <c r="BF237" s="133" t="str">
        <f>IF(Food!$BS236="","o",IF(ISNA(VLOOKUP(Food!$BS236,Auswahlisten!$H:$H,1,0))=FALSE,"x","Bitte Produktionsland korrekt pflegen!"))</f>
        <v>o</v>
      </c>
      <c r="BG237" s="133" t="str">
        <f>IF(Food!$BU236="","o",IF(ISNUMBER(Food!$BU236),"x","Bitte ausschließlich Zahlen pflegen!"))</f>
        <v>o</v>
      </c>
      <c r="BH237" s="133" t="str">
        <f>IF(Food!$BV236="","o",IF(ISNUMBER(Food!$BV236),"x","Bitte ausschließlich Zahlen pflegen!"))</f>
        <v>o</v>
      </c>
      <c r="BI237" s="133" t="str">
        <f>IF(Food!$BW236="","o",IF(ISNUMBER(Food!$BW236),"x","Bitte ausschließlich Zahlen pflegen!"))</f>
        <v>o</v>
      </c>
      <c r="BJ237" s="133" t="str">
        <f>IF(Food!$BZ236="","o",IF(ISNA(VLOOKUP(Food!$BZ236,Auswahlisten!$AE:$AE,1,0))=FALSE,"x","Bitte Pfandart korrekt pflegen!"))</f>
        <v>o</v>
      </c>
      <c r="BK237" s="133" t="str">
        <f>IF(Food!$CA236="","o",IF(ISNUMBER(Food!$CA236),"x","Bitte ausschließlich Zahlen pflegen!"))</f>
        <v>o</v>
      </c>
      <c r="BL237" s="133" t="str">
        <f>IF(Food!$CD236="","o",IF(ISNUMBER(Food!$CD236),"x","Bitte ausschließlich Zahlen pflegen!"))</f>
        <v>o</v>
      </c>
      <c r="BM237" s="133" t="str">
        <f>IF(Food!$CE236="","o",IF(ISNA(VLOOKUP(Food!$CE236,Auswahlisten!$A:$A,1,0))=FALSE,"x","Bitte Gewichtseinheit korrekt pflegen!"))</f>
        <v>o</v>
      </c>
      <c r="BN237" s="133" t="str">
        <f>IF(Food!$CF236="","o",IF(ISNUMBER(Food!$CF236),"x","Bitte ausschließlich Zahlen pflegen!"))</f>
        <v>o</v>
      </c>
      <c r="BO237" s="133" t="str">
        <f>IF(Food!$CG236="","o",IF(ISNUMBER(Food!$CG236),"x","Bitte ausschließlich Zahlen pflegen!"))</f>
        <v>o</v>
      </c>
      <c r="BP237" s="133" t="str">
        <f>IF(Food!$CH236="","o",IF(ISNA(VLOOKUP(Food!$CH236,Auswahlisten!$A:$A,1,0))=FALSE,"x","Bitte Gewichtseinheit korrekt pflegen!"))</f>
        <v>o</v>
      </c>
      <c r="BQ237" s="133" t="str">
        <f>IF(Food!$CI236="","o",IF(ISNA(VLOOKUP(Food!$CI236,Auswahlisten!$F:$F,1,0))=FALSE,"x","Bitte JuSchu korrekt pflegen!"))</f>
        <v>o</v>
      </c>
      <c r="BR237" s="133" t="str">
        <f>IF(Verpackung!$D236="","o",IF(ISNUMBER(Verpackung!$D236),"x","Bitte ausschließlich Zahlen pflegen!"))</f>
        <v>o</v>
      </c>
      <c r="BS237" s="133" t="str">
        <f>IF(Verpackung!$E236="","o",IF(ISNUMBER(Verpackung!$E236),"x","Bitte ausschließlich Zahlen pflegen!"))</f>
        <v>o</v>
      </c>
      <c r="BT237" s="133" t="str">
        <f>IF(Verpackung!$F236="","o",IF(ISNUMBER(Verpackung!$F236),"x","Bitte ausschließlich Zahlen pflegen!"))</f>
        <v>o</v>
      </c>
      <c r="BU237" s="133" t="str">
        <f>IF(Verpackung!$G236="","o",IF(ISNUMBER(Verpackung!$G236),"x","Bitte ausschließlich Zahlen pflegen!"))</f>
        <v>o</v>
      </c>
      <c r="BV237" s="133" t="str">
        <f>IF(Verpackung!$H236="","o",IF(ISNUMBER(Verpackung!$H236),"x","Bitte ausschließlich Zahlen pflegen!"))</f>
        <v>o</v>
      </c>
      <c r="BW237" s="133" t="str">
        <f>IF(Verpackung!$I236="","o",IF(ISNUMBER(Verpackung!$I236),"x","Bitte ausschließlich Zahlen pflegen!"))</f>
        <v>o</v>
      </c>
      <c r="BX237" s="133" t="str">
        <f>IF(Verpackung!$J236="","o",IF(ISNUMBER(Verpackung!$J236),"x","Bitte ausschließlich Zahlen pflegen!"))</f>
        <v>o</v>
      </c>
      <c r="BY237" s="133" t="str">
        <f>IF(Verpackung!$K236="","o",IF(ISNUMBER(Verpackung!$K236),"x","Bitte ausschließlich Zahlen pflegen!"))</f>
        <v>o</v>
      </c>
      <c r="BZ237" s="133" t="str">
        <f>IF('Kaufland intern'!D236="","o",IF(LEN('Kaufland intern'!D236)&gt;40,"Eingabe max. 40 Zeichen!","x"))</f>
        <v>o</v>
      </c>
      <c r="CA237" s="133" t="str">
        <f>IF('Kaufland intern'!F236="","o",IF(AND(ISNUMBER('Kaufland intern'!F236),'Kaufland intern'!F236&gt;=1000000,'Kaufland intern'!F236&lt;=9999999),"x","Bitte Eingabe prüfen!"))</f>
        <v>o</v>
      </c>
      <c r="CB237" s="133" t="str">
        <f>IF('Kaufland intern'!G236="","o",IF(LEN('Kaufland intern'!G236)&gt;18,"Eingabe max. 18 Zeichen!","x"))</f>
        <v>o</v>
      </c>
      <c r="CC237" s="133" t="str">
        <f>IF('Kaufland intern'!I236="","o",IF(LEN('Kaufland intern'!I236)&gt;3,"Eingabe max. 3 Zeichen!","x"))</f>
        <v>o</v>
      </c>
      <c r="CD237" s="133" t="str">
        <f>IF('Kaufland intern'!J236="","o",IF(LEN('Kaufland intern'!J236)&gt;6,"Eingabe max. 6 Zeichen!","x"))</f>
        <v>o</v>
      </c>
      <c r="CE237" s="133" t="str">
        <f>IF('Kaufland intern'!K236="","o",IF(LEN('Kaufland intern'!K236)&gt;4,"Eingabe max. 4 Zeichen!","x"))</f>
        <v>o</v>
      </c>
      <c r="CF237" s="133" t="str">
        <f>IF('Kaufland intern'!L236="","o",IF(ISNA(VLOOKUP('Kaufland intern'!L236,Auswahlisten!$Z:$Z,1,0))=FALSE,"x","Bitte Etikettenart korrekt pflegen!"))</f>
        <v>o</v>
      </c>
      <c r="CG237" s="133" t="str">
        <f>IF('Kaufland intern'!M236="","o",IF(LEN('Kaufland intern'!M236)&gt;20,"Eingabe max. 20 Zeichen!","x"))</f>
        <v>o</v>
      </c>
      <c r="CH237" s="133" t="str">
        <f>IF('Kaufland intern'!O236="","o",IF(LEN('Kaufland intern'!O236)&gt;20,"Eingabe max. 20 Zeichen!","x"))</f>
        <v>o</v>
      </c>
      <c r="CI237" s="133" t="str">
        <f>IF('Kaufland intern'!Q236="","o",IF(LEN('Kaufland intern'!Q236)&gt;20,"Eingabe max. 20 Zeichen!","x"))</f>
        <v>o</v>
      </c>
      <c r="CJ237" s="133" t="str">
        <f>IF('Kaufland intern'!S236="","o",IF(LEN('Kaufland intern'!S236)&gt;8,"Eingabe max. 8 Zeichen!","x"))</f>
        <v>o</v>
      </c>
      <c r="CK237" s="133" t="str">
        <f>IF('Kaufland intern'!U236="","o",IF(ISNA(VLOOKUP('Kaufland intern'!U236,Auswahlisten!$D:$D,1,0))=FALSE,"x","Bitte Verpackungsart korrekt pflegen!"))</f>
        <v>o</v>
      </c>
      <c r="CL237" s="133" t="str">
        <f>IF('Kaufland intern'!V236="","o",IF(ISNUMBER('Kaufland intern'!V236),"x","Bitte ausschließlich Zahlen pflegen!"))</f>
        <v>o</v>
      </c>
      <c r="CM237" s="133" t="str">
        <f>IF('Kaufland intern'!W236="","o",IF(ISNA(VLOOKUP('Kaufland intern'!W236,Auswahlisten!$AA:$AA,1,0))=FALSE,"x","Bitte Bezugsweg korrekt pflegen!"))</f>
        <v>o</v>
      </c>
      <c r="CN237" s="133" t="str">
        <f>IF('Kaufland intern'!X236="","o",IF(ISNA(VLOOKUP('Kaufland intern'!X236,Auswahlisten!$AB:$AB,1,0))=FALSE,"x","Bitte Bezugsvorschrift korrekt pflegen!"))</f>
        <v>o</v>
      </c>
      <c r="CO237" s="133" t="str">
        <f>IF('Kaufland intern'!Y236="","o",IF(ISNA(VLOOKUP('Kaufland intern'!Y236,Auswahlisten!$AC:$AC,1,0))=FALSE,"x","Bitte Sortimentsstufenlistung korrekt pflegen!"))</f>
        <v>o</v>
      </c>
      <c r="CP237" s="133" t="str">
        <f>IF('Kaufland intern'!Z236="","o",IF(LEN('Kaufland intern'!Z236)&lt;&gt;13,"Eingabe max. 13 Zahlen!","x"))</f>
        <v>o</v>
      </c>
      <c r="CQ237" s="133" t="str">
        <f>IF('Kaufland intern'!AA236="","o",IF(LEN('Kaufland intern'!AA236)&lt;&gt;13,"Eingabe max. 13 Zahlen!","x"))</f>
        <v>o</v>
      </c>
      <c r="CR237" s="133" t="str">
        <f>IF('Kaufland intern'!AB236="","o",IF(LEN('Kaufland intern'!AB236)&lt;&gt;13,"Eingabe max. 13 Zahlen!","x"))</f>
        <v>o</v>
      </c>
      <c r="CS237" s="133" t="str">
        <f>IF('Kaufland intern'!AC236="","o",IF('Kaufland intern'!AC236="x","x","Bitte nur 'x' für Ja pflegen!"))</f>
        <v>o</v>
      </c>
      <c r="CT237" s="133" t="str">
        <f>IF('Kaufland intern'!AD236="","o",IF('Kaufland intern'!AD236="x","x","Bitte nur 'x' für Ja pflegen!"))</f>
        <v>o</v>
      </c>
      <c r="CU237" s="133" t="str">
        <f>IF('Kaufland intern'!AE236="","o",IF('Kaufland intern'!AE236="x","x","Bitte nur 'x' für Ja pflegen!"))</f>
        <v>o</v>
      </c>
      <c r="CV237" s="133" t="str">
        <f>IF('Kaufland intern'!AF236="","o",IF('Kaufland intern'!AF236="x","x","Bitte nur 'x' für Ja pflegen!"))</f>
        <v>o</v>
      </c>
      <c r="CW237" s="133" t="str">
        <f>IF('Kaufland intern'!AG236="","o",IF('Kaufland intern'!AG236="x","x","Bitte nur 'x' für Ja pflegen!"))</f>
        <v>o</v>
      </c>
      <c r="CX237" s="133" t="str">
        <f>IF('Kaufland intern'!AH236="","o",IF('Kaufland intern'!AH236="x","x","Bitte nur 'x' für Ja pflegen!"))</f>
        <v>o</v>
      </c>
      <c r="CY237" s="133" t="str">
        <f>IF('Kaufland intern'!AI236="","o",IF(LEN('Kaufland intern'!AI236)&lt;&gt;11,"Eingabe 11 Zeichen!","x"))</f>
        <v>o</v>
      </c>
      <c r="CZ237" s="133" t="str">
        <f>IF('Kaufland intern'!AJ236="","o",IF(LEN('Kaufland intern'!AJ236)&lt;&gt;11,"Eingabe 11 Zeichen!","x"))</f>
        <v>o</v>
      </c>
      <c r="DA237" s="133" t="str">
        <f>IF('Kaufland intern'!AK236="","o",IF(LEN('Kaufland intern'!AK236)&lt;&gt;11,"Eingabe 11 Zeichen!","x"))</f>
        <v>o</v>
      </c>
      <c r="DB237" s="133" t="str">
        <f>IF('Kaufland intern'!AL236="","o",IF(LEN('Kaufland intern'!AL236)&lt;&gt;11,"Eingabe 11 Zeichen!","x"))</f>
        <v>o</v>
      </c>
      <c r="DC237" s="133" t="str">
        <f>IF('Kaufland intern'!AM236="","o",IF(LEN('Kaufland intern'!AM236)&lt;&gt;11,"Eingabe 11 Zeichen!","x"))</f>
        <v>o</v>
      </c>
      <c r="DD237" s="133" t="str">
        <f>IF('Kaufland intern'!AN236="","o",IF(LEN('Kaufland intern'!AN236)&lt;&gt;11,"Eingabe 11 Zeichen!","x"))</f>
        <v>o</v>
      </c>
    </row>
    <row r="238" spans="1:108" ht="30">
      <c r="A238" s="128">
        <f>Food!C237</f>
        <v>0</v>
      </c>
      <c r="B238" s="129">
        <f>Food!E237</f>
        <v>0</v>
      </c>
      <c r="C238" s="128">
        <f>Food!O237</f>
        <v>0</v>
      </c>
      <c r="D238" s="133" t="str">
        <f>IF(Food!$A237="","Bitte Datum pflegen!",IF(ISNUMBER(Food!$A237)=FALSE,"Bitte Datum überprüfen!","x"))</f>
        <v>Bitte Datum pflegen!</v>
      </c>
      <c r="E238" s="133" t="str">
        <f>IF(Food!$C237="","Bitte Lieferantenartikelnr. pflegen!",IF(LEN(Food!$C237)&gt;13,"Eingabe max. 13 Zeichen!","x"))</f>
        <v>Bitte Lieferantenartikelnr. pflegen!</v>
      </c>
      <c r="F238" s="133" t="str">
        <f>IF(Food!$D237="","o",IF(LEN(Food!$D237)&gt;13,"Eingabe max. 13 Zeichen!","x"))</f>
        <v>o</v>
      </c>
      <c r="G238" s="145" t="str">
        <f>IF(Food!$F237="","o",IF(ISNUMBER(Food!$F237)=FALSE,"Bitte Gewicht ohne Einheit pflegen!","x"))</f>
        <v>o</v>
      </c>
      <c r="H238" s="133" t="str">
        <f>IF(Food!$G237="","o",IF(ISNA(VLOOKUP(Food!$G237,Auswahlisten!$A:$A,1,0))=FALSE,"x","Bitte Gewichtseinheit korrekt pflegen!"))</f>
        <v>o</v>
      </c>
      <c r="I238" s="133" t="str">
        <f>IF(Food!$H237="","Bitte Steuer pflegen!",IF(OR(Food!$H237=7,Food!$H237=19),"x","Bitte nur 7 oder 19 pflegen!"))</f>
        <v>Bitte Steuer pflegen!</v>
      </c>
      <c r="J238" s="133" t="str">
        <f>IF(Food!$I237="","o",IF(Food!$I237="x","x","Bitte nur 'x' für Ja pflegen!"))</f>
        <v>o</v>
      </c>
      <c r="K238" s="145" t="str">
        <f>IF(Food!$L237="","o",IF(ISNUMBER(Food!$L237)=FALSE,"Bitte Temperatur von ohne Einheit pflegen!","x"))</f>
        <v>o</v>
      </c>
      <c r="L238" s="145" t="str">
        <f>IF(Food!$M237="","o",IF(ISNUMBER(Food!$M237)=FALSE,"Bitte Temperatur bis ohne Einheit pflegen!","x"))</f>
        <v>o</v>
      </c>
      <c r="M238" s="133" t="str">
        <f>IF(Food!$J237="","o",IF(Food!$J237="x","x","Bitte nur 'x' für Ja pflegen!"))</f>
        <v>o</v>
      </c>
      <c r="N238" s="133" t="str">
        <f>IF(Food!$P237="","Bitte Bruttogewicht pflegen!",IF(ISNUMBER(Food!$P237)=FALSE,"Bitte Bruttogwicht ohne Einheit pflegen!","x"))</f>
        <v>Bitte Bruttogewicht pflegen!</v>
      </c>
      <c r="O238" s="133" t="str">
        <f>IF(Food!$Q237="","Bitte Länge pflegen!",IF(ISNUMBER(Food!$Q237)=FALSE,"Bitte Länge ohne Einheit pflegen!","x"))</f>
        <v>Bitte Länge pflegen!</v>
      </c>
      <c r="P238" s="133" t="str">
        <f>IF(Food!$R237="","Bitte Breite pflegen!",IF(ISNUMBER(Food!$R237)=FALSE,"Bitte Breite ohne Einheit pflegen!","x"))</f>
        <v>Bitte Breite pflegen!</v>
      </c>
      <c r="Q238" s="133" t="str">
        <f>IF(Food!$S237="","Bitte Höhe pflegen!",IF(ISNUMBER(Food!$S237)=FALSE,"Bitte Höhe ohne Einheit pflegen!","x"))</f>
        <v>Bitte Höhe pflegen!</v>
      </c>
      <c r="R238" s="133" t="str">
        <f>IF(Food!$V237="","o",IF(ISNUMBER(Food!$V237)=FALSE,"Bitte Bruttogewicht ohne Einheit pflegen!","x"))</f>
        <v>o</v>
      </c>
      <c r="S238" s="133" t="str">
        <f>IF(Food!$W237="","o",IF(ISNUMBER(Food!$W237)=FALSE,"Bitte Länge ohne Einheit pflegen!","x"))</f>
        <v>o</v>
      </c>
      <c r="T238" s="133" t="str">
        <f>IF(Food!$X237="","o",IF(ISNUMBER(Food!$X237)=FALSE,"Bitte Länge ohne Einheit pflegen!","x"))</f>
        <v>o</v>
      </c>
      <c r="U238" s="133" t="str">
        <f>IF(Food!$Y237="","o",IF(ISNUMBER(Food!$Y237)=FALSE,"Bitte Länge ohne Einheit pflegen!","x"))</f>
        <v>o</v>
      </c>
      <c r="V238" s="133" t="str">
        <f>IF(Food!$AB237="","o",IF(ISNUMBER(Food!$AB237)=FALSE,"Bitte Bruttogewicht ohne Einheit pflegen!","x"))</f>
        <v>o</v>
      </c>
      <c r="W238" s="133" t="str">
        <f>IF(Food!$AC237="","o",IF(ISNUMBER(Food!$AC237)=FALSE,"Bitte Länge ohne Einheit pflegen!","x"))</f>
        <v>o</v>
      </c>
      <c r="X238" s="133" t="str">
        <f>IF(Food!$AD237="","o",IF(ISNUMBER(Food!$AD237)=FALSE,"Bitte Breite ohne Einheit pflegen!","x"))</f>
        <v>o</v>
      </c>
      <c r="Y238" s="133" t="str">
        <f>IF(Food!$AE237="","o",IF(ISNUMBER(Food!$AE237)=FALSE,"Bitte Höhe ohne Einheit pflegen!","x"))</f>
        <v>o</v>
      </c>
      <c r="Z238" s="133" t="str">
        <f>IF(Food!$AG237="","o",IF(ISNUMBER(Food!$AG237)=FALSE,"Bitte Bruttogewicht ohne Einheit pflegen!","x"))</f>
        <v>o</v>
      </c>
      <c r="AA238" s="133" t="str">
        <f>IF(Food!$AH237="","o",IF(ISNUMBER(Food!$AH237)=FALSE,"Bitte Länge ohne Einheit pflegen!","x"))</f>
        <v>o</v>
      </c>
      <c r="AB238" s="133" t="str">
        <f>IF(Food!$AI237="","o",IF(ISNUMBER(Food!$AI237)=FALSE,"Bitte Breite ohne Einheit pflegen!","x"))</f>
        <v>o</v>
      </c>
      <c r="AC238" s="133" t="str">
        <f>IF(Food!$AJ237="","o",IF(ISNUMBER(Food!$AJ237)=FALSE,"Bitte Höhe ohne Einheit pflegen!","x"))</f>
        <v>o</v>
      </c>
      <c r="AD238" s="133" t="str">
        <f>IF(Food!$AL237="","o",IF(ISNUMBER(Food!$AL237)=FALSE,"Bitte Bruttogewicht ohne Einheit pflegen!","x"))</f>
        <v>o</v>
      </c>
      <c r="AE238" s="133" t="str">
        <f>IF(Food!$AM237="","o",IF(ISNUMBER(Food!$AM237)=FALSE,"Bitte Länge ohne Einheit pflegen!","x"))</f>
        <v>o</v>
      </c>
      <c r="AF238" s="133" t="str">
        <f>IF(Food!$AN237="","o",IF(ISNUMBER(Food!$AN237)=FALSE,"Bitte Breite ohne Einheit pflegen!","x"))</f>
        <v>o</v>
      </c>
      <c r="AG238" s="133" t="str">
        <f>IF(Food!$AO237="","o",IF(ISNUMBER(Food!$AO237)=FALSE,"Bitte Höhe ohne Einheit pflegen!","x"))</f>
        <v>o</v>
      </c>
      <c r="AH238" s="133" t="str">
        <f>IF(Food!$BX237="","o",IF(Food!$BX237="x","x","Bitte nur 'x' für Ja pflegen!"))</f>
        <v>o</v>
      </c>
      <c r="AI238" s="133" t="str">
        <f>IF(Food!$BY237="","o",IF(ISNUMBER(Food!$BY237),"x","Bitte ausschließlich Zahlen pflegen!"))</f>
        <v>o</v>
      </c>
      <c r="AJ238" s="133" t="str">
        <f>IF(Food!$AR237="","Bitte Verpackungsart pflegen!",IF(Food!$AR237="","o",IF(ISNA(VLOOKUP(Food!$AR237,Auswahlisten!$D:$D,1,0))=FALSE,"x","Bitte Verpackungsart korrekt pflegen!")))</f>
        <v>Bitte Verpackungsart pflegen!</v>
      </c>
      <c r="AK238" s="133" t="str">
        <f>IF(Food!$AS237="","o",IF(ISNUMBER(Food!$AS237)=FALSE,"Bitte nur Anzahl der Tage pflegen!","x"))</f>
        <v>o</v>
      </c>
      <c r="AL238" s="133" t="str">
        <f>IF(Food!$AT237="","o",IF(ISNUMBER(Food!$AT237)=FALSE,"Bitte nur Anzahl der Tage pflegen!","x"))</f>
        <v>o</v>
      </c>
      <c r="AM238" s="133" t="str">
        <f>IF(Food!$AU237="","o",IF(ISNA(VLOOKUP(Food!$AU237,Auswahlisten!$H:$H,1,0))=FALSE,"x","Bitte Produktionsland korrekt pflegen!"))</f>
        <v>o</v>
      </c>
      <c r="AN238" s="133" t="str">
        <f>IF(Food!$AV237="","o",IF(ISNA(VLOOKUP(Food!$AV237,Auswahlisten!$I:$I,1,0))=FALSE,"x","Bitte Region korrekt pflegen!"))</f>
        <v>o</v>
      </c>
      <c r="AO238" s="133" t="str">
        <f>IF(Food!$AW237="","o",IF(LEN(Food!$AW237)&gt;8,"Eingabe max. 8 Zahlen!","x"))</f>
        <v>o</v>
      </c>
      <c r="AP238" s="133" t="str">
        <f>IF(Food!$CC237="","o",IF(Food!$CC237="x","x","Bitte nur 'x' für Ja pflegen!"))</f>
        <v>o</v>
      </c>
      <c r="AQ238" s="133" t="str">
        <f>IF(Food!$AY237="","o",IF(Food!$AY237="x","x","Bitte nur 'x' für Ja pflegen!"))</f>
        <v>o</v>
      </c>
      <c r="AR238" s="133" t="str">
        <f>IF(Food!$AZ237="","o",IF(Food!$AZ237="x","x","Bitte nur 'x' für Ja pflegen!"))</f>
        <v>o</v>
      </c>
      <c r="AS238" s="133" t="str">
        <f>IF(Food!$BA237="","o",IF(Food!$BA237="x","x","Bitte nur 'x' für Ja pflegen!"))</f>
        <v>o</v>
      </c>
      <c r="AT238" s="133" t="str">
        <f>IF(Food!$BB237="","o",IF(Food!$BB237="x","x","Bitte nur 'x' für Ja pflegen!"))</f>
        <v>o</v>
      </c>
      <c r="AU238" s="133" t="str">
        <f ca="1">IF(Food!$BC237="","o",IF(OR(LEFT(CELL("format",Food!$BC237),1)="S",LEFT(CELL("format",Food!$BC237),1)=".",LEFT(CELL("format",Food!$BC237),1)="F"),"x","Bitte ausschließlich Zahlen pflegen!"))</f>
        <v>o</v>
      </c>
      <c r="AV238" s="133" t="str">
        <f>IF(Food!$BD237="","o",IF(Food!$BD237="x","x","Bitte nur 'x' für Ja pflegen!"))</f>
        <v>o</v>
      </c>
      <c r="AW238" s="133" t="str">
        <f ca="1">IF(Food!$BE237="","o",IF(OR(LEFT(CELL("format",Food!$BE237),1)="S",LEFT(CELL("format",Food!$BE237),1)=".",LEFT(CELL("format",Food!$BE237),1)="F"),"x","Bitte ausschließlich Zahlen pflegen!"))</f>
        <v>o</v>
      </c>
      <c r="AX238" s="133" t="str">
        <f>IF(Food!$BF237="","o",IF(Food!$BF237="x","x","Bitte nur 'x' für Ja pflegen!"))</f>
        <v>o</v>
      </c>
      <c r="AY238" s="133" t="str">
        <f ca="1">IF(Food!$BG237="","o",IF(OR(LEFT(CELL("format",Food!$BG237),1)="S",LEFT(CELL("format",Food!$BG237),1)=".",LEFT(CELL("format",Food!$BG237),1)="F"),"x","Bitte ausschließlich Zahlen pflegen!"))</f>
        <v>o</v>
      </c>
      <c r="AZ238" s="133" t="str">
        <f>IF(Food!$BH237="","o",IF(Food!$BH237="x","x","Bitte nur 'x' für Ja pflegen!"))</f>
        <v>o</v>
      </c>
      <c r="BA238" s="133" t="str">
        <f ca="1">IF(Food!$BI237="","o",IF(OR(LEFT(CELL("format",Food!$BI237),1)="S",LEFT(CELL("format",Food!$BI237),1)=".",LEFT(CELL("format",Food!$BI237),1)="F"),"x","Bitte ausschließlich Zahlen pflegen!"))</f>
        <v>o</v>
      </c>
      <c r="BB238" s="133" t="str">
        <f>IF(Food!$BJ237="","o",IF(ISNUMBER(Food!$BJ237),"x","Bitte ausschließlich Zahlen pflegen!"))</f>
        <v>o</v>
      </c>
      <c r="BC238" s="133" t="str">
        <f ca="1">IF(Food!$BK237="","o",IF(OR(LEFT(CELL("format",Food!$BK237),1)="S",LEFT(CELL("format",Food!$BK237),1)=".",LEFT(CELL("format",Food!$BK237),1)="F"),"x","Bitte ausschließlich Zahlen pflegen!"))</f>
        <v>o</v>
      </c>
      <c r="BD238" s="133" t="str">
        <f>IF(Food!$BL237="","o",IF(ISNUMBER(Food!$BL237),"x","Bitte ausschließlich Zahlen pflegen!"))</f>
        <v>o</v>
      </c>
      <c r="BE238" s="133" t="str">
        <f>IF(Food!$BM237="","o",IF(ISNUMBER(Food!$BM237),"x","Bitte ausschließlich Zahlen pflegen!"))</f>
        <v>o</v>
      </c>
      <c r="BF238" s="133" t="str">
        <f>IF(Food!$BS237="","o",IF(ISNA(VLOOKUP(Food!$BS237,Auswahlisten!$H:$H,1,0))=FALSE,"x","Bitte Produktionsland korrekt pflegen!"))</f>
        <v>o</v>
      </c>
      <c r="BG238" s="133" t="str">
        <f>IF(Food!$BU237="","o",IF(ISNUMBER(Food!$BU237),"x","Bitte ausschließlich Zahlen pflegen!"))</f>
        <v>o</v>
      </c>
      <c r="BH238" s="133" t="str">
        <f>IF(Food!$BV237="","o",IF(ISNUMBER(Food!$BV237),"x","Bitte ausschließlich Zahlen pflegen!"))</f>
        <v>o</v>
      </c>
      <c r="BI238" s="133" t="str">
        <f>IF(Food!$BW237="","o",IF(ISNUMBER(Food!$BW237),"x","Bitte ausschließlich Zahlen pflegen!"))</f>
        <v>o</v>
      </c>
      <c r="BJ238" s="133" t="str">
        <f>IF(Food!$BZ237="","o",IF(ISNA(VLOOKUP(Food!$BZ237,Auswahlisten!$AE:$AE,1,0))=FALSE,"x","Bitte Pfandart korrekt pflegen!"))</f>
        <v>o</v>
      </c>
      <c r="BK238" s="133" t="str">
        <f>IF(Food!$CA237="","o",IF(ISNUMBER(Food!$CA237),"x","Bitte ausschließlich Zahlen pflegen!"))</f>
        <v>o</v>
      </c>
      <c r="BL238" s="133" t="str">
        <f>IF(Food!$CD237="","o",IF(ISNUMBER(Food!$CD237),"x","Bitte ausschließlich Zahlen pflegen!"))</f>
        <v>o</v>
      </c>
      <c r="BM238" s="133" t="str">
        <f>IF(Food!$CE237="","o",IF(ISNA(VLOOKUP(Food!$CE237,Auswahlisten!$A:$A,1,0))=FALSE,"x","Bitte Gewichtseinheit korrekt pflegen!"))</f>
        <v>o</v>
      </c>
      <c r="BN238" s="133" t="str">
        <f>IF(Food!$CF237="","o",IF(ISNUMBER(Food!$CF237),"x","Bitte ausschließlich Zahlen pflegen!"))</f>
        <v>o</v>
      </c>
      <c r="BO238" s="133" t="str">
        <f>IF(Food!$CG237="","o",IF(ISNUMBER(Food!$CG237),"x","Bitte ausschließlich Zahlen pflegen!"))</f>
        <v>o</v>
      </c>
      <c r="BP238" s="133" t="str">
        <f>IF(Food!$CH237="","o",IF(ISNA(VLOOKUP(Food!$CH237,Auswahlisten!$A:$A,1,0))=FALSE,"x","Bitte Gewichtseinheit korrekt pflegen!"))</f>
        <v>o</v>
      </c>
      <c r="BQ238" s="133" t="str">
        <f>IF(Food!$CI237="","o",IF(ISNA(VLOOKUP(Food!$CI237,Auswahlisten!$F:$F,1,0))=FALSE,"x","Bitte JuSchu korrekt pflegen!"))</f>
        <v>o</v>
      </c>
      <c r="BR238" s="133" t="str">
        <f>IF(Verpackung!$D237="","o",IF(ISNUMBER(Verpackung!$D237),"x","Bitte ausschließlich Zahlen pflegen!"))</f>
        <v>o</v>
      </c>
      <c r="BS238" s="133" t="str">
        <f>IF(Verpackung!$E237="","o",IF(ISNUMBER(Verpackung!$E237),"x","Bitte ausschließlich Zahlen pflegen!"))</f>
        <v>o</v>
      </c>
      <c r="BT238" s="133" t="str">
        <f>IF(Verpackung!$F237="","o",IF(ISNUMBER(Verpackung!$F237),"x","Bitte ausschließlich Zahlen pflegen!"))</f>
        <v>o</v>
      </c>
      <c r="BU238" s="133" t="str">
        <f>IF(Verpackung!$G237="","o",IF(ISNUMBER(Verpackung!$G237),"x","Bitte ausschließlich Zahlen pflegen!"))</f>
        <v>o</v>
      </c>
      <c r="BV238" s="133" t="str">
        <f>IF(Verpackung!$H237="","o",IF(ISNUMBER(Verpackung!$H237),"x","Bitte ausschließlich Zahlen pflegen!"))</f>
        <v>o</v>
      </c>
      <c r="BW238" s="133" t="str">
        <f>IF(Verpackung!$I237="","o",IF(ISNUMBER(Verpackung!$I237),"x","Bitte ausschließlich Zahlen pflegen!"))</f>
        <v>o</v>
      </c>
      <c r="BX238" s="133" t="str">
        <f>IF(Verpackung!$J237="","o",IF(ISNUMBER(Verpackung!$J237),"x","Bitte ausschließlich Zahlen pflegen!"))</f>
        <v>o</v>
      </c>
      <c r="BY238" s="133" t="str">
        <f>IF(Verpackung!$K237="","o",IF(ISNUMBER(Verpackung!$K237),"x","Bitte ausschließlich Zahlen pflegen!"))</f>
        <v>o</v>
      </c>
      <c r="BZ238" s="133" t="str">
        <f>IF('Kaufland intern'!D237="","o",IF(LEN('Kaufland intern'!D237)&gt;40,"Eingabe max. 40 Zeichen!","x"))</f>
        <v>o</v>
      </c>
      <c r="CA238" s="133" t="str">
        <f>IF('Kaufland intern'!F237="","o",IF(AND(ISNUMBER('Kaufland intern'!F237),'Kaufland intern'!F237&gt;=1000000,'Kaufland intern'!F237&lt;=9999999),"x","Bitte Eingabe prüfen!"))</f>
        <v>o</v>
      </c>
      <c r="CB238" s="133" t="str">
        <f>IF('Kaufland intern'!G237="","o",IF(LEN('Kaufland intern'!G237)&gt;18,"Eingabe max. 18 Zeichen!","x"))</f>
        <v>o</v>
      </c>
      <c r="CC238" s="133" t="str">
        <f>IF('Kaufland intern'!I237="","o",IF(LEN('Kaufland intern'!I237)&gt;3,"Eingabe max. 3 Zeichen!","x"))</f>
        <v>o</v>
      </c>
      <c r="CD238" s="133" t="str">
        <f>IF('Kaufland intern'!J237="","o",IF(LEN('Kaufland intern'!J237)&gt;6,"Eingabe max. 6 Zeichen!","x"))</f>
        <v>o</v>
      </c>
      <c r="CE238" s="133" t="str">
        <f>IF('Kaufland intern'!K237="","o",IF(LEN('Kaufland intern'!K237)&gt;4,"Eingabe max. 4 Zeichen!","x"))</f>
        <v>o</v>
      </c>
      <c r="CF238" s="133" t="str">
        <f>IF('Kaufland intern'!L237="","o",IF(ISNA(VLOOKUP('Kaufland intern'!L237,Auswahlisten!$Z:$Z,1,0))=FALSE,"x","Bitte Etikettenart korrekt pflegen!"))</f>
        <v>o</v>
      </c>
      <c r="CG238" s="133" t="str">
        <f>IF('Kaufland intern'!M237="","o",IF(LEN('Kaufland intern'!M237)&gt;20,"Eingabe max. 20 Zeichen!","x"))</f>
        <v>o</v>
      </c>
      <c r="CH238" s="133" t="str">
        <f>IF('Kaufland intern'!O237="","o",IF(LEN('Kaufland intern'!O237)&gt;20,"Eingabe max. 20 Zeichen!","x"))</f>
        <v>o</v>
      </c>
      <c r="CI238" s="133" t="str">
        <f>IF('Kaufland intern'!Q237="","o",IF(LEN('Kaufland intern'!Q237)&gt;20,"Eingabe max. 20 Zeichen!","x"))</f>
        <v>o</v>
      </c>
      <c r="CJ238" s="133" t="str">
        <f>IF('Kaufland intern'!S237="","o",IF(LEN('Kaufland intern'!S237)&gt;8,"Eingabe max. 8 Zeichen!","x"))</f>
        <v>o</v>
      </c>
      <c r="CK238" s="133" t="str">
        <f>IF('Kaufland intern'!U237="","o",IF(ISNA(VLOOKUP('Kaufland intern'!U237,Auswahlisten!$D:$D,1,0))=FALSE,"x","Bitte Verpackungsart korrekt pflegen!"))</f>
        <v>o</v>
      </c>
      <c r="CL238" s="133" t="str">
        <f>IF('Kaufland intern'!V237="","o",IF(ISNUMBER('Kaufland intern'!V237),"x","Bitte ausschließlich Zahlen pflegen!"))</f>
        <v>o</v>
      </c>
      <c r="CM238" s="133" t="str">
        <f>IF('Kaufland intern'!W237="","o",IF(ISNA(VLOOKUP('Kaufland intern'!W237,Auswahlisten!$AA:$AA,1,0))=FALSE,"x","Bitte Bezugsweg korrekt pflegen!"))</f>
        <v>o</v>
      </c>
      <c r="CN238" s="133" t="str">
        <f>IF('Kaufland intern'!X237="","o",IF(ISNA(VLOOKUP('Kaufland intern'!X237,Auswahlisten!$AB:$AB,1,0))=FALSE,"x","Bitte Bezugsvorschrift korrekt pflegen!"))</f>
        <v>o</v>
      </c>
      <c r="CO238" s="133" t="str">
        <f>IF('Kaufland intern'!Y237="","o",IF(ISNA(VLOOKUP('Kaufland intern'!Y237,Auswahlisten!$AC:$AC,1,0))=FALSE,"x","Bitte Sortimentsstufenlistung korrekt pflegen!"))</f>
        <v>o</v>
      </c>
      <c r="CP238" s="133" t="str">
        <f>IF('Kaufland intern'!Z237="","o",IF(LEN('Kaufland intern'!Z237)&lt;&gt;13,"Eingabe max. 13 Zahlen!","x"))</f>
        <v>o</v>
      </c>
      <c r="CQ238" s="133" t="str">
        <f>IF('Kaufland intern'!AA237="","o",IF(LEN('Kaufland intern'!AA237)&lt;&gt;13,"Eingabe max. 13 Zahlen!","x"))</f>
        <v>o</v>
      </c>
      <c r="CR238" s="133" t="str">
        <f>IF('Kaufland intern'!AB237="","o",IF(LEN('Kaufland intern'!AB237)&lt;&gt;13,"Eingabe max. 13 Zahlen!","x"))</f>
        <v>o</v>
      </c>
      <c r="CS238" s="133" t="str">
        <f>IF('Kaufland intern'!AC237="","o",IF('Kaufland intern'!AC237="x","x","Bitte nur 'x' für Ja pflegen!"))</f>
        <v>o</v>
      </c>
      <c r="CT238" s="133" t="str">
        <f>IF('Kaufland intern'!AD237="","o",IF('Kaufland intern'!AD237="x","x","Bitte nur 'x' für Ja pflegen!"))</f>
        <v>o</v>
      </c>
      <c r="CU238" s="133" t="str">
        <f>IF('Kaufland intern'!AE237="","o",IF('Kaufland intern'!AE237="x","x","Bitte nur 'x' für Ja pflegen!"))</f>
        <v>o</v>
      </c>
      <c r="CV238" s="133" t="str">
        <f>IF('Kaufland intern'!AF237="","o",IF('Kaufland intern'!AF237="x","x","Bitte nur 'x' für Ja pflegen!"))</f>
        <v>o</v>
      </c>
      <c r="CW238" s="133" t="str">
        <f>IF('Kaufland intern'!AG237="","o",IF('Kaufland intern'!AG237="x","x","Bitte nur 'x' für Ja pflegen!"))</f>
        <v>o</v>
      </c>
      <c r="CX238" s="133" t="str">
        <f>IF('Kaufland intern'!AH237="","o",IF('Kaufland intern'!AH237="x","x","Bitte nur 'x' für Ja pflegen!"))</f>
        <v>o</v>
      </c>
      <c r="CY238" s="133" t="str">
        <f>IF('Kaufland intern'!AI237="","o",IF(LEN('Kaufland intern'!AI237)&lt;&gt;11,"Eingabe 11 Zeichen!","x"))</f>
        <v>o</v>
      </c>
      <c r="CZ238" s="133" t="str">
        <f>IF('Kaufland intern'!AJ237="","o",IF(LEN('Kaufland intern'!AJ237)&lt;&gt;11,"Eingabe 11 Zeichen!","x"))</f>
        <v>o</v>
      </c>
      <c r="DA238" s="133" t="str">
        <f>IF('Kaufland intern'!AK237="","o",IF(LEN('Kaufland intern'!AK237)&lt;&gt;11,"Eingabe 11 Zeichen!","x"))</f>
        <v>o</v>
      </c>
      <c r="DB238" s="133" t="str">
        <f>IF('Kaufland intern'!AL237="","o",IF(LEN('Kaufland intern'!AL237)&lt;&gt;11,"Eingabe 11 Zeichen!","x"))</f>
        <v>o</v>
      </c>
      <c r="DC238" s="133" t="str">
        <f>IF('Kaufland intern'!AM237="","o",IF(LEN('Kaufland intern'!AM237)&lt;&gt;11,"Eingabe 11 Zeichen!","x"))</f>
        <v>o</v>
      </c>
      <c r="DD238" s="133" t="str">
        <f>IF('Kaufland intern'!AN237="","o",IF(LEN('Kaufland intern'!AN237)&lt;&gt;11,"Eingabe 11 Zeichen!","x"))</f>
        <v>o</v>
      </c>
    </row>
    <row r="239" spans="1:108" ht="30">
      <c r="A239" s="128">
        <f>Food!C238</f>
        <v>0</v>
      </c>
      <c r="B239" s="129">
        <f>Food!E238</f>
        <v>0</v>
      </c>
      <c r="C239" s="128">
        <f>Food!O238</f>
        <v>0</v>
      </c>
      <c r="D239" s="133" t="str">
        <f>IF(Food!$A238="","Bitte Datum pflegen!",IF(ISNUMBER(Food!$A238)=FALSE,"Bitte Datum überprüfen!","x"))</f>
        <v>Bitte Datum pflegen!</v>
      </c>
      <c r="E239" s="133" t="str">
        <f>IF(Food!$C238="","Bitte Lieferantenartikelnr. pflegen!",IF(LEN(Food!$C238)&gt;13,"Eingabe max. 13 Zeichen!","x"))</f>
        <v>Bitte Lieferantenartikelnr. pflegen!</v>
      </c>
      <c r="F239" s="133" t="str">
        <f>IF(Food!$D238="","o",IF(LEN(Food!$D238)&gt;13,"Eingabe max. 13 Zeichen!","x"))</f>
        <v>o</v>
      </c>
      <c r="G239" s="145" t="str">
        <f>IF(Food!$F238="","o",IF(ISNUMBER(Food!$F238)=FALSE,"Bitte Gewicht ohne Einheit pflegen!","x"))</f>
        <v>o</v>
      </c>
      <c r="H239" s="133" t="str">
        <f>IF(Food!$G238="","o",IF(ISNA(VLOOKUP(Food!$G238,Auswahlisten!$A:$A,1,0))=FALSE,"x","Bitte Gewichtseinheit korrekt pflegen!"))</f>
        <v>o</v>
      </c>
      <c r="I239" s="133" t="str">
        <f>IF(Food!$H238="","Bitte Steuer pflegen!",IF(OR(Food!$H238=7,Food!$H238=19),"x","Bitte nur 7 oder 19 pflegen!"))</f>
        <v>Bitte Steuer pflegen!</v>
      </c>
      <c r="J239" s="133" t="str">
        <f>IF(Food!$I238="","o",IF(Food!$I238="x","x","Bitte nur 'x' für Ja pflegen!"))</f>
        <v>o</v>
      </c>
      <c r="K239" s="145" t="str">
        <f>IF(Food!$L238="","o",IF(ISNUMBER(Food!$L238)=FALSE,"Bitte Temperatur von ohne Einheit pflegen!","x"))</f>
        <v>o</v>
      </c>
      <c r="L239" s="145" t="str">
        <f>IF(Food!$M238="","o",IF(ISNUMBER(Food!$M238)=FALSE,"Bitte Temperatur bis ohne Einheit pflegen!","x"))</f>
        <v>o</v>
      </c>
      <c r="M239" s="133" t="str">
        <f>IF(Food!$J238="","o",IF(Food!$J238="x","x","Bitte nur 'x' für Ja pflegen!"))</f>
        <v>o</v>
      </c>
      <c r="N239" s="133" t="str">
        <f>IF(Food!$P238="","Bitte Bruttogewicht pflegen!",IF(ISNUMBER(Food!$P238)=FALSE,"Bitte Bruttogwicht ohne Einheit pflegen!","x"))</f>
        <v>Bitte Bruttogewicht pflegen!</v>
      </c>
      <c r="O239" s="133" t="str">
        <f>IF(Food!$Q238="","Bitte Länge pflegen!",IF(ISNUMBER(Food!$Q238)=FALSE,"Bitte Länge ohne Einheit pflegen!","x"))</f>
        <v>Bitte Länge pflegen!</v>
      </c>
      <c r="P239" s="133" t="str">
        <f>IF(Food!$R238="","Bitte Breite pflegen!",IF(ISNUMBER(Food!$R238)=FALSE,"Bitte Breite ohne Einheit pflegen!","x"))</f>
        <v>Bitte Breite pflegen!</v>
      </c>
      <c r="Q239" s="133" t="str">
        <f>IF(Food!$S238="","Bitte Höhe pflegen!",IF(ISNUMBER(Food!$S238)=FALSE,"Bitte Höhe ohne Einheit pflegen!","x"))</f>
        <v>Bitte Höhe pflegen!</v>
      </c>
      <c r="R239" s="133" t="str">
        <f>IF(Food!$V238="","o",IF(ISNUMBER(Food!$V238)=FALSE,"Bitte Bruttogewicht ohne Einheit pflegen!","x"))</f>
        <v>o</v>
      </c>
      <c r="S239" s="133" t="str">
        <f>IF(Food!$W238="","o",IF(ISNUMBER(Food!$W238)=FALSE,"Bitte Länge ohne Einheit pflegen!","x"))</f>
        <v>o</v>
      </c>
      <c r="T239" s="133" t="str">
        <f>IF(Food!$X238="","o",IF(ISNUMBER(Food!$X238)=FALSE,"Bitte Länge ohne Einheit pflegen!","x"))</f>
        <v>o</v>
      </c>
      <c r="U239" s="133" t="str">
        <f>IF(Food!$Y238="","o",IF(ISNUMBER(Food!$Y238)=FALSE,"Bitte Länge ohne Einheit pflegen!","x"))</f>
        <v>o</v>
      </c>
      <c r="V239" s="133" t="str">
        <f>IF(Food!$AB238="","o",IF(ISNUMBER(Food!$AB238)=FALSE,"Bitte Bruttogewicht ohne Einheit pflegen!","x"))</f>
        <v>o</v>
      </c>
      <c r="W239" s="133" t="str">
        <f>IF(Food!$AC238="","o",IF(ISNUMBER(Food!$AC238)=FALSE,"Bitte Länge ohne Einheit pflegen!","x"))</f>
        <v>o</v>
      </c>
      <c r="X239" s="133" t="str">
        <f>IF(Food!$AD238="","o",IF(ISNUMBER(Food!$AD238)=FALSE,"Bitte Breite ohne Einheit pflegen!","x"))</f>
        <v>o</v>
      </c>
      <c r="Y239" s="133" t="str">
        <f>IF(Food!$AE238="","o",IF(ISNUMBER(Food!$AE238)=FALSE,"Bitte Höhe ohne Einheit pflegen!","x"))</f>
        <v>o</v>
      </c>
      <c r="Z239" s="133" t="str">
        <f>IF(Food!$AG238="","o",IF(ISNUMBER(Food!$AG238)=FALSE,"Bitte Bruttogewicht ohne Einheit pflegen!","x"))</f>
        <v>o</v>
      </c>
      <c r="AA239" s="133" t="str">
        <f>IF(Food!$AH238="","o",IF(ISNUMBER(Food!$AH238)=FALSE,"Bitte Länge ohne Einheit pflegen!","x"))</f>
        <v>o</v>
      </c>
      <c r="AB239" s="133" t="str">
        <f>IF(Food!$AI238="","o",IF(ISNUMBER(Food!$AI238)=FALSE,"Bitte Breite ohne Einheit pflegen!","x"))</f>
        <v>o</v>
      </c>
      <c r="AC239" s="133" t="str">
        <f>IF(Food!$AJ238="","o",IF(ISNUMBER(Food!$AJ238)=FALSE,"Bitte Höhe ohne Einheit pflegen!","x"))</f>
        <v>o</v>
      </c>
      <c r="AD239" s="133" t="str">
        <f>IF(Food!$AL238="","o",IF(ISNUMBER(Food!$AL238)=FALSE,"Bitte Bruttogewicht ohne Einheit pflegen!","x"))</f>
        <v>o</v>
      </c>
      <c r="AE239" s="133" t="str">
        <f>IF(Food!$AM238="","o",IF(ISNUMBER(Food!$AM238)=FALSE,"Bitte Länge ohne Einheit pflegen!","x"))</f>
        <v>o</v>
      </c>
      <c r="AF239" s="133" t="str">
        <f>IF(Food!$AN238="","o",IF(ISNUMBER(Food!$AN238)=FALSE,"Bitte Breite ohne Einheit pflegen!","x"))</f>
        <v>o</v>
      </c>
      <c r="AG239" s="133" t="str">
        <f>IF(Food!$AO238="","o",IF(ISNUMBER(Food!$AO238)=FALSE,"Bitte Höhe ohne Einheit pflegen!","x"))</f>
        <v>o</v>
      </c>
      <c r="AH239" s="133" t="str">
        <f>IF(Food!$BX238="","o",IF(Food!$BX238="x","x","Bitte nur 'x' für Ja pflegen!"))</f>
        <v>o</v>
      </c>
      <c r="AI239" s="133" t="str">
        <f>IF(Food!$BY238="","o",IF(ISNUMBER(Food!$BY238),"x","Bitte ausschließlich Zahlen pflegen!"))</f>
        <v>o</v>
      </c>
      <c r="AJ239" s="133" t="str">
        <f>IF(Food!$AR238="","Bitte Verpackungsart pflegen!",IF(Food!$AR238="","o",IF(ISNA(VLOOKUP(Food!$AR238,Auswahlisten!$D:$D,1,0))=FALSE,"x","Bitte Verpackungsart korrekt pflegen!")))</f>
        <v>Bitte Verpackungsart pflegen!</v>
      </c>
      <c r="AK239" s="133" t="str">
        <f>IF(Food!$AS238="","o",IF(ISNUMBER(Food!$AS238)=FALSE,"Bitte nur Anzahl der Tage pflegen!","x"))</f>
        <v>o</v>
      </c>
      <c r="AL239" s="133" t="str">
        <f>IF(Food!$AT238="","o",IF(ISNUMBER(Food!$AT238)=FALSE,"Bitte nur Anzahl der Tage pflegen!","x"))</f>
        <v>o</v>
      </c>
      <c r="AM239" s="133" t="str">
        <f>IF(Food!$AU238="","o",IF(ISNA(VLOOKUP(Food!$AU238,Auswahlisten!$H:$H,1,0))=FALSE,"x","Bitte Produktionsland korrekt pflegen!"))</f>
        <v>o</v>
      </c>
      <c r="AN239" s="133" t="str">
        <f>IF(Food!$AV238="","o",IF(ISNA(VLOOKUP(Food!$AV238,Auswahlisten!$I:$I,1,0))=FALSE,"x","Bitte Region korrekt pflegen!"))</f>
        <v>o</v>
      </c>
      <c r="AO239" s="133" t="str">
        <f>IF(Food!$AW238="","o",IF(LEN(Food!$AW238)&gt;8,"Eingabe max. 8 Zahlen!","x"))</f>
        <v>o</v>
      </c>
      <c r="AP239" s="133" t="str">
        <f>IF(Food!$CC238="","o",IF(Food!$CC238="x","x","Bitte nur 'x' für Ja pflegen!"))</f>
        <v>o</v>
      </c>
      <c r="AQ239" s="133" t="str">
        <f>IF(Food!$AY238="","o",IF(Food!$AY238="x","x","Bitte nur 'x' für Ja pflegen!"))</f>
        <v>o</v>
      </c>
      <c r="AR239" s="133" t="str">
        <f>IF(Food!$AZ238="","o",IF(Food!$AZ238="x","x","Bitte nur 'x' für Ja pflegen!"))</f>
        <v>o</v>
      </c>
      <c r="AS239" s="133" t="str">
        <f>IF(Food!$BA238="","o",IF(Food!$BA238="x","x","Bitte nur 'x' für Ja pflegen!"))</f>
        <v>o</v>
      </c>
      <c r="AT239" s="133" t="str">
        <f>IF(Food!$BB238="","o",IF(Food!$BB238="x","x","Bitte nur 'x' für Ja pflegen!"))</f>
        <v>o</v>
      </c>
      <c r="AU239" s="133" t="str">
        <f ca="1">IF(Food!$BC238="","o",IF(OR(LEFT(CELL("format",Food!$BC238),1)="S",LEFT(CELL("format",Food!$BC238),1)=".",LEFT(CELL("format",Food!$BC238),1)="F"),"x","Bitte ausschließlich Zahlen pflegen!"))</f>
        <v>o</v>
      </c>
      <c r="AV239" s="133" t="str">
        <f>IF(Food!$BD238="","o",IF(Food!$BD238="x","x","Bitte nur 'x' für Ja pflegen!"))</f>
        <v>o</v>
      </c>
      <c r="AW239" s="133" t="str">
        <f ca="1">IF(Food!$BE238="","o",IF(OR(LEFT(CELL("format",Food!$BE238),1)="S",LEFT(CELL("format",Food!$BE238),1)=".",LEFT(CELL("format",Food!$BE238),1)="F"),"x","Bitte ausschließlich Zahlen pflegen!"))</f>
        <v>o</v>
      </c>
      <c r="AX239" s="133" t="str">
        <f>IF(Food!$BF238="","o",IF(Food!$BF238="x","x","Bitte nur 'x' für Ja pflegen!"))</f>
        <v>o</v>
      </c>
      <c r="AY239" s="133" t="str">
        <f ca="1">IF(Food!$BG238="","o",IF(OR(LEFT(CELL("format",Food!$BG238),1)="S",LEFT(CELL("format",Food!$BG238),1)=".",LEFT(CELL("format",Food!$BG238),1)="F"),"x","Bitte ausschließlich Zahlen pflegen!"))</f>
        <v>o</v>
      </c>
      <c r="AZ239" s="133" t="str">
        <f>IF(Food!$BH238="","o",IF(Food!$BH238="x","x","Bitte nur 'x' für Ja pflegen!"))</f>
        <v>o</v>
      </c>
      <c r="BA239" s="133" t="str">
        <f ca="1">IF(Food!$BI238="","o",IF(OR(LEFT(CELL("format",Food!$BI238),1)="S",LEFT(CELL("format",Food!$BI238),1)=".",LEFT(CELL("format",Food!$BI238),1)="F"),"x","Bitte ausschließlich Zahlen pflegen!"))</f>
        <v>o</v>
      </c>
      <c r="BB239" s="133" t="str">
        <f>IF(Food!$BJ238="","o",IF(ISNUMBER(Food!$BJ238),"x","Bitte ausschließlich Zahlen pflegen!"))</f>
        <v>o</v>
      </c>
      <c r="BC239" s="133" t="str">
        <f ca="1">IF(Food!$BK238="","o",IF(OR(LEFT(CELL("format",Food!$BK238),1)="S",LEFT(CELL("format",Food!$BK238),1)=".",LEFT(CELL("format",Food!$BK238),1)="F"),"x","Bitte ausschließlich Zahlen pflegen!"))</f>
        <v>o</v>
      </c>
      <c r="BD239" s="133" t="str">
        <f>IF(Food!$BL238="","o",IF(ISNUMBER(Food!$BL238),"x","Bitte ausschließlich Zahlen pflegen!"))</f>
        <v>o</v>
      </c>
      <c r="BE239" s="133" t="str">
        <f>IF(Food!$BM238="","o",IF(ISNUMBER(Food!$BM238),"x","Bitte ausschließlich Zahlen pflegen!"))</f>
        <v>o</v>
      </c>
      <c r="BF239" s="133" t="str">
        <f>IF(Food!$BS238="","o",IF(ISNA(VLOOKUP(Food!$BS238,Auswahlisten!$H:$H,1,0))=FALSE,"x","Bitte Produktionsland korrekt pflegen!"))</f>
        <v>o</v>
      </c>
      <c r="BG239" s="133" t="str">
        <f>IF(Food!$BU238="","o",IF(ISNUMBER(Food!$BU238),"x","Bitte ausschließlich Zahlen pflegen!"))</f>
        <v>o</v>
      </c>
      <c r="BH239" s="133" t="str">
        <f>IF(Food!$BV238="","o",IF(ISNUMBER(Food!$BV238),"x","Bitte ausschließlich Zahlen pflegen!"))</f>
        <v>o</v>
      </c>
      <c r="BI239" s="133" t="str">
        <f>IF(Food!$BW238="","o",IF(ISNUMBER(Food!$BW238),"x","Bitte ausschließlich Zahlen pflegen!"))</f>
        <v>o</v>
      </c>
      <c r="BJ239" s="133" t="str">
        <f>IF(Food!$BZ238="","o",IF(ISNA(VLOOKUP(Food!$BZ238,Auswahlisten!$AE:$AE,1,0))=FALSE,"x","Bitte Pfandart korrekt pflegen!"))</f>
        <v>o</v>
      </c>
      <c r="BK239" s="133" t="str">
        <f>IF(Food!$CA238="","o",IF(ISNUMBER(Food!$CA238),"x","Bitte ausschließlich Zahlen pflegen!"))</f>
        <v>o</v>
      </c>
      <c r="BL239" s="133" t="str">
        <f>IF(Food!$CD238="","o",IF(ISNUMBER(Food!$CD238),"x","Bitte ausschließlich Zahlen pflegen!"))</f>
        <v>o</v>
      </c>
      <c r="BM239" s="133" t="str">
        <f>IF(Food!$CE238="","o",IF(ISNA(VLOOKUP(Food!$CE238,Auswahlisten!$A:$A,1,0))=FALSE,"x","Bitte Gewichtseinheit korrekt pflegen!"))</f>
        <v>o</v>
      </c>
      <c r="BN239" s="133" t="str">
        <f>IF(Food!$CF238="","o",IF(ISNUMBER(Food!$CF238),"x","Bitte ausschließlich Zahlen pflegen!"))</f>
        <v>o</v>
      </c>
      <c r="BO239" s="133" t="str">
        <f>IF(Food!$CG238="","o",IF(ISNUMBER(Food!$CG238),"x","Bitte ausschließlich Zahlen pflegen!"))</f>
        <v>o</v>
      </c>
      <c r="BP239" s="133" t="str">
        <f>IF(Food!$CH238="","o",IF(ISNA(VLOOKUP(Food!$CH238,Auswahlisten!$A:$A,1,0))=FALSE,"x","Bitte Gewichtseinheit korrekt pflegen!"))</f>
        <v>o</v>
      </c>
      <c r="BQ239" s="133" t="str">
        <f>IF(Food!$CI238="","o",IF(ISNA(VLOOKUP(Food!$CI238,Auswahlisten!$F:$F,1,0))=FALSE,"x","Bitte JuSchu korrekt pflegen!"))</f>
        <v>o</v>
      </c>
      <c r="BR239" s="133" t="str">
        <f>IF(Verpackung!$D238="","o",IF(ISNUMBER(Verpackung!$D238),"x","Bitte ausschließlich Zahlen pflegen!"))</f>
        <v>o</v>
      </c>
      <c r="BS239" s="133" t="str">
        <f>IF(Verpackung!$E238="","o",IF(ISNUMBER(Verpackung!$E238),"x","Bitte ausschließlich Zahlen pflegen!"))</f>
        <v>o</v>
      </c>
      <c r="BT239" s="133" t="str">
        <f>IF(Verpackung!$F238="","o",IF(ISNUMBER(Verpackung!$F238),"x","Bitte ausschließlich Zahlen pflegen!"))</f>
        <v>o</v>
      </c>
      <c r="BU239" s="133" t="str">
        <f>IF(Verpackung!$G238="","o",IF(ISNUMBER(Verpackung!$G238),"x","Bitte ausschließlich Zahlen pflegen!"))</f>
        <v>o</v>
      </c>
      <c r="BV239" s="133" t="str">
        <f>IF(Verpackung!$H238="","o",IF(ISNUMBER(Verpackung!$H238),"x","Bitte ausschließlich Zahlen pflegen!"))</f>
        <v>o</v>
      </c>
      <c r="BW239" s="133" t="str">
        <f>IF(Verpackung!$I238="","o",IF(ISNUMBER(Verpackung!$I238),"x","Bitte ausschließlich Zahlen pflegen!"))</f>
        <v>o</v>
      </c>
      <c r="BX239" s="133" t="str">
        <f>IF(Verpackung!$J238="","o",IF(ISNUMBER(Verpackung!$J238),"x","Bitte ausschließlich Zahlen pflegen!"))</f>
        <v>o</v>
      </c>
      <c r="BY239" s="133" t="str">
        <f>IF(Verpackung!$K238="","o",IF(ISNUMBER(Verpackung!$K238),"x","Bitte ausschließlich Zahlen pflegen!"))</f>
        <v>o</v>
      </c>
      <c r="BZ239" s="133" t="str">
        <f>IF('Kaufland intern'!D238="","o",IF(LEN('Kaufland intern'!D238)&gt;40,"Eingabe max. 40 Zeichen!","x"))</f>
        <v>o</v>
      </c>
      <c r="CA239" s="133" t="str">
        <f>IF('Kaufland intern'!F238="","o",IF(AND(ISNUMBER('Kaufland intern'!F238),'Kaufland intern'!F238&gt;=1000000,'Kaufland intern'!F238&lt;=9999999),"x","Bitte Eingabe prüfen!"))</f>
        <v>o</v>
      </c>
      <c r="CB239" s="133" t="str">
        <f>IF('Kaufland intern'!G238="","o",IF(LEN('Kaufland intern'!G238)&gt;18,"Eingabe max. 18 Zeichen!","x"))</f>
        <v>o</v>
      </c>
      <c r="CC239" s="133" t="str">
        <f>IF('Kaufland intern'!I238="","o",IF(LEN('Kaufland intern'!I238)&gt;3,"Eingabe max. 3 Zeichen!","x"))</f>
        <v>o</v>
      </c>
      <c r="CD239" s="133" t="str">
        <f>IF('Kaufland intern'!J238="","o",IF(LEN('Kaufland intern'!J238)&gt;6,"Eingabe max. 6 Zeichen!","x"))</f>
        <v>o</v>
      </c>
      <c r="CE239" s="133" t="str">
        <f>IF('Kaufland intern'!K238="","o",IF(LEN('Kaufland intern'!K238)&gt;4,"Eingabe max. 4 Zeichen!","x"))</f>
        <v>o</v>
      </c>
      <c r="CF239" s="133" t="str">
        <f>IF('Kaufland intern'!L238="","o",IF(ISNA(VLOOKUP('Kaufland intern'!L238,Auswahlisten!$Z:$Z,1,0))=FALSE,"x","Bitte Etikettenart korrekt pflegen!"))</f>
        <v>o</v>
      </c>
      <c r="CG239" s="133" t="str">
        <f>IF('Kaufland intern'!M238="","o",IF(LEN('Kaufland intern'!M238)&gt;20,"Eingabe max. 20 Zeichen!","x"))</f>
        <v>o</v>
      </c>
      <c r="CH239" s="133" t="str">
        <f>IF('Kaufland intern'!O238="","o",IF(LEN('Kaufland intern'!O238)&gt;20,"Eingabe max. 20 Zeichen!","x"))</f>
        <v>o</v>
      </c>
      <c r="CI239" s="133" t="str">
        <f>IF('Kaufland intern'!Q238="","o",IF(LEN('Kaufland intern'!Q238)&gt;20,"Eingabe max. 20 Zeichen!","x"))</f>
        <v>o</v>
      </c>
      <c r="CJ239" s="133" t="str">
        <f>IF('Kaufland intern'!S238="","o",IF(LEN('Kaufland intern'!S238)&gt;8,"Eingabe max. 8 Zeichen!","x"))</f>
        <v>o</v>
      </c>
      <c r="CK239" s="133" t="str">
        <f>IF('Kaufland intern'!U238="","o",IF(ISNA(VLOOKUP('Kaufland intern'!U238,Auswahlisten!$D:$D,1,0))=FALSE,"x","Bitte Verpackungsart korrekt pflegen!"))</f>
        <v>o</v>
      </c>
      <c r="CL239" s="133" t="str">
        <f>IF('Kaufland intern'!V238="","o",IF(ISNUMBER('Kaufland intern'!V238),"x","Bitte ausschließlich Zahlen pflegen!"))</f>
        <v>o</v>
      </c>
      <c r="CM239" s="133" t="str">
        <f>IF('Kaufland intern'!W238="","o",IF(ISNA(VLOOKUP('Kaufland intern'!W238,Auswahlisten!$AA:$AA,1,0))=FALSE,"x","Bitte Bezugsweg korrekt pflegen!"))</f>
        <v>o</v>
      </c>
      <c r="CN239" s="133" t="str">
        <f>IF('Kaufland intern'!X238="","o",IF(ISNA(VLOOKUP('Kaufland intern'!X238,Auswahlisten!$AB:$AB,1,0))=FALSE,"x","Bitte Bezugsvorschrift korrekt pflegen!"))</f>
        <v>o</v>
      </c>
      <c r="CO239" s="133" t="str">
        <f>IF('Kaufland intern'!Y238="","o",IF(ISNA(VLOOKUP('Kaufland intern'!Y238,Auswahlisten!$AC:$AC,1,0))=FALSE,"x","Bitte Sortimentsstufenlistung korrekt pflegen!"))</f>
        <v>o</v>
      </c>
      <c r="CP239" s="133" t="str">
        <f>IF('Kaufland intern'!Z238="","o",IF(LEN('Kaufland intern'!Z238)&lt;&gt;13,"Eingabe max. 13 Zahlen!","x"))</f>
        <v>o</v>
      </c>
      <c r="CQ239" s="133" t="str">
        <f>IF('Kaufland intern'!AA238="","o",IF(LEN('Kaufland intern'!AA238)&lt;&gt;13,"Eingabe max. 13 Zahlen!","x"))</f>
        <v>o</v>
      </c>
      <c r="CR239" s="133" t="str">
        <f>IF('Kaufland intern'!AB238="","o",IF(LEN('Kaufland intern'!AB238)&lt;&gt;13,"Eingabe max. 13 Zahlen!","x"))</f>
        <v>o</v>
      </c>
      <c r="CS239" s="133" t="str">
        <f>IF('Kaufland intern'!AC238="","o",IF('Kaufland intern'!AC238="x","x","Bitte nur 'x' für Ja pflegen!"))</f>
        <v>o</v>
      </c>
      <c r="CT239" s="133" t="str">
        <f>IF('Kaufland intern'!AD238="","o",IF('Kaufland intern'!AD238="x","x","Bitte nur 'x' für Ja pflegen!"))</f>
        <v>o</v>
      </c>
      <c r="CU239" s="133" t="str">
        <f>IF('Kaufland intern'!AE238="","o",IF('Kaufland intern'!AE238="x","x","Bitte nur 'x' für Ja pflegen!"))</f>
        <v>o</v>
      </c>
      <c r="CV239" s="133" t="str">
        <f>IF('Kaufland intern'!AF238="","o",IF('Kaufland intern'!AF238="x","x","Bitte nur 'x' für Ja pflegen!"))</f>
        <v>o</v>
      </c>
      <c r="CW239" s="133" t="str">
        <f>IF('Kaufland intern'!AG238="","o",IF('Kaufland intern'!AG238="x","x","Bitte nur 'x' für Ja pflegen!"))</f>
        <v>o</v>
      </c>
      <c r="CX239" s="133" t="str">
        <f>IF('Kaufland intern'!AH238="","o",IF('Kaufland intern'!AH238="x","x","Bitte nur 'x' für Ja pflegen!"))</f>
        <v>o</v>
      </c>
      <c r="CY239" s="133" t="str">
        <f>IF('Kaufland intern'!AI238="","o",IF(LEN('Kaufland intern'!AI238)&lt;&gt;11,"Eingabe 11 Zeichen!","x"))</f>
        <v>o</v>
      </c>
      <c r="CZ239" s="133" t="str">
        <f>IF('Kaufland intern'!AJ238="","o",IF(LEN('Kaufland intern'!AJ238)&lt;&gt;11,"Eingabe 11 Zeichen!","x"))</f>
        <v>o</v>
      </c>
      <c r="DA239" s="133" t="str">
        <f>IF('Kaufland intern'!AK238="","o",IF(LEN('Kaufland intern'!AK238)&lt;&gt;11,"Eingabe 11 Zeichen!","x"))</f>
        <v>o</v>
      </c>
      <c r="DB239" s="133" t="str">
        <f>IF('Kaufland intern'!AL238="","o",IF(LEN('Kaufland intern'!AL238)&lt;&gt;11,"Eingabe 11 Zeichen!","x"))</f>
        <v>o</v>
      </c>
      <c r="DC239" s="133" t="str">
        <f>IF('Kaufland intern'!AM238="","o",IF(LEN('Kaufland intern'!AM238)&lt;&gt;11,"Eingabe 11 Zeichen!","x"))</f>
        <v>o</v>
      </c>
      <c r="DD239" s="133" t="str">
        <f>IF('Kaufland intern'!AN238="","o",IF(LEN('Kaufland intern'!AN238)&lt;&gt;11,"Eingabe 11 Zeichen!","x"))</f>
        <v>o</v>
      </c>
    </row>
    <row r="240" spans="1:108" ht="30">
      <c r="A240" s="128">
        <f>Food!C239</f>
        <v>0</v>
      </c>
      <c r="B240" s="129">
        <f>Food!E239</f>
        <v>0</v>
      </c>
      <c r="C240" s="128">
        <f>Food!O239</f>
        <v>0</v>
      </c>
      <c r="D240" s="133" t="str">
        <f>IF(Food!$A239="","Bitte Datum pflegen!",IF(ISNUMBER(Food!$A239)=FALSE,"Bitte Datum überprüfen!","x"))</f>
        <v>Bitte Datum pflegen!</v>
      </c>
      <c r="E240" s="133" t="str">
        <f>IF(Food!$C239="","Bitte Lieferantenartikelnr. pflegen!",IF(LEN(Food!$C239)&gt;13,"Eingabe max. 13 Zeichen!","x"))</f>
        <v>Bitte Lieferantenartikelnr. pflegen!</v>
      </c>
      <c r="F240" s="133" t="str">
        <f>IF(Food!$D239="","o",IF(LEN(Food!$D239)&gt;13,"Eingabe max. 13 Zeichen!","x"))</f>
        <v>o</v>
      </c>
      <c r="G240" s="145" t="str">
        <f>IF(Food!$F239="","o",IF(ISNUMBER(Food!$F239)=FALSE,"Bitte Gewicht ohne Einheit pflegen!","x"))</f>
        <v>o</v>
      </c>
      <c r="H240" s="133" t="str">
        <f>IF(Food!$G239="","o",IF(ISNA(VLOOKUP(Food!$G239,Auswahlisten!$A:$A,1,0))=FALSE,"x","Bitte Gewichtseinheit korrekt pflegen!"))</f>
        <v>o</v>
      </c>
      <c r="I240" s="133" t="str">
        <f>IF(Food!$H239="","Bitte Steuer pflegen!",IF(OR(Food!$H239=7,Food!$H239=19),"x","Bitte nur 7 oder 19 pflegen!"))</f>
        <v>Bitte Steuer pflegen!</v>
      </c>
      <c r="J240" s="133" t="str">
        <f>IF(Food!$I239="","o",IF(Food!$I239="x","x","Bitte nur 'x' für Ja pflegen!"))</f>
        <v>o</v>
      </c>
      <c r="K240" s="145" t="str">
        <f>IF(Food!$L239="","o",IF(ISNUMBER(Food!$L239)=FALSE,"Bitte Temperatur von ohne Einheit pflegen!","x"))</f>
        <v>o</v>
      </c>
      <c r="L240" s="145" t="str">
        <f>IF(Food!$M239="","o",IF(ISNUMBER(Food!$M239)=FALSE,"Bitte Temperatur bis ohne Einheit pflegen!","x"))</f>
        <v>o</v>
      </c>
      <c r="M240" s="133" t="str">
        <f>IF(Food!$J239="","o",IF(Food!$J239="x","x","Bitte nur 'x' für Ja pflegen!"))</f>
        <v>o</v>
      </c>
      <c r="N240" s="133" t="str">
        <f>IF(Food!$P239="","Bitte Bruttogewicht pflegen!",IF(ISNUMBER(Food!$P239)=FALSE,"Bitte Bruttogwicht ohne Einheit pflegen!","x"))</f>
        <v>Bitte Bruttogewicht pflegen!</v>
      </c>
      <c r="O240" s="133" t="str">
        <f>IF(Food!$Q239="","Bitte Länge pflegen!",IF(ISNUMBER(Food!$Q239)=FALSE,"Bitte Länge ohne Einheit pflegen!","x"))</f>
        <v>Bitte Länge pflegen!</v>
      </c>
      <c r="P240" s="133" t="str">
        <f>IF(Food!$R239="","Bitte Breite pflegen!",IF(ISNUMBER(Food!$R239)=FALSE,"Bitte Breite ohne Einheit pflegen!","x"))</f>
        <v>Bitte Breite pflegen!</v>
      </c>
      <c r="Q240" s="133" t="str">
        <f>IF(Food!$S239="","Bitte Höhe pflegen!",IF(ISNUMBER(Food!$S239)=FALSE,"Bitte Höhe ohne Einheit pflegen!","x"))</f>
        <v>Bitte Höhe pflegen!</v>
      </c>
      <c r="R240" s="133" t="str">
        <f>IF(Food!$V239="","o",IF(ISNUMBER(Food!$V239)=FALSE,"Bitte Bruttogewicht ohne Einheit pflegen!","x"))</f>
        <v>o</v>
      </c>
      <c r="S240" s="133" t="str">
        <f>IF(Food!$W239="","o",IF(ISNUMBER(Food!$W239)=FALSE,"Bitte Länge ohne Einheit pflegen!","x"))</f>
        <v>o</v>
      </c>
      <c r="T240" s="133" t="str">
        <f>IF(Food!$X239="","o",IF(ISNUMBER(Food!$X239)=FALSE,"Bitte Länge ohne Einheit pflegen!","x"))</f>
        <v>o</v>
      </c>
      <c r="U240" s="133" t="str">
        <f>IF(Food!$Y239="","o",IF(ISNUMBER(Food!$Y239)=FALSE,"Bitte Länge ohne Einheit pflegen!","x"))</f>
        <v>o</v>
      </c>
      <c r="V240" s="133" t="str">
        <f>IF(Food!$AB239="","o",IF(ISNUMBER(Food!$AB239)=FALSE,"Bitte Bruttogewicht ohne Einheit pflegen!","x"))</f>
        <v>o</v>
      </c>
      <c r="W240" s="133" t="str">
        <f>IF(Food!$AC239="","o",IF(ISNUMBER(Food!$AC239)=FALSE,"Bitte Länge ohne Einheit pflegen!","x"))</f>
        <v>o</v>
      </c>
      <c r="X240" s="133" t="str">
        <f>IF(Food!$AD239="","o",IF(ISNUMBER(Food!$AD239)=FALSE,"Bitte Breite ohne Einheit pflegen!","x"))</f>
        <v>o</v>
      </c>
      <c r="Y240" s="133" t="str">
        <f>IF(Food!$AE239="","o",IF(ISNUMBER(Food!$AE239)=FALSE,"Bitte Höhe ohne Einheit pflegen!","x"))</f>
        <v>o</v>
      </c>
      <c r="Z240" s="133" t="str">
        <f>IF(Food!$AG239="","o",IF(ISNUMBER(Food!$AG239)=FALSE,"Bitte Bruttogewicht ohne Einheit pflegen!","x"))</f>
        <v>o</v>
      </c>
      <c r="AA240" s="133" t="str">
        <f>IF(Food!$AH239="","o",IF(ISNUMBER(Food!$AH239)=FALSE,"Bitte Länge ohne Einheit pflegen!","x"))</f>
        <v>o</v>
      </c>
      <c r="AB240" s="133" t="str">
        <f>IF(Food!$AI239="","o",IF(ISNUMBER(Food!$AI239)=FALSE,"Bitte Breite ohne Einheit pflegen!","x"))</f>
        <v>o</v>
      </c>
      <c r="AC240" s="133" t="str">
        <f>IF(Food!$AJ239="","o",IF(ISNUMBER(Food!$AJ239)=FALSE,"Bitte Höhe ohne Einheit pflegen!","x"))</f>
        <v>o</v>
      </c>
      <c r="AD240" s="133" t="str">
        <f>IF(Food!$AL239="","o",IF(ISNUMBER(Food!$AL239)=FALSE,"Bitte Bruttogewicht ohne Einheit pflegen!","x"))</f>
        <v>o</v>
      </c>
      <c r="AE240" s="133" t="str">
        <f>IF(Food!$AM239="","o",IF(ISNUMBER(Food!$AM239)=FALSE,"Bitte Länge ohne Einheit pflegen!","x"))</f>
        <v>o</v>
      </c>
      <c r="AF240" s="133" t="str">
        <f>IF(Food!$AN239="","o",IF(ISNUMBER(Food!$AN239)=FALSE,"Bitte Breite ohne Einheit pflegen!","x"))</f>
        <v>o</v>
      </c>
      <c r="AG240" s="133" t="str">
        <f>IF(Food!$AO239="","o",IF(ISNUMBER(Food!$AO239)=FALSE,"Bitte Höhe ohne Einheit pflegen!","x"))</f>
        <v>o</v>
      </c>
      <c r="AH240" s="133" t="str">
        <f>IF(Food!$BX239="","o",IF(Food!$BX239="x","x","Bitte nur 'x' für Ja pflegen!"))</f>
        <v>o</v>
      </c>
      <c r="AI240" s="133" t="str">
        <f>IF(Food!$BY239="","o",IF(ISNUMBER(Food!$BY239),"x","Bitte ausschließlich Zahlen pflegen!"))</f>
        <v>o</v>
      </c>
      <c r="AJ240" s="133" t="str">
        <f>IF(Food!$AR239="","Bitte Verpackungsart pflegen!",IF(Food!$AR239="","o",IF(ISNA(VLOOKUP(Food!$AR239,Auswahlisten!$D:$D,1,0))=FALSE,"x","Bitte Verpackungsart korrekt pflegen!")))</f>
        <v>Bitte Verpackungsart pflegen!</v>
      </c>
      <c r="AK240" s="133" t="str">
        <f>IF(Food!$AS239="","o",IF(ISNUMBER(Food!$AS239)=FALSE,"Bitte nur Anzahl der Tage pflegen!","x"))</f>
        <v>o</v>
      </c>
      <c r="AL240" s="133" t="str">
        <f>IF(Food!$AT239="","o",IF(ISNUMBER(Food!$AT239)=FALSE,"Bitte nur Anzahl der Tage pflegen!","x"))</f>
        <v>o</v>
      </c>
      <c r="AM240" s="133" t="str">
        <f>IF(Food!$AU239="","o",IF(ISNA(VLOOKUP(Food!$AU239,Auswahlisten!$H:$H,1,0))=FALSE,"x","Bitte Produktionsland korrekt pflegen!"))</f>
        <v>o</v>
      </c>
      <c r="AN240" s="133" t="str">
        <f>IF(Food!$AV239="","o",IF(ISNA(VLOOKUP(Food!$AV239,Auswahlisten!$I:$I,1,0))=FALSE,"x","Bitte Region korrekt pflegen!"))</f>
        <v>o</v>
      </c>
      <c r="AO240" s="133" t="str">
        <f>IF(Food!$AW239="","o",IF(LEN(Food!$AW239)&gt;8,"Eingabe max. 8 Zahlen!","x"))</f>
        <v>o</v>
      </c>
      <c r="AP240" s="133" t="str">
        <f>IF(Food!$CC239="","o",IF(Food!$CC239="x","x","Bitte nur 'x' für Ja pflegen!"))</f>
        <v>o</v>
      </c>
      <c r="AQ240" s="133" t="str">
        <f>IF(Food!$AY239="","o",IF(Food!$AY239="x","x","Bitte nur 'x' für Ja pflegen!"))</f>
        <v>o</v>
      </c>
      <c r="AR240" s="133" t="str">
        <f>IF(Food!$AZ239="","o",IF(Food!$AZ239="x","x","Bitte nur 'x' für Ja pflegen!"))</f>
        <v>o</v>
      </c>
      <c r="AS240" s="133" t="str">
        <f>IF(Food!$BA239="","o",IF(Food!$BA239="x","x","Bitte nur 'x' für Ja pflegen!"))</f>
        <v>o</v>
      </c>
      <c r="AT240" s="133" t="str">
        <f>IF(Food!$BB239="","o",IF(Food!$BB239="x","x","Bitte nur 'x' für Ja pflegen!"))</f>
        <v>o</v>
      </c>
      <c r="AU240" s="133" t="str">
        <f ca="1">IF(Food!$BC239="","o",IF(OR(LEFT(CELL("format",Food!$BC239),1)="S",LEFT(CELL("format",Food!$BC239),1)=".",LEFT(CELL("format",Food!$BC239),1)="F"),"x","Bitte ausschließlich Zahlen pflegen!"))</f>
        <v>o</v>
      </c>
      <c r="AV240" s="133" t="str">
        <f>IF(Food!$BD239="","o",IF(Food!$BD239="x","x","Bitte nur 'x' für Ja pflegen!"))</f>
        <v>o</v>
      </c>
      <c r="AW240" s="133" t="str">
        <f ca="1">IF(Food!$BE239="","o",IF(OR(LEFT(CELL("format",Food!$BE239),1)="S",LEFT(CELL("format",Food!$BE239),1)=".",LEFT(CELL("format",Food!$BE239),1)="F"),"x","Bitte ausschließlich Zahlen pflegen!"))</f>
        <v>o</v>
      </c>
      <c r="AX240" s="133" t="str">
        <f>IF(Food!$BF239="","o",IF(Food!$BF239="x","x","Bitte nur 'x' für Ja pflegen!"))</f>
        <v>o</v>
      </c>
      <c r="AY240" s="133" t="str">
        <f ca="1">IF(Food!$BG239="","o",IF(OR(LEFT(CELL("format",Food!$BG239),1)="S",LEFT(CELL("format",Food!$BG239),1)=".",LEFT(CELL("format",Food!$BG239),1)="F"),"x","Bitte ausschließlich Zahlen pflegen!"))</f>
        <v>o</v>
      </c>
      <c r="AZ240" s="133" t="str">
        <f>IF(Food!$BH239="","o",IF(Food!$BH239="x","x","Bitte nur 'x' für Ja pflegen!"))</f>
        <v>o</v>
      </c>
      <c r="BA240" s="133" t="str">
        <f ca="1">IF(Food!$BI239="","o",IF(OR(LEFT(CELL("format",Food!$BI239),1)="S",LEFT(CELL("format",Food!$BI239),1)=".",LEFT(CELL("format",Food!$BI239),1)="F"),"x","Bitte ausschließlich Zahlen pflegen!"))</f>
        <v>o</v>
      </c>
      <c r="BB240" s="133" t="str">
        <f>IF(Food!$BJ239="","o",IF(ISNUMBER(Food!$BJ239),"x","Bitte ausschließlich Zahlen pflegen!"))</f>
        <v>o</v>
      </c>
      <c r="BC240" s="133" t="str">
        <f ca="1">IF(Food!$BK239="","o",IF(OR(LEFT(CELL("format",Food!$BK239),1)="S",LEFT(CELL("format",Food!$BK239),1)=".",LEFT(CELL("format",Food!$BK239),1)="F"),"x","Bitte ausschließlich Zahlen pflegen!"))</f>
        <v>o</v>
      </c>
      <c r="BD240" s="133" t="str">
        <f>IF(Food!$BL239="","o",IF(ISNUMBER(Food!$BL239),"x","Bitte ausschließlich Zahlen pflegen!"))</f>
        <v>o</v>
      </c>
      <c r="BE240" s="133" t="str">
        <f>IF(Food!$BM239="","o",IF(ISNUMBER(Food!$BM239),"x","Bitte ausschließlich Zahlen pflegen!"))</f>
        <v>o</v>
      </c>
      <c r="BF240" s="133" t="str">
        <f>IF(Food!$BS239="","o",IF(ISNA(VLOOKUP(Food!$BS239,Auswahlisten!$H:$H,1,0))=FALSE,"x","Bitte Produktionsland korrekt pflegen!"))</f>
        <v>o</v>
      </c>
      <c r="BG240" s="133" t="str">
        <f>IF(Food!$BU239="","o",IF(ISNUMBER(Food!$BU239),"x","Bitte ausschließlich Zahlen pflegen!"))</f>
        <v>o</v>
      </c>
      <c r="BH240" s="133" t="str">
        <f>IF(Food!$BV239="","o",IF(ISNUMBER(Food!$BV239),"x","Bitte ausschließlich Zahlen pflegen!"))</f>
        <v>o</v>
      </c>
      <c r="BI240" s="133" t="str">
        <f>IF(Food!$BW239="","o",IF(ISNUMBER(Food!$BW239),"x","Bitte ausschließlich Zahlen pflegen!"))</f>
        <v>o</v>
      </c>
      <c r="BJ240" s="133" t="str">
        <f>IF(Food!$BZ239="","o",IF(ISNA(VLOOKUP(Food!$BZ239,Auswahlisten!$AE:$AE,1,0))=FALSE,"x","Bitte Pfandart korrekt pflegen!"))</f>
        <v>o</v>
      </c>
      <c r="BK240" s="133" t="str">
        <f>IF(Food!$CA239="","o",IF(ISNUMBER(Food!$CA239),"x","Bitte ausschließlich Zahlen pflegen!"))</f>
        <v>o</v>
      </c>
      <c r="BL240" s="133" t="str">
        <f>IF(Food!$CD239="","o",IF(ISNUMBER(Food!$CD239),"x","Bitte ausschließlich Zahlen pflegen!"))</f>
        <v>o</v>
      </c>
      <c r="BM240" s="133" t="str">
        <f>IF(Food!$CE239="","o",IF(ISNA(VLOOKUP(Food!$CE239,Auswahlisten!$A:$A,1,0))=FALSE,"x","Bitte Gewichtseinheit korrekt pflegen!"))</f>
        <v>o</v>
      </c>
      <c r="BN240" s="133" t="str">
        <f>IF(Food!$CF239="","o",IF(ISNUMBER(Food!$CF239),"x","Bitte ausschließlich Zahlen pflegen!"))</f>
        <v>o</v>
      </c>
      <c r="BO240" s="133" t="str">
        <f>IF(Food!$CG239="","o",IF(ISNUMBER(Food!$CG239),"x","Bitte ausschließlich Zahlen pflegen!"))</f>
        <v>o</v>
      </c>
      <c r="BP240" s="133" t="str">
        <f>IF(Food!$CH239="","o",IF(ISNA(VLOOKUP(Food!$CH239,Auswahlisten!$A:$A,1,0))=FALSE,"x","Bitte Gewichtseinheit korrekt pflegen!"))</f>
        <v>o</v>
      </c>
      <c r="BQ240" s="133" t="str">
        <f>IF(Food!$CI239="","o",IF(ISNA(VLOOKUP(Food!$CI239,Auswahlisten!$F:$F,1,0))=FALSE,"x","Bitte JuSchu korrekt pflegen!"))</f>
        <v>o</v>
      </c>
      <c r="BR240" s="133" t="str">
        <f>IF(Verpackung!$D239="","o",IF(ISNUMBER(Verpackung!$D239),"x","Bitte ausschließlich Zahlen pflegen!"))</f>
        <v>o</v>
      </c>
      <c r="BS240" s="133" t="str">
        <f>IF(Verpackung!$E239="","o",IF(ISNUMBER(Verpackung!$E239),"x","Bitte ausschließlich Zahlen pflegen!"))</f>
        <v>o</v>
      </c>
      <c r="BT240" s="133" t="str">
        <f>IF(Verpackung!$F239="","o",IF(ISNUMBER(Verpackung!$F239),"x","Bitte ausschließlich Zahlen pflegen!"))</f>
        <v>o</v>
      </c>
      <c r="BU240" s="133" t="str">
        <f>IF(Verpackung!$G239="","o",IF(ISNUMBER(Verpackung!$G239),"x","Bitte ausschließlich Zahlen pflegen!"))</f>
        <v>o</v>
      </c>
      <c r="BV240" s="133" t="str">
        <f>IF(Verpackung!$H239="","o",IF(ISNUMBER(Verpackung!$H239),"x","Bitte ausschließlich Zahlen pflegen!"))</f>
        <v>o</v>
      </c>
      <c r="BW240" s="133" t="str">
        <f>IF(Verpackung!$I239="","o",IF(ISNUMBER(Verpackung!$I239),"x","Bitte ausschließlich Zahlen pflegen!"))</f>
        <v>o</v>
      </c>
      <c r="BX240" s="133" t="str">
        <f>IF(Verpackung!$J239="","o",IF(ISNUMBER(Verpackung!$J239),"x","Bitte ausschließlich Zahlen pflegen!"))</f>
        <v>o</v>
      </c>
      <c r="BY240" s="133" t="str">
        <f>IF(Verpackung!$K239="","o",IF(ISNUMBER(Verpackung!$K239),"x","Bitte ausschließlich Zahlen pflegen!"))</f>
        <v>o</v>
      </c>
      <c r="BZ240" s="133" t="str">
        <f>IF('Kaufland intern'!D239="","o",IF(LEN('Kaufland intern'!D239)&gt;40,"Eingabe max. 40 Zeichen!","x"))</f>
        <v>o</v>
      </c>
      <c r="CA240" s="133" t="str">
        <f>IF('Kaufland intern'!F239="","o",IF(AND(ISNUMBER('Kaufland intern'!F239),'Kaufland intern'!F239&gt;=1000000,'Kaufland intern'!F239&lt;=9999999),"x","Bitte Eingabe prüfen!"))</f>
        <v>o</v>
      </c>
      <c r="CB240" s="133" t="str">
        <f>IF('Kaufland intern'!G239="","o",IF(LEN('Kaufland intern'!G239)&gt;18,"Eingabe max. 18 Zeichen!","x"))</f>
        <v>o</v>
      </c>
      <c r="CC240" s="133" t="str">
        <f>IF('Kaufland intern'!I239="","o",IF(LEN('Kaufland intern'!I239)&gt;3,"Eingabe max. 3 Zeichen!","x"))</f>
        <v>o</v>
      </c>
      <c r="CD240" s="133" t="str">
        <f>IF('Kaufland intern'!J239="","o",IF(LEN('Kaufland intern'!J239)&gt;6,"Eingabe max. 6 Zeichen!","x"))</f>
        <v>o</v>
      </c>
      <c r="CE240" s="133" t="str">
        <f>IF('Kaufland intern'!K239="","o",IF(LEN('Kaufland intern'!K239)&gt;4,"Eingabe max. 4 Zeichen!","x"))</f>
        <v>o</v>
      </c>
      <c r="CF240" s="133" t="str">
        <f>IF('Kaufland intern'!L239="","o",IF(ISNA(VLOOKUP('Kaufland intern'!L239,Auswahlisten!$Z:$Z,1,0))=FALSE,"x","Bitte Etikettenart korrekt pflegen!"))</f>
        <v>o</v>
      </c>
      <c r="CG240" s="133" t="str">
        <f>IF('Kaufland intern'!M239="","o",IF(LEN('Kaufland intern'!M239)&gt;20,"Eingabe max. 20 Zeichen!","x"))</f>
        <v>o</v>
      </c>
      <c r="CH240" s="133" t="str">
        <f>IF('Kaufland intern'!O239="","o",IF(LEN('Kaufland intern'!O239)&gt;20,"Eingabe max. 20 Zeichen!","x"))</f>
        <v>o</v>
      </c>
      <c r="CI240" s="133" t="str">
        <f>IF('Kaufland intern'!Q239="","o",IF(LEN('Kaufland intern'!Q239)&gt;20,"Eingabe max. 20 Zeichen!","x"))</f>
        <v>o</v>
      </c>
      <c r="CJ240" s="133" t="str">
        <f>IF('Kaufland intern'!S239="","o",IF(LEN('Kaufland intern'!S239)&gt;8,"Eingabe max. 8 Zeichen!","x"))</f>
        <v>o</v>
      </c>
      <c r="CK240" s="133" t="str">
        <f>IF('Kaufland intern'!U239="","o",IF(ISNA(VLOOKUP('Kaufland intern'!U239,Auswahlisten!$D:$D,1,0))=FALSE,"x","Bitte Verpackungsart korrekt pflegen!"))</f>
        <v>o</v>
      </c>
      <c r="CL240" s="133" t="str">
        <f>IF('Kaufland intern'!V239="","o",IF(ISNUMBER('Kaufland intern'!V239),"x","Bitte ausschließlich Zahlen pflegen!"))</f>
        <v>o</v>
      </c>
      <c r="CM240" s="133" t="str">
        <f>IF('Kaufland intern'!W239="","o",IF(ISNA(VLOOKUP('Kaufland intern'!W239,Auswahlisten!$AA:$AA,1,0))=FALSE,"x","Bitte Bezugsweg korrekt pflegen!"))</f>
        <v>o</v>
      </c>
      <c r="CN240" s="133" t="str">
        <f>IF('Kaufland intern'!X239="","o",IF(ISNA(VLOOKUP('Kaufland intern'!X239,Auswahlisten!$AB:$AB,1,0))=FALSE,"x","Bitte Bezugsvorschrift korrekt pflegen!"))</f>
        <v>o</v>
      </c>
      <c r="CO240" s="133" t="str">
        <f>IF('Kaufland intern'!Y239="","o",IF(ISNA(VLOOKUP('Kaufland intern'!Y239,Auswahlisten!$AC:$AC,1,0))=FALSE,"x","Bitte Sortimentsstufenlistung korrekt pflegen!"))</f>
        <v>o</v>
      </c>
      <c r="CP240" s="133" t="str">
        <f>IF('Kaufland intern'!Z239="","o",IF(LEN('Kaufland intern'!Z239)&lt;&gt;13,"Eingabe max. 13 Zahlen!","x"))</f>
        <v>o</v>
      </c>
      <c r="CQ240" s="133" t="str">
        <f>IF('Kaufland intern'!AA239="","o",IF(LEN('Kaufland intern'!AA239)&lt;&gt;13,"Eingabe max. 13 Zahlen!","x"))</f>
        <v>o</v>
      </c>
      <c r="CR240" s="133" t="str">
        <f>IF('Kaufland intern'!AB239="","o",IF(LEN('Kaufland intern'!AB239)&lt;&gt;13,"Eingabe max. 13 Zahlen!","x"))</f>
        <v>o</v>
      </c>
      <c r="CS240" s="133" t="str">
        <f>IF('Kaufland intern'!AC239="","o",IF('Kaufland intern'!AC239="x","x","Bitte nur 'x' für Ja pflegen!"))</f>
        <v>o</v>
      </c>
      <c r="CT240" s="133" t="str">
        <f>IF('Kaufland intern'!AD239="","o",IF('Kaufland intern'!AD239="x","x","Bitte nur 'x' für Ja pflegen!"))</f>
        <v>o</v>
      </c>
      <c r="CU240" s="133" t="str">
        <f>IF('Kaufland intern'!AE239="","o",IF('Kaufland intern'!AE239="x","x","Bitte nur 'x' für Ja pflegen!"))</f>
        <v>o</v>
      </c>
      <c r="CV240" s="133" t="str">
        <f>IF('Kaufland intern'!AF239="","o",IF('Kaufland intern'!AF239="x","x","Bitte nur 'x' für Ja pflegen!"))</f>
        <v>o</v>
      </c>
      <c r="CW240" s="133" t="str">
        <f>IF('Kaufland intern'!AG239="","o",IF('Kaufland intern'!AG239="x","x","Bitte nur 'x' für Ja pflegen!"))</f>
        <v>o</v>
      </c>
      <c r="CX240" s="133" t="str">
        <f>IF('Kaufland intern'!AH239="","o",IF('Kaufland intern'!AH239="x","x","Bitte nur 'x' für Ja pflegen!"))</f>
        <v>o</v>
      </c>
      <c r="CY240" s="133" t="str">
        <f>IF('Kaufland intern'!AI239="","o",IF(LEN('Kaufland intern'!AI239)&lt;&gt;11,"Eingabe 11 Zeichen!","x"))</f>
        <v>o</v>
      </c>
      <c r="CZ240" s="133" t="str">
        <f>IF('Kaufland intern'!AJ239="","o",IF(LEN('Kaufland intern'!AJ239)&lt;&gt;11,"Eingabe 11 Zeichen!","x"))</f>
        <v>o</v>
      </c>
      <c r="DA240" s="133" t="str">
        <f>IF('Kaufland intern'!AK239="","o",IF(LEN('Kaufland intern'!AK239)&lt;&gt;11,"Eingabe 11 Zeichen!","x"))</f>
        <v>o</v>
      </c>
      <c r="DB240" s="133" t="str">
        <f>IF('Kaufland intern'!AL239="","o",IF(LEN('Kaufland intern'!AL239)&lt;&gt;11,"Eingabe 11 Zeichen!","x"))</f>
        <v>o</v>
      </c>
      <c r="DC240" s="133" t="str">
        <f>IF('Kaufland intern'!AM239="","o",IF(LEN('Kaufland intern'!AM239)&lt;&gt;11,"Eingabe 11 Zeichen!","x"))</f>
        <v>o</v>
      </c>
      <c r="DD240" s="133" t="str">
        <f>IF('Kaufland intern'!AN239="","o",IF(LEN('Kaufland intern'!AN239)&lt;&gt;11,"Eingabe 11 Zeichen!","x"))</f>
        <v>o</v>
      </c>
    </row>
    <row r="241" spans="1:108" ht="30">
      <c r="A241" s="128">
        <f>Food!C240</f>
        <v>0</v>
      </c>
      <c r="B241" s="129">
        <f>Food!E240</f>
        <v>0</v>
      </c>
      <c r="C241" s="128">
        <f>Food!O240</f>
        <v>0</v>
      </c>
      <c r="D241" s="133" t="str">
        <f>IF(Food!$A240="","Bitte Datum pflegen!",IF(ISNUMBER(Food!$A240)=FALSE,"Bitte Datum überprüfen!","x"))</f>
        <v>Bitte Datum pflegen!</v>
      </c>
      <c r="E241" s="133" t="str">
        <f>IF(Food!$C240="","Bitte Lieferantenartikelnr. pflegen!",IF(LEN(Food!$C240)&gt;13,"Eingabe max. 13 Zeichen!","x"))</f>
        <v>Bitte Lieferantenartikelnr. pflegen!</v>
      </c>
      <c r="F241" s="133" t="str">
        <f>IF(Food!$D240="","o",IF(LEN(Food!$D240)&gt;13,"Eingabe max. 13 Zeichen!","x"))</f>
        <v>o</v>
      </c>
      <c r="G241" s="145" t="str">
        <f>IF(Food!$F240="","o",IF(ISNUMBER(Food!$F240)=FALSE,"Bitte Gewicht ohne Einheit pflegen!","x"))</f>
        <v>o</v>
      </c>
      <c r="H241" s="133" t="str">
        <f>IF(Food!$G240="","o",IF(ISNA(VLOOKUP(Food!$G240,Auswahlisten!$A:$A,1,0))=FALSE,"x","Bitte Gewichtseinheit korrekt pflegen!"))</f>
        <v>o</v>
      </c>
      <c r="I241" s="133" t="str">
        <f>IF(Food!$H240="","Bitte Steuer pflegen!",IF(OR(Food!$H240=7,Food!$H240=19),"x","Bitte nur 7 oder 19 pflegen!"))</f>
        <v>Bitte Steuer pflegen!</v>
      </c>
      <c r="J241" s="133" t="str">
        <f>IF(Food!$I240="","o",IF(Food!$I240="x","x","Bitte nur 'x' für Ja pflegen!"))</f>
        <v>o</v>
      </c>
      <c r="K241" s="145" t="str">
        <f>IF(Food!$L240="","o",IF(ISNUMBER(Food!$L240)=FALSE,"Bitte Temperatur von ohne Einheit pflegen!","x"))</f>
        <v>o</v>
      </c>
      <c r="L241" s="145" t="str">
        <f>IF(Food!$M240="","o",IF(ISNUMBER(Food!$M240)=FALSE,"Bitte Temperatur bis ohne Einheit pflegen!","x"))</f>
        <v>o</v>
      </c>
      <c r="M241" s="133" t="str">
        <f>IF(Food!$J240="","o",IF(Food!$J240="x","x","Bitte nur 'x' für Ja pflegen!"))</f>
        <v>o</v>
      </c>
      <c r="N241" s="133" t="str">
        <f>IF(Food!$P240="","Bitte Bruttogewicht pflegen!",IF(ISNUMBER(Food!$P240)=FALSE,"Bitte Bruttogwicht ohne Einheit pflegen!","x"))</f>
        <v>Bitte Bruttogewicht pflegen!</v>
      </c>
      <c r="O241" s="133" t="str">
        <f>IF(Food!$Q240="","Bitte Länge pflegen!",IF(ISNUMBER(Food!$Q240)=FALSE,"Bitte Länge ohne Einheit pflegen!","x"))</f>
        <v>Bitte Länge pflegen!</v>
      </c>
      <c r="P241" s="133" t="str">
        <f>IF(Food!$R240="","Bitte Breite pflegen!",IF(ISNUMBER(Food!$R240)=FALSE,"Bitte Breite ohne Einheit pflegen!","x"))</f>
        <v>Bitte Breite pflegen!</v>
      </c>
      <c r="Q241" s="133" t="str">
        <f>IF(Food!$S240="","Bitte Höhe pflegen!",IF(ISNUMBER(Food!$S240)=FALSE,"Bitte Höhe ohne Einheit pflegen!","x"))</f>
        <v>Bitte Höhe pflegen!</v>
      </c>
      <c r="R241" s="133" t="str">
        <f>IF(Food!$V240="","o",IF(ISNUMBER(Food!$V240)=FALSE,"Bitte Bruttogewicht ohne Einheit pflegen!","x"))</f>
        <v>o</v>
      </c>
      <c r="S241" s="133" t="str">
        <f>IF(Food!$W240="","o",IF(ISNUMBER(Food!$W240)=FALSE,"Bitte Länge ohne Einheit pflegen!","x"))</f>
        <v>o</v>
      </c>
      <c r="T241" s="133" t="str">
        <f>IF(Food!$X240="","o",IF(ISNUMBER(Food!$X240)=FALSE,"Bitte Länge ohne Einheit pflegen!","x"))</f>
        <v>o</v>
      </c>
      <c r="U241" s="133" t="str">
        <f>IF(Food!$Y240="","o",IF(ISNUMBER(Food!$Y240)=FALSE,"Bitte Länge ohne Einheit pflegen!","x"))</f>
        <v>o</v>
      </c>
      <c r="V241" s="133" t="str">
        <f>IF(Food!$AB240="","o",IF(ISNUMBER(Food!$AB240)=FALSE,"Bitte Bruttogewicht ohne Einheit pflegen!","x"))</f>
        <v>o</v>
      </c>
      <c r="W241" s="133" t="str">
        <f>IF(Food!$AC240="","o",IF(ISNUMBER(Food!$AC240)=FALSE,"Bitte Länge ohne Einheit pflegen!","x"))</f>
        <v>o</v>
      </c>
      <c r="X241" s="133" t="str">
        <f>IF(Food!$AD240="","o",IF(ISNUMBER(Food!$AD240)=FALSE,"Bitte Breite ohne Einheit pflegen!","x"))</f>
        <v>o</v>
      </c>
      <c r="Y241" s="133" t="str">
        <f>IF(Food!$AE240="","o",IF(ISNUMBER(Food!$AE240)=FALSE,"Bitte Höhe ohne Einheit pflegen!","x"))</f>
        <v>o</v>
      </c>
      <c r="Z241" s="133" t="str">
        <f>IF(Food!$AG240="","o",IF(ISNUMBER(Food!$AG240)=FALSE,"Bitte Bruttogewicht ohne Einheit pflegen!","x"))</f>
        <v>o</v>
      </c>
      <c r="AA241" s="133" t="str">
        <f>IF(Food!$AH240="","o",IF(ISNUMBER(Food!$AH240)=FALSE,"Bitte Länge ohne Einheit pflegen!","x"))</f>
        <v>o</v>
      </c>
      <c r="AB241" s="133" t="str">
        <f>IF(Food!$AI240="","o",IF(ISNUMBER(Food!$AI240)=FALSE,"Bitte Breite ohne Einheit pflegen!","x"))</f>
        <v>o</v>
      </c>
      <c r="AC241" s="133" t="str">
        <f>IF(Food!$AJ240="","o",IF(ISNUMBER(Food!$AJ240)=FALSE,"Bitte Höhe ohne Einheit pflegen!","x"))</f>
        <v>o</v>
      </c>
      <c r="AD241" s="133" t="str">
        <f>IF(Food!$AL240="","o",IF(ISNUMBER(Food!$AL240)=FALSE,"Bitte Bruttogewicht ohne Einheit pflegen!","x"))</f>
        <v>o</v>
      </c>
      <c r="AE241" s="133" t="str">
        <f>IF(Food!$AM240="","o",IF(ISNUMBER(Food!$AM240)=FALSE,"Bitte Länge ohne Einheit pflegen!","x"))</f>
        <v>o</v>
      </c>
      <c r="AF241" s="133" t="str">
        <f>IF(Food!$AN240="","o",IF(ISNUMBER(Food!$AN240)=FALSE,"Bitte Breite ohne Einheit pflegen!","x"))</f>
        <v>o</v>
      </c>
      <c r="AG241" s="133" t="str">
        <f>IF(Food!$AO240="","o",IF(ISNUMBER(Food!$AO240)=FALSE,"Bitte Höhe ohne Einheit pflegen!","x"))</f>
        <v>o</v>
      </c>
      <c r="AH241" s="133" t="str">
        <f>IF(Food!$BX240="","o",IF(Food!$BX240="x","x","Bitte nur 'x' für Ja pflegen!"))</f>
        <v>o</v>
      </c>
      <c r="AI241" s="133" t="str">
        <f>IF(Food!$BY240="","o",IF(ISNUMBER(Food!$BY240),"x","Bitte ausschließlich Zahlen pflegen!"))</f>
        <v>o</v>
      </c>
      <c r="AJ241" s="133" t="str">
        <f>IF(Food!$AR240="","Bitte Verpackungsart pflegen!",IF(Food!$AR240="","o",IF(ISNA(VLOOKUP(Food!$AR240,Auswahlisten!$D:$D,1,0))=FALSE,"x","Bitte Verpackungsart korrekt pflegen!")))</f>
        <v>Bitte Verpackungsart pflegen!</v>
      </c>
      <c r="AK241" s="133" t="str">
        <f>IF(Food!$AS240="","o",IF(ISNUMBER(Food!$AS240)=FALSE,"Bitte nur Anzahl der Tage pflegen!","x"))</f>
        <v>o</v>
      </c>
      <c r="AL241" s="133" t="str">
        <f>IF(Food!$AT240="","o",IF(ISNUMBER(Food!$AT240)=FALSE,"Bitte nur Anzahl der Tage pflegen!","x"))</f>
        <v>o</v>
      </c>
      <c r="AM241" s="133" t="str">
        <f>IF(Food!$AU240="","o",IF(ISNA(VLOOKUP(Food!$AU240,Auswahlisten!$H:$H,1,0))=FALSE,"x","Bitte Produktionsland korrekt pflegen!"))</f>
        <v>o</v>
      </c>
      <c r="AN241" s="133" t="str">
        <f>IF(Food!$AV240="","o",IF(ISNA(VLOOKUP(Food!$AV240,Auswahlisten!$I:$I,1,0))=FALSE,"x","Bitte Region korrekt pflegen!"))</f>
        <v>o</v>
      </c>
      <c r="AO241" s="133" t="str">
        <f>IF(Food!$AW240="","o",IF(LEN(Food!$AW240)&gt;8,"Eingabe max. 8 Zahlen!","x"))</f>
        <v>o</v>
      </c>
      <c r="AP241" s="133" t="str">
        <f>IF(Food!$CC240="","o",IF(Food!$CC240="x","x","Bitte nur 'x' für Ja pflegen!"))</f>
        <v>o</v>
      </c>
      <c r="AQ241" s="133" t="str">
        <f>IF(Food!$AY240="","o",IF(Food!$AY240="x","x","Bitte nur 'x' für Ja pflegen!"))</f>
        <v>o</v>
      </c>
      <c r="AR241" s="133" t="str">
        <f>IF(Food!$AZ240="","o",IF(Food!$AZ240="x","x","Bitte nur 'x' für Ja pflegen!"))</f>
        <v>o</v>
      </c>
      <c r="AS241" s="133" t="str">
        <f>IF(Food!$BA240="","o",IF(Food!$BA240="x","x","Bitte nur 'x' für Ja pflegen!"))</f>
        <v>o</v>
      </c>
      <c r="AT241" s="133" t="str">
        <f>IF(Food!$BB240="","o",IF(Food!$BB240="x","x","Bitte nur 'x' für Ja pflegen!"))</f>
        <v>o</v>
      </c>
      <c r="AU241" s="133" t="str">
        <f ca="1">IF(Food!$BC240="","o",IF(OR(LEFT(CELL("format",Food!$BC240),1)="S",LEFT(CELL("format",Food!$BC240),1)=".",LEFT(CELL("format",Food!$BC240),1)="F"),"x","Bitte ausschließlich Zahlen pflegen!"))</f>
        <v>o</v>
      </c>
      <c r="AV241" s="133" t="str">
        <f>IF(Food!$BD240="","o",IF(Food!$BD240="x","x","Bitte nur 'x' für Ja pflegen!"))</f>
        <v>o</v>
      </c>
      <c r="AW241" s="133" t="str">
        <f ca="1">IF(Food!$BE240="","o",IF(OR(LEFT(CELL("format",Food!$BE240),1)="S",LEFT(CELL("format",Food!$BE240),1)=".",LEFT(CELL("format",Food!$BE240),1)="F"),"x","Bitte ausschließlich Zahlen pflegen!"))</f>
        <v>o</v>
      </c>
      <c r="AX241" s="133" t="str">
        <f>IF(Food!$BF240="","o",IF(Food!$BF240="x","x","Bitte nur 'x' für Ja pflegen!"))</f>
        <v>o</v>
      </c>
      <c r="AY241" s="133" t="str">
        <f ca="1">IF(Food!$BG240="","o",IF(OR(LEFT(CELL("format",Food!$BG240),1)="S",LEFT(CELL("format",Food!$BG240),1)=".",LEFT(CELL("format",Food!$BG240),1)="F"),"x","Bitte ausschließlich Zahlen pflegen!"))</f>
        <v>o</v>
      </c>
      <c r="AZ241" s="133" t="str">
        <f>IF(Food!$BH240="","o",IF(Food!$BH240="x","x","Bitte nur 'x' für Ja pflegen!"))</f>
        <v>o</v>
      </c>
      <c r="BA241" s="133" t="str">
        <f ca="1">IF(Food!$BI240="","o",IF(OR(LEFT(CELL("format",Food!$BI240),1)="S",LEFT(CELL("format",Food!$BI240),1)=".",LEFT(CELL("format",Food!$BI240),1)="F"),"x","Bitte ausschließlich Zahlen pflegen!"))</f>
        <v>o</v>
      </c>
      <c r="BB241" s="133" t="str">
        <f>IF(Food!$BJ240="","o",IF(ISNUMBER(Food!$BJ240),"x","Bitte ausschließlich Zahlen pflegen!"))</f>
        <v>o</v>
      </c>
      <c r="BC241" s="133" t="str">
        <f ca="1">IF(Food!$BK240="","o",IF(OR(LEFT(CELL("format",Food!$BK240),1)="S",LEFT(CELL("format",Food!$BK240),1)=".",LEFT(CELL("format",Food!$BK240),1)="F"),"x","Bitte ausschließlich Zahlen pflegen!"))</f>
        <v>o</v>
      </c>
      <c r="BD241" s="133" t="str">
        <f>IF(Food!$BL240="","o",IF(ISNUMBER(Food!$BL240),"x","Bitte ausschließlich Zahlen pflegen!"))</f>
        <v>o</v>
      </c>
      <c r="BE241" s="133" t="str">
        <f>IF(Food!$BM240="","o",IF(ISNUMBER(Food!$BM240),"x","Bitte ausschließlich Zahlen pflegen!"))</f>
        <v>o</v>
      </c>
      <c r="BF241" s="133" t="str">
        <f>IF(Food!$BS240="","o",IF(ISNA(VLOOKUP(Food!$BS240,Auswahlisten!$H:$H,1,0))=FALSE,"x","Bitte Produktionsland korrekt pflegen!"))</f>
        <v>o</v>
      </c>
      <c r="BG241" s="133" t="str">
        <f>IF(Food!$BU240="","o",IF(ISNUMBER(Food!$BU240),"x","Bitte ausschließlich Zahlen pflegen!"))</f>
        <v>o</v>
      </c>
      <c r="BH241" s="133" t="str">
        <f>IF(Food!$BV240="","o",IF(ISNUMBER(Food!$BV240),"x","Bitte ausschließlich Zahlen pflegen!"))</f>
        <v>o</v>
      </c>
      <c r="BI241" s="133" t="str">
        <f>IF(Food!$BW240="","o",IF(ISNUMBER(Food!$BW240),"x","Bitte ausschließlich Zahlen pflegen!"))</f>
        <v>o</v>
      </c>
      <c r="BJ241" s="133" t="str">
        <f>IF(Food!$BZ240="","o",IF(ISNA(VLOOKUP(Food!$BZ240,Auswahlisten!$AE:$AE,1,0))=FALSE,"x","Bitte Pfandart korrekt pflegen!"))</f>
        <v>o</v>
      </c>
      <c r="BK241" s="133" t="str">
        <f>IF(Food!$CA240="","o",IF(ISNUMBER(Food!$CA240),"x","Bitte ausschließlich Zahlen pflegen!"))</f>
        <v>o</v>
      </c>
      <c r="BL241" s="133" t="str">
        <f>IF(Food!$CD240="","o",IF(ISNUMBER(Food!$CD240),"x","Bitte ausschließlich Zahlen pflegen!"))</f>
        <v>o</v>
      </c>
      <c r="BM241" s="133" t="str">
        <f>IF(Food!$CE240="","o",IF(ISNA(VLOOKUP(Food!$CE240,Auswahlisten!$A:$A,1,0))=FALSE,"x","Bitte Gewichtseinheit korrekt pflegen!"))</f>
        <v>o</v>
      </c>
      <c r="BN241" s="133" t="str">
        <f>IF(Food!$CF240="","o",IF(ISNUMBER(Food!$CF240),"x","Bitte ausschließlich Zahlen pflegen!"))</f>
        <v>o</v>
      </c>
      <c r="BO241" s="133" t="str">
        <f>IF(Food!$CG240="","o",IF(ISNUMBER(Food!$CG240),"x","Bitte ausschließlich Zahlen pflegen!"))</f>
        <v>o</v>
      </c>
      <c r="BP241" s="133" t="str">
        <f>IF(Food!$CH240="","o",IF(ISNA(VLOOKUP(Food!$CH240,Auswahlisten!$A:$A,1,0))=FALSE,"x","Bitte Gewichtseinheit korrekt pflegen!"))</f>
        <v>o</v>
      </c>
      <c r="BQ241" s="133" t="str">
        <f>IF(Food!$CI240="","o",IF(ISNA(VLOOKUP(Food!$CI240,Auswahlisten!$F:$F,1,0))=FALSE,"x","Bitte JuSchu korrekt pflegen!"))</f>
        <v>o</v>
      </c>
      <c r="BR241" s="133" t="str">
        <f>IF(Verpackung!$D240="","o",IF(ISNUMBER(Verpackung!$D240),"x","Bitte ausschließlich Zahlen pflegen!"))</f>
        <v>o</v>
      </c>
      <c r="BS241" s="133" t="str">
        <f>IF(Verpackung!$E240="","o",IF(ISNUMBER(Verpackung!$E240),"x","Bitte ausschließlich Zahlen pflegen!"))</f>
        <v>o</v>
      </c>
      <c r="BT241" s="133" t="str">
        <f>IF(Verpackung!$F240="","o",IF(ISNUMBER(Verpackung!$F240),"x","Bitte ausschließlich Zahlen pflegen!"))</f>
        <v>o</v>
      </c>
      <c r="BU241" s="133" t="str">
        <f>IF(Verpackung!$G240="","o",IF(ISNUMBER(Verpackung!$G240),"x","Bitte ausschließlich Zahlen pflegen!"))</f>
        <v>o</v>
      </c>
      <c r="BV241" s="133" t="str">
        <f>IF(Verpackung!$H240="","o",IF(ISNUMBER(Verpackung!$H240),"x","Bitte ausschließlich Zahlen pflegen!"))</f>
        <v>o</v>
      </c>
      <c r="BW241" s="133" t="str">
        <f>IF(Verpackung!$I240="","o",IF(ISNUMBER(Verpackung!$I240),"x","Bitte ausschließlich Zahlen pflegen!"))</f>
        <v>o</v>
      </c>
      <c r="BX241" s="133" t="str">
        <f>IF(Verpackung!$J240="","o",IF(ISNUMBER(Verpackung!$J240),"x","Bitte ausschließlich Zahlen pflegen!"))</f>
        <v>o</v>
      </c>
      <c r="BY241" s="133" t="str">
        <f>IF(Verpackung!$K240="","o",IF(ISNUMBER(Verpackung!$K240),"x","Bitte ausschließlich Zahlen pflegen!"))</f>
        <v>o</v>
      </c>
      <c r="BZ241" s="133" t="str">
        <f>IF('Kaufland intern'!D240="","o",IF(LEN('Kaufland intern'!D240)&gt;40,"Eingabe max. 40 Zeichen!","x"))</f>
        <v>o</v>
      </c>
      <c r="CA241" s="133" t="str">
        <f>IF('Kaufland intern'!F240="","o",IF(AND(ISNUMBER('Kaufland intern'!F240),'Kaufland intern'!F240&gt;=1000000,'Kaufland intern'!F240&lt;=9999999),"x","Bitte Eingabe prüfen!"))</f>
        <v>o</v>
      </c>
      <c r="CB241" s="133" t="str">
        <f>IF('Kaufland intern'!G240="","o",IF(LEN('Kaufland intern'!G240)&gt;18,"Eingabe max. 18 Zeichen!","x"))</f>
        <v>o</v>
      </c>
      <c r="CC241" s="133" t="str">
        <f>IF('Kaufland intern'!I240="","o",IF(LEN('Kaufland intern'!I240)&gt;3,"Eingabe max. 3 Zeichen!","x"))</f>
        <v>o</v>
      </c>
      <c r="CD241" s="133" t="str">
        <f>IF('Kaufland intern'!J240="","o",IF(LEN('Kaufland intern'!J240)&gt;6,"Eingabe max. 6 Zeichen!","x"))</f>
        <v>o</v>
      </c>
      <c r="CE241" s="133" t="str">
        <f>IF('Kaufland intern'!K240="","o",IF(LEN('Kaufland intern'!K240)&gt;4,"Eingabe max. 4 Zeichen!","x"))</f>
        <v>o</v>
      </c>
      <c r="CF241" s="133" t="str">
        <f>IF('Kaufland intern'!L240="","o",IF(ISNA(VLOOKUP('Kaufland intern'!L240,Auswahlisten!$Z:$Z,1,0))=FALSE,"x","Bitte Etikettenart korrekt pflegen!"))</f>
        <v>o</v>
      </c>
      <c r="CG241" s="133" t="str">
        <f>IF('Kaufland intern'!M240="","o",IF(LEN('Kaufland intern'!M240)&gt;20,"Eingabe max. 20 Zeichen!","x"))</f>
        <v>o</v>
      </c>
      <c r="CH241" s="133" t="str">
        <f>IF('Kaufland intern'!O240="","o",IF(LEN('Kaufland intern'!O240)&gt;20,"Eingabe max. 20 Zeichen!","x"))</f>
        <v>o</v>
      </c>
      <c r="CI241" s="133" t="str">
        <f>IF('Kaufland intern'!Q240="","o",IF(LEN('Kaufland intern'!Q240)&gt;20,"Eingabe max. 20 Zeichen!","x"))</f>
        <v>o</v>
      </c>
      <c r="CJ241" s="133" t="str">
        <f>IF('Kaufland intern'!S240="","o",IF(LEN('Kaufland intern'!S240)&gt;8,"Eingabe max. 8 Zeichen!","x"))</f>
        <v>o</v>
      </c>
      <c r="CK241" s="133" t="str">
        <f>IF('Kaufland intern'!U240="","o",IF(ISNA(VLOOKUP('Kaufland intern'!U240,Auswahlisten!$D:$D,1,0))=FALSE,"x","Bitte Verpackungsart korrekt pflegen!"))</f>
        <v>o</v>
      </c>
      <c r="CL241" s="133" t="str">
        <f>IF('Kaufland intern'!V240="","o",IF(ISNUMBER('Kaufland intern'!V240),"x","Bitte ausschließlich Zahlen pflegen!"))</f>
        <v>o</v>
      </c>
      <c r="CM241" s="133" t="str">
        <f>IF('Kaufland intern'!W240="","o",IF(ISNA(VLOOKUP('Kaufland intern'!W240,Auswahlisten!$AA:$AA,1,0))=FALSE,"x","Bitte Bezugsweg korrekt pflegen!"))</f>
        <v>o</v>
      </c>
      <c r="CN241" s="133" t="str">
        <f>IF('Kaufland intern'!X240="","o",IF(ISNA(VLOOKUP('Kaufland intern'!X240,Auswahlisten!$AB:$AB,1,0))=FALSE,"x","Bitte Bezugsvorschrift korrekt pflegen!"))</f>
        <v>o</v>
      </c>
      <c r="CO241" s="133" t="str">
        <f>IF('Kaufland intern'!Y240="","o",IF(ISNA(VLOOKUP('Kaufland intern'!Y240,Auswahlisten!$AC:$AC,1,0))=FALSE,"x","Bitte Sortimentsstufenlistung korrekt pflegen!"))</f>
        <v>o</v>
      </c>
      <c r="CP241" s="133" t="str">
        <f>IF('Kaufland intern'!Z240="","o",IF(LEN('Kaufland intern'!Z240)&lt;&gt;13,"Eingabe max. 13 Zahlen!","x"))</f>
        <v>o</v>
      </c>
      <c r="CQ241" s="133" t="str">
        <f>IF('Kaufland intern'!AA240="","o",IF(LEN('Kaufland intern'!AA240)&lt;&gt;13,"Eingabe max. 13 Zahlen!","x"))</f>
        <v>o</v>
      </c>
      <c r="CR241" s="133" t="str">
        <f>IF('Kaufland intern'!AB240="","o",IF(LEN('Kaufland intern'!AB240)&lt;&gt;13,"Eingabe max. 13 Zahlen!","x"))</f>
        <v>o</v>
      </c>
      <c r="CS241" s="133" t="str">
        <f>IF('Kaufland intern'!AC240="","o",IF('Kaufland intern'!AC240="x","x","Bitte nur 'x' für Ja pflegen!"))</f>
        <v>o</v>
      </c>
      <c r="CT241" s="133" t="str">
        <f>IF('Kaufland intern'!AD240="","o",IF('Kaufland intern'!AD240="x","x","Bitte nur 'x' für Ja pflegen!"))</f>
        <v>o</v>
      </c>
      <c r="CU241" s="133" t="str">
        <f>IF('Kaufland intern'!AE240="","o",IF('Kaufland intern'!AE240="x","x","Bitte nur 'x' für Ja pflegen!"))</f>
        <v>o</v>
      </c>
      <c r="CV241" s="133" t="str">
        <f>IF('Kaufland intern'!AF240="","o",IF('Kaufland intern'!AF240="x","x","Bitte nur 'x' für Ja pflegen!"))</f>
        <v>o</v>
      </c>
      <c r="CW241" s="133" t="str">
        <f>IF('Kaufland intern'!AG240="","o",IF('Kaufland intern'!AG240="x","x","Bitte nur 'x' für Ja pflegen!"))</f>
        <v>o</v>
      </c>
      <c r="CX241" s="133" t="str">
        <f>IF('Kaufland intern'!AH240="","o",IF('Kaufland intern'!AH240="x","x","Bitte nur 'x' für Ja pflegen!"))</f>
        <v>o</v>
      </c>
      <c r="CY241" s="133" t="str">
        <f>IF('Kaufland intern'!AI240="","o",IF(LEN('Kaufland intern'!AI240)&lt;&gt;11,"Eingabe 11 Zeichen!","x"))</f>
        <v>o</v>
      </c>
      <c r="CZ241" s="133" t="str">
        <f>IF('Kaufland intern'!AJ240="","o",IF(LEN('Kaufland intern'!AJ240)&lt;&gt;11,"Eingabe 11 Zeichen!","x"))</f>
        <v>o</v>
      </c>
      <c r="DA241" s="133" t="str">
        <f>IF('Kaufland intern'!AK240="","o",IF(LEN('Kaufland intern'!AK240)&lt;&gt;11,"Eingabe 11 Zeichen!","x"))</f>
        <v>o</v>
      </c>
      <c r="DB241" s="133" t="str">
        <f>IF('Kaufland intern'!AL240="","o",IF(LEN('Kaufland intern'!AL240)&lt;&gt;11,"Eingabe 11 Zeichen!","x"))</f>
        <v>o</v>
      </c>
      <c r="DC241" s="133" t="str">
        <f>IF('Kaufland intern'!AM240="","o",IF(LEN('Kaufland intern'!AM240)&lt;&gt;11,"Eingabe 11 Zeichen!","x"))</f>
        <v>o</v>
      </c>
      <c r="DD241" s="133" t="str">
        <f>IF('Kaufland intern'!AN240="","o",IF(LEN('Kaufland intern'!AN240)&lt;&gt;11,"Eingabe 11 Zeichen!","x"))</f>
        <v>o</v>
      </c>
    </row>
    <row r="242" spans="1:108" ht="30">
      <c r="A242" s="128">
        <f>Food!C241</f>
        <v>0</v>
      </c>
      <c r="B242" s="129">
        <f>Food!E241</f>
        <v>0</v>
      </c>
      <c r="C242" s="128">
        <f>Food!O241</f>
        <v>0</v>
      </c>
      <c r="D242" s="133" t="str">
        <f>IF(Food!$A241="","Bitte Datum pflegen!",IF(ISNUMBER(Food!$A241)=FALSE,"Bitte Datum überprüfen!","x"))</f>
        <v>Bitte Datum pflegen!</v>
      </c>
      <c r="E242" s="133" t="str">
        <f>IF(Food!$C241="","Bitte Lieferantenartikelnr. pflegen!",IF(LEN(Food!$C241)&gt;13,"Eingabe max. 13 Zeichen!","x"))</f>
        <v>Bitte Lieferantenartikelnr. pflegen!</v>
      </c>
      <c r="F242" s="133" t="str">
        <f>IF(Food!$D241="","o",IF(LEN(Food!$D241)&gt;13,"Eingabe max. 13 Zeichen!","x"))</f>
        <v>o</v>
      </c>
      <c r="G242" s="145" t="str">
        <f>IF(Food!$F241="","o",IF(ISNUMBER(Food!$F241)=FALSE,"Bitte Gewicht ohne Einheit pflegen!","x"))</f>
        <v>o</v>
      </c>
      <c r="H242" s="133" t="str">
        <f>IF(Food!$G241="","o",IF(ISNA(VLOOKUP(Food!$G241,Auswahlisten!$A:$A,1,0))=FALSE,"x","Bitte Gewichtseinheit korrekt pflegen!"))</f>
        <v>o</v>
      </c>
      <c r="I242" s="133" t="str">
        <f>IF(Food!$H241="","Bitte Steuer pflegen!",IF(OR(Food!$H241=7,Food!$H241=19),"x","Bitte nur 7 oder 19 pflegen!"))</f>
        <v>Bitte Steuer pflegen!</v>
      </c>
      <c r="J242" s="133" t="str">
        <f>IF(Food!$I241="","o",IF(Food!$I241="x","x","Bitte nur 'x' für Ja pflegen!"))</f>
        <v>o</v>
      </c>
      <c r="K242" s="145" t="str">
        <f>IF(Food!$L241="","o",IF(ISNUMBER(Food!$L241)=FALSE,"Bitte Temperatur von ohne Einheit pflegen!","x"))</f>
        <v>o</v>
      </c>
      <c r="L242" s="145" t="str">
        <f>IF(Food!$M241="","o",IF(ISNUMBER(Food!$M241)=FALSE,"Bitte Temperatur bis ohne Einheit pflegen!","x"))</f>
        <v>o</v>
      </c>
      <c r="M242" s="133" t="str">
        <f>IF(Food!$J241="","o",IF(Food!$J241="x","x","Bitte nur 'x' für Ja pflegen!"))</f>
        <v>o</v>
      </c>
      <c r="N242" s="133" t="str">
        <f>IF(Food!$P241="","Bitte Bruttogewicht pflegen!",IF(ISNUMBER(Food!$P241)=FALSE,"Bitte Bruttogwicht ohne Einheit pflegen!","x"))</f>
        <v>Bitte Bruttogewicht pflegen!</v>
      </c>
      <c r="O242" s="133" t="str">
        <f>IF(Food!$Q241="","Bitte Länge pflegen!",IF(ISNUMBER(Food!$Q241)=FALSE,"Bitte Länge ohne Einheit pflegen!","x"))</f>
        <v>Bitte Länge pflegen!</v>
      </c>
      <c r="P242" s="133" t="str">
        <f>IF(Food!$R241="","Bitte Breite pflegen!",IF(ISNUMBER(Food!$R241)=FALSE,"Bitte Breite ohne Einheit pflegen!","x"))</f>
        <v>Bitte Breite pflegen!</v>
      </c>
      <c r="Q242" s="133" t="str">
        <f>IF(Food!$S241="","Bitte Höhe pflegen!",IF(ISNUMBER(Food!$S241)=FALSE,"Bitte Höhe ohne Einheit pflegen!","x"))</f>
        <v>Bitte Höhe pflegen!</v>
      </c>
      <c r="R242" s="133" t="str">
        <f>IF(Food!$V241="","o",IF(ISNUMBER(Food!$V241)=FALSE,"Bitte Bruttogewicht ohne Einheit pflegen!","x"))</f>
        <v>o</v>
      </c>
      <c r="S242" s="133" t="str">
        <f>IF(Food!$W241="","o",IF(ISNUMBER(Food!$W241)=FALSE,"Bitte Länge ohne Einheit pflegen!","x"))</f>
        <v>o</v>
      </c>
      <c r="T242" s="133" t="str">
        <f>IF(Food!$X241="","o",IF(ISNUMBER(Food!$X241)=FALSE,"Bitte Länge ohne Einheit pflegen!","x"))</f>
        <v>o</v>
      </c>
      <c r="U242" s="133" t="str">
        <f>IF(Food!$Y241="","o",IF(ISNUMBER(Food!$Y241)=FALSE,"Bitte Länge ohne Einheit pflegen!","x"))</f>
        <v>o</v>
      </c>
      <c r="V242" s="133" t="str">
        <f>IF(Food!$AB241="","o",IF(ISNUMBER(Food!$AB241)=FALSE,"Bitte Bruttogewicht ohne Einheit pflegen!","x"))</f>
        <v>o</v>
      </c>
      <c r="W242" s="133" t="str">
        <f>IF(Food!$AC241="","o",IF(ISNUMBER(Food!$AC241)=FALSE,"Bitte Länge ohne Einheit pflegen!","x"))</f>
        <v>o</v>
      </c>
      <c r="X242" s="133" t="str">
        <f>IF(Food!$AD241="","o",IF(ISNUMBER(Food!$AD241)=FALSE,"Bitte Breite ohne Einheit pflegen!","x"))</f>
        <v>o</v>
      </c>
      <c r="Y242" s="133" t="str">
        <f>IF(Food!$AE241="","o",IF(ISNUMBER(Food!$AE241)=FALSE,"Bitte Höhe ohne Einheit pflegen!","x"))</f>
        <v>o</v>
      </c>
      <c r="Z242" s="133" t="str">
        <f>IF(Food!$AG241="","o",IF(ISNUMBER(Food!$AG241)=FALSE,"Bitte Bruttogewicht ohne Einheit pflegen!","x"))</f>
        <v>o</v>
      </c>
      <c r="AA242" s="133" t="str">
        <f>IF(Food!$AH241="","o",IF(ISNUMBER(Food!$AH241)=FALSE,"Bitte Länge ohne Einheit pflegen!","x"))</f>
        <v>o</v>
      </c>
      <c r="AB242" s="133" t="str">
        <f>IF(Food!$AI241="","o",IF(ISNUMBER(Food!$AI241)=FALSE,"Bitte Breite ohne Einheit pflegen!","x"))</f>
        <v>o</v>
      </c>
      <c r="AC242" s="133" t="str">
        <f>IF(Food!$AJ241="","o",IF(ISNUMBER(Food!$AJ241)=FALSE,"Bitte Höhe ohne Einheit pflegen!","x"))</f>
        <v>o</v>
      </c>
      <c r="AD242" s="133" t="str">
        <f>IF(Food!$AL241="","o",IF(ISNUMBER(Food!$AL241)=FALSE,"Bitte Bruttogewicht ohne Einheit pflegen!","x"))</f>
        <v>o</v>
      </c>
      <c r="AE242" s="133" t="str">
        <f>IF(Food!$AM241="","o",IF(ISNUMBER(Food!$AM241)=FALSE,"Bitte Länge ohne Einheit pflegen!","x"))</f>
        <v>o</v>
      </c>
      <c r="AF242" s="133" t="str">
        <f>IF(Food!$AN241="","o",IF(ISNUMBER(Food!$AN241)=FALSE,"Bitte Breite ohne Einheit pflegen!","x"))</f>
        <v>o</v>
      </c>
      <c r="AG242" s="133" t="str">
        <f>IF(Food!$AO241="","o",IF(ISNUMBER(Food!$AO241)=FALSE,"Bitte Höhe ohne Einheit pflegen!","x"))</f>
        <v>o</v>
      </c>
      <c r="AH242" s="133" t="str">
        <f>IF(Food!$BX241="","o",IF(Food!$BX241="x","x","Bitte nur 'x' für Ja pflegen!"))</f>
        <v>o</v>
      </c>
      <c r="AI242" s="133" t="str">
        <f>IF(Food!$BY241="","o",IF(ISNUMBER(Food!$BY241),"x","Bitte ausschließlich Zahlen pflegen!"))</f>
        <v>o</v>
      </c>
      <c r="AJ242" s="133" t="str">
        <f>IF(Food!$AR241="","Bitte Verpackungsart pflegen!",IF(Food!$AR241="","o",IF(ISNA(VLOOKUP(Food!$AR241,Auswahlisten!$D:$D,1,0))=FALSE,"x","Bitte Verpackungsart korrekt pflegen!")))</f>
        <v>Bitte Verpackungsart pflegen!</v>
      </c>
      <c r="AK242" s="133" t="str">
        <f>IF(Food!$AS241="","o",IF(ISNUMBER(Food!$AS241)=FALSE,"Bitte nur Anzahl der Tage pflegen!","x"))</f>
        <v>o</v>
      </c>
      <c r="AL242" s="133" t="str">
        <f>IF(Food!$AT241="","o",IF(ISNUMBER(Food!$AT241)=FALSE,"Bitte nur Anzahl der Tage pflegen!","x"))</f>
        <v>o</v>
      </c>
      <c r="AM242" s="133" t="str">
        <f>IF(Food!$AU241="","o",IF(ISNA(VLOOKUP(Food!$AU241,Auswahlisten!$H:$H,1,0))=FALSE,"x","Bitte Produktionsland korrekt pflegen!"))</f>
        <v>o</v>
      </c>
      <c r="AN242" s="133" t="str">
        <f>IF(Food!$AV241="","o",IF(ISNA(VLOOKUP(Food!$AV241,Auswahlisten!$I:$I,1,0))=FALSE,"x","Bitte Region korrekt pflegen!"))</f>
        <v>o</v>
      </c>
      <c r="AO242" s="133" t="str">
        <f>IF(Food!$AW241="","o",IF(LEN(Food!$AW241)&gt;8,"Eingabe max. 8 Zahlen!","x"))</f>
        <v>o</v>
      </c>
      <c r="AP242" s="133" t="str">
        <f>IF(Food!$CC241="","o",IF(Food!$CC241="x","x","Bitte nur 'x' für Ja pflegen!"))</f>
        <v>o</v>
      </c>
      <c r="AQ242" s="133" t="str">
        <f>IF(Food!$AY241="","o",IF(Food!$AY241="x","x","Bitte nur 'x' für Ja pflegen!"))</f>
        <v>o</v>
      </c>
      <c r="AR242" s="133" t="str">
        <f>IF(Food!$AZ241="","o",IF(Food!$AZ241="x","x","Bitte nur 'x' für Ja pflegen!"))</f>
        <v>o</v>
      </c>
      <c r="AS242" s="133" t="str">
        <f>IF(Food!$BA241="","o",IF(Food!$BA241="x","x","Bitte nur 'x' für Ja pflegen!"))</f>
        <v>o</v>
      </c>
      <c r="AT242" s="133" t="str">
        <f>IF(Food!$BB241="","o",IF(Food!$BB241="x","x","Bitte nur 'x' für Ja pflegen!"))</f>
        <v>o</v>
      </c>
      <c r="AU242" s="133" t="str">
        <f ca="1">IF(Food!$BC241="","o",IF(OR(LEFT(CELL("format",Food!$BC241),1)="S",LEFT(CELL("format",Food!$BC241),1)=".",LEFT(CELL("format",Food!$BC241),1)="F"),"x","Bitte ausschließlich Zahlen pflegen!"))</f>
        <v>o</v>
      </c>
      <c r="AV242" s="133" t="str">
        <f>IF(Food!$BD241="","o",IF(Food!$BD241="x","x","Bitte nur 'x' für Ja pflegen!"))</f>
        <v>o</v>
      </c>
      <c r="AW242" s="133" t="str">
        <f ca="1">IF(Food!$BE241="","o",IF(OR(LEFT(CELL("format",Food!$BE241),1)="S",LEFT(CELL("format",Food!$BE241),1)=".",LEFT(CELL("format",Food!$BE241),1)="F"),"x","Bitte ausschließlich Zahlen pflegen!"))</f>
        <v>o</v>
      </c>
      <c r="AX242" s="133" t="str">
        <f>IF(Food!$BF241="","o",IF(Food!$BF241="x","x","Bitte nur 'x' für Ja pflegen!"))</f>
        <v>o</v>
      </c>
      <c r="AY242" s="133" t="str">
        <f ca="1">IF(Food!$BG241="","o",IF(OR(LEFT(CELL("format",Food!$BG241),1)="S",LEFT(CELL("format",Food!$BG241),1)=".",LEFT(CELL("format",Food!$BG241),1)="F"),"x","Bitte ausschließlich Zahlen pflegen!"))</f>
        <v>o</v>
      </c>
      <c r="AZ242" s="133" t="str">
        <f>IF(Food!$BH241="","o",IF(Food!$BH241="x","x","Bitte nur 'x' für Ja pflegen!"))</f>
        <v>o</v>
      </c>
      <c r="BA242" s="133" t="str">
        <f ca="1">IF(Food!$BI241="","o",IF(OR(LEFT(CELL("format",Food!$BI241),1)="S",LEFT(CELL("format",Food!$BI241),1)=".",LEFT(CELL("format",Food!$BI241),1)="F"),"x","Bitte ausschließlich Zahlen pflegen!"))</f>
        <v>o</v>
      </c>
      <c r="BB242" s="133" t="str">
        <f>IF(Food!$BJ241="","o",IF(ISNUMBER(Food!$BJ241),"x","Bitte ausschließlich Zahlen pflegen!"))</f>
        <v>o</v>
      </c>
      <c r="BC242" s="133" t="str">
        <f ca="1">IF(Food!$BK241="","o",IF(OR(LEFT(CELL("format",Food!$BK241),1)="S",LEFT(CELL("format",Food!$BK241),1)=".",LEFT(CELL("format",Food!$BK241),1)="F"),"x","Bitte ausschließlich Zahlen pflegen!"))</f>
        <v>o</v>
      </c>
      <c r="BD242" s="133" t="str">
        <f>IF(Food!$BL241="","o",IF(ISNUMBER(Food!$BL241),"x","Bitte ausschließlich Zahlen pflegen!"))</f>
        <v>o</v>
      </c>
      <c r="BE242" s="133" t="str">
        <f>IF(Food!$BM241="","o",IF(ISNUMBER(Food!$BM241),"x","Bitte ausschließlich Zahlen pflegen!"))</f>
        <v>o</v>
      </c>
      <c r="BF242" s="133" t="str">
        <f>IF(Food!$BS241="","o",IF(ISNA(VLOOKUP(Food!$BS241,Auswahlisten!$H:$H,1,0))=FALSE,"x","Bitte Produktionsland korrekt pflegen!"))</f>
        <v>o</v>
      </c>
      <c r="BG242" s="133" t="str">
        <f>IF(Food!$BU241="","o",IF(ISNUMBER(Food!$BU241),"x","Bitte ausschließlich Zahlen pflegen!"))</f>
        <v>o</v>
      </c>
      <c r="BH242" s="133" t="str">
        <f>IF(Food!$BV241="","o",IF(ISNUMBER(Food!$BV241),"x","Bitte ausschließlich Zahlen pflegen!"))</f>
        <v>o</v>
      </c>
      <c r="BI242" s="133" t="str">
        <f>IF(Food!$BW241="","o",IF(ISNUMBER(Food!$BW241),"x","Bitte ausschließlich Zahlen pflegen!"))</f>
        <v>o</v>
      </c>
      <c r="BJ242" s="133" t="str">
        <f>IF(Food!$BZ241="","o",IF(ISNA(VLOOKUP(Food!$BZ241,Auswahlisten!$AE:$AE,1,0))=FALSE,"x","Bitte Pfandart korrekt pflegen!"))</f>
        <v>o</v>
      </c>
      <c r="BK242" s="133" t="str">
        <f>IF(Food!$CA241="","o",IF(ISNUMBER(Food!$CA241),"x","Bitte ausschließlich Zahlen pflegen!"))</f>
        <v>o</v>
      </c>
      <c r="BL242" s="133" t="str">
        <f>IF(Food!$CD241="","o",IF(ISNUMBER(Food!$CD241),"x","Bitte ausschließlich Zahlen pflegen!"))</f>
        <v>o</v>
      </c>
      <c r="BM242" s="133" t="str">
        <f>IF(Food!$CE241="","o",IF(ISNA(VLOOKUP(Food!$CE241,Auswahlisten!$A:$A,1,0))=FALSE,"x","Bitte Gewichtseinheit korrekt pflegen!"))</f>
        <v>o</v>
      </c>
      <c r="BN242" s="133" t="str">
        <f>IF(Food!$CF241="","o",IF(ISNUMBER(Food!$CF241),"x","Bitte ausschließlich Zahlen pflegen!"))</f>
        <v>o</v>
      </c>
      <c r="BO242" s="133" t="str">
        <f>IF(Food!$CG241="","o",IF(ISNUMBER(Food!$CG241),"x","Bitte ausschließlich Zahlen pflegen!"))</f>
        <v>o</v>
      </c>
      <c r="BP242" s="133" t="str">
        <f>IF(Food!$CH241="","o",IF(ISNA(VLOOKUP(Food!$CH241,Auswahlisten!$A:$A,1,0))=FALSE,"x","Bitte Gewichtseinheit korrekt pflegen!"))</f>
        <v>o</v>
      </c>
      <c r="BQ242" s="133" t="str">
        <f>IF(Food!$CI241="","o",IF(ISNA(VLOOKUP(Food!$CI241,Auswahlisten!$F:$F,1,0))=FALSE,"x","Bitte JuSchu korrekt pflegen!"))</f>
        <v>o</v>
      </c>
      <c r="BR242" s="133" t="str">
        <f>IF(Verpackung!$D241="","o",IF(ISNUMBER(Verpackung!$D241),"x","Bitte ausschließlich Zahlen pflegen!"))</f>
        <v>o</v>
      </c>
      <c r="BS242" s="133" t="str">
        <f>IF(Verpackung!$E241="","o",IF(ISNUMBER(Verpackung!$E241),"x","Bitte ausschließlich Zahlen pflegen!"))</f>
        <v>o</v>
      </c>
      <c r="BT242" s="133" t="str">
        <f>IF(Verpackung!$F241="","o",IF(ISNUMBER(Verpackung!$F241),"x","Bitte ausschließlich Zahlen pflegen!"))</f>
        <v>o</v>
      </c>
      <c r="BU242" s="133" t="str">
        <f>IF(Verpackung!$G241="","o",IF(ISNUMBER(Verpackung!$G241),"x","Bitte ausschließlich Zahlen pflegen!"))</f>
        <v>o</v>
      </c>
      <c r="BV242" s="133" t="str">
        <f>IF(Verpackung!$H241="","o",IF(ISNUMBER(Verpackung!$H241),"x","Bitte ausschließlich Zahlen pflegen!"))</f>
        <v>o</v>
      </c>
      <c r="BW242" s="133" t="str">
        <f>IF(Verpackung!$I241="","o",IF(ISNUMBER(Verpackung!$I241),"x","Bitte ausschließlich Zahlen pflegen!"))</f>
        <v>o</v>
      </c>
      <c r="BX242" s="133" t="str">
        <f>IF(Verpackung!$J241="","o",IF(ISNUMBER(Verpackung!$J241),"x","Bitte ausschließlich Zahlen pflegen!"))</f>
        <v>o</v>
      </c>
      <c r="BY242" s="133" t="str">
        <f>IF(Verpackung!$K241="","o",IF(ISNUMBER(Verpackung!$K241),"x","Bitte ausschließlich Zahlen pflegen!"))</f>
        <v>o</v>
      </c>
      <c r="BZ242" s="133" t="str">
        <f>IF('Kaufland intern'!D241="","o",IF(LEN('Kaufland intern'!D241)&gt;40,"Eingabe max. 40 Zeichen!","x"))</f>
        <v>o</v>
      </c>
      <c r="CA242" s="133" t="str">
        <f>IF('Kaufland intern'!F241="","o",IF(AND(ISNUMBER('Kaufland intern'!F241),'Kaufland intern'!F241&gt;=1000000,'Kaufland intern'!F241&lt;=9999999),"x","Bitte Eingabe prüfen!"))</f>
        <v>o</v>
      </c>
      <c r="CB242" s="133" t="str">
        <f>IF('Kaufland intern'!G241="","o",IF(LEN('Kaufland intern'!G241)&gt;18,"Eingabe max. 18 Zeichen!","x"))</f>
        <v>o</v>
      </c>
      <c r="CC242" s="133" t="str">
        <f>IF('Kaufland intern'!I241="","o",IF(LEN('Kaufland intern'!I241)&gt;3,"Eingabe max. 3 Zeichen!","x"))</f>
        <v>o</v>
      </c>
      <c r="CD242" s="133" t="str">
        <f>IF('Kaufland intern'!J241="","o",IF(LEN('Kaufland intern'!J241)&gt;6,"Eingabe max. 6 Zeichen!","x"))</f>
        <v>o</v>
      </c>
      <c r="CE242" s="133" t="str">
        <f>IF('Kaufland intern'!K241="","o",IF(LEN('Kaufland intern'!K241)&gt;4,"Eingabe max. 4 Zeichen!","x"))</f>
        <v>o</v>
      </c>
      <c r="CF242" s="133" t="str">
        <f>IF('Kaufland intern'!L241="","o",IF(ISNA(VLOOKUP('Kaufland intern'!L241,Auswahlisten!$Z:$Z,1,0))=FALSE,"x","Bitte Etikettenart korrekt pflegen!"))</f>
        <v>o</v>
      </c>
      <c r="CG242" s="133" t="str">
        <f>IF('Kaufland intern'!M241="","o",IF(LEN('Kaufland intern'!M241)&gt;20,"Eingabe max. 20 Zeichen!","x"))</f>
        <v>o</v>
      </c>
      <c r="CH242" s="133" t="str">
        <f>IF('Kaufland intern'!O241="","o",IF(LEN('Kaufland intern'!O241)&gt;20,"Eingabe max. 20 Zeichen!","x"))</f>
        <v>o</v>
      </c>
      <c r="CI242" s="133" t="str">
        <f>IF('Kaufland intern'!Q241="","o",IF(LEN('Kaufland intern'!Q241)&gt;20,"Eingabe max. 20 Zeichen!","x"))</f>
        <v>o</v>
      </c>
      <c r="CJ242" s="133" t="str">
        <f>IF('Kaufland intern'!S241="","o",IF(LEN('Kaufland intern'!S241)&gt;8,"Eingabe max. 8 Zeichen!","x"))</f>
        <v>o</v>
      </c>
      <c r="CK242" s="133" t="str">
        <f>IF('Kaufland intern'!U241="","o",IF(ISNA(VLOOKUP('Kaufland intern'!U241,Auswahlisten!$D:$D,1,0))=FALSE,"x","Bitte Verpackungsart korrekt pflegen!"))</f>
        <v>o</v>
      </c>
      <c r="CL242" s="133" t="str">
        <f>IF('Kaufland intern'!V241="","o",IF(ISNUMBER('Kaufland intern'!V241),"x","Bitte ausschließlich Zahlen pflegen!"))</f>
        <v>o</v>
      </c>
      <c r="CM242" s="133" t="str">
        <f>IF('Kaufland intern'!W241="","o",IF(ISNA(VLOOKUP('Kaufland intern'!W241,Auswahlisten!$AA:$AA,1,0))=FALSE,"x","Bitte Bezugsweg korrekt pflegen!"))</f>
        <v>o</v>
      </c>
      <c r="CN242" s="133" t="str">
        <f>IF('Kaufland intern'!X241="","o",IF(ISNA(VLOOKUP('Kaufland intern'!X241,Auswahlisten!$AB:$AB,1,0))=FALSE,"x","Bitte Bezugsvorschrift korrekt pflegen!"))</f>
        <v>o</v>
      </c>
      <c r="CO242" s="133" t="str">
        <f>IF('Kaufland intern'!Y241="","o",IF(ISNA(VLOOKUP('Kaufland intern'!Y241,Auswahlisten!$AC:$AC,1,0))=FALSE,"x","Bitte Sortimentsstufenlistung korrekt pflegen!"))</f>
        <v>o</v>
      </c>
      <c r="CP242" s="133" t="str">
        <f>IF('Kaufland intern'!Z241="","o",IF(LEN('Kaufland intern'!Z241)&lt;&gt;13,"Eingabe max. 13 Zahlen!","x"))</f>
        <v>o</v>
      </c>
      <c r="CQ242" s="133" t="str">
        <f>IF('Kaufland intern'!AA241="","o",IF(LEN('Kaufland intern'!AA241)&lt;&gt;13,"Eingabe max. 13 Zahlen!","x"))</f>
        <v>o</v>
      </c>
      <c r="CR242" s="133" t="str">
        <f>IF('Kaufland intern'!AB241="","o",IF(LEN('Kaufland intern'!AB241)&lt;&gt;13,"Eingabe max. 13 Zahlen!","x"))</f>
        <v>o</v>
      </c>
      <c r="CS242" s="133" t="str">
        <f>IF('Kaufland intern'!AC241="","o",IF('Kaufland intern'!AC241="x","x","Bitte nur 'x' für Ja pflegen!"))</f>
        <v>o</v>
      </c>
      <c r="CT242" s="133" t="str">
        <f>IF('Kaufland intern'!AD241="","o",IF('Kaufland intern'!AD241="x","x","Bitte nur 'x' für Ja pflegen!"))</f>
        <v>o</v>
      </c>
      <c r="CU242" s="133" t="str">
        <f>IF('Kaufland intern'!AE241="","o",IF('Kaufland intern'!AE241="x","x","Bitte nur 'x' für Ja pflegen!"))</f>
        <v>o</v>
      </c>
      <c r="CV242" s="133" t="str">
        <f>IF('Kaufland intern'!AF241="","o",IF('Kaufland intern'!AF241="x","x","Bitte nur 'x' für Ja pflegen!"))</f>
        <v>o</v>
      </c>
      <c r="CW242" s="133" t="str">
        <f>IF('Kaufland intern'!AG241="","o",IF('Kaufland intern'!AG241="x","x","Bitte nur 'x' für Ja pflegen!"))</f>
        <v>o</v>
      </c>
      <c r="CX242" s="133" t="str">
        <f>IF('Kaufland intern'!AH241="","o",IF('Kaufland intern'!AH241="x","x","Bitte nur 'x' für Ja pflegen!"))</f>
        <v>o</v>
      </c>
      <c r="CY242" s="133" t="str">
        <f>IF('Kaufland intern'!AI241="","o",IF(LEN('Kaufland intern'!AI241)&lt;&gt;11,"Eingabe 11 Zeichen!","x"))</f>
        <v>o</v>
      </c>
      <c r="CZ242" s="133" t="str">
        <f>IF('Kaufland intern'!AJ241="","o",IF(LEN('Kaufland intern'!AJ241)&lt;&gt;11,"Eingabe 11 Zeichen!","x"))</f>
        <v>o</v>
      </c>
      <c r="DA242" s="133" t="str">
        <f>IF('Kaufland intern'!AK241="","o",IF(LEN('Kaufland intern'!AK241)&lt;&gt;11,"Eingabe 11 Zeichen!","x"))</f>
        <v>o</v>
      </c>
      <c r="DB242" s="133" t="str">
        <f>IF('Kaufland intern'!AL241="","o",IF(LEN('Kaufland intern'!AL241)&lt;&gt;11,"Eingabe 11 Zeichen!","x"))</f>
        <v>o</v>
      </c>
      <c r="DC242" s="133" t="str">
        <f>IF('Kaufland intern'!AM241="","o",IF(LEN('Kaufland intern'!AM241)&lt;&gt;11,"Eingabe 11 Zeichen!","x"))</f>
        <v>o</v>
      </c>
      <c r="DD242" s="133" t="str">
        <f>IF('Kaufland intern'!AN241="","o",IF(LEN('Kaufland intern'!AN241)&lt;&gt;11,"Eingabe 11 Zeichen!","x"))</f>
        <v>o</v>
      </c>
    </row>
    <row r="243" spans="1:108" ht="30">
      <c r="A243" s="128">
        <f>Food!C242</f>
        <v>0</v>
      </c>
      <c r="B243" s="129">
        <f>Food!E242</f>
        <v>0</v>
      </c>
      <c r="C243" s="128">
        <f>Food!O242</f>
        <v>0</v>
      </c>
      <c r="D243" s="133" t="str">
        <f>IF(Food!$A242="","Bitte Datum pflegen!",IF(ISNUMBER(Food!$A242)=FALSE,"Bitte Datum überprüfen!","x"))</f>
        <v>Bitte Datum pflegen!</v>
      </c>
      <c r="E243" s="133" t="str">
        <f>IF(Food!$C242="","Bitte Lieferantenartikelnr. pflegen!",IF(LEN(Food!$C242)&gt;13,"Eingabe max. 13 Zeichen!","x"))</f>
        <v>Bitte Lieferantenartikelnr. pflegen!</v>
      </c>
      <c r="F243" s="133" t="str">
        <f>IF(Food!$D242="","o",IF(LEN(Food!$D242)&gt;13,"Eingabe max. 13 Zeichen!","x"))</f>
        <v>o</v>
      </c>
      <c r="G243" s="145" t="str">
        <f>IF(Food!$F242="","o",IF(ISNUMBER(Food!$F242)=FALSE,"Bitte Gewicht ohne Einheit pflegen!","x"))</f>
        <v>o</v>
      </c>
      <c r="H243" s="133" t="str">
        <f>IF(Food!$G242="","o",IF(ISNA(VLOOKUP(Food!$G242,Auswahlisten!$A:$A,1,0))=FALSE,"x","Bitte Gewichtseinheit korrekt pflegen!"))</f>
        <v>o</v>
      </c>
      <c r="I243" s="133" t="str">
        <f>IF(Food!$H242="","Bitte Steuer pflegen!",IF(OR(Food!$H242=7,Food!$H242=19),"x","Bitte nur 7 oder 19 pflegen!"))</f>
        <v>Bitte Steuer pflegen!</v>
      </c>
      <c r="J243" s="133" t="str">
        <f>IF(Food!$I242="","o",IF(Food!$I242="x","x","Bitte nur 'x' für Ja pflegen!"))</f>
        <v>o</v>
      </c>
      <c r="K243" s="145" t="str">
        <f>IF(Food!$L242="","o",IF(ISNUMBER(Food!$L242)=FALSE,"Bitte Temperatur von ohne Einheit pflegen!","x"))</f>
        <v>o</v>
      </c>
      <c r="L243" s="145" t="str">
        <f>IF(Food!$M242="","o",IF(ISNUMBER(Food!$M242)=FALSE,"Bitte Temperatur bis ohne Einheit pflegen!","x"))</f>
        <v>o</v>
      </c>
      <c r="M243" s="133" t="str">
        <f>IF(Food!$J242="","o",IF(Food!$J242="x","x","Bitte nur 'x' für Ja pflegen!"))</f>
        <v>o</v>
      </c>
      <c r="N243" s="133" t="str">
        <f>IF(Food!$P242="","Bitte Bruttogewicht pflegen!",IF(ISNUMBER(Food!$P242)=FALSE,"Bitte Bruttogwicht ohne Einheit pflegen!","x"))</f>
        <v>Bitte Bruttogewicht pflegen!</v>
      </c>
      <c r="O243" s="133" t="str">
        <f>IF(Food!$Q242="","Bitte Länge pflegen!",IF(ISNUMBER(Food!$Q242)=FALSE,"Bitte Länge ohne Einheit pflegen!","x"))</f>
        <v>Bitte Länge pflegen!</v>
      </c>
      <c r="P243" s="133" t="str">
        <f>IF(Food!$R242="","Bitte Breite pflegen!",IF(ISNUMBER(Food!$R242)=FALSE,"Bitte Breite ohne Einheit pflegen!","x"))</f>
        <v>Bitte Breite pflegen!</v>
      </c>
      <c r="Q243" s="133" t="str">
        <f>IF(Food!$S242="","Bitte Höhe pflegen!",IF(ISNUMBER(Food!$S242)=FALSE,"Bitte Höhe ohne Einheit pflegen!","x"))</f>
        <v>Bitte Höhe pflegen!</v>
      </c>
      <c r="R243" s="133" t="str">
        <f>IF(Food!$V242="","o",IF(ISNUMBER(Food!$V242)=FALSE,"Bitte Bruttogewicht ohne Einheit pflegen!","x"))</f>
        <v>o</v>
      </c>
      <c r="S243" s="133" t="str">
        <f>IF(Food!$W242="","o",IF(ISNUMBER(Food!$W242)=FALSE,"Bitte Länge ohne Einheit pflegen!","x"))</f>
        <v>o</v>
      </c>
      <c r="T243" s="133" t="str">
        <f>IF(Food!$X242="","o",IF(ISNUMBER(Food!$X242)=FALSE,"Bitte Länge ohne Einheit pflegen!","x"))</f>
        <v>o</v>
      </c>
      <c r="U243" s="133" t="str">
        <f>IF(Food!$Y242="","o",IF(ISNUMBER(Food!$Y242)=FALSE,"Bitte Länge ohne Einheit pflegen!","x"))</f>
        <v>o</v>
      </c>
      <c r="V243" s="133" t="str">
        <f>IF(Food!$AB242="","o",IF(ISNUMBER(Food!$AB242)=FALSE,"Bitte Bruttogewicht ohne Einheit pflegen!","x"))</f>
        <v>o</v>
      </c>
      <c r="W243" s="133" t="str">
        <f>IF(Food!$AC242="","o",IF(ISNUMBER(Food!$AC242)=FALSE,"Bitte Länge ohne Einheit pflegen!","x"))</f>
        <v>o</v>
      </c>
      <c r="X243" s="133" t="str">
        <f>IF(Food!$AD242="","o",IF(ISNUMBER(Food!$AD242)=FALSE,"Bitte Breite ohne Einheit pflegen!","x"))</f>
        <v>o</v>
      </c>
      <c r="Y243" s="133" t="str">
        <f>IF(Food!$AE242="","o",IF(ISNUMBER(Food!$AE242)=FALSE,"Bitte Höhe ohne Einheit pflegen!","x"))</f>
        <v>o</v>
      </c>
      <c r="Z243" s="133" t="str">
        <f>IF(Food!$AG242="","o",IF(ISNUMBER(Food!$AG242)=FALSE,"Bitte Bruttogewicht ohne Einheit pflegen!","x"))</f>
        <v>o</v>
      </c>
      <c r="AA243" s="133" t="str">
        <f>IF(Food!$AH242="","o",IF(ISNUMBER(Food!$AH242)=FALSE,"Bitte Länge ohne Einheit pflegen!","x"))</f>
        <v>o</v>
      </c>
      <c r="AB243" s="133" t="str">
        <f>IF(Food!$AI242="","o",IF(ISNUMBER(Food!$AI242)=FALSE,"Bitte Breite ohne Einheit pflegen!","x"))</f>
        <v>o</v>
      </c>
      <c r="AC243" s="133" t="str">
        <f>IF(Food!$AJ242="","o",IF(ISNUMBER(Food!$AJ242)=FALSE,"Bitte Höhe ohne Einheit pflegen!","x"))</f>
        <v>o</v>
      </c>
      <c r="AD243" s="133" t="str">
        <f>IF(Food!$AL242="","o",IF(ISNUMBER(Food!$AL242)=FALSE,"Bitte Bruttogewicht ohne Einheit pflegen!","x"))</f>
        <v>o</v>
      </c>
      <c r="AE243" s="133" t="str">
        <f>IF(Food!$AM242="","o",IF(ISNUMBER(Food!$AM242)=FALSE,"Bitte Länge ohne Einheit pflegen!","x"))</f>
        <v>o</v>
      </c>
      <c r="AF243" s="133" t="str">
        <f>IF(Food!$AN242="","o",IF(ISNUMBER(Food!$AN242)=FALSE,"Bitte Breite ohne Einheit pflegen!","x"))</f>
        <v>o</v>
      </c>
      <c r="AG243" s="133" t="str">
        <f>IF(Food!$AO242="","o",IF(ISNUMBER(Food!$AO242)=FALSE,"Bitte Höhe ohne Einheit pflegen!","x"))</f>
        <v>o</v>
      </c>
      <c r="AH243" s="133" t="str">
        <f>IF(Food!$BX242="","o",IF(Food!$BX242="x","x","Bitte nur 'x' für Ja pflegen!"))</f>
        <v>o</v>
      </c>
      <c r="AI243" s="133" t="str">
        <f>IF(Food!$BY242="","o",IF(ISNUMBER(Food!$BY242),"x","Bitte ausschließlich Zahlen pflegen!"))</f>
        <v>o</v>
      </c>
      <c r="AJ243" s="133" t="str">
        <f>IF(Food!$AR242="","Bitte Verpackungsart pflegen!",IF(Food!$AR242="","o",IF(ISNA(VLOOKUP(Food!$AR242,Auswahlisten!$D:$D,1,0))=FALSE,"x","Bitte Verpackungsart korrekt pflegen!")))</f>
        <v>Bitte Verpackungsart pflegen!</v>
      </c>
      <c r="AK243" s="133" t="str">
        <f>IF(Food!$AS242="","o",IF(ISNUMBER(Food!$AS242)=FALSE,"Bitte nur Anzahl der Tage pflegen!","x"))</f>
        <v>o</v>
      </c>
      <c r="AL243" s="133" t="str">
        <f>IF(Food!$AT242="","o",IF(ISNUMBER(Food!$AT242)=FALSE,"Bitte nur Anzahl der Tage pflegen!","x"))</f>
        <v>o</v>
      </c>
      <c r="AM243" s="133" t="str">
        <f>IF(Food!$AU242="","o",IF(ISNA(VLOOKUP(Food!$AU242,Auswahlisten!$H:$H,1,0))=FALSE,"x","Bitte Produktionsland korrekt pflegen!"))</f>
        <v>o</v>
      </c>
      <c r="AN243" s="133" t="str">
        <f>IF(Food!$AV242="","o",IF(ISNA(VLOOKUP(Food!$AV242,Auswahlisten!$I:$I,1,0))=FALSE,"x","Bitte Region korrekt pflegen!"))</f>
        <v>o</v>
      </c>
      <c r="AO243" s="133" t="str">
        <f>IF(Food!$AW242="","o",IF(LEN(Food!$AW242)&gt;8,"Eingabe max. 8 Zahlen!","x"))</f>
        <v>o</v>
      </c>
      <c r="AP243" s="133" t="str">
        <f>IF(Food!$CC242="","o",IF(Food!$CC242="x","x","Bitte nur 'x' für Ja pflegen!"))</f>
        <v>o</v>
      </c>
      <c r="AQ243" s="133" t="str">
        <f>IF(Food!$AY242="","o",IF(Food!$AY242="x","x","Bitte nur 'x' für Ja pflegen!"))</f>
        <v>o</v>
      </c>
      <c r="AR243" s="133" t="str">
        <f>IF(Food!$AZ242="","o",IF(Food!$AZ242="x","x","Bitte nur 'x' für Ja pflegen!"))</f>
        <v>o</v>
      </c>
      <c r="AS243" s="133" t="str">
        <f>IF(Food!$BA242="","o",IF(Food!$BA242="x","x","Bitte nur 'x' für Ja pflegen!"))</f>
        <v>o</v>
      </c>
      <c r="AT243" s="133" t="str">
        <f>IF(Food!$BB242="","o",IF(Food!$BB242="x","x","Bitte nur 'x' für Ja pflegen!"))</f>
        <v>o</v>
      </c>
      <c r="AU243" s="133" t="str">
        <f ca="1">IF(Food!$BC242="","o",IF(OR(LEFT(CELL("format",Food!$BC242),1)="S",LEFT(CELL("format",Food!$BC242),1)=".",LEFT(CELL("format",Food!$BC242),1)="F"),"x","Bitte ausschließlich Zahlen pflegen!"))</f>
        <v>o</v>
      </c>
      <c r="AV243" s="133" t="str">
        <f>IF(Food!$BD242="","o",IF(Food!$BD242="x","x","Bitte nur 'x' für Ja pflegen!"))</f>
        <v>o</v>
      </c>
      <c r="AW243" s="133" t="str">
        <f ca="1">IF(Food!$BE242="","o",IF(OR(LEFT(CELL("format",Food!$BE242),1)="S",LEFT(CELL("format",Food!$BE242),1)=".",LEFT(CELL("format",Food!$BE242),1)="F"),"x","Bitte ausschließlich Zahlen pflegen!"))</f>
        <v>o</v>
      </c>
      <c r="AX243" s="133" t="str">
        <f>IF(Food!$BF242="","o",IF(Food!$BF242="x","x","Bitte nur 'x' für Ja pflegen!"))</f>
        <v>o</v>
      </c>
      <c r="AY243" s="133" t="str">
        <f ca="1">IF(Food!$BG242="","o",IF(OR(LEFT(CELL("format",Food!$BG242),1)="S",LEFT(CELL("format",Food!$BG242),1)=".",LEFT(CELL("format",Food!$BG242),1)="F"),"x","Bitte ausschließlich Zahlen pflegen!"))</f>
        <v>o</v>
      </c>
      <c r="AZ243" s="133" t="str">
        <f>IF(Food!$BH242="","o",IF(Food!$BH242="x","x","Bitte nur 'x' für Ja pflegen!"))</f>
        <v>o</v>
      </c>
      <c r="BA243" s="133" t="str">
        <f ca="1">IF(Food!$BI242="","o",IF(OR(LEFT(CELL("format",Food!$BI242),1)="S",LEFT(CELL("format",Food!$BI242),1)=".",LEFT(CELL("format",Food!$BI242),1)="F"),"x","Bitte ausschließlich Zahlen pflegen!"))</f>
        <v>o</v>
      </c>
      <c r="BB243" s="133" t="str">
        <f>IF(Food!$BJ242="","o",IF(ISNUMBER(Food!$BJ242),"x","Bitte ausschließlich Zahlen pflegen!"))</f>
        <v>o</v>
      </c>
      <c r="BC243" s="133" t="str">
        <f ca="1">IF(Food!$BK242="","o",IF(OR(LEFT(CELL("format",Food!$BK242),1)="S",LEFT(CELL("format",Food!$BK242),1)=".",LEFT(CELL("format",Food!$BK242),1)="F"),"x","Bitte ausschließlich Zahlen pflegen!"))</f>
        <v>o</v>
      </c>
      <c r="BD243" s="133" t="str">
        <f>IF(Food!$BL242="","o",IF(ISNUMBER(Food!$BL242),"x","Bitte ausschließlich Zahlen pflegen!"))</f>
        <v>o</v>
      </c>
      <c r="BE243" s="133" t="str">
        <f>IF(Food!$BM242="","o",IF(ISNUMBER(Food!$BM242),"x","Bitte ausschließlich Zahlen pflegen!"))</f>
        <v>o</v>
      </c>
      <c r="BF243" s="133" t="str">
        <f>IF(Food!$BS242="","o",IF(ISNA(VLOOKUP(Food!$BS242,Auswahlisten!$H:$H,1,0))=FALSE,"x","Bitte Produktionsland korrekt pflegen!"))</f>
        <v>o</v>
      </c>
      <c r="BG243" s="133" t="str">
        <f>IF(Food!$BU242="","o",IF(ISNUMBER(Food!$BU242),"x","Bitte ausschließlich Zahlen pflegen!"))</f>
        <v>o</v>
      </c>
      <c r="BH243" s="133" t="str">
        <f>IF(Food!$BV242="","o",IF(ISNUMBER(Food!$BV242),"x","Bitte ausschließlich Zahlen pflegen!"))</f>
        <v>o</v>
      </c>
      <c r="BI243" s="133" t="str">
        <f>IF(Food!$BW242="","o",IF(ISNUMBER(Food!$BW242),"x","Bitte ausschließlich Zahlen pflegen!"))</f>
        <v>o</v>
      </c>
      <c r="BJ243" s="133" t="str">
        <f>IF(Food!$BZ242="","o",IF(ISNA(VLOOKUP(Food!$BZ242,Auswahlisten!$AE:$AE,1,0))=FALSE,"x","Bitte Pfandart korrekt pflegen!"))</f>
        <v>o</v>
      </c>
      <c r="BK243" s="133" t="str">
        <f>IF(Food!$CA242="","o",IF(ISNUMBER(Food!$CA242),"x","Bitte ausschließlich Zahlen pflegen!"))</f>
        <v>o</v>
      </c>
      <c r="BL243" s="133" t="str">
        <f>IF(Food!$CD242="","o",IF(ISNUMBER(Food!$CD242),"x","Bitte ausschließlich Zahlen pflegen!"))</f>
        <v>o</v>
      </c>
      <c r="BM243" s="133" t="str">
        <f>IF(Food!$CE242="","o",IF(ISNA(VLOOKUP(Food!$CE242,Auswahlisten!$A:$A,1,0))=FALSE,"x","Bitte Gewichtseinheit korrekt pflegen!"))</f>
        <v>o</v>
      </c>
      <c r="BN243" s="133" t="str">
        <f>IF(Food!$CF242="","o",IF(ISNUMBER(Food!$CF242),"x","Bitte ausschließlich Zahlen pflegen!"))</f>
        <v>o</v>
      </c>
      <c r="BO243" s="133" t="str">
        <f>IF(Food!$CG242="","o",IF(ISNUMBER(Food!$CG242),"x","Bitte ausschließlich Zahlen pflegen!"))</f>
        <v>o</v>
      </c>
      <c r="BP243" s="133" t="str">
        <f>IF(Food!$CH242="","o",IF(ISNA(VLOOKUP(Food!$CH242,Auswahlisten!$A:$A,1,0))=FALSE,"x","Bitte Gewichtseinheit korrekt pflegen!"))</f>
        <v>o</v>
      </c>
      <c r="BQ243" s="133" t="str">
        <f>IF(Food!$CI242="","o",IF(ISNA(VLOOKUP(Food!$CI242,Auswahlisten!$F:$F,1,0))=FALSE,"x","Bitte JuSchu korrekt pflegen!"))</f>
        <v>o</v>
      </c>
      <c r="BR243" s="133" t="str">
        <f>IF(Verpackung!$D242="","o",IF(ISNUMBER(Verpackung!$D242),"x","Bitte ausschließlich Zahlen pflegen!"))</f>
        <v>o</v>
      </c>
      <c r="BS243" s="133" t="str">
        <f>IF(Verpackung!$E242="","o",IF(ISNUMBER(Verpackung!$E242),"x","Bitte ausschließlich Zahlen pflegen!"))</f>
        <v>o</v>
      </c>
      <c r="BT243" s="133" t="str">
        <f>IF(Verpackung!$F242="","o",IF(ISNUMBER(Verpackung!$F242),"x","Bitte ausschließlich Zahlen pflegen!"))</f>
        <v>o</v>
      </c>
      <c r="BU243" s="133" t="str">
        <f>IF(Verpackung!$G242="","o",IF(ISNUMBER(Verpackung!$G242),"x","Bitte ausschließlich Zahlen pflegen!"))</f>
        <v>o</v>
      </c>
      <c r="BV243" s="133" t="str">
        <f>IF(Verpackung!$H242="","o",IF(ISNUMBER(Verpackung!$H242),"x","Bitte ausschließlich Zahlen pflegen!"))</f>
        <v>o</v>
      </c>
      <c r="BW243" s="133" t="str">
        <f>IF(Verpackung!$I242="","o",IF(ISNUMBER(Verpackung!$I242),"x","Bitte ausschließlich Zahlen pflegen!"))</f>
        <v>o</v>
      </c>
      <c r="BX243" s="133" t="str">
        <f>IF(Verpackung!$J242="","o",IF(ISNUMBER(Verpackung!$J242),"x","Bitte ausschließlich Zahlen pflegen!"))</f>
        <v>o</v>
      </c>
      <c r="BY243" s="133" t="str">
        <f>IF(Verpackung!$K242="","o",IF(ISNUMBER(Verpackung!$K242),"x","Bitte ausschließlich Zahlen pflegen!"))</f>
        <v>o</v>
      </c>
      <c r="BZ243" s="133" t="str">
        <f>IF('Kaufland intern'!D242="","o",IF(LEN('Kaufland intern'!D242)&gt;40,"Eingabe max. 40 Zeichen!","x"))</f>
        <v>o</v>
      </c>
      <c r="CA243" s="133" t="str">
        <f>IF('Kaufland intern'!F242="","o",IF(AND(ISNUMBER('Kaufland intern'!F242),'Kaufland intern'!F242&gt;=1000000,'Kaufland intern'!F242&lt;=9999999),"x","Bitte Eingabe prüfen!"))</f>
        <v>o</v>
      </c>
      <c r="CB243" s="133" t="str">
        <f>IF('Kaufland intern'!G242="","o",IF(LEN('Kaufland intern'!G242)&gt;18,"Eingabe max. 18 Zeichen!","x"))</f>
        <v>o</v>
      </c>
      <c r="CC243" s="133" t="str">
        <f>IF('Kaufland intern'!I242="","o",IF(LEN('Kaufland intern'!I242)&gt;3,"Eingabe max. 3 Zeichen!","x"))</f>
        <v>o</v>
      </c>
      <c r="CD243" s="133" t="str">
        <f>IF('Kaufland intern'!J242="","o",IF(LEN('Kaufland intern'!J242)&gt;6,"Eingabe max. 6 Zeichen!","x"))</f>
        <v>o</v>
      </c>
      <c r="CE243" s="133" t="str">
        <f>IF('Kaufland intern'!K242="","o",IF(LEN('Kaufland intern'!K242)&gt;4,"Eingabe max. 4 Zeichen!","x"))</f>
        <v>o</v>
      </c>
      <c r="CF243" s="133" t="str">
        <f>IF('Kaufland intern'!L242="","o",IF(ISNA(VLOOKUP('Kaufland intern'!L242,Auswahlisten!$Z:$Z,1,0))=FALSE,"x","Bitte Etikettenart korrekt pflegen!"))</f>
        <v>o</v>
      </c>
      <c r="CG243" s="133" t="str">
        <f>IF('Kaufland intern'!M242="","o",IF(LEN('Kaufland intern'!M242)&gt;20,"Eingabe max. 20 Zeichen!","x"))</f>
        <v>o</v>
      </c>
      <c r="CH243" s="133" t="str">
        <f>IF('Kaufland intern'!O242="","o",IF(LEN('Kaufland intern'!O242)&gt;20,"Eingabe max. 20 Zeichen!","x"))</f>
        <v>o</v>
      </c>
      <c r="CI243" s="133" t="str">
        <f>IF('Kaufland intern'!Q242="","o",IF(LEN('Kaufland intern'!Q242)&gt;20,"Eingabe max. 20 Zeichen!","x"))</f>
        <v>o</v>
      </c>
      <c r="CJ243" s="133" t="str">
        <f>IF('Kaufland intern'!S242="","o",IF(LEN('Kaufland intern'!S242)&gt;8,"Eingabe max. 8 Zeichen!","x"))</f>
        <v>o</v>
      </c>
      <c r="CK243" s="133" t="str">
        <f>IF('Kaufland intern'!U242="","o",IF(ISNA(VLOOKUP('Kaufland intern'!U242,Auswahlisten!$D:$D,1,0))=FALSE,"x","Bitte Verpackungsart korrekt pflegen!"))</f>
        <v>o</v>
      </c>
      <c r="CL243" s="133" t="str">
        <f>IF('Kaufland intern'!V242="","o",IF(ISNUMBER('Kaufland intern'!V242),"x","Bitte ausschließlich Zahlen pflegen!"))</f>
        <v>o</v>
      </c>
      <c r="CM243" s="133" t="str">
        <f>IF('Kaufland intern'!W242="","o",IF(ISNA(VLOOKUP('Kaufland intern'!W242,Auswahlisten!$AA:$AA,1,0))=FALSE,"x","Bitte Bezugsweg korrekt pflegen!"))</f>
        <v>o</v>
      </c>
      <c r="CN243" s="133" t="str">
        <f>IF('Kaufland intern'!X242="","o",IF(ISNA(VLOOKUP('Kaufland intern'!X242,Auswahlisten!$AB:$AB,1,0))=FALSE,"x","Bitte Bezugsvorschrift korrekt pflegen!"))</f>
        <v>o</v>
      </c>
      <c r="CO243" s="133" t="str">
        <f>IF('Kaufland intern'!Y242="","o",IF(ISNA(VLOOKUP('Kaufland intern'!Y242,Auswahlisten!$AC:$AC,1,0))=FALSE,"x","Bitte Sortimentsstufenlistung korrekt pflegen!"))</f>
        <v>o</v>
      </c>
      <c r="CP243" s="133" t="str">
        <f>IF('Kaufland intern'!Z242="","o",IF(LEN('Kaufland intern'!Z242)&lt;&gt;13,"Eingabe max. 13 Zahlen!","x"))</f>
        <v>o</v>
      </c>
      <c r="CQ243" s="133" t="str">
        <f>IF('Kaufland intern'!AA242="","o",IF(LEN('Kaufland intern'!AA242)&lt;&gt;13,"Eingabe max. 13 Zahlen!","x"))</f>
        <v>o</v>
      </c>
      <c r="CR243" s="133" t="str">
        <f>IF('Kaufland intern'!AB242="","o",IF(LEN('Kaufland intern'!AB242)&lt;&gt;13,"Eingabe max. 13 Zahlen!","x"))</f>
        <v>o</v>
      </c>
      <c r="CS243" s="133" t="str">
        <f>IF('Kaufland intern'!AC242="","o",IF('Kaufland intern'!AC242="x","x","Bitte nur 'x' für Ja pflegen!"))</f>
        <v>o</v>
      </c>
      <c r="CT243" s="133" t="str">
        <f>IF('Kaufland intern'!AD242="","o",IF('Kaufland intern'!AD242="x","x","Bitte nur 'x' für Ja pflegen!"))</f>
        <v>o</v>
      </c>
      <c r="CU243" s="133" t="str">
        <f>IF('Kaufland intern'!AE242="","o",IF('Kaufland intern'!AE242="x","x","Bitte nur 'x' für Ja pflegen!"))</f>
        <v>o</v>
      </c>
      <c r="CV243" s="133" t="str">
        <f>IF('Kaufland intern'!AF242="","o",IF('Kaufland intern'!AF242="x","x","Bitte nur 'x' für Ja pflegen!"))</f>
        <v>o</v>
      </c>
      <c r="CW243" s="133" t="str">
        <f>IF('Kaufland intern'!AG242="","o",IF('Kaufland intern'!AG242="x","x","Bitte nur 'x' für Ja pflegen!"))</f>
        <v>o</v>
      </c>
      <c r="CX243" s="133" t="str">
        <f>IF('Kaufland intern'!AH242="","o",IF('Kaufland intern'!AH242="x","x","Bitte nur 'x' für Ja pflegen!"))</f>
        <v>o</v>
      </c>
      <c r="CY243" s="133" t="str">
        <f>IF('Kaufland intern'!AI242="","o",IF(LEN('Kaufland intern'!AI242)&lt;&gt;11,"Eingabe 11 Zeichen!","x"))</f>
        <v>o</v>
      </c>
      <c r="CZ243" s="133" t="str">
        <f>IF('Kaufland intern'!AJ242="","o",IF(LEN('Kaufland intern'!AJ242)&lt;&gt;11,"Eingabe 11 Zeichen!","x"))</f>
        <v>o</v>
      </c>
      <c r="DA243" s="133" t="str">
        <f>IF('Kaufland intern'!AK242="","o",IF(LEN('Kaufland intern'!AK242)&lt;&gt;11,"Eingabe 11 Zeichen!","x"))</f>
        <v>o</v>
      </c>
      <c r="DB243" s="133" t="str">
        <f>IF('Kaufland intern'!AL242="","o",IF(LEN('Kaufland intern'!AL242)&lt;&gt;11,"Eingabe 11 Zeichen!","x"))</f>
        <v>o</v>
      </c>
      <c r="DC243" s="133" t="str">
        <f>IF('Kaufland intern'!AM242="","o",IF(LEN('Kaufland intern'!AM242)&lt;&gt;11,"Eingabe 11 Zeichen!","x"))</f>
        <v>o</v>
      </c>
      <c r="DD243" s="133" t="str">
        <f>IF('Kaufland intern'!AN242="","o",IF(LEN('Kaufland intern'!AN242)&lt;&gt;11,"Eingabe 11 Zeichen!","x"))</f>
        <v>o</v>
      </c>
    </row>
    <row r="244" spans="1:108" ht="30">
      <c r="A244" s="128">
        <f>Food!C243</f>
        <v>0</v>
      </c>
      <c r="B244" s="129">
        <f>Food!E243</f>
        <v>0</v>
      </c>
      <c r="C244" s="128">
        <f>Food!O243</f>
        <v>0</v>
      </c>
      <c r="D244" s="133" t="str">
        <f>IF(Food!$A243="","Bitte Datum pflegen!",IF(ISNUMBER(Food!$A243)=FALSE,"Bitte Datum überprüfen!","x"))</f>
        <v>Bitte Datum pflegen!</v>
      </c>
      <c r="E244" s="133" t="str">
        <f>IF(Food!$C243="","Bitte Lieferantenartikelnr. pflegen!",IF(LEN(Food!$C243)&gt;13,"Eingabe max. 13 Zeichen!","x"))</f>
        <v>Bitte Lieferantenartikelnr. pflegen!</v>
      </c>
      <c r="F244" s="133" t="str">
        <f>IF(Food!$D243="","o",IF(LEN(Food!$D243)&gt;13,"Eingabe max. 13 Zeichen!","x"))</f>
        <v>o</v>
      </c>
      <c r="G244" s="145" t="str">
        <f>IF(Food!$F243="","o",IF(ISNUMBER(Food!$F243)=FALSE,"Bitte Gewicht ohne Einheit pflegen!","x"))</f>
        <v>o</v>
      </c>
      <c r="H244" s="133" t="str">
        <f>IF(Food!$G243="","o",IF(ISNA(VLOOKUP(Food!$G243,Auswahlisten!$A:$A,1,0))=FALSE,"x","Bitte Gewichtseinheit korrekt pflegen!"))</f>
        <v>o</v>
      </c>
      <c r="I244" s="133" t="str">
        <f>IF(Food!$H243="","Bitte Steuer pflegen!",IF(OR(Food!$H243=7,Food!$H243=19),"x","Bitte nur 7 oder 19 pflegen!"))</f>
        <v>Bitte Steuer pflegen!</v>
      </c>
      <c r="J244" s="133" t="str">
        <f>IF(Food!$I243="","o",IF(Food!$I243="x","x","Bitte nur 'x' für Ja pflegen!"))</f>
        <v>o</v>
      </c>
      <c r="K244" s="145" t="str">
        <f>IF(Food!$L243="","o",IF(ISNUMBER(Food!$L243)=FALSE,"Bitte Temperatur von ohne Einheit pflegen!","x"))</f>
        <v>o</v>
      </c>
      <c r="L244" s="145" t="str">
        <f>IF(Food!$M243="","o",IF(ISNUMBER(Food!$M243)=FALSE,"Bitte Temperatur bis ohne Einheit pflegen!","x"))</f>
        <v>o</v>
      </c>
      <c r="M244" s="133" t="str">
        <f>IF(Food!$J243="","o",IF(Food!$J243="x","x","Bitte nur 'x' für Ja pflegen!"))</f>
        <v>o</v>
      </c>
      <c r="N244" s="133" t="str">
        <f>IF(Food!$P243="","Bitte Bruttogewicht pflegen!",IF(ISNUMBER(Food!$P243)=FALSE,"Bitte Bruttogwicht ohne Einheit pflegen!","x"))</f>
        <v>Bitte Bruttogewicht pflegen!</v>
      </c>
      <c r="O244" s="133" t="str">
        <f>IF(Food!$Q243="","Bitte Länge pflegen!",IF(ISNUMBER(Food!$Q243)=FALSE,"Bitte Länge ohne Einheit pflegen!","x"))</f>
        <v>Bitte Länge pflegen!</v>
      </c>
      <c r="P244" s="133" t="str">
        <f>IF(Food!$R243="","Bitte Breite pflegen!",IF(ISNUMBER(Food!$R243)=FALSE,"Bitte Breite ohne Einheit pflegen!","x"))</f>
        <v>Bitte Breite pflegen!</v>
      </c>
      <c r="Q244" s="133" t="str">
        <f>IF(Food!$S243="","Bitte Höhe pflegen!",IF(ISNUMBER(Food!$S243)=FALSE,"Bitte Höhe ohne Einheit pflegen!","x"))</f>
        <v>Bitte Höhe pflegen!</v>
      </c>
      <c r="R244" s="133" t="str">
        <f>IF(Food!$V243="","o",IF(ISNUMBER(Food!$V243)=FALSE,"Bitte Bruttogewicht ohne Einheit pflegen!","x"))</f>
        <v>o</v>
      </c>
      <c r="S244" s="133" t="str">
        <f>IF(Food!$W243="","o",IF(ISNUMBER(Food!$W243)=FALSE,"Bitte Länge ohne Einheit pflegen!","x"))</f>
        <v>o</v>
      </c>
      <c r="T244" s="133" t="str">
        <f>IF(Food!$X243="","o",IF(ISNUMBER(Food!$X243)=FALSE,"Bitte Länge ohne Einheit pflegen!","x"))</f>
        <v>o</v>
      </c>
      <c r="U244" s="133" t="str">
        <f>IF(Food!$Y243="","o",IF(ISNUMBER(Food!$Y243)=FALSE,"Bitte Länge ohne Einheit pflegen!","x"))</f>
        <v>o</v>
      </c>
      <c r="V244" s="133" t="str">
        <f>IF(Food!$AB243="","o",IF(ISNUMBER(Food!$AB243)=FALSE,"Bitte Bruttogewicht ohne Einheit pflegen!","x"))</f>
        <v>o</v>
      </c>
      <c r="W244" s="133" t="str">
        <f>IF(Food!$AC243="","o",IF(ISNUMBER(Food!$AC243)=FALSE,"Bitte Länge ohne Einheit pflegen!","x"))</f>
        <v>o</v>
      </c>
      <c r="X244" s="133" t="str">
        <f>IF(Food!$AD243="","o",IF(ISNUMBER(Food!$AD243)=FALSE,"Bitte Breite ohne Einheit pflegen!","x"))</f>
        <v>o</v>
      </c>
      <c r="Y244" s="133" t="str">
        <f>IF(Food!$AE243="","o",IF(ISNUMBER(Food!$AE243)=FALSE,"Bitte Höhe ohne Einheit pflegen!","x"))</f>
        <v>o</v>
      </c>
      <c r="Z244" s="133" t="str">
        <f>IF(Food!$AG243="","o",IF(ISNUMBER(Food!$AG243)=FALSE,"Bitte Bruttogewicht ohne Einheit pflegen!","x"))</f>
        <v>o</v>
      </c>
      <c r="AA244" s="133" t="str">
        <f>IF(Food!$AH243="","o",IF(ISNUMBER(Food!$AH243)=FALSE,"Bitte Länge ohne Einheit pflegen!","x"))</f>
        <v>o</v>
      </c>
      <c r="AB244" s="133" t="str">
        <f>IF(Food!$AI243="","o",IF(ISNUMBER(Food!$AI243)=FALSE,"Bitte Breite ohne Einheit pflegen!","x"))</f>
        <v>o</v>
      </c>
      <c r="AC244" s="133" t="str">
        <f>IF(Food!$AJ243="","o",IF(ISNUMBER(Food!$AJ243)=FALSE,"Bitte Höhe ohne Einheit pflegen!","x"))</f>
        <v>o</v>
      </c>
      <c r="AD244" s="133" t="str">
        <f>IF(Food!$AL243="","o",IF(ISNUMBER(Food!$AL243)=FALSE,"Bitte Bruttogewicht ohne Einheit pflegen!","x"))</f>
        <v>o</v>
      </c>
      <c r="AE244" s="133" t="str">
        <f>IF(Food!$AM243="","o",IF(ISNUMBER(Food!$AM243)=FALSE,"Bitte Länge ohne Einheit pflegen!","x"))</f>
        <v>o</v>
      </c>
      <c r="AF244" s="133" t="str">
        <f>IF(Food!$AN243="","o",IF(ISNUMBER(Food!$AN243)=FALSE,"Bitte Breite ohne Einheit pflegen!","x"))</f>
        <v>o</v>
      </c>
      <c r="AG244" s="133" t="str">
        <f>IF(Food!$AO243="","o",IF(ISNUMBER(Food!$AO243)=FALSE,"Bitte Höhe ohne Einheit pflegen!","x"))</f>
        <v>o</v>
      </c>
      <c r="AH244" s="133" t="str">
        <f>IF(Food!$BX243="","o",IF(Food!$BX243="x","x","Bitte nur 'x' für Ja pflegen!"))</f>
        <v>o</v>
      </c>
      <c r="AI244" s="133" t="str">
        <f>IF(Food!$BY243="","o",IF(ISNUMBER(Food!$BY243),"x","Bitte ausschließlich Zahlen pflegen!"))</f>
        <v>o</v>
      </c>
      <c r="AJ244" s="133" t="str">
        <f>IF(Food!$AR243="","Bitte Verpackungsart pflegen!",IF(Food!$AR243="","o",IF(ISNA(VLOOKUP(Food!$AR243,Auswahlisten!$D:$D,1,0))=FALSE,"x","Bitte Verpackungsart korrekt pflegen!")))</f>
        <v>Bitte Verpackungsart pflegen!</v>
      </c>
      <c r="AK244" s="133" t="str">
        <f>IF(Food!$AS243="","o",IF(ISNUMBER(Food!$AS243)=FALSE,"Bitte nur Anzahl der Tage pflegen!","x"))</f>
        <v>o</v>
      </c>
      <c r="AL244" s="133" t="str">
        <f>IF(Food!$AT243="","o",IF(ISNUMBER(Food!$AT243)=FALSE,"Bitte nur Anzahl der Tage pflegen!","x"))</f>
        <v>o</v>
      </c>
      <c r="AM244" s="133" t="str">
        <f>IF(Food!$AU243="","o",IF(ISNA(VLOOKUP(Food!$AU243,Auswahlisten!$H:$H,1,0))=FALSE,"x","Bitte Produktionsland korrekt pflegen!"))</f>
        <v>o</v>
      </c>
      <c r="AN244" s="133" t="str">
        <f>IF(Food!$AV243="","o",IF(ISNA(VLOOKUP(Food!$AV243,Auswahlisten!$I:$I,1,0))=FALSE,"x","Bitte Region korrekt pflegen!"))</f>
        <v>o</v>
      </c>
      <c r="AO244" s="133" t="str">
        <f>IF(Food!$AW243="","o",IF(LEN(Food!$AW243)&gt;8,"Eingabe max. 8 Zahlen!","x"))</f>
        <v>o</v>
      </c>
      <c r="AP244" s="133" t="str">
        <f>IF(Food!$CC243="","o",IF(Food!$CC243="x","x","Bitte nur 'x' für Ja pflegen!"))</f>
        <v>o</v>
      </c>
      <c r="AQ244" s="133" t="str">
        <f>IF(Food!$AY243="","o",IF(Food!$AY243="x","x","Bitte nur 'x' für Ja pflegen!"))</f>
        <v>o</v>
      </c>
      <c r="AR244" s="133" t="str">
        <f>IF(Food!$AZ243="","o",IF(Food!$AZ243="x","x","Bitte nur 'x' für Ja pflegen!"))</f>
        <v>o</v>
      </c>
      <c r="AS244" s="133" t="str">
        <f>IF(Food!$BA243="","o",IF(Food!$BA243="x","x","Bitte nur 'x' für Ja pflegen!"))</f>
        <v>o</v>
      </c>
      <c r="AT244" s="133" t="str">
        <f>IF(Food!$BB243="","o",IF(Food!$BB243="x","x","Bitte nur 'x' für Ja pflegen!"))</f>
        <v>o</v>
      </c>
      <c r="AU244" s="133" t="str">
        <f ca="1">IF(Food!$BC243="","o",IF(OR(LEFT(CELL("format",Food!$BC243),1)="S",LEFT(CELL("format",Food!$BC243),1)=".",LEFT(CELL("format",Food!$BC243),1)="F"),"x","Bitte ausschließlich Zahlen pflegen!"))</f>
        <v>o</v>
      </c>
      <c r="AV244" s="133" t="str">
        <f>IF(Food!$BD243="","o",IF(Food!$BD243="x","x","Bitte nur 'x' für Ja pflegen!"))</f>
        <v>o</v>
      </c>
      <c r="AW244" s="133" t="str">
        <f ca="1">IF(Food!$BE243="","o",IF(OR(LEFT(CELL("format",Food!$BE243),1)="S",LEFT(CELL("format",Food!$BE243),1)=".",LEFT(CELL("format",Food!$BE243),1)="F"),"x","Bitte ausschließlich Zahlen pflegen!"))</f>
        <v>o</v>
      </c>
      <c r="AX244" s="133" t="str">
        <f>IF(Food!$BF243="","o",IF(Food!$BF243="x","x","Bitte nur 'x' für Ja pflegen!"))</f>
        <v>o</v>
      </c>
      <c r="AY244" s="133" t="str">
        <f ca="1">IF(Food!$BG243="","o",IF(OR(LEFT(CELL("format",Food!$BG243),1)="S",LEFT(CELL("format",Food!$BG243),1)=".",LEFT(CELL("format",Food!$BG243),1)="F"),"x","Bitte ausschließlich Zahlen pflegen!"))</f>
        <v>o</v>
      </c>
      <c r="AZ244" s="133" t="str">
        <f>IF(Food!$BH243="","o",IF(Food!$BH243="x","x","Bitte nur 'x' für Ja pflegen!"))</f>
        <v>o</v>
      </c>
      <c r="BA244" s="133" t="str">
        <f ca="1">IF(Food!$BI243="","o",IF(OR(LEFT(CELL("format",Food!$BI243),1)="S",LEFT(CELL("format",Food!$BI243),1)=".",LEFT(CELL("format",Food!$BI243),1)="F"),"x","Bitte ausschließlich Zahlen pflegen!"))</f>
        <v>o</v>
      </c>
      <c r="BB244" s="133" t="str">
        <f>IF(Food!$BJ243="","o",IF(ISNUMBER(Food!$BJ243),"x","Bitte ausschließlich Zahlen pflegen!"))</f>
        <v>o</v>
      </c>
      <c r="BC244" s="133" t="str">
        <f ca="1">IF(Food!$BK243="","o",IF(OR(LEFT(CELL("format",Food!$BK243),1)="S",LEFT(CELL("format",Food!$BK243),1)=".",LEFT(CELL("format",Food!$BK243),1)="F"),"x","Bitte ausschließlich Zahlen pflegen!"))</f>
        <v>o</v>
      </c>
      <c r="BD244" s="133" t="str">
        <f>IF(Food!$BL243="","o",IF(ISNUMBER(Food!$BL243),"x","Bitte ausschließlich Zahlen pflegen!"))</f>
        <v>o</v>
      </c>
      <c r="BE244" s="133" t="str">
        <f>IF(Food!$BM243="","o",IF(ISNUMBER(Food!$BM243),"x","Bitte ausschließlich Zahlen pflegen!"))</f>
        <v>o</v>
      </c>
      <c r="BF244" s="133" t="str">
        <f>IF(Food!$BS243="","o",IF(ISNA(VLOOKUP(Food!$BS243,Auswahlisten!$H:$H,1,0))=FALSE,"x","Bitte Produktionsland korrekt pflegen!"))</f>
        <v>o</v>
      </c>
      <c r="BG244" s="133" t="str">
        <f>IF(Food!$BU243="","o",IF(ISNUMBER(Food!$BU243),"x","Bitte ausschließlich Zahlen pflegen!"))</f>
        <v>o</v>
      </c>
      <c r="BH244" s="133" t="str">
        <f>IF(Food!$BV243="","o",IF(ISNUMBER(Food!$BV243),"x","Bitte ausschließlich Zahlen pflegen!"))</f>
        <v>o</v>
      </c>
      <c r="BI244" s="133" t="str">
        <f>IF(Food!$BW243="","o",IF(ISNUMBER(Food!$BW243),"x","Bitte ausschließlich Zahlen pflegen!"))</f>
        <v>o</v>
      </c>
      <c r="BJ244" s="133" t="str">
        <f>IF(Food!$BZ243="","o",IF(ISNA(VLOOKUP(Food!$BZ243,Auswahlisten!$AE:$AE,1,0))=FALSE,"x","Bitte Pfandart korrekt pflegen!"))</f>
        <v>o</v>
      </c>
      <c r="BK244" s="133" t="str">
        <f>IF(Food!$CA243="","o",IF(ISNUMBER(Food!$CA243),"x","Bitte ausschließlich Zahlen pflegen!"))</f>
        <v>o</v>
      </c>
      <c r="BL244" s="133" t="str">
        <f>IF(Food!$CD243="","o",IF(ISNUMBER(Food!$CD243),"x","Bitte ausschließlich Zahlen pflegen!"))</f>
        <v>o</v>
      </c>
      <c r="BM244" s="133" t="str">
        <f>IF(Food!$CE243="","o",IF(ISNA(VLOOKUP(Food!$CE243,Auswahlisten!$A:$A,1,0))=FALSE,"x","Bitte Gewichtseinheit korrekt pflegen!"))</f>
        <v>o</v>
      </c>
      <c r="BN244" s="133" t="str">
        <f>IF(Food!$CF243="","o",IF(ISNUMBER(Food!$CF243),"x","Bitte ausschließlich Zahlen pflegen!"))</f>
        <v>o</v>
      </c>
      <c r="BO244" s="133" t="str">
        <f>IF(Food!$CG243="","o",IF(ISNUMBER(Food!$CG243),"x","Bitte ausschließlich Zahlen pflegen!"))</f>
        <v>o</v>
      </c>
      <c r="BP244" s="133" t="str">
        <f>IF(Food!$CH243="","o",IF(ISNA(VLOOKUP(Food!$CH243,Auswahlisten!$A:$A,1,0))=FALSE,"x","Bitte Gewichtseinheit korrekt pflegen!"))</f>
        <v>o</v>
      </c>
      <c r="BQ244" s="133" t="str">
        <f>IF(Food!$CI243="","o",IF(ISNA(VLOOKUP(Food!$CI243,Auswahlisten!$F:$F,1,0))=FALSE,"x","Bitte JuSchu korrekt pflegen!"))</f>
        <v>o</v>
      </c>
      <c r="BR244" s="133" t="str">
        <f>IF(Verpackung!$D243="","o",IF(ISNUMBER(Verpackung!$D243),"x","Bitte ausschließlich Zahlen pflegen!"))</f>
        <v>o</v>
      </c>
      <c r="BS244" s="133" t="str">
        <f>IF(Verpackung!$E243="","o",IF(ISNUMBER(Verpackung!$E243),"x","Bitte ausschließlich Zahlen pflegen!"))</f>
        <v>o</v>
      </c>
      <c r="BT244" s="133" t="str">
        <f>IF(Verpackung!$F243="","o",IF(ISNUMBER(Verpackung!$F243),"x","Bitte ausschließlich Zahlen pflegen!"))</f>
        <v>o</v>
      </c>
      <c r="BU244" s="133" t="str">
        <f>IF(Verpackung!$G243="","o",IF(ISNUMBER(Verpackung!$G243),"x","Bitte ausschließlich Zahlen pflegen!"))</f>
        <v>o</v>
      </c>
      <c r="BV244" s="133" t="str">
        <f>IF(Verpackung!$H243="","o",IF(ISNUMBER(Verpackung!$H243),"x","Bitte ausschließlich Zahlen pflegen!"))</f>
        <v>o</v>
      </c>
      <c r="BW244" s="133" t="str">
        <f>IF(Verpackung!$I243="","o",IF(ISNUMBER(Verpackung!$I243),"x","Bitte ausschließlich Zahlen pflegen!"))</f>
        <v>o</v>
      </c>
      <c r="BX244" s="133" t="str">
        <f>IF(Verpackung!$J243="","o",IF(ISNUMBER(Verpackung!$J243),"x","Bitte ausschließlich Zahlen pflegen!"))</f>
        <v>o</v>
      </c>
      <c r="BY244" s="133" t="str">
        <f>IF(Verpackung!$K243="","o",IF(ISNUMBER(Verpackung!$K243),"x","Bitte ausschließlich Zahlen pflegen!"))</f>
        <v>o</v>
      </c>
      <c r="BZ244" s="133" t="str">
        <f>IF('Kaufland intern'!D243="","o",IF(LEN('Kaufland intern'!D243)&gt;40,"Eingabe max. 40 Zeichen!","x"))</f>
        <v>o</v>
      </c>
      <c r="CA244" s="133" t="str">
        <f>IF('Kaufland intern'!F243="","o",IF(AND(ISNUMBER('Kaufland intern'!F243),'Kaufland intern'!F243&gt;=1000000,'Kaufland intern'!F243&lt;=9999999),"x","Bitte Eingabe prüfen!"))</f>
        <v>o</v>
      </c>
      <c r="CB244" s="133" t="str">
        <f>IF('Kaufland intern'!G243="","o",IF(LEN('Kaufland intern'!G243)&gt;18,"Eingabe max. 18 Zeichen!","x"))</f>
        <v>o</v>
      </c>
      <c r="CC244" s="133" t="str">
        <f>IF('Kaufland intern'!I243="","o",IF(LEN('Kaufland intern'!I243)&gt;3,"Eingabe max. 3 Zeichen!","x"))</f>
        <v>o</v>
      </c>
      <c r="CD244" s="133" t="str">
        <f>IF('Kaufland intern'!J243="","o",IF(LEN('Kaufland intern'!J243)&gt;6,"Eingabe max. 6 Zeichen!","x"))</f>
        <v>o</v>
      </c>
      <c r="CE244" s="133" t="str">
        <f>IF('Kaufland intern'!K243="","o",IF(LEN('Kaufland intern'!K243)&gt;4,"Eingabe max. 4 Zeichen!","x"))</f>
        <v>o</v>
      </c>
      <c r="CF244" s="133" t="str">
        <f>IF('Kaufland intern'!L243="","o",IF(ISNA(VLOOKUP('Kaufland intern'!L243,Auswahlisten!$Z:$Z,1,0))=FALSE,"x","Bitte Etikettenart korrekt pflegen!"))</f>
        <v>o</v>
      </c>
      <c r="CG244" s="133" t="str">
        <f>IF('Kaufland intern'!M243="","o",IF(LEN('Kaufland intern'!M243)&gt;20,"Eingabe max. 20 Zeichen!","x"))</f>
        <v>o</v>
      </c>
      <c r="CH244" s="133" t="str">
        <f>IF('Kaufland intern'!O243="","o",IF(LEN('Kaufland intern'!O243)&gt;20,"Eingabe max. 20 Zeichen!","x"))</f>
        <v>o</v>
      </c>
      <c r="CI244" s="133" t="str">
        <f>IF('Kaufland intern'!Q243="","o",IF(LEN('Kaufland intern'!Q243)&gt;20,"Eingabe max. 20 Zeichen!","x"))</f>
        <v>o</v>
      </c>
      <c r="CJ244" s="133" t="str">
        <f>IF('Kaufland intern'!S243="","o",IF(LEN('Kaufland intern'!S243)&gt;8,"Eingabe max. 8 Zeichen!","x"))</f>
        <v>o</v>
      </c>
      <c r="CK244" s="133" t="str">
        <f>IF('Kaufland intern'!U243="","o",IF(ISNA(VLOOKUP('Kaufland intern'!U243,Auswahlisten!$D:$D,1,0))=FALSE,"x","Bitte Verpackungsart korrekt pflegen!"))</f>
        <v>o</v>
      </c>
      <c r="CL244" s="133" t="str">
        <f>IF('Kaufland intern'!V243="","o",IF(ISNUMBER('Kaufland intern'!V243),"x","Bitte ausschließlich Zahlen pflegen!"))</f>
        <v>o</v>
      </c>
      <c r="CM244" s="133" t="str">
        <f>IF('Kaufland intern'!W243="","o",IF(ISNA(VLOOKUP('Kaufland intern'!W243,Auswahlisten!$AA:$AA,1,0))=FALSE,"x","Bitte Bezugsweg korrekt pflegen!"))</f>
        <v>o</v>
      </c>
      <c r="CN244" s="133" t="str">
        <f>IF('Kaufland intern'!X243="","o",IF(ISNA(VLOOKUP('Kaufland intern'!X243,Auswahlisten!$AB:$AB,1,0))=FALSE,"x","Bitte Bezugsvorschrift korrekt pflegen!"))</f>
        <v>o</v>
      </c>
      <c r="CO244" s="133" t="str">
        <f>IF('Kaufland intern'!Y243="","o",IF(ISNA(VLOOKUP('Kaufland intern'!Y243,Auswahlisten!$AC:$AC,1,0))=FALSE,"x","Bitte Sortimentsstufenlistung korrekt pflegen!"))</f>
        <v>o</v>
      </c>
      <c r="CP244" s="133" t="str">
        <f>IF('Kaufland intern'!Z243="","o",IF(LEN('Kaufland intern'!Z243)&lt;&gt;13,"Eingabe max. 13 Zahlen!","x"))</f>
        <v>o</v>
      </c>
      <c r="CQ244" s="133" t="str">
        <f>IF('Kaufland intern'!AA243="","o",IF(LEN('Kaufland intern'!AA243)&lt;&gt;13,"Eingabe max. 13 Zahlen!","x"))</f>
        <v>o</v>
      </c>
      <c r="CR244" s="133" t="str">
        <f>IF('Kaufland intern'!AB243="","o",IF(LEN('Kaufland intern'!AB243)&lt;&gt;13,"Eingabe max. 13 Zahlen!","x"))</f>
        <v>o</v>
      </c>
      <c r="CS244" s="133" t="str">
        <f>IF('Kaufland intern'!AC243="","o",IF('Kaufland intern'!AC243="x","x","Bitte nur 'x' für Ja pflegen!"))</f>
        <v>o</v>
      </c>
      <c r="CT244" s="133" t="str">
        <f>IF('Kaufland intern'!AD243="","o",IF('Kaufland intern'!AD243="x","x","Bitte nur 'x' für Ja pflegen!"))</f>
        <v>o</v>
      </c>
      <c r="CU244" s="133" t="str">
        <f>IF('Kaufland intern'!AE243="","o",IF('Kaufland intern'!AE243="x","x","Bitte nur 'x' für Ja pflegen!"))</f>
        <v>o</v>
      </c>
      <c r="CV244" s="133" t="str">
        <f>IF('Kaufland intern'!AF243="","o",IF('Kaufland intern'!AF243="x","x","Bitte nur 'x' für Ja pflegen!"))</f>
        <v>o</v>
      </c>
      <c r="CW244" s="133" t="str">
        <f>IF('Kaufland intern'!AG243="","o",IF('Kaufland intern'!AG243="x","x","Bitte nur 'x' für Ja pflegen!"))</f>
        <v>o</v>
      </c>
      <c r="CX244" s="133" t="str">
        <f>IF('Kaufland intern'!AH243="","o",IF('Kaufland intern'!AH243="x","x","Bitte nur 'x' für Ja pflegen!"))</f>
        <v>o</v>
      </c>
      <c r="CY244" s="133" t="str">
        <f>IF('Kaufland intern'!AI243="","o",IF(LEN('Kaufland intern'!AI243)&lt;&gt;11,"Eingabe 11 Zeichen!","x"))</f>
        <v>o</v>
      </c>
      <c r="CZ244" s="133" t="str">
        <f>IF('Kaufland intern'!AJ243="","o",IF(LEN('Kaufland intern'!AJ243)&lt;&gt;11,"Eingabe 11 Zeichen!","x"))</f>
        <v>o</v>
      </c>
      <c r="DA244" s="133" t="str">
        <f>IF('Kaufland intern'!AK243="","o",IF(LEN('Kaufland intern'!AK243)&lt;&gt;11,"Eingabe 11 Zeichen!","x"))</f>
        <v>o</v>
      </c>
      <c r="DB244" s="133" t="str">
        <f>IF('Kaufland intern'!AL243="","o",IF(LEN('Kaufland intern'!AL243)&lt;&gt;11,"Eingabe 11 Zeichen!","x"))</f>
        <v>o</v>
      </c>
      <c r="DC244" s="133" t="str">
        <f>IF('Kaufland intern'!AM243="","o",IF(LEN('Kaufland intern'!AM243)&lt;&gt;11,"Eingabe 11 Zeichen!","x"))</f>
        <v>o</v>
      </c>
      <c r="DD244" s="133" t="str">
        <f>IF('Kaufland intern'!AN243="","o",IF(LEN('Kaufland intern'!AN243)&lt;&gt;11,"Eingabe 11 Zeichen!","x"))</f>
        <v>o</v>
      </c>
    </row>
    <row r="245" spans="1:108" ht="30">
      <c r="A245" s="128">
        <f>Food!C244</f>
        <v>0</v>
      </c>
      <c r="B245" s="129">
        <f>Food!E244</f>
        <v>0</v>
      </c>
      <c r="C245" s="128">
        <f>Food!O244</f>
        <v>0</v>
      </c>
      <c r="D245" s="133" t="str">
        <f>IF(Food!$A244="","Bitte Datum pflegen!",IF(ISNUMBER(Food!$A244)=FALSE,"Bitte Datum überprüfen!","x"))</f>
        <v>Bitte Datum pflegen!</v>
      </c>
      <c r="E245" s="133" t="str">
        <f>IF(Food!$C244="","Bitte Lieferantenartikelnr. pflegen!",IF(LEN(Food!$C244)&gt;13,"Eingabe max. 13 Zeichen!","x"))</f>
        <v>Bitte Lieferantenartikelnr. pflegen!</v>
      </c>
      <c r="F245" s="133" t="str">
        <f>IF(Food!$D244="","o",IF(LEN(Food!$D244)&gt;13,"Eingabe max. 13 Zeichen!","x"))</f>
        <v>o</v>
      </c>
      <c r="G245" s="145" t="str">
        <f>IF(Food!$F244="","o",IF(ISNUMBER(Food!$F244)=FALSE,"Bitte Gewicht ohne Einheit pflegen!","x"))</f>
        <v>o</v>
      </c>
      <c r="H245" s="133" t="str">
        <f>IF(Food!$G244="","o",IF(ISNA(VLOOKUP(Food!$G244,Auswahlisten!$A:$A,1,0))=FALSE,"x","Bitte Gewichtseinheit korrekt pflegen!"))</f>
        <v>o</v>
      </c>
      <c r="I245" s="133" t="str">
        <f>IF(Food!$H244="","Bitte Steuer pflegen!",IF(OR(Food!$H244=7,Food!$H244=19),"x","Bitte nur 7 oder 19 pflegen!"))</f>
        <v>Bitte Steuer pflegen!</v>
      </c>
      <c r="J245" s="133" t="str">
        <f>IF(Food!$I244="","o",IF(Food!$I244="x","x","Bitte nur 'x' für Ja pflegen!"))</f>
        <v>o</v>
      </c>
      <c r="K245" s="145" t="str">
        <f>IF(Food!$L244="","o",IF(ISNUMBER(Food!$L244)=FALSE,"Bitte Temperatur von ohne Einheit pflegen!","x"))</f>
        <v>o</v>
      </c>
      <c r="L245" s="145" t="str">
        <f>IF(Food!$M244="","o",IF(ISNUMBER(Food!$M244)=FALSE,"Bitte Temperatur bis ohne Einheit pflegen!","x"))</f>
        <v>o</v>
      </c>
      <c r="M245" s="133" t="str">
        <f>IF(Food!$J244="","o",IF(Food!$J244="x","x","Bitte nur 'x' für Ja pflegen!"))</f>
        <v>o</v>
      </c>
      <c r="N245" s="133" t="str">
        <f>IF(Food!$P244="","Bitte Bruttogewicht pflegen!",IF(ISNUMBER(Food!$P244)=FALSE,"Bitte Bruttogwicht ohne Einheit pflegen!","x"))</f>
        <v>Bitte Bruttogewicht pflegen!</v>
      </c>
      <c r="O245" s="133" t="str">
        <f>IF(Food!$Q244="","Bitte Länge pflegen!",IF(ISNUMBER(Food!$Q244)=FALSE,"Bitte Länge ohne Einheit pflegen!","x"))</f>
        <v>Bitte Länge pflegen!</v>
      </c>
      <c r="P245" s="133" t="str">
        <f>IF(Food!$R244="","Bitte Breite pflegen!",IF(ISNUMBER(Food!$R244)=FALSE,"Bitte Breite ohne Einheit pflegen!","x"))</f>
        <v>Bitte Breite pflegen!</v>
      </c>
      <c r="Q245" s="133" t="str">
        <f>IF(Food!$S244="","Bitte Höhe pflegen!",IF(ISNUMBER(Food!$S244)=FALSE,"Bitte Höhe ohne Einheit pflegen!","x"))</f>
        <v>Bitte Höhe pflegen!</v>
      </c>
      <c r="R245" s="133" t="str">
        <f>IF(Food!$V244="","o",IF(ISNUMBER(Food!$V244)=FALSE,"Bitte Bruttogewicht ohne Einheit pflegen!","x"))</f>
        <v>o</v>
      </c>
      <c r="S245" s="133" t="str">
        <f>IF(Food!$W244="","o",IF(ISNUMBER(Food!$W244)=FALSE,"Bitte Länge ohne Einheit pflegen!","x"))</f>
        <v>o</v>
      </c>
      <c r="T245" s="133" t="str">
        <f>IF(Food!$X244="","o",IF(ISNUMBER(Food!$X244)=FALSE,"Bitte Länge ohne Einheit pflegen!","x"))</f>
        <v>o</v>
      </c>
      <c r="U245" s="133" t="str">
        <f>IF(Food!$Y244="","o",IF(ISNUMBER(Food!$Y244)=FALSE,"Bitte Länge ohne Einheit pflegen!","x"))</f>
        <v>o</v>
      </c>
      <c r="V245" s="133" t="str">
        <f>IF(Food!$AB244="","o",IF(ISNUMBER(Food!$AB244)=FALSE,"Bitte Bruttogewicht ohne Einheit pflegen!","x"))</f>
        <v>o</v>
      </c>
      <c r="W245" s="133" t="str">
        <f>IF(Food!$AC244="","o",IF(ISNUMBER(Food!$AC244)=FALSE,"Bitte Länge ohne Einheit pflegen!","x"))</f>
        <v>o</v>
      </c>
      <c r="X245" s="133" t="str">
        <f>IF(Food!$AD244="","o",IF(ISNUMBER(Food!$AD244)=FALSE,"Bitte Breite ohne Einheit pflegen!","x"))</f>
        <v>o</v>
      </c>
      <c r="Y245" s="133" t="str">
        <f>IF(Food!$AE244="","o",IF(ISNUMBER(Food!$AE244)=FALSE,"Bitte Höhe ohne Einheit pflegen!","x"))</f>
        <v>o</v>
      </c>
      <c r="Z245" s="133" t="str">
        <f>IF(Food!$AG244="","o",IF(ISNUMBER(Food!$AG244)=FALSE,"Bitte Bruttogewicht ohne Einheit pflegen!","x"))</f>
        <v>o</v>
      </c>
      <c r="AA245" s="133" t="str">
        <f>IF(Food!$AH244="","o",IF(ISNUMBER(Food!$AH244)=FALSE,"Bitte Länge ohne Einheit pflegen!","x"))</f>
        <v>o</v>
      </c>
      <c r="AB245" s="133" t="str">
        <f>IF(Food!$AI244="","o",IF(ISNUMBER(Food!$AI244)=FALSE,"Bitte Breite ohne Einheit pflegen!","x"))</f>
        <v>o</v>
      </c>
      <c r="AC245" s="133" t="str">
        <f>IF(Food!$AJ244="","o",IF(ISNUMBER(Food!$AJ244)=FALSE,"Bitte Höhe ohne Einheit pflegen!","x"))</f>
        <v>o</v>
      </c>
      <c r="AD245" s="133" t="str">
        <f>IF(Food!$AL244="","o",IF(ISNUMBER(Food!$AL244)=FALSE,"Bitte Bruttogewicht ohne Einheit pflegen!","x"))</f>
        <v>o</v>
      </c>
      <c r="AE245" s="133" t="str">
        <f>IF(Food!$AM244="","o",IF(ISNUMBER(Food!$AM244)=FALSE,"Bitte Länge ohne Einheit pflegen!","x"))</f>
        <v>o</v>
      </c>
      <c r="AF245" s="133" t="str">
        <f>IF(Food!$AN244="","o",IF(ISNUMBER(Food!$AN244)=FALSE,"Bitte Breite ohne Einheit pflegen!","x"))</f>
        <v>o</v>
      </c>
      <c r="AG245" s="133" t="str">
        <f>IF(Food!$AO244="","o",IF(ISNUMBER(Food!$AO244)=FALSE,"Bitte Höhe ohne Einheit pflegen!","x"))</f>
        <v>o</v>
      </c>
      <c r="AH245" s="133" t="str">
        <f>IF(Food!$BX244="","o",IF(Food!$BX244="x","x","Bitte nur 'x' für Ja pflegen!"))</f>
        <v>o</v>
      </c>
      <c r="AI245" s="133" t="str">
        <f>IF(Food!$BY244="","o",IF(ISNUMBER(Food!$BY244),"x","Bitte ausschließlich Zahlen pflegen!"))</f>
        <v>o</v>
      </c>
      <c r="AJ245" s="133" t="str">
        <f>IF(Food!$AR244="","Bitte Verpackungsart pflegen!",IF(Food!$AR244="","o",IF(ISNA(VLOOKUP(Food!$AR244,Auswahlisten!$D:$D,1,0))=FALSE,"x","Bitte Verpackungsart korrekt pflegen!")))</f>
        <v>Bitte Verpackungsart pflegen!</v>
      </c>
      <c r="AK245" s="133" t="str">
        <f>IF(Food!$AS244="","o",IF(ISNUMBER(Food!$AS244)=FALSE,"Bitte nur Anzahl der Tage pflegen!","x"))</f>
        <v>o</v>
      </c>
      <c r="AL245" s="133" t="str">
        <f>IF(Food!$AT244="","o",IF(ISNUMBER(Food!$AT244)=FALSE,"Bitte nur Anzahl der Tage pflegen!","x"))</f>
        <v>o</v>
      </c>
      <c r="AM245" s="133" t="str">
        <f>IF(Food!$AU244="","o",IF(ISNA(VLOOKUP(Food!$AU244,Auswahlisten!$H:$H,1,0))=FALSE,"x","Bitte Produktionsland korrekt pflegen!"))</f>
        <v>o</v>
      </c>
      <c r="AN245" s="133" t="str">
        <f>IF(Food!$AV244="","o",IF(ISNA(VLOOKUP(Food!$AV244,Auswahlisten!$I:$I,1,0))=FALSE,"x","Bitte Region korrekt pflegen!"))</f>
        <v>o</v>
      </c>
      <c r="AO245" s="133" t="str">
        <f>IF(Food!$AW244="","o",IF(LEN(Food!$AW244)&gt;8,"Eingabe max. 8 Zahlen!","x"))</f>
        <v>o</v>
      </c>
      <c r="AP245" s="133" t="str">
        <f>IF(Food!$CC244="","o",IF(Food!$CC244="x","x","Bitte nur 'x' für Ja pflegen!"))</f>
        <v>o</v>
      </c>
      <c r="AQ245" s="133" t="str">
        <f>IF(Food!$AY244="","o",IF(Food!$AY244="x","x","Bitte nur 'x' für Ja pflegen!"))</f>
        <v>o</v>
      </c>
      <c r="AR245" s="133" t="str">
        <f>IF(Food!$AZ244="","o",IF(Food!$AZ244="x","x","Bitte nur 'x' für Ja pflegen!"))</f>
        <v>o</v>
      </c>
      <c r="AS245" s="133" t="str">
        <f>IF(Food!$BA244="","o",IF(Food!$BA244="x","x","Bitte nur 'x' für Ja pflegen!"))</f>
        <v>o</v>
      </c>
      <c r="AT245" s="133" t="str">
        <f>IF(Food!$BB244="","o",IF(Food!$BB244="x","x","Bitte nur 'x' für Ja pflegen!"))</f>
        <v>o</v>
      </c>
      <c r="AU245" s="133" t="str">
        <f ca="1">IF(Food!$BC244="","o",IF(OR(LEFT(CELL("format",Food!$BC244),1)="S",LEFT(CELL("format",Food!$BC244),1)=".",LEFT(CELL("format",Food!$BC244),1)="F"),"x","Bitte ausschließlich Zahlen pflegen!"))</f>
        <v>o</v>
      </c>
      <c r="AV245" s="133" t="str">
        <f>IF(Food!$BD244="","o",IF(Food!$BD244="x","x","Bitte nur 'x' für Ja pflegen!"))</f>
        <v>o</v>
      </c>
      <c r="AW245" s="133" t="str">
        <f ca="1">IF(Food!$BE244="","o",IF(OR(LEFT(CELL("format",Food!$BE244),1)="S",LEFT(CELL("format",Food!$BE244),1)=".",LEFT(CELL("format",Food!$BE244),1)="F"),"x","Bitte ausschließlich Zahlen pflegen!"))</f>
        <v>o</v>
      </c>
      <c r="AX245" s="133" t="str">
        <f>IF(Food!$BF244="","o",IF(Food!$BF244="x","x","Bitte nur 'x' für Ja pflegen!"))</f>
        <v>o</v>
      </c>
      <c r="AY245" s="133" t="str">
        <f ca="1">IF(Food!$BG244="","o",IF(OR(LEFT(CELL("format",Food!$BG244),1)="S",LEFT(CELL("format",Food!$BG244),1)=".",LEFT(CELL("format",Food!$BG244),1)="F"),"x","Bitte ausschließlich Zahlen pflegen!"))</f>
        <v>o</v>
      </c>
      <c r="AZ245" s="133" t="str">
        <f>IF(Food!$BH244="","o",IF(Food!$BH244="x","x","Bitte nur 'x' für Ja pflegen!"))</f>
        <v>o</v>
      </c>
      <c r="BA245" s="133" t="str">
        <f ca="1">IF(Food!$BI244="","o",IF(OR(LEFT(CELL("format",Food!$BI244),1)="S",LEFT(CELL("format",Food!$BI244),1)=".",LEFT(CELL("format",Food!$BI244),1)="F"),"x","Bitte ausschließlich Zahlen pflegen!"))</f>
        <v>o</v>
      </c>
      <c r="BB245" s="133" t="str">
        <f>IF(Food!$BJ244="","o",IF(ISNUMBER(Food!$BJ244),"x","Bitte ausschließlich Zahlen pflegen!"))</f>
        <v>o</v>
      </c>
      <c r="BC245" s="133" t="str">
        <f ca="1">IF(Food!$BK244="","o",IF(OR(LEFT(CELL("format",Food!$BK244),1)="S",LEFT(CELL("format",Food!$BK244),1)=".",LEFT(CELL("format",Food!$BK244),1)="F"),"x","Bitte ausschließlich Zahlen pflegen!"))</f>
        <v>o</v>
      </c>
      <c r="BD245" s="133" t="str">
        <f>IF(Food!$BL244="","o",IF(ISNUMBER(Food!$BL244),"x","Bitte ausschließlich Zahlen pflegen!"))</f>
        <v>o</v>
      </c>
      <c r="BE245" s="133" t="str">
        <f>IF(Food!$BM244="","o",IF(ISNUMBER(Food!$BM244),"x","Bitte ausschließlich Zahlen pflegen!"))</f>
        <v>o</v>
      </c>
      <c r="BF245" s="133" t="str">
        <f>IF(Food!$BS244="","o",IF(ISNA(VLOOKUP(Food!$BS244,Auswahlisten!$H:$H,1,0))=FALSE,"x","Bitte Produktionsland korrekt pflegen!"))</f>
        <v>o</v>
      </c>
      <c r="BG245" s="133" t="str">
        <f>IF(Food!$BU244="","o",IF(ISNUMBER(Food!$BU244),"x","Bitte ausschließlich Zahlen pflegen!"))</f>
        <v>o</v>
      </c>
      <c r="BH245" s="133" t="str">
        <f>IF(Food!$BV244="","o",IF(ISNUMBER(Food!$BV244),"x","Bitte ausschließlich Zahlen pflegen!"))</f>
        <v>o</v>
      </c>
      <c r="BI245" s="133" t="str">
        <f>IF(Food!$BW244="","o",IF(ISNUMBER(Food!$BW244),"x","Bitte ausschließlich Zahlen pflegen!"))</f>
        <v>o</v>
      </c>
      <c r="BJ245" s="133" t="str">
        <f>IF(Food!$BZ244="","o",IF(ISNA(VLOOKUP(Food!$BZ244,Auswahlisten!$AE:$AE,1,0))=FALSE,"x","Bitte Pfandart korrekt pflegen!"))</f>
        <v>o</v>
      </c>
      <c r="BK245" s="133" t="str">
        <f>IF(Food!$CA244="","o",IF(ISNUMBER(Food!$CA244),"x","Bitte ausschließlich Zahlen pflegen!"))</f>
        <v>o</v>
      </c>
      <c r="BL245" s="133" t="str">
        <f>IF(Food!$CD244="","o",IF(ISNUMBER(Food!$CD244),"x","Bitte ausschließlich Zahlen pflegen!"))</f>
        <v>o</v>
      </c>
      <c r="BM245" s="133" t="str">
        <f>IF(Food!$CE244="","o",IF(ISNA(VLOOKUP(Food!$CE244,Auswahlisten!$A:$A,1,0))=FALSE,"x","Bitte Gewichtseinheit korrekt pflegen!"))</f>
        <v>o</v>
      </c>
      <c r="BN245" s="133" t="str">
        <f>IF(Food!$CF244="","o",IF(ISNUMBER(Food!$CF244),"x","Bitte ausschließlich Zahlen pflegen!"))</f>
        <v>o</v>
      </c>
      <c r="BO245" s="133" t="str">
        <f>IF(Food!$CG244="","o",IF(ISNUMBER(Food!$CG244),"x","Bitte ausschließlich Zahlen pflegen!"))</f>
        <v>o</v>
      </c>
      <c r="BP245" s="133" t="str">
        <f>IF(Food!$CH244="","o",IF(ISNA(VLOOKUP(Food!$CH244,Auswahlisten!$A:$A,1,0))=FALSE,"x","Bitte Gewichtseinheit korrekt pflegen!"))</f>
        <v>o</v>
      </c>
      <c r="BQ245" s="133" t="str">
        <f>IF(Food!$CI244="","o",IF(ISNA(VLOOKUP(Food!$CI244,Auswahlisten!$F:$F,1,0))=FALSE,"x","Bitte JuSchu korrekt pflegen!"))</f>
        <v>o</v>
      </c>
      <c r="BR245" s="133" t="str">
        <f>IF(Verpackung!$D244="","o",IF(ISNUMBER(Verpackung!$D244),"x","Bitte ausschließlich Zahlen pflegen!"))</f>
        <v>o</v>
      </c>
      <c r="BS245" s="133" t="str">
        <f>IF(Verpackung!$E244="","o",IF(ISNUMBER(Verpackung!$E244),"x","Bitte ausschließlich Zahlen pflegen!"))</f>
        <v>o</v>
      </c>
      <c r="BT245" s="133" t="str">
        <f>IF(Verpackung!$F244="","o",IF(ISNUMBER(Verpackung!$F244),"x","Bitte ausschließlich Zahlen pflegen!"))</f>
        <v>o</v>
      </c>
      <c r="BU245" s="133" t="str">
        <f>IF(Verpackung!$G244="","o",IF(ISNUMBER(Verpackung!$G244),"x","Bitte ausschließlich Zahlen pflegen!"))</f>
        <v>o</v>
      </c>
      <c r="BV245" s="133" t="str">
        <f>IF(Verpackung!$H244="","o",IF(ISNUMBER(Verpackung!$H244),"x","Bitte ausschließlich Zahlen pflegen!"))</f>
        <v>o</v>
      </c>
      <c r="BW245" s="133" t="str">
        <f>IF(Verpackung!$I244="","o",IF(ISNUMBER(Verpackung!$I244),"x","Bitte ausschließlich Zahlen pflegen!"))</f>
        <v>o</v>
      </c>
      <c r="BX245" s="133" t="str">
        <f>IF(Verpackung!$J244="","o",IF(ISNUMBER(Verpackung!$J244),"x","Bitte ausschließlich Zahlen pflegen!"))</f>
        <v>o</v>
      </c>
      <c r="BY245" s="133" t="str">
        <f>IF(Verpackung!$K244="","o",IF(ISNUMBER(Verpackung!$K244),"x","Bitte ausschließlich Zahlen pflegen!"))</f>
        <v>o</v>
      </c>
      <c r="BZ245" s="133" t="str">
        <f>IF('Kaufland intern'!D244="","o",IF(LEN('Kaufland intern'!D244)&gt;40,"Eingabe max. 40 Zeichen!","x"))</f>
        <v>o</v>
      </c>
      <c r="CA245" s="133" t="str">
        <f>IF('Kaufland intern'!F244="","o",IF(AND(ISNUMBER('Kaufland intern'!F244),'Kaufland intern'!F244&gt;=1000000,'Kaufland intern'!F244&lt;=9999999),"x","Bitte Eingabe prüfen!"))</f>
        <v>o</v>
      </c>
      <c r="CB245" s="133" t="str">
        <f>IF('Kaufland intern'!G244="","o",IF(LEN('Kaufland intern'!G244)&gt;18,"Eingabe max. 18 Zeichen!","x"))</f>
        <v>o</v>
      </c>
      <c r="CC245" s="133" t="str">
        <f>IF('Kaufland intern'!I244="","o",IF(LEN('Kaufland intern'!I244)&gt;3,"Eingabe max. 3 Zeichen!","x"))</f>
        <v>o</v>
      </c>
      <c r="CD245" s="133" t="str">
        <f>IF('Kaufland intern'!J244="","o",IF(LEN('Kaufland intern'!J244)&gt;6,"Eingabe max. 6 Zeichen!","x"))</f>
        <v>o</v>
      </c>
      <c r="CE245" s="133" t="str">
        <f>IF('Kaufland intern'!K244="","o",IF(LEN('Kaufland intern'!K244)&gt;4,"Eingabe max. 4 Zeichen!","x"))</f>
        <v>o</v>
      </c>
      <c r="CF245" s="133" t="str">
        <f>IF('Kaufland intern'!L244="","o",IF(ISNA(VLOOKUP('Kaufland intern'!L244,Auswahlisten!$Z:$Z,1,0))=FALSE,"x","Bitte Etikettenart korrekt pflegen!"))</f>
        <v>o</v>
      </c>
      <c r="CG245" s="133" t="str">
        <f>IF('Kaufland intern'!M244="","o",IF(LEN('Kaufland intern'!M244)&gt;20,"Eingabe max. 20 Zeichen!","x"))</f>
        <v>o</v>
      </c>
      <c r="CH245" s="133" t="str">
        <f>IF('Kaufland intern'!O244="","o",IF(LEN('Kaufland intern'!O244)&gt;20,"Eingabe max. 20 Zeichen!","x"))</f>
        <v>o</v>
      </c>
      <c r="CI245" s="133" t="str">
        <f>IF('Kaufland intern'!Q244="","o",IF(LEN('Kaufland intern'!Q244)&gt;20,"Eingabe max. 20 Zeichen!","x"))</f>
        <v>o</v>
      </c>
      <c r="CJ245" s="133" t="str">
        <f>IF('Kaufland intern'!S244="","o",IF(LEN('Kaufland intern'!S244)&gt;8,"Eingabe max. 8 Zeichen!","x"))</f>
        <v>o</v>
      </c>
      <c r="CK245" s="133" t="str">
        <f>IF('Kaufland intern'!U244="","o",IF(ISNA(VLOOKUP('Kaufland intern'!U244,Auswahlisten!$D:$D,1,0))=FALSE,"x","Bitte Verpackungsart korrekt pflegen!"))</f>
        <v>o</v>
      </c>
      <c r="CL245" s="133" t="str">
        <f>IF('Kaufland intern'!V244="","o",IF(ISNUMBER('Kaufland intern'!V244),"x","Bitte ausschließlich Zahlen pflegen!"))</f>
        <v>o</v>
      </c>
      <c r="CM245" s="133" t="str">
        <f>IF('Kaufland intern'!W244="","o",IF(ISNA(VLOOKUP('Kaufland intern'!W244,Auswahlisten!$AA:$AA,1,0))=FALSE,"x","Bitte Bezugsweg korrekt pflegen!"))</f>
        <v>o</v>
      </c>
      <c r="CN245" s="133" t="str">
        <f>IF('Kaufland intern'!X244="","o",IF(ISNA(VLOOKUP('Kaufland intern'!X244,Auswahlisten!$AB:$AB,1,0))=FALSE,"x","Bitte Bezugsvorschrift korrekt pflegen!"))</f>
        <v>o</v>
      </c>
      <c r="CO245" s="133" t="str">
        <f>IF('Kaufland intern'!Y244="","o",IF(ISNA(VLOOKUP('Kaufland intern'!Y244,Auswahlisten!$AC:$AC,1,0))=FALSE,"x","Bitte Sortimentsstufenlistung korrekt pflegen!"))</f>
        <v>o</v>
      </c>
      <c r="CP245" s="133" t="str">
        <f>IF('Kaufland intern'!Z244="","o",IF(LEN('Kaufland intern'!Z244)&lt;&gt;13,"Eingabe max. 13 Zahlen!","x"))</f>
        <v>o</v>
      </c>
      <c r="CQ245" s="133" t="str">
        <f>IF('Kaufland intern'!AA244="","o",IF(LEN('Kaufland intern'!AA244)&lt;&gt;13,"Eingabe max. 13 Zahlen!","x"))</f>
        <v>o</v>
      </c>
      <c r="CR245" s="133" t="str">
        <f>IF('Kaufland intern'!AB244="","o",IF(LEN('Kaufland intern'!AB244)&lt;&gt;13,"Eingabe max. 13 Zahlen!","x"))</f>
        <v>o</v>
      </c>
      <c r="CS245" s="133" t="str">
        <f>IF('Kaufland intern'!AC244="","o",IF('Kaufland intern'!AC244="x","x","Bitte nur 'x' für Ja pflegen!"))</f>
        <v>o</v>
      </c>
      <c r="CT245" s="133" t="str">
        <f>IF('Kaufland intern'!AD244="","o",IF('Kaufland intern'!AD244="x","x","Bitte nur 'x' für Ja pflegen!"))</f>
        <v>o</v>
      </c>
      <c r="CU245" s="133" t="str">
        <f>IF('Kaufland intern'!AE244="","o",IF('Kaufland intern'!AE244="x","x","Bitte nur 'x' für Ja pflegen!"))</f>
        <v>o</v>
      </c>
      <c r="CV245" s="133" t="str">
        <f>IF('Kaufland intern'!AF244="","o",IF('Kaufland intern'!AF244="x","x","Bitte nur 'x' für Ja pflegen!"))</f>
        <v>o</v>
      </c>
      <c r="CW245" s="133" t="str">
        <f>IF('Kaufland intern'!AG244="","o",IF('Kaufland intern'!AG244="x","x","Bitte nur 'x' für Ja pflegen!"))</f>
        <v>o</v>
      </c>
      <c r="CX245" s="133" t="str">
        <f>IF('Kaufland intern'!AH244="","o",IF('Kaufland intern'!AH244="x","x","Bitte nur 'x' für Ja pflegen!"))</f>
        <v>o</v>
      </c>
      <c r="CY245" s="133" t="str">
        <f>IF('Kaufland intern'!AI244="","o",IF(LEN('Kaufland intern'!AI244)&lt;&gt;11,"Eingabe 11 Zeichen!","x"))</f>
        <v>o</v>
      </c>
      <c r="CZ245" s="133" t="str">
        <f>IF('Kaufland intern'!AJ244="","o",IF(LEN('Kaufland intern'!AJ244)&lt;&gt;11,"Eingabe 11 Zeichen!","x"))</f>
        <v>o</v>
      </c>
      <c r="DA245" s="133" t="str">
        <f>IF('Kaufland intern'!AK244="","o",IF(LEN('Kaufland intern'!AK244)&lt;&gt;11,"Eingabe 11 Zeichen!","x"))</f>
        <v>o</v>
      </c>
      <c r="DB245" s="133" t="str">
        <f>IF('Kaufland intern'!AL244="","o",IF(LEN('Kaufland intern'!AL244)&lt;&gt;11,"Eingabe 11 Zeichen!","x"))</f>
        <v>o</v>
      </c>
      <c r="DC245" s="133" t="str">
        <f>IF('Kaufland intern'!AM244="","o",IF(LEN('Kaufland intern'!AM244)&lt;&gt;11,"Eingabe 11 Zeichen!","x"))</f>
        <v>o</v>
      </c>
      <c r="DD245" s="133" t="str">
        <f>IF('Kaufland intern'!AN244="","o",IF(LEN('Kaufland intern'!AN244)&lt;&gt;11,"Eingabe 11 Zeichen!","x"))</f>
        <v>o</v>
      </c>
    </row>
    <row r="246" spans="1:108" ht="30">
      <c r="A246" s="128">
        <f>Food!C245</f>
        <v>0</v>
      </c>
      <c r="B246" s="129">
        <f>Food!E245</f>
        <v>0</v>
      </c>
      <c r="C246" s="128">
        <f>Food!O245</f>
        <v>0</v>
      </c>
      <c r="D246" s="133" t="str">
        <f>IF(Food!$A245="","Bitte Datum pflegen!",IF(ISNUMBER(Food!$A245)=FALSE,"Bitte Datum überprüfen!","x"))</f>
        <v>Bitte Datum pflegen!</v>
      </c>
      <c r="E246" s="133" t="str">
        <f>IF(Food!$C245="","Bitte Lieferantenartikelnr. pflegen!",IF(LEN(Food!$C245)&gt;13,"Eingabe max. 13 Zeichen!","x"))</f>
        <v>Bitte Lieferantenartikelnr. pflegen!</v>
      </c>
      <c r="F246" s="133" t="str">
        <f>IF(Food!$D245="","o",IF(LEN(Food!$D245)&gt;13,"Eingabe max. 13 Zeichen!","x"))</f>
        <v>o</v>
      </c>
      <c r="G246" s="145" t="str">
        <f>IF(Food!$F245="","o",IF(ISNUMBER(Food!$F245)=FALSE,"Bitte Gewicht ohne Einheit pflegen!","x"))</f>
        <v>o</v>
      </c>
      <c r="H246" s="133" t="str">
        <f>IF(Food!$G245="","o",IF(ISNA(VLOOKUP(Food!$G245,Auswahlisten!$A:$A,1,0))=FALSE,"x","Bitte Gewichtseinheit korrekt pflegen!"))</f>
        <v>o</v>
      </c>
      <c r="I246" s="133" t="str">
        <f>IF(Food!$H245="","Bitte Steuer pflegen!",IF(OR(Food!$H245=7,Food!$H245=19),"x","Bitte nur 7 oder 19 pflegen!"))</f>
        <v>Bitte Steuer pflegen!</v>
      </c>
      <c r="J246" s="133" t="str">
        <f>IF(Food!$I245="","o",IF(Food!$I245="x","x","Bitte nur 'x' für Ja pflegen!"))</f>
        <v>o</v>
      </c>
      <c r="K246" s="145" t="str">
        <f>IF(Food!$L245="","o",IF(ISNUMBER(Food!$L245)=FALSE,"Bitte Temperatur von ohne Einheit pflegen!","x"))</f>
        <v>o</v>
      </c>
      <c r="L246" s="145" t="str">
        <f>IF(Food!$M245="","o",IF(ISNUMBER(Food!$M245)=FALSE,"Bitte Temperatur bis ohne Einheit pflegen!","x"))</f>
        <v>o</v>
      </c>
      <c r="M246" s="133" t="str">
        <f>IF(Food!$J245="","o",IF(Food!$J245="x","x","Bitte nur 'x' für Ja pflegen!"))</f>
        <v>o</v>
      </c>
      <c r="N246" s="133" t="str">
        <f>IF(Food!$P245="","Bitte Bruttogewicht pflegen!",IF(ISNUMBER(Food!$P245)=FALSE,"Bitte Bruttogwicht ohne Einheit pflegen!","x"))</f>
        <v>Bitte Bruttogewicht pflegen!</v>
      </c>
      <c r="O246" s="133" t="str">
        <f>IF(Food!$Q245="","Bitte Länge pflegen!",IF(ISNUMBER(Food!$Q245)=FALSE,"Bitte Länge ohne Einheit pflegen!","x"))</f>
        <v>Bitte Länge pflegen!</v>
      </c>
      <c r="P246" s="133" t="str">
        <f>IF(Food!$R245="","Bitte Breite pflegen!",IF(ISNUMBER(Food!$R245)=FALSE,"Bitte Breite ohne Einheit pflegen!","x"))</f>
        <v>Bitte Breite pflegen!</v>
      </c>
      <c r="Q246" s="133" t="str">
        <f>IF(Food!$S245="","Bitte Höhe pflegen!",IF(ISNUMBER(Food!$S245)=FALSE,"Bitte Höhe ohne Einheit pflegen!","x"))</f>
        <v>Bitte Höhe pflegen!</v>
      </c>
      <c r="R246" s="133" t="str">
        <f>IF(Food!$V245="","o",IF(ISNUMBER(Food!$V245)=FALSE,"Bitte Bruttogewicht ohne Einheit pflegen!","x"))</f>
        <v>o</v>
      </c>
      <c r="S246" s="133" t="str">
        <f>IF(Food!$W245="","o",IF(ISNUMBER(Food!$W245)=FALSE,"Bitte Länge ohne Einheit pflegen!","x"))</f>
        <v>o</v>
      </c>
      <c r="T246" s="133" t="str">
        <f>IF(Food!$X245="","o",IF(ISNUMBER(Food!$X245)=FALSE,"Bitte Länge ohne Einheit pflegen!","x"))</f>
        <v>o</v>
      </c>
      <c r="U246" s="133" t="str">
        <f>IF(Food!$Y245="","o",IF(ISNUMBER(Food!$Y245)=FALSE,"Bitte Länge ohne Einheit pflegen!","x"))</f>
        <v>o</v>
      </c>
      <c r="V246" s="133" t="str">
        <f>IF(Food!$AB245="","o",IF(ISNUMBER(Food!$AB245)=FALSE,"Bitte Bruttogewicht ohne Einheit pflegen!","x"))</f>
        <v>o</v>
      </c>
      <c r="W246" s="133" t="str">
        <f>IF(Food!$AC245="","o",IF(ISNUMBER(Food!$AC245)=FALSE,"Bitte Länge ohne Einheit pflegen!","x"))</f>
        <v>o</v>
      </c>
      <c r="X246" s="133" t="str">
        <f>IF(Food!$AD245="","o",IF(ISNUMBER(Food!$AD245)=FALSE,"Bitte Breite ohne Einheit pflegen!","x"))</f>
        <v>o</v>
      </c>
      <c r="Y246" s="133" t="str">
        <f>IF(Food!$AE245="","o",IF(ISNUMBER(Food!$AE245)=FALSE,"Bitte Höhe ohne Einheit pflegen!","x"))</f>
        <v>o</v>
      </c>
      <c r="Z246" s="133" t="str">
        <f>IF(Food!$AG245="","o",IF(ISNUMBER(Food!$AG245)=FALSE,"Bitte Bruttogewicht ohne Einheit pflegen!","x"))</f>
        <v>o</v>
      </c>
      <c r="AA246" s="133" t="str">
        <f>IF(Food!$AH245="","o",IF(ISNUMBER(Food!$AH245)=FALSE,"Bitte Länge ohne Einheit pflegen!","x"))</f>
        <v>o</v>
      </c>
      <c r="AB246" s="133" t="str">
        <f>IF(Food!$AI245="","o",IF(ISNUMBER(Food!$AI245)=FALSE,"Bitte Breite ohne Einheit pflegen!","x"))</f>
        <v>o</v>
      </c>
      <c r="AC246" s="133" t="str">
        <f>IF(Food!$AJ245="","o",IF(ISNUMBER(Food!$AJ245)=FALSE,"Bitte Höhe ohne Einheit pflegen!","x"))</f>
        <v>o</v>
      </c>
      <c r="AD246" s="133" t="str">
        <f>IF(Food!$AL245="","o",IF(ISNUMBER(Food!$AL245)=FALSE,"Bitte Bruttogewicht ohne Einheit pflegen!","x"))</f>
        <v>o</v>
      </c>
      <c r="AE246" s="133" t="str">
        <f>IF(Food!$AM245="","o",IF(ISNUMBER(Food!$AM245)=FALSE,"Bitte Länge ohne Einheit pflegen!","x"))</f>
        <v>o</v>
      </c>
      <c r="AF246" s="133" t="str">
        <f>IF(Food!$AN245="","o",IF(ISNUMBER(Food!$AN245)=FALSE,"Bitte Breite ohne Einheit pflegen!","x"))</f>
        <v>o</v>
      </c>
      <c r="AG246" s="133" t="str">
        <f>IF(Food!$AO245="","o",IF(ISNUMBER(Food!$AO245)=FALSE,"Bitte Höhe ohne Einheit pflegen!","x"))</f>
        <v>o</v>
      </c>
      <c r="AH246" s="133" t="str">
        <f>IF(Food!$BX245="","o",IF(Food!$BX245="x","x","Bitte nur 'x' für Ja pflegen!"))</f>
        <v>o</v>
      </c>
      <c r="AI246" s="133" t="str">
        <f>IF(Food!$BY245="","o",IF(ISNUMBER(Food!$BY245),"x","Bitte ausschließlich Zahlen pflegen!"))</f>
        <v>o</v>
      </c>
      <c r="AJ246" s="133" t="str">
        <f>IF(Food!$AR245="","Bitte Verpackungsart pflegen!",IF(Food!$AR245="","o",IF(ISNA(VLOOKUP(Food!$AR245,Auswahlisten!$D:$D,1,0))=FALSE,"x","Bitte Verpackungsart korrekt pflegen!")))</f>
        <v>Bitte Verpackungsart pflegen!</v>
      </c>
      <c r="AK246" s="133" t="str">
        <f>IF(Food!$AS245="","o",IF(ISNUMBER(Food!$AS245)=FALSE,"Bitte nur Anzahl der Tage pflegen!","x"))</f>
        <v>o</v>
      </c>
      <c r="AL246" s="133" t="str">
        <f>IF(Food!$AT245="","o",IF(ISNUMBER(Food!$AT245)=FALSE,"Bitte nur Anzahl der Tage pflegen!","x"))</f>
        <v>o</v>
      </c>
      <c r="AM246" s="133" t="str">
        <f>IF(Food!$AU245="","o",IF(ISNA(VLOOKUP(Food!$AU245,Auswahlisten!$H:$H,1,0))=FALSE,"x","Bitte Produktionsland korrekt pflegen!"))</f>
        <v>o</v>
      </c>
      <c r="AN246" s="133" t="str">
        <f>IF(Food!$AV245="","o",IF(ISNA(VLOOKUP(Food!$AV245,Auswahlisten!$I:$I,1,0))=FALSE,"x","Bitte Region korrekt pflegen!"))</f>
        <v>o</v>
      </c>
      <c r="AO246" s="133" t="str">
        <f>IF(Food!$AW245="","o",IF(LEN(Food!$AW245)&gt;8,"Eingabe max. 8 Zahlen!","x"))</f>
        <v>o</v>
      </c>
      <c r="AP246" s="133" t="str">
        <f>IF(Food!$CC245="","o",IF(Food!$CC245="x","x","Bitte nur 'x' für Ja pflegen!"))</f>
        <v>o</v>
      </c>
      <c r="AQ246" s="133" t="str">
        <f>IF(Food!$AY245="","o",IF(Food!$AY245="x","x","Bitte nur 'x' für Ja pflegen!"))</f>
        <v>o</v>
      </c>
      <c r="AR246" s="133" t="str">
        <f>IF(Food!$AZ245="","o",IF(Food!$AZ245="x","x","Bitte nur 'x' für Ja pflegen!"))</f>
        <v>o</v>
      </c>
      <c r="AS246" s="133" t="str">
        <f>IF(Food!$BA245="","o",IF(Food!$BA245="x","x","Bitte nur 'x' für Ja pflegen!"))</f>
        <v>o</v>
      </c>
      <c r="AT246" s="133" t="str">
        <f>IF(Food!$BB245="","o",IF(Food!$BB245="x","x","Bitte nur 'x' für Ja pflegen!"))</f>
        <v>o</v>
      </c>
      <c r="AU246" s="133" t="str">
        <f ca="1">IF(Food!$BC245="","o",IF(OR(LEFT(CELL("format",Food!$BC245),1)="S",LEFT(CELL("format",Food!$BC245),1)=".",LEFT(CELL("format",Food!$BC245),1)="F"),"x","Bitte ausschließlich Zahlen pflegen!"))</f>
        <v>o</v>
      </c>
      <c r="AV246" s="133" t="str">
        <f>IF(Food!$BD245="","o",IF(Food!$BD245="x","x","Bitte nur 'x' für Ja pflegen!"))</f>
        <v>o</v>
      </c>
      <c r="AW246" s="133" t="str">
        <f ca="1">IF(Food!$BE245="","o",IF(OR(LEFT(CELL("format",Food!$BE245),1)="S",LEFT(CELL("format",Food!$BE245),1)=".",LEFT(CELL("format",Food!$BE245),1)="F"),"x","Bitte ausschließlich Zahlen pflegen!"))</f>
        <v>o</v>
      </c>
      <c r="AX246" s="133" t="str">
        <f>IF(Food!$BF245="","o",IF(Food!$BF245="x","x","Bitte nur 'x' für Ja pflegen!"))</f>
        <v>o</v>
      </c>
      <c r="AY246" s="133" t="str">
        <f ca="1">IF(Food!$BG245="","o",IF(OR(LEFT(CELL("format",Food!$BG245),1)="S",LEFT(CELL("format",Food!$BG245),1)=".",LEFT(CELL("format",Food!$BG245),1)="F"),"x","Bitte ausschließlich Zahlen pflegen!"))</f>
        <v>o</v>
      </c>
      <c r="AZ246" s="133" t="str">
        <f>IF(Food!$BH245="","o",IF(Food!$BH245="x","x","Bitte nur 'x' für Ja pflegen!"))</f>
        <v>o</v>
      </c>
      <c r="BA246" s="133" t="str">
        <f ca="1">IF(Food!$BI245="","o",IF(OR(LEFT(CELL("format",Food!$BI245),1)="S",LEFT(CELL("format",Food!$BI245),1)=".",LEFT(CELL("format",Food!$BI245),1)="F"),"x","Bitte ausschließlich Zahlen pflegen!"))</f>
        <v>o</v>
      </c>
      <c r="BB246" s="133" t="str">
        <f>IF(Food!$BJ245="","o",IF(ISNUMBER(Food!$BJ245),"x","Bitte ausschließlich Zahlen pflegen!"))</f>
        <v>o</v>
      </c>
      <c r="BC246" s="133" t="str">
        <f ca="1">IF(Food!$BK245="","o",IF(OR(LEFT(CELL("format",Food!$BK245),1)="S",LEFT(CELL("format",Food!$BK245),1)=".",LEFT(CELL("format",Food!$BK245),1)="F"),"x","Bitte ausschließlich Zahlen pflegen!"))</f>
        <v>o</v>
      </c>
      <c r="BD246" s="133" t="str">
        <f>IF(Food!$BL245="","o",IF(ISNUMBER(Food!$BL245),"x","Bitte ausschließlich Zahlen pflegen!"))</f>
        <v>o</v>
      </c>
      <c r="BE246" s="133" t="str">
        <f>IF(Food!$BM245="","o",IF(ISNUMBER(Food!$BM245),"x","Bitte ausschließlich Zahlen pflegen!"))</f>
        <v>o</v>
      </c>
      <c r="BF246" s="133" t="str">
        <f>IF(Food!$BS245="","o",IF(ISNA(VLOOKUP(Food!$BS245,Auswahlisten!$H:$H,1,0))=FALSE,"x","Bitte Produktionsland korrekt pflegen!"))</f>
        <v>o</v>
      </c>
      <c r="BG246" s="133" t="str">
        <f>IF(Food!$BU245="","o",IF(ISNUMBER(Food!$BU245),"x","Bitte ausschließlich Zahlen pflegen!"))</f>
        <v>o</v>
      </c>
      <c r="BH246" s="133" t="str">
        <f>IF(Food!$BV245="","o",IF(ISNUMBER(Food!$BV245),"x","Bitte ausschließlich Zahlen pflegen!"))</f>
        <v>o</v>
      </c>
      <c r="BI246" s="133" t="str">
        <f>IF(Food!$BW245="","o",IF(ISNUMBER(Food!$BW245),"x","Bitte ausschließlich Zahlen pflegen!"))</f>
        <v>o</v>
      </c>
      <c r="BJ246" s="133" t="str">
        <f>IF(Food!$BZ245="","o",IF(ISNA(VLOOKUP(Food!$BZ245,Auswahlisten!$AE:$AE,1,0))=FALSE,"x","Bitte Pfandart korrekt pflegen!"))</f>
        <v>o</v>
      </c>
      <c r="BK246" s="133" t="str">
        <f>IF(Food!$CA245="","o",IF(ISNUMBER(Food!$CA245),"x","Bitte ausschließlich Zahlen pflegen!"))</f>
        <v>o</v>
      </c>
      <c r="BL246" s="133" t="str">
        <f>IF(Food!$CD245="","o",IF(ISNUMBER(Food!$CD245),"x","Bitte ausschließlich Zahlen pflegen!"))</f>
        <v>o</v>
      </c>
      <c r="BM246" s="133" t="str">
        <f>IF(Food!$CE245="","o",IF(ISNA(VLOOKUP(Food!$CE245,Auswahlisten!$A:$A,1,0))=FALSE,"x","Bitte Gewichtseinheit korrekt pflegen!"))</f>
        <v>o</v>
      </c>
      <c r="BN246" s="133" t="str">
        <f>IF(Food!$CF245="","o",IF(ISNUMBER(Food!$CF245),"x","Bitte ausschließlich Zahlen pflegen!"))</f>
        <v>o</v>
      </c>
      <c r="BO246" s="133" t="str">
        <f>IF(Food!$CG245="","o",IF(ISNUMBER(Food!$CG245),"x","Bitte ausschließlich Zahlen pflegen!"))</f>
        <v>o</v>
      </c>
      <c r="BP246" s="133" t="str">
        <f>IF(Food!$CH245="","o",IF(ISNA(VLOOKUP(Food!$CH245,Auswahlisten!$A:$A,1,0))=FALSE,"x","Bitte Gewichtseinheit korrekt pflegen!"))</f>
        <v>o</v>
      </c>
      <c r="BQ246" s="133" t="str">
        <f>IF(Food!$CI245="","o",IF(ISNA(VLOOKUP(Food!$CI245,Auswahlisten!$F:$F,1,0))=FALSE,"x","Bitte JuSchu korrekt pflegen!"))</f>
        <v>o</v>
      </c>
      <c r="BR246" s="133" t="str">
        <f>IF(Verpackung!$D245="","o",IF(ISNUMBER(Verpackung!$D245),"x","Bitte ausschließlich Zahlen pflegen!"))</f>
        <v>o</v>
      </c>
      <c r="BS246" s="133" t="str">
        <f>IF(Verpackung!$E245="","o",IF(ISNUMBER(Verpackung!$E245),"x","Bitte ausschließlich Zahlen pflegen!"))</f>
        <v>o</v>
      </c>
      <c r="BT246" s="133" t="str">
        <f>IF(Verpackung!$F245="","o",IF(ISNUMBER(Verpackung!$F245),"x","Bitte ausschließlich Zahlen pflegen!"))</f>
        <v>o</v>
      </c>
      <c r="BU246" s="133" t="str">
        <f>IF(Verpackung!$G245="","o",IF(ISNUMBER(Verpackung!$G245),"x","Bitte ausschließlich Zahlen pflegen!"))</f>
        <v>o</v>
      </c>
      <c r="BV246" s="133" t="str">
        <f>IF(Verpackung!$H245="","o",IF(ISNUMBER(Verpackung!$H245),"x","Bitte ausschließlich Zahlen pflegen!"))</f>
        <v>o</v>
      </c>
      <c r="BW246" s="133" t="str">
        <f>IF(Verpackung!$I245="","o",IF(ISNUMBER(Verpackung!$I245),"x","Bitte ausschließlich Zahlen pflegen!"))</f>
        <v>o</v>
      </c>
      <c r="BX246" s="133" t="str">
        <f>IF(Verpackung!$J245="","o",IF(ISNUMBER(Verpackung!$J245),"x","Bitte ausschließlich Zahlen pflegen!"))</f>
        <v>o</v>
      </c>
      <c r="BY246" s="133" t="str">
        <f>IF(Verpackung!$K245="","o",IF(ISNUMBER(Verpackung!$K245),"x","Bitte ausschließlich Zahlen pflegen!"))</f>
        <v>o</v>
      </c>
      <c r="BZ246" s="133" t="str">
        <f>IF('Kaufland intern'!D245="","o",IF(LEN('Kaufland intern'!D245)&gt;40,"Eingabe max. 40 Zeichen!","x"))</f>
        <v>o</v>
      </c>
      <c r="CA246" s="133" t="str">
        <f>IF('Kaufland intern'!F245="","o",IF(AND(ISNUMBER('Kaufland intern'!F245),'Kaufland intern'!F245&gt;=1000000,'Kaufland intern'!F245&lt;=9999999),"x","Bitte Eingabe prüfen!"))</f>
        <v>o</v>
      </c>
      <c r="CB246" s="133" t="str">
        <f>IF('Kaufland intern'!G245="","o",IF(LEN('Kaufland intern'!G245)&gt;18,"Eingabe max. 18 Zeichen!","x"))</f>
        <v>o</v>
      </c>
      <c r="CC246" s="133" t="str">
        <f>IF('Kaufland intern'!I245="","o",IF(LEN('Kaufland intern'!I245)&gt;3,"Eingabe max. 3 Zeichen!","x"))</f>
        <v>o</v>
      </c>
      <c r="CD246" s="133" t="str">
        <f>IF('Kaufland intern'!J245="","o",IF(LEN('Kaufland intern'!J245)&gt;6,"Eingabe max. 6 Zeichen!","x"))</f>
        <v>o</v>
      </c>
      <c r="CE246" s="133" t="str">
        <f>IF('Kaufland intern'!K245="","o",IF(LEN('Kaufland intern'!K245)&gt;4,"Eingabe max. 4 Zeichen!","x"))</f>
        <v>o</v>
      </c>
      <c r="CF246" s="133" t="str">
        <f>IF('Kaufland intern'!L245="","o",IF(ISNA(VLOOKUP('Kaufland intern'!L245,Auswahlisten!$Z:$Z,1,0))=FALSE,"x","Bitte Etikettenart korrekt pflegen!"))</f>
        <v>o</v>
      </c>
      <c r="CG246" s="133" t="str">
        <f>IF('Kaufland intern'!M245="","o",IF(LEN('Kaufland intern'!M245)&gt;20,"Eingabe max. 20 Zeichen!","x"))</f>
        <v>o</v>
      </c>
      <c r="CH246" s="133" t="str">
        <f>IF('Kaufland intern'!O245="","o",IF(LEN('Kaufland intern'!O245)&gt;20,"Eingabe max. 20 Zeichen!","x"))</f>
        <v>o</v>
      </c>
      <c r="CI246" s="133" t="str">
        <f>IF('Kaufland intern'!Q245="","o",IF(LEN('Kaufland intern'!Q245)&gt;20,"Eingabe max. 20 Zeichen!","x"))</f>
        <v>o</v>
      </c>
      <c r="CJ246" s="133" t="str">
        <f>IF('Kaufland intern'!S245="","o",IF(LEN('Kaufland intern'!S245)&gt;8,"Eingabe max. 8 Zeichen!","x"))</f>
        <v>o</v>
      </c>
      <c r="CK246" s="133" t="str">
        <f>IF('Kaufland intern'!U245="","o",IF(ISNA(VLOOKUP('Kaufland intern'!U245,Auswahlisten!$D:$D,1,0))=FALSE,"x","Bitte Verpackungsart korrekt pflegen!"))</f>
        <v>o</v>
      </c>
      <c r="CL246" s="133" t="str">
        <f>IF('Kaufland intern'!V245="","o",IF(ISNUMBER('Kaufland intern'!V245),"x","Bitte ausschließlich Zahlen pflegen!"))</f>
        <v>o</v>
      </c>
      <c r="CM246" s="133" t="str">
        <f>IF('Kaufland intern'!W245="","o",IF(ISNA(VLOOKUP('Kaufland intern'!W245,Auswahlisten!$AA:$AA,1,0))=FALSE,"x","Bitte Bezugsweg korrekt pflegen!"))</f>
        <v>o</v>
      </c>
      <c r="CN246" s="133" t="str">
        <f>IF('Kaufland intern'!X245="","o",IF(ISNA(VLOOKUP('Kaufland intern'!X245,Auswahlisten!$AB:$AB,1,0))=FALSE,"x","Bitte Bezugsvorschrift korrekt pflegen!"))</f>
        <v>o</v>
      </c>
      <c r="CO246" s="133" t="str">
        <f>IF('Kaufland intern'!Y245="","o",IF(ISNA(VLOOKUP('Kaufland intern'!Y245,Auswahlisten!$AC:$AC,1,0))=FALSE,"x","Bitte Sortimentsstufenlistung korrekt pflegen!"))</f>
        <v>o</v>
      </c>
      <c r="CP246" s="133" t="str">
        <f>IF('Kaufland intern'!Z245="","o",IF(LEN('Kaufland intern'!Z245)&lt;&gt;13,"Eingabe max. 13 Zahlen!","x"))</f>
        <v>o</v>
      </c>
      <c r="CQ246" s="133" t="str">
        <f>IF('Kaufland intern'!AA245="","o",IF(LEN('Kaufland intern'!AA245)&lt;&gt;13,"Eingabe max. 13 Zahlen!","x"))</f>
        <v>o</v>
      </c>
      <c r="CR246" s="133" t="str">
        <f>IF('Kaufland intern'!AB245="","o",IF(LEN('Kaufland intern'!AB245)&lt;&gt;13,"Eingabe max. 13 Zahlen!","x"))</f>
        <v>o</v>
      </c>
      <c r="CS246" s="133" t="str">
        <f>IF('Kaufland intern'!AC245="","o",IF('Kaufland intern'!AC245="x","x","Bitte nur 'x' für Ja pflegen!"))</f>
        <v>o</v>
      </c>
      <c r="CT246" s="133" t="str">
        <f>IF('Kaufland intern'!AD245="","o",IF('Kaufland intern'!AD245="x","x","Bitte nur 'x' für Ja pflegen!"))</f>
        <v>o</v>
      </c>
      <c r="CU246" s="133" t="str">
        <f>IF('Kaufland intern'!AE245="","o",IF('Kaufland intern'!AE245="x","x","Bitte nur 'x' für Ja pflegen!"))</f>
        <v>o</v>
      </c>
      <c r="CV246" s="133" t="str">
        <f>IF('Kaufland intern'!AF245="","o",IF('Kaufland intern'!AF245="x","x","Bitte nur 'x' für Ja pflegen!"))</f>
        <v>o</v>
      </c>
      <c r="CW246" s="133" t="str">
        <f>IF('Kaufland intern'!AG245="","o",IF('Kaufland intern'!AG245="x","x","Bitte nur 'x' für Ja pflegen!"))</f>
        <v>o</v>
      </c>
      <c r="CX246" s="133" t="str">
        <f>IF('Kaufland intern'!AH245="","o",IF('Kaufland intern'!AH245="x","x","Bitte nur 'x' für Ja pflegen!"))</f>
        <v>o</v>
      </c>
      <c r="CY246" s="133" t="str">
        <f>IF('Kaufland intern'!AI245="","o",IF(LEN('Kaufland intern'!AI245)&lt;&gt;11,"Eingabe 11 Zeichen!","x"))</f>
        <v>o</v>
      </c>
      <c r="CZ246" s="133" t="str">
        <f>IF('Kaufland intern'!AJ245="","o",IF(LEN('Kaufland intern'!AJ245)&lt;&gt;11,"Eingabe 11 Zeichen!","x"))</f>
        <v>o</v>
      </c>
      <c r="DA246" s="133" t="str">
        <f>IF('Kaufland intern'!AK245="","o",IF(LEN('Kaufland intern'!AK245)&lt;&gt;11,"Eingabe 11 Zeichen!","x"))</f>
        <v>o</v>
      </c>
      <c r="DB246" s="133" t="str">
        <f>IF('Kaufland intern'!AL245="","o",IF(LEN('Kaufland intern'!AL245)&lt;&gt;11,"Eingabe 11 Zeichen!","x"))</f>
        <v>o</v>
      </c>
      <c r="DC246" s="133" t="str">
        <f>IF('Kaufland intern'!AM245="","o",IF(LEN('Kaufland intern'!AM245)&lt;&gt;11,"Eingabe 11 Zeichen!","x"))</f>
        <v>o</v>
      </c>
      <c r="DD246" s="133" t="str">
        <f>IF('Kaufland intern'!AN245="","o",IF(LEN('Kaufland intern'!AN245)&lt;&gt;11,"Eingabe 11 Zeichen!","x"))</f>
        <v>o</v>
      </c>
    </row>
    <row r="247" spans="1:108" ht="30">
      <c r="A247" s="128">
        <f>Food!C246</f>
        <v>0</v>
      </c>
      <c r="B247" s="129">
        <f>Food!E246</f>
        <v>0</v>
      </c>
      <c r="C247" s="128">
        <f>Food!O246</f>
        <v>0</v>
      </c>
      <c r="D247" s="133" t="str">
        <f>IF(Food!$A246="","Bitte Datum pflegen!",IF(ISNUMBER(Food!$A246)=FALSE,"Bitte Datum überprüfen!","x"))</f>
        <v>Bitte Datum pflegen!</v>
      </c>
      <c r="E247" s="133" t="str">
        <f>IF(Food!$C246="","Bitte Lieferantenartikelnr. pflegen!",IF(LEN(Food!$C246)&gt;13,"Eingabe max. 13 Zeichen!","x"))</f>
        <v>Bitte Lieferantenartikelnr. pflegen!</v>
      </c>
      <c r="F247" s="133" t="str">
        <f>IF(Food!$D246="","o",IF(LEN(Food!$D246)&gt;13,"Eingabe max. 13 Zeichen!","x"))</f>
        <v>o</v>
      </c>
      <c r="G247" s="145" t="str">
        <f>IF(Food!$F246="","o",IF(ISNUMBER(Food!$F246)=FALSE,"Bitte Gewicht ohne Einheit pflegen!","x"))</f>
        <v>o</v>
      </c>
      <c r="H247" s="133" t="str">
        <f>IF(Food!$G246="","o",IF(ISNA(VLOOKUP(Food!$G246,Auswahlisten!$A:$A,1,0))=FALSE,"x","Bitte Gewichtseinheit korrekt pflegen!"))</f>
        <v>o</v>
      </c>
      <c r="I247" s="133" t="str">
        <f>IF(Food!$H246="","Bitte Steuer pflegen!",IF(OR(Food!$H246=7,Food!$H246=19),"x","Bitte nur 7 oder 19 pflegen!"))</f>
        <v>Bitte Steuer pflegen!</v>
      </c>
      <c r="J247" s="133" t="str">
        <f>IF(Food!$I246="","o",IF(Food!$I246="x","x","Bitte nur 'x' für Ja pflegen!"))</f>
        <v>o</v>
      </c>
      <c r="K247" s="145" t="str">
        <f>IF(Food!$L246="","o",IF(ISNUMBER(Food!$L246)=FALSE,"Bitte Temperatur von ohne Einheit pflegen!","x"))</f>
        <v>o</v>
      </c>
      <c r="L247" s="145" t="str">
        <f>IF(Food!$M246="","o",IF(ISNUMBER(Food!$M246)=FALSE,"Bitte Temperatur bis ohne Einheit pflegen!","x"))</f>
        <v>o</v>
      </c>
      <c r="M247" s="133" t="str">
        <f>IF(Food!$J246="","o",IF(Food!$J246="x","x","Bitte nur 'x' für Ja pflegen!"))</f>
        <v>o</v>
      </c>
      <c r="N247" s="133" t="str">
        <f>IF(Food!$P246="","Bitte Bruttogewicht pflegen!",IF(ISNUMBER(Food!$P246)=FALSE,"Bitte Bruttogwicht ohne Einheit pflegen!","x"))</f>
        <v>Bitte Bruttogewicht pflegen!</v>
      </c>
      <c r="O247" s="133" t="str">
        <f>IF(Food!$Q246="","Bitte Länge pflegen!",IF(ISNUMBER(Food!$Q246)=FALSE,"Bitte Länge ohne Einheit pflegen!","x"))</f>
        <v>Bitte Länge pflegen!</v>
      </c>
      <c r="P247" s="133" t="str">
        <f>IF(Food!$R246="","Bitte Breite pflegen!",IF(ISNUMBER(Food!$R246)=FALSE,"Bitte Breite ohne Einheit pflegen!","x"))</f>
        <v>Bitte Breite pflegen!</v>
      </c>
      <c r="Q247" s="133" t="str">
        <f>IF(Food!$S246="","Bitte Höhe pflegen!",IF(ISNUMBER(Food!$S246)=FALSE,"Bitte Höhe ohne Einheit pflegen!","x"))</f>
        <v>Bitte Höhe pflegen!</v>
      </c>
      <c r="R247" s="133" t="str">
        <f>IF(Food!$V246="","o",IF(ISNUMBER(Food!$V246)=FALSE,"Bitte Bruttogewicht ohne Einheit pflegen!","x"))</f>
        <v>o</v>
      </c>
      <c r="S247" s="133" t="str">
        <f>IF(Food!$W246="","o",IF(ISNUMBER(Food!$W246)=FALSE,"Bitte Länge ohne Einheit pflegen!","x"))</f>
        <v>o</v>
      </c>
      <c r="T247" s="133" t="str">
        <f>IF(Food!$X246="","o",IF(ISNUMBER(Food!$X246)=FALSE,"Bitte Länge ohne Einheit pflegen!","x"))</f>
        <v>o</v>
      </c>
      <c r="U247" s="133" t="str">
        <f>IF(Food!$Y246="","o",IF(ISNUMBER(Food!$Y246)=FALSE,"Bitte Länge ohne Einheit pflegen!","x"))</f>
        <v>o</v>
      </c>
      <c r="V247" s="133" t="str">
        <f>IF(Food!$AB246="","o",IF(ISNUMBER(Food!$AB246)=FALSE,"Bitte Bruttogewicht ohne Einheit pflegen!","x"))</f>
        <v>o</v>
      </c>
      <c r="W247" s="133" t="str">
        <f>IF(Food!$AC246="","o",IF(ISNUMBER(Food!$AC246)=FALSE,"Bitte Länge ohne Einheit pflegen!","x"))</f>
        <v>o</v>
      </c>
      <c r="X247" s="133" t="str">
        <f>IF(Food!$AD246="","o",IF(ISNUMBER(Food!$AD246)=FALSE,"Bitte Breite ohne Einheit pflegen!","x"))</f>
        <v>o</v>
      </c>
      <c r="Y247" s="133" t="str">
        <f>IF(Food!$AE246="","o",IF(ISNUMBER(Food!$AE246)=FALSE,"Bitte Höhe ohne Einheit pflegen!","x"))</f>
        <v>o</v>
      </c>
      <c r="Z247" s="133" t="str">
        <f>IF(Food!$AG246="","o",IF(ISNUMBER(Food!$AG246)=FALSE,"Bitte Bruttogewicht ohne Einheit pflegen!","x"))</f>
        <v>o</v>
      </c>
      <c r="AA247" s="133" t="str">
        <f>IF(Food!$AH246="","o",IF(ISNUMBER(Food!$AH246)=FALSE,"Bitte Länge ohne Einheit pflegen!","x"))</f>
        <v>o</v>
      </c>
      <c r="AB247" s="133" t="str">
        <f>IF(Food!$AI246="","o",IF(ISNUMBER(Food!$AI246)=FALSE,"Bitte Breite ohne Einheit pflegen!","x"))</f>
        <v>o</v>
      </c>
      <c r="AC247" s="133" t="str">
        <f>IF(Food!$AJ246="","o",IF(ISNUMBER(Food!$AJ246)=FALSE,"Bitte Höhe ohne Einheit pflegen!","x"))</f>
        <v>o</v>
      </c>
      <c r="AD247" s="133" t="str">
        <f>IF(Food!$AL246="","o",IF(ISNUMBER(Food!$AL246)=FALSE,"Bitte Bruttogewicht ohne Einheit pflegen!","x"))</f>
        <v>o</v>
      </c>
      <c r="AE247" s="133" t="str">
        <f>IF(Food!$AM246="","o",IF(ISNUMBER(Food!$AM246)=FALSE,"Bitte Länge ohne Einheit pflegen!","x"))</f>
        <v>o</v>
      </c>
      <c r="AF247" s="133" t="str">
        <f>IF(Food!$AN246="","o",IF(ISNUMBER(Food!$AN246)=FALSE,"Bitte Breite ohne Einheit pflegen!","x"))</f>
        <v>o</v>
      </c>
      <c r="AG247" s="133" t="str">
        <f>IF(Food!$AO246="","o",IF(ISNUMBER(Food!$AO246)=FALSE,"Bitte Höhe ohne Einheit pflegen!","x"))</f>
        <v>o</v>
      </c>
      <c r="AH247" s="133" t="str">
        <f>IF(Food!$BX246="","o",IF(Food!$BX246="x","x","Bitte nur 'x' für Ja pflegen!"))</f>
        <v>o</v>
      </c>
      <c r="AI247" s="133" t="str">
        <f>IF(Food!$BY246="","o",IF(ISNUMBER(Food!$BY246),"x","Bitte ausschließlich Zahlen pflegen!"))</f>
        <v>o</v>
      </c>
      <c r="AJ247" s="133" t="str">
        <f>IF(Food!$AR246="","Bitte Verpackungsart pflegen!",IF(Food!$AR246="","o",IF(ISNA(VLOOKUP(Food!$AR246,Auswahlisten!$D:$D,1,0))=FALSE,"x","Bitte Verpackungsart korrekt pflegen!")))</f>
        <v>Bitte Verpackungsart pflegen!</v>
      </c>
      <c r="AK247" s="133" t="str">
        <f>IF(Food!$AS246="","o",IF(ISNUMBER(Food!$AS246)=FALSE,"Bitte nur Anzahl der Tage pflegen!","x"))</f>
        <v>o</v>
      </c>
      <c r="AL247" s="133" t="str">
        <f>IF(Food!$AT246="","o",IF(ISNUMBER(Food!$AT246)=FALSE,"Bitte nur Anzahl der Tage pflegen!","x"))</f>
        <v>o</v>
      </c>
      <c r="AM247" s="133" t="str">
        <f>IF(Food!$AU246="","o",IF(ISNA(VLOOKUP(Food!$AU246,Auswahlisten!$H:$H,1,0))=FALSE,"x","Bitte Produktionsland korrekt pflegen!"))</f>
        <v>o</v>
      </c>
      <c r="AN247" s="133" t="str">
        <f>IF(Food!$AV246="","o",IF(ISNA(VLOOKUP(Food!$AV246,Auswahlisten!$I:$I,1,0))=FALSE,"x","Bitte Region korrekt pflegen!"))</f>
        <v>o</v>
      </c>
      <c r="AO247" s="133" t="str">
        <f>IF(Food!$AW246="","o",IF(LEN(Food!$AW246)&gt;8,"Eingabe max. 8 Zahlen!","x"))</f>
        <v>o</v>
      </c>
      <c r="AP247" s="133" t="str">
        <f>IF(Food!$CC246="","o",IF(Food!$CC246="x","x","Bitte nur 'x' für Ja pflegen!"))</f>
        <v>o</v>
      </c>
      <c r="AQ247" s="133" t="str">
        <f>IF(Food!$AY246="","o",IF(Food!$AY246="x","x","Bitte nur 'x' für Ja pflegen!"))</f>
        <v>o</v>
      </c>
      <c r="AR247" s="133" t="str">
        <f>IF(Food!$AZ246="","o",IF(Food!$AZ246="x","x","Bitte nur 'x' für Ja pflegen!"))</f>
        <v>o</v>
      </c>
      <c r="AS247" s="133" t="str">
        <f>IF(Food!$BA246="","o",IF(Food!$BA246="x","x","Bitte nur 'x' für Ja pflegen!"))</f>
        <v>o</v>
      </c>
      <c r="AT247" s="133" t="str">
        <f>IF(Food!$BB246="","o",IF(Food!$BB246="x","x","Bitte nur 'x' für Ja pflegen!"))</f>
        <v>o</v>
      </c>
      <c r="AU247" s="133" t="str">
        <f ca="1">IF(Food!$BC246="","o",IF(OR(LEFT(CELL("format",Food!$BC246),1)="S",LEFT(CELL("format",Food!$BC246),1)=".",LEFT(CELL("format",Food!$BC246),1)="F"),"x","Bitte ausschließlich Zahlen pflegen!"))</f>
        <v>o</v>
      </c>
      <c r="AV247" s="133" t="str">
        <f>IF(Food!$BD246="","o",IF(Food!$BD246="x","x","Bitte nur 'x' für Ja pflegen!"))</f>
        <v>o</v>
      </c>
      <c r="AW247" s="133" t="str">
        <f ca="1">IF(Food!$BE246="","o",IF(OR(LEFT(CELL("format",Food!$BE246),1)="S",LEFT(CELL("format",Food!$BE246),1)=".",LEFT(CELL("format",Food!$BE246),1)="F"),"x","Bitte ausschließlich Zahlen pflegen!"))</f>
        <v>o</v>
      </c>
      <c r="AX247" s="133" t="str">
        <f>IF(Food!$BF246="","o",IF(Food!$BF246="x","x","Bitte nur 'x' für Ja pflegen!"))</f>
        <v>o</v>
      </c>
      <c r="AY247" s="133" t="str">
        <f ca="1">IF(Food!$BG246="","o",IF(OR(LEFT(CELL("format",Food!$BG246),1)="S",LEFT(CELL("format",Food!$BG246),1)=".",LEFT(CELL("format",Food!$BG246),1)="F"),"x","Bitte ausschließlich Zahlen pflegen!"))</f>
        <v>o</v>
      </c>
      <c r="AZ247" s="133" t="str">
        <f>IF(Food!$BH246="","o",IF(Food!$BH246="x","x","Bitte nur 'x' für Ja pflegen!"))</f>
        <v>o</v>
      </c>
      <c r="BA247" s="133" t="str">
        <f ca="1">IF(Food!$BI246="","o",IF(OR(LEFT(CELL("format",Food!$BI246),1)="S",LEFT(CELL("format",Food!$BI246),1)=".",LEFT(CELL("format",Food!$BI246),1)="F"),"x","Bitte ausschließlich Zahlen pflegen!"))</f>
        <v>o</v>
      </c>
      <c r="BB247" s="133" t="str">
        <f>IF(Food!$BJ246="","o",IF(ISNUMBER(Food!$BJ246),"x","Bitte ausschließlich Zahlen pflegen!"))</f>
        <v>o</v>
      </c>
      <c r="BC247" s="133" t="str">
        <f ca="1">IF(Food!$BK246="","o",IF(OR(LEFT(CELL("format",Food!$BK246),1)="S",LEFT(CELL("format",Food!$BK246),1)=".",LEFT(CELL("format",Food!$BK246),1)="F"),"x","Bitte ausschließlich Zahlen pflegen!"))</f>
        <v>o</v>
      </c>
      <c r="BD247" s="133" t="str">
        <f>IF(Food!$BL246="","o",IF(ISNUMBER(Food!$BL246),"x","Bitte ausschließlich Zahlen pflegen!"))</f>
        <v>o</v>
      </c>
      <c r="BE247" s="133" t="str">
        <f>IF(Food!$BM246="","o",IF(ISNUMBER(Food!$BM246),"x","Bitte ausschließlich Zahlen pflegen!"))</f>
        <v>o</v>
      </c>
      <c r="BF247" s="133" t="str">
        <f>IF(Food!$BS246="","o",IF(ISNA(VLOOKUP(Food!$BS246,Auswahlisten!$H:$H,1,0))=FALSE,"x","Bitte Produktionsland korrekt pflegen!"))</f>
        <v>o</v>
      </c>
      <c r="BG247" s="133" t="str">
        <f>IF(Food!$BU246="","o",IF(ISNUMBER(Food!$BU246),"x","Bitte ausschließlich Zahlen pflegen!"))</f>
        <v>o</v>
      </c>
      <c r="BH247" s="133" t="str">
        <f>IF(Food!$BV246="","o",IF(ISNUMBER(Food!$BV246),"x","Bitte ausschließlich Zahlen pflegen!"))</f>
        <v>o</v>
      </c>
      <c r="BI247" s="133" t="str">
        <f>IF(Food!$BW246="","o",IF(ISNUMBER(Food!$BW246),"x","Bitte ausschließlich Zahlen pflegen!"))</f>
        <v>o</v>
      </c>
      <c r="BJ247" s="133" t="str">
        <f>IF(Food!$BZ246="","o",IF(ISNA(VLOOKUP(Food!$BZ246,Auswahlisten!$AE:$AE,1,0))=FALSE,"x","Bitte Pfandart korrekt pflegen!"))</f>
        <v>o</v>
      </c>
      <c r="BK247" s="133" t="str">
        <f>IF(Food!$CA246="","o",IF(ISNUMBER(Food!$CA246),"x","Bitte ausschließlich Zahlen pflegen!"))</f>
        <v>o</v>
      </c>
      <c r="BL247" s="133" t="str">
        <f>IF(Food!$CD246="","o",IF(ISNUMBER(Food!$CD246),"x","Bitte ausschließlich Zahlen pflegen!"))</f>
        <v>o</v>
      </c>
      <c r="BM247" s="133" t="str">
        <f>IF(Food!$CE246="","o",IF(ISNA(VLOOKUP(Food!$CE246,Auswahlisten!$A:$A,1,0))=FALSE,"x","Bitte Gewichtseinheit korrekt pflegen!"))</f>
        <v>o</v>
      </c>
      <c r="BN247" s="133" t="str">
        <f>IF(Food!$CF246="","o",IF(ISNUMBER(Food!$CF246),"x","Bitte ausschließlich Zahlen pflegen!"))</f>
        <v>o</v>
      </c>
      <c r="BO247" s="133" t="str">
        <f>IF(Food!$CG246="","o",IF(ISNUMBER(Food!$CG246),"x","Bitte ausschließlich Zahlen pflegen!"))</f>
        <v>o</v>
      </c>
      <c r="BP247" s="133" t="str">
        <f>IF(Food!$CH246="","o",IF(ISNA(VLOOKUP(Food!$CH246,Auswahlisten!$A:$A,1,0))=FALSE,"x","Bitte Gewichtseinheit korrekt pflegen!"))</f>
        <v>o</v>
      </c>
      <c r="BQ247" s="133" t="str">
        <f>IF(Food!$CI246="","o",IF(ISNA(VLOOKUP(Food!$CI246,Auswahlisten!$F:$F,1,0))=FALSE,"x","Bitte JuSchu korrekt pflegen!"))</f>
        <v>o</v>
      </c>
      <c r="BR247" s="133" t="str">
        <f>IF(Verpackung!$D246="","o",IF(ISNUMBER(Verpackung!$D246),"x","Bitte ausschließlich Zahlen pflegen!"))</f>
        <v>o</v>
      </c>
      <c r="BS247" s="133" t="str">
        <f>IF(Verpackung!$E246="","o",IF(ISNUMBER(Verpackung!$E246),"x","Bitte ausschließlich Zahlen pflegen!"))</f>
        <v>o</v>
      </c>
      <c r="BT247" s="133" t="str">
        <f>IF(Verpackung!$F246="","o",IF(ISNUMBER(Verpackung!$F246),"x","Bitte ausschließlich Zahlen pflegen!"))</f>
        <v>o</v>
      </c>
      <c r="BU247" s="133" t="str">
        <f>IF(Verpackung!$G246="","o",IF(ISNUMBER(Verpackung!$G246),"x","Bitte ausschließlich Zahlen pflegen!"))</f>
        <v>o</v>
      </c>
      <c r="BV247" s="133" t="str">
        <f>IF(Verpackung!$H246="","o",IF(ISNUMBER(Verpackung!$H246),"x","Bitte ausschließlich Zahlen pflegen!"))</f>
        <v>o</v>
      </c>
      <c r="BW247" s="133" t="str">
        <f>IF(Verpackung!$I246="","o",IF(ISNUMBER(Verpackung!$I246),"x","Bitte ausschließlich Zahlen pflegen!"))</f>
        <v>o</v>
      </c>
      <c r="BX247" s="133" t="str">
        <f>IF(Verpackung!$J246="","o",IF(ISNUMBER(Verpackung!$J246),"x","Bitte ausschließlich Zahlen pflegen!"))</f>
        <v>o</v>
      </c>
      <c r="BY247" s="133" t="str">
        <f>IF(Verpackung!$K246="","o",IF(ISNUMBER(Verpackung!$K246),"x","Bitte ausschließlich Zahlen pflegen!"))</f>
        <v>o</v>
      </c>
      <c r="BZ247" s="133" t="str">
        <f>IF('Kaufland intern'!D246="","o",IF(LEN('Kaufland intern'!D246)&gt;40,"Eingabe max. 40 Zeichen!","x"))</f>
        <v>o</v>
      </c>
      <c r="CA247" s="133" t="str">
        <f>IF('Kaufland intern'!F246="","o",IF(AND(ISNUMBER('Kaufland intern'!F246),'Kaufland intern'!F246&gt;=1000000,'Kaufland intern'!F246&lt;=9999999),"x","Bitte Eingabe prüfen!"))</f>
        <v>o</v>
      </c>
      <c r="CB247" s="133" t="str">
        <f>IF('Kaufland intern'!G246="","o",IF(LEN('Kaufland intern'!G246)&gt;18,"Eingabe max. 18 Zeichen!","x"))</f>
        <v>o</v>
      </c>
      <c r="CC247" s="133" t="str">
        <f>IF('Kaufland intern'!I246="","o",IF(LEN('Kaufland intern'!I246)&gt;3,"Eingabe max. 3 Zeichen!","x"))</f>
        <v>o</v>
      </c>
      <c r="CD247" s="133" t="str">
        <f>IF('Kaufland intern'!J246="","o",IF(LEN('Kaufland intern'!J246)&gt;6,"Eingabe max. 6 Zeichen!","x"))</f>
        <v>o</v>
      </c>
      <c r="CE247" s="133" t="str">
        <f>IF('Kaufland intern'!K246="","o",IF(LEN('Kaufland intern'!K246)&gt;4,"Eingabe max. 4 Zeichen!","x"))</f>
        <v>o</v>
      </c>
      <c r="CF247" s="133" t="str">
        <f>IF('Kaufland intern'!L246="","o",IF(ISNA(VLOOKUP('Kaufland intern'!L246,Auswahlisten!$Z:$Z,1,0))=FALSE,"x","Bitte Etikettenart korrekt pflegen!"))</f>
        <v>o</v>
      </c>
      <c r="CG247" s="133" t="str">
        <f>IF('Kaufland intern'!M246="","o",IF(LEN('Kaufland intern'!M246)&gt;20,"Eingabe max. 20 Zeichen!","x"))</f>
        <v>o</v>
      </c>
      <c r="CH247" s="133" t="str">
        <f>IF('Kaufland intern'!O246="","o",IF(LEN('Kaufland intern'!O246)&gt;20,"Eingabe max. 20 Zeichen!","x"))</f>
        <v>o</v>
      </c>
      <c r="CI247" s="133" t="str">
        <f>IF('Kaufland intern'!Q246="","o",IF(LEN('Kaufland intern'!Q246)&gt;20,"Eingabe max. 20 Zeichen!","x"))</f>
        <v>o</v>
      </c>
      <c r="CJ247" s="133" t="str">
        <f>IF('Kaufland intern'!S246="","o",IF(LEN('Kaufland intern'!S246)&gt;8,"Eingabe max. 8 Zeichen!","x"))</f>
        <v>o</v>
      </c>
      <c r="CK247" s="133" t="str">
        <f>IF('Kaufland intern'!U246="","o",IF(ISNA(VLOOKUP('Kaufland intern'!U246,Auswahlisten!$D:$D,1,0))=FALSE,"x","Bitte Verpackungsart korrekt pflegen!"))</f>
        <v>o</v>
      </c>
      <c r="CL247" s="133" t="str">
        <f>IF('Kaufland intern'!V246="","o",IF(ISNUMBER('Kaufland intern'!V246),"x","Bitte ausschließlich Zahlen pflegen!"))</f>
        <v>o</v>
      </c>
      <c r="CM247" s="133" t="str">
        <f>IF('Kaufland intern'!W246="","o",IF(ISNA(VLOOKUP('Kaufland intern'!W246,Auswahlisten!$AA:$AA,1,0))=FALSE,"x","Bitte Bezugsweg korrekt pflegen!"))</f>
        <v>o</v>
      </c>
      <c r="CN247" s="133" t="str">
        <f>IF('Kaufland intern'!X246="","o",IF(ISNA(VLOOKUP('Kaufland intern'!X246,Auswahlisten!$AB:$AB,1,0))=FALSE,"x","Bitte Bezugsvorschrift korrekt pflegen!"))</f>
        <v>o</v>
      </c>
      <c r="CO247" s="133" t="str">
        <f>IF('Kaufland intern'!Y246="","o",IF(ISNA(VLOOKUP('Kaufland intern'!Y246,Auswahlisten!$AC:$AC,1,0))=FALSE,"x","Bitte Sortimentsstufenlistung korrekt pflegen!"))</f>
        <v>o</v>
      </c>
      <c r="CP247" s="133" t="str">
        <f>IF('Kaufland intern'!Z246="","o",IF(LEN('Kaufland intern'!Z246)&lt;&gt;13,"Eingabe max. 13 Zahlen!","x"))</f>
        <v>o</v>
      </c>
      <c r="CQ247" s="133" t="str">
        <f>IF('Kaufland intern'!AA246="","o",IF(LEN('Kaufland intern'!AA246)&lt;&gt;13,"Eingabe max. 13 Zahlen!","x"))</f>
        <v>o</v>
      </c>
      <c r="CR247" s="133" t="str">
        <f>IF('Kaufland intern'!AB246="","o",IF(LEN('Kaufland intern'!AB246)&lt;&gt;13,"Eingabe max. 13 Zahlen!","x"))</f>
        <v>o</v>
      </c>
      <c r="CS247" s="133" t="str">
        <f>IF('Kaufland intern'!AC246="","o",IF('Kaufland intern'!AC246="x","x","Bitte nur 'x' für Ja pflegen!"))</f>
        <v>o</v>
      </c>
      <c r="CT247" s="133" t="str">
        <f>IF('Kaufland intern'!AD246="","o",IF('Kaufland intern'!AD246="x","x","Bitte nur 'x' für Ja pflegen!"))</f>
        <v>o</v>
      </c>
      <c r="CU247" s="133" t="str">
        <f>IF('Kaufland intern'!AE246="","o",IF('Kaufland intern'!AE246="x","x","Bitte nur 'x' für Ja pflegen!"))</f>
        <v>o</v>
      </c>
      <c r="CV247" s="133" t="str">
        <f>IF('Kaufland intern'!AF246="","o",IF('Kaufland intern'!AF246="x","x","Bitte nur 'x' für Ja pflegen!"))</f>
        <v>o</v>
      </c>
      <c r="CW247" s="133" t="str">
        <f>IF('Kaufland intern'!AG246="","o",IF('Kaufland intern'!AG246="x","x","Bitte nur 'x' für Ja pflegen!"))</f>
        <v>o</v>
      </c>
      <c r="CX247" s="133" t="str">
        <f>IF('Kaufland intern'!AH246="","o",IF('Kaufland intern'!AH246="x","x","Bitte nur 'x' für Ja pflegen!"))</f>
        <v>o</v>
      </c>
      <c r="CY247" s="133" t="str">
        <f>IF('Kaufland intern'!AI246="","o",IF(LEN('Kaufland intern'!AI246)&lt;&gt;11,"Eingabe 11 Zeichen!","x"))</f>
        <v>o</v>
      </c>
      <c r="CZ247" s="133" t="str">
        <f>IF('Kaufland intern'!AJ246="","o",IF(LEN('Kaufland intern'!AJ246)&lt;&gt;11,"Eingabe 11 Zeichen!","x"))</f>
        <v>o</v>
      </c>
      <c r="DA247" s="133" t="str">
        <f>IF('Kaufland intern'!AK246="","o",IF(LEN('Kaufland intern'!AK246)&lt;&gt;11,"Eingabe 11 Zeichen!","x"))</f>
        <v>o</v>
      </c>
      <c r="DB247" s="133" t="str">
        <f>IF('Kaufland intern'!AL246="","o",IF(LEN('Kaufland intern'!AL246)&lt;&gt;11,"Eingabe 11 Zeichen!","x"))</f>
        <v>o</v>
      </c>
      <c r="DC247" s="133" t="str">
        <f>IF('Kaufland intern'!AM246="","o",IF(LEN('Kaufland intern'!AM246)&lt;&gt;11,"Eingabe 11 Zeichen!","x"))</f>
        <v>o</v>
      </c>
      <c r="DD247" s="133" t="str">
        <f>IF('Kaufland intern'!AN246="","o",IF(LEN('Kaufland intern'!AN246)&lt;&gt;11,"Eingabe 11 Zeichen!","x"))</f>
        <v>o</v>
      </c>
    </row>
    <row r="248" spans="1:108" ht="30">
      <c r="A248" s="128">
        <f>Food!C247</f>
        <v>0</v>
      </c>
      <c r="B248" s="129">
        <f>Food!E247</f>
        <v>0</v>
      </c>
      <c r="C248" s="128">
        <f>Food!O247</f>
        <v>0</v>
      </c>
      <c r="D248" s="133" t="str">
        <f>IF(Food!$A247="","Bitte Datum pflegen!",IF(ISNUMBER(Food!$A247)=FALSE,"Bitte Datum überprüfen!","x"))</f>
        <v>Bitte Datum pflegen!</v>
      </c>
      <c r="E248" s="133" t="str">
        <f>IF(Food!$C247="","Bitte Lieferantenartikelnr. pflegen!",IF(LEN(Food!$C247)&gt;13,"Eingabe max. 13 Zeichen!","x"))</f>
        <v>Bitte Lieferantenartikelnr. pflegen!</v>
      </c>
      <c r="F248" s="133" t="str">
        <f>IF(Food!$D247="","o",IF(LEN(Food!$D247)&gt;13,"Eingabe max. 13 Zeichen!","x"))</f>
        <v>o</v>
      </c>
      <c r="G248" s="145" t="str">
        <f>IF(Food!$F247="","o",IF(ISNUMBER(Food!$F247)=FALSE,"Bitte Gewicht ohne Einheit pflegen!","x"))</f>
        <v>o</v>
      </c>
      <c r="H248" s="133" t="str">
        <f>IF(Food!$G247="","o",IF(ISNA(VLOOKUP(Food!$G247,Auswahlisten!$A:$A,1,0))=FALSE,"x","Bitte Gewichtseinheit korrekt pflegen!"))</f>
        <v>o</v>
      </c>
      <c r="I248" s="133" t="str">
        <f>IF(Food!$H247="","Bitte Steuer pflegen!",IF(OR(Food!$H247=7,Food!$H247=19),"x","Bitte nur 7 oder 19 pflegen!"))</f>
        <v>Bitte Steuer pflegen!</v>
      </c>
      <c r="J248" s="133" t="str">
        <f>IF(Food!$I247="","o",IF(Food!$I247="x","x","Bitte nur 'x' für Ja pflegen!"))</f>
        <v>o</v>
      </c>
      <c r="K248" s="145" t="str">
        <f>IF(Food!$L247="","o",IF(ISNUMBER(Food!$L247)=FALSE,"Bitte Temperatur von ohne Einheit pflegen!","x"))</f>
        <v>o</v>
      </c>
      <c r="L248" s="145" t="str">
        <f>IF(Food!$M247="","o",IF(ISNUMBER(Food!$M247)=FALSE,"Bitte Temperatur bis ohne Einheit pflegen!","x"))</f>
        <v>o</v>
      </c>
      <c r="M248" s="133" t="str">
        <f>IF(Food!$J247="","o",IF(Food!$J247="x","x","Bitte nur 'x' für Ja pflegen!"))</f>
        <v>o</v>
      </c>
      <c r="N248" s="133" t="str">
        <f>IF(Food!$P247="","Bitte Bruttogewicht pflegen!",IF(ISNUMBER(Food!$P247)=FALSE,"Bitte Bruttogwicht ohne Einheit pflegen!","x"))</f>
        <v>Bitte Bruttogewicht pflegen!</v>
      </c>
      <c r="O248" s="133" t="str">
        <f>IF(Food!$Q247="","Bitte Länge pflegen!",IF(ISNUMBER(Food!$Q247)=FALSE,"Bitte Länge ohne Einheit pflegen!","x"))</f>
        <v>Bitte Länge pflegen!</v>
      </c>
      <c r="P248" s="133" t="str">
        <f>IF(Food!$R247="","Bitte Breite pflegen!",IF(ISNUMBER(Food!$R247)=FALSE,"Bitte Breite ohne Einheit pflegen!","x"))</f>
        <v>Bitte Breite pflegen!</v>
      </c>
      <c r="Q248" s="133" t="str">
        <f>IF(Food!$S247="","Bitte Höhe pflegen!",IF(ISNUMBER(Food!$S247)=FALSE,"Bitte Höhe ohne Einheit pflegen!","x"))</f>
        <v>Bitte Höhe pflegen!</v>
      </c>
      <c r="R248" s="133" t="str">
        <f>IF(Food!$V247="","o",IF(ISNUMBER(Food!$V247)=FALSE,"Bitte Bruttogewicht ohne Einheit pflegen!","x"))</f>
        <v>o</v>
      </c>
      <c r="S248" s="133" t="str">
        <f>IF(Food!$W247="","o",IF(ISNUMBER(Food!$W247)=FALSE,"Bitte Länge ohne Einheit pflegen!","x"))</f>
        <v>o</v>
      </c>
      <c r="T248" s="133" t="str">
        <f>IF(Food!$X247="","o",IF(ISNUMBER(Food!$X247)=FALSE,"Bitte Länge ohne Einheit pflegen!","x"))</f>
        <v>o</v>
      </c>
      <c r="U248" s="133" t="str">
        <f>IF(Food!$Y247="","o",IF(ISNUMBER(Food!$Y247)=FALSE,"Bitte Länge ohne Einheit pflegen!","x"))</f>
        <v>o</v>
      </c>
      <c r="V248" s="133" t="str">
        <f>IF(Food!$AB247="","o",IF(ISNUMBER(Food!$AB247)=FALSE,"Bitte Bruttogewicht ohne Einheit pflegen!","x"))</f>
        <v>o</v>
      </c>
      <c r="W248" s="133" t="str">
        <f>IF(Food!$AC247="","o",IF(ISNUMBER(Food!$AC247)=FALSE,"Bitte Länge ohne Einheit pflegen!","x"))</f>
        <v>o</v>
      </c>
      <c r="X248" s="133" t="str">
        <f>IF(Food!$AD247="","o",IF(ISNUMBER(Food!$AD247)=FALSE,"Bitte Breite ohne Einheit pflegen!","x"))</f>
        <v>o</v>
      </c>
      <c r="Y248" s="133" t="str">
        <f>IF(Food!$AE247="","o",IF(ISNUMBER(Food!$AE247)=FALSE,"Bitte Höhe ohne Einheit pflegen!","x"))</f>
        <v>o</v>
      </c>
      <c r="Z248" s="133" t="str">
        <f>IF(Food!$AG247="","o",IF(ISNUMBER(Food!$AG247)=FALSE,"Bitte Bruttogewicht ohne Einheit pflegen!","x"))</f>
        <v>o</v>
      </c>
      <c r="AA248" s="133" t="str">
        <f>IF(Food!$AH247="","o",IF(ISNUMBER(Food!$AH247)=FALSE,"Bitte Länge ohne Einheit pflegen!","x"))</f>
        <v>o</v>
      </c>
      <c r="AB248" s="133" t="str">
        <f>IF(Food!$AI247="","o",IF(ISNUMBER(Food!$AI247)=FALSE,"Bitte Breite ohne Einheit pflegen!","x"))</f>
        <v>o</v>
      </c>
      <c r="AC248" s="133" t="str">
        <f>IF(Food!$AJ247="","o",IF(ISNUMBER(Food!$AJ247)=FALSE,"Bitte Höhe ohne Einheit pflegen!","x"))</f>
        <v>o</v>
      </c>
      <c r="AD248" s="133" t="str">
        <f>IF(Food!$AL247="","o",IF(ISNUMBER(Food!$AL247)=FALSE,"Bitte Bruttogewicht ohne Einheit pflegen!","x"))</f>
        <v>o</v>
      </c>
      <c r="AE248" s="133" t="str">
        <f>IF(Food!$AM247="","o",IF(ISNUMBER(Food!$AM247)=FALSE,"Bitte Länge ohne Einheit pflegen!","x"))</f>
        <v>o</v>
      </c>
      <c r="AF248" s="133" t="str">
        <f>IF(Food!$AN247="","o",IF(ISNUMBER(Food!$AN247)=FALSE,"Bitte Breite ohne Einheit pflegen!","x"))</f>
        <v>o</v>
      </c>
      <c r="AG248" s="133" t="str">
        <f>IF(Food!$AO247="","o",IF(ISNUMBER(Food!$AO247)=FALSE,"Bitte Höhe ohne Einheit pflegen!","x"))</f>
        <v>o</v>
      </c>
      <c r="AH248" s="133" t="str">
        <f>IF(Food!$BX247="","o",IF(Food!$BX247="x","x","Bitte nur 'x' für Ja pflegen!"))</f>
        <v>o</v>
      </c>
      <c r="AI248" s="133" t="str">
        <f>IF(Food!$BY247="","o",IF(ISNUMBER(Food!$BY247),"x","Bitte ausschließlich Zahlen pflegen!"))</f>
        <v>o</v>
      </c>
      <c r="AJ248" s="133" t="str">
        <f>IF(Food!$AR247="","Bitte Verpackungsart pflegen!",IF(Food!$AR247="","o",IF(ISNA(VLOOKUP(Food!$AR247,Auswahlisten!$D:$D,1,0))=FALSE,"x","Bitte Verpackungsart korrekt pflegen!")))</f>
        <v>Bitte Verpackungsart pflegen!</v>
      </c>
      <c r="AK248" s="133" t="str">
        <f>IF(Food!$AS247="","o",IF(ISNUMBER(Food!$AS247)=FALSE,"Bitte nur Anzahl der Tage pflegen!","x"))</f>
        <v>o</v>
      </c>
      <c r="AL248" s="133" t="str">
        <f>IF(Food!$AT247="","o",IF(ISNUMBER(Food!$AT247)=FALSE,"Bitte nur Anzahl der Tage pflegen!","x"))</f>
        <v>o</v>
      </c>
      <c r="AM248" s="133" t="str">
        <f>IF(Food!$AU247="","o",IF(ISNA(VLOOKUP(Food!$AU247,Auswahlisten!$H:$H,1,0))=FALSE,"x","Bitte Produktionsland korrekt pflegen!"))</f>
        <v>o</v>
      </c>
      <c r="AN248" s="133" t="str">
        <f>IF(Food!$AV247="","o",IF(ISNA(VLOOKUP(Food!$AV247,Auswahlisten!$I:$I,1,0))=FALSE,"x","Bitte Region korrekt pflegen!"))</f>
        <v>o</v>
      </c>
      <c r="AO248" s="133" t="str">
        <f>IF(Food!$AW247="","o",IF(LEN(Food!$AW247)&gt;8,"Eingabe max. 8 Zahlen!","x"))</f>
        <v>o</v>
      </c>
      <c r="AP248" s="133" t="str">
        <f>IF(Food!$CC247="","o",IF(Food!$CC247="x","x","Bitte nur 'x' für Ja pflegen!"))</f>
        <v>o</v>
      </c>
      <c r="AQ248" s="133" t="str">
        <f>IF(Food!$AY247="","o",IF(Food!$AY247="x","x","Bitte nur 'x' für Ja pflegen!"))</f>
        <v>o</v>
      </c>
      <c r="AR248" s="133" t="str">
        <f>IF(Food!$AZ247="","o",IF(Food!$AZ247="x","x","Bitte nur 'x' für Ja pflegen!"))</f>
        <v>o</v>
      </c>
      <c r="AS248" s="133" t="str">
        <f>IF(Food!$BA247="","o",IF(Food!$BA247="x","x","Bitte nur 'x' für Ja pflegen!"))</f>
        <v>o</v>
      </c>
      <c r="AT248" s="133" t="str">
        <f>IF(Food!$BB247="","o",IF(Food!$BB247="x","x","Bitte nur 'x' für Ja pflegen!"))</f>
        <v>o</v>
      </c>
      <c r="AU248" s="133" t="str">
        <f ca="1">IF(Food!$BC247="","o",IF(OR(LEFT(CELL("format",Food!$BC247),1)="S",LEFT(CELL("format",Food!$BC247),1)=".",LEFT(CELL("format",Food!$BC247),1)="F"),"x","Bitte ausschließlich Zahlen pflegen!"))</f>
        <v>o</v>
      </c>
      <c r="AV248" s="133" t="str">
        <f>IF(Food!$BD247="","o",IF(Food!$BD247="x","x","Bitte nur 'x' für Ja pflegen!"))</f>
        <v>o</v>
      </c>
      <c r="AW248" s="133" t="str">
        <f ca="1">IF(Food!$BE247="","o",IF(OR(LEFT(CELL("format",Food!$BE247),1)="S",LEFT(CELL("format",Food!$BE247),1)=".",LEFT(CELL("format",Food!$BE247),1)="F"),"x","Bitte ausschließlich Zahlen pflegen!"))</f>
        <v>o</v>
      </c>
      <c r="AX248" s="133" t="str">
        <f>IF(Food!$BF247="","o",IF(Food!$BF247="x","x","Bitte nur 'x' für Ja pflegen!"))</f>
        <v>o</v>
      </c>
      <c r="AY248" s="133" t="str">
        <f ca="1">IF(Food!$BG247="","o",IF(OR(LEFT(CELL("format",Food!$BG247),1)="S",LEFT(CELL("format",Food!$BG247),1)=".",LEFT(CELL("format",Food!$BG247),1)="F"),"x","Bitte ausschließlich Zahlen pflegen!"))</f>
        <v>o</v>
      </c>
      <c r="AZ248" s="133" t="str">
        <f>IF(Food!$BH247="","o",IF(Food!$BH247="x","x","Bitte nur 'x' für Ja pflegen!"))</f>
        <v>o</v>
      </c>
      <c r="BA248" s="133" t="str">
        <f ca="1">IF(Food!$BI247="","o",IF(OR(LEFT(CELL("format",Food!$BI247),1)="S",LEFT(CELL("format",Food!$BI247),1)=".",LEFT(CELL("format",Food!$BI247),1)="F"),"x","Bitte ausschließlich Zahlen pflegen!"))</f>
        <v>o</v>
      </c>
      <c r="BB248" s="133" t="str">
        <f>IF(Food!$BJ247="","o",IF(ISNUMBER(Food!$BJ247),"x","Bitte ausschließlich Zahlen pflegen!"))</f>
        <v>o</v>
      </c>
      <c r="BC248" s="133" t="str">
        <f ca="1">IF(Food!$BK247="","o",IF(OR(LEFT(CELL("format",Food!$BK247),1)="S",LEFT(CELL("format",Food!$BK247),1)=".",LEFT(CELL("format",Food!$BK247),1)="F"),"x","Bitte ausschließlich Zahlen pflegen!"))</f>
        <v>o</v>
      </c>
      <c r="BD248" s="133" t="str">
        <f>IF(Food!$BL247="","o",IF(ISNUMBER(Food!$BL247),"x","Bitte ausschließlich Zahlen pflegen!"))</f>
        <v>o</v>
      </c>
      <c r="BE248" s="133" t="str">
        <f>IF(Food!$BM247="","o",IF(ISNUMBER(Food!$BM247),"x","Bitte ausschließlich Zahlen pflegen!"))</f>
        <v>o</v>
      </c>
      <c r="BF248" s="133" t="str">
        <f>IF(Food!$BS247="","o",IF(ISNA(VLOOKUP(Food!$BS247,Auswahlisten!$H:$H,1,0))=FALSE,"x","Bitte Produktionsland korrekt pflegen!"))</f>
        <v>o</v>
      </c>
      <c r="BG248" s="133" t="str">
        <f>IF(Food!$BU247="","o",IF(ISNUMBER(Food!$BU247),"x","Bitte ausschließlich Zahlen pflegen!"))</f>
        <v>o</v>
      </c>
      <c r="BH248" s="133" t="str">
        <f>IF(Food!$BV247="","o",IF(ISNUMBER(Food!$BV247),"x","Bitte ausschließlich Zahlen pflegen!"))</f>
        <v>o</v>
      </c>
      <c r="BI248" s="133" t="str">
        <f>IF(Food!$BW247="","o",IF(ISNUMBER(Food!$BW247),"x","Bitte ausschließlich Zahlen pflegen!"))</f>
        <v>o</v>
      </c>
      <c r="BJ248" s="133" t="str">
        <f>IF(Food!$BZ247="","o",IF(ISNA(VLOOKUP(Food!$BZ247,Auswahlisten!$AE:$AE,1,0))=FALSE,"x","Bitte Pfandart korrekt pflegen!"))</f>
        <v>o</v>
      </c>
      <c r="BK248" s="133" t="str">
        <f>IF(Food!$CA247="","o",IF(ISNUMBER(Food!$CA247),"x","Bitte ausschließlich Zahlen pflegen!"))</f>
        <v>o</v>
      </c>
      <c r="BL248" s="133" t="str">
        <f>IF(Food!$CD247="","o",IF(ISNUMBER(Food!$CD247),"x","Bitte ausschließlich Zahlen pflegen!"))</f>
        <v>o</v>
      </c>
      <c r="BM248" s="133" t="str">
        <f>IF(Food!$CE247="","o",IF(ISNA(VLOOKUP(Food!$CE247,Auswahlisten!$A:$A,1,0))=FALSE,"x","Bitte Gewichtseinheit korrekt pflegen!"))</f>
        <v>o</v>
      </c>
      <c r="BN248" s="133" t="str">
        <f>IF(Food!$CF247="","o",IF(ISNUMBER(Food!$CF247),"x","Bitte ausschließlich Zahlen pflegen!"))</f>
        <v>o</v>
      </c>
      <c r="BO248" s="133" t="str">
        <f>IF(Food!$CG247="","o",IF(ISNUMBER(Food!$CG247),"x","Bitte ausschließlich Zahlen pflegen!"))</f>
        <v>o</v>
      </c>
      <c r="BP248" s="133" t="str">
        <f>IF(Food!$CH247="","o",IF(ISNA(VLOOKUP(Food!$CH247,Auswahlisten!$A:$A,1,0))=FALSE,"x","Bitte Gewichtseinheit korrekt pflegen!"))</f>
        <v>o</v>
      </c>
      <c r="BQ248" s="133" t="str">
        <f>IF(Food!$CI247="","o",IF(ISNA(VLOOKUP(Food!$CI247,Auswahlisten!$F:$F,1,0))=FALSE,"x","Bitte JuSchu korrekt pflegen!"))</f>
        <v>o</v>
      </c>
      <c r="BR248" s="133" t="str">
        <f>IF(Verpackung!$D247="","o",IF(ISNUMBER(Verpackung!$D247),"x","Bitte ausschließlich Zahlen pflegen!"))</f>
        <v>o</v>
      </c>
      <c r="BS248" s="133" t="str">
        <f>IF(Verpackung!$E247="","o",IF(ISNUMBER(Verpackung!$E247),"x","Bitte ausschließlich Zahlen pflegen!"))</f>
        <v>o</v>
      </c>
      <c r="BT248" s="133" t="str">
        <f>IF(Verpackung!$F247="","o",IF(ISNUMBER(Verpackung!$F247),"x","Bitte ausschließlich Zahlen pflegen!"))</f>
        <v>o</v>
      </c>
      <c r="BU248" s="133" t="str">
        <f>IF(Verpackung!$G247="","o",IF(ISNUMBER(Verpackung!$G247),"x","Bitte ausschließlich Zahlen pflegen!"))</f>
        <v>o</v>
      </c>
      <c r="BV248" s="133" t="str">
        <f>IF(Verpackung!$H247="","o",IF(ISNUMBER(Verpackung!$H247),"x","Bitte ausschließlich Zahlen pflegen!"))</f>
        <v>o</v>
      </c>
      <c r="BW248" s="133" t="str">
        <f>IF(Verpackung!$I247="","o",IF(ISNUMBER(Verpackung!$I247),"x","Bitte ausschließlich Zahlen pflegen!"))</f>
        <v>o</v>
      </c>
      <c r="BX248" s="133" t="str">
        <f>IF(Verpackung!$J247="","o",IF(ISNUMBER(Verpackung!$J247),"x","Bitte ausschließlich Zahlen pflegen!"))</f>
        <v>o</v>
      </c>
      <c r="BY248" s="133" t="str">
        <f>IF(Verpackung!$K247="","o",IF(ISNUMBER(Verpackung!$K247),"x","Bitte ausschließlich Zahlen pflegen!"))</f>
        <v>o</v>
      </c>
      <c r="BZ248" s="133" t="str">
        <f>IF('Kaufland intern'!D247="","o",IF(LEN('Kaufland intern'!D247)&gt;40,"Eingabe max. 40 Zeichen!","x"))</f>
        <v>o</v>
      </c>
      <c r="CA248" s="133" t="str">
        <f>IF('Kaufland intern'!F247="","o",IF(AND(ISNUMBER('Kaufland intern'!F247),'Kaufland intern'!F247&gt;=1000000,'Kaufland intern'!F247&lt;=9999999),"x","Bitte Eingabe prüfen!"))</f>
        <v>o</v>
      </c>
      <c r="CB248" s="133" t="str">
        <f>IF('Kaufland intern'!G247="","o",IF(LEN('Kaufland intern'!G247)&gt;18,"Eingabe max. 18 Zeichen!","x"))</f>
        <v>o</v>
      </c>
      <c r="CC248" s="133" t="str">
        <f>IF('Kaufland intern'!I247="","o",IF(LEN('Kaufland intern'!I247)&gt;3,"Eingabe max. 3 Zeichen!","x"))</f>
        <v>o</v>
      </c>
      <c r="CD248" s="133" t="str">
        <f>IF('Kaufland intern'!J247="","o",IF(LEN('Kaufland intern'!J247)&gt;6,"Eingabe max. 6 Zeichen!","x"))</f>
        <v>o</v>
      </c>
      <c r="CE248" s="133" t="str">
        <f>IF('Kaufland intern'!K247="","o",IF(LEN('Kaufland intern'!K247)&gt;4,"Eingabe max. 4 Zeichen!","x"))</f>
        <v>o</v>
      </c>
      <c r="CF248" s="133" t="str">
        <f>IF('Kaufland intern'!L247="","o",IF(ISNA(VLOOKUP('Kaufland intern'!L247,Auswahlisten!$Z:$Z,1,0))=FALSE,"x","Bitte Etikettenart korrekt pflegen!"))</f>
        <v>o</v>
      </c>
      <c r="CG248" s="133" t="str">
        <f>IF('Kaufland intern'!M247="","o",IF(LEN('Kaufland intern'!M247)&gt;20,"Eingabe max. 20 Zeichen!","x"))</f>
        <v>o</v>
      </c>
      <c r="CH248" s="133" t="str">
        <f>IF('Kaufland intern'!O247="","o",IF(LEN('Kaufland intern'!O247)&gt;20,"Eingabe max. 20 Zeichen!","x"))</f>
        <v>o</v>
      </c>
      <c r="CI248" s="133" t="str">
        <f>IF('Kaufland intern'!Q247="","o",IF(LEN('Kaufland intern'!Q247)&gt;20,"Eingabe max. 20 Zeichen!","x"))</f>
        <v>o</v>
      </c>
      <c r="CJ248" s="133" t="str">
        <f>IF('Kaufland intern'!S247="","o",IF(LEN('Kaufland intern'!S247)&gt;8,"Eingabe max. 8 Zeichen!","x"))</f>
        <v>o</v>
      </c>
      <c r="CK248" s="133" t="str">
        <f>IF('Kaufland intern'!U247="","o",IF(ISNA(VLOOKUP('Kaufland intern'!U247,Auswahlisten!$D:$D,1,0))=FALSE,"x","Bitte Verpackungsart korrekt pflegen!"))</f>
        <v>o</v>
      </c>
      <c r="CL248" s="133" t="str">
        <f>IF('Kaufland intern'!V247="","o",IF(ISNUMBER('Kaufland intern'!V247),"x","Bitte ausschließlich Zahlen pflegen!"))</f>
        <v>o</v>
      </c>
      <c r="CM248" s="133" t="str">
        <f>IF('Kaufland intern'!W247="","o",IF(ISNA(VLOOKUP('Kaufland intern'!W247,Auswahlisten!$AA:$AA,1,0))=FALSE,"x","Bitte Bezugsweg korrekt pflegen!"))</f>
        <v>o</v>
      </c>
      <c r="CN248" s="133" t="str">
        <f>IF('Kaufland intern'!X247="","o",IF(ISNA(VLOOKUP('Kaufland intern'!X247,Auswahlisten!$AB:$AB,1,0))=FALSE,"x","Bitte Bezugsvorschrift korrekt pflegen!"))</f>
        <v>o</v>
      </c>
      <c r="CO248" s="133" t="str">
        <f>IF('Kaufland intern'!Y247="","o",IF(ISNA(VLOOKUP('Kaufland intern'!Y247,Auswahlisten!$AC:$AC,1,0))=FALSE,"x","Bitte Sortimentsstufenlistung korrekt pflegen!"))</f>
        <v>o</v>
      </c>
      <c r="CP248" s="133" t="str">
        <f>IF('Kaufland intern'!Z247="","o",IF(LEN('Kaufland intern'!Z247)&lt;&gt;13,"Eingabe max. 13 Zahlen!","x"))</f>
        <v>o</v>
      </c>
      <c r="CQ248" s="133" t="str">
        <f>IF('Kaufland intern'!AA247="","o",IF(LEN('Kaufland intern'!AA247)&lt;&gt;13,"Eingabe max. 13 Zahlen!","x"))</f>
        <v>o</v>
      </c>
      <c r="CR248" s="133" t="str">
        <f>IF('Kaufland intern'!AB247="","o",IF(LEN('Kaufland intern'!AB247)&lt;&gt;13,"Eingabe max. 13 Zahlen!","x"))</f>
        <v>o</v>
      </c>
      <c r="CS248" s="133" t="str">
        <f>IF('Kaufland intern'!AC247="","o",IF('Kaufland intern'!AC247="x","x","Bitte nur 'x' für Ja pflegen!"))</f>
        <v>o</v>
      </c>
      <c r="CT248" s="133" t="str">
        <f>IF('Kaufland intern'!AD247="","o",IF('Kaufland intern'!AD247="x","x","Bitte nur 'x' für Ja pflegen!"))</f>
        <v>o</v>
      </c>
      <c r="CU248" s="133" t="str">
        <f>IF('Kaufland intern'!AE247="","o",IF('Kaufland intern'!AE247="x","x","Bitte nur 'x' für Ja pflegen!"))</f>
        <v>o</v>
      </c>
      <c r="CV248" s="133" t="str">
        <f>IF('Kaufland intern'!AF247="","o",IF('Kaufland intern'!AF247="x","x","Bitte nur 'x' für Ja pflegen!"))</f>
        <v>o</v>
      </c>
      <c r="CW248" s="133" t="str">
        <f>IF('Kaufland intern'!AG247="","o",IF('Kaufland intern'!AG247="x","x","Bitte nur 'x' für Ja pflegen!"))</f>
        <v>o</v>
      </c>
      <c r="CX248" s="133" t="str">
        <f>IF('Kaufland intern'!AH247="","o",IF('Kaufland intern'!AH247="x","x","Bitte nur 'x' für Ja pflegen!"))</f>
        <v>o</v>
      </c>
      <c r="CY248" s="133" t="str">
        <f>IF('Kaufland intern'!AI247="","o",IF(LEN('Kaufland intern'!AI247)&lt;&gt;11,"Eingabe 11 Zeichen!","x"))</f>
        <v>o</v>
      </c>
      <c r="CZ248" s="133" t="str">
        <f>IF('Kaufland intern'!AJ247="","o",IF(LEN('Kaufland intern'!AJ247)&lt;&gt;11,"Eingabe 11 Zeichen!","x"))</f>
        <v>o</v>
      </c>
      <c r="DA248" s="133" t="str">
        <f>IF('Kaufland intern'!AK247="","o",IF(LEN('Kaufland intern'!AK247)&lt;&gt;11,"Eingabe 11 Zeichen!","x"))</f>
        <v>o</v>
      </c>
      <c r="DB248" s="133" t="str">
        <f>IF('Kaufland intern'!AL247="","o",IF(LEN('Kaufland intern'!AL247)&lt;&gt;11,"Eingabe 11 Zeichen!","x"))</f>
        <v>o</v>
      </c>
      <c r="DC248" s="133" t="str">
        <f>IF('Kaufland intern'!AM247="","o",IF(LEN('Kaufland intern'!AM247)&lt;&gt;11,"Eingabe 11 Zeichen!","x"))</f>
        <v>o</v>
      </c>
      <c r="DD248" s="133" t="str">
        <f>IF('Kaufland intern'!AN247="","o",IF(LEN('Kaufland intern'!AN247)&lt;&gt;11,"Eingabe 11 Zeichen!","x"))</f>
        <v>o</v>
      </c>
    </row>
    <row r="249" spans="1:108" ht="30">
      <c r="A249" s="128">
        <f>Food!C248</f>
        <v>0</v>
      </c>
      <c r="B249" s="129">
        <f>Food!E248</f>
        <v>0</v>
      </c>
      <c r="C249" s="128">
        <f>Food!O248</f>
        <v>0</v>
      </c>
      <c r="D249" s="133" t="str">
        <f>IF(Food!$A248="","Bitte Datum pflegen!",IF(ISNUMBER(Food!$A248)=FALSE,"Bitte Datum überprüfen!","x"))</f>
        <v>Bitte Datum pflegen!</v>
      </c>
      <c r="E249" s="133" t="str">
        <f>IF(Food!$C248="","Bitte Lieferantenartikelnr. pflegen!",IF(LEN(Food!$C248)&gt;13,"Eingabe max. 13 Zeichen!","x"))</f>
        <v>Bitte Lieferantenartikelnr. pflegen!</v>
      </c>
      <c r="F249" s="133" t="str">
        <f>IF(Food!$D248="","o",IF(LEN(Food!$D248)&gt;13,"Eingabe max. 13 Zeichen!","x"))</f>
        <v>o</v>
      </c>
      <c r="G249" s="145" t="str">
        <f>IF(Food!$F248="","o",IF(ISNUMBER(Food!$F248)=FALSE,"Bitte Gewicht ohne Einheit pflegen!","x"))</f>
        <v>o</v>
      </c>
      <c r="H249" s="133" t="str">
        <f>IF(Food!$G248="","o",IF(ISNA(VLOOKUP(Food!$G248,Auswahlisten!$A:$A,1,0))=FALSE,"x","Bitte Gewichtseinheit korrekt pflegen!"))</f>
        <v>o</v>
      </c>
      <c r="I249" s="133" t="str">
        <f>IF(Food!$H248="","Bitte Steuer pflegen!",IF(OR(Food!$H248=7,Food!$H248=19),"x","Bitte nur 7 oder 19 pflegen!"))</f>
        <v>Bitte Steuer pflegen!</v>
      </c>
      <c r="J249" s="133" t="str">
        <f>IF(Food!$I248="","o",IF(Food!$I248="x","x","Bitte nur 'x' für Ja pflegen!"))</f>
        <v>o</v>
      </c>
      <c r="K249" s="145" t="str">
        <f>IF(Food!$L248="","o",IF(ISNUMBER(Food!$L248)=FALSE,"Bitte Temperatur von ohne Einheit pflegen!","x"))</f>
        <v>o</v>
      </c>
      <c r="L249" s="145" t="str">
        <f>IF(Food!$M248="","o",IF(ISNUMBER(Food!$M248)=FALSE,"Bitte Temperatur bis ohne Einheit pflegen!","x"))</f>
        <v>o</v>
      </c>
      <c r="M249" s="133" t="str">
        <f>IF(Food!$J248="","o",IF(Food!$J248="x","x","Bitte nur 'x' für Ja pflegen!"))</f>
        <v>o</v>
      </c>
      <c r="N249" s="133" t="str">
        <f>IF(Food!$P248="","Bitte Bruttogewicht pflegen!",IF(ISNUMBER(Food!$P248)=FALSE,"Bitte Bruttogwicht ohne Einheit pflegen!","x"))</f>
        <v>Bitte Bruttogewicht pflegen!</v>
      </c>
      <c r="O249" s="133" t="str">
        <f>IF(Food!$Q248="","Bitte Länge pflegen!",IF(ISNUMBER(Food!$Q248)=FALSE,"Bitte Länge ohne Einheit pflegen!","x"))</f>
        <v>Bitte Länge pflegen!</v>
      </c>
      <c r="P249" s="133" t="str">
        <f>IF(Food!$R248="","Bitte Breite pflegen!",IF(ISNUMBER(Food!$R248)=FALSE,"Bitte Breite ohne Einheit pflegen!","x"))</f>
        <v>Bitte Breite pflegen!</v>
      </c>
      <c r="Q249" s="133" t="str">
        <f>IF(Food!$S248="","Bitte Höhe pflegen!",IF(ISNUMBER(Food!$S248)=FALSE,"Bitte Höhe ohne Einheit pflegen!","x"))</f>
        <v>Bitte Höhe pflegen!</v>
      </c>
      <c r="R249" s="133" t="str">
        <f>IF(Food!$V248="","o",IF(ISNUMBER(Food!$V248)=FALSE,"Bitte Bruttogewicht ohne Einheit pflegen!","x"))</f>
        <v>o</v>
      </c>
      <c r="S249" s="133" t="str">
        <f>IF(Food!$W248="","o",IF(ISNUMBER(Food!$W248)=FALSE,"Bitte Länge ohne Einheit pflegen!","x"))</f>
        <v>o</v>
      </c>
      <c r="T249" s="133" t="str">
        <f>IF(Food!$X248="","o",IF(ISNUMBER(Food!$X248)=FALSE,"Bitte Länge ohne Einheit pflegen!","x"))</f>
        <v>o</v>
      </c>
      <c r="U249" s="133" t="str">
        <f>IF(Food!$Y248="","o",IF(ISNUMBER(Food!$Y248)=FALSE,"Bitte Länge ohne Einheit pflegen!","x"))</f>
        <v>o</v>
      </c>
      <c r="V249" s="133" t="str">
        <f>IF(Food!$AB248="","o",IF(ISNUMBER(Food!$AB248)=FALSE,"Bitte Bruttogewicht ohne Einheit pflegen!","x"))</f>
        <v>o</v>
      </c>
      <c r="W249" s="133" t="str">
        <f>IF(Food!$AC248="","o",IF(ISNUMBER(Food!$AC248)=FALSE,"Bitte Länge ohne Einheit pflegen!","x"))</f>
        <v>o</v>
      </c>
      <c r="X249" s="133" t="str">
        <f>IF(Food!$AD248="","o",IF(ISNUMBER(Food!$AD248)=FALSE,"Bitte Breite ohne Einheit pflegen!","x"))</f>
        <v>o</v>
      </c>
      <c r="Y249" s="133" t="str">
        <f>IF(Food!$AE248="","o",IF(ISNUMBER(Food!$AE248)=FALSE,"Bitte Höhe ohne Einheit pflegen!","x"))</f>
        <v>o</v>
      </c>
      <c r="Z249" s="133" t="str">
        <f>IF(Food!$AG248="","o",IF(ISNUMBER(Food!$AG248)=FALSE,"Bitte Bruttogewicht ohne Einheit pflegen!","x"))</f>
        <v>o</v>
      </c>
      <c r="AA249" s="133" t="str">
        <f>IF(Food!$AH248="","o",IF(ISNUMBER(Food!$AH248)=FALSE,"Bitte Länge ohne Einheit pflegen!","x"))</f>
        <v>o</v>
      </c>
      <c r="AB249" s="133" t="str">
        <f>IF(Food!$AI248="","o",IF(ISNUMBER(Food!$AI248)=FALSE,"Bitte Breite ohne Einheit pflegen!","x"))</f>
        <v>o</v>
      </c>
      <c r="AC249" s="133" t="str">
        <f>IF(Food!$AJ248="","o",IF(ISNUMBER(Food!$AJ248)=FALSE,"Bitte Höhe ohne Einheit pflegen!","x"))</f>
        <v>o</v>
      </c>
      <c r="AD249" s="133" t="str">
        <f>IF(Food!$AL248="","o",IF(ISNUMBER(Food!$AL248)=FALSE,"Bitte Bruttogewicht ohne Einheit pflegen!","x"))</f>
        <v>o</v>
      </c>
      <c r="AE249" s="133" t="str">
        <f>IF(Food!$AM248="","o",IF(ISNUMBER(Food!$AM248)=FALSE,"Bitte Länge ohne Einheit pflegen!","x"))</f>
        <v>o</v>
      </c>
      <c r="AF249" s="133" t="str">
        <f>IF(Food!$AN248="","o",IF(ISNUMBER(Food!$AN248)=FALSE,"Bitte Breite ohne Einheit pflegen!","x"))</f>
        <v>o</v>
      </c>
      <c r="AG249" s="133" t="str">
        <f>IF(Food!$AO248="","o",IF(ISNUMBER(Food!$AO248)=FALSE,"Bitte Höhe ohne Einheit pflegen!","x"))</f>
        <v>o</v>
      </c>
      <c r="AH249" s="133" t="str">
        <f>IF(Food!$BX248="","o",IF(Food!$BX248="x","x","Bitte nur 'x' für Ja pflegen!"))</f>
        <v>o</v>
      </c>
      <c r="AI249" s="133" t="str">
        <f>IF(Food!$BY248="","o",IF(ISNUMBER(Food!$BY248),"x","Bitte ausschließlich Zahlen pflegen!"))</f>
        <v>o</v>
      </c>
      <c r="AJ249" s="133" t="str">
        <f>IF(Food!$AR248="","Bitte Verpackungsart pflegen!",IF(Food!$AR248="","o",IF(ISNA(VLOOKUP(Food!$AR248,Auswahlisten!$D:$D,1,0))=FALSE,"x","Bitte Verpackungsart korrekt pflegen!")))</f>
        <v>Bitte Verpackungsart pflegen!</v>
      </c>
      <c r="AK249" s="133" t="str">
        <f>IF(Food!$AS248="","o",IF(ISNUMBER(Food!$AS248)=FALSE,"Bitte nur Anzahl der Tage pflegen!","x"))</f>
        <v>o</v>
      </c>
      <c r="AL249" s="133" t="str">
        <f>IF(Food!$AT248="","o",IF(ISNUMBER(Food!$AT248)=FALSE,"Bitte nur Anzahl der Tage pflegen!","x"))</f>
        <v>o</v>
      </c>
      <c r="AM249" s="133" t="str">
        <f>IF(Food!$AU248="","o",IF(ISNA(VLOOKUP(Food!$AU248,Auswahlisten!$H:$H,1,0))=FALSE,"x","Bitte Produktionsland korrekt pflegen!"))</f>
        <v>o</v>
      </c>
      <c r="AN249" s="133" t="str">
        <f>IF(Food!$AV248="","o",IF(ISNA(VLOOKUP(Food!$AV248,Auswahlisten!$I:$I,1,0))=FALSE,"x","Bitte Region korrekt pflegen!"))</f>
        <v>o</v>
      </c>
      <c r="AO249" s="133" t="str">
        <f>IF(Food!$AW248="","o",IF(LEN(Food!$AW248)&gt;8,"Eingabe max. 8 Zahlen!","x"))</f>
        <v>o</v>
      </c>
      <c r="AP249" s="133" t="str">
        <f>IF(Food!$CC248="","o",IF(Food!$CC248="x","x","Bitte nur 'x' für Ja pflegen!"))</f>
        <v>o</v>
      </c>
      <c r="AQ249" s="133" t="str">
        <f>IF(Food!$AY248="","o",IF(Food!$AY248="x","x","Bitte nur 'x' für Ja pflegen!"))</f>
        <v>o</v>
      </c>
      <c r="AR249" s="133" t="str">
        <f>IF(Food!$AZ248="","o",IF(Food!$AZ248="x","x","Bitte nur 'x' für Ja pflegen!"))</f>
        <v>o</v>
      </c>
      <c r="AS249" s="133" t="str">
        <f>IF(Food!$BA248="","o",IF(Food!$BA248="x","x","Bitte nur 'x' für Ja pflegen!"))</f>
        <v>o</v>
      </c>
      <c r="AT249" s="133" t="str">
        <f>IF(Food!$BB248="","o",IF(Food!$BB248="x","x","Bitte nur 'x' für Ja pflegen!"))</f>
        <v>o</v>
      </c>
      <c r="AU249" s="133" t="str">
        <f ca="1">IF(Food!$BC248="","o",IF(OR(LEFT(CELL("format",Food!$BC248),1)="S",LEFT(CELL("format",Food!$BC248),1)=".",LEFT(CELL("format",Food!$BC248),1)="F"),"x","Bitte ausschließlich Zahlen pflegen!"))</f>
        <v>o</v>
      </c>
      <c r="AV249" s="133" t="str">
        <f>IF(Food!$BD248="","o",IF(Food!$BD248="x","x","Bitte nur 'x' für Ja pflegen!"))</f>
        <v>o</v>
      </c>
      <c r="AW249" s="133" t="str">
        <f ca="1">IF(Food!$BE248="","o",IF(OR(LEFT(CELL("format",Food!$BE248),1)="S",LEFT(CELL("format",Food!$BE248),1)=".",LEFT(CELL("format",Food!$BE248),1)="F"),"x","Bitte ausschließlich Zahlen pflegen!"))</f>
        <v>o</v>
      </c>
      <c r="AX249" s="133" t="str">
        <f>IF(Food!$BF248="","o",IF(Food!$BF248="x","x","Bitte nur 'x' für Ja pflegen!"))</f>
        <v>o</v>
      </c>
      <c r="AY249" s="133" t="str">
        <f ca="1">IF(Food!$BG248="","o",IF(OR(LEFT(CELL("format",Food!$BG248),1)="S",LEFT(CELL("format",Food!$BG248),1)=".",LEFT(CELL("format",Food!$BG248),1)="F"),"x","Bitte ausschließlich Zahlen pflegen!"))</f>
        <v>o</v>
      </c>
      <c r="AZ249" s="133" t="str">
        <f>IF(Food!$BH248="","o",IF(Food!$BH248="x","x","Bitte nur 'x' für Ja pflegen!"))</f>
        <v>o</v>
      </c>
      <c r="BA249" s="133" t="str">
        <f ca="1">IF(Food!$BI248="","o",IF(OR(LEFT(CELL("format",Food!$BI248),1)="S",LEFT(CELL("format",Food!$BI248),1)=".",LEFT(CELL("format",Food!$BI248),1)="F"),"x","Bitte ausschließlich Zahlen pflegen!"))</f>
        <v>o</v>
      </c>
      <c r="BB249" s="133" t="str">
        <f>IF(Food!$BJ248="","o",IF(ISNUMBER(Food!$BJ248),"x","Bitte ausschließlich Zahlen pflegen!"))</f>
        <v>o</v>
      </c>
      <c r="BC249" s="133" t="str">
        <f ca="1">IF(Food!$BK248="","o",IF(OR(LEFT(CELL("format",Food!$BK248),1)="S",LEFT(CELL("format",Food!$BK248),1)=".",LEFT(CELL("format",Food!$BK248),1)="F"),"x","Bitte ausschließlich Zahlen pflegen!"))</f>
        <v>o</v>
      </c>
      <c r="BD249" s="133" t="str">
        <f>IF(Food!$BL248="","o",IF(ISNUMBER(Food!$BL248),"x","Bitte ausschließlich Zahlen pflegen!"))</f>
        <v>o</v>
      </c>
      <c r="BE249" s="133" t="str">
        <f>IF(Food!$BM248="","o",IF(ISNUMBER(Food!$BM248),"x","Bitte ausschließlich Zahlen pflegen!"))</f>
        <v>o</v>
      </c>
      <c r="BF249" s="133" t="str">
        <f>IF(Food!$BS248="","o",IF(ISNA(VLOOKUP(Food!$BS248,Auswahlisten!$H:$H,1,0))=FALSE,"x","Bitte Produktionsland korrekt pflegen!"))</f>
        <v>o</v>
      </c>
      <c r="BG249" s="133" t="str">
        <f>IF(Food!$BU248="","o",IF(ISNUMBER(Food!$BU248),"x","Bitte ausschließlich Zahlen pflegen!"))</f>
        <v>o</v>
      </c>
      <c r="BH249" s="133" t="str">
        <f>IF(Food!$BV248="","o",IF(ISNUMBER(Food!$BV248),"x","Bitte ausschließlich Zahlen pflegen!"))</f>
        <v>o</v>
      </c>
      <c r="BI249" s="133" t="str">
        <f>IF(Food!$BW248="","o",IF(ISNUMBER(Food!$BW248),"x","Bitte ausschließlich Zahlen pflegen!"))</f>
        <v>o</v>
      </c>
      <c r="BJ249" s="133" t="str">
        <f>IF(Food!$BZ248="","o",IF(ISNA(VLOOKUP(Food!$BZ248,Auswahlisten!$AE:$AE,1,0))=FALSE,"x","Bitte Pfandart korrekt pflegen!"))</f>
        <v>o</v>
      </c>
      <c r="BK249" s="133" t="str">
        <f>IF(Food!$CA248="","o",IF(ISNUMBER(Food!$CA248),"x","Bitte ausschließlich Zahlen pflegen!"))</f>
        <v>o</v>
      </c>
      <c r="BL249" s="133" t="str">
        <f>IF(Food!$CD248="","o",IF(ISNUMBER(Food!$CD248),"x","Bitte ausschließlich Zahlen pflegen!"))</f>
        <v>o</v>
      </c>
      <c r="BM249" s="133" t="str">
        <f>IF(Food!$CE248="","o",IF(ISNA(VLOOKUP(Food!$CE248,Auswahlisten!$A:$A,1,0))=FALSE,"x","Bitte Gewichtseinheit korrekt pflegen!"))</f>
        <v>o</v>
      </c>
      <c r="BN249" s="133" t="str">
        <f>IF(Food!$CF248="","o",IF(ISNUMBER(Food!$CF248),"x","Bitte ausschließlich Zahlen pflegen!"))</f>
        <v>o</v>
      </c>
      <c r="BO249" s="133" t="str">
        <f>IF(Food!$CG248="","o",IF(ISNUMBER(Food!$CG248),"x","Bitte ausschließlich Zahlen pflegen!"))</f>
        <v>o</v>
      </c>
      <c r="BP249" s="133" t="str">
        <f>IF(Food!$CH248="","o",IF(ISNA(VLOOKUP(Food!$CH248,Auswahlisten!$A:$A,1,0))=FALSE,"x","Bitte Gewichtseinheit korrekt pflegen!"))</f>
        <v>o</v>
      </c>
      <c r="BQ249" s="133" t="str">
        <f>IF(Food!$CI248="","o",IF(ISNA(VLOOKUP(Food!$CI248,Auswahlisten!$F:$F,1,0))=FALSE,"x","Bitte JuSchu korrekt pflegen!"))</f>
        <v>o</v>
      </c>
      <c r="BR249" s="133" t="str">
        <f>IF(Verpackung!$D248="","o",IF(ISNUMBER(Verpackung!$D248),"x","Bitte ausschließlich Zahlen pflegen!"))</f>
        <v>o</v>
      </c>
      <c r="BS249" s="133" t="str">
        <f>IF(Verpackung!$E248="","o",IF(ISNUMBER(Verpackung!$E248),"x","Bitte ausschließlich Zahlen pflegen!"))</f>
        <v>o</v>
      </c>
      <c r="BT249" s="133" t="str">
        <f>IF(Verpackung!$F248="","o",IF(ISNUMBER(Verpackung!$F248),"x","Bitte ausschließlich Zahlen pflegen!"))</f>
        <v>o</v>
      </c>
      <c r="BU249" s="133" t="str">
        <f>IF(Verpackung!$G248="","o",IF(ISNUMBER(Verpackung!$G248),"x","Bitte ausschließlich Zahlen pflegen!"))</f>
        <v>o</v>
      </c>
      <c r="BV249" s="133" t="str">
        <f>IF(Verpackung!$H248="","o",IF(ISNUMBER(Verpackung!$H248),"x","Bitte ausschließlich Zahlen pflegen!"))</f>
        <v>o</v>
      </c>
      <c r="BW249" s="133" t="str">
        <f>IF(Verpackung!$I248="","o",IF(ISNUMBER(Verpackung!$I248),"x","Bitte ausschließlich Zahlen pflegen!"))</f>
        <v>o</v>
      </c>
      <c r="BX249" s="133" t="str">
        <f>IF(Verpackung!$J248="","o",IF(ISNUMBER(Verpackung!$J248),"x","Bitte ausschließlich Zahlen pflegen!"))</f>
        <v>o</v>
      </c>
      <c r="BY249" s="133" t="str">
        <f>IF(Verpackung!$K248="","o",IF(ISNUMBER(Verpackung!$K248),"x","Bitte ausschließlich Zahlen pflegen!"))</f>
        <v>o</v>
      </c>
      <c r="BZ249" s="133" t="str">
        <f>IF('Kaufland intern'!D248="","o",IF(LEN('Kaufland intern'!D248)&gt;40,"Eingabe max. 40 Zeichen!","x"))</f>
        <v>o</v>
      </c>
      <c r="CA249" s="133" t="str">
        <f>IF('Kaufland intern'!F248="","o",IF(AND(ISNUMBER('Kaufland intern'!F248),'Kaufland intern'!F248&gt;=1000000,'Kaufland intern'!F248&lt;=9999999),"x","Bitte Eingabe prüfen!"))</f>
        <v>o</v>
      </c>
      <c r="CB249" s="133" t="str">
        <f>IF('Kaufland intern'!G248="","o",IF(LEN('Kaufland intern'!G248)&gt;18,"Eingabe max. 18 Zeichen!","x"))</f>
        <v>o</v>
      </c>
      <c r="CC249" s="133" t="str">
        <f>IF('Kaufland intern'!I248="","o",IF(LEN('Kaufland intern'!I248)&gt;3,"Eingabe max. 3 Zeichen!","x"))</f>
        <v>o</v>
      </c>
      <c r="CD249" s="133" t="str">
        <f>IF('Kaufland intern'!J248="","o",IF(LEN('Kaufland intern'!J248)&gt;6,"Eingabe max. 6 Zeichen!","x"))</f>
        <v>o</v>
      </c>
      <c r="CE249" s="133" t="str">
        <f>IF('Kaufland intern'!K248="","o",IF(LEN('Kaufland intern'!K248)&gt;4,"Eingabe max. 4 Zeichen!","x"))</f>
        <v>o</v>
      </c>
      <c r="CF249" s="133" t="str">
        <f>IF('Kaufland intern'!L248="","o",IF(ISNA(VLOOKUP('Kaufland intern'!L248,Auswahlisten!$Z:$Z,1,0))=FALSE,"x","Bitte Etikettenart korrekt pflegen!"))</f>
        <v>o</v>
      </c>
      <c r="CG249" s="133" t="str">
        <f>IF('Kaufland intern'!M248="","o",IF(LEN('Kaufland intern'!M248)&gt;20,"Eingabe max. 20 Zeichen!","x"))</f>
        <v>o</v>
      </c>
      <c r="CH249" s="133" t="str">
        <f>IF('Kaufland intern'!O248="","o",IF(LEN('Kaufland intern'!O248)&gt;20,"Eingabe max. 20 Zeichen!","x"))</f>
        <v>o</v>
      </c>
      <c r="CI249" s="133" t="str">
        <f>IF('Kaufland intern'!Q248="","o",IF(LEN('Kaufland intern'!Q248)&gt;20,"Eingabe max. 20 Zeichen!","x"))</f>
        <v>o</v>
      </c>
      <c r="CJ249" s="133" t="str">
        <f>IF('Kaufland intern'!S248="","o",IF(LEN('Kaufland intern'!S248)&gt;8,"Eingabe max. 8 Zeichen!","x"))</f>
        <v>o</v>
      </c>
      <c r="CK249" s="133" t="str">
        <f>IF('Kaufland intern'!U248="","o",IF(ISNA(VLOOKUP('Kaufland intern'!U248,Auswahlisten!$D:$D,1,0))=FALSE,"x","Bitte Verpackungsart korrekt pflegen!"))</f>
        <v>o</v>
      </c>
      <c r="CL249" s="133" t="str">
        <f>IF('Kaufland intern'!V248="","o",IF(ISNUMBER('Kaufland intern'!V248),"x","Bitte ausschließlich Zahlen pflegen!"))</f>
        <v>o</v>
      </c>
      <c r="CM249" s="133" t="str">
        <f>IF('Kaufland intern'!W248="","o",IF(ISNA(VLOOKUP('Kaufland intern'!W248,Auswahlisten!$AA:$AA,1,0))=FALSE,"x","Bitte Bezugsweg korrekt pflegen!"))</f>
        <v>o</v>
      </c>
      <c r="CN249" s="133" t="str">
        <f>IF('Kaufland intern'!X248="","o",IF(ISNA(VLOOKUP('Kaufland intern'!X248,Auswahlisten!$AB:$AB,1,0))=FALSE,"x","Bitte Bezugsvorschrift korrekt pflegen!"))</f>
        <v>o</v>
      </c>
      <c r="CO249" s="133" t="str">
        <f>IF('Kaufland intern'!Y248="","o",IF(ISNA(VLOOKUP('Kaufland intern'!Y248,Auswahlisten!$AC:$AC,1,0))=FALSE,"x","Bitte Sortimentsstufenlistung korrekt pflegen!"))</f>
        <v>o</v>
      </c>
      <c r="CP249" s="133" t="str">
        <f>IF('Kaufland intern'!Z248="","o",IF(LEN('Kaufland intern'!Z248)&lt;&gt;13,"Eingabe max. 13 Zahlen!","x"))</f>
        <v>o</v>
      </c>
      <c r="CQ249" s="133" t="str">
        <f>IF('Kaufland intern'!AA248="","o",IF(LEN('Kaufland intern'!AA248)&lt;&gt;13,"Eingabe max. 13 Zahlen!","x"))</f>
        <v>o</v>
      </c>
      <c r="CR249" s="133" t="str">
        <f>IF('Kaufland intern'!AB248="","o",IF(LEN('Kaufland intern'!AB248)&lt;&gt;13,"Eingabe max. 13 Zahlen!","x"))</f>
        <v>o</v>
      </c>
      <c r="CS249" s="133" t="str">
        <f>IF('Kaufland intern'!AC248="","o",IF('Kaufland intern'!AC248="x","x","Bitte nur 'x' für Ja pflegen!"))</f>
        <v>o</v>
      </c>
      <c r="CT249" s="133" t="str">
        <f>IF('Kaufland intern'!AD248="","o",IF('Kaufland intern'!AD248="x","x","Bitte nur 'x' für Ja pflegen!"))</f>
        <v>o</v>
      </c>
      <c r="CU249" s="133" t="str">
        <f>IF('Kaufland intern'!AE248="","o",IF('Kaufland intern'!AE248="x","x","Bitte nur 'x' für Ja pflegen!"))</f>
        <v>o</v>
      </c>
      <c r="CV249" s="133" t="str">
        <f>IF('Kaufland intern'!AF248="","o",IF('Kaufland intern'!AF248="x","x","Bitte nur 'x' für Ja pflegen!"))</f>
        <v>o</v>
      </c>
      <c r="CW249" s="133" t="str">
        <f>IF('Kaufland intern'!AG248="","o",IF('Kaufland intern'!AG248="x","x","Bitte nur 'x' für Ja pflegen!"))</f>
        <v>o</v>
      </c>
      <c r="CX249" s="133" t="str">
        <f>IF('Kaufland intern'!AH248="","o",IF('Kaufland intern'!AH248="x","x","Bitte nur 'x' für Ja pflegen!"))</f>
        <v>o</v>
      </c>
      <c r="CY249" s="133" t="str">
        <f>IF('Kaufland intern'!AI248="","o",IF(LEN('Kaufland intern'!AI248)&lt;&gt;11,"Eingabe 11 Zeichen!","x"))</f>
        <v>o</v>
      </c>
      <c r="CZ249" s="133" t="str">
        <f>IF('Kaufland intern'!AJ248="","o",IF(LEN('Kaufland intern'!AJ248)&lt;&gt;11,"Eingabe 11 Zeichen!","x"))</f>
        <v>o</v>
      </c>
      <c r="DA249" s="133" t="str">
        <f>IF('Kaufland intern'!AK248="","o",IF(LEN('Kaufland intern'!AK248)&lt;&gt;11,"Eingabe 11 Zeichen!","x"))</f>
        <v>o</v>
      </c>
      <c r="DB249" s="133" t="str">
        <f>IF('Kaufland intern'!AL248="","o",IF(LEN('Kaufland intern'!AL248)&lt;&gt;11,"Eingabe 11 Zeichen!","x"))</f>
        <v>o</v>
      </c>
      <c r="DC249" s="133" t="str">
        <f>IF('Kaufland intern'!AM248="","o",IF(LEN('Kaufland intern'!AM248)&lt;&gt;11,"Eingabe 11 Zeichen!","x"))</f>
        <v>o</v>
      </c>
      <c r="DD249" s="133" t="str">
        <f>IF('Kaufland intern'!AN248="","o",IF(LEN('Kaufland intern'!AN248)&lt;&gt;11,"Eingabe 11 Zeichen!","x"))</f>
        <v>o</v>
      </c>
    </row>
    <row r="250" spans="1:108" ht="30">
      <c r="A250" s="128">
        <f>Food!C249</f>
        <v>0</v>
      </c>
      <c r="B250" s="129">
        <f>Food!E249</f>
        <v>0</v>
      </c>
      <c r="C250" s="128">
        <f>Food!O249</f>
        <v>0</v>
      </c>
      <c r="D250" s="133" t="str">
        <f>IF(Food!$A249="","Bitte Datum pflegen!",IF(ISNUMBER(Food!$A249)=FALSE,"Bitte Datum überprüfen!","x"))</f>
        <v>Bitte Datum pflegen!</v>
      </c>
      <c r="E250" s="133" t="str">
        <f>IF(Food!$C249="","Bitte Lieferantenartikelnr. pflegen!",IF(LEN(Food!$C249)&gt;13,"Eingabe max. 13 Zeichen!","x"))</f>
        <v>Bitte Lieferantenartikelnr. pflegen!</v>
      </c>
      <c r="F250" s="133" t="str">
        <f>IF(Food!$D249="","o",IF(LEN(Food!$D249)&gt;13,"Eingabe max. 13 Zeichen!","x"))</f>
        <v>o</v>
      </c>
      <c r="G250" s="145" t="str">
        <f>IF(Food!$F249="","o",IF(ISNUMBER(Food!$F249)=FALSE,"Bitte Gewicht ohne Einheit pflegen!","x"))</f>
        <v>o</v>
      </c>
      <c r="H250" s="133" t="str">
        <f>IF(Food!$G249="","o",IF(ISNA(VLOOKUP(Food!$G249,Auswahlisten!$A:$A,1,0))=FALSE,"x","Bitte Gewichtseinheit korrekt pflegen!"))</f>
        <v>o</v>
      </c>
      <c r="I250" s="133" t="str">
        <f>IF(Food!$H249="","Bitte Steuer pflegen!",IF(OR(Food!$H249=7,Food!$H249=19),"x","Bitte nur 7 oder 19 pflegen!"))</f>
        <v>Bitte Steuer pflegen!</v>
      </c>
      <c r="J250" s="133" t="str">
        <f>IF(Food!$I249="","o",IF(Food!$I249="x","x","Bitte nur 'x' für Ja pflegen!"))</f>
        <v>o</v>
      </c>
      <c r="K250" s="145" t="str">
        <f>IF(Food!$L249="","o",IF(ISNUMBER(Food!$L249)=FALSE,"Bitte Temperatur von ohne Einheit pflegen!","x"))</f>
        <v>o</v>
      </c>
      <c r="L250" s="145" t="str">
        <f>IF(Food!$M249="","o",IF(ISNUMBER(Food!$M249)=FALSE,"Bitte Temperatur bis ohne Einheit pflegen!","x"))</f>
        <v>o</v>
      </c>
      <c r="M250" s="133" t="str">
        <f>IF(Food!$J249="","o",IF(Food!$J249="x","x","Bitte nur 'x' für Ja pflegen!"))</f>
        <v>o</v>
      </c>
      <c r="N250" s="133" t="str">
        <f>IF(Food!$P249="","Bitte Bruttogewicht pflegen!",IF(ISNUMBER(Food!$P249)=FALSE,"Bitte Bruttogwicht ohne Einheit pflegen!","x"))</f>
        <v>Bitte Bruttogewicht pflegen!</v>
      </c>
      <c r="O250" s="133" t="str">
        <f>IF(Food!$Q249="","Bitte Länge pflegen!",IF(ISNUMBER(Food!$Q249)=FALSE,"Bitte Länge ohne Einheit pflegen!","x"))</f>
        <v>Bitte Länge pflegen!</v>
      </c>
      <c r="P250" s="133" t="str">
        <f>IF(Food!$R249="","Bitte Breite pflegen!",IF(ISNUMBER(Food!$R249)=FALSE,"Bitte Breite ohne Einheit pflegen!","x"))</f>
        <v>Bitte Breite pflegen!</v>
      </c>
      <c r="Q250" s="133" t="str">
        <f>IF(Food!$S249="","Bitte Höhe pflegen!",IF(ISNUMBER(Food!$S249)=FALSE,"Bitte Höhe ohne Einheit pflegen!","x"))</f>
        <v>Bitte Höhe pflegen!</v>
      </c>
      <c r="R250" s="133" t="str">
        <f>IF(Food!$V249="","o",IF(ISNUMBER(Food!$V249)=FALSE,"Bitte Bruttogewicht ohne Einheit pflegen!","x"))</f>
        <v>o</v>
      </c>
      <c r="S250" s="133" t="str">
        <f>IF(Food!$W249="","o",IF(ISNUMBER(Food!$W249)=FALSE,"Bitte Länge ohne Einheit pflegen!","x"))</f>
        <v>o</v>
      </c>
      <c r="T250" s="133" t="str">
        <f>IF(Food!$X249="","o",IF(ISNUMBER(Food!$X249)=FALSE,"Bitte Länge ohne Einheit pflegen!","x"))</f>
        <v>o</v>
      </c>
      <c r="U250" s="133" t="str">
        <f>IF(Food!$Y249="","o",IF(ISNUMBER(Food!$Y249)=FALSE,"Bitte Länge ohne Einheit pflegen!","x"))</f>
        <v>o</v>
      </c>
      <c r="V250" s="133" t="str">
        <f>IF(Food!$AB249="","o",IF(ISNUMBER(Food!$AB249)=FALSE,"Bitte Bruttogewicht ohne Einheit pflegen!","x"))</f>
        <v>o</v>
      </c>
      <c r="W250" s="133" t="str">
        <f>IF(Food!$AC249="","o",IF(ISNUMBER(Food!$AC249)=FALSE,"Bitte Länge ohne Einheit pflegen!","x"))</f>
        <v>o</v>
      </c>
      <c r="X250" s="133" t="str">
        <f>IF(Food!$AD249="","o",IF(ISNUMBER(Food!$AD249)=FALSE,"Bitte Breite ohne Einheit pflegen!","x"))</f>
        <v>o</v>
      </c>
      <c r="Y250" s="133" t="str">
        <f>IF(Food!$AE249="","o",IF(ISNUMBER(Food!$AE249)=FALSE,"Bitte Höhe ohne Einheit pflegen!","x"))</f>
        <v>o</v>
      </c>
      <c r="Z250" s="133" t="str">
        <f>IF(Food!$AG249="","o",IF(ISNUMBER(Food!$AG249)=FALSE,"Bitte Bruttogewicht ohne Einheit pflegen!","x"))</f>
        <v>o</v>
      </c>
      <c r="AA250" s="133" t="str">
        <f>IF(Food!$AH249="","o",IF(ISNUMBER(Food!$AH249)=FALSE,"Bitte Länge ohne Einheit pflegen!","x"))</f>
        <v>o</v>
      </c>
      <c r="AB250" s="133" t="str">
        <f>IF(Food!$AI249="","o",IF(ISNUMBER(Food!$AI249)=FALSE,"Bitte Breite ohne Einheit pflegen!","x"))</f>
        <v>o</v>
      </c>
      <c r="AC250" s="133" t="str">
        <f>IF(Food!$AJ249="","o",IF(ISNUMBER(Food!$AJ249)=FALSE,"Bitte Höhe ohne Einheit pflegen!","x"))</f>
        <v>o</v>
      </c>
      <c r="AD250" s="133" t="str">
        <f>IF(Food!$AL249="","o",IF(ISNUMBER(Food!$AL249)=FALSE,"Bitte Bruttogewicht ohne Einheit pflegen!","x"))</f>
        <v>o</v>
      </c>
      <c r="AE250" s="133" t="str">
        <f>IF(Food!$AM249="","o",IF(ISNUMBER(Food!$AM249)=FALSE,"Bitte Länge ohne Einheit pflegen!","x"))</f>
        <v>o</v>
      </c>
      <c r="AF250" s="133" t="str">
        <f>IF(Food!$AN249="","o",IF(ISNUMBER(Food!$AN249)=FALSE,"Bitte Breite ohne Einheit pflegen!","x"))</f>
        <v>o</v>
      </c>
      <c r="AG250" s="133" t="str">
        <f>IF(Food!$AO249="","o",IF(ISNUMBER(Food!$AO249)=FALSE,"Bitte Höhe ohne Einheit pflegen!","x"))</f>
        <v>o</v>
      </c>
      <c r="AH250" s="133" t="str">
        <f>IF(Food!$BX249="","o",IF(Food!$BX249="x","x","Bitte nur 'x' für Ja pflegen!"))</f>
        <v>o</v>
      </c>
      <c r="AI250" s="133" t="str">
        <f>IF(Food!$BY249="","o",IF(ISNUMBER(Food!$BY249),"x","Bitte ausschließlich Zahlen pflegen!"))</f>
        <v>o</v>
      </c>
      <c r="AJ250" s="133" t="str">
        <f>IF(Food!$AR249="","Bitte Verpackungsart pflegen!",IF(Food!$AR249="","o",IF(ISNA(VLOOKUP(Food!$AR249,Auswahlisten!$D:$D,1,0))=FALSE,"x","Bitte Verpackungsart korrekt pflegen!")))</f>
        <v>Bitte Verpackungsart pflegen!</v>
      </c>
      <c r="AK250" s="133" t="str">
        <f>IF(Food!$AS249="","o",IF(ISNUMBER(Food!$AS249)=FALSE,"Bitte nur Anzahl der Tage pflegen!","x"))</f>
        <v>o</v>
      </c>
      <c r="AL250" s="133" t="str">
        <f>IF(Food!$AT249="","o",IF(ISNUMBER(Food!$AT249)=FALSE,"Bitte nur Anzahl der Tage pflegen!","x"))</f>
        <v>o</v>
      </c>
      <c r="AM250" s="133" t="str">
        <f>IF(Food!$AU249="","o",IF(ISNA(VLOOKUP(Food!$AU249,Auswahlisten!$H:$H,1,0))=FALSE,"x","Bitte Produktionsland korrekt pflegen!"))</f>
        <v>o</v>
      </c>
      <c r="AN250" s="133" t="str">
        <f>IF(Food!$AV249="","o",IF(ISNA(VLOOKUP(Food!$AV249,Auswahlisten!$I:$I,1,0))=FALSE,"x","Bitte Region korrekt pflegen!"))</f>
        <v>o</v>
      </c>
      <c r="AO250" s="133" t="str">
        <f>IF(Food!$AW249="","o",IF(LEN(Food!$AW249)&gt;8,"Eingabe max. 8 Zahlen!","x"))</f>
        <v>o</v>
      </c>
      <c r="AP250" s="133" t="str">
        <f>IF(Food!$CC249="","o",IF(Food!$CC249="x","x","Bitte nur 'x' für Ja pflegen!"))</f>
        <v>o</v>
      </c>
      <c r="AQ250" s="133" t="str">
        <f>IF(Food!$AY249="","o",IF(Food!$AY249="x","x","Bitte nur 'x' für Ja pflegen!"))</f>
        <v>o</v>
      </c>
      <c r="AR250" s="133" t="str">
        <f>IF(Food!$AZ249="","o",IF(Food!$AZ249="x","x","Bitte nur 'x' für Ja pflegen!"))</f>
        <v>o</v>
      </c>
      <c r="AS250" s="133" t="str">
        <f>IF(Food!$BA249="","o",IF(Food!$BA249="x","x","Bitte nur 'x' für Ja pflegen!"))</f>
        <v>o</v>
      </c>
      <c r="AT250" s="133" t="str">
        <f>IF(Food!$BB249="","o",IF(Food!$BB249="x","x","Bitte nur 'x' für Ja pflegen!"))</f>
        <v>o</v>
      </c>
      <c r="AU250" s="133" t="str">
        <f ca="1">IF(Food!$BC249="","o",IF(OR(LEFT(CELL("format",Food!$BC249),1)="S",LEFT(CELL("format",Food!$BC249),1)=".",LEFT(CELL("format",Food!$BC249),1)="F"),"x","Bitte ausschließlich Zahlen pflegen!"))</f>
        <v>o</v>
      </c>
      <c r="AV250" s="133" t="str">
        <f>IF(Food!$BD249="","o",IF(Food!$BD249="x","x","Bitte nur 'x' für Ja pflegen!"))</f>
        <v>o</v>
      </c>
      <c r="AW250" s="133" t="str">
        <f ca="1">IF(Food!$BE249="","o",IF(OR(LEFT(CELL("format",Food!$BE249),1)="S",LEFT(CELL("format",Food!$BE249),1)=".",LEFT(CELL("format",Food!$BE249),1)="F"),"x","Bitte ausschließlich Zahlen pflegen!"))</f>
        <v>o</v>
      </c>
      <c r="AX250" s="133" t="str">
        <f>IF(Food!$BF249="","o",IF(Food!$BF249="x","x","Bitte nur 'x' für Ja pflegen!"))</f>
        <v>o</v>
      </c>
      <c r="AY250" s="133" t="str">
        <f ca="1">IF(Food!$BG249="","o",IF(OR(LEFT(CELL("format",Food!$BG249),1)="S",LEFT(CELL("format",Food!$BG249),1)=".",LEFT(CELL("format",Food!$BG249),1)="F"),"x","Bitte ausschließlich Zahlen pflegen!"))</f>
        <v>o</v>
      </c>
      <c r="AZ250" s="133" t="str">
        <f>IF(Food!$BH249="","o",IF(Food!$BH249="x","x","Bitte nur 'x' für Ja pflegen!"))</f>
        <v>o</v>
      </c>
      <c r="BA250" s="133" t="str">
        <f ca="1">IF(Food!$BI249="","o",IF(OR(LEFT(CELL("format",Food!$BI249),1)="S",LEFT(CELL("format",Food!$BI249),1)=".",LEFT(CELL("format",Food!$BI249),1)="F"),"x","Bitte ausschließlich Zahlen pflegen!"))</f>
        <v>o</v>
      </c>
      <c r="BB250" s="133" t="str">
        <f>IF(Food!$BJ249="","o",IF(ISNUMBER(Food!$BJ249),"x","Bitte ausschließlich Zahlen pflegen!"))</f>
        <v>o</v>
      </c>
      <c r="BC250" s="133" t="str">
        <f ca="1">IF(Food!$BK249="","o",IF(OR(LEFT(CELL("format",Food!$BK249),1)="S",LEFT(CELL("format",Food!$BK249),1)=".",LEFT(CELL("format",Food!$BK249),1)="F"),"x","Bitte ausschließlich Zahlen pflegen!"))</f>
        <v>o</v>
      </c>
      <c r="BD250" s="133" t="str">
        <f>IF(Food!$BL249="","o",IF(ISNUMBER(Food!$BL249),"x","Bitte ausschließlich Zahlen pflegen!"))</f>
        <v>o</v>
      </c>
      <c r="BE250" s="133" t="str">
        <f>IF(Food!$BM249="","o",IF(ISNUMBER(Food!$BM249),"x","Bitte ausschließlich Zahlen pflegen!"))</f>
        <v>o</v>
      </c>
      <c r="BF250" s="133" t="str">
        <f>IF(Food!$BS249="","o",IF(ISNA(VLOOKUP(Food!$BS249,Auswahlisten!$H:$H,1,0))=FALSE,"x","Bitte Produktionsland korrekt pflegen!"))</f>
        <v>o</v>
      </c>
      <c r="BG250" s="133" t="str">
        <f>IF(Food!$BU249="","o",IF(ISNUMBER(Food!$BU249),"x","Bitte ausschließlich Zahlen pflegen!"))</f>
        <v>o</v>
      </c>
      <c r="BH250" s="133" t="str">
        <f>IF(Food!$BV249="","o",IF(ISNUMBER(Food!$BV249),"x","Bitte ausschließlich Zahlen pflegen!"))</f>
        <v>o</v>
      </c>
      <c r="BI250" s="133" t="str">
        <f>IF(Food!$BW249="","o",IF(ISNUMBER(Food!$BW249),"x","Bitte ausschließlich Zahlen pflegen!"))</f>
        <v>o</v>
      </c>
      <c r="BJ250" s="133" t="str">
        <f>IF(Food!$BZ249="","o",IF(ISNA(VLOOKUP(Food!$BZ249,Auswahlisten!$AE:$AE,1,0))=FALSE,"x","Bitte Pfandart korrekt pflegen!"))</f>
        <v>o</v>
      </c>
      <c r="BK250" s="133" t="str">
        <f>IF(Food!$CA249="","o",IF(ISNUMBER(Food!$CA249),"x","Bitte ausschließlich Zahlen pflegen!"))</f>
        <v>o</v>
      </c>
      <c r="BL250" s="133" t="str">
        <f>IF(Food!$CD249="","o",IF(ISNUMBER(Food!$CD249),"x","Bitte ausschließlich Zahlen pflegen!"))</f>
        <v>o</v>
      </c>
      <c r="BM250" s="133" t="str">
        <f>IF(Food!$CE249="","o",IF(ISNA(VLOOKUP(Food!$CE249,Auswahlisten!$A:$A,1,0))=FALSE,"x","Bitte Gewichtseinheit korrekt pflegen!"))</f>
        <v>o</v>
      </c>
      <c r="BN250" s="133" t="str">
        <f>IF(Food!$CF249="","o",IF(ISNUMBER(Food!$CF249),"x","Bitte ausschließlich Zahlen pflegen!"))</f>
        <v>o</v>
      </c>
      <c r="BO250" s="133" t="str">
        <f>IF(Food!$CG249="","o",IF(ISNUMBER(Food!$CG249),"x","Bitte ausschließlich Zahlen pflegen!"))</f>
        <v>o</v>
      </c>
      <c r="BP250" s="133" t="str">
        <f>IF(Food!$CH249="","o",IF(ISNA(VLOOKUP(Food!$CH249,Auswahlisten!$A:$A,1,0))=FALSE,"x","Bitte Gewichtseinheit korrekt pflegen!"))</f>
        <v>o</v>
      </c>
      <c r="BQ250" s="133" t="str">
        <f>IF(Food!$CI249="","o",IF(ISNA(VLOOKUP(Food!$CI249,Auswahlisten!$F:$F,1,0))=FALSE,"x","Bitte JuSchu korrekt pflegen!"))</f>
        <v>o</v>
      </c>
      <c r="BR250" s="133" t="str">
        <f>IF(Verpackung!$D249="","o",IF(ISNUMBER(Verpackung!$D249),"x","Bitte ausschließlich Zahlen pflegen!"))</f>
        <v>o</v>
      </c>
      <c r="BS250" s="133" t="str">
        <f>IF(Verpackung!$E249="","o",IF(ISNUMBER(Verpackung!$E249),"x","Bitte ausschließlich Zahlen pflegen!"))</f>
        <v>o</v>
      </c>
      <c r="BT250" s="133" t="str">
        <f>IF(Verpackung!$F249="","o",IF(ISNUMBER(Verpackung!$F249),"x","Bitte ausschließlich Zahlen pflegen!"))</f>
        <v>o</v>
      </c>
      <c r="BU250" s="133" t="str">
        <f>IF(Verpackung!$G249="","o",IF(ISNUMBER(Verpackung!$G249),"x","Bitte ausschließlich Zahlen pflegen!"))</f>
        <v>o</v>
      </c>
      <c r="BV250" s="133" t="str">
        <f>IF(Verpackung!$H249="","o",IF(ISNUMBER(Verpackung!$H249),"x","Bitte ausschließlich Zahlen pflegen!"))</f>
        <v>o</v>
      </c>
      <c r="BW250" s="133" t="str">
        <f>IF(Verpackung!$I249="","o",IF(ISNUMBER(Verpackung!$I249),"x","Bitte ausschließlich Zahlen pflegen!"))</f>
        <v>o</v>
      </c>
      <c r="BX250" s="133" t="str">
        <f>IF(Verpackung!$J249="","o",IF(ISNUMBER(Verpackung!$J249),"x","Bitte ausschließlich Zahlen pflegen!"))</f>
        <v>o</v>
      </c>
      <c r="BY250" s="133" t="str">
        <f>IF(Verpackung!$K249="","o",IF(ISNUMBER(Verpackung!$K249),"x","Bitte ausschließlich Zahlen pflegen!"))</f>
        <v>o</v>
      </c>
      <c r="BZ250" s="133" t="str">
        <f>IF('Kaufland intern'!D249="","o",IF(LEN('Kaufland intern'!D249)&gt;40,"Eingabe max. 40 Zeichen!","x"))</f>
        <v>o</v>
      </c>
      <c r="CA250" s="133" t="str">
        <f>IF('Kaufland intern'!F249="","o",IF(AND(ISNUMBER('Kaufland intern'!F249),'Kaufland intern'!F249&gt;=1000000,'Kaufland intern'!F249&lt;=9999999),"x","Bitte Eingabe prüfen!"))</f>
        <v>o</v>
      </c>
      <c r="CB250" s="133" t="str">
        <f>IF('Kaufland intern'!G249="","o",IF(LEN('Kaufland intern'!G249)&gt;18,"Eingabe max. 18 Zeichen!","x"))</f>
        <v>o</v>
      </c>
      <c r="CC250" s="133" t="str">
        <f>IF('Kaufland intern'!I249="","o",IF(LEN('Kaufland intern'!I249)&gt;3,"Eingabe max. 3 Zeichen!","x"))</f>
        <v>o</v>
      </c>
      <c r="CD250" s="133" t="str">
        <f>IF('Kaufland intern'!J249="","o",IF(LEN('Kaufland intern'!J249)&gt;6,"Eingabe max. 6 Zeichen!","x"))</f>
        <v>o</v>
      </c>
      <c r="CE250" s="133" t="str">
        <f>IF('Kaufland intern'!K249="","o",IF(LEN('Kaufland intern'!K249)&gt;4,"Eingabe max. 4 Zeichen!","x"))</f>
        <v>o</v>
      </c>
      <c r="CF250" s="133" t="str">
        <f>IF('Kaufland intern'!L249="","o",IF(ISNA(VLOOKUP('Kaufland intern'!L249,Auswahlisten!$Z:$Z,1,0))=FALSE,"x","Bitte Etikettenart korrekt pflegen!"))</f>
        <v>o</v>
      </c>
      <c r="CG250" s="133" t="str">
        <f>IF('Kaufland intern'!M249="","o",IF(LEN('Kaufland intern'!M249)&gt;20,"Eingabe max. 20 Zeichen!","x"))</f>
        <v>o</v>
      </c>
      <c r="CH250" s="133" t="str">
        <f>IF('Kaufland intern'!O249="","o",IF(LEN('Kaufland intern'!O249)&gt;20,"Eingabe max. 20 Zeichen!","x"))</f>
        <v>o</v>
      </c>
      <c r="CI250" s="133" t="str">
        <f>IF('Kaufland intern'!Q249="","o",IF(LEN('Kaufland intern'!Q249)&gt;20,"Eingabe max. 20 Zeichen!","x"))</f>
        <v>o</v>
      </c>
      <c r="CJ250" s="133" t="str">
        <f>IF('Kaufland intern'!S249="","o",IF(LEN('Kaufland intern'!S249)&gt;8,"Eingabe max. 8 Zeichen!","x"))</f>
        <v>o</v>
      </c>
      <c r="CK250" s="133" t="str">
        <f>IF('Kaufland intern'!U249="","o",IF(ISNA(VLOOKUP('Kaufland intern'!U249,Auswahlisten!$D:$D,1,0))=FALSE,"x","Bitte Verpackungsart korrekt pflegen!"))</f>
        <v>o</v>
      </c>
      <c r="CL250" s="133" t="str">
        <f>IF('Kaufland intern'!V249="","o",IF(ISNUMBER('Kaufland intern'!V249),"x","Bitte ausschließlich Zahlen pflegen!"))</f>
        <v>o</v>
      </c>
      <c r="CM250" s="133" t="str">
        <f>IF('Kaufland intern'!W249="","o",IF(ISNA(VLOOKUP('Kaufland intern'!W249,Auswahlisten!$AA:$AA,1,0))=FALSE,"x","Bitte Bezugsweg korrekt pflegen!"))</f>
        <v>o</v>
      </c>
      <c r="CN250" s="133" t="str">
        <f>IF('Kaufland intern'!X249="","o",IF(ISNA(VLOOKUP('Kaufland intern'!X249,Auswahlisten!$AB:$AB,1,0))=FALSE,"x","Bitte Bezugsvorschrift korrekt pflegen!"))</f>
        <v>o</v>
      </c>
      <c r="CO250" s="133" t="str">
        <f>IF('Kaufland intern'!Y249="","o",IF(ISNA(VLOOKUP('Kaufland intern'!Y249,Auswahlisten!$AC:$AC,1,0))=FALSE,"x","Bitte Sortimentsstufenlistung korrekt pflegen!"))</f>
        <v>o</v>
      </c>
      <c r="CP250" s="133" t="str">
        <f>IF('Kaufland intern'!Z249="","o",IF(LEN('Kaufland intern'!Z249)&lt;&gt;13,"Eingabe max. 13 Zahlen!","x"))</f>
        <v>o</v>
      </c>
      <c r="CQ250" s="133" t="str">
        <f>IF('Kaufland intern'!AA249="","o",IF(LEN('Kaufland intern'!AA249)&lt;&gt;13,"Eingabe max. 13 Zahlen!","x"))</f>
        <v>o</v>
      </c>
      <c r="CR250" s="133" t="str">
        <f>IF('Kaufland intern'!AB249="","o",IF(LEN('Kaufland intern'!AB249)&lt;&gt;13,"Eingabe max. 13 Zahlen!","x"))</f>
        <v>o</v>
      </c>
      <c r="CS250" s="133" t="str">
        <f>IF('Kaufland intern'!AC249="","o",IF('Kaufland intern'!AC249="x","x","Bitte nur 'x' für Ja pflegen!"))</f>
        <v>o</v>
      </c>
      <c r="CT250" s="133" t="str">
        <f>IF('Kaufland intern'!AD249="","o",IF('Kaufland intern'!AD249="x","x","Bitte nur 'x' für Ja pflegen!"))</f>
        <v>o</v>
      </c>
      <c r="CU250" s="133" t="str">
        <f>IF('Kaufland intern'!AE249="","o",IF('Kaufland intern'!AE249="x","x","Bitte nur 'x' für Ja pflegen!"))</f>
        <v>o</v>
      </c>
      <c r="CV250" s="133" t="str">
        <f>IF('Kaufland intern'!AF249="","o",IF('Kaufland intern'!AF249="x","x","Bitte nur 'x' für Ja pflegen!"))</f>
        <v>o</v>
      </c>
      <c r="CW250" s="133" t="str">
        <f>IF('Kaufland intern'!AG249="","o",IF('Kaufland intern'!AG249="x","x","Bitte nur 'x' für Ja pflegen!"))</f>
        <v>o</v>
      </c>
      <c r="CX250" s="133" t="str">
        <f>IF('Kaufland intern'!AH249="","o",IF('Kaufland intern'!AH249="x","x","Bitte nur 'x' für Ja pflegen!"))</f>
        <v>o</v>
      </c>
      <c r="CY250" s="133" t="str">
        <f>IF('Kaufland intern'!AI249="","o",IF(LEN('Kaufland intern'!AI249)&lt;&gt;11,"Eingabe 11 Zeichen!","x"))</f>
        <v>o</v>
      </c>
      <c r="CZ250" s="133" t="str">
        <f>IF('Kaufland intern'!AJ249="","o",IF(LEN('Kaufland intern'!AJ249)&lt;&gt;11,"Eingabe 11 Zeichen!","x"))</f>
        <v>o</v>
      </c>
      <c r="DA250" s="133" t="str">
        <f>IF('Kaufland intern'!AK249="","o",IF(LEN('Kaufland intern'!AK249)&lt;&gt;11,"Eingabe 11 Zeichen!","x"))</f>
        <v>o</v>
      </c>
      <c r="DB250" s="133" t="str">
        <f>IF('Kaufland intern'!AL249="","o",IF(LEN('Kaufland intern'!AL249)&lt;&gt;11,"Eingabe 11 Zeichen!","x"))</f>
        <v>o</v>
      </c>
      <c r="DC250" s="133" t="str">
        <f>IF('Kaufland intern'!AM249="","o",IF(LEN('Kaufland intern'!AM249)&lt;&gt;11,"Eingabe 11 Zeichen!","x"))</f>
        <v>o</v>
      </c>
      <c r="DD250" s="133" t="str">
        <f>IF('Kaufland intern'!AN249="","o",IF(LEN('Kaufland intern'!AN249)&lt;&gt;11,"Eingabe 11 Zeichen!","x"))</f>
        <v>o</v>
      </c>
    </row>
    <row r="251" spans="1:108" ht="30">
      <c r="A251" s="128">
        <f>Food!C250</f>
        <v>0</v>
      </c>
      <c r="B251" s="129">
        <f>Food!E250</f>
        <v>0</v>
      </c>
      <c r="C251" s="128">
        <f>Food!O250</f>
        <v>0</v>
      </c>
      <c r="D251" s="133" t="str">
        <f>IF(Food!$A250="","Bitte Datum pflegen!",IF(ISNUMBER(Food!$A250)=FALSE,"Bitte Datum überprüfen!","x"))</f>
        <v>Bitte Datum pflegen!</v>
      </c>
      <c r="E251" s="133" t="str">
        <f>IF(Food!$C250="","Bitte Lieferantenartikelnr. pflegen!",IF(LEN(Food!$C250)&gt;13,"Eingabe max. 13 Zeichen!","x"))</f>
        <v>Bitte Lieferantenartikelnr. pflegen!</v>
      </c>
      <c r="F251" s="133" t="str">
        <f>IF(Food!$D250="","o",IF(LEN(Food!$D250)&gt;13,"Eingabe max. 13 Zeichen!","x"))</f>
        <v>o</v>
      </c>
      <c r="G251" s="145" t="str">
        <f>IF(Food!$F250="","o",IF(ISNUMBER(Food!$F250)=FALSE,"Bitte Gewicht ohne Einheit pflegen!","x"))</f>
        <v>o</v>
      </c>
      <c r="H251" s="133" t="str">
        <f>IF(Food!$G250="","o",IF(ISNA(VLOOKUP(Food!$G250,Auswahlisten!$A:$A,1,0))=FALSE,"x","Bitte Gewichtseinheit korrekt pflegen!"))</f>
        <v>o</v>
      </c>
      <c r="I251" s="133" t="str">
        <f>IF(Food!$H250="","Bitte Steuer pflegen!",IF(OR(Food!$H250=7,Food!$H250=19),"x","Bitte nur 7 oder 19 pflegen!"))</f>
        <v>Bitte Steuer pflegen!</v>
      </c>
      <c r="J251" s="133" t="str">
        <f>IF(Food!$I250="","o",IF(Food!$I250="x","x","Bitte nur 'x' für Ja pflegen!"))</f>
        <v>o</v>
      </c>
      <c r="K251" s="145" t="str">
        <f>IF(Food!$L250="","o",IF(ISNUMBER(Food!$L250)=FALSE,"Bitte Temperatur von ohne Einheit pflegen!","x"))</f>
        <v>o</v>
      </c>
      <c r="L251" s="145" t="str">
        <f>IF(Food!$M250="","o",IF(ISNUMBER(Food!$M250)=FALSE,"Bitte Temperatur bis ohne Einheit pflegen!","x"))</f>
        <v>o</v>
      </c>
      <c r="M251" s="133" t="str">
        <f>IF(Food!$J250="","o",IF(Food!$J250="x","x","Bitte nur 'x' für Ja pflegen!"))</f>
        <v>o</v>
      </c>
      <c r="N251" s="133" t="str">
        <f>IF(Food!$P250="","Bitte Bruttogewicht pflegen!",IF(ISNUMBER(Food!$P250)=FALSE,"Bitte Bruttogwicht ohne Einheit pflegen!","x"))</f>
        <v>Bitte Bruttogewicht pflegen!</v>
      </c>
      <c r="O251" s="133" t="str">
        <f>IF(Food!$Q250="","Bitte Länge pflegen!",IF(ISNUMBER(Food!$Q250)=FALSE,"Bitte Länge ohne Einheit pflegen!","x"))</f>
        <v>Bitte Länge pflegen!</v>
      </c>
      <c r="P251" s="133" t="str">
        <f>IF(Food!$R250="","Bitte Breite pflegen!",IF(ISNUMBER(Food!$R250)=FALSE,"Bitte Breite ohne Einheit pflegen!","x"))</f>
        <v>Bitte Breite pflegen!</v>
      </c>
      <c r="Q251" s="133" t="str">
        <f>IF(Food!$S250="","Bitte Höhe pflegen!",IF(ISNUMBER(Food!$S250)=FALSE,"Bitte Höhe ohne Einheit pflegen!","x"))</f>
        <v>Bitte Höhe pflegen!</v>
      </c>
      <c r="R251" s="133" t="str">
        <f>IF(Food!$V250="","o",IF(ISNUMBER(Food!$V250)=FALSE,"Bitte Bruttogewicht ohne Einheit pflegen!","x"))</f>
        <v>o</v>
      </c>
      <c r="S251" s="133" t="str">
        <f>IF(Food!$W250="","o",IF(ISNUMBER(Food!$W250)=FALSE,"Bitte Länge ohne Einheit pflegen!","x"))</f>
        <v>o</v>
      </c>
      <c r="T251" s="133" t="str">
        <f>IF(Food!$X250="","o",IF(ISNUMBER(Food!$X250)=FALSE,"Bitte Länge ohne Einheit pflegen!","x"))</f>
        <v>o</v>
      </c>
      <c r="U251" s="133" t="str">
        <f>IF(Food!$Y250="","o",IF(ISNUMBER(Food!$Y250)=FALSE,"Bitte Länge ohne Einheit pflegen!","x"))</f>
        <v>o</v>
      </c>
      <c r="V251" s="133" t="str">
        <f>IF(Food!$AB250="","o",IF(ISNUMBER(Food!$AB250)=FALSE,"Bitte Bruttogewicht ohne Einheit pflegen!","x"))</f>
        <v>o</v>
      </c>
      <c r="W251" s="133" t="str">
        <f>IF(Food!$AC250="","o",IF(ISNUMBER(Food!$AC250)=FALSE,"Bitte Länge ohne Einheit pflegen!","x"))</f>
        <v>o</v>
      </c>
      <c r="X251" s="133" t="str">
        <f>IF(Food!$AD250="","o",IF(ISNUMBER(Food!$AD250)=FALSE,"Bitte Breite ohne Einheit pflegen!","x"))</f>
        <v>o</v>
      </c>
      <c r="Y251" s="133" t="str">
        <f>IF(Food!$AE250="","o",IF(ISNUMBER(Food!$AE250)=FALSE,"Bitte Höhe ohne Einheit pflegen!","x"))</f>
        <v>o</v>
      </c>
      <c r="Z251" s="133" t="str">
        <f>IF(Food!$AG250="","o",IF(ISNUMBER(Food!$AG250)=FALSE,"Bitte Bruttogewicht ohne Einheit pflegen!","x"))</f>
        <v>o</v>
      </c>
      <c r="AA251" s="133" t="str">
        <f>IF(Food!$AH250="","o",IF(ISNUMBER(Food!$AH250)=FALSE,"Bitte Länge ohne Einheit pflegen!","x"))</f>
        <v>o</v>
      </c>
      <c r="AB251" s="133" t="str">
        <f>IF(Food!$AI250="","o",IF(ISNUMBER(Food!$AI250)=FALSE,"Bitte Breite ohne Einheit pflegen!","x"))</f>
        <v>o</v>
      </c>
      <c r="AC251" s="133" t="str">
        <f>IF(Food!$AJ250="","o",IF(ISNUMBER(Food!$AJ250)=FALSE,"Bitte Höhe ohne Einheit pflegen!","x"))</f>
        <v>o</v>
      </c>
      <c r="AD251" s="133" t="str">
        <f>IF(Food!$AL250="","o",IF(ISNUMBER(Food!$AL250)=FALSE,"Bitte Bruttogewicht ohne Einheit pflegen!","x"))</f>
        <v>o</v>
      </c>
      <c r="AE251" s="133" t="str">
        <f>IF(Food!$AM250="","o",IF(ISNUMBER(Food!$AM250)=FALSE,"Bitte Länge ohne Einheit pflegen!","x"))</f>
        <v>o</v>
      </c>
      <c r="AF251" s="133" t="str">
        <f>IF(Food!$AN250="","o",IF(ISNUMBER(Food!$AN250)=FALSE,"Bitte Breite ohne Einheit pflegen!","x"))</f>
        <v>o</v>
      </c>
      <c r="AG251" s="133" t="str">
        <f>IF(Food!$AO250="","o",IF(ISNUMBER(Food!$AO250)=FALSE,"Bitte Höhe ohne Einheit pflegen!","x"))</f>
        <v>o</v>
      </c>
      <c r="AH251" s="133" t="str">
        <f>IF(Food!$BX250="","o",IF(Food!$BX250="x","x","Bitte nur 'x' für Ja pflegen!"))</f>
        <v>o</v>
      </c>
      <c r="AI251" s="133" t="str">
        <f>IF(Food!$BY250="","o",IF(ISNUMBER(Food!$BY250),"x","Bitte ausschließlich Zahlen pflegen!"))</f>
        <v>o</v>
      </c>
      <c r="AJ251" s="133" t="str">
        <f>IF(Food!$AR250="","Bitte Verpackungsart pflegen!",IF(Food!$AR250="","o",IF(ISNA(VLOOKUP(Food!$AR250,Auswahlisten!$D:$D,1,0))=FALSE,"x","Bitte Verpackungsart korrekt pflegen!")))</f>
        <v>Bitte Verpackungsart pflegen!</v>
      </c>
      <c r="AK251" s="133" t="str">
        <f>IF(Food!$AS250="","o",IF(ISNUMBER(Food!$AS250)=FALSE,"Bitte nur Anzahl der Tage pflegen!","x"))</f>
        <v>o</v>
      </c>
      <c r="AL251" s="133" t="str">
        <f>IF(Food!$AT250="","o",IF(ISNUMBER(Food!$AT250)=FALSE,"Bitte nur Anzahl der Tage pflegen!","x"))</f>
        <v>o</v>
      </c>
      <c r="AM251" s="133" t="str">
        <f>IF(Food!$AU250="","o",IF(ISNA(VLOOKUP(Food!$AU250,Auswahlisten!$H:$H,1,0))=FALSE,"x","Bitte Produktionsland korrekt pflegen!"))</f>
        <v>o</v>
      </c>
      <c r="AN251" s="133" t="str">
        <f>IF(Food!$AV250="","o",IF(ISNA(VLOOKUP(Food!$AV250,Auswahlisten!$I:$I,1,0))=FALSE,"x","Bitte Region korrekt pflegen!"))</f>
        <v>o</v>
      </c>
      <c r="AO251" s="133" t="str">
        <f>IF(Food!$AW250="","o",IF(LEN(Food!$AW250)&gt;8,"Eingabe max. 8 Zahlen!","x"))</f>
        <v>o</v>
      </c>
      <c r="AP251" s="133" t="str">
        <f>IF(Food!$CC250="","o",IF(Food!$CC250="x","x","Bitte nur 'x' für Ja pflegen!"))</f>
        <v>o</v>
      </c>
      <c r="AQ251" s="133" t="str">
        <f>IF(Food!$AY250="","o",IF(Food!$AY250="x","x","Bitte nur 'x' für Ja pflegen!"))</f>
        <v>o</v>
      </c>
      <c r="AR251" s="133" t="str">
        <f>IF(Food!$AZ250="","o",IF(Food!$AZ250="x","x","Bitte nur 'x' für Ja pflegen!"))</f>
        <v>o</v>
      </c>
      <c r="AS251" s="133" t="str">
        <f>IF(Food!$BA250="","o",IF(Food!$BA250="x","x","Bitte nur 'x' für Ja pflegen!"))</f>
        <v>o</v>
      </c>
      <c r="AT251" s="133" t="str">
        <f>IF(Food!$BB250="","o",IF(Food!$BB250="x","x","Bitte nur 'x' für Ja pflegen!"))</f>
        <v>o</v>
      </c>
      <c r="AU251" s="133" t="str">
        <f ca="1">IF(Food!$BC250="","o",IF(OR(LEFT(CELL("format",Food!$BC250),1)="S",LEFT(CELL("format",Food!$BC250),1)=".",LEFT(CELL("format",Food!$BC250),1)="F"),"x","Bitte ausschließlich Zahlen pflegen!"))</f>
        <v>o</v>
      </c>
      <c r="AV251" s="133" t="str">
        <f>IF(Food!$BD250="","o",IF(Food!$BD250="x","x","Bitte nur 'x' für Ja pflegen!"))</f>
        <v>o</v>
      </c>
      <c r="AW251" s="133" t="str">
        <f ca="1">IF(Food!$BE250="","o",IF(OR(LEFT(CELL("format",Food!$BE250),1)="S",LEFT(CELL("format",Food!$BE250),1)=".",LEFT(CELL("format",Food!$BE250),1)="F"),"x","Bitte ausschließlich Zahlen pflegen!"))</f>
        <v>o</v>
      </c>
      <c r="AX251" s="133" t="str">
        <f>IF(Food!$BF250="","o",IF(Food!$BF250="x","x","Bitte nur 'x' für Ja pflegen!"))</f>
        <v>o</v>
      </c>
      <c r="AY251" s="133" t="str">
        <f ca="1">IF(Food!$BG250="","o",IF(OR(LEFT(CELL("format",Food!$BG250),1)="S",LEFT(CELL("format",Food!$BG250),1)=".",LEFT(CELL("format",Food!$BG250),1)="F"),"x","Bitte ausschließlich Zahlen pflegen!"))</f>
        <v>o</v>
      </c>
      <c r="AZ251" s="133" t="str">
        <f>IF(Food!$BH250="","o",IF(Food!$BH250="x","x","Bitte nur 'x' für Ja pflegen!"))</f>
        <v>o</v>
      </c>
      <c r="BA251" s="133" t="str">
        <f ca="1">IF(Food!$BI250="","o",IF(OR(LEFT(CELL("format",Food!$BI250),1)="S",LEFT(CELL("format",Food!$BI250),1)=".",LEFT(CELL("format",Food!$BI250),1)="F"),"x","Bitte ausschließlich Zahlen pflegen!"))</f>
        <v>o</v>
      </c>
      <c r="BB251" s="133" t="str">
        <f>IF(Food!$BJ250="","o",IF(ISNUMBER(Food!$BJ250),"x","Bitte ausschließlich Zahlen pflegen!"))</f>
        <v>o</v>
      </c>
      <c r="BC251" s="133" t="str">
        <f ca="1">IF(Food!$BK250="","o",IF(OR(LEFT(CELL("format",Food!$BK250),1)="S",LEFT(CELL("format",Food!$BK250),1)=".",LEFT(CELL("format",Food!$BK250),1)="F"),"x","Bitte ausschließlich Zahlen pflegen!"))</f>
        <v>o</v>
      </c>
      <c r="BD251" s="133" t="str">
        <f>IF(Food!$BL250="","o",IF(ISNUMBER(Food!$BL250),"x","Bitte ausschließlich Zahlen pflegen!"))</f>
        <v>o</v>
      </c>
      <c r="BE251" s="133" t="str">
        <f>IF(Food!$BM250="","o",IF(ISNUMBER(Food!$BM250),"x","Bitte ausschließlich Zahlen pflegen!"))</f>
        <v>o</v>
      </c>
      <c r="BF251" s="133" t="str">
        <f>IF(Food!$BS250="","o",IF(ISNA(VLOOKUP(Food!$BS250,Auswahlisten!$H:$H,1,0))=FALSE,"x","Bitte Produktionsland korrekt pflegen!"))</f>
        <v>o</v>
      </c>
      <c r="BG251" s="133" t="str">
        <f>IF(Food!$BU250="","o",IF(ISNUMBER(Food!$BU250),"x","Bitte ausschließlich Zahlen pflegen!"))</f>
        <v>o</v>
      </c>
      <c r="BH251" s="133" t="str">
        <f>IF(Food!$BV250="","o",IF(ISNUMBER(Food!$BV250),"x","Bitte ausschließlich Zahlen pflegen!"))</f>
        <v>o</v>
      </c>
      <c r="BI251" s="133" t="str">
        <f>IF(Food!$BW250="","o",IF(ISNUMBER(Food!$BW250),"x","Bitte ausschließlich Zahlen pflegen!"))</f>
        <v>o</v>
      </c>
      <c r="BJ251" s="133" t="str">
        <f>IF(Food!$BZ250="","o",IF(ISNA(VLOOKUP(Food!$BZ250,Auswahlisten!$AE:$AE,1,0))=FALSE,"x","Bitte Pfandart korrekt pflegen!"))</f>
        <v>o</v>
      </c>
      <c r="BK251" s="133" t="str">
        <f>IF(Food!$CA250="","o",IF(ISNUMBER(Food!$CA250),"x","Bitte ausschließlich Zahlen pflegen!"))</f>
        <v>o</v>
      </c>
      <c r="BL251" s="133" t="str">
        <f>IF(Food!$CD250="","o",IF(ISNUMBER(Food!$CD250),"x","Bitte ausschließlich Zahlen pflegen!"))</f>
        <v>o</v>
      </c>
      <c r="BM251" s="133" t="str">
        <f>IF(Food!$CE250="","o",IF(ISNA(VLOOKUP(Food!$CE250,Auswahlisten!$A:$A,1,0))=FALSE,"x","Bitte Gewichtseinheit korrekt pflegen!"))</f>
        <v>o</v>
      </c>
      <c r="BN251" s="133" t="str">
        <f>IF(Food!$CF250="","o",IF(ISNUMBER(Food!$CF250),"x","Bitte ausschließlich Zahlen pflegen!"))</f>
        <v>o</v>
      </c>
      <c r="BO251" s="133" t="str">
        <f>IF(Food!$CG250="","o",IF(ISNUMBER(Food!$CG250),"x","Bitte ausschließlich Zahlen pflegen!"))</f>
        <v>o</v>
      </c>
      <c r="BP251" s="133" t="str">
        <f>IF(Food!$CH250="","o",IF(ISNA(VLOOKUP(Food!$CH250,Auswahlisten!$A:$A,1,0))=FALSE,"x","Bitte Gewichtseinheit korrekt pflegen!"))</f>
        <v>o</v>
      </c>
      <c r="BQ251" s="133" t="str">
        <f>IF(Food!$CI250="","o",IF(ISNA(VLOOKUP(Food!$CI250,Auswahlisten!$F:$F,1,0))=FALSE,"x","Bitte JuSchu korrekt pflegen!"))</f>
        <v>o</v>
      </c>
      <c r="BR251" s="133" t="str">
        <f>IF(Verpackung!$D250="","o",IF(ISNUMBER(Verpackung!$D250),"x","Bitte ausschließlich Zahlen pflegen!"))</f>
        <v>o</v>
      </c>
      <c r="BS251" s="133" t="str">
        <f>IF(Verpackung!$E250="","o",IF(ISNUMBER(Verpackung!$E250),"x","Bitte ausschließlich Zahlen pflegen!"))</f>
        <v>o</v>
      </c>
      <c r="BT251" s="133" t="str">
        <f>IF(Verpackung!$F250="","o",IF(ISNUMBER(Verpackung!$F250),"x","Bitte ausschließlich Zahlen pflegen!"))</f>
        <v>o</v>
      </c>
      <c r="BU251" s="133" t="str">
        <f>IF(Verpackung!$G250="","o",IF(ISNUMBER(Verpackung!$G250),"x","Bitte ausschließlich Zahlen pflegen!"))</f>
        <v>o</v>
      </c>
      <c r="BV251" s="133" t="str">
        <f>IF(Verpackung!$H250="","o",IF(ISNUMBER(Verpackung!$H250),"x","Bitte ausschließlich Zahlen pflegen!"))</f>
        <v>o</v>
      </c>
      <c r="BW251" s="133" t="str">
        <f>IF(Verpackung!$I250="","o",IF(ISNUMBER(Verpackung!$I250),"x","Bitte ausschließlich Zahlen pflegen!"))</f>
        <v>o</v>
      </c>
      <c r="BX251" s="133" t="str">
        <f>IF(Verpackung!$J250="","o",IF(ISNUMBER(Verpackung!$J250),"x","Bitte ausschließlich Zahlen pflegen!"))</f>
        <v>o</v>
      </c>
      <c r="BY251" s="133" t="str">
        <f>IF(Verpackung!$K250="","o",IF(ISNUMBER(Verpackung!$K250),"x","Bitte ausschließlich Zahlen pflegen!"))</f>
        <v>o</v>
      </c>
      <c r="BZ251" s="133" t="str">
        <f>IF('Kaufland intern'!D250="","o",IF(LEN('Kaufland intern'!D250)&gt;40,"Eingabe max. 40 Zeichen!","x"))</f>
        <v>o</v>
      </c>
      <c r="CA251" s="133" t="str">
        <f>IF('Kaufland intern'!F250="","o",IF(AND(ISNUMBER('Kaufland intern'!F250),'Kaufland intern'!F250&gt;=1000000,'Kaufland intern'!F250&lt;=9999999),"x","Bitte Eingabe prüfen!"))</f>
        <v>o</v>
      </c>
      <c r="CB251" s="133" t="str">
        <f>IF('Kaufland intern'!G250="","o",IF(LEN('Kaufland intern'!G250)&gt;18,"Eingabe max. 18 Zeichen!","x"))</f>
        <v>o</v>
      </c>
      <c r="CC251" s="133" t="str">
        <f>IF('Kaufland intern'!I250="","o",IF(LEN('Kaufland intern'!I250)&gt;3,"Eingabe max. 3 Zeichen!","x"))</f>
        <v>o</v>
      </c>
      <c r="CD251" s="133" t="str">
        <f>IF('Kaufland intern'!J250="","o",IF(LEN('Kaufland intern'!J250)&gt;6,"Eingabe max. 6 Zeichen!","x"))</f>
        <v>o</v>
      </c>
      <c r="CE251" s="133" t="str">
        <f>IF('Kaufland intern'!K250="","o",IF(LEN('Kaufland intern'!K250)&gt;4,"Eingabe max. 4 Zeichen!","x"))</f>
        <v>o</v>
      </c>
      <c r="CF251" s="133" t="str">
        <f>IF('Kaufland intern'!L250="","o",IF(ISNA(VLOOKUP('Kaufland intern'!L250,Auswahlisten!$Z:$Z,1,0))=FALSE,"x","Bitte Etikettenart korrekt pflegen!"))</f>
        <v>o</v>
      </c>
      <c r="CG251" s="133" t="str">
        <f>IF('Kaufland intern'!M250="","o",IF(LEN('Kaufland intern'!M250)&gt;20,"Eingabe max. 20 Zeichen!","x"))</f>
        <v>o</v>
      </c>
      <c r="CH251" s="133" t="str">
        <f>IF('Kaufland intern'!O250="","o",IF(LEN('Kaufland intern'!O250)&gt;20,"Eingabe max. 20 Zeichen!","x"))</f>
        <v>o</v>
      </c>
      <c r="CI251" s="133" t="str">
        <f>IF('Kaufland intern'!Q250="","o",IF(LEN('Kaufland intern'!Q250)&gt;20,"Eingabe max. 20 Zeichen!","x"))</f>
        <v>o</v>
      </c>
      <c r="CJ251" s="133" t="str">
        <f>IF('Kaufland intern'!S250="","o",IF(LEN('Kaufland intern'!S250)&gt;8,"Eingabe max. 8 Zeichen!","x"))</f>
        <v>o</v>
      </c>
      <c r="CK251" s="133" t="str">
        <f>IF('Kaufland intern'!U250="","o",IF(ISNA(VLOOKUP('Kaufland intern'!U250,Auswahlisten!$D:$D,1,0))=FALSE,"x","Bitte Verpackungsart korrekt pflegen!"))</f>
        <v>o</v>
      </c>
      <c r="CL251" s="133" t="str">
        <f>IF('Kaufland intern'!V250="","o",IF(ISNUMBER('Kaufland intern'!V250),"x","Bitte ausschließlich Zahlen pflegen!"))</f>
        <v>o</v>
      </c>
      <c r="CM251" s="133" t="str">
        <f>IF('Kaufland intern'!W250="","o",IF(ISNA(VLOOKUP('Kaufland intern'!W250,Auswahlisten!$AA:$AA,1,0))=FALSE,"x","Bitte Bezugsweg korrekt pflegen!"))</f>
        <v>o</v>
      </c>
      <c r="CN251" s="133" t="str">
        <f>IF('Kaufland intern'!X250="","o",IF(ISNA(VLOOKUP('Kaufland intern'!X250,Auswahlisten!$AB:$AB,1,0))=FALSE,"x","Bitte Bezugsvorschrift korrekt pflegen!"))</f>
        <v>o</v>
      </c>
      <c r="CO251" s="133" t="str">
        <f>IF('Kaufland intern'!Y250="","o",IF(ISNA(VLOOKUP('Kaufland intern'!Y250,Auswahlisten!$AC:$AC,1,0))=FALSE,"x","Bitte Sortimentsstufenlistung korrekt pflegen!"))</f>
        <v>o</v>
      </c>
      <c r="CP251" s="133" t="str">
        <f>IF('Kaufland intern'!Z250="","o",IF(LEN('Kaufland intern'!Z250)&lt;&gt;13,"Eingabe max. 13 Zahlen!","x"))</f>
        <v>o</v>
      </c>
      <c r="CQ251" s="133" t="str">
        <f>IF('Kaufland intern'!AA250="","o",IF(LEN('Kaufland intern'!AA250)&lt;&gt;13,"Eingabe max. 13 Zahlen!","x"))</f>
        <v>o</v>
      </c>
      <c r="CR251" s="133" t="str">
        <f>IF('Kaufland intern'!AB250="","o",IF(LEN('Kaufland intern'!AB250)&lt;&gt;13,"Eingabe max. 13 Zahlen!","x"))</f>
        <v>o</v>
      </c>
      <c r="CS251" s="133" t="str">
        <f>IF('Kaufland intern'!AC250="","o",IF('Kaufland intern'!AC250="x","x","Bitte nur 'x' für Ja pflegen!"))</f>
        <v>o</v>
      </c>
      <c r="CT251" s="133" t="str">
        <f>IF('Kaufland intern'!AD250="","o",IF('Kaufland intern'!AD250="x","x","Bitte nur 'x' für Ja pflegen!"))</f>
        <v>o</v>
      </c>
      <c r="CU251" s="133" t="str">
        <f>IF('Kaufland intern'!AE250="","o",IF('Kaufland intern'!AE250="x","x","Bitte nur 'x' für Ja pflegen!"))</f>
        <v>o</v>
      </c>
      <c r="CV251" s="133" t="str">
        <f>IF('Kaufland intern'!AF250="","o",IF('Kaufland intern'!AF250="x","x","Bitte nur 'x' für Ja pflegen!"))</f>
        <v>o</v>
      </c>
      <c r="CW251" s="133" t="str">
        <f>IF('Kaufland intern'!AG250="","o",IF('Kaufland intern'!AG250="x","x","Bitte nur 'x' für Ja pflegen!"))</f>
        <v>o</v>
      </c>
      <c r="CX251" s="133" t="str">
        <f>IF('Kaufland intern'!AH250="","o",IF('Kaufland intern'!AH250="x","x","Bitte nur 'x' für Ja pflegen!"))</f>
        <v>o</v>
      </c>
      <c r="CY251" s="133" t="str">
        <f>IF('Kaufland intern'!AI250="","o",IF(LEN('Kaufland intern'!AI250)&lt;&gt;11,"Eingabe 11 Zeichen!","x"))</f>
        <v>o</v>
      </c>
      <c r="CZ251" s="133" t="str">
        <f>IF('Kaufland intern'!AJ250="","o",IF(LEN('Kaufland intern'!AJ250)&lt;&gt;11,"Eingabe 11 Zeichen!","x"))</f>
        <v>o</v>
      </c>
      <c r="DA251" s="133" t="str">
        <f>IF('Kaufland intern'!AK250="","o",IF(LEN('Kaufland intern'!AK250)&lt;&gt;11,"Eingabe 11 Zeichen!","x"))</f>
        <v>o</v>
      </c>
      <c r="DB251" s="133" t="str">
        <f>IF('Kaufland intern'!AL250="","o",IF(LEN('Kaufland intern'!AL250)&lt;&gt;11,"Eingabe 11 Zeichen!","x"))</f>
        <v>o</v>
      </c>
      <c r="DC251" s="133" t="str">
        <f>IF('Kaufland intern'!AM250="","o",IF(LEN('Kaufland intern'!AM250)&lt;&gt;11,"Eingabe 11 Zeichen!","x"))</f>
        <v>o</v>
      </c>
      <c r="DD251" s="133" t="str">
        <f>IF('Kaufland intern'!AN250="","o",IF(LEN('Kaufland intern'!AN250)&lt;&gt;11,"Eingabe 11 Zeichen!","x"))</f>
        <v>o</v>
      </c>
    </row>
    <row r="252" spans="1:108" ht="30">
      <c r="A252" s="128">
        <f>Food!C251</f>
        <v>0</v>
      </c>
      <c r="B252" s="129">
        <f>Food!E251</f>
        <v>0</v>
      </c>
      <c r="C252" s="128">
        <f>Food!O251</f>
        <v>0</v>
      </c>
      <c r="D252" s="133" t="str">
        <f>IF(Food!$A251="","Bitte Datum pflegen!",IF(ISNUMBER(Food!$A251)=FALSE,"Bitte Datum überprüfen!","x"))</f>
        <v>Bitte Datum pflegen!</v>
      </c>
      <c r="E252" s="133" t="str">
        <f>IF(Food!$C251="","Bitte Lieferantenartikelnr. pflegen!",IF(LEN(Food!$C251)&gt;13,"Eingabe max. 13 Zeichen!","x"))</f>
        <v>Bitte Lieferantenartikelnr. pflegen!</v>
      </c>
      <c r="F252" s="133" t="str">
        <f>IF(Food!$D251="","o",IF(LEN(Food!$D251)&gt;13,"Eingabe max. 13 Zeichen!","x"))</f>
        <v>o</v>
      </c>
      <c r="G252" s="145" t="str">
        <f>IF(Food!$F251="","o",IF(ISNUMBER(Food!$F251)=FALSE,"Bitte Gewicht ohne Einheit pflegen!","x"))</f>
        <v>o</v>
      </c>
      <c r="H252" s="133" t="str">
        <f>IF(Food!$G251="","o",IF(ISNA(VLOOKUP(Food!$G251,Auswahlisten!$A:$A,1,0))=FALSE,"x","Bitte Gewichtseinheit korrekt pflegen!"))</f>
        <v>o</v>
      </c>
      <c r="I252" s="133" t="str">
        <f>IF(Food!$H251="","Bitte Steuer pflegen!",IF(OR(Food!$H251=7,Food!$H251=19),"x","Bitte nur 7 oder 19 pflegen!"))</f>
        <v>Bitte Steuer pflegen!</v>
      </c>
      <c r="J252" s="133" t="str">
        <f>IF(Food!$I251="","o",IF(Food!$I251="x","x","Bitte nur 'x' für Ja pflegen!"))</f>
        <v>o</v>
      </c>
      <c r="K252" s="145" t="str">
        <f>IF(Food!$L251="","o",IF(ISNUMBER(Food!$L251)=FALSE,"Bitte Temperatur von ohne Einheit pflegen!","x"))</f>
        <v>o</v>
      </c>
      <c r="L252" s="145" t="str">
        <f>IF(Food!$M251="","o",IF(ISNUMBER(Food!$M251)=FALSE,"Bitte Temperatur bis ohne Einheit pflegen!","x"))</f>
        <v>o</v>
      </c>
      <c r="M252" s="133" t="str">
        <f>IF(Food!$J251="","o",IF(Food!$J251="x","x","Bitte nur 'x' für Ja pflegen!"))</f>
        <v>o</v>
      </c>
      <c r="N252" s="133" t="str">
        <f>IF(Food!$P251="","Bitte Bruttogewicht pflegen!",IF(ISNUMBER(Food!$P251)=FALSE,"Bitte Bruttogwicht ohne Einheit pflegen!","x"))</f>
        <v>Bitte Bruttogewicht pflegen!</v>
      </c>
      <c r="O252" s="133" t="str">
        <f>IF(Food!$Q251="","Bitte Länge pflegen!",IF(ISNUMBER(Food!$Q251)=FALSE,"Bitte Länge ohne Einheit pflegen!","x"))</f>
        <v>Bitte Länge pflegen!</v>
      </c>
      <c r="P252" s="133" t="str">
        <f>IF(Food!$R251="","Bitte Breite pflegen!",IF(ISNUMBER(Food!$R251)=FALSE,"Bitte Breite ohne Einheit pflegen!","x"))</f>
        <v>Bitte Breite pflegen!</v>
      </c>
      <c r="Q252" s="133" t="str">
        <f>IF(Food!$S251="","Bitte Höhe pflegen!",IF(ISNUMBER(Food!$S251)=FALSE,"Bitte Höhe ohne Einheit pflegen!","x"))</f>
        <v>Bitte Höhe pflegen!</v>
      </c>
      <c r="R252" s="133" t="str">
        <f>IF(Food!$V251="","o",IF(ISNUMBER(Food!$V251)=FALSE,"Bitte Bruttogewicht ohne Einheit pflegen!","x"))</f>
        <v>o</v>
      </c>
      <c r="S252" s="133" t="str">
        <f>IF(Food!$W251="","o",IF(ISNUMBER(Food!$W251)=FALSE,"Bitte Länge ohne Einheit pflegen!","x"))</f>
        <v>o</v>
      </c>
      <c r="T252" s="133" t="str">
        <f>IF(Food!$X251="","o",IF(ISNUMBER(Food!$X251)=FALSE,"Bitte Länge ohne Einheit pflegen!","x"))</f>
        <v>o</v>
      </c>
      <c r="U252" s="133" t="str">
        <f>IF(Food!$Y251="","o",IF(ISNUMBER(Food!$Y251)=FALSE,"Bitte Länge ohne Einheit pflegen!","x"))</f>
        <v>o</v>
      </c>
      <c r="V252" s="133" t="str">
        <f>IF(Food!$AB251="","o",IF(ISNUMBER(Food!$AB251)=FALSE,"Bitte Bruttogewicht ohne Einheit pflegen!","x"))</f>
        <v>o</v>
      </c>
      <c r="W252" s="133" t="str">
        <f>IF(Food!$AC251="","o",IF(ISNUMBER(Food!$AC251)=FALSE,"Bitte Länge ohne Einheit pflegen!","x"))</f>
        <v>o</v>
      </c>
      <c r="X252" s="133" t="str">
        <f>IF(Food!$AD251="","o",IF(ISNUMBER(Food!$AD251)=FALSE,"Bitte Breite ohne Einheit pflegen!","x"))</f>
        <v>o</v>
      </c>
      <c r="Y252" s="133" t="str">
        <f>IF(Food!$AE251="","o",IF(ISNUMBER(Food!$AE251)=FALSE,"Bitte Höhe ohne Einheit pflegen!","x"))</f>
        <v>o</v>
      </c>
      <c r="Z252" s="133" t="str">
        <f>IF(Food!$AG251="","o",IF(ISNUMBER(Food!$AG251)=FALSE,"Bitte Bruttogewicht ohne Einheit pflegen!","x"))</f>
        <v>o</v>
      </c>
      <c r="AA252" s="133" t="str">
        <f>IF(Food!$AH251="","o",IF(ISNUMBER(Food!$AH251)=FALSE,"Bitte Länge ohne Einheit pflegen!","x"))</f>
        <v>o</v>
      </c>
      <c r="AB252" s="133" t="str">
        <f>IF(Food!$AI251="","o",IF(ISNUMBER(Food!$AI251)=FALSE,"Bitte Breite ohne Einheit pflegen!","x"))</f>
        <v>o</v>
      </c>
      <c r="AC252" s="133" t="str">
        <f>IF(Food!$AJ251="","o",IF(ISNUMBER(Food!$AJ251)=FALSE,"Bitte Höhe ohne Einheit pflegen!","x"))</f>
        <v>o</v>
      </c>
      <c r="AD252" s="133" t="str">
        <f>IF(Food!$AL251="","o",IF(ISNUMBER(Food!$AL251)=FALSE,"Bitte Bruttogewicht ohne Einheit pflegen!","x"))</f>
        <v>o</v>
      </c>
      <c r="AE252" s="133" t="str">
        <f>IF(Food!$AM251="","o",IF(ISNUMBER(Food!$AM251)=FALSE,"Bitte Länge ohne Einheit pflegen!","x"))</f>
        <v>o</v>
      </c>
      <c r="AF252" s="133" t="str">
        <f>IF(Food!$AN251="","o",IF(ISNUMBER(Food!$AN251)=FALSE,"Bitte Breite ohne Einheit pflegen!","x"))</f>
        <v>o</v>
      </c>
      <c r="AG252" s="133" t="str">
        <f>IF(Food!$AO251="","o",IF(ISNUMBER(Food!$AO251)=FALSE,"Bitte Höhe ohne Einheit pflegen!","x"))</f>
        <v>o</v>
      </c>
      <c r="AH252" s="133" t="str">
        <f>IF(Food!$BX251="","o",IF(Food!$BX251="x","x","Bitte nur 'x' für Ja pflegen!"))</f>
        <v>o</v>
      </c>
      <c r="AI252" s="133" t="str">
        <f>IF(Food!$BY251="","o",IF(ISNUMBER(Food!$BY251),"x","Bitte ausschließlich Zahlen pflegen!"))</f>
        <v>o</v>
      </c>
      <c r="AJ252" s="133" t="str">
        <f>IF(Food!$AR251="","Bitte Verpackungsart pflegen!",IF(Food!$AR251="","o",IF(ISNA(VLOOKUP(Food!$AR251,Auswahlisten!$D:$D,1,0))=FALSE,"x","Bitte Verpackungsart korrekt pflegen!")))</f>
        <v>Bitte Verpackungsart pflegen!</v>
      </c>
      <c r="AK252" s="133" t="str">
        <f>IF(Food!$AS251="","o",IF(ISNUMBER(Food!$AS251)=FALSE,"Bitte nur Anzahl der Tage pflegen!","x"))</f>
        <v>o</v>
      </c>
      <c r="AL252" s="133" t="str">
        <f>IF(Food!$AT251="","o",IF(ISNUMBER(Food!$AT251)=FALSE,"Bitte nur Anzahl der Tage pflegen!","x"))</f>
        <v>o</v>
      </c>
      <c r="AM252" s="133" t="str">
        <f>IF(Food!$AU251="","o",IF(ISNA(VLOOKUP(Food!$AU251,Auswahlisten!$H:$H,1,0))=FALSE,"x","Bitte Produktionsland korrekt pflegen!"))</f>
        <v>o</v>
      </c>
      <c r="AN252" s="133" t="str">
        <f>IF(Food!$AV251="","o",IF(ISNA(VLOOKUP(Food!$AV251,Auswahlisten!$I:$I,1,0))=FALSE,"x","Bitte Region korrekt pflegen!"))</f>
        <v>o</v>
      </c>
      <c r="AO252" s="133" t="str">
        <f>IF(Food!$AW251="","o",IF(LEN(Food!$AW251)&gt;8,"Eingabe max. 8 Zahlen!","x"))</f>
        <v>o</v>
      </c>
      <c r="AP252" s="133" t="str">
        <f>IF(Food!$CC251="","o",IF(Food!$CC251="x","x","Bitte nur 'x' für Ja pflegen!"))</f>
        <v>o</v>
      </c>
      <c r="AQ252" s="133" t="str">
        <f>IF(Food!$AY251="","o",IF(Food!$AY251="x","x","Bitte nur 'x' für Ja pflegen!"))</f>
        <v>o</v>
      </c>
      <c r="AR252" s="133" t="str">
        <f>IF(Food!$AZ251="","o",IF(Food!$AZ251="x","x","Bitte nur 'x' für Ja pflegen!"))</f>
        <v>o</v>
      </c>
      <c r="AS252" s="133" t="str">
        <f>IF(Food!$BA251="","o",IF(Food!$BA251="x","x","Bitte nur 'x' für Ja pflegen!"))</f>
        <v>o</v>
      </c>
      <c r="AT252" s="133" t="str">
        <f>IF(Food!$BB251="","o",IF(Food!$BB251="x","x","Bitte nur 'x' für Ja pflegen!"))</f>
        <v>o</v>
      </c>
      <c r="AU252" s="133" t="str">
        <f ca="1">IF(Food!$BC251="","o",IF(OR(LEFT(CELL("format",Food!$BC251),1)="S",LEFT(CELL("format",Food!$BC251),1)=".",LEFT(CELL("format",Food!$BC251),1)="F"),"x","Bitte ausschließlich Zahlen pflegen!"))</f>
        <v>o</v>
      </c>
      <c r="AV252" s="133" t="str">
        <f>IF(Food!$BD251="","o",IF(Food!$BD251="x","x","Bitte nur 'x' für Ja pflegen!"))</f>
        <v>o</v>
      </c>
      <c r="AW252" s="133" t="str">
        <f ca="1">IF(Food!$BE251="","o",IF(OR(LEFT(CELL("format",Food!$BE251),1)="S",LEFT(CELL("format",Food!$BE251),1)=".",LEFT(CELL("format",Food!$BE251),1)="F"),"x","Bitte ausschließlich Zahlen pflegen!"))</f>
        <v>o</v>
      </c>
      <c r="AX252" s="133" t="str">
        <f>IF(Food!$BF251="","o",IF(Food!$BF251="x","x","Bitte nur 'x' für Ja pflegen!"))</f>
        <v>o</v>
      </c>
      <c r="AY252" s="133" t="str">
        <f ca="1">IF(Food!$BG251="","o",IF(OR(LEFT(CELL("format",Food!$BG251),1)="S",LEFT(CELL("format",Food!$BG251),1)=".",LEFT(CELL("format",Food!$BG251),1)="F"),"x","Bitte ausschließlich Zahlen pflegen!"))</f>
        <v>o</v>
      </c>
      <c r="AZ252" s="133" t="str">
        <f>IF(Food!$BH251="","o",IF(Food!$BH251="x","x","Bitte nur 'x' für Ja pflegen!"))</f>
        <v>o</v>
      </c>
      <c r="BA252" s="133" t="str">
        <f ca="1">IF(Food!$BI251="","o",IF(OR(LEFT(CELL("format",Food!$BI251),1)="S",LEFT(CELL("format",Food!$BI251),1)=".",LEFT(CELL("format",Food!$BI251),1)="F"),"x","Bitte ausschließlich Zahlen pflegen!"))</f>
        <v>o</v>
      </c>
      <c r="BB252" s="133" t="str">
        <f>IF(Food!$BJ251="","o",IF(ISNUMBER(Food!$BJ251),"x","Bitte ausschließlich Zahlen pflegen!"))</f>
        <v>o</v>
      </c>
      <c r="BC252" s="133" t="str">
        <f ca="1">IF(Food!$BK251="","o",IF(OR(LEFT(CELL("format",Food!$BK251),1)="S",LEFT(CELL("format",Food!$BK251),1)=".",LEFT(CELL("format",Food!$BK251),1)="F"),"x","Bitte ausschließlich Zahlen pflegen!"))</f>
        <v>o</v>
      </c>
      <c r="BD252" s="133" t="str">
        <f>IF(Food!$BL251="","o",IF(ISNUMBER(Food!$BL251),"x","Bitte ausschließlich Zahlen pflegen!"))</f>
        <v>o</v>
      </c>
      <c r="BE252" s="133" t="str">
        <f>IF(Food!$BM251="","o",IF(ISNUMBER(Food!$BM251),"x","Bitte ausschließlich Zahlen pflegen!"))</f>
        <v>o</v>
      </c>
      <c r="BF252" s="133" t="str">
        <f>IF(Food!$BS251="","o",IF(ISNA(VLOOKUP(Food!$BS251,Auswahlisten!$H:$H,1,0))=FALSE,"x","Bitte Produktionsland korrekt pflegen!"))</f>
        <v>o</v>
      </c>
      <c r="BG252" s="133" t="str">
        <f>IF(Food!$BU251="","o",IF(ISNUMBER(Food!$BU251),"x","Bitte ausschließlich Zahlen pflegen!"))</f>
        <v>o</v>
      </c>
      <c r="BH252" s="133" t="str">
        <f>IF(Food!$BV251="","o",IF(ISNUMBER(Food!$BV251),"x","Bitte ausschließlich Zahlen pflegen!"))</f>
        <v>o</v>
      </c>
      <c r="BI252" s="133" t="str">
        <f>IF(Food!$BW251="","o",IF(ISNUMBER(Food!$BW251),"x","Bitte ausschließlich Zahlen pflegen!"))</f>
        <v>o</v>
      </c>
      <c r="BJ252" s="133" t="str">
        <f>IF(Food!$BZ251="","o",IF(ISNA(VLOOKUP(Food!$BZ251,Auswahlisten!$AE:$AE,1,0))=FALSE,"x","Bitte Pfandart korrekt pflegen!"))</f>
        <v>o</v>
      </c>
      <c r="BK252" s="133" t="str">
        <f>IF(Food!$CA251="","o",IF(ISNUMBER(Food!$CA251),"x","Bitte ausschließlich Zahlen pflegen!"))</f>
        <v>o</v>
      </c>
      <c r="BL252" s="133" t="str">
        <f>IF(Food!$CD251="","o",IF(ISNUMBER(Food!$CD251),"x","Bitte ausschließlich Zahlen pflegen!"))</f>
        <v>o</v>
      </c>
      <c r="BM252" s="133" t="str">
        <f>IF(Food!$CE251="","o",IF(ISNA(VLOOKUP(Food!$CE251,Auswahlisten!$A:$A,1,0))=FALSE,"x","Bitte Gewichtseinheit korrekt pflegen!"))</f>
        <v>o</v>
      </c>
      <c r="BN252" s="133" t="str">
        <f>IF(Food!$CF251="","o",IF(ISNUMBER(Food!$CF251),"x","Bitte ausschließlich Zahlen pflegen!"))</f>
        <v>o</v>
      </c>
      <c r="BO252" s="133" t="str">
        <f>IF(Food!$CG251="","o",IF(ISNUMBER(Food!$CG251),"x","Bitte ausschließlich Zahlen pflegen!"))</f>
        <v>o</v>
      </c>
      <c r="BP252" s="133" t="str">
        <f>IF(Food!$CH251="","o",IF(ISNA(VLOOKUP(Food!$CH251,Auswahlisten!$A:$A,1,0))=FALSE,"x","Bitte Gewichtseinheit korrekt pflegen!"))</f>
        <v>o</v>
      </c>
      <c r="BQ252" s="133" t="str">
        <f>IF(Food!$CI251="","o",IF(ISNA(VLOOKUP(Food!$CI251,Auswahlisten!$F:$F,1,0))=FALSE,"x","Bitte JuSchu korrekt pflegen!"))</f>
        <v>o</v>
      </c>
      <c r="BR252" s="133" t="str">
        <f>IF(Verpackung!$D251="","o",IF(ISNUMBER(Verpackung!$D251),"x","Bitte ausschließlich Zahlen pflegen!"))</f>
        <v>o</v>
      </c>
      <c r="BS252" s="133" t="str">
        <f>IF(Verpackung!$E251="","o",IF(ISNUMBER(Verpackung!$E251),"x","Bitte ausschließlich Zahlen pflegen!"))</f>
        <v>o</v>
      </c>
      <c r="BT252" s="133" t="str">
        <f>IF(Verpackung!$F251="","o",IF(ISNUMBER(Verpackung!$F251),"x","Bitte ausschließlich Zahlen pflegen!"))</f>
        <v>o</v>
      </c>
      <c r="BU252" s="133" t="str">
        <f>IF(Verpackung!$G251="","o",IF(ISNUMBER(Verpackung!$G251),"x","Bitte ausschließlich Zahlen pflegen!"))</f>
        <v>o</v>
      </c>
      <c r="BV252" s="133" t="str">
        <f>IF(Verpackung!$H251="","o",IF(ISNUMBER(Verpackung!$H251),"x","Bitte ausschließlich Zahlen pflegen!"))</f>
        <v>o</v>
      </c>
      <c r="BW252" s="133" t="str">
        <f>IF(Verpackung!$I251="","o",IF(ISNUMBER(Verpackung!$I251),"x","Bitte ausschließlich Zahlen pflegen!"))</f>
        <v>o</v>
      </c>
      <c r="BX252" s="133" t="str">
        <f>IF(Verpackung!$J251="","o",IF(ISNUMBER(Verpackung!$J251),"x","Bitte ausschließlich Zahlen pflegen!"))</f>
        <v>o</v>
      </c>
      <c r="BY252" s="133" t="str">
        <f>IF(Verpackung!$K251="","o",IF(ISNUMBER(Verpackung!$K251),"x","Bitte ausschließlich Zahlen pflegen!"))</f>
        <v>o</v>
      </c>
      <c r="BZ252" s="133" t="str">
        <f>IF('Kaufland intern'!D251="","o",IF(LEN('Kaufland intern'!D251)&gt;40,"Eingabe max. 40 Zeichen!","x"))</f>
        <v>o</v>
      </c>
      <c r="CA252" s="133" t="str">
        <f>IF('Kaufland intern'!F251="","o",IF(AND(ISNUMBER('Kaufland intern'!F251),'Kaufland intern'!F251&gt;=1000000,'Kaufland intern'!F251&lt;=9999999),"x","Bitte Eingabe prüfen!"))</f>
        <v>o</v>
      </c>
      <c r="CB252" s="133" t="str">
        <f>IF('Kaufland intern'!G251="","o",IF(LEN('Kaufland intern'!G251)&gt;18,"Eingabe max. 18 Zeichen!","x"))</f>
        <v>o</v>
      </c>
      <c r="CC252" s="133" t="str">
        <f>IF('Kaufland intern'!I251="","o",IF(LEN('Kaufland intern'!I251)&gt;3,"Eingabe max. 3 Zeichen!","x"))</f>
        <v>o</v>
      </c>
      <c r="CD252" s="133" t="str">
        <f>IF('Kaufland intern'!J251="","o",IF(LEN('Kaufland intern'!J251)&gt;6,"Eingabe max. 6 Zeichen!","x"))</f>
        <v>o</v>
      </c>
      <c r="CE252" s="133" t="str">
        <f>IF('Kaufland intern'!K251="","o",IF(LEN('Kaufland intern'!K251)&gt;4,"Eingabe max. 4 Zeichen!","x"))</f>
        <v>o</v>
      </c>
      <c r="CF252" s="133" t="str">
        <f>IF('Kaufland intern'!L251="","o",IF(ISNA(VLOOKUP('Kaufland intern'!L251,Auswahlisten!$Z:$Z,1,0))=FALSE,"x","Bitte Etikettenart korrekt pflegen!"))</f>
        <v>o</v>
      </c>
      <c r="CG252" s="133" t="str">
        <f>IF('Kaufland intern'!M251="","o",IF(LEN('Kaufland intern'!M251)&gt;20,"Eingabe max. 20 Zeichen!","x"))</f>
        <v>o</v>
      </c>
      <c r="CH252" s="133" t="str">
        <f>IF('Kaufland intern'!O251="","o",IF(LEN('Kaufland intern'!O251)&gt;20,"Eingabe max. 20 Zeichen!","x"))</f>
        <v>o</v>
      </c>
      <c r="CI252" s="133" t="str">
        <f>IF('Kaufland intern'!Q251="","o",IF(LEN('Kaufland intern'!Q251)&gt;20,"Eingabe max. 20 Zeichen!","x"))</f>
        <v>o</v>
      </c>
      <c r="CJ252" s="133" t="str">
        <f>IF('Kaufland intern'!S251="","o",IF(LEN('Kaufland intern'!S251)&gt;8,"Eingabe max. 8 Zeichen!","x"))</f>
        <v>o</v>
      </c>
      <c r="CK252" s="133" t="str">
        <f>IF('Kaufland intern'!U251="","o",IF(ISNA(VLOOKUP('Kaufland intern'!U251,Auswahlisten!$D:$D,1,0))=FALSE,"x","Bitte Verpackungsart korrekt pflegen!"))</f>
        <v>o</v>
      </c>
      <c r="CL252" s="133" t="str">
        <f>IF('Kaufland intern'!V251="","o",IF(ISNUMBER('Kaufland intern'!V251),"x","Bitte ausschließlich Zahlen pflegen!"))</f>
        <v>o</v>
      </c>
      <c r="CM252" s="133" t="str">
        <f>IF('Kaufland intern'!W251="","o",IF(ISNA(VLOOKUP('Kaufland intern'!W251,Auswahlisten!$AA:$AA,1,0))=FALSE,"x","Bitte Bezugsweg korrekt pflegen!"))</f>
        <v>o</v>
      </c>
      <c r="CN252" s="133" t="str">
        <f>IF('Kaufland intern'!X251="","o",IF(ISNA(VLOOKUP('Kaufland intern'!X251,Auswahlisten!$AB:$AB,1,0))=FALSE,"x","Bitte Bezugsvorschrift korrekt pflegen!"))</f>
        <v>o</v>
      </c>
      <c r="CO252" s="133" t="str">
        <f>IF('Kaufland intern'!Y251="","o",IF(ISNA(VLOOKUP('Kaufland intern'!Y251,Auswahlisten!$AC:$AC,1,0))=FALSE,"x","Bitte Sortimentsstufenlistung korrekt pflegen!"))</f>
        <v>o</v>
      </c>
      <c r="CP252" s="133" t="str">
        <f>IF('Kaufland intern'!Z251="","o",IF(LEN('Kaufland intern'!Z251)&lt;&gt;13,"Eingabe max. 13 Zahlen!","x"))</f>
        <v>o</v>
      </c>
      <c r="CQ252" s="133" t="str">
        <f>IF('Kaufland intern'!AA251="","o",IF(LEN('Kaufland intern'!AA251)&lt;&gt;13,"Eingabe max. 13 Zahlen!","x"))</f>
        <v>o</v>
      </c>
      <c r="CR252" s="133" t="str">
        <f>IF('Kaufland intern'!AB251="","o",IF(LEN('Kaufland intern'!AB251)&lt;&gt;13,"Eingabe max. 13 Zahlen!","x"))</f>
        <v>o</v>
      </c>
      <c r="CS252" s="133" t="str">
        <f>IF('Kaufland intern'!AC251="","o",IF('Kaufland intern'!AC251="x","x","Bitte nur 'x' für Ja pflegen!"))</f>
        <v>o</v>
      </c>
      <c r="CT252" s="133" t="str">
        <f>IF('Kaufland intern'!AD251="","o",IF('Kaufland intern'!AD251="x","x","Bitte nur 'x' für Ja pflegen!"))</f>
        <v>o</v>
      </c>
      <c r="CU252" s="133" t="str">
        <f>IF('Kaufland intern'!AE251="","o",IF('Kaufland intern'!AE251="x","x","Bitte nur 'x' für Ja pflegen!"))</f>
        <v>o</v>
      </c>
      <c r="CV252" s="133" t="str">
        <f>IF('Kaufland intern'!AF251="","o",IF('Kaufland intern'!AF251="x","x","Bitte nur 'x' für Ja pflegen!"))</f>
        <v>o</v>
      </c>
      <c r="CW252" s="133" t="str">
        <f>IF('Kaufland intern'!AG251="","o",IF('Kaufland intern'!AG251="x","x","Bitte nur 'x' für Ja pflegen!"))</f>
        <v>o</v>
      </c>
      <c r="CX252" s="133" t="str">
        <f>IF('Kaufland intern'!AH251="","o",IF('Kaufland intern'!AH251="x","x","Bitte nur 'x' für Ja pflegen!"))</f>
        <v>o</v>
      </c>
      <c r="CY252" s="133" t="str">
        <f>IF('Kaufland intern'!AI251="","o",IF(LEN('Kaufland intern'!AI251)&lt;&gt;11,"Eingabe 11 Zeichen!","x"))</f>
        <v>o</v>
      </c>
      <c r="CZ252" s="133" t="str">
        <f>IF('Kaufland intern'!AJ251="","o",IF(LEN('Kaufland intern'!AJ251)&lt;&gt;11,"Eingabe 11 Zeichen!","x"))</f>
        <v>o</v>
      </c>
      <c r="DA252" s="133" t="str">
        <f>IF('Kaufland intern'!AK251="","o",IF(LEN('Kaufland intern'!AK251)&lt;&gt;11,"Eingabe 11 Zeichen!","x"))</f>
        <v>o</v>
      </c>
      <c r="DB252" s="133" t="str">
        <f>IF('Kaufland intern'!AL251="","o",IF(LEN('Kaufland intern'!AL251)&lt;&gt;11,"Eingabe 11 Zeichen!","x"))</f>
        <v>o</v>
      </c>
      <c r="DC252" s="133" t="str">
        <f>IF('Kaufland intern'!AM251="","o",IF(LEN('Kaufland intern'!AM251)&lt;&gt;11,"Eingabe 11 Zeichen!","x"))</f>
        <v>o</v>
      </c>
      <c r="DD252" s="133" t="str">
        <f>IF('Kaufland intern'!AN251="","o",IF(LEN('Kaufland intern'!AN251)&lt;&gt;11,"Eingabe 11 Zeichen!","x"))</f>
        <v>o</v>
      </c>
    </row>
    <row r="253" spans="1:108" ht="30">
      <c r="A253" s="128">
        <f>Food!C252</f>
        <v>0</v>
      </c>
      <c r="B253" s="129">
        <f>Food!E252</f>
        <v>0</v>
      </c>
      <c r="C253" s="128">
        <f>Food!O252</f>
        <v>0</v>
      </c>
      <c r="D253" s="133" t="str">
        <f>IF(Food!$A252="","Bitte Datum pflegen!",IF(ISNUMBER(Food!$A252)=FALSE,"Bitte Datum überprüfen!","x"))</f>
        <v>Bitte Datum pflegen!</v>
      </c>
      <c r="E253" s="133" t="str">
        <f>IF(Food!$C252="","Bitte Lieferantenartikelnr. pflegen!",IF(LEN(Food!$C252)&gt;13,"Eingabe max. 13 Zeichen!","x"))</f>
        <v>Bitte Lieferantenartikelnr. pflegen!</v>
      </c>
      <c r="F253" s="133" t="str">
        <f>IF(Food!$D252="","o",IF(LEN(Food!$D252)&gt;13,"Eingabe max. 13 Zeichen!","x"))</f>
        <v>o</v>
      </c>
      <c r="G253" s="145" t="str">
        <f>IF(Food!$F252="","o",IF(ISNUMBER(Food!$F252)=FALSE,"Bitte Gewicht ohne Einheit pflegen!","x"))</f>
        <v>o</v>
      </c>
      <c r="H253" s="133" t="str">
        <f>IF(Food!$G252="","o",IF(ISNA(VLOOKUP(Food!$G252,Auswahlisten!$A:$A,1,0))=FALSE,"x","Bitte Gewichtseinheit korrekt pflegen!"))</f>
        <v>o</v>
      </c>
      <c r="I253" s="133" t="str">
        <f>IF(Food!$H252="","Bitte Steuer pflegen!",IF(OR(Food!$H252=7,Food!$H252=19),"x","Bitte nur 7 oder 19 pflegen!"))</f>
        <v>Bitte Steuer pflegen!</v>
      </c>
      <c r="J253" s="133" t="str">
        <f>IF(Food!$I252="","o",IF(Food!$I252="x","x","Bitte nur 'x' für Ja pflegen!"))</f>
        <v>o</v>
      </c>
      <c r="K253" s="145" t="str">
        <f>IF(Food!$L252="","o",IF(ISNUMBER(Food!$L252)=FALSE,"Bitte Temperatur von ohne Einheit pflegen!","x"))</f>
        <v>o</v>
      </c>
      <c r="L253" s="145" t="str">
        <f>IF(Food!$M252="","o",IF(ISNUMBER(Food!$M252)=FALSE,"Bitte Temperatur bis ohne Einheit pflegen!","x"))</f>
        <v>o</v>
      </c>
      <c r="M253" s="133" t="str">
        <f>IF(Food!$J252="","o",IF(Food!$J252="x","x","Bitte nur 'x' für Ja pflegen!"))</f>
        <v>o</v>
      </c>
      <c r="N253" s="133" t="str">
        <f>IF(Food!$P252="","Bitte Bruttogewicht pflegen!",IF(ISNUMBER(Food!$P252)=FALSE,"Bitte Bruttogwicht ohne Einheit pflegen!","x"))</f>
        <v>Bitte Bruttogewicht pflegen!</v>
      </c>
      <c r="O253" s="133" t="str">
        <f>IF(Food!$Q252="","Bitte Länge pflegen!",IF(ISNUMBER(Food!$Q252)=FALSE,"Bitte Länge ohne Einheit pflegen!","x"))</f>
        <v>Bitte Länge pflegen!</v>
      </c>
      <c r="P253" s="133" t="str">
        <f>IF(Food!$R252="","Bitte Breite pflegen!",IF(ISNUMBER(Food!$R252)=FALSE,"Bitte Breite ohne Einheit pflegen!","x"))</f>
        <v>Bitte Breite pflegen!</v>
      </c>
      <c r="Q253" s="133" t="str">
        <f>IF(Food!$S252="","Bitte Höhe pflegen!",IF(ISNUMBER(Food!$S252)=FALSE,"Bitte Höhe ohne Einheit pflegen!","x"))</f>
        <v>Bitte Höhe pflegen!</v>
      </c>
      <c r="R253" s="133" t="str">
        <f>IF(Food!$V252="","o",IF(ISNUMBER(Food!$V252)=FALSE,"Bitte Bruttogewicht ohne Einheit pflegen!","x"))</f>
        <v>o</v>
      </c>
      <c r="S253" s="133" t="str">
        <f>IF(Food!$W252="","o",IF(ISNUMBER(Food!$W252)=FALSE,"Bitte Länge ohne Einheit pflegen!","x"))</f>
        <v>o</v>
      </c>
      <c r="T253" s="133" t="str">
        <f>IF(Food!$X252="","o",IF(ISNUMBER(Food!$X252)=FALSE,"Bitte Länge ohne Einheit pflegen!","x"))</f>
        <v>o</v>
      </c>
      <c r="U253" s="133" t="str">
        <f>IF(Food!$Y252="","o",IF(ISNUMBER(Food!$Y252)=FALSE,"Bitte Länge ohne Einheit pflegen!","x"))</f>
        <v>o</v>
      </c>
      <c r="V253" s="133" t="str">
        <f>IF(Food!$AB252="","o",IF(ISNUMBER(Food!$AB252)=FALSE,"Bitte Bruttogewicht ohne Einheit pflegen!","x"))</f>
        <v>o</v>
      </c>
      <c r="W253" s="133" t="str">
        <f>IF(Food!$AC252="","o",IF(ISNUMBER(Food!$AC252)=FALSE,"Bitte Länge ohne Einheit pflegen!","x"))</f>
        <v>o</v>
      </c>
      <c r="X253" s="133" t="str">
        <f>IF(Food!$AD252="","o",IF(ISNUMBER(Food!$AD252)=FALSE,"Bitte Breite ohne Einheit pflegen!","x"))</f>
        <v>o</v>
      </c>
      <c r="Y253" s="133" t="str">
        <f>IF(Food!$AE252="","o",IF(ISNUMBER(Food!$AE252)=FALSE,"Bitte Höhe ohne Einheit pflegen!","x"))</f>
        <v>o</v>
      </c>
      <c r="Z253" s="133" t="str">
        <f>IF(Food!$AG252="","o",IF(ISNUMBER(Food!$AG252)=FALSE,"Bitte Bruttogewicht ohne Einheit pflegen!","x"))</f>
        <v>o</v>
      </c>
      <c r="AA253" s="133" t="str">
        <f>IF(Food!$AH252="","o",IF(ISNUMBER(Food!$AH252)=FALSE,"Bitte Länge ohne Einheit pflegen!","x"))</f>
        <v>o</v>
      </c>
      <c r="AB253" s="133" t="str">
        <f>IF(Food!$AI252="","o",IF(ISNUMBER(Food!$AI252)=FALSE,"Bitte Breite ohne Einheit pflegen!","x"))</f>
        <v>o</v>
      </c>
      <c r="AC253" s="133" t="str">
        <f>IF(Food!$AJ252="","o",IF(ISNUMBER(Food!$AJ252)=FALSE,"Bitte Höhe ohne Einheit pflegen!","x"))</f>
        <v>o</v>
      </c>
      <c r="AD253" s="133" t="str">
        <f>IF(Food!$AL252="","o",IF(ISNUMBER(Food!$AL252)=FALSE,"Bitte Bruttogewicht ohne Einheit pflegen!","x"))</f>
        <v>o</v>
      </c>
      <c r="AE253" s="133" t="str">
        <f>IF(Food!$AM252="","o",IF(ISNUMBER(Food!$AM252)=FALSE,"Bitte Länge ohne Einheit pflegen!","x"))</f>
        <v>o</v>
      </c>
      <c r="AF253" s="133" t="str">
        <f>IF(Food!$AN252="","o",IF(ISNUMBER(Food!$AN252)=FALSE,"Bitte Breite ohne Einheit pflegen!","x"))</f>
        <v>o</v>
      </c>
      <c r="AG253" s="133" t="str">
        <f>IF(Food!$AO252="","o",IF(ISNUMBER(Food!$AO252)=FALSE,"Bitte Höhe ohne Einheit pflegen!","x"))</f>
        <v>o</v>
      </c>
      <c r="AH253" s="133" t="str">
        <f>IF(Food!$BX252="","o",IF(Food!$BX252="x","x","Bitte nur 'x' für Ja pflegen!"))</f>
        <v>o</v>
      </c>
      <c r="AI253" s="133" t="str">
        <f>IF(Food!$BY252="","o",IF(ISNUMBER(Food!$BY252),"x","Bitte ausschließlich Zahlen pflegen!"))</f>
        <v>o</v>
      </c>
      <c r="AJ253" s="133" t="str">
        <f>IF(Food!$AR252="","Bitte Verpackungsart pflegen!",IF(Food!$AR252="","o",IF(ISNA(VLOOKUP(Food!$AR252,Auswahlisten!$D:$D,1,0))=FALSE,"x","Bitte Verpackungsart korrekt pflegen!")))</f>
        <v>Bitte Verpackungsart pflegen!</v>
      </c>
      <c r="AK253" s="133" t="str">
        <f>IF(Food!$AS252="","o",IF(ISNUMBER(Food!$AS252)=FALSE,"Bitte nur Anzahl der Tage pflegen!","x"))</f>
        <v>o</v>
      </c>
      <c r="AL253" s="133" t="str">
        <f>IF(Food!$AT252="","o",IF(ISNUMBER(Food!$AT252)=FALSE,"Bitte nur Anzahl der Tage pflegen!","x"))</f>
        <v>o</v>
      </c>
      <c r="AM253" s="133" t="str">
        <f>IF(Food!$AU252="","o",IF(ISNA(VLOOKUP(Food!$AU252,Auswahlisten!$H:$H,1,0))=FALSE,"x","Bitte Produktionsland korrekt pflegen!"))</f>
        <v>o</v>
      </c>
      <c r="AN253" s="133" t="str">
        <f>IF(Food!$AV252="","o",IF(ISNA(VLOOKUP(Food!$AV252,Auswahlisten!$I:$I,1,0))=FALSE,"x","Bitte Region korrekt pflegen!"))</f>
        <v>o</v>
      </c>
      <c r="AO253" s="133" t="str">
        <f>IF(Food!$AW252="","o",IF(LEN(Food!$AW252)&gt;8,"Eingabe max. 8 Zahlen!","x"))</f>
        <v>o</v>
      </c>
      <c r="AP253" s="133" t="str">
        <f>IF(Food!$CC252="","o",IF(Food!$CC252="x","x","Bitte nur 'x' für Ja pflegen!"))</f>
        <v>o</v>
      </c>
      <c r="AQ253" s="133" t="str">
        <f>IF(Food!$AY252="","o",IF(Food!$AY252="x","x","Bitte nur 'x' für Ja pflegen!"))</f>
        <v>o</v>
      </c>
      <c r="AR253" s="133" t="str">
        <f>IF(Food!$AZ252="","o",IF(Food!$AZ252="x","x","Bitte nur 'x' für Ja pflegen!"))</f>
        <v>o</v>
      </c>
      <c r="AS253" s="133" t="str">
        <f>IF(Food!$BA252="","o",IF(Food!$BA252="x","x","Bitte nur 'x' für Ja pflegen!"))</f>
        <v>o</v>
      </c>
      <c r="AT253" s="133" t="str">
        <f>IF(Food!$BB252="","o",IF(Food!$BB252="x","x","Bitte nur 'x' für Ja pflegen!"))</f>
        <v>o</v>
      </c>
      <c r="AU253" s="133" t="str">
        <f ca="1">IF(Food!$BC252="","o",IF(OR(LEFT(CELL("format",Food!$BC252),1)="S",LEFT(CELL("format",Food!$BC252),1)=".",LEFT(CELL("format",Food!$BC252),1)="F"),"x","Bitte ausschließlich Zahlen pflegen!"))</f>
        <v>o</v>
      </c>
      <c r="AV253" s="133" t="str">
        <f>IF(Food!$BD252="","o",IF(Food!$BD252="x","x","Bitte nur 'x' für Ja pflegen!"))</f>
        <v>o</v>
      </c>
      <c r="AW253" s="133" t="str">
        <f ca="1">IF(Food!$BE252="","o",IF(OR(LEFT(CELL("format",Food!$BE252),1)="S",LEFT(CELL("format",Food!$BE252),1)=".",LEFT(CELL("format",Food!$BE252),1)="F"),"x","Bitte ausschließlich Zahlen pflegen!"))</f>
        <v>o</v>
      </c>
      <c r="AX253" s="133" t="str">
        <f>IF(Food!$BF252="","o",IF(Food!$BF252="x","x","Bitte nur 'x' für Ja pflegen!"))</f>
        <v>o</v>
      </c>
      <c r="AY253" s="133" t="str">
        <f ca="1">IF(Food!$BG252="","o",IF(OR(LEFT(CELL("format",Food!$BG252),1)="S",LEFT(CELL("format",Food!$BG252),1)=".",LEFT(CELL("format",Food!$BG252),1)="F"),"x","Bitte ausschließlich Zahlen pflegen!"))</f>
        <v>o</v>
      </c>
      <c r="AZ253" s="133" t="str">
        <f>IF(Food!$BH252="","o",IF(Food!$BH252="x","x","Bitte nur 'x' für Ja pflegen!"))</f>
        <v>o</v>
      </c>
      <c r="BA253" s="133" t="str">
        <f ca="1">IF(Food!$BI252="","o",IF(OR(LEFT(CELL("format",Food!$BI252),1)="S",LEFT(CELL("format",Food!$BI252),1)=".",LEFT(CELL("format",Food!$BI252),1)="F"),"x","Bitte ausschließlich Zahlen pflegen!"))</f>
        <v>o</v>
      </c>
      <c r="BB253" s="133" t="str">
        <f>IF(Food!$BJ252="","o",IF(ISNUMBER(Food!$BJ252),"x","Bitte ausschließlich Zahlen pflegen!"))</f>
        <v>o</v>
      </c>
      <c r="BC253" s="133" t="str">
        <f ca="1">IF(Food!$BK252="","o",IF(OR(LEFT(CELL("format",Food!$BK252),1)="S",LEFT(CELL("format",Food!$BK252),1)=".",LEFT(CELL("format",Food!$BK252),1)="F"),"x","Bitte ausschließlich Zahlen pflegen!"))</f>
        <v>o</v>
      </c>
      <c r="BD253" s="133" t="str">
        <f>IF(Food!$BL252="","o",IF(ISNUMBER(Food!$BL252),"x","Bitte ausschließlich Zahlen pflegen!"))</f>
        <v>o</v>
      </c>
      <c r="BE253" s="133" t="str">
        <f>IF(Food!$BM252="","o",IF(ISNUMBER(Food!$BM252),"x","Bitte ausschließlich Zahlen pflegen!"))</f>
        <v>o</v>
      </c>
      <c r="BF253" s="133" t="str">
        <f>IF(Food!$BS252="","o",IF(ISNA(VLOOKUP(Food!$BS252,Auswahlisten!$H:$H,1,0))=FALSE,"x","Bitte Produktionsland korrekt pflegen!"))</f>
        <v>o</v>
      </c>
      <c r="BG253" s="133" t="str">
        <f>IF(Food!$BU252="","o",IF(ISNUMBER(Food!$BU252),"x","Bitte ausschließlich Zahlen pflegen!"))</f>
        <v>o</v>
      </c>
      <c r="BH253" s="133" t="str">
        <f>IF(Food!$BV252="","o",IF(ISNUMBER(Food!$BV252),"x","Bitte ausschließlich Zahlen pflegen!"))</f>
        <v>o</v>
      </c>
      <c r="BI253" s="133" t="str">
        <f>IF(Food!$BW252="","o",IF(ISNUMBER(Food!$BW252),"x","Bitte ausschließlich Zahlen pflegen!"))</f>
        <v>o</v>
      </c>
      <c r="BJ253" s="133" t="str">
        <f>IF(Food!$BZ252="","o",IF(ISNA(VLOOKUP(Food!$BZ252,Auswahlisten!$AE:$AE,1,0))=FALSE,"x","Bitte Pfandart korrekt pflegen!"))</f>
        <v>o</v>
      </c>
      <c r="BK253" s="133" t="str">
        <f>IF(Food!$CA252="","o",IF(ISNUMBER(Food!$CA252),"x","Bitte ausschließlich Zahlen pflegen!"))</f>
        <v>o</v>
      </c>
      <c r="BL253" s="133" t="str">
        <f>IF(Food!$CD252="","o",IF(ISNUMBER(Food!$CD252),"x","Bitte ausschließlich Zahlen pflegen!"))</f>
        <v>o</v>
      </c>
      <c r="BM253" s="133" t="str">
        <f>IF(Food!$CE252="","o",IF(ISNA(VLOOKUP(Food!$CE252,Auswahlisten!$A:$A,1,0))=FALSE,"x","Bitte Gewichtseinheit korrekt pflegen!"))</f>
        <v>o</v>
      </c>
      <c r="BN253" s="133" t="str">
        <f>IF(Food!$CF252="","o",IF(ISNUMBER(Food!$CF252),"x","Bitte ausschließlich Zahlen pflegen!"))</f>
        <v>o</v>
      </c>
      <c r="BO253" s="133" t="str">
        <f>IF(Food!$CG252="","o",IF(ISNUMBER(Food!$CG252),"x","Bitte ausschließlich Zahlen pflegen!"))</f>
        <v>o</v>
      </c>
      <c r="BP253" s="133" t="str">
        <f>IF(Food!$CH252="","o",IF(ISNA(VLOOKUP(Food!$CH252,Auswahlisten!$A:$A,1,0))=FALSE,"x","Bitte Gewichtseinheit korrekt pflegen!"))</f>
        <v>o</v>
      </c>
      <c r="BQ253" s="133" t="str">
        <f>IF(Food!$CI252="","o",IF(ISNA(VLOOKUP(Food!$CI252,Auswahlisten!$F:$F,1,0))=FALSE,"x","Bitte JuSchu korrekt pflegen!"))</f>
        <v>o</v>
      </c>
      <c r="BR253" s="133" t="str">
        <f>IF(Verpackung!$D252="","o",IF(ISNUMBER(Verpackung!$D252),"x","Bitte ausschließlich Zahlen pflegen!"))</f>
        <v>o</v>
      </c>
      <c r="BS253" s="133" t="str">
        <f>IF(Verpackung!$E252="","o",IF(ISNUMBER(Verpackung!$E252),"x","Bitte ausschließlich Zahlen pflegen!"))</f>
        <v>o</v>
      </c>
      <c r="BT253" s="133" t="str">
        <f>IF(Verpackung!$F252="","o",IF(ISNUMBER(Verpackung!$F252),"x","Bitte ausschließlich Zahlen pflegen!"))</f>
        <v>o</v>
      </c>
      <c r="BU253" s="133" t="str">
        <f>IF(Verpackung!$G252="","o",IF(ISNUMBER(Verpackung!$G252),"x","Bitte ausschließlich Zahlen pflegen!"))</f>
        <v>o</v>
      </c>
      <c r="BV253" s="133" t="str">
        <f>IF(Verpackung!$H252="","o",IF(ISNUMBER(Verpackung!$H252),"x","Bitte ausschließlich Zahlen pflegen!"))</f>
        <v>o</v>
      </c>
      <c r="BW253" s="133" t="str">
        <f>IF(Verpackung!$I252="","o",IF(ISNUMBER(Verpackung!$I252),"x","Bitte ausschließlich Zahlen pflegen!"))</f>
        <v>o</v>
      </c>
      <c r="BX253" s="133" t="str">
        <f>IF(Verpackung!$J252="","o",IF(ISNUMBER(Verpackung!$J252),"x","Bitte ausschließlich Zahlen pflegen!"))</f>
        <v>o</v>
      </c>
      <c r="BY253" s="133" t="str">
        <f>IF(Verpackung!$K252="","o",IF(ISNUMBER(Verpackung!$K252),"x","Bitte ausschließlich Zahlen pflegen!"))</f>
        <v>o</v>
      </c>
      <c r="BZ253" s="133" t="str">
        <f>IF('Kaufland intern'!D252="","o",IF(LEN('Kaufland intern'!D252)&gt;40,"Eingabe max. 40 Zeichen!","x"))</f>
        <v>o</v>
      </c>
      <c r="CA253" s="133" t="str">
        <f>IF('Kaufland intern'!F252="","o",IF(AND(ISNUMBER('Kaufland intern'!F252),'Kaufland intern'!F252&gt;=1000000,'Kaufland intern'!F252&lt;=9999999),"x","Bitte Eingabe prüfen!"))</f>
        <v>o</v>
      </c>
      <c r="CB253" s="133" t="str">
        <f>IF('Kaufland intern'!G252="","o",IF(LEN('Kaufland intern'!G252)&gt;18,"Eingabe max. 18 Zeichen!","x"))</f>
        <v>o</v>
      </c>
      <c r="CC253" s="133" t="str">
        <f>IF('Kaufland intern'!I252="","o",IF(LEN('Kaufland intern'!I252)&gt;3,"Eingabe max. 3 Zeichen!","x"))</f>
        <v>o</v>
      </c>
      <c r="CD253" s="133" t="str">
        <f>IF('Kaufland intern'!J252="","o",IF(LEN('Kaufland intern'!J252)&gt;6,"Eingabe max. 6 Zeichen!","x"))</f>
        <v>o</v>
      </c>
      <c r="CE253" s="133" t="str">
        <f>IF('Kaufland intern'!K252="","o",IF(LEN('Kaufland intern'!K252)&gt;4,"Eingabe max. 4 Zeichen!","x"))</f>
        <v>o</v>
      </c>
      <c r="CF253" s="133" t="str">
        <f>IF('Kaufland intern'!L252="","o",IF(ISNA(VLOOKUP('Kaufland intern'!L252,Auswahlisten!$Z:$Z,1,0))=FALSE,"x","Bitte Etikettenart korrekt pflegen!"))</f>
        <v>o</v>
      </c>
      <c r="CG253" s="133" t="str">
        <f>IF('Kaufland intern'!M252="","o",IF(LEN('Kaufland intern'!M252)&gt;20,"Eingabe max. 20 Zeichen!","x"))</f>
        <v>o</v>
      </c>
      <c r="CH253" s="133" t="str">
        <f>IF('Kaufland intern'!O252="","o",IF(LEN('Kaufland intern'!O252)&gt;20,"Eingabe max. 20 Zeichen!","x"))</f>
        <v>o</v>
      </c>
      <c r="CI253" s="133" t="str">
        <f>IF('Kaufland intern'!Q252="","o",IF(LEN('Kaufland intern'!Q252)&gt;20,"Eingabe max. 20 Zeichen!","x"))</f>
        <v>o</v>
      </c>
      <c r="CJ253" s="133" t="str">
        <f>IF('Kaufland intern'!S252="","o",IF(LEN('Kaufland intern'!S252)&gt;8,"Eingabe max. 8 Zeichen!","x"))</f>
        <v>o</v>
      </c>
      <c r="CK253" s="133" t="str">
        <f>IF('Kaufland intern'!U252="","o",IF(ISNA(VLOOKUP('Kaufland intern'!U252,Auswahlisten!$D:$D,1,0))=FALSE,"x","Bitte Verpackungsart korrekt pflegen!"))</f>
        <v>o</v>
      </c>
      <c r="CL253" s="133" t="str">
        <f>IF('Kaufland intern'!V252="","o",IF(ISNUMBER('Kaufland intern'!V252),"x","Bitte ausschließlich Zahlen pflegen!"))</f>
        <v>o</v>
      </c>
      <c r="CM253" s="133" t="str">
        <f>IF('Kaufland intern'!W252="","o",IF(ISNA(VLOOKUP('Kaufland intern'!W252,Auswahlisten!$AA:$AA,1,0))=FALSE,"x","Bitte Bezugsweg korrekt pflegen!"))</f>
        <v>o</v>
      </c>
      <c r="CN253" s="133" t="str">
        <f>IF('Kaufland intern'!X252="","o",IF(ISNA(VLOOKUP('Kaufland intern'!X252,Auswahlisten!$AB:$AB,1,0))=FALSE,"x","Bitte Bezugsvorschrift korrekt pflegen!"))</f>
        <v>o</v>
      </c>
      <c r="CO253" s="133" t="str">
        <f>IF('Kaufland intern'!Y252="","o",IF(ISNA(VLOOKUP('Kaufland intern'!Y252,Auswahlisten!$AC:$AC,1,0))=FALSE,"x","Bitte Sortimentsstufenlistung korrekt pflegen!"))</f>
        <v>o</v>
      </c>
      <c r="CP253" s="133" t="str">
        <f>IF('Kaufland intern'!Z252="","o",IF(LEN('Kaufland intern'!Z252)&lt;&gt;13,"Eingabe max. 13 Zahlen!","x"))</f>
        <v>o</v>
      </c>
      <c r="CQ253" s="133" t="str">
        <f>IF('Kaufland intern'!AA252="","o",IF(LEN('Kaufland intern'!AA252)&lt;&gt;13,"Eingabe max. 13 Zahlen!","x"))</f>
        <v>o</v>
      </c>
      <c r="CR253" s="133" t="str">
        <f>IF('Kaufland intern'!AB252="","o",IF(LEN('Kaufland intern'!AB252)&lt;&gt;13,"Eingabe max. 13 Zahlen!","x"))</f>
        <v>o</v>
      </c>
      <c r="CS253" s="133" t="str">
        <f>IF('Kaufland intern'!AC252="","o",IF('Kaufland intern'!AC252="x","x","Bitte nur 'x' für Ja pflegen!"))</f>
        <v>o</v>
      </c>
      <c r="CT253" s="133" t="str">
        <f>IF('Kaufland intern'!AD252="","o",IF('Kaufland intern'!AD252="x","x","Bitte nur 'x' für Ja pflegen!"))</f>
        <v>o</v>
      </c>
      <c r="CU253" s="133" t="str">
        <f>IF('Kaufland intern'!AE252="","o",IF('Kaufland intern'!AE252="x","x","Bitte nur 'x' für Ja pflegen!"))</f>
        <v>o</v>
      </c>
      <c r="CV253" s="133" t="str">
        <f>IF('Kaufland intern'!AF252="","o",IF('Kaufland intern'!AF252="x","x","Bitte nur 'x' für Ja pflegen!"))</f>
        <v>o</v>
      </c>
      <c r="CW253" s="133" t="str">
        <f>IF('Kaufland intern'!AG252="","o",IF('Kaufland intern'!AG252="x","x","Bitte nur 'x' für Ja pflegen!"))</f>
        <v>o</v>
      </c>
      <c r="CX253" s="133" t="str">
        <f>IF('Kaufland intern'!AH252="","o",IF('Kaufland intern'!AH252="x","x","Bitte nur 'x' für Ja pflegen!"))</f>
        <v>o</v>
      </c>
      <c r="CY253" s="133" t="str">
        <f>IF('Kaufland intern'!AI252="","o",IF(LEN('Kaufland intern'!AI252)&lt;&gt;11,"Eingabe 11 Zeichen!","x"))</f>
        <v>o</v>
      </c>
      <c r="CZ253" s="133" t="str">
        <f>IF('Kaufland intern'!AJ252="","o",IF(LEN('Kaufland intern'!AJ252)&lt;&gt;11,"Eingabe 11 Zeichen!","x"))</f>
        <v>o</v>
      </c>
      <c r="DA253" s="133" t="str">
        <f>IF('Kaufland intern'!AK252="","o",IF(LEN('Kaufland intern'!AK252)&lt;&gt;11,"Eingabe 11 Zeichen!","x"))</f>
        <v>o</v>
      </c>
      <c r="DB253" s="133" t="str">
        <f>IF('Kaufland intern'!AL252="","o",IF(LEN('Kaufland intern'!AL252)&lt;&gt;11,"Eingabe 11 Zeichen!","x"))</f>
        <v>o</v>
      </c>
      <c r="DC253" s="133" t="str">
        <f>IF('Kaufland intern'!AM252="","o",IF(LEN('Kaufland intern'!AM252)&lt;&gt;11,"Eingabe 11 Zeichen!","x"))</f>
        <v>o</v>
      </c>
      <c r="DD253" s="133" t="str">
        <f>IF('Kaufland intern'!AN252="","o",IF(LEN('Kaufland intern'!AN252)&lt;&gt;11,"Eingabe 11 Zeichen!","x"))</f>
        <v>o</v>
      </c>
    </row>
    <row r="254" spans="1:108" ht="30">
      <c r="A254" s="128">
        <f>Food!C253</f>
        <v>0</v>
      </c>
      <c r="B254" s="129">
        <f>Food!E253</f>
        <v>0</v>
      </c>
      <c r="C254" s="128">
        <f>Food!O253</f>
        <v>0</v>
      </c>
      <c r="D254" s="133" t="str">
        <f>IF(Food!$A253="","Bitte Datum pflegen!",IF(ISNUMBER(Food!$A253)=FALSE,"Bitte Datum überprüfen!","x"))</f>
        <v>Bitte Datum pflegen!</v>
      </c>
      <c r="E254" s="133" t="str">
        <f>IF(Food!$C253="","Bitte Lieferantenartikelnr. pflegen!",IF(LEN(Food!$C253)&gt;13,"Eingabe max. 13 Zeichen!","x"))</f>
        <v>Bitte Lieferantenartikelnr. pflegen!</v>
      </c>
      <c r="F254" s="133" t="str">
        <f>IF(Food!$D253="","o",IF(LEN(Food!$D253)&gt;13,"Eingabe max. 13 Zeichen!","x"))</f>
        <v>o</v>
      </c>
      <c r="G254" s="145" t="str">
        <f>IF(Food!$F253="","o",IF(ISNUMBER(Food!$F253)=FALSE,"Bitte Gewicht ohne Einheit pflegen!","x"))</f>
        <v>o</v>
      </c>
      <c r="H254" s="133" t="str">
        <f>IF(Food!$G253="","o",IF(ISNA(VLOOKUP(Food!$G253,Auswahlisten!$A:$A,1,0))=FALSE,"x","Bitte Gewichtseinheit korrekt pflegen!"))</f>
        <v>o</v>
      </c>
      <c r="I254" s="133" t="str">
        <f>IF(Food!$H253="","Bitte Steuer pflegen!",IF(OR(Food!$H253=7,Food!$H253=19),"x","Bitte nur 7 oder 19 pflegen!"))</f>
        <v>Bitte Steuer pflegen!</v>
      </c>
      <c r="J254" s="133" t="str">
        <f>IF(Food!$I253="","o",IF(Food!$I253="x","x","Bitte nur 'x' für Ja pflegen!"))</f>
        <v>o</v>
      </c>
      <c r="K254" s="145" t="str">
        <f>IF(Food!$L253="","o",IF(ISNUMBER(Food!$L253)=FALSE,"Bitte Temperatur von ohne Einheit pflegen!","x"))</f>
        <v>o</v>
      </c>
      <c r="L254" s="145" t="str">
        <f>IF(Food!$M253="","o",IF(ISNUMBER(Food!$M253)=FALSE,"Bitte Temperatur bis ohne Einheit pflegen!","x"))</f>
        <v>o</v>
      </c>
      <c r="M254" s="133" t="str">
        <f>IF(Food!$J253="","o",IF(Food!$J253="x","x","Bitte nur 'x' für Ja pflegen!"))</f>
        <v>o</v>
      </c>
      <c r="N254" s="133" t="str">
        <f>IF(Food!$P253="","Bitte Bruttogewicht pflegen!",IF(ISNUMBER(Food!$P253)=FALSE,"Bitte Bruttogwicht ohne Einheit pflegen!","x"))</f>
        <v>Bitte Bruttogewicht pflegen!</v>
      </c>
      <c r="O254" s="133" t="str">
        <f>IF(Food!$Q253="","Bitte Länge pflegen!",IF(ISNUMBER(Food!$Q253)=FALSE,"Bitte Länge ohne Einheit pflegen!","x"))</f>
        <v>Bitte Länge pflegen!</v>
      </c>
      <c r="P254" s="133" t="str">
        <f>IF(Food!$R253="","Bitte Breite pflegen!",IF(ISNUMBER(Food!$R253)=FALSE,"Bitte Breite ohne Einheit pflegen!","x"))</f>
        <v>Bitte Breite pflegen!</v>
      </c>
      <c r="Q254" s="133" t="str">
        <f>IF(Food!$S253="","Bitte Höhe pflegen!",IF(ISNUMBER(Food!$S253)=FALSE,"Bitte Höhe ohne Einheit pflegen!","x"))</f>
        <v>Bitte Höhe pflegen!</v>
      </c>
      <c r="R254" s="133" t="str">
        <f>IF(Food!$V253="","o",IF(ISNUMBER(Food!$V253)=FALSE,"Bitte Bruttogewicht ohne Einheit pflegen!","x"))</f>
        <v>o</v>
      </c>
      <c r="S254" s="133" t="str">
        <f>IF(Food!$W253="","o",IF(ISNUMBER(Food!$W253)=FALSE,"Bitte Länge ohne Einheit pflegen!","x"))</f>
        <v>o</v>
      </c>
      <c r="T254" s="133" t="str">
        <f>IF(Food!$X253="","o",IF(ISNUMBER(Food!$X253)=FALSE,"Bitte Länge ohne Einheit pflegen!","x"))</f>
        <v>o</v>
      </c>
      <c r="U254" s="133" t="str">
        <f>IF(Food!$Y253="","o",IF(ISNUMBER(Food!$Y253)=FALSE,"Bitte Länge ohne Einheit pflegen!","x"))</f>
        <v>o</v>
      </c>
      <c r="V254" s="133" t="str">
        <f>IF(Food!$AB253="","o",IF(ISNUMBER(Food!$AB253)=FALSE,"Bitte Bruttogewicht ohne Einheit pflegen!","x"))</f>
        <v>o</v>
      </c>
      <c r="W254" s="133" t="str">
        <f>IF(Food!$AC253="","o",IF(ISNUMBER(Food!$AC253)=FALSE,"Bitte Länge ohne Einheit pflegen!","x"))</f>
        <v>o</v>
      </c>
      <c r="X254" s="133" t="str">
        <f>IF(Food!$AD253="","o",IF(ISNUMBER(Food!$AD253)=FALSE,"Bitte Breite ohne Einheit pflegen!","x"))</f>
        <v>o</v>
      </c>
      <c r="Y254" s="133" t="str">
        <f>IF(Food!$AE253="","o",IF(ISNUMBER(Food!$AE253)=FALSE,"Bitte Höhe ohne Einheit pflegen!","x"))</f>
        <v>o</v>
      </c>
      <c r="Z254" s="133" t="str">
        <f>IF(Food!$AG253="","o",IF(ISNUMBER(Food!$AG253)=FALSE,"Bitte Bruttogewicht ohne Einheit pflegen!","x"))</f>
        <v>o</v>
      </c>
      <c r="AA254" s="133" t="str">
        <f>IF(Food!$AH253="","o",IF(ISNUMBER(Food!$AH253)=FALSE,"Bitte Länge ohne Einheit pflegen!","x"))</f>
        <v>o</v>
      </c>
      <c r="AB254" s="133" t="str">
        <f>IF(Food!$AI253="","o",IF(ISNUMBER(Food!$AI253)=FALSE,"Bitte Breite ohne Einheit pflegen!","x"))</f>
        <v>o</v>
      </c>
      <c r="AC254" s="133" t="str">
        <f>IF(Food!$AJ253="","o",IF(ISNUMBER(Food!$AJ253)=FALSE,"Bitte Höhe ohne Einheit pflegen!","x"))</f>
        <v>o</v>
      </c>
      <c r="AD254" s="133" t="str">
        <f>IF(Food!$AL253="","o",IF(ISNUMBER(Food!$AL253)=FALSE,"Bitte Bruttogewicht ohne Einheit pflegen!","x"))</f>
        <v>o</v>
      </c>
      <c r="AE254" s="133" t="str">
        <f>IF(Food!$AM253="","o",IF(ISNUMBER(Food!$AM253)=FALSE,"Bitte Länge ohne Einheit pflegen!","x"))</f>
        <v>o</v>
      </c>
      <c r="AF254" s="133" t="str">
        <f>IF(Food!$AN253="","o",IF(ISNUMBER(Food!$AN253)=FALSE,"Bitte Breite ohne Einheit pflegen!","x"))</f>
        <v>o</v>
      </c>
      <c r="AG254" s="133" t="str">
        <f>IF(Food!$AO253="","o",IF(ISNUMBER(Food!$AO253)=FALSE,"Bitte Höhe ohne Einheit pflegen!","x"))</f>
        <v>o</v>
      </c>
      <c r="AH254" s="133" t="str">
        <f>IF(Food!$BX253="","o",IF(Food!$BX253="x","x","Bitte nur 'x' für Ja pflegen!"))</f>
        <v>o</v>
      </c>
      <c r="AI254" s="133" t="str">
        <f>IF(Food!$BY253="","o",IF(ISNUMBER(Food!$BY253),"x","Bitte ausschließlich Zahlen pflegen!"))</f>
        <v>o</v>
      </c>
      <c r="AJ254" s="133" t="str">
        <f>IF(Food!$AR253="","Bitte Verpackungsart pflegen!",IF(Food!$AR253="","o",IF(ISNA(VLOOKUP(Food!$AR253,Auswahlisten!$D:$D,1,0))=FALSE,"x","Bitte Verpackungsart korrekt pflegen!")))</f>
        <v>Bitte Verpackungsart pflegen!</v>
      </c>
      <c r="AK254" s="133" t="str">
        <f>IF(Food!$AS253="","o",IF(ISNUMBER(Food!$AS253)=FALSE,"Bitte nur Anzahl der Tage pflegen!","x"))</f>
        <v>o</v>
      </c>
      <c r="AL254" s="133" t="str">
        <f>IF(Food!$AT253="","o",IF(ISNUMBER(Food!$AT253)=FALSE,"Bitte nur Anzahl der Tage pflegen!","x"))</f>
        <v>o</v>
      </c>
      <c r="AM254" s="133" t="str">
        <f>IF(Food!$AU253="","o",IF(ISNA(VLOOKUP(Food!$AU253,Auswahlisten!$H:$H,1,0))=FALSE,"x","Bitte Produktionsland korrekt pflegen!"))</f>
        <v>o</v>
      </c>
      <c r="AN254" s="133" t="str">
        <f>IF(Food!$AV253="","o",IF(ISNA(VLOOKUP(Food!$AV253,Auswahlisten!$I:$I,1,0))=FALSE,"x","Bitte Region korrekt pflegen!"))</f>
        <v>o</v>
      </c>
      <c r="AO254" s="133" t="str">
        <f>IF(Food!$AW253="","o",IF(LEN(Food!$AW253)&gt;8,"Eingabe max. 8 Zahlen!","x"))</f>
        <v>o</v>
      </c>
      <c r="AP254" s="133" t="str">
        <f>IF(Food!$CC253="","o",IF(Food!$CC253="x","x","Bitte nur 'x' für Ja pflegen!"))</f>
        <v>o</v>
      </c>
      <c r="AQ254" s="133" t="str">
        <f>IF(Food!$AY253="","o",IF(Food!$AY253="x","x","Bitte nur 'x' für Ja pflegen!"))</f>
        <v>o</v>
      </c>
      <c r="AR254" s="133" t="str">
        <f>IF(Food!$AZ253="","o",IF(Food!$AZ253="x","x","Bitte nur 'x' für Ja pflegen!"))</f>
        <v>o</v>
      </c>
      <c r="AS254" s="133" t="str">
        <f>IF(Food!$BA253="","o",IF(Food!$BA253="x","x","Bitte nur 'x' für Ja pflegen!"))</f>
        <v>o</v>
      </c>
      <c r="AT254" s="133" t="str">
        <f>IF(Food!$BB253="","o",IF(Food!$BB253="x","x","Bitte nur 'x' für Ja pflegen!"))</f>
        <v>o</v>
      </c>
      <c r="AU254" s="133" t="str">
        <f ca="1">IF(Food!$BC253="","o",IF(OR(LEFT(CELL("format",Food!$BC253),1)="S",LEFT(CELL("format",Food!$BC253),1)=".",LEFT(CELL("format",Food!$BC253),1)="F"),"x","Bitte ausschließlich Zahlen pflegen!"))</f>
        <v>o</v>
      </c>
      <c r="AV254" s="133" t="str">
        <f>IF(Food!$BD253="","o",IF(Food!$BD253="x","x","Bitte nur 'x' für Ja pflegen!"))</f>
        <v>o</v>
      </c>
      <c r="AW254" s="133" t="str">
        <f ca="1">IF(Food!$BE253="","o",IF(OR(LEFT(CELL("format",Food!$BE253),1)="S",LEFT(CELL("format",Food!$BE253),1)=".",LEFT(CELL("format",Food!$BE253),1)="F"),"x","Bitte ausschließlich Zahlen pflegen!"))</f>
        <v>o</v>
      </c>
      <c r="AX254" s="133" t="str">
        <f>IF(Food!$BF253="","o",IF(Food!$BF253="x","x","Bitte nur 'x' für Ja pflegen!"))</f>
        <v>o</v>
      </c>
      <c r="AY254" s="133" t="str">
        <f ca="1">IF(Food!$BG253="","o",IF(OR(LEFT(CELL("format",Food!$BG253),1)="S",LEFT(CELL("format",Food!$BG253),1)=".",LEFT(CELL("format",Food!$BG253),1)="F"),"x","Bitte ausschließlich Zahlen pflegen!"))</f>
        <v>o</v>
      </c>
      <c r="AZ254" s="133" t="str">
        <f>IF(Food!$BH253="","o",IF(Food!$BH253="x","x","Bitte nur 'x' für Ja pflegen!"))</f>
        <v>o</v>
      </c>
      <c r="BA254" s="133" t="str">
        <f ca="1">IF(Food!$BI253="","o",IF(OR(LEFT(CELL("format",Food!$BI253),1)="S",LEFT(CELL("format",Food!$BI253),1)=".",LEFT(CELL("format",Food!$BI253),1)="F"),"x","Bitte ausschließlich Zahlen pflegen!"))</f>
        <v>o</v>
      </c>
      <c r="BB254" s="133" t="str">
        <f>IF(Food!$BJ253="","o",IF(ISNUMBER(Food!$BJ253),"x","Bitte ausschließlich Zahlen pflegen!"))</f>
        <v>o</v>
      </c>
      <c r="BC254" s="133" t="str">
        <f ca="1">IF(Food!$BK253="","o",IF(OR(LEFT(CELL("format",Food!$BK253),1)="S",LEFT(CELL("format",Food!$BK253),1)=".",LEFT(CELL("format",Food!$BK253),1)="F"),"x","Bitte ausschließlich Zahlen pflegen!"))</f>
        <v>o</v>
      </c>
      <c r="BD254" s="133" t="str">
        <f>IF(Food!$BL253="","o",IF(ISNUMBER(Food!$BL253),"x","Bitte ausschließlich Zahlen pflegen!"))</f>
        <v>o</v>
      </c>
      <c r="BE254" s="133" t="str">
        <f>IF(Food!$BM253="","o",IF(ISNUMBER(Food!$BM253),"x","Bitte ausschließlich Zahlen pflegen!"))</f>
        <v>o</v>
      </c>
      <c r="BF254" s="133" t="str">
        <f>IF(Food!$BS253="","o",IF(ISNA(VLOOKUP(Food!$BS253,Auswahlisten!$H:$H,1,0))=FALSE,"x","Bitte Produktionsland korrekt pflegen!"))</f>
        <v>o</v>
      </c>
      <c r="BG254" s="133" t="str">
        <f>IF(Food!$BU253="","o",IF(ISNUMBER(Food!$BU253),"x","Bitte ausschließlich Zahlen pflegen!"))</f>
        <v>o</v>
      </c>
      <c r="BH254" s="133" t="str">
        <f>IF(Food!$BV253="","o",IF(ISNUMBER(Food!$BV253),"x","Bitte ausschließlich Zahlen pflegen!"))</f>
        <v>o</v>
      </c>
      <c r="BI254" s="133" t="str">
        <f>IF(Food!$BW253="","o",IF(ISNUMBER(Food!$BW253),"x","Bitte ausschließlich Zahlen pflegen!"))</f>
        <v>o</v>
      </c>
      <c r="BJ254" s="133" t="str">
        <f>IF(Food!$BZ253="","o",IF(ISNA(VLOOKUP(Food!$BZ253,Auswahlisten!$AE:$AE,1,0))=FALSE,"x","Bitte Pfandart korrekt pflegen!"))</f>
        <v>o</v>
      </c>
      <c r="BK254" s="133" t="str">
        <f>IF(Food!$CA253="","o",IF(ISNUMBER(Food!$CA253),"x","Bitte ausschließlich Zahlen pflegen!"))</f>
        <v>o</v>
      </c>
      <c r="BL254" s="133" t="str">
        <f>IF(Food!$CD253="","o",IF(ISNUMBER(Food!$CD253),"x","Bitte ausschließlich Zahlen pflegen!"))</f>
        <v>o</v>
      </c>
      <c r="BM254" s="133" t="str">
        <f>IF(Food!$CE253="","o",IF(ISNA(VLOOKUP(Food!$CE253,Auswahlisten!$A:$A,1,0))=FALSE,"x","Bitte Gewichtseinheit korrekt pflegen!"))</f>
        <v>o</v>
      </c>
      <c r="BN254" s="133" t="str">
        <f>IF(Food!$CF253="","o",IF(ISNUMBER(Food!$CF253),"x","Bitte ausschließlich Zahlen pflegen!"))</f>
        <v>o</v>
      </c>
      <c r="BO254" s="133" t="str">
        <f>IF(Food!$CG253="","o",IF(ISNUMBER(Food!$CG253),"x","Bitte ausschließlich Zahlen pflegen!"))</f>
        <v>o</v>
      </c>
      <c r="BP254" s="133" t="str">
        <f>IF(Food!$CH253="","o",IF(ISNA(VLOOKUP(Food!$CH253,Auswahlisten!$A:$A,1,0))=FALSE,"x","Bitte Gewichtseinheit korrekt pflegen!"))</f>
        <v>o</v>
      </c>
      <c r="BQ254" s="133" t="str">
        <f>IF(Food!$CI253="","o",IF(ISNA(VLOOKUP(Food!$CI253,Auswahlisten!$F:$F,1,0))=FALSE,"x","Bitte JuSchu korrekt pflegen!"))</f>
        <v>o</v>
      </c>
      <c r="BR254" s="133" t="str">
        <f>IF(Verpackung!$D253="","o",IF(ISNUMBER(Verpackung!$D253),"x","Bitte ausschließlich Zahlen pflegen!"))</f>
        <v>o</v>
      </c>
      <c r="BS254" s="133" t="str">
        <f>IF(Verpackung!$E253="","o",IF(ISNUMBER(Verpackung!$E253),"x","Bitte ausschließlich Zahlen pflegen!"))</f>
        <v>o</v>
      </c>
      <c r="BT254" s="133" t="str">
        <f>IF(Verpackung!$F253="","o",IF(ISNUMBER(Verpackung!$F253),"x","Bitte ausschließlich Zahlen pflegen!"))</f>
        <v>o</v>
      </c>
      <c r="BU254" s="133" t="str">
        <f>IF(Verpackung!$G253="","o",IF(ISNUMBER(Verpackung!$G253),"x","Bitte ausschließlich Zahlen pflegen!"))</f>
        <v>o</v>
      </c>
      <c r="BV254" s="133" t="str">
        <f>IF(Verpackung!$H253="","o",IF(ISNUMBER(Verpackung!$H253),"x","Bitte ausschließlich Zahlen pflegen!"))</f>
        <v>o</v>
      </c>
      <c r="BW254" s="133" t="str">
        <f>IF(Verpackung!$I253="","o",IF(ISNUMBER(Verpackung!$I253),"x","Bitte ausschließlich Zahlen pflegen!"))</f>
        <v>o</v>
      </c>
      <c r="BX254" s="133" t="str">
        <f>IF(Verpackung!$J253="","o",IF(ISNUMBER(Verpackung!$J253),"x","Bitte ausschließlich Zahlen pflegen!"))</f>
        <v>o</v>
      </c>
      <c r="BY254" s="133" t="str">
        <f>IF(Verpackung!$K253="","o",IF(ISNUMBER(Verpackung!$K253),"x","Bitte ausschließlich Zahlen pflegen!"))</f>
        <v>o</v>
      </c>
      <c r="BZ254" s="133" t="str">
        <f>IF('Kaufland intern'!D253="","o",IF(LEN('Kaufland intern'!D253)&gt;40,"Eingabe max. 40 Zeichen!","x"))</f>
        <v>o</v>
      </c>
      <c r="CA254" s="133" t="str">
        <f>IF('Kaufland intern'!F253="","o",IF(AND(ISNUMBER('Kaufland intern'!F253),'Kaufland intern'!F253&gt;=1000000,'Kaufland intern'!F253&lt;=9999999),"x","Bitte Eingabe prüfen!"))</f>
        <v>o</v>
      </c>
      <c r="CB254" s="133" t="str">
        <f>IF('Kaufland intern'!G253="","o",IF(LEN('Kaufland intern'!G253)&gt;18,"Eingabe max. 18 Zeichen!","x"))</f>
        <v>o</v>
      </c>
      <c r="CC254" s="133" t="str">
        <f>IF('Kaufland intern'!I253="","o",IF(LEN('Kaufland intern'!I253)&gt;3,"Eingabe max. 3 Zeichen!","x"))</f>
        <v>o</v>
      </c>
      <c r="CD254" s="133" t="str">
        <f>IF('Kaufland intern'!J253="","o",IF(LEN('Kaufland intern'!J253)&gt;6,"Eingabe max. 6 Zeichen!","x"))</f>
        <v>o</v>
      </c>
      <c r="CE254" s="133" t="str">
        <f>IF('Kaufland intern'!K253="","o",IF(LEN('Kaufland intern'!K253)&gt;4,"Eingabe max. 4 Zeichen!","x"))</f>
        <v>o</v>
      </c>
      <c r="CF254" s="133" t="str">
        <f>IF('Kaufland intern'!L253="","o",IF(ISNA(VLOOKUP('Kaufland intern'!L253,Auswahlisten!$Z:$Z,1,0))=FALSE,"x","Bitte Etikettenart korrekt pflegen!"))</f>
        <v>o</v>
      </c>
      <c r="CG254" s="133" t="str">
        <f>IF('Kaufland intern'!M253="","o",IF(LEN('Kaufland intern'!M253)&gt;20,"Eingabe max. 20 Zeichen!","x"))</f>
        <v>o</v>
      </c>
      <c r="CH254" s="133" t="str">
        <f>IF('Kaufland intern'!O253="","o",IF(LEN('Kaufland intern'!O253)&gt;20,"Eingabe max. 20 Zeichen!","x"))</f>
        <v>o</v>
      </c>
      <c r="CI254" s="133" t="str">
        <f>IF('Kaufland intern'!Q253="","o",IF(LEN('Kaufland intern'!Q253)&gt;20,"Eingabe max. 20 Zeichen!","x"))</f>
        <v>o</v>
      </c>
      <c r="CJ254" s="133" t="str">
        <f>IF('Kaufland intern'!S253="","o",IF(LEN('Kaufland intern'!S253)&gt;8,"Eingabe max. 8 Zeichen!","x"))</f>
        <v>o</v>
      </c>
      <c r="CK254" s="133" t="str">
        <f>IF('Kaufland intern'!U253="","o",IF(ISNA(VLOOKUP('Kaufland intern'!U253,Auswahlisten!$D:$D,1,0))=FALSE,"x","Bitte Verpackungsart korrekt pflegen!"))</f>
        <v>o</v>
      </c>
      <c r="CL254" s="133" t="str">
        <f>IF('Kaufland intern'!V253="","o",IF(ISNUMBER('Kaufland intern'!V253),"x","Bitte ausschließlich Zahlen pflegen!"))</f>
        <v>o</v>
      </c>
      <c r="CM254" s="133" t="str">
        <f>IF('Kaufland intern'!W253="","o",IF(ISNA(VLOOKUP('Kaufland intern'!W253,Auswahlisten!$AA:$AA,1,0))=FALSE,"x","Bitte Bezugsweg korrekt pflegen!"))</f>
        <v>o</v>
      </c>
      <c r="CN254" s="133" t="str">
        <f>IF('Kaufland intern'!X253="","o",IF(ISNA(VLOOKUP('Kaufland intern'!X253,Auswahlisten!$AB:$AB,1,0))=FALSE,"x","Bitte Bezugsvorschrift korrekt pflegen!"))</f>
        <v>o</v>
      </c>
      <c r="CO254" s="133" t="str">
        <f>IF('Kaufland intern'!Y253="","o",IF(ISNA(VLOOKUP('Kaufland intern'!Y253,Auswahlisten!$AC:$AC,1,0))=FALSE,"x","Bitte Sortimentsstufenlistung korrekt pflegen!"))</f>
        <v>o</v>
      </c>
      <c r="CP254" s="133" t="str">
        <f>IF('Kaufland intern'!Z253="","o",IF(LEN('Kaufland intern'!Z253)&lt;&gt;13,"Eingabe max. 13 Zahlen!","x"))</f>
        <v>o</v>
      </c>
      <c r="CQ254" s="133" t="str">
        <f>IF('Kaufland intern'!AA253="","o",IF(LEN('Kaufland intern'!AA253)&lt;&gt;13,"Eingabe max. 13 Zahlen!","x"))</f>
        <v>o</v>
      </c>
      <c r="CR254" s="133" t="str">
        <f>IF('Kaufland intern'!AB253="","o",IF(LEN('Kaufland intern'!AB253)&lt;&gt;13,"Eingabe max. 13 Zahlen!","x"))</f>
        <v>o</v>
      </c>
      <c r="CS254" s="133" t="str">
        <f>IF('Kaufland intern'!AC253="","o",IF('Kaufland intern'!AC253="x","x","Bitte nur 'x' für Ja pflegen!"))</f>
        <v>o</v>
      </c>
      <c r="CT254" s="133" t="str">
        <f>IF('Kaufland intern'!AD253="","o",IF('Kaufland intern'!AD253="x","x","Bitte nur 'x' für Ja pflegen!"))</f>
        <v>o</v>
      </c>
      <c r="CU254" s="133" t="str">
        <f>IF('Kaufland intern'!AE253="","o",IF('Kaufland intern'!AE253="x","x","Bitte nur 'x' für Ja pflegen!"))</f>
        <v>o</v>
      </c>
      <c r="CV254" s="133" t="str">
        <f>IF('Kaufland intern'!AF253="","o",IF('Kaufland intern'!AF253="x","x","Bitte nur 'x' für Ja pflegen!"))</f>
        <v>o</v>
      </c>
      <c r="CW254" s="133" t="str">
        <f>IF('Kaufland intern'!AG253="","o",IF('Kaufland intern'!AG253="x","x","Bitte nur 'x' für Ja pflegen!"))</f>
        <v>o</v>
      </c>
      <c r="CX254" s="133" t="str">
        <f>IF('Kaufland intern'!AH253="","o",IF('Kaufland intern'!AH253="x","x","Bitte nur 'x' für Ja pflegen!"))</f>
        <v>o</v>
      </c>
      <c r="CY254" s="133" t="str">
        <f>IF('Kaufland intern'!AI253="","o",IF(LEN('Kaufland intern'!AI253)&lt;&gt;11,"Eingabe 11 Zeichen!","x"))</f>
        <v>o</v>
      </c>
      <c r="CZ254" s="133" t="str">
        <f>IF('Kaufland intern'!AJ253="","o",IF(LEN('Kaufland intern'!AJ253)&lt;&gt;11,"Eingabe 11 Zeichen!","x"))</f>
        <v>o</v>
      </c>
      <c r="DA254" s="133" t="str">
        <f>IF('Kaufland intern'!AK253="","o",IF(LEN('Kaufland intern'!AK253)&lt;&gt;11,"Eingabe 11 Zeichen!","x"))</f>
        <v>o</v>
      </c>
      <c r="DB254" s="133" t="str">
        <f>IF('Kaufland intern'!AL253="","o",IF(LEN('Kaufland intern'!AL253)&lt;&gt;11,"Eingabe 11 Zeichen!","x"))</f>
        <v>o</v>
      </c>
      <c r="DC254" s="133" t="str">
        <f>IF('Kaufland intern'!AM253="","o",IF(LEN('Kaufland intern'!AM253)&lt;&gt;11,"Eingabe 11 Zeichen!","x"))</f>
        <v>o</v>
      </c>
      <c r="DD254" s="133" t="str">
        <f>IF('Kaufland intern'!AN253="","o",IF(LEN('Kaufland intern'!AN253)&lt;&gt;11,"Eingabe 11 Zeichen!","x"))</f>
        <v>o</v>
      </c>
    </row>
    <row r="255" spans="1:108" ht="30">
      <c r="A255" s="128">
        <f>Food!C254</f>
        <v>0</v>
      </c>
      <c r="B255" s="129">
        <f>Food!E254</f>
        <v>0</v>
      </c>
      <c r="C255" s="128">
        <f>Food!O254</f>
        <v>0</v>
      </c>
      <c r="D255" s="133" t="str">
        <f>IF(Food!$A254="","Bitte Datum pflegen!",IF(ISNUMBER(Food!$A254)=FALSE,"Bitte Datum überprüfen!","x"))</f>
        <v>Bitte Datum pflegen!</v>
      </c>
      <c r="E255" s="133" t="str">
        <f>IF(Food!$C254="","Bitte Lieferantenartikelnr. pflegen!",IF(LEN(Food!$C254)&gt;13,"Eingabe max. 13 Zeichen!","x"))</f>
        <v>Bitte Lieferantenartikelnr. pflegen!</v>
      </c>
      <c r="F255" s="133" t="str">
        <f>IF(Food!$D254="","o",IF(LEN(Food!$D254)&gt;13,"Eingabe max. 13 Zeichen!","x"))</f>
        <v>o</v>
      </c>
      <c r="G255" s="145" t="str">
        <f>IF(Food!$F254="","o",IF(ISNUMBER(Food!$F254)=FALSE,"Bitte Gewicht ohne Einheit pflegen!","x"))</f>
        <v>o</v>
      </c>
      <c r="H255" s="133" t="str">
        <f>IF(Food!$G254="","o",IF(ISNA(VLOOKUP(Food!$G254,Auswahlisten!$A:$A,1,0))=FALSE,"x","Bitte Gewichtseinheit korrekt pflegen!"))</f>
        <v>o</v>
      </c>
      <c r="I255" s="133" t="str">
        <f>IF(Food!$H254="","Bitte Steuer pflegen!",IF(OR(Food!$H254=7,Food!$H254=19),"x","Bitte nur 7 oder 19 pflegen!"))</f>
        <v>Bitte Steuer pflegen!</v>
      </c>
      <c r="J255" s="133" t="str">
        <f>IF(Food!$I254="","o",IF(Food!$I254="x","x","Bitte nur 'x' für Ja pflegen!"))</f>
        <v>o</v>
      </c>
      <c r="K255" s="145" t="str">
        <f>IF(Food!$L254="","o",IF(ISNUMBER(Food!$L254)=FALSE,"Bitte Temperatur von ohne Einheit pflegen!","x"))</f>
        <v>o</v>
      </c>
      <c r="L255" s="145" t="str">
        <f>IF(Food!$M254="","o",IF(ISNUMBER(Food!$M254)=FALSE,"Bitte Temperatur bis ohne Einheit pflegen!","x"))</f>
        <v>o</v>
      </c>
      <c r="M255" s="133" t="str">
        <f>IF(Food!$J254="","o",IF(Food!$J254="x","x","Bitte nur 'x' für Ja pflegen!"))</f>
        <v>o</v>
      </c>
      <c r="N255" s="133" t="str">
        <f>IF(Food!$P254="","Bitte Bruttogewicht pflegen!",IF(ISNUMBER(Food!$P254)=FALSE,"Bitte Bruttogwicht ohne Einheit pflegen!","x"))</f>
        <v>Bitte Bruttogewicht pflegen!</v>
      </c>
      <c r="O255" s="133" t="str">
        <f>IF(Food!$Q254="","Bitte Länge pflegen!",IF(ISNUMBER(Food!$Q254)=FALSE,"Bitte Länge ohne Einheit pflegen!","x"))</f>
        <v>Bitte Länge pflegen!</v>
      </c>
      <c r="P255" s="133" t="str">
        <f>IF(Food!$R254="","Bitte Breite pflegen!",IF(ISNUMBER(Food!$R254)=FALSE,"Bitte Breite ohne Einheit pflegen!","x"))</f>
        <v>Bitte Breite pflegen!</v>
      </c>
      <c r="Q255" s="133" t="str">
        <f>IF(Food!$S254="","Bitte Höhe pflegen!",IF(ISNUMBER(Food!$S254)=FALSE,"Bitte Höhe ohne Einheit pflegen!","x"))</f>
        <v>Bitte Höhe pflegen!</v>
      </c>
      <c r="R255" s="133" t="str">
        <f>IF(Food!$V254="","o",IF(ISNUMBER(Food!$V254)=FALSE,"Bitte Bruttogewicht ohne Einheit pflegen!","x"))</f>
        <v>o</v>
      </c>
      <c r="S255" s="133" t="str">
        <f>IF(Food!$W254="","o",IF(ISNUMBER(Food!$W254)=FALSE,"Bitte Länge ohne Einheit pflegen!","x"))</f>
        <v>o</v>
      </c>
      <c r="T255" s="133" t="str">
        <f>IF(Food!$X254="","o",IF(ISNUMBER(Food!$X254)=FALSE,"Bitte Länge ohne Einheit pflegen!","x"))</f>
        <v>o</v>
      </c>
      <c r="U255" s="133" t="str">
        <f>IF(Food!$Y254="","o",IF(ISNUMBER(Food!$Y254)=FALSE,"Bitte Länge ohne Einheit pflegen!","x"))</f>
        <v>o</v>
      </c>
      <c r="V255" s="133" t="str">
        <f>IF(Food!$AB254="","o",IF(ISNUMBER(Food!$AB254)=FALSE,"Bitte Bruttogewicht ohne Einheit pflegen!","x"))</f>
        <v>o</v>
      </c>
      <c r="W255" s="133" t="str">
        <f>IF(Food!$AC254="","o",IF(ISNUMBER(Food!$AC254)=FALSE,"Bitte Länge ohne Einheit pflegen!","x"))</f>
        <v>o</v>
      </c>
      <c r="X255" s="133" t="str">
        <f>IF(Food!$AD254="","o",IF(ISNUMBER(Food!$AD254)=FALSE,"Bitte Breite ohne Einheit pflegen!","x"))</f>
        <v>o</v>
      </c>
      <c r="Y255" s="133" t="str">
        <f>IF(Food!$AE254="","o",IF(ISNUMBER(Food!$AE254)=FALSE,"Bitte Höhe ohne Einheit pflegen!","x"))</f>
        <v>o</v>
      </c>
      <c r="Z255" s="133" t="str">
        <f>IF(Food!$AG254="","o",IF(ISNUMBER(Food!$AG254)=FALSE,"Bitte Bruttogewicht ohne Einheit pflegen!","x"))</f>
        <v>o</v>
      </c>
      <c r="AA255" s="133" t="str">
        <f>IF(Food!$AH254="","o",IF(ISNUMBER(Food!$AH254)=FALSE,"Bitte Länge ohne Einheit pflegen!","x"))</f>
        <v>o</v>
      </c>
      <c r="AB255" s="133" t="str">
        <f>IF(Food!$AI254="","o",IF(ISNUMBER(Food!$AI254)=FALSE,"Bitte Breite ohne Einheit pflegen!","x"))</f>
        <v>o</v>
      </c>
      <c r="AC255" s="133" t="str">
        <f>IF(Food!$AJ254="","o",IF(ISNUMBER(Food!$AJ254)=FALSE,"Bitte Höhe ohne Einheit pflegen!","x"))</f>
        <v>o</v>
      </c>
      <c r="AD255" s="133" t="str">
        <f>IF(Food!$AL254="","o",IF(ISNUMBER(Food!$AL254)=FALSE,"Bitte Bruttogewicht ohne Einheit pflegen!","x"))</f>
        <v>o</v>
      </c>
      <c r="AE255" s="133" t="str">
        <f>IF(Food!$AM254="","o",IF(ISNUMBER(Food!$AM254)=FALSE,"Bitte Länge ohne Einheit pflegen!","x"))</f>
        <v>o</v>
      </c>
      <c r="AF255" s="133" t="str">
        <f>IF(Food!$AN254="","o",IF(ISNUMBER(Food!$AN254)=FALSE,"Bitte Breite ohne Einheit pflegen!","x"))</f>
        <v>o</v>
      </c>
      <c r="AG255" s="133" t="str">
        <f>IF(Food!$AO254="","o",IF(ISNUMBER(Food!$AO254)=FALSE,"Bitte Höhe ohne Einheit pflegen!","x"))</f>
        <v>o</v>
      </c>
      <c r="AH255" s="133" t="str">
        <f>IF(Food!$BX254="","o",IF(Food!$BX254="x","x","Bitte nur 'x' für Ja pflegen!"))</f>
        <v>o</v>
      </c>
      <c r="AI255" s="133" t="str">
        <f>IF(Food!$BY254="","o",IF(ISNUMBER(Food!$BY254),"x","Bitte ausschließlich Zahlen pflegen!"))</f>
        <v>o</v>
      </c>
      <c r="AJ255" s="133" t="str">
        <f>IF(Food!$AR254="","Bitte Verpackungsart pflegen!",IF(Food!$AR254="","o",IF(ISNA(VLOOKUP(Food!$AR254,Auswahlisten!$D:$D,1,0))=FALSE,"x","Bitte Verpackungsart korrekt pflegen!")))</f>
        <v>Bitte Verpackungsart pflegen!</v>
      </c>
      <c r="AK255" s="133" t="str">
        <f>IF(Food!$AS254="","o",IF(ISNUMBER(Food!$AS254)=FALSE,"Bitte nur Anzahl der Tage pflegen!","x"))</f>
        <v>o</v>
      </c>
      <c r="AL255" s="133" t="str">
        <f>IF(Food!$AT254="","o",IF(ISNUMBER(Food!$AT254)=FALSE,"Bitte nur Anzahl der Tage pflegen!","x"))</f>
        <v>o</v>
      </c>
      <c r="AM255" s="133" t="str">
        <f>IF(Food!$AU254="","o",IF(ISNA(VLOOKUP(Food!$AU254,Auswahlisten!$H:$H,1,0))=FALSE,"x","Bitte Produktionsland korrekt pflegen!"))</f>
        <v>o</v>
      </c>
      <c r="AN255" s="133" t="str">
        <f>IF(Food!$AV254="","o",IF(ISNA(VLOOKUP(Food!$AV254,Auswahlisten!$I:$I,1,0))=FALSE,"x","Bitte Region korrekt pflegen!"))</f>
        <v>o</v>
      </c>
      <c r="AO255" s="133" t="str">
        <f>IF(Food!$AW254="","o",IF(LEN(Food!$AW254)&gt;8,"Eingabe max. 8 Zahlen!","x"))</f>
        <v>o</v>
      </c>
      <c r="AP255" s="133" t="str">
        <f>IF(Food!$CC254="","o",IF(Food!$CC254="x","x","Bitte nur 'x' für Ja pflegen!"))</f>
        <v>o</v>
      </c>
      <c r="AQ255" s="133" t="str">
        <f>IF(Food!$AY254="","o",IF(Food!$AY254="x","x","Bitte nur 'x' für Ja pflegen!"))</f>
        <v>o</v>
      </c>
      <c r="AR255" s="133" t="str">
        <f>IF(Food!$AZ254="","o",IF(Food!$AZ254="x","x","Bitte nur 'x' für Ja pflegen!"))</f>
        <v>o</v>
      </c>
      <c r="AS255" s="133" t="str">
        <f>IF(Food!$BA254="","o",IF(Food!$BA254="x","x","Bitte nur 'x' für Ja pflegen!"))</f>
        <v>o</v>
      </c>
      <c r="AT255" s="133" t="str">
        <f>IF(Food!$BB254="","o",IF(Food!$BB254="x","x","Bitte nur 'x' für Ja pflegen!"))</f>
        <v>o</v>
      </c>
      <c r="AU255" s="133" t="str">
        <f ca="1">IF(Food!$BC254="","o",IF(OR(LEFT(CELL("format",Food!$BC254),1)="S",LEFT(CELL("format",Food!$BC254),1)=".",LEFT(CELL("format",Food!$BC254),1)="F"),"x","Bitte ausschließlich Zahlen pflegen!"))</f>
        <v>o</v>
      </c>
      <c r="AV255" s="133" t="str">
        <f>IF(Food!$BD254="","o",IF(Food!$BD254="x","x","Bitte nur 'x' für Ja pflegen!"))</f>
        <v>o</v>
      </c>
      <c r="AW255" s="133" t="str">
        <f ca="1">IF(Food!$BE254="","o",IF(OR(LEFT(CELL("format",Food!$BE254),1)="S",LEFT(CELL("format",Food!$BE254),1)=".",LEFT(CELL("format",Food!$BE254),1)="F"),"x","Bitte ausschließlich Zahlen pflegen!"))</f>
        <v>o</v>
      </c>
      <c r="AX255" s="133" t="str">
        <f>IF(Food!$BF254="","o",IF(Food!$BF254="x","x","Bitte nur 'x' für Ja pflegen!"))</f>
        <v>o</v>
      </c>
      <c r="AY255" s="133" t="str">
        <f ca="1">IF(Food!$BG254="","o",IF(OR(LEFT(CELL("format",Food!$BG254),1)="S",LEFT(CELL("format",Food!$BG254),1)=".",LEFT(CELL("format",Food!$BG254),1)="F"),"x","Bitte ausschließlich Zahlen pflegen!"))</f>
        <v>o</v>
      </c>
      <c r="AZ255" s="133" t="str">
        <f>IF(Food!$BH254="","o",IF(Food!$BH254="x","x","Bitte nur 'x' für Ja pflegen!"))</f>
        <v>o</v>
      </c>
      <c r="BA255" s="133" t="str">
        <f ca="1">IF(Food!$BI254="","o",IF(OR(LEFT(CELL("format",Food!$BI254),1)="S",LEFT(CELL("format",Food!$BI254),1)=".",LEFT(CELL("format",Food!$BI254),1)="F"),"x","Bitte ausschließlich Zahlen pflegen!"))</f>
        <v>o</v>
      </c>
      <c r="BB255" s="133" t="str">
        <f>IF(Food!$BJ254="","o",IF(ISNUMBER(Food!$BJ254),"x","Bitte ausschließlich Zahlen pflegen!"))</f>
        <v>o</v>
      </c>
      <c r="BC255" s="133" t="str">
        <f ca="1">IF(Food!$BK254="","o",IF(OR(LEFT(CELL("format",Food!$BK254),1)="S",LEFT(CELL("format",Food!$BK254),1)=".",LEFT(CELL("format",Food!$BK254),1)="F"),"x","Bitte ausschließlich Zahlen pflegen!"))</f>
        <v>o</v>
      </c>
      <c r="BD255" s="133" t="str">
        <f>IF(Food!$BL254="","o",IF(ISNUMBER(Food!$BL254),"x","Bitte ausschließlich Zahlen pflegen!"))</f>
        <v>o</v>
      </c>
      <c r="BE255" s="133" t="str">
        <f>IF(Food!$BM254="","o",IF(ISNUMBER(Food!$BM254),"x","Bitte ausschließlich Zahlen pflegen!"))</f>
        <v>o</v>
      </c>
      <c r="BF255" s="133" t="str">
        <f>IF(Food!$BS254="","o",IF(ISNA(VLOOKUP(Food!$BS254,Auswahlisten!$H:$H,1,0))=FALSE,"x","Bitte Produktionsland korrekt pflegen!"))</f>
        <v>o</v>
      </c>
      <c r="BG255" s="133" t="str">
        <f>IF(Food!$BU254="","o",IF(ISNUMBER(Food!$BU254),"x","Bitte ausschließlich Zahlen pflegen!"))</f>
        <v>o</v>
      </c>
      <c r="BH255" s="133" t="str">
        <f>IF(Food!$BV254="","o",IF(ISNUMBER(Food!$BV254),"x","Bitte ausschließlich Zahlen pflegen!"))</f>
        <v>o</v>
      </c>
      <c r="BI255" s="133" t="str">
        <f>IF(Food!$BW254="","o",IF(ISNUMBER(Food!$BW254),"x","Bitte ausschließlich Zahlen pflegen!"))</f>
        <v>o</v>
      </c>
      <c r="BJ255" s="133" t="str">
        <f>IF(Food!$BZ254="","o",IF(ISNA(VLOOKUP(Food!$BZ254,Auswahlisten!$AE:$AE,1,0))=FALSE,"x","Bitte Pfandart korrekt pflegen!"))</f>
        <v>o</v>
      </c>
      <c r="BK255" s="133" t="str">
        <f>IF(Food!$CA254="","o",IF(ISNUMBER(Food!$CA254),"x","Bitte ausschließlich Zahlen pflegen!"))</f>
        <v>o</v>
      </c>
      <c r="BL255" s="133" t="str">
        <f>IF(Food!$CD254="","o",IF(ISNUMBER(Food!$CD254),"x","Bitte ausschließlich Zahlen pflegen!"))</f>
        <v>o</v>
      </c>
      <c r="BM255" s="133" t="str">
        <f>IF(Food!$CE254="","o",IF(ISNA(VLOOKUP(Food!$CE254,Auswahlisten!$A:$A,1,0))=FALSE,"x","Bitte Gewichtseinheit korrekt pflegen!"))</f>
        <v>o</v>
      </c>
      <c r="BN255" s="133" t="str">
        <f>IF(Food!$CF254="","o",IF(ISNUMBER(Food!$CF254),"x","Bitte ausschließlich Zahlen pflegen!"))</f>
        <v>o</v>
      </c>
      <c r="BO255" s="133" t="str">
        <f>IF(Food!$CG254="","o",IF(ISNUMBER(Food!$CG254),"x","Bitte ausschließlich Zahlen pflegen!"))</f>
        <v>o</v>
      </c>
      <c r="BP255" s="133" t="str">
        <f>IF(Food!$CH254="","o",IF(ISNA(VLOOKUP(Food!$CH254,Auswahlisten!$A:$A,1,0))=FALSE,"x","Bitte Gewichtseinheit korrekt pflegen!"))</f>
        <v>o</v>
      </c>
      <c r="BQ255" s="133" t="str">
        <f>IF(Food!$CI254="","o",IF(ISNA(VLOOKUP(Food!$CI254,Auswahlisten!$F:$F,1,0))=FALSE,"x","Bitte JuSchu korrekt pflegen!"))</f>
        <v>o</v>
      </c>
      <c r="BR255" s="133" t="str">
        <f>IF(Verpackung!$D254="","o",IF(ISNUMBER(Verpackung!$D254),"x","Bitte ausschließlich Zahlen pflegen!"))</f>
        <v>o</v>
      </c>
      <c r="BS255" s="133" t="str">
        <f>IF(Verpackung!$E254="","o",IF(ISNUMBER(Verpackung!$E254),"x","Bitte ausschließlich Zahlen pflegen!"))</f>
        <v>o</v>
      </c>
      <c r="BT255" s="133" t="str">
        <f>IF(Verpackung!$F254="","o",IF(ISNUMBER(Verpackung!$F254),"x","Bitte ausschließlich Zahlen pflegen!"))</f>
        <v>o</v>
      </c>
      <c r="BU255" s="133" t="str">
        <f>IF(Verpackung!$G254="","o",IF(ISNUMBER(Verpackung!$G254),"x","Bitte ausschließlich Zahlen pflegen!"))</f>
        <v>o</v>
      </c>
      <c r="BV255" s="133" t="str">
        <f>IF(Verpackung!$H254="","o",IF(ISNUMBER(Verpackung!$H254),"x","Bitte ausschließlich Zahlen pflegen!"))</f>
        <v>o</v>
      </c>
      <c r="BW255" s="133" t="str">
        <f>IF(Verpackung!$I254="","o",IF(ISNUMBER(Verpackung!$I254),"x","Bitte ausschließlich Zahlen pflegen!"))</f>
        <v>o</v>
      </c>
      <c r="BX255" s="133" t="str">
        <f>IF(Verpackung!$J254="","o",IF(ISNUMBER(Verpackung!$J254),"x","Bitte ausschließlich Zahlen pflegen!"))</f>
        <v>o</v>
      </c>
      <c r="BY255" s="133" t="str">
        <f>IF(Verpackung!$K254="","o",IF(ISNUMBER(Verpackung!$K254),"x","Bitte ausschließlich Zahlen pflegen!"))</f>
        <v>o</v>
      </c>
      <c r="BZ255" s="133" t="str">
        <f>IF('Kaufland intern'!D254="","o",IF(LEN('Kaufland intern'!D254)&gt;40,"Eingabe max. 40 Zeichen!","x"))</f>
        <v>o</v>
      </c>
      <c r="CA255" s="133" t="str">
        <f>IF('Kaufland intern'!F254="","o",IF(AND(ISNUMBER('Kaufland intern'!F254),'Kaufland intern'!F254&gt;=1000000,'Kaufland intern'!F254&lt;=9999999),"x","Bitte Eingabe prüfen!"))</f>
        <v>o</v>
      </c>
      <c r="CB255" s="133" t="str">
        <f>IF('Kaufland intern'!G254="","o",IF(LEN('Kaufland intern'!G254)&gt;18,"Eingabe max. 18 Zeichen!","x"))</f>
        <v>o</v>
      </c>
      <c r="CC255" s="133" t="str">
        <f>IF('Kaufland intern'!I254="","o",IF(LEN('Kaufland intern'!I254)&gt;3,"Eingabe max. 3 Zeichen!","x"))</f>
        <v>o</v>
      </c>
      <c r="CD255" s="133" t="str">
        <f>IF('Kaufland intern'!J254="","o",IF(LEN('Kaufland intern'!J254)&gt;6,"Eingabe max. 6 Zeichen!","x"))</f>
        <v>o</v>
      </c>
      <c r="CE255" s="133" t="str">
        <f>IF('Kaufland intern'!K254="","o",IF(LEN('Kaufland intern'!K254)&gt;4,"Eingabe max. 4 Zeichen!","x"))</f>
        <v>o</v>
      </c>
      <c r="CF255" s="133" t="str">
        <f>IF('Kaufland intern'!L254="","o",IF(ISNA(VLOOKUP('Kaufland intern'!L254,Auswahlisten!$Z:$Z,1,0))=FALSE,"x","Bitte Etikettenart korrekt pflegen!"))</f>
        <v>o</v>
      </c>
      <c r="CG255" s="133" t="str">
        <f>IF('Kaufland intern'!M254="","o",IF(LEN('Kaufland intern'!M254)&gt;20,"Eingabe max. 20 Zeichen!","x"))</f>
        <v>o</v>
      </c>
      <c r="CH255" s="133" t="str">
        <f>IF('Kaufland intern'!O254="","o",IF(LEN('Kaufland intern'!O254)&gt;20,"Eingabe max. 20 Zeichen!","x"))</f>
        <v>o</v>
      </c>
      <c r="CI255" s="133" t="str">
        <f>IF('Kaufland intern'!Q254="","o",IF(LEN('Kaufland intern'!Q254)&gt;20,"Eingabe max. 20 Zeichen!","x"))</f>
        <v>o</v>
      </c>
      <c r="CJ255" s="133" t="str">
        <f>IF('Kaufland intern'!S254="","o",IF(LEN('Kaufland intern'!S254)&gt;8,"Eingabe max. 8 Zeichen!","x"))</f>
        <v>o</v>
      </c>
      <c r="CK255" s="133" t="str">
        <f>IF('Kaufland intern'!U254="","o",IF(ISNA(VLOOKUP('Kaufland intern'!U254,Auswahlisten!$D:$D,1,0))=FALSE,"x","Bitte Verpackungsart korrekt pflegen!"))</f>
        <v>o</v>
      </c>
      <c r="CL255" s="133" t="str">
        <f>IF('Kaufland intern'!V254="","o",IF(ISNUMBER('Kaufland intern'!V254),"x","Bitte ausschließlich Zahlen pflegen!"))</f>
        <v>o</v>
      </c>
      <c r="CM255" s="133" t="str">
        <f>IF('Kaufland intern'!W254="","o",IF(ISNA(VLOOKUP('Kaufland intern'!W254,Auswahlisten!$AA:$AA,1,0))=FALSE,"x","Bitte Bezugsweg korrekt pflegen!"))</f>
        <v>o</v>
      </c>
      <c r="CN255" s="133" t="str">
        <f>IF('Kaufland intern'!X254="","o",IF(ISNA(VLOOKUP('Kaufland intern'!X254,Auswahlisten!$AB:$AB,1,0))=FALSE,"x","Bitte Bezugsvorschrift korrekt pflegen!"))</f>
        <v>o</v>
      </c>
      <c r="CO255" s="133" t="str">
        <f>IF('Kaufland intern'!Y254="","o",IF(ISNA(VLOOKUP('Kaufland intern'!Y254,Auswahlisten!$AC:$AC,1,0))=FALSE,"x","Bitte Sortimentsstufenlistung korrekt pflegen!"))</f>
        <v>o</v>
      </c>
      <c r="CP255" s="133" t="str">
        <f>IF('Kaufland intern'!Z254="","o",IF(LEN('Kaufland intern'!Z254)&lt;&gt;13,"Eingabe max. 13 Zahlen!","x"))</f>
        <v>o</v>
      </c>
      <c r="CQ255" s="133" t="str">
        <f>IF('Kaufland intern'!AA254="","o",IF(LEN('Kaufland intern'!AA254)&lt;&gt;13,"Eingabe max. 13 Zahlen!","x"))</f>
        <v>o</v>
      </c>
      <c r="CR255" s="133" t="str">
        <f>IF('Kaufland intern'!AB254="","o",IF(LEN('Kaufland intern'!AB254)&lt;&gt;13,"Eingabe max. 13 Zahlen!","x"))</f>
        <v>o</v>
      </c>
      <c r="CS255" s="133" t="str">
        <f>IF('Kaufland intern'!AC254="","o",IF('Kaufland intern'!AC254="x","x","Bitte nur 'x' für Ja pflegen!"))</f>
        <v>o</v>
      </c>
      <c r="CT255" s="133" t="str">
        <f>IF('Kaufland intern'!AD254="","o",IF('Kaufland intern'!AD254="x","x","Bitte nur 'x' für Ja pflegen!"))</f>
        <v>o</v>
      </c>
      <c r="CU255" s="133" t="str">
        <f>IF('Kaufland intern'!AE254="","o",IF('Kaufland intern'!AE254="x","x","Bitte nur 'x' für Ja pflegen!"))</f>
        <v>o</v>
      </c>
      <c r="CV255" s="133" t="str">
        <f>IF('Kaufland intern'!AF254="","o",IF('Kaufland intern'!AF254="x","x","Bitte nur 'x' für Ja pflegen!"))</f>
        <v>o</v>
      </c>
      <c r="CW255" s="133" t="str">
        <f>IF('Kaufland intern'!AG254="","o",IF('Kaufland intern'!AG254="x","x","Bitte nur 'x' für Ja pflegen!"))</f>
        <v>o</v>
      </c>
      <c r="CX255" s="133" t="str">
        <f>IF('Kaufland intern'!AH254="","o",IF('Kaufland intern'!AH254="x","x","Bitte nur 'x' für Ja pflegen!"))</f>
        <v>o</v>
      </c>
      <c r="CY255" s="133" t="str">
        <f>IF('Kaufland intern'!AI254="","o",IF(LEN('Kaufland intern'!AI254)&lt;&gt;11,"Eingabe 11 Zeichen!","x"))</f>
        <v>o</v>
      </c>
      <c r="CZ255" s="133" t="str">
        <f>IF('Kaufland intern'!AJ254="","o",IF(LEN('Kaufland intern'!AJ254)&lt;&gt;11,"Eingabe 11 Zeichen!","x"))</f>
        <v>o</v>
      </c>
      <c r="DA255" s="133" t="str">
        <f>IF('Kaufland intern'!AK254="","o",IF(LEN('Kaufland intern'!AK254)&lt;&gt;11,"Eingabe 11 Zeichen!","x"))</f>
        <v>o</v>
      </c>
      <c r="DB255" s="133" t="str">
        <f>IF('Kaufland intern'!AL254="","o",IF(LEN('Kaufland intern'!AL254)&lt;&gt;11,"Eingabe 11 Zeichen!","x"))</f>
        <v>o</v>
      </c>
      <c r="DC255" s="133" t="str">
        <f>IF('Kaufland intern'!AM254="","o",IF(LEN('Kaufland intern'!AM254)&lt;&gt;11,"Eingabe 11 Zeichen!","x"))</f>
        <v>o</v>
      </c>
      <c r="DD255" s="133" t="str">
        <f>IF('Kaufland intern'!AN254="","o",IF(LEN('Kaufland intern'!AN254)&lt;&gt;11,"Eingabe 11 Zeichen!","x"))</f>
        <v>o</v>
      </c>
    </row>
    <row r="256" spans="1:108" ht="30">
      <c r="A256" s="128">
        <f>Food!C255</f>
        <v>0</v>
      </c>
      <c r="B256" s="129">
        <f>Food!E255</f>
        <v>0</v>
      </c>
      <c r="C256" s="128">
        <f>Food!O255</f>
        <v>0</v>
      </c>
      <c r="D256" s="133" t="str">
        <f>IF(Food!$A255="","Bitte Datum pflegen!",IF(ISNUMBER(Food!$A255)=FALSE,"Bitte Datum überprüfen!","x"))</f>
        <v>Bitte Datum pflegen!</v>
      </c>
      <c r="E256" s="133" t="str">
        <f>IF(Food!$C255="","Bitte Lieferantenartikelnr. pflegen!",IF(LEN(Food!$C255)&gt;13,"Eingabe max. 13 Zeichen!","x"))</f>
        <v>Bitte Lieferantenartikelnr. pflegen!</v>
      </c>
      <c r="F256" s="133" t="str">
        <f>IF(Food!$D255="","o",IF(LEN(Food!$D255)&gt;13,"Eingabe max. 13 Zeichen!","x"))</f>
        <v>o</v>
      </c>
      <c r="G256" s="145" t="str">
        <f>IF(Food!$F255="","o",IF(ISNUMBER(Food!$F255)=FALSE,"Bitte Gewicht ohne Einheit pflegen!","x"))</f>
        <v>o</v>
      </c>
      <c r="H256" s="133" t="str">
        <f>IF(Food!$G255="","o",IF(ISNA(VLOOKUP(Food!$G255,Auswahlisten!$A:$A,1,0))=FALSE,"x","Bitte Gewichtseinheit korrekt pflegen!"))</f>
        <v>o</v>
      </c>
      <c r="I256" s="133" t="str">
        <f>IF(Food!$H255="","Bitte Steuer pflegen!",IF(OR(Food!$H255=7,Food!$H255=19),"x","Bitte nur 7 oder 19 pflegen!"))</f>
        <v>Bitte Steuer pflegen!</v>
      </c>
      <c r="J256" s="133" t="str">
        <f>IF(Food!$I255="","o",IF(Food!$I255="x","x","Bitte nur 'x' für Ja pflegen!"))</f>
        <v>o</v>
      </c>
      <c r="K256" s="145" t="str">
        <f>IF(Food!$L255="","o",IF(ISNUMBER(Food!$L255)=FALSE,"Bitte Temperatur von ohne Einheit pflegen!","x"))</f>
        <v>o</v>
      </c>
      <c r="L256" s="145" t="str">
        <f>IF(Food!$M255="","o",IF(ISNUMBER(Food!$M255)=FALSE,"Bitte Temperatur bis ohne Einheit pflegen!","x"))</f>
        <v>o</v>
      </c>
      <c r="M256" s="133" t="str">
        <f>IF(Food!$J255="","o",IF(Food!$J255="x","x","Bitte nur 'x' für Ja pflegen!"))</f>
        <v>o</v>
      </c>
      <c r="N256" s="133" t="str">
        <f>IF(Food!$P255="","Bitte Bruttogewicht pflegen!",IF(ISNUMBER(Food!$P255)=FALSE,"Bitte Bruttogwicht ohne Einheit pflegen!","x"))</f>
        <v>Bitte Bruttogewicht pflegen!</v>
      </c>
      <c r="O256" s="133" t="str">
        <f>IF(Food!$Q255="","Bitte Länge pflegen!",IF(ISNUMBER(Food!$Q255)=FALSE,"Bitte Länge ohne Einheit pflegen!","x"))</f>
        <v>Bitte Länge pflegen!</v>
      </c>
      <c r="P256" s="133" t="str">
        <f>IF(Food!$R255="","Bitte Breite pflegen!",IF(ISNUMBER(Food!$R255)=FALSE,"Bitte Breite ohne Einheit pflegen!","x"))</f>
        <v>Bitte Breite pflegen!</v>
      </c>
      <c r="Q256" s="133" t="str">
        <f>IF(Food!$S255="","Bitte Höhe pflegen!",IF(ISNUMBER(Food!$S255)=FALSE,"Bitte Höhe ohne Einheit pflegen!","x"))</f>
        <v>Bitte Höhe pflegen!</v>
      </c>
      <c r="R256" s="133" t="str">
        <f>IF(Food!$V255="","o",IF(ISNUMBER(Food!$V255)=FALSE,"Bitte Bruttogewicht ohne Einheit pflegen!","x"))</f>
        <v>o</v>
      </c>
      <c r="S256" s="133" t="str">
        <f>IF(Food!$W255="","o",IF(ISNUMBER(Food!$W255)=FALSE,"Bitte Länge ohne Einheit pflegen!","x"))</f>
        <v>o</v>
      </c>
      <c r="T256" s="133" t="str">
        <f>IF(Food!$X255="","o",IF(ISNUMBER(Food!$X255)=FALSE,"Bitte Länge ohne Einheit pflegen!","x"))</f>
        <v>o</v>
      </c>
      <c r="U256" s="133" t="str">
        <f>IF(Food!$Y255="","o",IF(ISNUMBER(Food!$Y255)=FALSE,"Bitte Länge ohne Einheit pflegen!","x"))</f>
        <v>o</v>
      </c>
      <c r="V256" s="133" t="str">
        <f>IF(Food!$AB255="","o",IF(ISNUMBER(Food!$AB255)=FALSE,"Bitte Bruttogewicht ohne Einheit pflegen!","x"))</f>
        <v>o</v>
      </c>
      <c r="W256" s="133" t="str">
        <f>IF(Food!$AC255="","o",IF(ISNUMBER(Food!$AC255)=FALSE,"Bitte Länge ohne Einheit pflegen!","x"))</f>
        <v>o</v>
      </c>
      <c r="X256" s="133" t="str">
        <f>IF(Food!$AD255="","o",IF(ISNUMBER(Food!$AD255)=FALSE,"Bitte Breite ohne Einheit pflegen!","x"))</f>
        <v>o</v>
      </c>
      <c r="Y256" s="133" t="str">
        <f>IF(Food!$AE255="","o",IF(ISNUMBER(Food!$AE255)=FALSE,"Bitte Höhe ohne Einheit pflegen!","x"))</f>
        <v>o</v>
      </c>
      <c r="Z256" s="133" t="str">
        <f>IF(Food!$AG255="","o",IF(ISNUMBER(Food!$AG255)=FALSE,"Bitte Bruttogewicht ohne Einheit pflegen!","x"))</f>
        <v>o</v>
      </c>
      <c r="AA256" s="133" t="str">
        <f>IF(Food!$AH255="","o",IF(ISNUMBER(Food!$AH255)=FALSE,"Bitte Länge ohne Einheit pflegen!","x"))</f>
        <v>o</v>
      </c>
      <c r="AB256" s="133" t="str">
        <f>IF(Food!$AI255="","o",IF(ISNUMBER(Food!$AI255)=FALSE,"Bitte Breite ohne Einheit pflegen!","x"))</f>
        <v>o</v>
      </c>
      <c r="AC256" s="133" t="str">
        <f>IF(Food!$AJ255="","o",IF(ISNUMBER(Food!$AJ255)=FALSE,"Bitte Höhe ohne Einheit pflegen!","x"))</f>
        <v>o</v>
      </c>
      <c r="AD256" s="133" t="str">
        <f>IF(Food!$AL255="","o",IF(ISNUMBER(Food!$AL255)=FALSE,"Bitte Bruttogewicht ohne Einheit pflegen!","x"))</f>
        <v>o</v>
      </c>
      <c r="AE256" s="133" t="str">
        <f>IF(Food!$AM255="","o",IF(ISNUMBER(Food!$AM255)=FALSE,"Bitte Länge ohne Einheit pflegen!","x"))</f>
        <v>o</v>
      </c>
      <c r="AF256" s="133" t="str">
        <f>IF(Food!$AN255="","o",IF(ISNUMBER(Food!$AN255)=FALSE,"Bitte Breite ohne Einheit pflegen!","x"))</f>
        <v>o</v>
      </c>
      <c r="AG256" s="133" t="str">
        <f>IF(Food!$AO255="","o",IF(ISNUMBER(Food!$AO255)=FALSE,"Bitte Höhe ohne Einheit pflegen!","x"))</f>
        <v>o</v>
      </c>
      <c r="AH256" s="133" t="str">
        <f>IF(Food!$BX255="","o",IF(Food!$BX255="x","x","Bitte nur 'x' für Ja pflegen!"))</f>
        <v>o</v>
      </c>
      <c r="AI256" s="133" t="str">
        <f>IF(Food!$BY255="","o",IF(ISNUMBER(Food!$BY255),"x","Bitte ausschließlich Zahlen pflegen!"))</f>
        <v>o</v>
      </c>
      <c r="AJ256" s="133" t="str">
        <f>IF(Food!$AR255="","Bitte Verpackungsart pflegen!",IF(Food!$AR255="","o",IF(ISNA(VLOOKUP(Food!$AR255,Auswahlisten!$D:$D,1,0))=FALSE,"x","Bitte Verpackungsart korrekt pflegen!")))</f>
        <v>Bitte Verpackungsart pflegen!</v>
      </c>
      <c r="AK256" s="133" t="str">
        <f>IF(Food!$AS255="","o",IF(ISNUMBER(Food!$AS255)=FALSE,"Bitte nur Anzahl der Tage pflegen!","x"))</f>
        <v>o</v>
      </c>
      <c r="AL256" s="133" t="str">
        <f>IF(Food!$AT255="","o",IF(ISNUMBER(Food!$AT255)=FALSE,"Bitte nur Anzahl der Tage pflegen!","x"))</f>
        <v>o</v>
      </c>
      <c r="AM256" s="133" t="str">
        <f>IF(Food!$AU255="","o",IF(ISNA(VLOOKUP(Food!$AU255,Auswahlisten!$H:$H,1,0))=FALSE,"x","Bitte Produktionsland korrekt pflegen!"))</f>
        <v>o</v>
      </c>
      <c r="AN256" s="133" t="str">
        <f>IF(Food!$AV255="","o",IF(ISNA(VLOOKUP(Food!$AV255,Auswahlisten!$I:$I,1,0))=FALSE,"x","Bitte Region korrekt pflegen!"))</f>
        <v>o</v>
      </c>
      <c r="AO256" s="133" t="str">
        <f>IF(Food!$AW255="","o",IF(LEN(Food!$AW255)&gt;8,"Eingabe max. 8 Zahlen!","x"))</f>
        <v>o</v>
      </c>
      <c r="AP256" s="133" t="str">
        <f>IF(Food!$CC255="","o",IF(Food!$CC255="x","x","Bitte nur 'x' für Ja pflegen!"))</f>
        <v>o</v>
      </c>
      <c r="AQ256" s="133" t="str">
        <f>IF(Food!$AY255="","o",IF(Food!$AY255="x","x","Bitte nur 'x' für Ja pflegen!"))</f>
        <v>o</v>
      </c>
      <c r="AR256" s="133" t="str">
        <f>IF(Food!$AZ255="","o",IF(Food!$AZ255="x","x","Bitte nur 'x' für Ja pflegen!"))</f>
        <v>o</v>
      </c>
      <c r="AS256" s="133" t="str">
        <f>IF(Food!$BA255="","o",IF(Food!$BA255="x","x","Bitte nur 'x' für Ja pflegen!"))</f>
        <v>o</v>
      </c>
      <c r="AT256" s="133" t="str">
        <f>IF(Food!$BB255="","o",IF(Food!$BB255="x","x","Bitte nur 'x' für Ja pflegen!"))</f>
        <v>o</v>
      </c>
      <c r="AU256" s="133" t="str">
        <f ca="1">IF(Food!$BC255="","o",IF(OR(LEFT(CELL("format",Food!$BC255),1)="S",LEFT(CELL("format",Food!$BC255),1)=".",LEFT(CELL("format",Food!$BC255),1)="F"),"x","Bitte ausschließlich Zahlen pflegen!"))</f>
        <v>o</v>
      </c>
      <c r="AV256" s="133" t="str">
        <f>IF(Food!$BD255="","o",IF(Food!$BD255="x","x","Bitte nur 'x' für Ja pflegen!"))</f>
        <v>o</v>
      </c>
      <c r="AW256" s="133" t="str">
        <f ca="1">IF(Food!$BE255="","o",IF(OR(LEFT(CELL("format",Food!$BE255),1)="S",LEFT(CELL("format",Food!$BE255),1)=".",LEFT(CELL("format",Food!$BE255),1)="F"),"x","Bitte ausschließlich Zahlen pflegen!"))</f>
        <v>o</v>
      </c>
      <c r="AX256" s="133" t="str">
        <f>IF(Food!$BF255="","o",IF(Food!$BF255="x","x","Bitte nur 'x' für Ja pflegen!"))</f>
        <v>o</v>
      </c>
      <c r="AY256" s="133" t="str">
        <f ca="1">IF(Food!$BG255="","o",IF(OR(LEFT(CELL("format",Food!$BG255),1)="S",LEFT(CELL("format",Food!$BG255),1)=".",LEFT(CELL("format",Food!$BG255),1)="F"),"x","Bitte ausschließlich Zahlen pflegen!"))</f>
        <v>o</v>
      </c>
      <c r="AZ256" s="133" t="str">
        <f>IF(Food!$BH255="","o",IF(Food!$BH255="x","x","Bitte nur 'x' für Ja pflegen!"))</f>
        <v>o</v>
      </c>
      <c r="BA256" s="133" t="str">
        <f ca="1">IF(Food!$BI255="","o",IF(OR(LEFT(CELL("format",Food!$BI255),1)="S",LEFT(CELL("format",Food!$BI255),1)=".",LEFT(CELL("format",Food!$BI255),1)="F"),"x","Bitte ausschließlich Zahlen pflegen!"))</f>
        <v>o</v>
      </c>
      <c r="BB256" s="133" t="str">
        <f>IF(Food!$BJ255="","o",IF(ISNUMBER(Food!$BJ255),"x","Bitte ausschließlich Zahlen pflegen!"))</f>
        <v>o</v>
      </c>
      <c r="BC256" s="133" t="str">
        <f ca="1">IF(Food!$BK255="","o",IF(OR(LEFT(CELL("format",Food!$BK255),1)="S",LEFT(CELL("format",Food!$BK255),1)=".",LEFT(CELL("format",Food!$BK255),1)="F"),"x","Bitte ausschließlich Zahlen pflegen!"))</f>
        <v>o</v>
      </c>
      <c r="BD256" s="133" t="str">
        <f>IF(Food!$BL255="","o",IF(ISNUMBER(Food!$BL255),"x","Bitte ausschließlich Zahlen pflegen!"))</f>
        <v>o</v>
      </c>
      <c r="BE256" s="133" t="str">
        <f>IF(Food!$BM255="","o",IF(ISNUMBER(Food!$BM255),"x","Bitte ausschließlich Zahlen pflegen!"))</f>
        <v>o</v>
      </c>
      <c r="BF256" s="133" t="str">
        <f>IF(Food!$BS255="","o",IF(ISNA(VLOOKUP(Food!$BS255,Auswahlisten!$H:$H,1,0))=FALSE,"x","Bitte Produktionsland korrekt pflegen!"))</f>
        <v>o</v>
      </c>
      <c r="BG256" s="133" t="str">
        <f>IF(Food!$BU255="","o",IF(ISNUMBER(Food!$BU255),"x","Bitte ausschließlich Zahlen pflegen!"))</f>
        <v>o</v>
      </c>
      <c r="BH256" s="133" t="str">
        <f>IF(Food!$BV255="","o",IF(ISNUMBER(Food!$BV255),"x","Bitte ausschließlich Zahlen pflegen!"))</f>
        <v>o</v>
      </c>
      <c r="BI256" s="133" t="str">
        <f>IF(Food!$BW255="","o",IF(ISNUMBER(Food!$BW255),"x","Bitte ausschließlich Zahlen pflegen!"))</f>
        <v>o</v>
      </c>
      <c r="BJ256" s="133" t="str">
        <f>IF(Food!$BZ255="","o",IF(ISNA(VLOOKUP(Food!$BZ255,Auswahlisten!$AE:$AE,1,0))=FALSE,"x","Bitte Pfandart korrekt pflegen!"))</f>
        <v>o</v>
      </c>
      <c r="BK256" s="133" t="str">
        <f>IF(Food!$CA255="","o",IF(ISNUMBER(Food!$CA255),"x","Bitte ausschließlich Zahlen pflegen!"))</f>
        <v>o</v>
      </c>
      <c r="BL256" s="133" t="str">
        <f>IF(Food!$CD255="","o",IF(ISNUMBER(Food!$CD255),"x","Bitte ausschließlich Zahlen pflegen!"))</f>
        <v>o</v>
      </c>
      <c r="BM256" s="133" t="str">
        <f>IF(Food!$CE255="","o",IF(ISNA(VLOOKUP(Food!$CE255,Auswahlisten!$A:$A,1,0))=FALSE,"x","Bitte Gewichtseinheit korrekt pflegen!"))</f>
        <v>o</v>
      </c>
      <c r="BN256" s="133" t="str">
        <f>IF(Food!$CF255="","o",IF(ISNUMBER(Food!$CF255),"x","Bitte ausschließlich Zahlen pflegen!"))</f>
        <v>o</v>
      </c>
      <c r="BO256" s="133" t="str">
        <f>IF(Food!$CG255="","o",IF(ISNUMBER(Food!$CG255),"x","Bitte ausschließlich Zahlen pflegen!"))</f>
        <v>o</v>
      </c>
      <c r="BP256" s="133" t="str">
        <f>IF(Food!$CH255="","o",IF(ISNA(VLOOKUP(Food!$CH255,Auswahlisten!$A:$A,1,0))=FALSE,"x","Bitte Gewichtseinheit korrekt pflegen!"))</f>
        <v>o</v>
      </c>
      <c r="BQ256" s="133" t="str">
        <f>IF(Food!$CI255="","o",IF(ISNA(VLOOKUP(Food!$CI255,Auswahlisten!$F:$F,1,0))=FALSE,"x","Bitte JuSchu korrekt pflegen!"))</f>
        <v>o</v>
      </c>
      <c r="BR256" s="133" t="str">
        <f>IF(Verpackung!$D255="","o",IF(ISNUMBER(Verpackung!$D255),"x","Bitte ausschließlich Zahlen pflegen!"))</f>
        <v>o</v>
      </c>
      <c r="BS256" s="133" t="str">
        <f>IF(Verpackung!$E255="","o",IF(ISNUMBER(Verpackung!$E255),"x","Bitte ausschließlich Zahlen pflegen!"))</f>
        <v>o</v>
      </c>
      <c r="BT256" s="133" t="str">
        <f>IF(Verpackung!$F255="","o",IF(ISNUMBER(Verpackung!$F255),"x","Bitte ausschließlich Zahlen pflegen!"))</f>
        <v>o</v>
      </c>
      <c r="BU256" s="133" t="str">
        <f>IF(Verpackung!$G255="","o",IF(ISNUMBER(Verpackung!$G255),"x","Bitte ausschließlich Zahlen pflegen!"))</f>
        <v>o</v>
      </c>
      <c r="BV256" s="133" t="str">
        <f>IF(Verpackung!$H255="","o",IF(ISNUMBER(Verpackung!$H255),"x","Bitte ausschließlich Zahlen pflegen!"))</f>
        <v>o</v>
      </c>
      <c r="BW256" s="133" t="str">
        <f>IF(Verpackung!$I255="","o",IF(ISNUMBER(Verpackung!$I255),"x","Bitte ausschließlich Zahlen pflegen!"))</f>
        <v>o</v>
      </c>
      <c r="BX256" s="133" t="str">
        <f>IF(Verpackung!$J255="","o",IF(ISNUMBER(Verpackung!$J255),"x","Bitte ausschließlich Zahlen pflegen!"))</f>
        <v>o</v>
      </c>
      <c r="BY256" s="133" t="str">
        <f>IF(Verpackung!$K255="","o",IF(ISNUMBER(Verpackung!$K255),"x","Bitte ausschließlich Zahlen pflegen!"))</f>
        <v>o</v>
      </c>
      <c r="BZ256" s="133" t="str">
        <f>IF('Kaufland intern'!D255="","o",IF(LEN('Kaufland intern'!D255)&gt;40,"Eingabe max. 40 Zeichen!","x"))</f>
        <v>o</v>
      </c>
      <c r="CA256" s="133" t="str">
        <f>IF('Kaufland intern'!F255="","o",IF(AND(ISNUMBER('Kaufland intern'!F255),'Kaufland intern'!F255&gt;=1000000,'Kaufland intern'!F255&lt;=9999999),"x","Bitte Eingabe prüfen!"))</f>
        <v>o</v>
      </c>
      <c r="CB256" s="133" t="str">
        <f>IF('Kaufland intern'!G255="","o",IF(LEN('Kaufland intern'!G255)&gt;18,"Eingabe max. 18 Zeichen!","x"))</f>
        <v>o</v>
      </c>
      <c r="CC256" s="133" t="str">
        <f>IF('Kaufland intern'!I255="","o",IF(LEN('Kaufland intern'!I255)&gt;3,"Eingabe max. 3 Zeichen!","x"))</f>
        <v>o</v>
      </c>
      <c r="CD256" s="133" t="str">
        <f>IF('Kaufland intern'!J255="","o",IF(LEN('Kaufland intern'!J255)&gt;6,"Eingabe max. 6 Zeichen!","x"))</f>
        <v>o</v>
      </c>
      <c r="CE256" s="133" t="str">
        <f>IF('Kaufland intern'!K255="","o",IF(LEN('Kaufland intern'!K255)&gt;4,"Eingabe max. 4 Zeichen!","x"))</f>
        <v>o</v>
      </c>
      <c r="CF256" s="133" t="str">
        <f>IF('Kaufland intern'!L255="","o",IF(ISNA(VLOOKUP('Kaufland intern'!L255,Auswahlisten!$Z:$Z,1,0))=FALSE,"x","Bitte Etikettenart korrekt pflegen!"))</f>
        <v>o</v>
      </c>
      <c r="CG256" s="133" t="str">
        <f>IF('Kaufland intern'!M255="","o",IF(LEN('Kaufland intern'!M255)&gt;20,"Eingabe max. 20 Zeichen!","x"))</f>
        <v>o</v>
      </c>
      <c r="CH256" s="133" t="str">
        <f>IF('Kaufland intern'!O255="","o",IF(LEN('Kaufland intern'!O255)&gt;20,"Eingabe max. 20 Zeichen!","x"))</f>
        <v>o</v>
      </c>
      <c r="CI256" s="133" t="str">
        <f>IF('Kaufland intern'!Q255="","o",IF(LEN('Kaufland intern'!Q255)&gt;20,"Eingabe max. 20 Zeichen!","x"))</f>
        <v>o</v>
      </c>
      <c r="CJ256" s="133" t="str">
        <f>IF('Kaufland intern'!S255="","o",IF(LEN('Kaufland intern'!S255)&gt;8,"Eingabe max. 8 Zeichen!","x"))</f>
        <v>o</v>
      </c>
      <c r="CK256" s="133" t="str">
        <f>IF('Kaufland intern'!U255="","o",IF(ISNA(VLOOKUP('Kaufland intern'!U255,Auswahlisten!$D:$D,1,0))=FALSE,"x","Bitte Verpackungsart korrekt pflegen!"))</f>
        <v>o</v>
      </c>
      <c r="CL256" s="133" t="str">
        <f>IF('Kaufland intern'!V255="","o",IF(ISNUMBER('Kaufland intern'!V255),"x","Bitte ausschließlich Zahlen pflegen!"))</f>
        <v>o</v>
      </c>
      <c r="CM256" s="133" t="str">
        <f>IF('Kaufland intern'!W255="","o",IF(ISNA(VLOOKUP('Kaufland intern'!W255,Auswahlisten!$AA:$AA,1,0))=FALSE,"x","Bitte Bezugsweg korrekt pflegen!"))</f>
        <v>o</v>
      </c>
      <c r="CN256" s="133" t="str">
        <f>IF('Kaufland intern'!X255="","o",IF(ISNA(VLOOKUP('Kaufland intern'!X255,Auswahlisten!$AB:$AB,1,0))=FALSE,"x","Bitte Bezugsvorschrift korrekt pflegen!"))</f>
        <v>o</v>
      </c>
      <c r="CO256" s="133" t="str">
        <f>IF('Kaufland intern'!Y255="","o",IF(ISNA(VLOOKUP('Kaufland intern'!Y255,Auswahlisten!$AC:$AC,1,0))=FALSE,"x","Bitte Sortimentsstufenlistung korrekt pflegen!"))</f>
        <v>o</v>
      </c>
      <c r="CP256" s="133" t="str">
        <f>IF('Kaufland intern'!Z255="","o",IF(LEN('Kaufland intern'!Z255)&lt;&gt;13,"Eingabe max. 13 Zahlen!","x"))</f>
        <v>o</v>
      </c>
      <c r="CQ256" s="133" t="str">
        <f>IF('Kaufland intern'!AA255="","o",IF(LEN('Kaufland intern'!AA255)&lt;&gt;13,"Eingabe max. 13 Zahlen!","x"))</f>
        <v>o</v>
      </c>
      <c r="CR256" s="133" t="str">
        <f>IF('Kaufland intern'!AB255="","o",IF(LEN('Kaufland intern'!AB255)&lt;&gt;13,"Eingabe max. 13 Zahlen!","x"))</f>
        <v>o</v>
      </c>
      <c r="CS256" s="133" t="str">
        <f>IF('Kaufland intern'!AC255="","o",IF('Kaufland intern'!AC255="x","x","Bitte nur 'x' für Ja pflegen!"))</f>
        <v>o</v>
      </c>
      <c r="CT256" s="133" t="str">
        <f>IF('Kaufland intern'!AD255="","o",IF('Kaufland intern'!AD255="x","x","Bitte nur 'x' für Ja pflegen!"))</f>
        <v>o</v>
      </c>
      <c r="CU256" s="133" t="str">
        <f>IF('Kaufland intern'!AE255="","o",IF('Kaufland intern'!AE255="x","x","Bitte nur 'x' für Ja pflegen!"))</f>
        <v>o</v>
      </c>
      <c r="CV256" s="133" t="str">
        <f>IF('Kaufland intern'!AF255="","o",IF('Kaufland intern'!AF255="x","x","Bitte nur 'x' für Ja pflegen!"))</f>
        <v>o</v>
      </c>
      <c r="CW256" s="133" t="str">
        <f>IF('Kaufland intern'!AG255="","o",IF('Kaufland intern'!AG255="x","x","Bitte nur 'x' für Ja pflegen!"))</f>
        <v>o</v>
      </c>
      <c r="CX256" s="133" t="str">
        <f>IF('Kaufland intern'!AH255="","o",IF('Kaufland intern'!AH255="x","x","Bitte nur 'x' für Ja pflegen!"))</f>
        <v>o</v>
      </c>
      <c r="CY256" s="133" t="str">
        <f>IF('Kaufland intern'!AI255="","o",IF(LEN('Kaufland intern'!AI255)&lt;&gt;11,"Eingabe 11 Zeichen!","x"))</f>
        <v>o</v>
      </c>
      <c r="CZ256" s="133" t="str">
        <f>IF('Kaufland intern'!AJ255="","o",IF(LEN('Kaufland intern'!AJ255)&lt;&gt;11,"Eingabe 11 Zeichen!","x"))</f>
        <v>o</v>
      </c>
      <c r="DA256" s="133" t="str">
        <f>IF('Kaufland intern'!AK255="","o",IF(LEN('Kaufland intern'!AK255)&lt;&gt;11,"Eingabe 11 Zeichen!","x"))</f>
        <v>o</v>
      </c>
      <c r="DB256" s="133" t="str">
        <f>IF('Kaufland intern'!AL255="","o",IF(LEN('Kaufland intern'!AL255)&lt;&gt;11,"Eingabe 11 Zeichen!","x"))</f>
        <v>o</v>
      </c>
      <c r="DC256" s="133" t="str">
        <f>IF('Kaufland intern'!AM255="","o",IF(LEN('Kaufland intern'!AM255)&lt;&gt;11,"Eingabe 11 Zeichen!","x"))</f>
        <v>o</v>
      </c>
      <c r="DD256" s="133" t="str">
        <f>IF('Kaufland intern'!AN255="","o",IF(LEN('Kaufland intern'!AN255)&lt;&gt;11,"Eingabe 11 Zeichen!","x"))</f>
        <v>o</v>
      </c>
    </row>
    <row r="257" spans="1:108" ht="30">
      <c r="A257" s="128">
        <f>Food!C256</f>
        <v>0</v>
      </c>
      <c r="B257" s="129">
        <f>Food!E256</f>
        <v>0</v>
      </c>
      <c r="C257" s="128">
        <f>Food!O256</f>
        <v>0</v>
      </c>
      <c r="D257" s="133" t="str">
        <f>IF(Food!$A256="","Bitte Datum pflegen!",IF(ISNUMBER(Food!$A256)=FALSE,"Bitte Datum überprüfen!","x"))</f>
        <v>Bitte Datum pflegen!</v>
      </c>
      <c r="E257" s="133" t="str">
        <f>IF(Food!$C256="","Bitte Lieferantenartikelnr. pflegen!",IF(LEN(Food!$C256)&gt;13,"Eingabe max. 13 Zeichen!","x"))</f>
        <v>Bitte Lieferantenartikelnr. pflegen!</v>
      </c>
      <c r="F257" s="133" t="str">
        <f>IF(Food!$D256="","o",IF(LEN(Food!$D256)&gt;13,"Eingabe max. 13 Zeichen!","x"))</f>
        <v>o</v>
      </c>
      <c r="G257" s="145" t="str">
        <f>IF(Food!$F256="","o",IF(ISNUMBER(Food!$F256)=FALSE,"Bitte Gewicht ohne Einheit pflegen!","x"))</f>
        <v>o</v>
      </c>
      <c r="H257" s="133" t="str">
        <f>IF(Food!$G256="","o",IF(ISNA(VLOOKUP(Food!$G256,Auswahlisten!$A:$A,1,0))=FALSE,"x","Bitte Gewichtseinheit korrekt pflegen!"))</f>
        <v>o</v>
      </c>
      <c r="I257" s="133" t="str">
        <f>IF(Food!$H256="","Bitte Steuer pflegen!",IF(OR(Food!$H256=7,Food!$H256=19),"x","Bitte nur 7 oder 19 pflegen!"))</f>
        <v>Bitte Steuer pflegen!</v>
      </c>
      <c r="J257" s="133" t="str">
        <f>IF(Food!$I256="","o",IF(Food!$I256="x","x","Bitte nur 'x' für Ja pflegen!"))</f>
        <v>o</v>
      </c>
      <c r="K257" s="145" t="str">
        <f>IF(Food!$L256="","o",IF(ISNUMBER(Food!$L256)=FALSE,"Bitte Temperatur von ohne Einheit pflegen!","x"))</f>
        <v>o</v>
      </c>
      <c r="L257" s="145" t="str">
        <f>IF(Food!$M256="","o",IF(ISNUMBER(Food!$M256)=FALSE,"Bitte Temperatur bis ohne Einheit pflegen!","x"))</f>
        <v>o</v>
      </c>
      <c r="M257" s="133" t="str">
        <f>IF(Food!$J256="","o",IF(Food!$J256="x","x","Bitte nur 'x' für Ja pflegen!"))</f>
        <v>o</v>
      </c>
      <c r="N257" s="133" t="str">
        <f>IF(Food!$P256="","Bitte Bruttogewicht pflegen!",IF(ISNUMBER(Food!$P256)=FALSE,"Bitte Bruttogwicht ohne Einheit pflegen!","x"))</f>
        <v>Bitte Bruttogewicht pflegen!</v>
      </c>
      <c r="O257" s="133" t="str">
        <f>IF(Food!$Q256="","Bitte Länge pflegen!",IF(ISNUMBER(Food!$Q256)=FALSE,"Bitte Länge ohne Einheit pflegen!","x"))</f>
        <v>Bitte Länge pflegen!</v>
      </c>
      <c r="P257" s="133" t="str">
        <f>IF(Food!$R256="","Bitte Breite pflegen!",IF(ISNUMBER(Food!$R256)=FALSE,"Bitte Breite ohne Einheit pflegen!","x"))</f>
        <v>Bitte Breite pflegen!</v>
      </c>
      <c r="Q257" s="133" t="str">
        <f>IF(Food!$S256="","Bitte Höhe pflegen!",IF(ISNUMBER(Food!$S256)=FALSE,"Bitte Höhe ohne Einheit pflegen!","x"))</f>
        <v>Bitte Höhe pflegen!</v>
      </c>
      <c r="R257" s="133" t="str">
        <f>IF(Food!$V256="","o",IF(ISNUMBER(Food!$V256)=FALSE,"Bitte Bruttogewicht ohne Einheit pflegen!","x"))</f>
        <v>o</v>
      </c>
      <c r="S257" s="133" t="str">
        <f>IF(Food!$W256="","o",IF(ISNUMBER(Food!$W256)=FALSE,"Bitte Länge ohne Einheit pflegen!","x"))</f>
        <v>o</v>
      </c>
      <c r="T257" s="133" t="str">
        <f>IF(Food!$X256="","o",IF(ISNUMBER(Food!$X256)=FALSE,"Bitte Länge ohne Einheit pflegen!","x"))</f>
        <v>o</v>
      </c>
      <c r="U257" s="133" t="str">
        <f>IF(Food!$Y256="","o",IF(ISNUMBER(Food!$Y256)=FALSE,"Bitte Länge ohne Einheit pflegen!","x"))</f>
        <v>o</v>
      </c>
      <c r="V257" s="133" t="str">
        <f>IF(Food!$AB256="","o",IF(ISNUMBER(Food!$AB256)=FALSE,"Bitte Bruttogewicht ohne Einheit pflegen!","x"))</f>
        <v>o</v>
      </c>
      <c r="W257" s="133" t="str">
        <f>IF(Food!$AC256="","o",IF(ISNUMBER(Food!$AC256)=FALSE,"Bitte Länge ohne Einheit pflegen!","x"))</f>
        <v>o</v>
      </c>
      <c r="X257" s="133" t="str">
        <f>IF(Food!$AD256="","o",IF(ISNUMBER(Food!$AD256)=FALSE,"Bitte Breite ohne Einheit pflegen!","x"))</f>
        <v>o</v>
      </c>
      <c r="Y257" s="133" t="str">
        <f>IF(Food!$AE256="","o",IF(ISNUMBER(Food!$AE256)=FALSE,"Bitte Höhe ohne Einheit pflegen!","x"))</f>
        <v>o</v>
      </c>
      <c r="Z257" s="133" t="str">
        <f>IF(Food!$AG256="","o",IF(ISNUMBER(Food!$AG256)=FALSE,"Bitte Bruttogewicht ohne Einheit pflegen!","x"))</f>
        <v>o</v>
      </c>
      <c r="AA257" s="133" t="str">
        <f>IF(Food!$AH256="","o",IF(ISNUMBER(Food!$AH256)=FALSE,"Bitte Länge ohne Einheit pflegen!","x"))</f>
        <v>o</v>
      </c>
      <c r="AB257" s="133" t="str">
        <f>IF(Food!$AI256="","o",IF(ISNUMBER(Food!$AI256)=FALSE,"Bitte Breite ohne Einheit pflegen!","x"))</f>
        <v>o</v>
      </c>
      <c r="AC257" s="133" t="str">
        <f>IF(Food!$AJ256="","o",IF(ISNUMBER(Food!$AJ256)=FALSE,"Bitte Höhe ohne Einheit pflegen!","x"))</f>
        <v>o</v>
      </c>
      <c r="AD257" s="133" t="str">
        <f>IF(Food!$AL256="","o",IF(ISNUMBER(Food!$AL256)=FALSE,"Bitte Bruttogewicht ohne Einheit pflegen!","x"))</f>
        <v>o</v>
      </c>
      <c r="AE257" s="133" t="str">
        <f>IF(Food!$AM256="","o",IF(ISNUMBER(Food!$AM256)=FALSE,"Bitte Länge ohne Einheit pflegen!","x"))</f>
        <v>o</v>
      </c>
      <c r="AF257" s="133" t="str">
        <f>IF(Food!$AN256="","o",IF(ISNUMBER(Food!$AN256)=FALSE,"Bitte Breite ohne Einheit pflegen!","x"))</f>
        <v>o</v>
      </c>
      <c r="AG257" s="133" t="str">
        <f>IF(Food!$AO256="","o",IF(ISNUMBER(Food!$AO256)=FALSE,"Bitte Höhe ohne Einheit pflegen!","x"))</f>
        <v>o</v>
      </c>
      <c r="AH257" s="133" t="str">
        <f>IF(Food!$BX256="","o",IF(Food!$BX256="x","x","Bitte nur 'x' für Ja pflegen!"))</f>
        <v>o</v>
      </c>
      <c r="AI257" s="133" t="str">
        <f>IF(Food!$BY256="","o",IF(ISNUMBER(Food!$BY256),"x","Bitte ausschließlich Zahlen pflegen!"))</f>
        <v>o</v>
      </c>
      <c r="AJ257" s="133" t="str">
        <f>IF(Food!$AR256="","Bitte Verpackungsart pflegen!",IF(Food!$AR256="","o",IF(ISNA(VLOOKUP(Food!$AR256,Auswahlisten!$D:$D,1,0))=FALSE,"x","Bitte Verpackungsart korrekt pflegen!")))</f>
        <v>Bitte Verpackungsart pflegen!</v>
      </c>
      <c r="AK257" s="133" t="str">
        <f>IF(Food!$AS256="","o",IF(ISNUMBER(Food!$AS256)=FALSE,"Bitte nur Anzahl der Tage pflegen!","x"))</f>
        <v>o</v>
      </c>
      <c r="AL257" s="133" t="str">
        <f>IF(Food!$AT256="","o",IF(ISNUMBER(Food!$AT256)=FALSE,"Bitte nur Anzahl der Tage pflegen!","x"))</f>
        <v>o</v>
      </c>
      <c r="AM257" s="133" t="str">
        <f>IF(Food!$AU256="","o",IF(ISNA(VLOOKUP(Food!$AU256,Auswahlisten!$H:$H,1,0))=FALSE,"x","Bitte Produktionsland korrekt pflegen!"))</f>
        <v>o</v>
      </c>
      <c r="AN257" s="133" t="str">
        <f>IF(Food!$AV256="","o",IF(ISNA(VLOOKUP(Food!$AV256,Auswahlisten!$I:$I,1,0))=FALSE,"x","Bitte Region korrekt pflegen!"))</f>
        <v>o</v>
      </c>
      <c r="AO257" s="133" t="str">
        <f>IF(Food!$AW256="","o",IF(LEN(Food!$AW256)&gt;8,"Eingabe max. 8 Zahlen!","x"))</f>
        <v>o</v>
      </c>
      <c r="AP257" s="133" t="str">
        <f>IF(Food!$CC256="","o",IF(Food!$CC256="x","x","Bitte nur 'x' für Ja pflegen!"))</f>
        <v>o</v>
      </c>
      <c r="AQ257" s="133" t="str">
        <f>IF(Food!$AY256="","o",IF(Food!$AY256="x","x","Bitte nur 'x' für Ja pflegen!"))</f>
        <v>o</v>
      </c>
      <c r="AR257" s="133" t="str">
        <f>IF(Food!$AZ256="","o",IF(Food!$AZ256="x","x","Bitte nur 'x' für Ja pflegen!"))</f>
        <v>o</v>
      </c>
      <c r="AS257" s="133" t="str">
        <f>IF(Food!$BA256="","o",IF(Food!$BA256="x","x","Bitte nur 'x' für Ja pflegen!"))</f>
        <v>o</v>
      </c>
      <c r="AT257" s="133" t="str">
        <f>IF(Food!$BB256="","o",IF(Food!$BB256="x","x","Bitte nur 'x' für Ja pflegen!"))</f>
        <v>o</v>
      </c>
      <c r="AU257" s="133" t="str">
        <f ca="1">IF(Food!$BC256="","o",IF(OR(LEFT(CELL("format",Food!$BC256),1)="S",LEFT(CELL("format",Food!$BC256),1)=".",LEFT(CELL("format",Food!$BC256),1)="F"),"x","Bitte ausschließlich Zahlen pflegen!"))</f>
        <v>o</v>
      </c>
      <c r="AV257" s="133" t="str">
        <f>IF(Food!$BD256="","o",IF(Food!$BD256="x","x","Bitte nur 'x' für Ja pflegen!"))</f>
        <v>o</v>
      </c>
      <c r="AW257" s="133" t="str">
        <f ca="1">IF(Food!$BE256="","o",IF(OR(LEFT(CELL("format",Food!$BE256),1)="S",LEFT(CELL("format",Food!$BE256),1)=".",LEFT(CELL("format",Food!$BE256),1)="F"),"x","Bitte ausschließlich Zahlen pflegen!"))</f>
        <v>o</v>
      </c>
      <c r="AX257" s="133" t="str">
        <f>IF(Food!$BF256="","o",IF(Food!$BF256="x","x","Bitte nur 'x' für Ja pflegen!"))</f>
        <v>o</v>
      </c>
      <c r="AY257" s="133" t="str">
        <f ca="1">IF(Food!$BG256="","o",IF(OR(LEFT(CELL("format",Food!$BG256),1)="S",LEFT(CELL("format",Food!$BG256),1)=".",LEFT(CELL("format",Food!$BG256),1)="F"),"x","Bitte ausschließlich Zahlen pflegen!"))</f>
        <v>o</v>
      </c>
      <c r="AZ257" s="133" t="str">
        <f>IF(Food!$BH256="","o",IF(Food!$BH256="x","x","Bitte nur 'x' für Ja pflegen!"))</f>
        <v>o</v>
      </c>
      <c r="BA257" s="133" t="str">
        <f ca="1">IF(Food!$BI256="","o",IF(OR(LEFT(CELL("format",Food!$BI256),1)="S",LEFT(CELL("format",Food!$BI256),1)=".",LEFT(CELL("format",Food!$BI256),1)="F"),"x","Bitte ausschließlich Zahlen pflegen!"))</f>
        <v>o</v>
      </c>
      <c r="BB257" s="133" t="str">
        <f>IF(Food!$BJ256="","o",IF(ISNUMBER(Food!$BJ256),"x","Bitte ausschließlich Zahlen pflegen!"))</f>
        <v>o</v>
      </c>
      <c r="BC257" s="133" t="str">
        <f ca="1">IF(Food!$BK256="","o",IF(OR(LEFT(CELL("format",Food!$BK256),1)="S",LEFT(CELL("format",Food!$BK256),1)=".",LEFT(CELL("format",Food!$BK256),1)="F"),"x","Bitte ausschließlich Zahlen pflegen!"))</f>
        <v>o</v>
      </c>
      <c r="BD257" s="133" t="str">
        <f>IF(Food!$BL256="","o",IF(ISNUMBER(Food!$BL256),"x","Bitte ausschließlich Zahlen pflegen!"))</f>
        <v>o</v>
      </c>
      <c r="BE257" s="133" t="str">
        <f>IF(Food!$BM256="","o",IF(ISNUMBER(Food!$BM256),"x","Bitte ausschließlich Zahlen pflegen!"))</f>
        <v>o</v>
      </c>
      <c r="BF257" s="133" t="str">
        <f>IF(Food!$BS256="","o",IF(ISNA(VLOOKUP(Food!$BS256,Auswahlisten!$H:$H,1,0))=FALSE,"x","Bitte Produktionsland korrekt pflegen!"))</f>
        <v>o</v>
      </c>
      <c r="BG257" s="133" t="str">
        <f>IF(Food!$BU256="","o",IF(ISNUMBER(Food!$BU256),"x","Bitte ausschließlich Zahlen pflegen!"))</f>
        <v>o</v>
      </c>
      <c r="BH257" s="133" t="str">
        <f>IF(Food!$BV256="","o",IF(ISNUMBER(Food!$BV256),"x","Bitte ausschließlich Zahlen pflegen!"))</f>
        <v>o</v>
      </c>
      <c r="BI257" s="133" t="str">
        <f>IF(Food!$BW256="","o",IF(ISNUMBER(Food!$BW256),"x","Bitte ausschließlich Zahlen pflegen!"))</f>
        <v>o</v>
      </c>
      <c r="BJ257" s="133" t="str">
        <f>IF(Food!$BZ256="","o",IF(ISNA(VLOOKUP(Food!$BZ256,Auswahlisten!$AE:$AE,1,0))=FALSE,"x","Bitte Pfandart korrekt pflegen!"))</f>
        <v>o</v>
      </c>
      <c r="BK257" s="133" t="str">
        <f>IF(Food!$CA256="","o",IF(ISNUMBER(Food!$CA256),"x","Bitte ausschließlich Zahlen pflegen!"))</f>
        <v>o</v>
      </c>
      <c r="BL257" s="133" t="str">
        <f>IF(Food!$CD256="","o",IF(ISNUMBER(Food!$CD256),"x","Bitte ausschließlich Zahlen pflegen!"))</f>
        <v>o</v>
      </c>
      <c r="BM257" s="133" t="str">
        <f>IF(Food!$CE256="","o",IF(ISNA(VLOOKUP(Food!$CE256,Auswahlisten!$A:$A,1,0))=FALSE,"x","Bitte Gewichtseinheit korrekt pflegen!"))</f>
        <v>o</v>
      </c>
      <c r="BN257" s="133" t="str">
        <f>IF(Food!$CF256="","o",IF(ISNUMBER(Food!$CF256),"x","Bitte ausschließlich Zahlen pflegen!"))</f>
        <v>o</v>
      </c>
      <c r="BO257" s="133" t="str">
        <f>IF(Food!$CG256="","o",IF(ISNUMBER(Food!$CG256),"x","Bitte ausschließlich Zahlen pflegen!"))</f>
        <v>o</v>
      </c>
      <c r="BP257" s="133" t="str">
        <f>IF(Food!$CH256="","o",IF(ISNA(VLOOKUP(Food!$CH256,Auswahlisten!$A:$A,1,0))=FALSE,"x","Bitte Gewichtseinheit korrekt pflegen!"))</f>
        <v>o</v>
      </c>
      <c r="BQ257" s="133" t="str">
        <f>IF(Food!$CI256="","o",IF(ISNA(VLOOKUP(Food!$CI256,Auswahlisten!$F:$F,1,0))=FALSE,"x","Bitte JuSchu korrekt pflegen!"))</f>
        <v>o</v>
      </c>
      <c r="BR257" s="133" t="str">
        <f>IF(Verpackung!$D256="","o",IF(ISNUMBER(Verpackung!$D256),"x","Bitte ausschließlich Zahlen pflegen!"))</f>
        <v>o</v>
      </c>
      <c r="BS257" s="133" t="str">
        <f>IF(Verpackung!$E256="","o",IF(ISNUMBER(Verpackung!$E256),"x","Bitte ausschließlich Zahlen pflegen!"))</f>
        <v>o</v>
      </c>
      <c r="BT257" s="133" t="str">
        <f>IF(Verpackung!$F256="","o",IF(ISNUMBER(Verpackung!$F256),"x","Bitte ausschließlich Zahlen pflegen!"))</f>
        <v>o</v>
      </c>
      <c r="BU257" s="133" t="str">
        <f>IF(Verpackung!$G256="","o",IF(ISNUMBER(Verpackung!$G256),"x","Bitte ausschließlich Zahlen pflegen!"))</f>
        <v>o</v>
      </c>
      <c r="BV257" s="133" t="str">
        <f>IF(Verpackung!$H256="","o",IF(ISNUMBER(Verpackung!$H256),"x","Bitte ausschließlich Zahlen pflegen!"))</f>
        <v>o</v>
      </c>
      <c r="BW257" s="133" t="str">
        <f>IF(Verpackung!$I256="","o",IF(ISNUMBER(Verpackung!$I256),"x","Bitte ausschließlich Zahlen pflegen!"))</f>
        <v>o</v>
      </c>
      <c r="BX257" s="133" t="str">
        <f>IF(Verpackung!$J256="","o",IF(ISNUMBER(Verpackung!$J256),"x","Bitte ausschließlich Zahlen pflegen!"))</f>
        <v>o</v>
      </c>
      <c r="BY257" s="133" t="str">
        <f>IF(Verpackung!$K256="","o",IF(ISNUMBER(Verpackung!$K256),"x","Bitte ausschließlich Zahlen pflegen!"))</f>
        <v>o</v>
      </c>
      <c r="BZ257" s="133" t="str">
        <f>IF('Kaufland intern'!D256="","o",IF(LEN('Kaufland intern'!D256)&gt;40,"Eingabe max. 40 Zeichen!","x"))</f>
        <v>o</v>
      </c>
      <c r="CA257" s="133" t="str">
        <f>IF('Kaufland intern'!F256="","o",IF(AND(ISNUMBER('Kaufland intern'!F256),'Kaufland intern'!F256&gt;=1000000,'Kaufland intern'!F256&lt;=9999999),"x","Bitte Eingabe prüfen!"))</f>
        <v>o</v>
      </c>
      <c r="CB257" s="133" t="str">
        <f>IF('Kaufland intern'!G256="","o",IF(LEN('Kaufland intern'!G256)&gt;18,"Eingabe max. 18 Zeichen!","x"))</f>
        <v>o</v>
      </c>
      <c r="CC257" s="133" t="str">
        <f>IF('Kaufland intern'!I256="","o",IF(LEN('Kaufland intern'!I256)&gt;3,"Eingabe max. 3 Zeichen!","x"))</f>
        <v>o</v>
      </c>
      <c r="CD257" s="133" t="str">
        <f>IF('Kaufland intern'!J256="","o",IF(LEN('Kaufland intern'!J256)&gt;6,"Eingabe max. 6 Zeichen!","x"))</f>
        <v>o</v>
      </c>
      <c r="CE257" s="133" t="str">
        <f>IF('Kaufland intern'!K256="","o",IF(LEN('Kaufland intern'!K256)&gt;4,"Eingabe max. 4 Zeichen!","x"))</f>
        <v>o</v>
      </c>
      <c r="CF257" s="133" t="str">
        <f>IF('Kaufland intern'!L256="","o",IF(ISNA(VLOOKUP('Kaufland intern'!L256,Auswahlisten!$Z:$Z,1,0))=FALSE,"x","Bitte Etikettenart korrekt pflegen!"))</f>
        <v>o</v>
      </c>
      <c r="CG257" s="133" t="str">
        <f>IF('Kaufland intern'!M256="","o",IF(LEN('Kaufland intern'!M256)&gt;20,"Eingabe max. 20 Zeichen!","x"))</f>
        <v>o</v>
      </c>
      <c r="CH257" s="133" t="str">
        <f>IF('Kaufland intern'!O256="","o",IF(LEN('Kaufland intern'!O256)&gt;20,"Eingabe max. 20 Zeichen!","x"))</f>
        <v>o</v>
      </c>
      <c r="CI257" s="133" t="str">
        <f>IF('Kaufland intern'!Q256="","o",IF(LEN('Kaufland intern'!Q256)&gt;20,"Eingabe max. 20 Zeichen!","x"))</f>
        <v>o</v>
      </c>
      <c r="CJ257" s="133" t="str">
        <f>IF('Kaufland intern'!S256="","o",IF(LEN('Kaufland intern'!S256)&gt;8,"Eingabe max. 8 Zeichen!","x"))</f>
        <v>o</v>
      </c>
      <c r="CK257" s="133" t="str">
        <f>IF('Kaufland intern'!U256="","o",IF(ISNA(VLOOKUP('Kaufland intern'!U256,Auswahlisten!$D:$D,1,0))=FALSE,"x","Bitte Verpackungsart korrekt pflegen!"))</f>
        <v>o</v>
      </c>
      <c r="CL257" s="133" t="str">
        <f>IF('Kaufland intern'!V256="","o",IF(ISNUMBER('Kaufland intern'!V256),"x","Bitte ausschließlich Zahlen pflegen!"))</f>
        <v>o</v>
      </c>
      <c r="CM257" s="133" t="str">
        <f>IF('Kaufland intern'!W256="","o",IF(ISNA(VLOOKUP('Kaufland intern'!W256,Auswahlisten!$AA:$AA,1,0))=FALSE,"x","Bitte Bezugsweg korrekt pflegen!"))</f>
        <v>o</v>
      </c>
      <c r="CN257" s="133" t="str">
        <f>IF('Kaufland intern'!X256="","o",IF(ISNA(VLOOKUP('Kaufland intern'!X256,Auswahlisten!$AB:$AB,1,0))=FALSE,"x","Bitte Bezugsvorschrift korrekt pflegen!"))</f>
        <v>o</v>
      </c>
      <c r="CO257" s="133" t="str">
        <f>IF('Kaufland intern'!Y256="","o",IF(ISNA(VLOOKUP('Kaufland intern'!Y256,Auswahlisten!$AC:$AC,1,0))=FALSE,"x","Bitte Sortimentsstufenlistung korrekt pflegen!"))</f>
        <v>o</v>
      </c>
      <c r="CP257" s="133" t="str">
        <f>IF('Kaufland intern'!Z256="","o",IF(LEN('Kaufland intern'!Z256)&lt;&gt;13,"Eingabe max. 13 Zahlen!","x"))</f>
        <v>o</v>
      </c>
      <c r="CQ257" s="133" t="str">
        <f>IF('Kaufland intern'!AA256="","o",IF(LEN('Kaufland intern'!AA256)&lt;&gt;13,"Eingabe max. 13 Zahlen!","x"))</f>
        <v>o</v>
      </c>
      <c r="CR257" s="133" t="str">
        <f>IF('Kaufland intern'!AB256="","o",IF(LEN('Kaufland intern'!AB256)&lt;&gt;13,"Eingabe max. 13 Zahlen!","x"))</f>
        <v>o</v>
      </c>
      <c r="CS257" s="133" t="str">
        <f>IF('Kaufland intern'!AC256="","o",IF('Kaufland intern'!AC256="x","x","Bitte nur 'x' für Ja pflegen!"))</f>
        <v>o</v>
      </c>
      <c r="CT257" s="133" t="str">
        <f>IF('Kaufland intern'!AD256="","o",IF('Kaufland intern'!AD256="x","x","Bitte nur 'x' für Ja pflegen!"))</f>
        <v>o</v>
      </c>
      <c r="CU257" s="133" t="str">
        <f>IF('Kaufland intern'!AE256="","o",IF('Kaufland intern'!AE256="x","x","Bitte nur 'x' für Ja pflegen!"))</f>
        <v>o</v>
      </c>
      <c r="CV257" s="133" t="str">
        <f>IF('Kaufland intern'!AF256="","o",IF('Kaufland intern'!AF256="x","x","Bitte nur 'x' für Ja pflegen!"))</f>
        <v>o</v>
      </c>
      <c r="CW257" s="133" t="str">
        <f>IF('Kaufland intern'!AG256="","o",IF('Kaufland intern'!AG256="x","x","Bitte nur 'x' für Ja pflegen!"))</f>
        <v>o</v>
      </c>
      <c r="CX257" s="133" t="str">
        <f>IF('Kaufland intern'!AH256="","o",IF('Kaufland intern'!AH256="x","x","Bitte nur 'x' für Ja pflegen!"))</f>
        <v>o</v>
      </c>
      <c r="CY257" s="133" t="str">
        <f>IF('Kaufland intern'!AI256="","o",IF(LEN('Kaufland intern'!AI256)&lt;&gt;11,"Eingabe 11 Zeichen!","x"))</f>
        <v>o</v>
      </c>
      <c r="CZ257" s="133" t="str">
        <f>IF('Kaufland intern'!AJ256="","o",IF(LEN('Kaufland intern'!AJ256)&lt;&gt;11,"Eingabe 11 Zeichen!","x"))</f>
        <v>o</v>
      </c>
      <c r="DA257" s="133" t="str">
        <f>IF('Kaufland intern'!AK256="","o",IF(LEN('Kaufland intern'!AK256)&lt;&gt;11,"Eingabe 11 Zeichen!","x"))</f>
        <v>o</v>
      </c>
      <c r="DB257" s="133" t="str">
        <f>IF('Kaufland intern'!AL256="","o",IF(LEN('Kaufland intern'!AL256)&lt;&gt;11,"Eingabe 11 Zeichen!","x"))</f>
        <v>o</v>
      </c>
      <c r="DC257" s="133" t="str">
        <f>IF('Kaufland intern'!AM256="","o",IF(LEN('Kaufland intern'!AM256)&lt;&gt;11,"Eingabe 11 Zeichen!","x"))</f>
        <v>o</v>
      </c>
      <c r="DD257" s="133" t="str">
        <f>IF('Kaufland intern'!AN256="","o",IF(LEN('Kaufland intern'!AN256)&lt;&gt;11,"Eingabe 11 Zeichen!","x"))</f>
        <v>o</v>
      </c>
    </row>
    <row r="258" spans="1:108" ht="30">
      <c r="A258" s="128">
        <f>Food!C257</f>
        <v>0</v>
      </c>
      <c r="B258" s="129">
        <f>Food!E257</f>
        <v>0</v>
      </c>
      <c r="C258" s="128">
        <f>Food!O257</f>
        <v>0</v>
      </c>
      <c r="D258" s="133" t="str">
        <f>IF(Food!$A257="","Bitte Datum pflegen!",IF(ISNUMBER(Food!$A257)=FALSE,"Bitte Datum überprüfen!","x"))</f>
        <v>Bitte Datum pflegen!</v>
      </c>
      <c r="E258" s="133" t="str">
        <f>IF(Food!$C257="","Bitte Lieferantenartikelnr. pflegen!",IF(LEN(Food!$C257)&gt;13,"Eingabe max. 13 Zeichen!","x"))</f>
        <v>Bitte Lieferantenartikelnr. pflegen!</v>
      </c>
      <c r="F258" s="133" t="str">
        <f>IF(Food!$D257="","o",IF(LEN(Food!$D257)&gt;13,"Eingabe max. 13 Zeichen!","x"))</f>
        <v>o</v>
      </c>
      <c r="G258" s="145" t="str">
        <f>IF(Food!$F257="","o",IF(ISNUMBER(Food!$F257)=FALSE,"Bitte Gewicht ohne Einheit pflegen!","x"))</f>
        <v>o</v>
      </c>
      <c r="H258" s="133" t="str">
        <f>IF(Food!$G257="","o",IF(ISNA(VLOOKUP(Food!$G257,Auswahlisten!$A:$A,1,0))=FALSE,"x","Bitte Gewichtseinheit korrekt pflegen!"))</f>
        <v>o</v>
      </c>
      <c r="I258" s="133" t="str">
        <f>IF(Food!$H257="","Bitte Steuer pflegen!",IF(OR(Food!$H257=7,Food!$H257=19),"x","Bitte nur 7 oder 19 pflegen!"))</f>
        <v>Bitte Steuer pflegen!</v>
      </c>
      <c r="J258" s="133" t="str">
        <f>IF(Food!$I257="","o",IF(Food!$I257="x","x","Bitte nur 'x' für Ja pflegen!"))</f>
        <v>o</v>
      </c>
      <c r="K258" s="145" t="str">
        <f>IF(Food!$L257="","o",IF(ISNUMBER(Food!$L257)=FALSE,"Bitte Temperatur von ohne Einheit pflegen!","x"))</f>
        <v>o</v>
      </c>
      <c r="L258" s="145" t="str">
        <f>IF(Food!$M257="","o",IF(ISNUMBER(Food!$M257)=FALSE,"Bitte Temperatur bis ohne Einheit pflegen!","x"))</f>
        <v>o</v>
      </c>
      <c r="M258" s="133" t="str">
        <f>IF(Food!$J257="","o",IF(Food!$J257="x","x","Bitte nur 'x' für Ja pflegen!"))</f>
        <v>o</v>
      </c>
      <c r="N258" s="133" t="str">
        <f>IF(Food!$P257="","Bitte Bruttogewicht pflegen!",IF(ISNUMBER(Food!$P257)=FALSE,"Bitte Bruttogwicht ohne Einheit pflegen!","x"))</f>
        <v>Bitte Bruttogewicht pflegen!</v>
      </c>
      <c r="O258" s="133" t="str">
        <f>IF(Food!$Q257="","Bitte Länge pflegen!",IF(ISNUMBER(Food!$Q257)=FALSE,"Bitte Länge ohne Einheit pflegen!","x"))</f>
        <v>Bitte Länge pflegen!</v>
      </c>
      <c r="P258" s="133" t="str">
        <f>IF(Food!$R257="","Bitte Breite pflegen!",IF(ISNUMBER(Food!$R257)=FALSE,"Bitte Breite ohne Einheit pflegen!","x"))</f>
        <v>Bitte Breite pflegen!</v>
      </c>
      <c r="Q258" s="133" t="str">
        <f>IF(Food!$S257="","Bitte Höhe pflegen!",IF(ISNUMBER(Food!$S257)=FALSE,"Bitte Höhe ohne Einheit pflegen!","x"))</f>
        <v>Bitte Höhe pflegen!</v>
      </c>
      <c r="R258" s="133" t="str">
        <f>IF(Food!$V257="","o",IF(ISNUMBER(Food!$V257)=FALSE,"Bitte Bruttogewicht ohne Einheit pflegen!","x"))</f>
        <v>o</v>
      </c>
      <c r="S258" s="133" t="str">
        <f>IF(Food!$W257="","o",IF(ISNUMBER(Food!$W257)=FALSE,"Bitte Länge ohne Einheit pflegen!","x"))</f>
        <v>o</v>
      </c>
      <c r="T258" s="133" t="str">
        <f>IF(Food!$X257="","o",IF(ISNUMBER(Food!$X257)=FALSE,"Bitte Länge ohne Einheit pflegen!","x"))</f>
        <v>o</v>
      </c>
      <c r="U258" s="133" t="str">
        <f>IF(Food!$Y257="","o",IF(ISNUMBER(Food!$Y257)=FALSE,"Bitte Länge ohne Einheit pflegen!","x"))</f>
        <v>o</v>
      </c>
      <c r="V258" s="133" t="str">
        <f>IF(Food!$AB257="","o",IF(ISNUMBER(Food!$AB257)=FALSE,"Bitte Bruttogewicht ohne Einheit pflegen!","x"))</f>
        <v>o</v>
      </c>
      <c r="W258" s="133" t="str">
        <f>IF(Food!$AC257="","o",IF(ISNUMBER(Food!$AC257)=FALSE,"Bitte Länge ohne Einheit pflegen!","x"))</f>
        <v>o</v>
      </c>
      <c r="X258" s="133" t="str">
        <f>IF(Food!$AD257="","o",IF(ISNUMBER(Food!$AD257)=FALSE,"Bitte Breite ohne Einheit pflegen!","x"))</f>
        <v>o</v>
      </c>
      <c r="Y258" s="133" t="str">
        <f>IF(Food!$AE257="","o",IF(ISNUMBER(Food!$AE257)=FALSE,"Bitte Höhe ohne Einheit pflegen!","x"))</f>
        <v>o</v>
      </c>
      <c r="Z258" s="133" t="str">
        <f>IF(Food!$AG257="","o",IF(ISNUMBER(Food!$AG257)=FALSE,"Bitte Bruttogewicht ohne Einheit pflegen!","x"))</f>
        <v>o</v>
      </c>
      <c r="AA258" s="133" t="str">
        <f>IF(Food!$AH257="","o",IF(ISNUMBER(Food!$AH257)=FALSE,"Bitte Länge ohne Einheit pflegen!","x"))</f>
        <v>o</v>
      </c>
      <c r="AB258" s="133" t="str">
        <f>IF(Food!$AI257="","o",IF(ISNUMBER(Food!$AI257)=FALSE,"Bitte Breite ohne Einheit pflegen!","x"))</f>
        <v>o</v>
      </c>
      <c r="AC258" s="133" t="str">
        <f>IF(Food!$AJ257="","o",IF(ISNUMBER(Food!$AJ257)=FALSE,"Bitte Höhe ohne Einheit pflegen!","x"))</f>
        <v>o</v>
      </c>
      <c r="AD258" s="133" t="str">
        <f>IF(Food!$AL257="","o",IF(ISNUMBER(Food!$AL257)=FALSE,"Bitte Bruttogewicht ohne Einheit pflegen!","x"))</f>
        <v>o</v>
      </c>
      <c r="AE258" s="133" t="str">
        <f>IF(Food!$AM257="","o",IF(ISNUMBER(Food!$AM257)=FALSE,"Bitte Länge ohne Einheit pflegen!","x"))</f>
        <v>o</v>
      </c>
      <c r="AF258" s="133" t="str">
        <f>IF(Food!$AN257="","o",IF(ISNUMBER(Food!$AN257)=FALSE,"Bitte Breite ohne Einheit pflegen!","x"))</f>
        <v>o</v>
      </c>
      <c r="AG258" s="133" t="str">
        <f>IF(Food!$AO257="","o",IF(ISNUMBER(Food!$AO257)=FALSE,"Bitte Höhe ohne Einheit pflegen!","x"))</f>
        <v>o</v>
      </c>
      <c r="AH258" s="133" t="str">
        <f>IF(Food!$BX257="","o",IF(Food!$BX257="x","x","Bitte nur 'x' für Ja pflegen!"))</f>
        <v>o</v>
      </c>
      <c r="AI258" s="133" t="str">
        <f>IF(Food!$BY257="","o",IF(ISNUMBER(Food!$BY257),"x","Bitte ausschließlich Zahlen pflegen!"))</f>
        <v>o</v>
      </c>
      <c r="AJ258" s="133" t="str">
        <f>IF(Food!$AR257="","Bitte Verpackungsart pflegen!",IF(Food!$AR257="","o",IF(ISNA(VLOOKUP(Food!$AR257,Auswahlisten!$D:$D,1,0))=FALSE,"x","Bitte Verpackungsart korrekt pflegen!")))</f>
        <v>Bitte Verpackungsart pflegen!</v>
      </c>
      <c r="AK258" s="133" t="str">
        <f>IF(Food!$AS257="","o",IF(ISNUMBER(Food!$AS257)=FALSE,"Bitte nur Anzahl der Tage pflegen!","x"))</f>
        <v>o</v>
      </c>
      <c r="AL258" s="133" t="str">
        <f>IF(Food!$AT257="","o",IF(ISNUMBER(Food!$AT257)=FALSE,"Bitte nur Anzahl der Tage pflegen!","x"))</f>
        <v>o</v>
      </c>
      <c r="AM258" s="133" t="str">
        <f>IF(Food!$AU257="","o",IF(ISNA(VLOOKUP(Food!$AU257,Auswahlisten!$H:$H,1,0))=FALSE,"x","Bitte Produktionsland korrekt pflegen!"))</f>
        <v>o</v>
      </c>
      <c r="AN258" s="133" t="str">
        <f>IF(Food!$AV257="","o",IF(ISNA(VLOOKUP(Food!$AV257,Auswahlisten!$I:$I,1,0))=FALSE,"x","Bitte Region korrekt pflegen!"))</f>
        <v>o</v>
      </c>
      <c r="AO258" s="133" t="str">
        <f>IF(Food!$AW257="","o",IF(LEN(Food!$AW257)&gt;8,"Eingabe max. 8 Zahlen!","x"))</f>
        <v>o</v>
      </c>
      <c r="AP258" s="133" t="str">
        <f>IF(Food!$CC257="","o",IF(Food!$CC257="x","x","Bitte nur 'x' für Ja pflegen!"))</f>
        <v>o</v>
      </c>
      <c r="AQ258" s="133" t="str">
        <f>IF(Food!$AY257="","o",IF(Food!$AY257="x","x","Bitte nur 'x' für Ja pflegen!"))</f>
        <v>o</v>
      </c>
      <c r="AR258" s="133" t="str">
        <f>IF(Food!$AZ257="","o",IF(Food!$AZ257="x","x","Bitte nur 'x' für Ja pflegen!"))</f>
        <v>o</v>
      </c>
      <c r="AS258" s="133" t="str">
        <f>IF(Food!$BA257="","o",IF(Food!$BA257="x","x","Bitte nur 'x' für Ja pflegen!"))</f>
        <v>o</v>
      </c>
      <c r="AT258" s="133" t="str">
        <f>IF(Food!$BB257="","o",IF(Food!$BB257="x","x","Bitte nur 'x' für Ja pflegen!"))</f>
        <v>o</v>
      </c>
      <c r="AU258" s="133" t="str">
        <f ca="1">IF(Food!$BC257="","o",IF(OR(LEFT(CELL("format",Food!$BC257),1)="S",LEFT(CELL("format",Food!$BC257),1)=".",LEFT(CELL("format",Food!$BC257),1)="F"),"x","Bitte ausschließlich Zahlen pflegen!"))</f>
        <v>o</v>
      </c>
      <c r="AV258" s="133" t="str">
        <f>IF(Food!$BD257="","o",IF(Food!$BD257="x","x","Bitte nur 'x' für Ja pflegen!"))</f>
        <v>o</v>
      </c>
      <c r="AW258" s="133" t="str">
        <f ca="1">IF(Food!$BE257="","o",IF(OR(LEFT(CELL("format",Food!$BE257),1)="S",LEFT(CELL("format",Food!$BE257),1)=".",LEFT(CELL("format",Food!$BE257),1)="F"),"x","Bitte ausschließlich Zahlen pflegen!"))</f>
        <v>o</v>
      </c>
      <c r="AX258" s="133" t="str">
        <f>IF(Food!$BF257="","o",IF(Food!$BF257="x","x","Bitte nur 'x' für Ja pflegen!"))</f>
        <v>o</v>
      </c>
      <c r="AY258" s="133" t="str">
        <f ca="1">IF(Food!$BG257="","o",IF(OR(LEFT(CELL("format",Food!$BG257),1)="S",LEFT(CELL("format",Food!$BG257),1)=".",LEFT(CELL("format",Food!$BG257),1)="F"),"x","Bitte ausschließlich Zahlen pflegen!"))</f>
        <v>o</v>
      </c>
      <c r="AZ258" s="133" t="str">
        <f>IF(Food!$BH257="","o",IF(Food!$BH257="x","x","Bitte nur 'x' für Ja pflegen!"))</f>
        <v>o</v>
      </c>
      <c r="BA258" s="133" t="str">
        <f ca="1">IF(Food!$BI257="","o",IF(OR(LEFT(CELL("format",Food!$BI257),1)="S",LEFT(CELL("format",Food!$BI257),1)=".",LEFT(CELL("format",Food!$BI257),1)="F"),"x","Bitte ausschließlich Zahlen pflegen!"))</f>
        <v>o</v>
      </c>
      <c r="BB258" s="133" t="str">
        <f>IF(Food!$BJ257="","o",IF(ISNUMBER(Food!$BJ257),"x","Bitte ausschließlich Zahlen pflegen!"))</f>
        <v>o</v>
      </c>
      <c r="BC258" s="133" t="str">
        <f ca="1">IF(Food!$BK257="","o",IF(OR(LEFT(CELL("format",Food!$BK257),1)="S",LEFT(CELL("format",Food!$BK257),1)=".",LEFT(CELL("format",Food!$BK257),1)="F"),"x","Bitte ausschließlich Zahlen pflegen!"))</f>
        <v>o</v>
      </c>
      <c r="BD258" s="133" t="str">
        <f>IF(Food!$BL257="","o",IF(ISNUMBER(Food!$BL257),"x","Bitte ausschließlich Zahlen pflegen!"))</f>
        <v>o</v>
      </c>
      <c r="BE258" s="133" t="str">
        <f>IF(Food!$BM257="","o",IF(ISNUMBER(Food!$BM257),"x","Bitte ausschließlich Zahlen pflegen!"))</f>
        <v>o</v>
      </c>
      <c r="BF258" s="133" t="str">
        <f>IF(Food!$BS257="","o",IF(ISNA(VLOOKUP(Food!$BS257,Auswahlisten!$H:$H,1,0))=FALSE,"x","Bitte Produktionsland korrekt pflegen!"))</f>
        <v>o</v>
      </c>
      <c r="BG258" s="133" t="str">
        <f>IF(Food!$BU257="","o",IF(ISNUMBER(Food!$BU257),"x","Bitte ausschließlich Zahlen pflegen!"))</f>
        <v>o</v>
      </c>
      <c r="BH258" s="133" t="str">
        <f>IF(Food!$BV257="","o",IF(ISNUMBER(Food!$BV257),"x","Bitte ausschließlich Zahlen pflegen!"))</f>
        <v>o</v>
      </c>
      <c r="BI258" s="133" t="str">
        <f>IF(Food!$BW257="","o",IF(ISNUMBER(Food!$BW257),"x","Bitte ausschließlich Zahlen pflegen!"))</f>
        <v>o</v>
      </c>
      <c r="BJ258" s="133" t="str">
        <f>IF(Food!$BZ257="","o",IF(ISNA(VLOOKUP(Food!$BZ257,Auswahlisten!$AE:$AE,1,0))=FALSE,"x","Bitte Pfandart korrekt pflegen!"))</f>
        <v>o</v>
      </c>
      <c r="BK258" s="133" t="str">
        <f>IF(Food!$CA257="","o",IF(ISNUMBER(Food!$CA257),"x","Bitte ausschließlich Zahlen pflegen!"))</f>
        <v>o</v>
      </c>
      <c r="BL258" s="133" t="str">
        <f>IF(Food!$CD257="","o",IF(ISNUMBER(Food!$CD257),"x","Bitte ausschließlich Zahlen pflegen!"))</f>
        <v>o</v>
      </c>
      <c r="BM258" s="133" t="str">
        <f>IF(Food!$CE257="","o",IF(ISNA(VLOOKUP(Food!$CE257,Auswahlisten!$A:$A,1,0))=FALSE,"x","Bitte Gewichtseinheit korrekt pflegen!"))</f>
        <v>o</v>
      </c>
      <c r="BN258" s="133" t="str">
        <f>IF(Food!$CF257="","o",IF(ISNUMBER(Food!$CF257),"x","Bitte ausschließlich Zahlen pflegen!"))</f>
        <v>o</v>
      </c>
      <c r="BO258" s="133" t="str">
        <f>IF(Food!$CG257="","o",IF(ISNUMBER(Food!$CG257),"x","Bitte ausschließlich Zahlen pflegen!"))</f>
        <v>o</v>
      </c>
      <c r="BP258" s="133" t="str">
        <f>IF(Food!$CH257="","o",IF(ISNA(VLOOKUP(Food!$CH257,Auswahlisten!$A:$A,1,0))=FALSE,"x","Bitte Gewichtseinheit korrekt pflegen!"))</f>
        <v>o</v>
      </c>
      <c r="BQ258" s="133" t="str">
        <f>IF(Food!$CI257="","o",IF(ISNA(VLOOKUP(Food!$CI257,Auswahlisten!$F:$F,1,0))=FALSE,"x","Bitte JuSchu korrekt pflegen!"))</f>
        <v>o</v>
      </c>
      <c r="BR258" s="133" t="str">
        <f>IF(Verpackung!$D257="","o",IF(ISNUMBER(Verpackung!$D257),"x","Bitte ausschließlich Zahlen pflegen!"))</f>
        <v>o</v>
      </c>
      <c r="BS258" s="133" t="str">
        <f>IF(Verpackung!$E257="","o",IF(ISNUMBER(Verpackung!$E257),"x","Bitte ausschließlich Zahlen pflegen!"))</f>
        <v>o</v>
      </c>
      <c r="BT258" s="133" t="str">
        <f>IF(Verpackung!$F257="","o",IF(ISNUMBER(Verpackung!$F257),"x","Bitte ausschließlich Zahlen pflegen!"))</f>
        <v>o</v>
      </c>
      <c r="BU258" s="133" t="str">
        <f>IF(Verpackung!$G257="","o",IF(ISNUMBER(Verpackung!$G257),"x","Bitte ausschließlich Zahlen pflegen!"))</f>
        <v>o</v>
      </c>
      <c r="BV258" s="133" t="str">
        <f>IF(Verpackung!$H257="","o",IF(ISNUMBER(Verpackung!$H257),"x","Bitte ausschließlich Zahlen pflegen!"))</f>
        <v>o</v>
      </c>
      <c r="BW258" s="133" t="str">
        <f>IF(Verpackung!$I257="","o",IF(ISNUMBER(Verpackung!$I257),"x","Bitte ausschließlich Zahlen pflegen!"))</f>
        <v>o</v>
      </c>
      <c r="BX258" s="133" t="str">
        <f>IF(Verpackung!$J257="","o",IF(ISNUMBER(Verpackung!$J257),"x","Bitte ausschließlich Zahlen pflegen!"))</f>
        <v>o</v>
      </c>
      <c r="BY258" s="133" t="str">
        <f>IF(Verpackung!$K257="","o",IF(ISNUMBER(Verpackung!$K257),"x","Bitte ausschließlich Zahlen pflegen!"))</f>
        <v>o</v>
      </c>
      <c r="BZ258" s="133" t="str">
        <f>IF('Kaufland intern'!D257="","o",IF(LEN('Kaufland intern'!D257)&gt;40,"Eingabe max. 40 Zeichen!","x"))</f>
        <v>o</v>
      </c>
      <c r="CA258" s="133" t="str">
        <f>IF('Kaufland intern'!F257="","o",IF(AND(ISNUMBER('Kaufland intern'!F257),'Kaufland intern'!F257&gt;=1000000,'Kaufland intern'!F257&lt;=9999999),"x","Bitte Eingabe prüfen!"))</f>
        <v>o</v>
      </c>
      <c r="CB258" s="133" t="str">
        <f>IF('Kaufland intern'!G257="","o",IF(LEN('Kaufland intern'!G257)&gt;18,"Eingabe max. 18 Zeichen!","x"))</f>
        <v>o</v>
      </c>
      <c r="CC258" s="133" t="str">
        <f>IF('Kaufland intern'!I257="","o",IF(LEN('Kaufland intern'!I257)&gt;3,"Eingabe max. 3 Zeichen!","x"))</f>
        <v>o</v>
      </c>
      <c r="CD258" s="133" t="str">
        <f>IF('Kaufland intern'!J257="","o",IF(LEN('Kaufland intern'!J257)&gt;6,"Eingabe max. 6 Zeichen!","x"))</f>
        <v>o</v>
      </c>
      <c r="CE258" s="133" t="str">
        <f>IF('Kaufland intern'!K257="","o",IF(LEN('Kaufland intern'!K257)&gt;4,"Eingabe max. 4 Zeichen!","x"))</f>
        <v>o</v>
      </c>
      <c r="CF258" s="133" t="str">
        <f>IF('Kaufland intern'!L257="","o",IF(ISNA(VLOOKUP('Kaufland intern'!L257,Auswahlisten!$Z:$Z,1,0))=FALSE,"x","Bitte Etikettenart korrekt pflegen!"))</f>
        <v>o</v>
      </c>
      <c r="CG258" s="133" t="str">
        <f>IF('Kaufland intern'!M257="","o",IF(LEN('Kaufland intern'!M257)&gt;20,"Eingabe max. 20 Zeichen!","x"))</f>
        <v>o</v>
      </c>
      <c r="CH258" s="133" t="str">
        <f>IF('Kaufland intern'!O257="","o",IF(LEN('Kaufland intern'!O257)&gt;20,"Eingabe max. 20 Zeichen!","x"))</f>
        <v>o</v>
      </c>
      <c r="CI258" s="133" t="str">
        <f>IF('Kaufland intern'!Q257="","o",IF(LEN('Kaufland intern'!Q257)&gt;20,"Eingabe max. 20 Zeichen!","x"))</f>
        <v>o</v>
      </c>
      <c r="CJ258" s="133" t="str">
        <f>IF('Kaufland intern'!S257="","o",IF(LEN('Kaufland intern'!S257)&gt;8,"Eingabe max. 8 Zeichen!","x"))</f>
        <v>o</v>
      </c>
      <c r="CK258" s="133" t="str">
        <f>IF('Kaufland intern'!U257="","o",IF(ISNA(VLOOKUP('Kaufland intern'!U257,Auswahlisten!$D:$D,1,0))=FALSE,"x","Bitte Verpackungsart korrekt pflegen!"))</f>
        <v>o</v>
      </c>
      <c r="CL258" s="133" t="str">
        <f>IF('Kaufland intern'!V257="","o",IF(ISNUMBER('Kaufland intern'!V257),"x","Bitte ausschließlich Zahlen pflegen!"))</f>
        <v>o</v>
      </c>
      <c r="CM258" s="133" t="str">
        <f>IF('Kaufland intern'!W257="","o",IF(ISNA(VLOOKUP('Kaufland intern'!W257,Auswahlisten!$AA:$AA,1,0))=FALSE,"x","Bitte Bezugsweg korrekt pflegen!"))</f>
        <v>o</v>
      </c>
      <c r="CN258" s="133" t="str">
        <f>IF('Kaufland intern'!X257="","o",IF(ISNA(VLOOKUP('Kaufland intern'!X257,Auswahlisten!$AB:$AB,1,0))=FALSE,"x","Bitte Bezugsvorschrift korrekt pflegen!"))</f>
        <v>o</v>
      </c>
      <c r="CO258" s="133" t="str">
        <f>IF('Kaufland intern'!Y257="","o",IF(ISNA(VLOOKUP('Kaufland intern'!Y257,Auswahlisten!$AC:$AC,1,0))=FALSE,"x","Bitte Sortimentsstufenlistung korrekt pflegen!"))</f>
        <v>o</v>
      </c>
      <c r="CP258" s="133" t="str">
        <f>IF('Kaufland intern'!Z257="","o",IF(LEN('Kaufland intern'!Z257)&lt;&gt;13,"Eingabe max. 13 Zahlen!","x"))</f>
        <v>o</v>
      </c>
      <c r="CQ258" s="133" t="str">
        <f>IF('Kaufland intern'!AA257="","o",IF(LEN('Kaufland intern'!AA257)&lt;&gt;13,"Eingabe max. 13 Zahlen!","x"))</f>
        <v>o</v>
      </c>
      <c r="CR258" s="133" t="str">
        <f>IF('Kaufland intern'!AB257="","o",IF(LEN('Kaufland intern'!AB257)&lt;&gt;13,"Eingabe max. 13 Zahlen!","x"))</f>
        <v>o</v>
      </c>
      <c r="CS258" s="133" t="str">
        <f>IF('Kaufland intern'!AC257="","o",IF('Kaufland intern'!AC257="x","x","Bitte nur 'x' für Ja pflegen!"))</f>
        <v>o</v>
      </c>
      <c r="CT258" s="133" t="str">
        <f>IF('Kaufland intern'!AD257="","o",IF('Kaufland intern'!AD257="x","x","Bitte nur 'x' für Ja pflegen!"))</f>
        <v>o</v>
      </c>
      <c r="CU258" s="133" t="str">
        <f>IF('Kaufland intern'!AE257="","o",IF('Kaufland intern'!AE257="x","x","Bitte nur 'x' für Ja pflegen!"))</f>
        <v>o</v>
      </c>
      <c r="CV258" s="133" t="str">
        <f>IF('Kaufland intern'!AF257="","o",IF('Kaufland intern'!AF257="x","x","Bitte nur 'x' für Ja pflegen!"))</f>
        <v>o</v>
      </c>
      <c r="CW258" s="133" t="str">
        <f>IF('Kaufland intern'!AG257="","o",IF('Kaufland intern'!AG257="x","x","Bitte nur 'x' für Ja pflegen!"))</f>
        <v>o</v>
      </c>
      <c r="CX258" s="133" t="str">
        <f>IF('Kaufland intern'!AH257="","o",IF('Kaufland intern'!AH257="x","x","Bitte nur 'x' für Ja pflegen!"))</f>
        <v>o</v>
      </c>
      <c r="CY258" s="133" t="str">
        <f>IF('Kaufland intern'!AI257="","o",IF(LEN('Kaufland intern'!AI257)&lt;&gt;11,"Eingabe 11 Zeichen!","x"))</f>
        <v>o</v>
      </c>
      <c r="CZ258" s="133" t="str">
        <f>IF('Kaufland intern'!AJ257="","o",IF(LEN('Kaufland intern'!AJ257)&lt;&gt;11,"Eingabe 11 Zeichen!","x"))</f>
        <v>o</v>
      </c>
      <c r="DA258" s="133" t="str">
        <f>IF('Kaufland intern'!AK257="","o",IF(LEN('Kaufland intern'!AK257)&lt;&gt;11,"Eingabe 11 Zeichen!","x"))</f>
        <v>o</v>
      </c>
      <c r="DB258" s="133" t="str">
        <f>IF('Kaufland intern'!AL257="","o",IF(LEN('Kaufland intern'!AL257)&lt;&gt;11,"Eingabe 11 Zeichen!","x"))</f>
        <v>o</v>
      </c>
      <c r="DC258" s="133" t="str">
        <f>IF('Kaufland intern'!AM257="","o",IF(LEN('Kaufland intern'!AM257)&lt;&gt;11,"Eingabe 11 Zeichen!","x"))</f>
        <v>o</v>
      </c>
      <c r="DD258" s="133" t="str">
        <f>IF('Kaufland intern'!AN257="","o",IF(LEN('Kaufland intern'!AN257)&lt;&gt;11,"Eingabe 11 Zeichen!","x"))</f>
        <v>o</v>
      </c>
    </row>
    <row r="259" spans="1:108" ht="30">
      <c r="A259" s="128">
        <f>Food!C258</f>
        <v>0</v>
      </c>
      <c r="B259" s="129">
        <f>Food!E258</f>
        <v>0</v>
      </c>
      <c r="C259" s="128">
        <f>Food!O258</f>
        <v>0</v>
      </c>
      <c r="D259" s="133" t="str">
        <f>IF(Food!$A258="","Bitte Datum pflegen!",IF(ISNUMBER(Food!$A258)=FALSE,"Bitte Datum überprüfen!","x"))</f>
        <v>Bitte Datum pflegen!</v>
      </c>
      <c r="E259" s="133" t="str">
        <f>IF(Food!$C258="","Bitte Lieferantenartikelnr. pflegen!",IF(LEN(Food!$C258)&gt;13,"Eingabe max. 13 Zeichen!","x"))</f>
        <v>Bitte Lieferantenartikelnr. pflegen!</v>
      </c>
      <c r="F259" s="133" t="str">
        <f>IF(Food!$D258="","o",IF(LEN(Food!$D258)&gt;13,"Eingabe max. 13 Zeichen!","x"))</f>
        <v>o</v>
      </c>
      <c r="G259" s="145" t="str">
        <f>IF(Food!$F258="","o",IF(ISNUMBER(Food!$F258)=FALSE,"Bitte Gewicht ohne Einheit pflegen!","x"))</f>
        <v>o</v>
      </c>
      <c r="H259" s="133" t="str">
        <f>IF(Food!$G258="","o",IF(ISNA(VLOOKUP(Food!$G258,Auswahlisten!$A:$A,1,0))=FALSE,"x","Bitte Gewichtseinheit korrekt pflegen!"))</f>
        <v>o</v>
      </c>
      <c r="I259" s="133" t="str">
        <f>IF(Food!$H258="","Bitte Steuer pflegen!",IF(OR(Food!$H258=7,Food!$H258=19),"x","Bitte nur 7 oder 19 pflegen!"))</f>
        <v>Bitte Steuer pflegen!</v>
      </c>
      <c r="J259" s="133" t="str">
        <f>IF(Food!$I258="","o",IF(Food!$I258="x","x","Bitte nur 'x' für Ja pflegen!"))</f>
        <v>o</v>
      </c>
      <c r="K259" s="145" t="str">
        <f>IF(Food!$L258="","o",IF(ISNUMBER(Food!$L258)=FALSE,"Bitte Temperatur von ohne Einheit pflegen!","x"))</f>
        <v>o</v>
      </c>
      <c r="L259" s="145" t="str">
        <f>IF(Food!$M258="","o",IF(ISNUMBER(Food!$M258)=FALSE,"Bitte Temperatur bis ohne Einheit pflegen!","x"))</f>
        <v>o</v>
      </c>
      <c r="M259" s="133" t="str">
        <f>IF(Food!$J258="","o",IF(Food!$J258="x","x","Bitte nur 'x' für Ja pflegen!"))</f>
        <v>o</v>
      </c>
      <c r="N259" s="133" t="str">
        <f>IF(Food!$P258="","Bitte Bruttogewicht pflegen!",IF(ISNUMBER(Food!$P258)=FALSE,"Bitte Bruttogwicht ohne Einheit pflegen!","x"))</f>
        <v>Bitte Bruttogewicht pflegen!</v>
      </c>
      <c r="O259" s="133" t="str">
        <f>IF(Food!$Q258="","Bitte Länge pflegen!",IF(ISNUMBER(Food!$Q258)=FALSE,"Bitte Länge ohne Einheit pflegen!","x"))</f>
        <v>Bitte Länge pflegen!</v>
      </c>
      <c r="P259" s="133" t="str">
        <f>IF(Food!$R258="","Bitte Breite pflegen!",IF(ISNUMBER(Food!$R258)=FALSE,"Bitte Breite ohne Einheit pflegen!","x"))</f>
        <v>Bitte Breite pflegen!</v>
      </c>
      <c r="Q259" s="133" t="str">
        <f>IF(Food!$S258="","Bitte Höhe pflegen!",IF(ISNUMBER(Food!$S258)=FALSE,"Bitte Höhe ohne Einheit pflegen!","x"))</f>
        <v>Bitte Höhe pflegen!</v>
      </c>
      <c r="R259" s="133" t="str">
        <f>IF(Food!$V258="","o",IF(ISNUMBER(Food!$V258)=FALSE,"Bitte Bruttogewicht ohne Einheit pflegen!","x"))</f>
        <v>o</v>
      </c>
      <c r="S259" s="133" t="str">
        <f>IF(Food!$W258="","o",IF(ISNUMBER(Food!$W258)=FALSE,"Bitte Länge ohne Einheit pflegen!","x"))</f>
        <v>o</v>
      </c>
      <c r="T259" s="133" t="str">
        <f>IF(Food!$X258="","o",IF(ISNUMBER(Food!$X258)=FALSE,"Bitte Länge ohne Einheit pflegen!","x"))</f>
        <v>o</v>
      </c>
      <c r="U259" s="133" t="str">
        <f>IF(Food!$Y258="","o",IF(ISNUMBER(Food!$Y258)=FALSE,"Bitte Länge ohne Einheit pflegen!","x"))</f>
        <v>o</v>
      </c>
      <c r="V259" s="133" t="str">
        <f>IF(Food!$AB258="","o",IF(ISNUMBER(Food!$AB258)=FALSE,"Bitte Bruttogewicht ohne Einheit pflegen!","x"))</f>
        <v>o</v>
      </c>
      <c r="W259" s="133" t="str">
        <f>IF(Food!$AC258="","o",IF(ISNUMBER(Food!$AC258)=FALSE,"Bitte Länge ohne Einheit pflegen!","x"))</f>
        <v>o</v>
      </c>
      <c r="X259" s="133" t="str">
        <f>IF(Food!$AD258="","o",IF(ISNUMBER(Food!$AD258)=FALSE,"Bitte Breite ohne Einheit pflegen!","x"))</f>
        <v>o</v>
      </c>
      <c r="Y259" s="133" t="str">
        <f>IF(Food!$AE258="","o",IF(ISNUMBER(Food!$AE258)=FALSE,"Bitte Höhe ohne Einheit pflegen!","x"))</f>
        <v>o</v>
      </c>
      <c r="Z259" s="133" t="str">
        <f>IF(Food!$AG258="","o",IF(ISNUMBER(Food!$AG258)=FALSE,"Bitte Bruttogewicht ohne Einheit pflegen!","x"))</f>
        <v>o</v>
      </c>
      <c r="AA259" s="133" t="str">
        <f>IF(Food!$AH258="","o",IF(ISNUMBER(Food!$AH258)=FALSE,"Bitte Länge ohne Einheit pflegen!","x"))</f>
        <v>o</v>
      </c>
      <c r="AB259" s="133" t="str">
        <f>IF(Food!$AI258="","o",IF(ISNUMBER(Food!$AI258)=FALSE,"Bitte Breite ohne Einheit pflegen!","x"))</f>
        <v>o</v>
      </c>
      <c r="AC259" s="133" t="str">
        <f>IF(Food!$AJ258="","o",IF(ISNUMBER(Food!$AJ258)=FALSE,"Bitte Höhe ohne Einheit pflegen!","x"))</f>
        <v>o</v>
      </c>
      <c r="AD259" s="133" t="str">
        <f>IF(Food!$AL258="","o",IF(ISNUMBER(Food!$AL258)=FALSE,"Bitte Bruttogewicht ohne Einheit pflegen!","x"))</f>
        <v>o</v>
      </c>
      <c r="AE259" s="133" t="str">
        <f>IF(Food!$AM258="","o",IF(ISNUMBER(Food!$AM258)=FALSE,"Bitte Länge ohne Einheit pflegen!","x"))</f>
        <v>o</v>
      </c>
      <c r="AF259" s="133" t="str">
        <f>IF(Food!$AN258="","o",IF(ISNUMBER(Food!$AN258)=FALSE,"Bitte Breite ohne Einheit pflegen!","x"))</f>
        <v>o</v>
      </c>
      <c r="AG259" s="133" t="str">
        <f>IF(Food!$AO258="","o",IF(ISNUMBER(Food!$AO258)=FALSE,"Bitte Höhe ohne Einheit pflegen!","x"))</f>
        <v>o</v>
      </c>
      <c r="AH259" s="133" t="str">
        <f>IF(Food!$BX258="","o",IF(Food!$BX258="x","x","Bitte nur 'x' für Ja pflegen!"))</f>
        <v>o</v>
      </c>
      <c r="AI259" s="133" t="str">
        <f>IF(Food!$BY258="","o",IF(ISNUMBER(Food!$BY258),"x","Bitte ausschließlich Zahlen pflegen!"))</f>
        <v>o</v>
      </c>
      <c r="AJ259" s="133" t="str">
        <f>IF(Food!$AR258="","Bitte Verpackungsart pflegen!",IF(Food!$AR258="","o",IF(ISNA(VLOOKUP(Food!$AR258,Auswahlisten!$D:$D,1,0))=FALSE,"x","Bitte Verpackungsart korrekt pflegen!")))</f>
        <v>Bitte Verpackungsart pflegen!</v>
      </c>
      <c r="AK259" s="133" t="str">
        <f>IF(Food!$AS258="","o",IF(ISNUMBER(Food!$AS258)=FALSE,"Bitte nur Anzahl der Tage pflegen!","x"))</f>
        <v>o</v>
      </c>
      <c r="AL259" s="133" t="str">
        <f>IF(Food!$AT258="","o",IF(ISNUMBER(Food!$AT258)=FALSE,"Bitte nur Anzahl der Tage pflegen!","x"))</f>
        <v>o</v>
      </c>
      <c r="AM259" s="133" t="str">
        <f>IF(Food!$AU258="","o",IF(ISNA(VLOOKUP(Food!$AU258,Auswahlisten!$H:$H,1,0))=FALSE,"x","Bitte Produktionsland korrekt pflegen!"))</f>
        <v>o</v>
      </c>
      <c r="AN259" s="133" t="str">
        <f>IF(Food!$AV258="","o",IF(ISNA(VLOOKUP(Food!$AV258,Auswahlisten!$I:$I,1,0))=FALSE,"x","Bitte Region korrekt pflegen!"))</f>
        <v>o</v>
      </c>
      <c r="AO259" s="133" t="str">
        <f>IF(Food!$AW258="","o",IF(LEN(Food!$AW258)&gt;8,"Eingabe max. 8 Zahlen!","x"))</f>
        <v>o</v>
      </c>
      <c r="AP259" s="133" t="str">
        <f>IF(Food!$CC258="","o",IF(Food!$CC258="x","x","Bitte nur 'x' für Ja pflegen!"))</f>
        <v>o</v>
      </c>
      <c r="AQ259" s="133" t="str">
        <f>IF(Food!$AY258="","o",IF(Food!$AY258="x","x","Bitte nur 'x' für Ja pflegen!"))</f>
        <v>o</v>
      </c>
      <c r="AR259" s="133" t="str">
        <f>IF(Food!$AZ258="","o",IF(Food!$AZ258="x","x","Bitte nur 'x' für Ja pflegen!"))</f>
        <v>o</v>
      </c>
      <c r="AS259" s="133" t="str">
        <f>IF(Food!$BA258="","o",IF(Food!$BA258="x","x","Bitte nur 'x' für Ja pflegen!"))</f>
        <v>o</v>
      </c>
      <c r="AT259" s="133" t="str">
        <f>IF(Food!$BB258="","o",IF(Food!$BB258="x","x","Bitte nur 'x' für Ja pflegen!"))</f>
        <v>o</v>
      </c>
      <c r="AU259" s="133" t="str">
        <f ca="1">IF(Food!$BC258="","o",IF(OR(LEFT(CELL("format",Food!$BC258),1)="S",LEFT(CELL("format",Food!$BC258),1)=".",LEFT(CELL("format",Food!$BC258),1)="F"),"x","Bitte ausschließlich Zahlen pflegen!"))</f>
        <v>o</v>
      </c>
      <c r="AV259" s="133" t="str">
        <f>IF(Food!$BD258="","o",IF(Food!$BD258="x","x","Bitte nur 'x' für Ja pflegen!"))</f>
        <v>o</v>
      </c>
      <c r="AW259" s="133" t="str">
        <f ca="1">IF(Food!$BE258="","o",IF(OR(LEFT(CELL("format",Food!$BE258),1)="S",LEFT(CELL("format",Food!$BE258),1)=".",LEFT(CELL("format",Food!$BE258),1)="F"),"x","Bitte ausschließlich Zahlen pflegen!"))</f>
        <v>o</v>
      </c>
      <c r="AX259" s="133" t="str">
        <f>IF(Food!$BF258="","o",IF(Food!$BF258="x","x","Bitte nur 'x' für Ja pflegen!"))</f>
        <v>o</v>
      </c>
      <c r="AY259" s="133" t="str">
        <f ca="1">IF(Food!$BG258="","o",IF(OR(LEFT(CELL("format",Food!$BG258),1)="S",LEFT(CELL("format",Food!$BG258),1)=".",LEFT(CELL("format",Food!$BG258),1)="F"),"x","Bitte ausschließlich Zahlen pflegen!"))</f>
        <v>o</v>
      </c>
      <c r="AZ259" s="133" t="str">
        <f>IF(Food!$BH258="","o",IF(Food!$BH258="x","x","Bitte nur 'x' für Ja pflegen!"))</f>
        <v>o</v>
      </c>
      <c r="BA259" s="133" t="str">
        <f ca="1">IF(Food!$BI258="","o",IF(OR(LEFT(CELL("format",Food!$BI258),1)="S",LEFT(CELL("format",Food!$BI258),1)=".",LEFT(CELL("format",Food!$BI258),1)="F"),"x","Bitte ausschließlich Zahlen pflegen!"))</f>
        <v>o</v>
      </c>
      <c r="BB259" s="133" t="str">
        <f>IF(Food!$BJ258="","o",IF(ISNUMBER(Food!$BJ258),"x","Bitte ausschließlich Zahlen pflegen!"))</f>
        <v>o</v>
      </c>
      <c r="BC259" s="133" t="str">
        <f ca="1">IF(Food!$BK258="","o",IF(OR(LEFT(CELL("format",Food!$BK258),1)="S",LEFT(CELL("format",Food!$BK258),1)=".",LEFT(CELL("format",Food!$BK258),1)="F"),"x","Bitte ausschließlich Zahlen pflegen!"))</f>
        <v>o</v>
      </c>
      <c r="BD259" s="133" t="str">
        <f>IF(Food!$BL258="","o",IF(ISNUMBER(Food!$BL258),"x","Bitte ausschließlich Zahlen pflegen!"))</f>
        <v>o</v>
      </c>
      <c r="BE259" s="133" t="str">
        <f>IF(Food!$BM258="","o",IF(ISNUMBER(Food!$BM258),"x","Bitte ausschließlich Zahlen pflegen!"))</f>
        <v>o</v>
      </c>
      <c r="BF259" s="133" t="str">
        <f>IF(Food!$BS258="","o",IF(ISNA(VLOOKUP(Food!$BS258,Auswahlisten!$H:$H,1,0))=FALSE,"x","Bitte Produktionsland korrekt pflegen!"))</f>
        <v>o</v>
      </c>
      <c r="BG259" s="133" t="str">
        <f>IF(Food!$BU258="","o",IF(ISNUMBER(Food!$BU258),"x","Bitte ausschließlich Zahlen pflegen!"))</f>
        <v>o</v>
      </c>
      <c r="BH259" s="133" t="str">
        <f>IF(Food!$BV258="","o",IF(ISNUMBER(Food!$BV258),"x","Bitte ausschließlich Zahlen pflegen!"))</f>
        <v>o</v>
      </c>
      <c r="BI259" s="133" t="str">
        <f>IF(Food!$BW258="","o",IF(ISNUMBER(Food!$BW258),"x","Bitte ausschließlich Zahlen pflegen!"))</f>
        <v>o</v>
      </c>
      <c r="BJ259" s="133" t="str">
        <f>IF(Food!$BZ258="","o",IF(ISNA(VLOOKUP(Food!$BZ258,Auswahlisten!$AE:$AE,1,0))=FALSE,"x","Bitte Pfandart korrekt pflegen!"))</f>
        <v>o</v>
      </c>
      <c r="BK259" s="133" t="str">
        <f>IF(Food!$CA258="","o",IF(ISNUMBER(Food!$CA258),"x","Bitte ausschließlich Zahlen pflegen!"))</f>
        <v>o</v>
      </c>
      <c r="BL259" s="133" t="str">
        <f>IF(Food!$CD258="","o",IF(ISNUMBER(Food!$CD258),"x","Bitte ausschließlich Zahlen pflegen!"))</f>
        <v>o</v>
      </c>
      <c r="BM259" s="133" t="str">
        <f>IF(Food!$CE258="","o",IF(ISNA(VLOOKUP(Food!$CE258,Auswahlisten!$A:$A,1,0))=FALSE,"x","Bitte Gewichtseinheit korrekt pflegen!"))</f>
        <v>o</v>
      </c>
      <c r="BN259" s="133" t="str">
        <f>IF(Food!$CF258="","o",IF(ISNUMBER(Food!$CF258),"x","Bitte ausschließlich Zahlen pflegen!"))</f>
        <v>o</v>
      </c>
      <c r="BO259" s="133" t="str">
        <f>IF(Food!$CG258="","o",IF(ISNUMBER(Food!$CG258),"x","Bitte ausschließlich Zahlen pflegen!"))</f>
        <v>o</v>
      </c>
      <c r="BP259" s="133" t="str">
        <f>IF(Food!$CH258="","o",IF(ISNA(VLOOKUP(Food!$CH258,Auswahlisten!$A:$A,1,0))=FALSE,"x","Bitte Gewichtseinheit korrekt pflegen!"))</f>
        <v>o</v>
      </c>
      <c r="BQ259" s="133" t="str">
        <f>IF(Food!$CI258="","o",IF(ISNA(VLOOKUP(Food!$CI258,Auswahlisten!$F:$F,1,0))=FALSE,"x","Bitte JuSchu korrekt pflegen!"))</f>
        <v>o</v>
      </c>
      <c r="BR259" s="133" t="str">
        <f>IF(Verpackung!$D258="","o",IF(ISNUMBER(Verpackung!$D258),"x","Bitte ausschließlich Zahlen pflegen!"))</f>
        <v>o</v>
      </c>
      <c r="BS259" s="133" t="str">
        <f>IF(Verpackung!$E258="","o",IF(ISNUMBER(Verpackung!$E258),"x","Bitte ausschließlich Zahlen pflegen!"))</f>
        <v>o</v>
      </c>
      <c r="BT259" s="133" t="str">
        <f>IF(Verpackung!$F258="","o",IF(ISNUMBER(Verpackung!$F258),"x","Bitte ausschließlich Zahlen pflegen!"))</f>
        <v>o</v>
      </c>
      <c r="BU259" s="133" t="str">
        <f>IF(Verpackung!$G258="","o",IF(ISNUMBER(Verpackung!$G258),"x","Bitte ausschließlich Zahlen pflegen!"))</f>
        <v>o</v>
      </c>
      <c r="BV259" s="133" t="str">
        <f>IF(Verpackung!$H258="","o",IF(ISNUMBER(Verpackung!$H258),"x","Bitte ausschließlich Zahlen pflegen!"))</f>
        <v>o</v>
      </c>
      <c r="BW259" s="133" t="str">
        <f>IF(Verpackung!$I258="","o",IF(ISNUMBER(Verpackung!$I258),"x","Bitte ausschließlich Zahlen pflegen!"))</f>
        <v>o</v>
      </c>
      <c r="BX259" s="133" t="str">
        <f>IF(Verpackung!$J258="","o",IF(ISNUMBER(Verpackung!$J258),"x","Bitte ausschließlich Zahlen pflegen!"))</f>
        <v>o</v>
      </c>
      <c r="BY259" s="133" t="str">
        <f>IF(Verpackung!$K258="","o",IF(ISNUMBER(Verpackung!$K258),"x","Bitte ausschließlich Zahlen pflegen!"))</f>
        <v>o</v>
      </c>
      <c r="BZ259" s="133" t="str">
        <f>IF('Kaufland intern'!D258="","o",IF(LEN('Kaufland intern'!D258)&gt;40,"Eingabe max. 40 Zeichen!","x"))</f>
        <v>o</v>
      </c>
      <c r="CA259" s="133" t="str">
        <f>IF('Kaufland intern'!F258="","o",IF(AND(ISNUMBER('Kaufland intern'!F258),'Kaufland intern'!F258&gt;=1000000,'Kaufland intern'!F258&lt;=9999999),"x","Bitte Eingabe prüfen!"))</f>
        <v>o</v>
      </c>
      <c r="CB259" s="133" t="str">
        <f>IF('Kaufland intern'!G258="","o",IF(LEN('Kaufland intern'!G258)&gt;18,"Eingabe max. 18 Zeichen!","x"))</f>
        <v>o</v>
      </c>
      <c r="CC259" s="133" t="str">
        <f>IF('Kaufland intern'!I258="","o",IF(LEN('Kaufland intern'!I258)&gt;3,"Eingabe max. 3 Zeichen!","x"))</f>
        <v>o</v>
      </c>
      <c r="CD259" s="133" t="str">
        <f>IF('Kaufland intern'!J258="","o",IF(LEN('Kaufland intern'!J258)&gt;6,"Eingabe max. 6 Zeichen!","x"))</f>
        <v>o</v>
      </c>
      <c r="CE259" s="133" t="str">
        <f>IF('Kaufland intern'!K258="","o",IF(LEN('Kaufland intern'!K258)&gt;4,"Eingabe max. 4 Zeichen!","x"))</f>
        <v>o</v>
      </c>
      <c r="CF259" s="133" t="str">
        <f>IF('Kaufland intern'!L258="","o",IF(ISNA(VLOOKUP('Kaufland intern'!L258,Auswahlisten!$Z:$Z,1,0))=FALSE,"x","Bitte Etikettenart korrekt pflegen!"))</f>
        <v>o</v>
      </c>
      <c r="CG259" s="133" t="str">
        <f>IF('Kaufland intern'!M258="","o",IF(LEN('Kaufland intern'!M258)&gt;20,"Eingabe max. 20 Zeichen!","x"))</f>
        <v>o</v>
      </c>
      <c r="CH259" s="133" t="str">
        <f>IF('Kaufland intern'!O258="","o",IF(LEN('Kaufland intern'!O258)&gt;20,"Eingabe max. 20 Zeichen!","x"))</f>
        <v>o</v>
      </c>
      <c r="CI259" s="133" t="str">
        <f>IF('Kaufland intern'!Q258="","o",IF(LEN('Kaufland intern'!Q258)&gt;20,"Eingabe max. 20 Zeichen!","x"))</f>
        <v>o</v>
      </c>
      <c r="CJ259" s="133" t="str">
        <f>IF('Kaufland intern'!S258="","o",IF(LEN('Kaufland intern'!S258)&gt;8,"Eingabe max. 8 Zeichen!","x"))</f>
        <v>o</v>
      </c>
      <c r="CK259" s="133" t="str">
        <f>IF('Kaufland intern'!U258="","o",IF(ISNA(VLOOKUP('Kaufland intern'!U258,Auswahlisten!$D:$D,1,0))=FALSE,"x","Bitte Verpackungsart korrekt pflegen!"))</f>
        <v>o</v>
      </c>
      <c r="CL259" s="133" t="str">
        <f>IF('Kaufland intern'!V258="","o",IF(ISNUMBER('Kaufland intern'!V258),"x","Bitte ausschließlich Zahlen pflegen!"))</f>
        <v>o</v>
      </c>
      <c r="CM259" s="133" t="str">
        <f>IF('Kaufland intern'!W258="","o",IF(ISNA(VLOOKUP('Kaufland intern'!W258,Auswahlisten!$AA:$AA,1,0))=FALSE,"x","Bitte Bezugsweg korrekt pflegen!"))</f>
        <v>o</v>
      </c>
      <c r="CN259" s="133" t="str">
        <f>IF('Kaufland intern'!X258="","o",IF(ISNA(VLOOKUP('Kaufland intern'!X258,Auswahlisten!$AB:$AB,1,0))=FALSE,"x","Bitte Bezugsvorschrift korrekt pflegen!"))</f>
        <v>o</v>
      </c>
      <c r="CO259" s="133" t="str">
        <f>IF('Kaufland intern'!Y258="","o",IF(ISNA(VLOOKUP('Kaufland intern'!Y258,Auswahlisten!$AC:$AC,1,0))=FALSE,"x","Bitte Sortimentsstufenlistung korrekt pflegen!"))</f>
        <v>o</v>
      </c>
      <c r="CP259" s="133" t="str">
        <f>IF('Kaufland intern'!Z258="","o",IF(LEN('Kaufland intern'!Z258)&lt;&gt;13,"Eingabe max. 13 Zahlen!","x"))</f>
        <v>o</v>
      </c>
      <c r="CQ259" s="133" t="str">
        <f>IF('Kaufland intern'!AA258="","o",IF(LEN('Kaufland intern'!AA258)&lt;&gt;13,"Eingabe max. 13 Zahlen!","x"))</f>
        <v>o</v>
      </c>
      <c r="CR259" s="133" t="str">
        <f>IF('Kaufland intern'!AB258="","o",IF(LEN('Kaufland intern'!AB258)&lt;&gt;13,"Eingabe max. 13 Zahlen!","x"))</f>
        <v>o</v>
      </c>
      <c r="CS259" s="133" t="str">
        <f>IF('Kaufland intern'!AC258="","o",IF('Kaufland intern'!AC258="x","x","Bitte nur 'x' für Ja pflegen!"))</f>
        <v>o</v>
      </c>
      <c r="CT259" s="133" t="str">
        <f>IF('Kaufland intern'!AD258="","o",IF('Kaufland intern'!AD258="x","x","Bitte nur 'x' für Ja pflegen!"))</f>
        <v>o</v>
      </c>
      <c r="CU259" s="133" t="str">
        <f>IF('Kaufland intern'!AE258="","o",IF('Kaufland intern'!AE258="x","x","Bitte nur 'x' für Ja pflegen!"))</f>
        <v>o</v>
      </c>
      <c r="CV259" s="133" t="str">
        <f>IF('Kaufland intern'!AF258="","o",IF('Kaufland intern'!AF258="x","x","Bitte nur 'x' für Ja pflegen!"))</f>
        <v>o</v>
      </c>
      <c r="CW259" s="133" t="str">
        <f>IF('Kaufland intern'!AG258="","o",IF('Kaufland intern'!AG258="x","x","Bitte nur 'x' für Ja pflegen!"))</f>
        <v>o</v>
      </c>
      <c r="CX259" s="133" t="str">
        <f>IF('Kaufland intern'!AH258="","o",IF('Kaufland intern'!AH258="x","x","Bitte nur 'x' für Ja pflegen!"))</f>
        <v>o</v>
      </c>
      <c r="CY259" s="133" t="str">
        <f>IF('Kaufland intern'!AI258="","o",IF(LEN('Kaufland intern'!AI258)&lt;&gt;11,"Eingabe 11 Zeichen!","x"))</f>
        <v>o</v>
      </c>
      <c r="CZ259" s="133" t="str">
        <f>IF('Kaufland intern'!AJ258="","o",IF(LEN('Kaufland intern'!AJ258)&lt;&gt;11,"Eingabe 11 Zeichen!","x"))</f>
        <v>o</v>
      </c>
      <c r="DA259" s="133" t="str">
        <f>IF('Kaufland intern'!AK258="","o",IF(LEN('Kaufland intern'!AK258)&lt;&gt;11,"Eingabe 11 Zeichen!","x"))</f>
        <v>o</v>
      </c>
      <c r="DB259" s="133" t="str">
        <f>IF('Kaufland intern'!AL258="","o",IF(LEN('Kaufland intern'!AL258)&lt;&gt;11,"Eingabe 11 Zeichen!","x"))</f>
        <v>o</v>
      </c>
      <c r="DC259" s="133" t="str">
        <f>IF('Kaufland intern'!AM258="","o",IF(LEN('Kaufland intern'!AM258)&lt;&gt;11,"Eingabe 11 Zeichen!","x"))</f>
        <v>o</v>
      </c>
      <c r="DD259" s="133" t="str">
        <f>IF('Kaufland intern'!AN258="","o",IF(LEN('Kaufland intern'!AN258)&lt;&gt;11,"Eingabe 11 Zeichen!","x"))</f>
        <v>o</v>
      </c>
    </row>
    <row r="260" spans="1:108" ht="30">
      <c r="A260" s="128">
        <f>Food!C259</f>
        <v>0</v>
      </c>
      <c r="B260" s="129">
        <f>Food!E259</f>
        <v>0</v>
      </c>
      <c r="C260" s="128">
        <f>Food!O259</f>
        <v>0</v>
      </c>
      <c r="D260" s="133" t="str">
        <f>IF(Food!$A259="","Bitte Datum pflegen!",IF(ISNUMBER(Food!$A259)=FALSE,"Bitte Datum überprüfen!","x"))</f>
        <v>Bitte Datum pflegen!</v>
      </c>
      <c r="E260" s="133" t="str">
        <f>IF(Food!$C259="","Bitte Lieferantenartikelnr. pflegen!",IF(LEN(Food!$C259)&gt;13,"Eingabe max. 13 Zeichen!","x"))</f>
        <v>Bitte Lieferantenartikelnr. pflegen!</v>
      </c>
      <c r="F260" s="133" t="str">
        <f>IF(Food!$D259="","o",IF(LEN(Food!$D259)&gt;13,"Eingabe max. 13 Zeichen!","x"))</f>
        <v>o</v>
      </c>
      <c r="G260" s="145" t="str">
        <f>IF(Food!$F259="","o",IF(ISNUMBER(Food!$F259)=FALSE,"Bitte Gewicht ohne Einheit pflegen!","x"))</f>
        <v>o</v>
      </c>
      <c r="H260" s="133" t="str">
        <f>IF(Food!$G259="","o",IF(ISNA(VLOOKUP(Food!$G259,Auswahlisten!$A:$A,1,0))=FALSE,"x","Bitte Gewichtseinheit korrekt pflegen!"))</f>
        <v>o</v>
      </c>
      <c r="I260" s="133" t="str">
        <f>IF(Food!$H259="","Bitte Steuer pflegen!",IF(OR(Food!$H259=7,Food!$H259=19),"x","Bitte nur 7 oder 19 pflegen!"))</f>
        <v>Bitte Steuer pflegen!</v>
      </c>
      <c r="J260" s="133" t="str">
        <f>IF(Food!$I259="","o",IF(Food!$I259="x","x","Bitte nur 'x' für Ja pflegen!"))</f>
        <v>o</v>
      </c>
      <c r="K260" s="145" t="str">
        <f>IF(Food!$L259="","o",IF(ISNUMBER(Food!$L259)=FALSE,"Bitte Temperatur von ohne Einheit pflegen!","x"))</f>
        <v>o</v>
      </c>
      <c r="L260" s="145" t="str">
        <f>IF(Food!$M259="","o",IF(ISNUMBER(Food!$M259)=FALSE,"Bitte Temperatur bis ohne Einheit pflegen!","x"))</f>
        <v>o</v>
      </c>
      <c r="M260" s="133" t="str">
        <f>IF(Food!$J259="","o",IF(Food!$J259="x","x","Bitte nur 'x' für Ja pflegen!"))</f>
        <v>o</v>
      </c>
      <c r="N260" s="133" t="str">
        <f>IF(Food!$P259="","Bitte Bruttogewicht pflegen!",IF(ISNUMBER(Food!$P259)=FALSE,"Bitte Bruttogwicht ohne Einheit pflegen!","x"))</f>
        <v>Bitte Bruttogewicht pflegen!</v>
      </c>
      <c r="O260" s="133" t="str">
        <f>IF(Food!$Q259="","Bitte Länge pflegen!",IF(ISNUMBER(Food!$Q259)=FALSE,"Bitte Länge ohne Einheit pflegen!","x"))</f>
        <v>Bitte Länge pflegen!</v>
      </c>
      <c r="P260" s="133" t="str">
        <f>IF(Food!$R259="","Bitte Breite pflegen!",IF(ISNUMBER(Food!$R259)=FALSE,"Bitte Breite ohne Einheit pflegen!","x"))</f>
        <v>Bitte Breite pflegen!</v>
      </c>
      <c r="Q260" s="133" t="str">
        <f>IF(Food!$S259="","Bitte Höhe pflegen!",IF(ISNUMBER(Food!$S259)=FALSE,"Bitte Höhe ohne Einheit pflegen!","x"))</f>
        <v>Bitte Höhe pflegen!</v>
      </c>
      <c r="R260" s="133" t="str">
        <f>IF(Food!$V259="","o",IF(ISNUMBER(Food!$V259)=FALSE,"Bitte Bruttogewicht ohne Einheit pflegen!","x"))</f>
        <v>o</v>
      </c>
      <c r="S260" s="133" t="str">
        <f>IF(Food!$W259="","o",IF(ISNUMBER(Food!$W259)=FALSE,"Bitte Länge ohne Einheit pflegen!","x"))</f>
        <v>o</v>
      </c>
      <c r="T260" s="133" t="str">
        <f>IF(Food!$X259="","o",IF(ISNUMBER(Food!$X259)=FALSE,"Bitte Länge ohne Einheit pflegen!","x"))</f>
        <v>o</v>
      </c>
      <c r="U260" s="133" t="str">
        <f>IF(Food!$Y259="","o",IF(ISNUMBER(Food!$Y259)=FALSE,"Bitte Länge ohne Einheit pflegen!","x"))</f>
        <v>o</v>
      </c>
      <c r="V260" s="133" t="str">
        <f>IF(Food!$AB259="","o",IF(ISNUMBER(Food!$AB259)=FALSE,"Bitte Bruttogewicht ohne Einheit pflegen!","x"))</f>
        <v>o</v>
      </c>
      <c r="W260" s="133" t="str">
        <f>IF(Food!$AC259="","o",IF(ISNUMBER(Food!$AC259)=FALSE,"Bitte Länge ohne Einheit pflegen!","x"))</f>
        <v>o</v>
      </c>
      <c r="X260" s="133" t="str">
        <f>IF(Food!$AD259="","o",IF(ISNUMBER(Food!$AD259)=FALSE,"Bitte Breite ohne Einheit pflegen!","x"))</f>
        <v>o</v>
      </c>
      <c r="Y260" s="133" t="str">
        <f>IF(Food!$AE259="","o",IF(ISNUMBER(Food!$AE259)=FALSE,"Bitte Höhe ohne Einheit pflegen!","x"))</f>
        <v>o</v>
      </c>
      <c r="Z260" s="133" t="str">
        <f>IF(Food!$AG259="","o",IF(ISNUMBER(Food!$AG259)=FALSE,"Bitte Bruttogewicht ohne Einheit pflegen!","x"))</f>
        <v>o</v>
      </c>
      <c r="AA260" s="133" t="str">
        <f>IF(Food!$AH259="","o",IF(ISNUMBER(Food!$AH259)=FALSE,"Bitte Länge ohne Einheit pflegen!","x"))</f>
        <v>o</v>
      </c>
      <c r="AB260" s="133" t="str">
        <f>IF(Food!$AI259="","o",IF(ISNUMBER(Food!$AI259)=FALSE,"Bitte Breite ohne Einheit pflegen!","x"))</f>
        <v>o</v>
      </c>
      <c r="AC260" s="133" t="str">
        <f>IF(Food!$AJ259="","o",IF(ISNUMBER(Food!$AJ259)=FALSE,"Bitte Höhe ohne Einheit pflegen!","x"))</f>
        <v>o</v>
      </c>
      <c r="AD260" s="133" t="str">
        <f>IF(Food!$AL259="","o",IF(ISNUMBER(Food!$AL259)=FALSE,"Bitte Bruttogewicht ohne Einheit pflegen!","x"))</f>
        <v>o</v>
      </c>
      <c r="AE260" s="133" t="str">
        <f>IF(Food!$AM259="","o",IF(ISNUMBER(Food!$AM259)=FALSE,"Bitte Länge ohne Einheit pflegen!","x"))</f>
        <v>o</v>
      </c>
      <c r="AF260" s="133" t="str">
        <f>IF(Food!$AN259="","o",IF(ISNUMBER(Food!$AN259)=FALSE,"Bitte Breite ohne Einheit pflegen!","x"))</f>
        <v>o</v>
      </c>
      <c r="AG260" s="133" t="str">
        <f>IF(Food!$AO259="","o",IF(ISNUMBER(Food!$AO259)=FALSE,"Bitte Höhe ohne Einheit pflegen!","x"))</f>
        <v>o</v>
      </c>
      <c r="AH260" s="133" t="str">
        <f>IF(Food!$BX259="","o",IF(Food!$BX259="x","x","Bitte nur 'x' für Ja pflegen!"))</f>
        <v>o</v>
      </c>
      <c r="AI260" s="133" t="str">
        <f>IF(Food!$BY259="","o",IF(ISNUMBER(Food!$BY259),"x","Bitte ausschließlich Zahlen pflegen!"))</f>
        <v>o</v>
      </c>
      <c r="AJ260" s="133" t="str">
        <f>IF(Food!$AR259="","Bitte Verpackungsart pflegen!",IF(Food!$AR259="","o",IF(ISNA(VLOOKUP(Food!$AR259,Auswahlisten!$D:$D,1,0))=FALSE,"x","Bitte Verpackungsart korrekt pflegen!")))</f>
        <v>Bitte Verpackungsart pflegen!</v>
      </c>
      <c r="AK260" s="133" t="str">
        <f>IF(Food!$AS259="","o",IF(ISNUMBER(Food!$AS259)=FALSE,"Bitte nur Anzahl der Tage pflegen!","x"))</f>
        <v>o</v>
      </c>
      <c r="AL260" s="133" t="str">
        <f>IF(Food!$AT259="","o",IF(ISNUMBER(Food!$AT259)=FALSE,"Bitte nur Anzahl der Tage pflegen!","x"))</f>
        <v>o</v>
      </c>
      <c r="AM260" s="133" t="str">
        <f>IF(Food!$AU259="","o",IF(ISNA(VLOOKUP(Food!$AU259,Auswahlisten!$H:$H,1,0))=FALSE,"x","Bitte Produktionsland korrekt pflegen!"))</f>
        <v>o</v>
      </c>
      <c r="AN260" s="133" t="str">
        <f>IF(Food!$AV259="","o",IF(ISNA(VLOOKUP(Food!$AV259,Auswahlisten!$I:$I,1,0))=FALSE,"x","Bitte Region korrekt pflegen!"))</f>
        <v>o</v>
      </c>
      <c r="AO260" s="133" t="str">
        <f>IF(Food!$AW259="","o",IF(LEN(Food!$AW259)&gt;8,"Eingabe max. 8 Zahlen!","x"))</f>
        <v>o</v>
      </c>
      <c r="AP260" s="133" t="str">
        <f>IF(Food!$CC259="","o",IF(Food!$CC259="x","x","Bitte nur 'x' für Ja pflegen!"))</f>
        <v>o</v>
      </c>
      <c r="AQ260" s="133" t="str">
        <f>IF(Food!$AY259="","o",IF(Food!$AY259="x","x","Bitte nur 'x' für Ja pflegen!"))</f>
        <v>o</v>
      </c>
      <c r="AR260" s="133" t="str">
        <f>IF(Food!$AZ259="","o",IF(Food!$AZ259="x","x","Bitte nur 'x' für Ja pflegen!"))</f>
        <v>o</v>
      </c>
      <c r="AS260" s="133" t="str">
        <f>IF(Food!$BA259="","o",IF(Food!$BA259="x","x","Bitte nur 'x' für Ja pflegen!"))</f>
        <v>o</v>
      </c>
      <c r="AT260" s="133" t="str">
        <f>IF(Food!$BB259="","o",IF(Food!$BB259="x","x","Bitte nur 'x' für Ja pflegen!"))</f>
        <v>o</v>
      </c>
      <c r="AU260" s="133" t="str">
        <f ca="1">IF(Food!$BC259="","o",IF(OR(LEFT(CELL("format",Food!$BC259),1)="S",LEFT(CELL("format",Food!$BC259),1)=".",LEFT(CELL("format",Food!$BC259),1)="F"),"x","Bitte ausschließlich Zahlen pflegen!"))</f>
        <v>o</v>
      </c>
      <c r="AV260" s="133" t="str">
        <f>IF(Food!$BD259="","o",IF(Food!$BD259="x","x","Bitte nur 'x' für Ja pflegen!"))</f>
        <v>o</v>
      </c>
      <c r="AW260" s="133" t="str">
        <f ca="1">IF(Food!$BE259="","o",IF(OR(LEFT(CELL("format",Food!$BE259),1)="S",LEFT(CELL("format",Food!$BE259),1)=".",LEFT(CELL("format",Food!$BE259),1)="F"),"x","Bitte ausschließlich Zahlen pflegen!"))</f>
        <v>o</v>
      </c>
      <c r="AX260" s="133" t="str">
        <f>IF(Food!$BF259="","o",IF(Food!$BF259="x","x","Bitte nur 'x' für Ja pflegen!"))</f>
        <v>o</v>
      </c>
      <c r="AY260" s="133" t="str">
        <f ca="1">IF(Food!$BG259="","o",IF(OR(LEFT(CELL("format",Food!$BG259),1)="S",LEFT(CELL("format",Food!$BG259),1)=".",LEFT(CELL("format",Food!$BG259),1)="F"),"x","Bitte ausschließlich Zahlen pflegen!"))</f>
        <v>o</v>
      </c>
      <c r="AZ260" s="133" t="str">
        <f>IF(Food!$BH259="","o",IF(Food!$BH259="x","x","Bitte nur 'x' für Ja pflegen!"))</f>
        <v>o</v>
      </c>
      <c r="BA260" s="133" t="str">
        <f ca="1">IF(Food!$BI259="","o",IF(OR(LEFT(CELL("format",Food!$BI259),1)="S",LEFT(CELL("format",Food!$BI259),1)=".",LEFT(CELL("format",Food!$BI259),1)="F"),"x","Bitte ausschließlich Zahlen pflegen!"))</f>
        <v>o</v>
      </c>
      <c r="BB260" s="133" t="str">
        <f>IF(Food!$BJ259="","o",IF(ISNUMBER(Food!$BJ259),"x","Bitte ausschließlich Zahlen pflegen!"))</f>
        <v>o</v>
      </c>
      <c r="BC260" s="133" t="str">
        <f ca="1">IF(Food!$BK259="","o",IF(OR(LEFT(CELL("format",Food!$BK259),1)="S",LEFT(CELL("format",Food!$BK259),1)=".",LEFT(CELL("format",Food!$BK259),1)="F"),"x","Bitte ausschließlich Zahlen pflegen!"))</f>
        <v>o</v>
      </c>
      <c r="BD260" s="133" t="str">
        <f>IF(Food!$BL259="","o",IF(ISNUMBER(Food!$BL259),"x","Bitte ausschließlich Zahlen pflegen!"))</f>
        <v>o</v>
      </c>
      <c r="BE260" s="133" t="str">
        <f>IF(Food!$BM259="","o",IF(ISNUMBER(Food!$BM259),"x","Bitte ausschließlich Zahlen pflegen!"))</f>
        <v>o</v>
      </c>
      <c r="BF260" s="133" t="str">
        <f>IF(Food!$BS259="","o",IF(ISNA(VLOOKUP(Food!$BS259,Auswahlisten!$H:$H,1,0))=FALSE,"x","Bitte Produktionsland korrekt pflegen!"))</f>
        <v>o</v>
      </c>
      <c r="BG260" s="133" t="str">
        <f>IF(Food!$BU259="","o",IF(ISNUMBER(Food!$BU259),"x","Bitte ausschließlich Zahlen pflegen!"))</f>
        <v>o</v>
      </c>
      <c r="BH260" s="133" t="str">
        <f>IF(Food!$BV259="","o",IF(ISNUMBER(Food!$BV259),"x","Bitte ausschließlich Zahlen pflegen!"))</f>
        <v>o</v>
      </c>
      <c r="BI260" s="133" t="str">
        <f>IF(Food!$BW259="","o",IF(ISNUMBER(Food!$BW259),"x","Bitte ausschließlich Zahlen pflegen!"))</f>
        <v>o</v>
      </c>
      <c r="BJ260" s="133" t="str">
        <f>IF(Food!$BZ259="","o",IF(ISNA(VLOOKUP(Food!$BZ259,Auswahlisten!$AE:$AE,1,0))=FALSE,"x","Bitte Pfandart korrekt pflegen!"))</f>
        <v>o</v>
      </c>
      <c r="BK260" s="133" t="str">
        <f>IF(Food!$CA259="","o",IF(ISNUMBER(Food!$CA259),"x","Bitte ausschließlich Zahlen pflegen!"))</f>
        <v>o</v>
      </c>
      <c r="BL260" s="133" t="str">
        <f>IF(Food!$CD259="","o",IF(ISNUMBER(Food!$CD259),"x","Bitte ausschließlich Zahlen pflegen!"))</f>
        <v>o</v>
      </c>
      <c r="BM260" s="133" t="str">
        <f>IF(Food!$CE259="","o",IF(ISNA(VLOOKUP(Food!$CE259,Auswahlisten!$A:$A,1,0))=FALSE,"x","Bitte Gewichtseinheit korrekt pflegen!"))</f>
        <v>o</v>
      </c>
      <c r="BN260" s="133" t="str">
        <f>IF(Food!$CF259="","o",IF(ISNUMBER(Food!$CF259),"x","Bitte ausschließlich Zahlen pflegen!"))</f>
        <v>o</v>
      </c>
      <c r="BO260" s="133" t="str">
        <f>IF(Food!$CG259="","o",IF(ISNUMBER(Food!$CG259),"x","Bitte ausschließlich Zahlen pflegen!"))</f>
        <v>o</v>
      </c>
      <c r="BP260" s="133" t="str">
        <f>IF(Food!$CH259="","o",IF(ISNA(VLOOKUP(Food!$CH259,Auswahlisten!$A:$A,1,0))=FALSE,"x","Bitte Gewichtseinheit korrekt pflegen!"))</f>
        <v>o</v>
      </c>
      <c r="BQ260" s="133" t="str">
        <f>IF(Food!$CI259="","o",IF(ISNA(VLOOKUP(Food!$CI259,Auswahlisten!$F:$F,1,0))=FALSE,"x","Bitte JuSchu korrekt pflegen!"))</f>
        <v>o</v>
      </c>
      <c r="BR260" s="133" t="str">
        <f>IF(Verpackung!$D259="","o",IF(ISNUMBER(Verpackung!$D259),"x","Bitte ausschließlich Zahlen pflegen!"))</f>
        <v>o</v>
      </c>
      <c r="BS260" s="133" t="str">
        <f>IF(Verpackung!$E259="","o",IF(ISNUMBER(Verpackung!$E259),"x","Bitte ausschließlich Zahlen pflegen!"))</f>
        <v>o</v>
      </c>
      <c r="BT260" s="133" t="str">
        <f>IF(Verpackung!$F259="","o",IF(ISNUMBER(Verpackung!$F259),"x","Bitte ausschließlich Zahlen pflegen!"))</f>
        <v>o</v>
      </c>
      <c r="BU260" s="133" t="str">
        <f>IF(Verpackung!$G259="","o",IF(ISNUMBER(Verpackung!$G259),"x","Bitte ausschließlich Zahlen pflegen!"))</f>
        <v>o</v>
      </c>
      <c r="BV260" s="133" t="str">
        <f>IF(Verpackung!$H259="","o",IF(ISNUMBER(Verpackung!$H259),"x","Bitte ausschließlich Zahlen pflegen!"))</f>
        <v>o</v>
      </c>
      <c r="BW260" s="133" t="str">
        <f>IF(Verpackung!$I259="","o",IF(ISNUMBER(Verpackung!$I259),"x","Bitte ausschließlich Zahlen pflegen!"))</f>
        <v>o</v>
      </c>
      <c r="BX260" s="133" t="str">
        <f>IF(Verpackung!$J259="","o",IF(ISNUMBER(Verpackung!$J259),"x","Bitte ausschließlich Zahlen pflegen!"))</f>
        <v>o</v>
      </c>
      <c r="BY260" s="133" t="str">
        <f>IF(Verpackung!$K259="","o",IF(ISNUMBER(Verpackung!$K259),"x","Bitte ausschließlich Zahlen pflegen!"))</f>
        <v>o</v>
      </c>
      <c r="BZ260" s="133" t="str">
        <f>IF('Kaufland intern'!D259="","o",IF(LEN('Kaufland intern'!D259)&gt;40,"Eingabe max. 40 Zeichen!","x"))</f>
        <v>o</v>
      </c>
      <c r="CA260" s="133" t="str">
        <f>IF('Kaufland intern'!F259="","o",IF(AND(ISNUMBER('Kaufland intern'!F259),'Kaufland intern'!F259&gt;=1000000,'Kaufland intern'!F259&lt;=9999999),"x","Bitte Eingabe prüfen!"))</f>
        <v>o</v>
      </c>
      <c r="CB260" s="133" t="str">
        <f>IF('Kaufland intern'!G259="","o",IF(LEN('Kaufland intern'!G259)&gt;18,"Eingabe max. 18 Zeichen!","x"))</f>
        <v>o</v>
      </c>
      <c r="CC260" s="133" t="str">
        <f>IF('Kaufland intern'!I259="","o",IF(LEN('Kaufland intern'!I259)&gt;3,"Eingabe max. 3 Zeichen!","x"))</f>
        <v>o</v>
      </c>
      <c r="CD260" s="133" t="str">
        <f>IF('Kaufland intern'!J259="","o",IF(LEN('Kaufland intern'!J259)&gt;6,"Eingabe max. 6 Zeichen!","x"))</f>
        <v>o</v>
      </c>
      <c r="CE260" s="133" t="str">
        <f>IF('Kaufland intern'!K259="","o",IF(LEN('Kaufland intern'!K259)&gt;4,"Eingabe max. 4 Zeichen!","x"))</f>
        <v>o</v>
      </c>
      <c r="CF260" s="133" t="str">
        <f>IF('Kaufland intern'!L259="","o",IF(ISNA(VLOOKUP('Kaufland intern'!L259,Auswahlisten!$Z:$Z,1,0))=FALSE,"x","Bitte Etikettenart korrekt pflegen!"))</f>
        <v>o</v>
      </c>
      <c r="CG260" s="133" t="str">
        <f>IF('Kaufland intern'!M259="","o",IF(LEN('Kaufland intern'!M259)&gt;20,"Eingabe max. 20 Zeichen!","x"))</f>
        <v>o</v>
      </c>
      <c r="CH260" s="133" t="str">
        <f>IF('Kaufland intern'!O259="","o",IF(LEN('Kaufland intern'!O259)&gt;20,"Eingabe max. 20 Zeichen!","x"))</f>
        <v>o</v>
      </c>
      <c r="CI260" s="133" t="str">
        <f>IF('Kaufland intern'!Q259="","o",IF(LEN('Kaufland intern'!Q259)&gt;20,"Eingabe max. 20 Zeichen!","x"))</f>
        <v>o</v>
      </c>
      <c r="CJ260" s="133" t="str">
        <f>IF('Kaufland intern'!S259="","o",IF(LEN('Kaufland intern'!S259)&gt;8,"Eingabe max. 8 Zeichen!","x"))</f>
        <v>o</v>
      </c>
      <c r="CK260" s="133" t="str">
        <f>IF('Kaufland intern'!U259="","o",IF(ISNA(VLOOKUP('Kaufland intern'!U259,Auswahlisten!$D:$D,1,0))=FALSE,"x","Bitte Verpackungsart korrekt pflegen!"))</f>
        <v>o</v>
      </c>
      <c r="CL260" s="133" t="str">
        <f>IF('Kaufland intern'!V259="","o",IF(ISNUMBER('Kaufland intern'!V259),"x","Bitte ausschließlich Zahlen pflegen!"))</f>
        <v>o</v>
      </c>
      <c r="CM260" s="133" t="str">
        <f>IF('Kaufland intern'!W259="","o",IF(ISNA(VLOOKUP('Kaufland intern'!W259,Auswahlisten!$AA:$AA,1,0))=FALSE,"x","Bitte Bezugsweg korrekt pflegen!"))</f>
        <v>o</v>
      </c>
      <c r="CN260" s="133" t="str">
        <f>IF('Kaufland intern'!X259="","o",IF(ISNA(VLOOKUP('Kaufland intern'!X259,Auswahlisten!$AB:$AB,1,0))=FALSE,"x","Bitte Bezugsvorschrift korrekt pflegen!"))</f>
        <v>o</v>
      </c>
      <c r="CO260" s="133" t="str">
        <f>IF('Kaufland intern'!Y259="","o",IF(ISNA(VLOOKUP('Kaufland intern'!Y259,Auswahlisten!$AC:$AC,1,0))=FALSE,"x","Bitte Sortimentsstufenlistung korrekt pflegen!"))</f>
        <v>o</v>
      </c>
      <c r="CP260" s="133" t="str">
        <f>IF('Kaufland intern'!Z259="","o",IF(LEN('Kaufland intern'!Z259)&lt;&gt;13,"Eingabe max. 13 Zahlen!","x"))</f>
        <v>o</v>
      </c>
      <c r="CQ260" s="133" t="str">
        <f>IF('Kaufland intern'!AA259="","o",IF(LEN('Kaufland intern'!AA259)&lt;&gt;13,"Eingabe max. 13 Zahlen!","x"))</f>
        <v>o</v>
      </c>
      <c r="CR260" s="133" t="str">
        <f>IF('Kaufland intern'!AB259="","o",IF(LEN('Kaufland intern'!AB259)&lt;&gt;13,"Eingabe max. 13 Zahlen!","x"))</f>
        <v>o</v>
      </c>
      <c r="CS260" s="133" t="str">
        <f>IF('Kaufland intern'!AC259="","o",IF('Kaufland intern'!AC259="x","x","Bitte nur 'x' für Ja pflegen!"))</f>
        <v>o</v>
      </c>
      <c r="CT260" s="133" t="str">
        <f>IF('Kaufland intern'!AD259="","o",IF('Kaufland intern'!AD259="x","x","Bitte nur 'x' für Ja pflegen!"))</f>
        <v>o</v>
      </c>
      <c r="CU260" s="133" t="str">
        <f>IF('Kaufland intern'!AE259="","o",IF('Kaufland intern'!AE259="x","x","Bitte nur 'x' für Ja pflegen!"))</f>
        <v>o</v>
      </c>
      <c r="CV260" s="133" t="str">
        <f>IF('Kaufland intern'!AF259="","o",IF('Kaufland intern'!AF259="x","x","Bitte nur 'x' für Ja pflegen!"))</f>
        <v>o</v>
      </c>
      <c r="CW260" s="133" t="str">
        <f>IF('Kaufland intern'!AG259="","o",IF('Kaufland intern'!AG259="x","x","Bitte nur 'x' für Ja pflegen!"))</f>
        <v>o</v>
      </c>
      <c r="CX260" s="133" t="str">
        <f>IF('Kaufland intern'!AH259="","o",IF('Kaufland intern'!AH259="x","x","Bitte nur 'x' für Ja pflegen!"))</f>
        <v>o</v>
      </c>
      <c r="CY260" s="133" t="str">
        <f>IF('Kaufland intern'!AI259="","o",IF(LEN('Kaufland intern'!AI259)&lt;&gt;11,"Eingabe 11 Zeichen!","x"))</f>
        <v>o</v>
      </c>
      <c r="CZ260" s="133" t="str">
        <f>IF('Kaufland intern'!AJ259="","o",IF(LEN('Kaufland intern'!AJ259)&lt;&gt;11,"Eingabe 11 Zeichen!","x"))</f>
        <v>o</v>
      </c>
      <c r="DA260" s="133" t="str">
        <f>IF('Kaufland intern'!AK259="","o",IF(LEN('Kaufland intern'!AK259)&lt;&gt;11,"Eingabe 11 Zeichen!","x"))</f>
        <v>o</v>
      </c>
      <c r="DB260" s="133" t="str">
        <f>IF('Kaufland intern'!AL259="","o",IF(LEN('Kaufland intern'!AL259)&lt;&gt;11,"Eingabe 11 Zeichen!","x"))</f>
        <v>o</v>
      </c>
      <c r="DC260" s="133" t="str">
        <f>IF('Kaufland intern'!AM259="","o",IF(LEN('Kaufland intern'!AM259)&lt;&gt;11,"Eingabe 11 Zeichen!","x"))</f>
        <v>o</v>
      </c>
      <c r="DD260" s="133" t="str">
        <f>IF('Kaufland intern'!AN259="","o",IF(LEN('Kaufland intern'!AN259)&lt;&gt;11,"Eingabe 11 Zeichen!","x"))</f>
        <v>o</v>
      </c>
    </row>
    <row r="261" spans="1:108" ht="30">
      <c r="A261" s="128">
        <f>Food!C260</f>
        <v>0</v>
      </c>
      <c r="B261" s="129">
        <f>Food!E260</f>
        <v>0</v>
      </c>
      <c r="C261" s="128">
        <f>Food!O260</f>
        <v>0</v>
      </c>
      <c r="D261" s="133" t="str">
        <f>IF(Food!$A260="","Bitte Datum pflegen!",IF(ISNUMBER(Food!$A260)=FALSE,"Bitte Datum überprüfen!","x"))</f>
        <v>Bitte Datum pflegen!</v>
      </c>
      <c r="E261" s="133" t="str">
        <f>IF(Food!$C260="","Bitte Lieferantenartikelnr. pflegen!",IF(LEN(Food!$C260)&gt;13,"Eingabe max. 13 Zeichen!","x"))</f>
        <v>Bitte Lieferantenartikelnr. pflegen!</v>
      </c>
      <c r="F261" s="133" t="str">
        <f>IF(Food!$D260="","o",IF(LEN(Food!$D260)&gt;13,"Eingabe max. 13 Zeichen!","x"))</f>
        <v>o</v>
      </c>
      <c r="G261" s="145" t="str">
        <f>IF(Food!$F260="","o",IF(ISNUMBER(Food!$F260)=FALSE,"Bitte Gewicht ohne Einheit pflegen!","x"))</f>
        <v>o</v>
      </c>
      <c r="H261" s="133" t="str">
        <f>IF(Food!$G260="","o",IF(ISNA(VLOOKUP(Food!$G260,Auswahlisten!$A:$A,1,0))=FALSE,"x","Bitte Gewichtseinheit korrekt pflegen!"))</f>
        <v>o</v>
      </c>
      <c r="I261" s="133" t="str">
        <f>IF(Food!$H260="","Bitte Steuer pflegen!",IF(OR(Food!$H260=7,Food!$H260=19),"x","Bitte nur 7 oder 19 pflegen!"))</f>
        <v>Bitte Steuer pflegen!</v>
      </c>
      <c r="J261" s="133" t="str">
        <f>IF(Food!$I260="","o",IF(Food!$I260="x","x","Bitte nur 'x' für Ja pflegen!"))</f>
        <v>o</v>
      </c>
      <c r="K261" s="145" t="str">
        <f>IF(Food!$L260="","o",IF(ISNUMBER(Food!$L260)=FALSE,"Bitte Temperatur von ohne Einheit pflegen!","x"))</f>
        <v>o</v>
      </c>
      <c r="L261" s="145" t="str">
        <f>IF(Food!$M260="","o",IF(ISNUMBER(Food!$M260)=FALSE,"Bitte Temperatur bis ohne Einheit pflegen!","x"))</f>
        <v>o</v>
      </c>
      <c r="M261" s="133" t="str">
        <f>IF(Food!$J260="","o",IF(Food!$J260="x","x","Bitte nur 'x' für Ja pflegen!"))</f>
        <v>o</v>
      </c>
      <c r="N261" s="133" t="str">
        <f>IF(Food!$P260="","Bitte Bruttogewicht pflegen!",IF(ISNUMBER(Food!$P260)=FALSE,"Bitte Bruttogwicht ohne Einheit pflegen!","x"))</f>
        <v>Bitte Bruttogewicht pflegen!</v>
      </c>
      <c r="O261" s="133" t="str">
        <f>IF(Food!$Q260="","Bitte Länge pflegen!",IF(ISNUMBER(Food!$Q260)=FALSE,"Bitte Länge ohne Einheit pflegen!","x"))</f>
        <v>Bitte Länge pflegen!</v>
      </c>
      <c r="P261" s="133" t="str">
        <f>IF(Food!$R260="","Bitte Breite pflegen!",IF(ISNUMBER(Food!$R260)=FALSE,"Bitte Breite ohne Einheit pflegen!","x"))</f>
        <v>Bitte Breite pflegen!</v>
      </c>
      <c r="Q261" s="133" t="str">
        <f>IF(Food!$S260="","Bitte Höhe pflegen!",IF(ISNUMBER(Food!$S260)=FALSE,"Bitte Höhe ohne Einheit pflegen!","x"))</f>
        <v>Bitte Höhe pflegen!</v>
      </c>
      <c r="R261" s="133" t="str">
        <f>IF(Food!$V260="","o",IF(ISNUMBER(Food!$V260)=FALSE,"Bitte Bruttogewicht ohne Einheit pflegen!","x"))</f>
        <v>o</v>
      </c>
      <c r="S261" s="133" t="str">
        <f>IF(Food!$W260="","o",IF(ISNUMBER(Food!$W260)=FALSE,"Bitte Länge ohne Einheit pflegen!","x"))</f>
        <v>o</v>
      </c>
      <c r="T261" s="133" t="str">
        <f>IF(Food!$X260="","o",IF(ISNUMBER(Food!$X260)=FALSE,"Bitte Länge ohne Einheit pflegen!","x"))</f>
        <v>o</v>
      </c>
      <c r="U261" s="133" t="str">
        <f>IF(Food!$Y260="","o",IF(ISNUMBER(Food!$Y260)=FALSE,"Bitte Länge ohne Einheit pflegen!","x"))</f>
        <v>o</v>
      </c>
      <c r="V261" s="133" t="str">
        <f>IF(Food!$AB260="","o",IF(ISNUMBER(Food!$AB260)=FALSE,"Bitte Bruttogewicht ohne Einheit pflegen!","x"))</f>
        <v>o</v>
      </c>
      <c r="W261" s="133" t="str">
        <f>IF(Food!$AC260="","o",IF(ISNUMBER(Food!$AC260)=FALSE,"Bitte Länge ohne Einheit pflegen!","x"))</f>
        <v>o</v>
      </c>
      <c r="X261" s="133" t="str">
        <f>IF(Food!$AD260="","o",IF(ISNUMBER(Food!$AD260)=FALSE,"Bitte Breite ohne Einheit pflegen!","x"))</f>
        <v>o</v>
      </c>
      <c r="Y261" s="133" t="str">
        <f>IF(Food!$AE260="","o",IF(ISNUMBER(Food!$AE260)=FALSE,"Bitte Höhe ohne Einheit pflegen!","x"))</f>
        <v>o</v>
      </c>
      <c r="Z261" s="133" t="str">
        <f>IF(Food!$AG260="","o",IF(ISNUMBER(Food!$AG260)=FALSE,"Bitte Bruttogewicht ohne Einheit pflegen!","x"))</f>
        <v>o</v>
      </c>
      <c r="AA261" s="133" t="str">
        <f>IF(Food!$AH260="","o",IF(ISNUMBER(Food!$AH260)=FALSE,"Bitte Länge ohne Einheit pflegen!","x"))</f>
        <v>o</v>
      </c>
      <c r="AB261" s="133" t="str">
        <f>IF(Food!$AI260="","o",IF(ISNUMBER(Food!$AI260)=FALSE,"Bitte Breite ohne Einheit pflegen!","x"))</f>
        <v>o</v>
      </c>
      <c r="AC261" s="133" t="str">
        <f>IF(Food!$AJ260="","o",IF(ISNUMBER(Food!$AJ260)=FALSE,"Bitte Höhe ohne Einheit pflegen!","x"))</f>
        <v>o</v>
      </c>
      <c r="AD261" s="133" t="str">
        <f>IF(Food!$AL260="","o",IF(ISNUMBER(Food!$AL260)=FALSE,"Bitte Bruttogewicht ohne Einheit pflegen!","x"))</f>
        <v>o</v>
      </c>
      <c r="AE261" s="133" t="str">
        <f>IF(Food!$AM260="","o",IF(ISNUMBER(Food!$AM260)=FALSE,"Bitte Länge ohne Einheit pflegen!","x"))</f>
        <v>o</v>
      </c>
      <c r="AF261" s="133" t="str">
        <f>IF(Food!$AN260="","o",IF(ISNUMBER(Food!$AN260)=FALSE,"Bitte Breite ohne Einheit pflegen!","x"))</f>
        <v>o</v>
      </c>
      <c r="AG261" s="133" t="str">
        <f>IF(Food!$AO260="","o",IF(ISNUMBER(Food!$AO260)=FALSE,"Bitte Höhe ohne Einheit pflegen!","x"))</f>
        <v>o</v>
      </c>
      <c r="AH261" s="133" t="str">
        <f>IF(Food!$BX260="","o",IF(Food!$BX260="x","x","Bitte nur 'x' für Ja pflegen!"))</f>
        <v>o</v>
      </c>
      <c r="AI261" s="133" t="str">
        <f>IF(Food!$BY260="","o",IF(ISNUMBER(Food!$BY260),"x","Bitte ausschließlich Zahlen pflegen!"))</f>
        <v>o</v>
      </c>
      <c r="AJ261" s="133" t="str">
        <f>IF(Food!$AR260="","Bitte Verpackungsart pflegen!",IF(Food!$AR260="","o",IF(ISNA(VLOOKUP(Food!$AR260,Auswahlisten!$D:$D,1,0))=FALSE,"x","Bitte Verpackungsart korrekt pflegen!")))</f>
        <v>Bitte Verpackungsart pflegen!</v>
      </c>
      <c r="AK261" s="133" t="str">
        <f>IF(Food!$AS260="","o",IF(ISNUMBER(Food!$AS260)=FALSE,"Bitte nur Anzahl der Tage pflegen!","x"))</f>
        <v>o</v>
      </c>
      <c r="AL261" s="133" t="str">
        <f>IF(Food!$AT260="","o",IF(ISNUMBER(Food!$AT260)=FALSE,"Bitte nur Anzahl der Tage pflegen!","x"))</f>
        <v>o</v>
      </c>
      <c r="AM261" s="133" t="str">
        <f>IF(Food!$AU260="","o",IF(ISNA(VLOOKUP(Food!$AU260,Auswahlisten!$H:$H,1,0))=FALSE,"x","Bitte Produktionsland korrekt pflegen!"))</f>
        <v>o</v>
      </c>
      <c r="AN261" s="133" t="str">
        <f>IF(Food!$AV260="","o",IF(ISNA(VLOOKUP(Food!$AV260,Auswahlisten!$I:$I,1,0))=FALSE,"x","Bitte Region korrekt pflegen!"))</f>
        <v>o</v>
      </c>
      <c r="AO261" s="133" t="str">
        <f>IF(Food!$AW260="","o",IF(LEN(Food!$AW260)&gt;8,"Eingabe max. 8 Zahlen!","x"))</f>
        <v>o</v>
      </c>
      <c r="AP261" s="133" t="str">
        <f>IF(Food!$CC260="","o",IF(Food!$CC260="x","x","Bitte nur 'x' für Ja pflegen!"))</f>
        <v>o</v>
      </c>
      <c r="AQ261" s="133" t="str">
        <f>IF(Food!$AY260="","o",IF(Food!$AY260="x","x","Bitte nur 'x' für Ja pflegen!"))</f>
        <v>o</v>
      </c>
      <c r="AR261" s="133" t="str">
        <f>IF(Food!$AZ260="","o",IF(Food!$AZ260="x","x","Bitte nur 'x' für Ja pflegen!"))</f>
        <v>o</v>
      </c>
      <c r="AS261" s="133" t="str">
        <f>IF(Food!$BA260="","o",IF(Food!$BA260="x","x","Bitte nur 'x' für Ja pflegen!"))</f>
        <v>o</v>
      </c>
      <c r="AT261" s="133" t="str">
        <f>IF(Food!$BB260="","o",IF(Food!$BB260="x","x","Bitte nur 'x' für Ja pflegen!"))</f>
        <v>o</v>
      </c>
      <c r="AU261" s="133" t="str">
        <f ca="1">IF(Food!$BC260="","o",IF(OR(LEFT(CELL("format",Food!$BC260),1)="S",LEFT(CELL("format",Food!$BC260),1)=".",LEFT(CELL("format",Food!$BC260),1)="F"),"x","Bitte ausschließlich Zahlen pflegen!"))</f>
        <v>o</v>
      </c>
      <c r="AV261" s="133" t="str">
        <f>IF(Food!$BD260="","o",IF(Food!$BD260="x","x","Bitte nur 'x' für Ja pflegen!"))</f>
        <v>o</v>
      </c>
      <c r="AW261" s="133" t="str">
        <f ca="1">IF(Food!$BE260="","o",IF(OR(LEFT(CELL("format",Food!$BE260),1)="S",LEFT(CELL("format",Food!$BE260),1)=".",LEFT(CELL("format",Food!$BE260),1)="F"),"x","Bitte ausschließlich Zahlen pflegen!"))</f>
        <v>o</v>
      </c>
      <c r="AX261" s="133" t="str">
        <f>IF(Food!$BF260="","o",IF(Food!$BF260="x","x","Bitte nur 'x' für Ja pflegen!"))</f>
        <v>o</v>
      </c>
      <c r="AY261" s="133" t="str">
        <f ca="1">IF(Food!$BG260="","o",IF(OR(LEFT(CELL("format",Food!$BG260),1)="S",LEFT(CELL("format",Food!$BG260),1)=".",LEFT(CELL("format",Food!$BG260),1)="F"),"x","Bitte ausschließlich Zahlen pflegen!"))</f>
        <v>o</v>
      </c>
      <c r="AZ261" s="133" t="str">
        <f>IF(Food!$BH260="","o",IF(Food!$BH260="x","x","Bitte nur 'x' für Ja pflegen!"))</f>
        <v>o</v>
      </c>
      <c r="BA261" s="133" t="str">
        <f ca="1">IF(Food!$BI260="","o",IF(OR(LEFT(CELL("format",Food!$BI260),1)="S",LEFT(CELL("format",Food!$BI260),1)=".",LEFT(CELL("format",Food!$BI260),1)="F"),"x","Bitte ausschließlich Zahlen pflegen!"))</f>
        <v>o</v>
      </c>
      <c r="BB261" s="133" t="str">
        <f>IF(Food!$BJ260="","o",IF(ISNUMBER(Food!$BJ260),"x","Bitte ausschließlich Zahlen pflegen!"))</f>
        <v>o</v>
      </c>
      <c r="BC261" s="133" t="str">
        <f ca="1">IF(Food!$BK260="","o",IF(OR(LEFT(CELL("format",Food!$BK260),1)="S",LEFT(CELL("format",Food!$BK260),1)=".",LEFT(CELL("format",Food!$BK260),1)="F"),"x","Bitte ausschließlich Zahlen pflegen!"))</f>
        <v>o</v>
      </c>
      <c r="BD261" s="133" t="str">
        <f>IF(Food!$BL260="","o",IF(ISNUMBER(Food!$BL260),"x","Bitte ausschließlich Zahlen pflegen!"))</f>
        <v>o</v>
      </c>
      <c r="BE261" s="133" t="str">
        <f>IF(Food!$BM260="","o",IF(ISNUMBER(Food!$BM260),"x","Bitte ausschließlich Zahlen pflegen!"))</f>
        <v>o</v>
      </c>
      <c r="BF261" s="133" t="str">
        <f>IF(Food!$BS260="","o",IF(ISNA(VLOOKUP(Food!$BS260,Auswahlisten!$H:$H,1,0))=FALSE,"x","Bitte Produktionsland korrekt pflegen!"))</f>
        <v>o</v>
      </c>
      <c r="BG261" s="133" t="str">
        <f>IF(Food!$BU260="","o",IF(ISNUMBER(Food!$BU260),"x","Bitte ausschließlich Zahlen pflegen!"))</f>
        <v>o</v>
      </c>
      <c r="BH261" s="133" t="str">
        <f>IF(Food!$BV260="","o",IF(ISNUMBER(Food!$BV260),"x","Bitte ausschließlich Zahlen pflegen!"))</f>
        <v>o</v>
      </c>
      <c r="BI261" s="133" t="str">
        <f>IF(Food!$BW260="","o",IF(ISNUMBER(Food!$BW260),"x","Bitte ausschließlich Zahlen pflegen!"))</f>
        <v>o</v>
      </c>
      <c r="BJ261" s="133" t="str">
        <f>IF(Food!$BZ260="","o",IF(ISNA(VLOOKUP(Food!$BZ260,Auswahlisten!$AE:$AE,1,0))=FALSE,"x","Bitte Pfandart korrekt pflegen!"))</f>
        <v>o</v>
      </c>
      <c r="BK261" s="133" t="str">
        <f>IF(Food!$CA260="","o",IF(ISNUMBER(Food!$CA260),"x","Bitte ausschließlich Zahlen pflegen!"))</f>
        <v>o</v>
      </c>
      <c r="BL261" s="133" t="str">
        <f>IF(Food!$CD260="","o",IF(ISNUMBER(Food!$CD260),"x","Bitte ausschließlich Zahlen pflegen!"))</f>
        <v>o</v>
      </c>
      <c r="BM261" s="133" t="str">
        <f>IF(Food!$CE260="","o",IF(ISNA(VLOOKUP(Food!$CE260,Auswahlisten!$A:$A,1,0))=FALSE,"x","Bitte Gewichtseinheit korrekt pflegen!"))</f>
        <v>o</v>
      </c>
      <c r="BN261" s="133" t="str">
        <f>IF(Food!$CF260="","o",IF(ISNUMBER(Food!$CF260),"x","Bitte ausschließlich Zahlen pflegen!"))</f>
        <v>o</v>
      </c>
      <c r="BO261" s="133" t="str">
        <f>IF(Food!$CG260="","o",IF(ISNUMBER(Food!$CG260),"x","Bitte ausschließlich Zahlen pflegen!"))</f>
        <v>o</v>
      </c>
      <c r="BP261" s="133" t="str">
        <f>IF(Food!$CH260="","o",IF(ISNA(VLOOKUP(Food!$CH260,Auswahlisten!$A:$A,1,0))=FALSE,"x","Bitte Gewichtseinheit korrekt pflegen!"))</f>
        <v>o</v>
      </c>
      <c r="BQ261" s="133" t="str">
        <f>IF(Food!$CI260="","o",IF(ISNA(VLOOKUP(Food!$CI260,Auswahlisten!$F:$F,1,0))=FALSE,"x","Bitte JuSchu korrekt pflegen!"))</f>
        <v>o</v>
      </c>
      <c r="BR261" s="133" t="str">
        <f>IF(Verpackung!$D260="","o",IF(ISNUMBER(Verpackung!$D260),"x","Bitte ausschließlich Zahlen pflegen!"))</f>
        <v>o</v>
      </c>
      <c r="BS261" s="133" t="str">
        <f>IF(Verpackung!$E260="","o",IF(ISNUMBER(Verpackung!$E260),"x","Bitte ausschließlich Zahlen pflegen!"))</f>
        <v>o</v>
      </c>
      <c r="BT261" s="133" t="str">
        <f>IF(Verpackung!$F260="","o",IF(ISNUMBER(Verpackung!$F260),"x","Bitte ausschließlich Zahlen pflegen!"))</f>
        <v>o</v>
      </c>
      <c r="BU261" s="133" t="str">
        <f>IF(Verpackung!$G260="","o",IF(ISNUMBER(Verpackung!$G260),"x","Bitte ausschließlich Zahlen pflegen!"))</f>
        <v>o</v>
      </c>
      <c r="BV261" s="133" t="str">
        <f>IF(Verpackung!$H260="","o",IF(ISNUMBER(Verpackung!$H260),"x","Bitte ausschließlich Zahlen pflegen!"))</f>
        <v>o</v>
      </c>
      <c r="BW261" s="133" t="str">
        <f>IF(Verpackung!$I260="","o",IF(ISNUMBER(Verpackung!$I260),"x","Bitte ausschließlich Zahlen pflegen!"))</f>
        <v>o</v>
      </c>
      <c r="BX261" s="133" t="str">
        <f>IF(Verpackung!$J260="","o",IF(ISNUMBER(Verpackung!$J260),"x","Bitte ausschließlich Zahlen pflegen!"))</f>
        <v>o</v>
      </c>
      <c r="BY261" s="133" t="str">
        <f>IF(Verpackung!$K260="","o",IF(ISNUMBER(Verpackung!$K260),"x","Bitte ausschließlich Zahlen pflegen!"))</f>
        <v>o</v>
      </c>
      <c r="BZ261" s="133" t="str">
        <f>IF('Kaufland intern'!D260="","o",IF(LEN('Kaufland intern'!D260)&gt;40,"Eingabe max. 40 Zeichen!","x"))</f>
        <v>o</v>
      </c>
      <c r="CA261" s="133" t="str">
        <f>IF('Kaufland intern'!F260="","o",IF(AND(ISNUMBER('Kaufland intern'!F260),'Kaufland intern'!F260&gt;=1000000,'Kaufland intern'!F260&lt;=9999999),"x","Bitte Eingabe prüfen!"))</f>
        <v>o</v>
      </c>
      <c r="CB261" s="133" t="str">
        <f>IF('Kaufland intern'!G260="","o",IF(LEN('Kaufland intern'!G260)&gt;18,"Eingabe max. 18 Zeichen!","x"))</f>
        <v>o</v>
      </c>
      <c r="CC261" s="133" t="str">
        <f>IF('Kaufland intern'!I260="","o",IF(LEN('Kaufland intern'!I260)&gt;3,"Eingabe max. 3 Zeichen!","x"))</f>
        <v>o</v>
      </c>
      <c r="CD261" s="133" t="str">
        <f>IF('Kaufland intern'!J260="","o",IF(LEN('Kaufland intern'!J260)&gt;6,"Eingabe max. 6 Zeichen!","x"))</f>
        <v>o</v>
      </c>
      <c r="CE261" s="133" t="str">
        <f>IF('Kaufland intern'!K260="","o",IF(LEN('Kaufland intern'!K260)&gt;4,"Eingabe max. 4 Zeichen!","x"))</f>
        <v>o</v>
      </c>
      <c r="CF261" s="133" t="str">
        <f>IF('Kaufland intern'!L260="","o",IF(ISNA(VLOOKUP('Kaufland intern'!L260,Auswahlisten!$Z:$Z,1,0))=FALSE,"x","Bitte Etikettenart korrekt pflegen!"))</f>
        <v>o</v>
      </c>
      <c r="CG261" s="133" t="str">
        <f>IF('Kaufland intern'!M260="","o",IF(LEN('Kaufland intern'!M260)&gt;20,"Eingabe max. 20 Zeichen!","x"))</f>
        <v>o</v>
      </c>
      <c r="CH261" s="133" t="str">
        <f>IF('Kaufland intern'!O260="","o",IF(LEN('Kaufland intern'!O260)&gt;20,"Eingabe max. 20 Zeichen!","x"))</f>
        <v>o</v>
      </c>
      <c r="CI261" s="133" t="str">
        <f>IF('Kaufland intern'!Q260="","o",IF(LEN('Kaufland intern'!Q260)&gt;20,"Eingabe max. 20 Zeichen!","x"))</f>
        <v>o</v>
      </c>
      <c r="CJ261" s="133" t="str">
        <f>IF('Kaufland intern'!S260="","o",IF(LEN('Kaufland intern'!S260)&gt;8,"Eingabe max. 8 Zeichen!","x"))</f>
        <v>o</v>
      </c>
      <c r="CK261" s="133" t="str">
        <f>IF('Kaufland intern'!U260="","o",IF(ISNA(VLOOKUP('Kaufland intern'!U260,Auswahlisten!$D:$D,1,0))=FALSE,"x","Bitte Verpackungsart korrekt pflegen!"))</f>
        <v>o</v>
      </c>
      <c r="CL261" s="133" t="str">
        <f>IF('Kaufland intern'!V260="","o",IF(ISNUMBER('Kaufland intern'!V260),"x","Bitte ausschließlich Zahlen pflegen!"))</f>
        <v>o</v>
      </c>
      <c r="CM261" s="133" t="str">
        <f>IF('Kaufland intern'!W260="","o",IF(ISNA(VLOOKUP('Kaufland intern'!W260,Auswahlisten!$AA:$AA,1,0))=FALSE,"x","Bitte Bezugsweg korrekt pflegen!"))</f>
        <v>o</v>
      </c>
      <c r="CN261" s="133" t="str">
        <f>IF('Kaufland intern'!X260="","o",IF(ISNA(VLOOKUP('Kaufland intern'!X260,Auswahlisten!$AB:$AB,1,0))=FALSE,"x","Bitte Bezugsvorschrift korrekt pflegen!"))</f>
        <v>o</v>
      </c>
      <c r="CO261" s="133" t="str">
        <f>IF('Kaufland intern'!Y260="","o",IF(ISNA(VLOOKUP('Kaufland intern'!Y260,Auswahlisten!$AC:$AC,1,0))=FALSE,"x","Bitte Sortimentsstufenlistung korrekt pflegen!"))</f>
        <v>o</v>
      </c>
      <c r="CP261" s="133" t="str">
        <f>IF('Kaufland intern'!Z260="","o",IF(LEN('Kaufland intern'!Z260)&lt;&gt;13,"Eingabe max. 13 Zahlen!","x"))</f>
        <v>o</v>
      </c>
      <c r="CQ261" s="133" t="str">
        <f>IF('Kaufland intern'!AA260="","o",IF(LEN('Kaufland intern'!AA260)&lt;&gt;13,"Eingabe max. 13 Zahlen!","x"))</f>
        <v>o</v>
      </c>
      <c r="CR261" s="133" t="str">
        <f>IF('Kaufland intern'!AB260="","o",IF(LEN('Kaufland intern'!AB260)&lt;&gt;13,"Eingabe max. 13 Zahlen!","x"))</f>
        <v>o</v>
      </c>
      <c r="CS261" s="133" t="str">
        <f>IF('Kaufland intern'!AC260="","o",IF('Kaufland intern'!AC260="x","x","Bitte nur 'x' für Ja pflegen!"))</f>
        <v>o</v>
      </c>
      <c r="CT261" s="133" t="str">
        <f>IF('Kaufland intern'!AD260="","o",IF('Kaufland intern'!AD260="x","x","Bitte nur 'x' für Ja pflegen!"))</f>
        <v>o</v>
      </c>
      <c r="CU261" s="133" t="str">
        <f>IF('Kaufland intern'!AE260="","o",IF('Kaufland intern'!AE260="x","x","Bitte nur 'x' für Ja pflegen!"))</f>
        <v>o</v>
      </c>
      <c r="CV261" s="133" t="str">
        <f>IF('Kaufland intern'!AF260="","o",IF('Kaufland intern'!AF260="x","x","Bitte nur 'x' für Ja pflegen!"))</f>
        <v>o</v>
      </c>
      <c r="CW261" s="133" t="str">
        <f>IF('Kaufland intern'!AG260="","o",IF('Kaufland intern'!AG260="x","x","Bitte nur 'x' für Ja pflegen!"))</f>
        <v>o</v>
      </c>
      <c r="CX261" s="133" t="str">
        <f>IF('Kaufland intern'!AH260="","o",IF('Kaufland intern'!AH260="x","x","Bitte nur 'x' für Ja pflegen!"))</f>
        <v>o</v>
      </c>
      <c r="CY261" s="133" t="str">
        <f>IF('Kaufland intern'!AI260="","o",IF(LEN('Kaufland intern'!AI260)&lt;&gt;11,"Eingabe 11 Zeichen!","x"))</f>
        <v>o</v>
      </c>
      <c r="CZ261" s="133" t="str">
        <f>IF('Kaufland intern'!AJ260="","o",IF(LEN('Kaufland intern'!AJ260)&lt;&gt;11,"Eingabe 11 Zeichen!","x"))</f>
        <v>o</v>
      </c>
      <c r="DA261" s="133" t="str">
        <f>IF('Kaufland intern'!AK260="","o",IF(LEN('Kaufland intern'!AK260)&lt;&gt;11,"Eingabe 11 Zeichen!","x"))</f>
        <v>o</v>
      </c>
      <c r="DB261" s="133" t="str">
        <f>IF('Kaufland intern'!AL260="","o",IF(LEN('Kaufland intern'!AL260)&lt;&gt;11,"Eingabe 11 Zeichen!","x"))</f>
        <v>o</v>
      </c>
      <c r="DC261" s="133" t="str">
        <f>IF('Kaufland intern'!AM260="","o",IF(LEN('Kaufland intern'!AM260)&lt;&gt;11,"Eingabe 11 Zeichen!","x"))</f>
        <v>o</v>
      </c>
      <c r="DD261" s="133" t="str">
        <f>IF('Kaufland intern'!AN260="","o",IF(LEN('Kaufland intern'!AN260)&lt;&gt;11,"Eingabe 11 Zeichen!","x"))</f>
        <v>o</v>
      </c>
    </row>
    <row r="262" spans="1:108" ht="30">
      <c r="A262" s="128">
        <f>Food!C261</f>
        <v>0</v>
      </c>
      <c r="B262" s="129">
        <f>Food!E261</f>
        <v>0</v>
      </c>
      <c r="C262" s="128">
        <f>Food!O261</f>
        <v>0</v>
      </c>
      <c r="D262" s="133" t="str">
        <f>IF(Food!$A261="","Bitte Datum pflegen!",IF(ISNUMBER(Food!$A261)=FALSE,"Bitte Datum überprüfen!","x"))</f>
        <v>Bitte Datum pflegen!</v>
      </c>
      <c r="E262" s="133" t="str">
        <f>IF(Food!$C261="","Bitte Lieferantenartikelnr. pflegen!",IF(LEN(Food!$C261)&gt;13,"Eingabe max. 13 Zeichen!","x"))</f>
        <v>Bitte Lieferantenartikelnr. pflegen!</v>
      </c>
      <c r="F262" s="133" t="str">
        <f>IF(Food!$D261="","o",IF(LEN(Food!$D261)&gt;13,"Eingabe max. 13 Zeichen!","x"))</f>
        <v>o</v>
      </c>
      <c r="G262" s="145" t="str">
        <f>IF(Food!$F261="","o",IF(ISNUMBER(Food!$F261)=FALSE,"Bitte Gewicht ohne Einheit pflegen!","x"))</f>
        <v>o</v>
      </c>
      <c r="H262" s="133" t="str">
        <f>IF(Food!$G261="","o",IF(ISNA(VLOOKUP(Food!$G261,Auswahlisten!$A:$A,1,0))=FALSE,"x","Bitte Gewichtseinheit korrekt pflegen!"))</f>
        <v>o</v>
      </c>
      <c r="I262" s="133" t="str">
        <f>IF(Food!$H261="","Bitte Steuer pflegen!",IF(OR(Food!$H261=7,Food!$H261=19),"x","Bitte nur 7 oder 19 pflegen!"))</f>
        <v>Bitte Steuer pflegen!</v>
      </c>
      <c r="J262" s="133" t="str">
        <f>IF(Food!$I261="","o",IF(Food!$I261="x","x","Bitte nur 'x' für Ja pflegen!"))</f>
        <v>o</v>
      </c>
      <c r="K262" s="145" t="str">
        <f>IF(Food!$L261="","o",IF(ISNUMBER(Food!$L261)=FALSE,"Bitte Temperatur von ohne Einheit pflegen!","x"))</f>
        <v>o</v>
      </c>
      <c r="L262" s="145" t="str">
        <f>IF(Food!$M261="","o",IF(ISNUMBER(Food!$M261)=FALSE,"Bitte Temperatur bis ohne Einheit pflegen!","x"))</f>
        <v>o</v>
      </c>
      <c r="M262" s="133" t="str">
        <f>IF(Food!$J261="","o",IF(Food!$J261="x","x","Bitte nur 'x' für Ja pflegen!"))</f>
        <v>o</v>
      </c>
      <c r="N262" s="133" t="str">
        <f>IF(Food!$P261="","Bitte Bruttogewicht pflegen!",IF(ISNUMBER(Food!$P261)=FALSE,"Bitte Bruttogwicht ohne Einheit pflegen!","x"))</f>
        <v>Bitte Bruttogewicht pflegen!</v>
      </c>
      <c r="O262" s="133" t="str">
        <f>IF(Food!$Q261="","Bitte Länge pflegen!",IF(ISNUMBER(Food!$Q261)=FALSE,"Bitte Länge ohne Einheit pflegen!","x"))</f>
        <v>Bitte Länge pflegen!</v>
      </c>
      <c r="P262" s="133" t="str">
        <f>IF(Food!$R261="","Bitte Breite pflegen!",IF(ISNUMBER(Food!$R261)=FALSE,"Bitte Breite ohne Einheit pflegen!","x"))</f>
        <v>Bitte Breite pflegen!</v>
      </c>
      <c r="Q262" s="133" t="str">
        <f>IF(Food!$S261="","Bitte Höhe pflegen!",IF(ISNUMBER(Food!$S261)=FALSE,"Bitte Höhe ohne Einheit pflegen!","x"))</f>
        <v>Bitte Höhe pflegen!</v>
      </c>
      <c r="R262" s="133" t="str">
        <f>IF(Food!$V261="","o",IF(ISNUMBER(Food!$V261)=FALSE,"Bitte Bruttogewicht ohne Einheit pflegen!","x"))</f>
        <v>o</v>
      </c>
      <c r="S262" s="133" t="str">
        <f>IF(Food!$W261="","o",IF(ISNUMBER(Food!$W261)=FALSE,"Bitte Länge ohne Einheit pflegen!","x"))</f>
        <v>o</v>
      </c>
      <c r="T262" s="133" t="str">
        <f>IF(Food!$X261="","o",IF(ISNUMBER(Food!$X261)=FALSE,"Bitte Länge ohne Einheit pflegen!","x"))</f>
        <v>o</v>
      </c>
      <c r="U262" s="133" t="str">
        <f>IF(Food!$Y261="","o",IF(ISNUMBER(Food!$Y261)=FALSE,"Bitte Länge ohne Einheit pflegen!","x"))</f>
        <v>o</v>
      </c>
      <c r="V262" s="133" t="str">
        <f>IF(Food!$AB261="","o",IF(ISNUMBER(Food!$AB261)=FALSE,"Bitte Bruttogewicht ohne Einheit pflegen!","x"))</f>
        <v>o</v>
      </c>
      <c r="W262" s="133" t="str">
        <f>IF(Food!$AC261="","o",IF(ISNUMBER(Food!$AC261)=FALSE,"Bitte Länge ohne Einheit pflegen!","x"))</f>
        <v>o</v>
      </c>
      <c r="X262" s="133" t="str">
        <f>IF(Food!$AD261="","o",IF(ISNUMBER(Food!$AD261)=FALSE,"Bitte Breite ohne Einheit pflegen!","x"))</f>
        <v>o</v>
      </c>
      <c r="Y262" s="133" t="str">
        <f>IF(Food!$AE261="","o",IF(ISNUMBER(Food!$AE261)=FALSE,"Bitte Höhe ohne Einheit pflegen!","x"))</f>
        <v>o</v>
      </c>
      <c r="Z262" s="133" t="str">
        <f>IF(Food!$AG261="","o",IF(ISNUMBER(Food!$AG261)=FALSE,"Bitte Bruttogewicht ohne Einheit pflegen!","x"))</f>
        <v>o</v>
      </c>
      <c r="AA262" s="133" t="str">
        <f>IF(Food!$AH261="","o",IF(ISNUMBER(Food!$AH261)=FALSE,"Bitte Länge ohne Einheit pflegen!","x"))</f>
        <v>o</v>
      </c>
      <c r="AB262" s="133" t="str">
        <f>IF(Food!$AI261="","o",IF(ISNUMBER(Food!$AI261)=FALSE,"Bitte Breite ohne Einheit pflegen!","x"))</f>
        <v>o</v>
      </c>
      <c r="AC262" s="133" t="str">
        <f>IF(Food!$AJ261="","o",IF(ISNUMBER(Food!$AJ261)=FALSE,"Bitte Höhe ohne Einheit pflegen!","x"))</f>
        <v>o</v>
      </c>
      <c r="AD262" s="133" t="str">
        <f>IF(Food!$AL261="","o",IF(ISNUMBER(Food!$AL261)=FALSE,"Bitte Bruttogewicht ohne Einheit pflegen!","x"))</f>
        <v>o</v>
      </c>
      <c r="AE262" s="133" t="str">
        <f>IF(Food!$AM261="","o",IF(ISNUMBER(Food!$AM261)=FALSE,"Bitte Länge ohne Einheit pflegen!","x"))</f>
        <v>o</v>
      </c>
      <c r="AF262" s="133" t="str">
        <f>IF(Food!$AN261="","o",IF(ISNUMBER(Food!$AN261)=FALSE,"Bitte Breite ohne Einheit pflegen!","x"))</f>
        <v>o</v>
      </c>
      <c r="AG262" s="133" t="str">
        <f>IF(Food!$AO261="","o",IF(ISNUMBER(Food!$AO261)=FALSE,"Bitte Höhe ohne Einheit pflegen!","x"))</f>
        <v>o</v>
      </c>
      <c r="AH262" s="133" t="str">
        <f>IF(Food!$BX261="","o",IF(Food!$BX261="x","x","Bitte nur 'x' für Ja pflegen!"))</f>
        <v>o</v>
      </c>
      <c r="AI262" s="133" t="str">
        <f>IF(Food!$BY261="","o",IF(ISNUMBER(Food!$BY261),"x","Bitte ausschließlich Zahlen pflegen!"))</f>
        <v>o</v>
      </c>
      <c r="AJ262" s="133" t="str">
        <f>IF(Food!$AR261="","Bitte Verpackungsart pflegen!",IF(Food!$AR261="","o",IF(ISNA(VLOOKUP(Food!$AR261,Auswahlisten!$D:$D,1,0))=FALSE,"x","Bitte Verpackungsart korrekt pflegen!")))</f>
        <v>Bitte Verpackungsart pflegen!</v>
      </c>
      <c r="AK262" s="133" t="str">
        <f>IF(Food!$AS261="","o",IF(ISNUMBER(Food!$AS261)=FALSE,"Bitte nur Anzahl der Tage pflegen!","x"))</f>
        <v>o</v>
      </c>
      <c r="AL262" s="133" t="str">
        <f>IF(Food!$AT261="","o",IF(ISNUMBER(Food!$AT261)=FALSE,"Bitte nur Anzahl der Tage pflegen!","x"))</f>
        <v>o</v>
      </c>
      <c r="AM262" s="133" t="str">
        <f>IF(Food!$AU261="","o",IF(ISNA(VLOOKUP(Food!$AU261,Auswahlisten!$H:$H,1,0))=FALSE,"x","Bitte Produktionsland korrekt pflegen!"))</f>
        <v>o</v>
      </c>
      <c r="AN262" s="133" t="str">
        <f>IF(Food!$AV261="","o",IF(ISNA(VLOOKUP(Food!$AV261,Auswahlisten!$I:$I,1,0))=FALSE,"x","Bitte Region korrekt pflegen!"))</f>
        <v>o</v>
      </c>
      <c r="AO262" s="133" t="str">
        <f>IF(Food!$AW261="","o",IF(LEN(Food!$AW261)&gt;8,"Eingabe max. 8 Zahlen!","x"))</f>
        <v>o</v>
      </c>
      <c r="AP262" s="133" t="str">
        <f>IF(Food!$CC261="","o",IF(Food!$CC261="x","x","Bitte nur 'x' für Ja pflegen!"))</f>
        <v>o</v>
      </c>
      <c r="AQ262" s="133" t="str">
        <f>IF(Food!$AY261="","o",IF(Food!$AY261="x","x","Bitte nur 'x' für Ja pflegen!"))</f>
        <v>o</v>
      </c>
      <c r="AR262" s="133" t="str">
        <f>IF(Food!$AZ261="","o",IF(Food!$AZ261="x","x","Bitte nur 'x' für Ja pflegen!"))</f>
        <v>o</v>
      </c>
      <c r="AS262" s="133" t="str">
        <f>IF(Food!$BA261="","o",IF(Food!$BA261="x","x","Bitte nur 'x' für Ja pflegen!"))</f>
        <v>o</v>
      </c>
      <c r="AT262" s="133" t="str">
        <f>IF(Food!$BB261="","o",IF(Food!$BB261="x","x","Bitte nur 'x' für Ja pflegen!"))</f>
        <v>o</v>
      </c>
      <c r="AU262" s="133" t="str">
        <f ca="1">IF(Food!$BC261="","o",IF(OR(LEFT(CELL("format",Food!$BC261),1)="S",LEFT(CELL("format",Food!$BC261),1)=".",LEFT(CELL("format",Food!$BC261),1)="F"),"x","Bitte ausschließlich Zahlen pflegen!"))</f>
        <v>o</v>
      </c>
      <c r="AV262" s="133" t="str">
        <f>IF(Food!$BD261="","o",IF(Food!$BD261="x","x","Bitte nur 'x' für Ja pflegen!"))</f>
        <v>o</v>
      </c>
      <c r="AW262" s="133" t="str">
        <f ca="1">IF(Food!$BE261="","o",IF(OR(LEFT(CELL("format",Food!$BE261),1)="S",LEFT(CELL("format",Food!$BE261),1)=".",LEFT(CELL("format",Food!$BE261),1)="F"),"x","Bitte ausschließlich Zahlen pflegen!"))</f>
        <v>o</v>
      </c>
      <c r="AX262" s="133" t="str">
        <f>IF(Food!$BF261="","o",IF(Food!$BF261="x","x","Bitte nur 'x' für Ja pflegen!"))</f>
        <v>o</v>
      </c>
      <c r="AY262" s="133" t="str">
        <f ca="1">IF(Food!$BG261="","o",IF(OR(LEFT(CELL("format",Food!$BG261),1)="S",LEFT(CELL("format",Food!$BG261),1)=".",LEFT(CELL("format",Food!$BG261),1)="F"),"x","Bitte ausschließlich Zahlen pflegen!"))</f>
        <v>o</v>
      </c>
      <c r="AZ262" s="133" t="str">
        <f>IF(Food!$BH261="","o",IF(Food!$BH261="x","x","Bitte nur 'x' für Ja pflegen!"))</f>
        <v>o</v>
      </c>
      <c r="BA262" s="133" t="str">
        <f ca="1">IF(Food!$BI261="","o",IF(OR(LEFT(CELL("format",Food!$BI261),1)="S",LEFT(CELL("format",Food!$BI261),1)=".",LEFT(CELL("format",Food!$BI261),1)="F"),"x","Bitte ausschließlich Zahlen pflegen!"))</f>
        <v>o</v>
      </c>
      <c r="BB262" s="133" t="str">
        <f>IF(Food!$BJ261="","o",IF(ISNUMBER(Food!$BJ261),"x","Bitte ausschließlich Zahlen pflegen!"))</f>
        <v>o</v>
      </c>
      <c r="BC262" s="133" t="str">
        <f ca="1">IF(Food!$BK261="","o",IF(OR(LEFT(CELL("format",Food!$BK261),1)="S",LEFT(CELL("format",Food!$BK261),1)=".",LEFT(CELL("format",Food!$BK261),1)="F"),"x","Bitte ausschließlich Zahlen pflegen!"))</f>
        <v>o</v>
      </c>
      <c r="BD262" s="133" t="str">
        <f>IF(Food!$BL261="","o",IF(ISNUMBER(Food!$BL261),"x","Bitte ausschließlich Zahlen pflegen!"))</f>
        <v>o</v>
      </c>
      <c r="BE262" s="133" t="str">
        <f>IF(Food!$BM261="","o",IF(ISNUMBER(Food!$BM261),"x","Bitte ausschließlich Zahlen pflegen!"))</f>
        <v>o</v>
      </c>
      <c r="BF262" s="133" t="str">
        <f>IF(Food!$BS261="","o",IF(ISNA(VLOOKUP(Food!$BS261,Auswahlisten!$H:$H,1,0))=FALSE,"x","Bitte Produktionsland korrekt pflegen!"))</f>
        <v>o</v>
      </c>
      <c r="BG262" s="133" t="str">
        <f>IF(Food!$BU261="","o",IF(ISNUMBER(Food!$BU261),"x","Bitte ausschließlich Zahlen pflegen!"))</f>
        <v>o</v>
      </c>
      <c r="BH262" s="133" t="str">
        <f>IF(Food!$BV261="","o",IF(ISNUMBER(Food!$BV261),"x","Bitte ausschließlich Zahlen pflegen!"))</f>
        <v>o</v>
      </c>
      <c r="BI262" s="133" t="str">
        <f>IF(Food!$BW261="","o",IF(ISNUMBER(Food!$BW261),"x","Bitte ausschließlich Zahlen pflegen!"))</f>
        <v>o</v>
      </c>
      <c r="BJ262" s="133" t="str">
        <f>IF(Food!$BZ261="","o",IF(ISNA(VLOOKUP(Food!$BZ261,Auswahlisten!$AE:$AE,1,0))=FALSE,"x","Bitte Pfandart korrekt pflegen!"))</f>
        <v>o</v>
      </c>
      <c r="BK262" s="133" t="str">
        <f>IF(Food!$CA261="","o",IF(ISNUMBER(Food!$CA261),"x","Bitte ausschließlich Zahlen pflegen!"))</f>
        <v>o</v>
      </c>
      <c r="BL262" s="133" t="str">
        <f>IF(Food!$CD261="","o",IF(ISNUMBER(Food!$CD261),"x","Bitte ausschließlich Zahlen pflegen!"))</f>
        <v>o</v>
      </c>
      <c r="BM262" s="133" t="str">
        <f>IF(Food!$CE261="","o",IF(ISNA(VLOOKUP(Food!$CE261,Auswahlisten!$A:$A,1,0))=FALSE,"x","Bitte Gewichtseinheit korrekt pflegen!"))</f>
        <v>o</v>
      </c>
      <c r="BN262" s="133" t="str">
        <f>IF(Food!$CF261="","o",IF(ISNUMBER(Food!$CF261),"x","Bitte ausschließlich Zahlen pflegen!"))</f>
        <v>o</v>
      </c>
      <c r="BO262" s="133" t="str">
        <f>IF(Food!$CG261="","o",IF(ISNUMBER(Food!$CG261),"x","Bitte ausschließlich Zahlen pflegen!"))</f>
        <v>o</v>
      </c>
      <c r="BP262" s="133" t="str">
        <f>IF(Food!$CH261="","o",IF(ISNA(VLOOKUP(Food!$CH261,Auswahlisten!$A:$A,1,0))=FALSE,"x","Bitte Gewichtseinheit korrekt pflegen!"))</f>
        <v>o</v>
      </c>
      <c r="BQ262" s="133" t="str">
        <f>IF(Food!$CI261="","o",IF(ISNA(VLOOKUP(Food!$CI261,Auswahlisten!$F:$F,1,0))=FALSE,"x","Bitte JuSchu korrekt pflegen!"))</f>
        <v>o</v>
      </c>
      <c r="BR262" s="133" t="str">
        <f>IF(Verpackung!$D261="","o",IF(ISNUMBER(Verpackung!$D261),"x","Bitte ausschließlich Zahlen pflegen!"))</f>
        <v>o</v>
      </c>
      <c r="BS262" s="133" t="str">
        <f>IF(Verpackung!$E261="","o",IF(ISNUMBER(Verpackung!$E261),"x","Bitte ausschließlich Zahlen pflegen!"))</f>
        <v>o</v>
      </c>
      <c r="BT262" s="133" t="str">
        <f>IF(Verpackung!$F261="","o",IF(ISNUMBER(Verpackung!$F261),"x","Bitte ausschließlich Zahlen pflegen!"))</f>
        <v>o</v>
      </c>
      <c r="BU262" s="133" t="str">
        <f>IF(Verpackung!$G261="","o",IF(ISNUMBER(Verpackung!$G261),"x","Bitte ausschließlich Zahlen pflegen!"))</f>
        <v>o</v>
      </c>
      <c r="BV262" s="133" t="str">
        <f>IF(Verpackung!$H261="","o",IF(ISNUMBER(Verpackung!$H261),"x","Bitte ausschließlich Zahlen pflegen!"))</f>
        <v>o</v>
      </c>
      <c r="BW262" s="133" t="str">
        <f>IF(Verpackung!$I261="","o",IF(ISNUMBER(Verpackung!$I261),"x","Bitte ausschließlich Zahlen pflegen!"))</f>
        <v>o</v>
      </c>
      <c r="BX262" s="133" t="str">
        <f>IF(Verpackung!$J261="","o",IF(ISNUMBER(Verpackung!$J261),"x","Bitte ausschließlich Zahlen pflegen!"))</f>
        <v>o</v>
      </c>
      <c r="BY262" s="133" t="str">
        <f>IF(Verpackung!$K261="","o",IF(ISNUMBER(Verpackung!$K261),"x","Bitte ausschließlich Zahlen pflegen!"))</f>
        <v>o</v>
      </c>
      <c r="BZ262" s="133" t="str">
        <f>IF('Kaufland intern'!D261="","o",IF(LEN('Kaufland intern'!D261)&gt;40,"Eingabe max. 40 Zeichen!","x"))</f>
        <v>o</v>
      </c>
      <c r="CA262" s="133" t="str">
        <f>IF('Kaufland intern'!F261="","o",IF(AND(ISNUMBER('Kaufland intern'!F261),'Kaufland intern'!F261&gt;=1000000,'Kaufland intern'!F261&lt;=9999999),"x","Bitte Eingabe prüfen!"))</f>
        <v>o</v>
      </c>
      <c r="CB262" s="133" t="str">
        <f>IF('Kaufland intern'!G261="","o",IF(LEN('Kaufland intern'!G261)&gt;18,"Eingabe max. 18 Zeichen!","x"))</f>
        <v>o</v>
      </c>
      <c r="CC262" s="133" t="str">
        <f>IF('Kaufland intern'!I261="","o",IF(LEN('Kaufland intern'!I261)&gt;3,"Eingabe max. 3 Zeichen!","x"))</f>
        <v>o</v>
      </c>
      <c r="CD262" s="133" t="str">
        <f>IF('Kaufland intern'!J261="","o",IF(LEN('Kaufland intern'!J261)&gt;6,"Eingabe max. 6 Zeichen!","x"))</f>
        <v>o</v>
      </c>
      <c r="CE262" s="133" t="str">
        <f>IF('Kaufland intern'!K261="","o",IF(LEN('Kaufland intern'!K261)&gt;4,"Eingabe max. 4 Zeichen!","x"))</f>
        <v>o</v>
      </c>
      <c r="CF262" s="133" t="str">
        <f>IF('Kaufland intern'!L261="","o",IF(ISNA(VLOOKUP('Kaufland intern'!L261,Auswahlisten!$Z:$Z,1,0))=FALSE,"x","Bitte Etikettenart korrekt pflegen!"))</f>
        <v>o</v>
      </c>
      <c r="CG262" s="133" t="str">
        <f>IF('Kaufland intern'!M261="","o",IF(LEN('Kaufland intern'!M261)&gt;20,"Eingabe max. 20 Zeichen!","x"))</f>
        <v>o</v>
      </c>
      <c r="CH262" s="133" t="str">
        <f>IF('Kaufland intern'!O261="","o",IF(LEN('Kaufland intern'!O261)&gt;20,"Eingabe max. 20 Zeichen!","x"))</f>
        <v>o</v>
      </c>
      <c r="CI262" s="133" t="str">
        <f>IF('Kaufland intern'!Q261="","o",IF(LEN('Kaufland intern'!Q261)&gt;20,"Eingabe max. 20 Zeichen!","x"))</f>
        <v>o</v>
      </c>
      <c r="CJ262" s="133" t="str">
        <f>IF('Kaufland intern'!S261="","o",IF(LEN('Kaufland intern'!S261)&gt;8,"Eingabe max. 8 Zeichen!","x"))</f>
        <v>o</v>
      </c>
      <c r="CK262" s="133" t="str">
        <f>IF('Kaufland intern'!U261="","o",IF(ISNA(VLOOKUP('Kaufland intern'!U261,Auswahlisten!$D:$D,1,0))=FALSE,"x","Bitte Verpackungsart korrekt pflegen!"))</f>
        <v>o</v>
      </c>
      <c r="CL262" s="133" t="str">
        <f>IF('Kaufland intern'!V261="","o",IF(ISNUMBER('Kaufland intern'!V261),"x","Bitte ausschließlich Zahlen pflegen!"))</f>
        <v>o</v>
      </c>
      <c r="CM262" s="133" t="str">
        <f>IF('Kaufland intern'!W261="","o",IF(ISNA(VLOOKUP('Kaufland intern'!W261,Auswahlisten!$AA:$AA,1,0))=FALSE,"x","Bitte Bezugsweg korrekt pflegen!"))</f>
        <v>o</v>
      </c>
      <c r="CN262" s="133" t="str">
        <f>IF('Kaufland intern'!X261="","o",IF(ISNA(VLOOKUP('Kaufland intern'!X261,Auswahlisten!$AB:$AB,1,0))=FALSE,"x","Bitte Bezugsvorschrift korrekt pflegen!"))</f>
        <v>o</v>
      </c>
      <c r="CO262" s="133" t="str">
        <f>IF('Kaufland intern'!Y261="","o",IF(ISNA(VLOOKUP('Kaufland intern'!Y261,Auswahlisten!$AC:$AC,1,0))=FALSE,"x","Bitte Sortimentsstufenlistung korrekt pflegen!"))</f>
        <v>o</v>
      </c>
      <c r="CP262" s="133" t="str">
        <f>IF('Kaufland intern'!Z261="","o",IF(LEN('Kaufland intern'!Z261)&lt;&gt;13,"Eingabe max. 13 Zahlen!","x"))</f>
        <v>o</v>
      </c>
      <c r="CQ262" s="133" t="str">
        <f>IF('Kaufland intern'!AA261="","o",IF(LEN('Kaufland intern'!AA261)&lt;&gt;13,"Eingabe max. 13 Zahlen!","x"))</f>
        <v>o</v>
      </c>
      <c r="CR262" s="133" t="str">
        <f>IF('Kaufland intern'!AB261="","o",IF(LEN('Kaufland intern'!AB261)&lt;&gt;13,"Eingabe max. 13 Zahlen!","x"))</f>
        <v>o</v>
      </c>
      <c r="CS262" s="133" t="str">
        <f>IF('Kaufland intern'!AC261="","o",IF('Kaufland intern'!AC261="x","x","Bitte nur 'x' für Ja pflegen!"))</f>
        <v>o</v>
      </c>
      <c r="CT262" s="133" t="str">
        <f>IF('Kaufland intern'!AD261="","o",IF('Kaufland intern'!AD261="x","x","Bitte nur 'x' für Ja pflegen!"))</f>
        <v>o</v>
      </c>
      <c r="CU262" s="133" t="str">
        <f>IF('Kaufland intern'!AE261="","o",IF('Kaufland intern'!AE261="x","x","Bitte nur 'x' für Ja pflegen!"))</f>
        <v>o</v>
      </c>
      <c r="CV262" s="133" t="str">
        <f>IF('Kaufland intern'!AF261="","o",IF('Kaufland intern'!AF261="x","x","Bitte nur 'x' für Ja pflegen!"))</f>
        <v>o</v>
      </c>
      <c r="CW262" s="133" t="str">
        <f>IF('Kaufland intern'!AG261="","o",IF('Kaufland intern'!AG261="x","x","Bitte nur 'x' für Ja pflegen!"))</f>
        <v>o</v>
      </c>
      <c r="CX262" s="133" t="str">
        <f>IF('Kaufland intern'!AH261="","o",IF('Kaufland intern'!AH261="x","x","Bitte nur 'x' für Ja pflegen!"))</f>
        <v>o</v>
      </c>
      <c r="CY262" s="133" t="str">
        <f>IF('Kaufland intern'!AI261="","o",IF(LEN('Kaufland intern'!AI261)&lt;&gt;11,"Eingabe 11 Zeichen!","x"))</f>
        <v>o</v>
      </c>
      <c r="CZ262" s="133" t="str">
        <f>IF('Kaufland intern'!AJ261="","o",IF(LEN('Kaufland intern'!AJ261)&lt;&gt;11,"Eingabe 11 Zeichen!","x"))</f>
        <v>o</v>
      </c>
      <c r="DA262" s="133" t="str">
        <f>IF('Kaufland intern'!AK261="","o",IF(LEN('Kaufland intern'!AK261)&lt;&gt;11,"Eingabe 11 Zeichen!","x"))</f>
        <v>o</v>
      </c>
      <c r="DB262" s="133" t="str">
        <f>IF('Kaufland intern'!AL261="","o",IF(LEN('Kaufland intern'!AL261)&lt;&gt;11,"Eingabe 11 Zeichen!","x"))</f>
        <v>o</v>
      </c>
      <c r="DC262" s="133" t="str">
        <f>IF('Kaufland intern'!AM261="","o",IF(LEN('Kaufland intern'!AM261)&lt;&gt;11,"Eingabe 11 Zeichen!","x"))</f>
        <v>o</v>
      </c>
      <c r="DD262" s="133" t="str">
        <f>IF('Kaufland intern'!AN261="","o",IF(LEN('Kaufland intern'!AN261)&lt;&gt;11,"Eingabe 11 Zeichen!","x"))</f>
        <v>o</v>
      </c>
    </row>
    <row r="263" spans="1:108" ht="30">
      <c r="A263" s="128">
        <f>Food!C262</f>
        <v>0</v>
      </c>
      <c r="B263" s="129">
        <f>Food!E262</f>
        <v>0</v>
      </c>
      <c r="C263" s="128">
        <f>Food!O262</f>
        <v>0</v>
      </c>
      <c r="D263" s="133" t="str">
        <f>IF(Food!$A262="","Bitte Datum pflegen!",IF(ISNUMBER(Food!$A262)=FALSE,"Bitte Datum überprüfen!","x"))</f>
        <v>Bitte Datum pflegen!</v>
      </c>
      <c r="E263" s="133" t="str">
        <f>IF(Food!$C262="","Bitte Lieferantenartikelnr. pflegen!",IF(LEN(Food!$C262)&gt;13,"Eingabe max. 13 Zeichen!","x"))</f>
        <v>Bitte Lieferantenartikelnr. pflegen!</v>
      </c>
      <c r="F263" s="133" t="str">
        <f>IF(Food!$D262="","o",IF(LEN(Food!$D262)&gt;13,"Eingabe max. 13 Zeichen!","x"))</f>
        <v>o</v>
      </c>
      <c r="G263" s="145" t="str">
        <f>IF(Food!$F262="","o",IF(ISNUMBER(Food!$F262)=FALSE,"Bitte Gewicht ohne Einheit pflegen!","x"))</f>
        <v>o</v>
      </c>
      <c r="H263" s="133" t="str">
        <f>IF(Food!$G262="","o",IF(ISNA(VLOOKUP(Food!$G262,Auswahlisten!$A:$A,1,0))=FALSE,"x","Bitte Gewichtseinheit korrekt pflegen!"))</f>
        <v>o</v>
      </c>
      <c r="I263" s="133" t="str">
        <f>IF(Food!$H262="","Bitte Steuer pflegen!",IF(OR(Food!$H262=7,Food!$H262=19),"x","Bitte nur 7 oder 19 pflegen!"))</f>
        <v>Bitte Steuer pflegen!</v>
      </c>
      <c r="J263" s="133" t="str">
        <f>IF(Food!$I262="","o",IF(Food!$I262="x","x","Bitte nur 'x' für Ja pflegen!"))</f>
        <v>o</v>
      </c>
      <c r="K263" s="145" t="str">
        <f>IF(Food!$L262="","o",IF(ISNUMBER(Food!$L262)=FALSE,"Bitte Temperatur von ohne Einheit pflegen!","x"))</f>
        <v>o</v>
      </c>
      <c r="L263" s="145" t="str">
        <f>IF(Food!$M262="","o",IF(ISNUMBER(Food!$M262)=FALSE,"Bitte Temperatur bis ohne Einheit pflegen!","x"))</f>
        <v>o</v>
      </c>
      <c r="M263" s="133" t="str">
        <f>IF(Food!$J262="","o",IF(Food!$J262="x","x","Bitte nur 'x' für Ja pflegen!"))</f>
        <v>o</v>
      </c>
      <c r="N263" s="133" t="str">
        <f>IF(Food!$P262="","Bitte Bruttogewicht pflegen!",IF(ISNUMBER(Food!$P262)=FALSE,"Bitte Bruttogwicht ohne Einheit pflegen!","x"))</f>
        <v>Bitte Bruttogewicht pflegen!</v>
      </c>
      <c r="O263" s="133" t="str">
        <f>IF(Food!$Q262="","Bitte Länge pflegen!",IF(ISNUMBER(Food!$Q262)=FALSE,"Bitte Länge ohne Einheit pflegen!","x"))</f>
        <v>Bitte Länge pflegen!</v>
      </c>
      <c r="P263" s="133" t="str">
        <f>IF(Food!$R262="","Bitte Breite pflegen!",IF(ISNUMBER(Food!$R262)=FALSE,"Bitte Breite ohne Einheit pflegen!","x"))</f>
        <v>Bitte Breite pflegen!</v>
      </c>
      <c r="Q263" s="133" t="str">
        <f>IF(Food!$S262="","Bitte Höhe pflegen!",IF(ISNUMBER(Food!$S262)=FALSE,"Bitte Höhe ohne Einheit pflegen!","x"))</f>
        <v>Bitte Höhe pflegen!</v>
      </c>
      <c r="R263" s="133" t="str">
        <f>IF(Food!$V262="","o",IF(ISNUMBER(Food!$V262)=FALSE,"Bitte Bruttogewicht ohne Einheit pflegen!","x"))</f>
        <v>o</v>
      </c>
      <c r="S263" s="133" t="str">
        <f>IF(Food!$W262="","o",IF(ISNUMBER(Food!$W262)=FALSE,"Bitte Länge ohne Einheit pflegen!","x"))</f>
        <v>o</v>
      </c>
      <c r="T263" s="133" t="str">
        <f>IF(Food!$X262="","o",IF(ISNUMBER(Food!$X262)=FALSE,"Bitte Länge ohne Einheit pflegen!","x"))</f>
        <v>o</v>
      </c>
      <c r="U263" s="133" t="str">
        <f>IF(Food!$Y262="","o",IF(ISNUMBER(Food!$Y262)=FALSE,"Bitte Länge ohne Einheit pflegen!","x"))</f>
        <v>o</v>
      </c>
      <c r="V263" s="133" t="str">
        <f>IF(Food!$AB262="","o",IF(ISNUMBER(Food!$AB262)=FALSE,"Bitte Bruttogewicht ohne Einheit pflegen!","x"))</f>
        <v>o</v>
      </c>
      <c r="W263" s="133" t="str">
        <f>IF(Food!$AC262="","o",IF(ISNUMBER(Food!$AC262)=FALSE,"Bitte Länge ohne Einheit pflegen!","x"))</f>
        <v>o</v>
      </c>
      <c r="X263" s="133" t="str">
        <f>IF(Food!$AD262="","o",IF(ISNUMBER(Food!$AD262)=FALSE,"Bitte Breite ohne Einheit pflegen!","x"))</f>
        <v>o</v>
      </c>
      <c r="Y263" s="133" t="str">
        <f>IF(Food!$AE262="","o",IF(ISNUMBER(Food!$AE262)=FALSE,"Bitte Höhe ohne Einheit pflegen!","x"))</f>
        <v>o</v>
      </c>
      <c r="Z263" s="133" t="str">
        <f>IF(Food!$AG262="","o",IF(ISNUMBER(Food!$AG262)=FALSE,"Bitte Bruttogewicht ohne Einheit pflegen!","x"))</f>
        <v>o</v>
      </c>
      <c r="AA263" s="133" t="str">
        <f>IF(Food!$AH262="","o",IF(ISNUMBER(Food!$AH262)=FALSE,"Bitte Länge ohne Einheit pflegen!","x"))</f>
        <v>o</v>
      </c>
      <c r="AB263" s="133" t="str">
        <f>IF(Food!$AI262="","o",IF(ISNUMBER(Food!$AI262)=FALSE,"Bitte Breite ohne Einheit pflegen!","x"))</f>
        <v>o</v>
      </c>
      <c r="AC263" s="133" t="str">
        <f>IF(Food!$AJ262="","o",IF(ISNUMBER(Food!$AJ262)=FALSE,"Bitte Höhe ohne Einheit pflegen!","x"))</f>
        <v>o</v>
      </c>
      <c r="AD263" s="133" t="str">
        <f>IF(Food!$AL262="","o",IF(ISNUMBER(Food!$AL262)=FALSE,"Bitte Bruttogewicht ohne Einheit pflegen!","x"))</f>
        <v>o</v>
      </c>
      <c r="AE263" s="133" t="str">
        <f>IF(Food!$AM262="","o",IF(ISNUMBER(Food!$AM262)=FALSE,"Bitte Länge ohne Einheit pflegen!","x"))</f>
        <v>o</v>
      </c>
      <c r="AF263" s="133" t="str">
        <f>IF(Food!$AN262="","o",IF(ISNUMBER(Food!$AN262)=FALSE,"Bitte Breite ohne Einheit pflegen!","x"))</f>
        <v>o</v>
      </c>
      <c r="AG263" s="133" t="str">
        <f>IF(Food!$AO262="","o",IF(ISNUMBER(Food!$AO262)=FALSE,"Bitte Höhe ohne Einheit pflegen!","x"))</f>
        <v>o</v>
      </c>
      <c r="AH263" s="133" t="str">
        <f>IF(Food!$BX262="","o",IF(Food!$BX262="x","x","Bitte nur 'x' für Ja pflegen!"))</f>
        <v>o</v>
      </c>
      <c r="AI263" s="133" t="str">
        <f>IF(Food!$BY262="","o",IF(ISNUMBER(Food!$BY262),"x","Bitte ausschließlich Zahlen pflegen!"))</f>
        <v>o</v>
      </c>
      <c r="AJ263" s="133" t="str">
        <f>IF(Food!$AR262="","Bitte Verpackungsart pflegen!",IF(Food!$AR262="","o",IF(ISNA(VLOOKUP(Food!$AR262,Auswahlisten!$D:$D,1,0))=FALSE,"x","Bitte Verpackungsart korrekt pflegen!")))</f>
        <v>Bitte Verpackungsart pflegen!</v>
      </c>
      <c r="AK263" s="133" t="str">
        <f>IF(Food!$AS262="","o",IF(ISNUMBER(Food!$AS262)=FALSE,"Bitte nur Anzahl der Tage pflegen!","x"))</f>
        <v>o</v>
      </c>
      <c r="AL263" s="133" t="str">
        <f>IF(Food!$AT262="","o",IF(ISNUMBER(Food!$AT262)=FALSE,"Bitte nur Anzahl der Tage pflegen!","x"))</f>
        <v>o</v>
      </c>
      <c r="AM263" s="133" t="str">
        <f>IF(Food!$AU262="","o",IF(ISNA(VLOOKUP(Food!$AU262,Auswahlisten!$H:$H,1,0))=FALSE,"x","Bitte Produktionsland korrekt pflegen!"))</f>
        <v>o</v>
      </c>
      <c r="AN263" s="133" t="str">
        <f>IF(Food!$AV262="","o",IF(ISNA(VLOOKUP(Food!$AV262,Auswahlisten!$I:$I,1,0))=FALSE,"x","Bitte Region korrekt pflegen!"))</f>
        <v>o</v>
      </c>
      <c r="AO263" s="133" t="str">
        <f>IF(Food!$AW262="","o",IF(LEN(Food!$AW262)&gt;8,"Eingabe max. 8 Zahlen!","x"))</f>
        <v>o</v>
      </c>
      <c r="AP263" s="133" t="str">
        <f>IF(Food!$CC262="","o",IF(Food!$CC262="x","x","Bitte nur 'x' für Ja pflegen!"))</f>
        <v>o</v>
      </c>
      <c r="AQ263" s="133" t="str">
        <f>IF(Food!$AY262="","o",IF(Food!$AY262="x","x","Bitte nur 'x' für Ja pflegen!"))</f>
        <v>o</v>
      </c>
      <c r="AR263" s="133" t="str">
        <f>IF(Food!$AZ262="","o",IF(Food!$AZ262="x","x","Bitte nur 'x' für Ja pflegen!"))</f>
        <v>o</v>
      </c>
      <c r="AS263" s="133" t="str">
        <f>IF(Food!$BA262="","o",IF(Food!$BA262="x","x","Bitte nur 'x' für Ja pflegen!"))</f>
        <v>o</v>
      </c>
      <c r="AT263" s="133" t="str">
        <f>IF(Food!$BB262="","o",IF(Food!$BB262="x","x","Bitte nur 'x' für Ja pflegen!"))</f>
        <v>o</v>
      </c>
      <c r="AU263" s="133" t="str">
        <f ca="1">IF(Food!$BC262="","o",IF(OR(LEFT(CELL("format",Food!$BC262),1)="S",LEFT(CELL("format",Food!$BC262),1)=".",LEFT(CELL("format",Food!$BC262),1)="F"),"x","Bitte ausschließlich Zahlen pflegen!"))</f>
        <v>o</v>
      </c>
      <c r="AV263" s="133" t="str">
        <f>IF(Food!$BD262="","o",IF(Food!$BD262="x","x","Bitte nur 'x' für Ja pflegen!"))</f>
        <v>o</v>
      </c>
      <c r="AW263" s="133" t="str">
        <f ca="1">IF(Food!$BE262="","o",IF(OR(LEFT(CELL("format",Food!$BE262),1)="S",LEFT(CELL("format",Food!$BE262),1)=".",LEFT(CELL("format",Food!$BE262),1)="F"),"x","Bitte ausschließlich Zahlen pflegen!"))</f>
        <v>o</v>
      </c>
      <c r="AX263" s="133" t="str">
        <f>IF(Food!$BF262="","o",IF(Food!$BF262="x","x","Bitte nur 'x' für Ja pflegen!"))</f>
        <v>o</v>
      </c>
      <c r="AY263" s="133" t="str">
        <f ca="1">IF(Food!$BG262="","o",IF(OR(LEFT(CELL("format",Food!$BG262),1)="S",LEFT(CELL("format",Food!$BG262),1)=".",LEFT(CELL("format",Food!$BG262),1)="F"),"x","Bitte ausschließlich Zahlen pflegen!"))</f>
        <v>o</v>
      </c>
      <c r="AZ263" s="133" t="str">
        <f>IF(Food!$BH262="","o",IF(Food!$BH262="x","x","Bitte nur 'x' für Ja pflegen!"))</f>
        <v>o</v>
      </c>
      <c r="BA263" s="133" t="str">
        <f ca="1">IF(Food!$BI262="","o",IF(OR(LEFT(CELL("format",Food!$BI262),1)="S",LEFT(CELL("format",Food!$BI262),1)=".",LEFT(CELL("format",Food!$BI262),1)="F"),"x","Bitte ausschließlich Zahlen pflegen!"))</f>
        <v>o</v>
      </c>
      <c r="BB263" s="133" t="str">
        <f>IF(Food!$BJ262="","o",IF(ISNUMBER(Food!$BJ262),"x","Bitte ausschließlich Zahlen pflegen!"))</f>
        <v>o</v>
      </c>
      <c r="BC263" s="133" t="str">
        <f ca="1">IF(Food!$BK262="","o",IF(OR(LEFT(CELL("format",Food!$BK262),1)="S",LEFT(CELL("format",Food!$BK262),1)=".",LEFT(CELL("format",Food!$BK262),1)="F"),"x","Bitte ausschließlich Zahlen pflegen!"))</f>
        <v>o</v>
      </c>
      <c r="BD263" s="133" t="str">
        <f>IF(Food!$BL262="","o",IF(ISNUMBER(Food!$BL262),"x","Bitte ausschließlich Zahlen pflegen!"))</f>
        <v>o</v>
      </c>
      <c r="BE263" s="133" t="str">
        <f>IF(Food!$BM262="","o",IF(ISNUMBER(Food!$BM262),"x","Bitte ausschließlich Zahlen pflegen!"))</f>
        <v>o</v>
      </c>
      <c r="BF263" s="133" t="str">
        <f>IF(Food!$BS262="","o",IF(ISNA(VLOOKUP(Food!$BS262,Auswahlisten!$H:$H,1,0))=FALSE,"x","Bitte Produktionsland korrekt pflegen!"))</f>
        <v>o</v>
      </c>
      <c r="BG263" s="133" t="str">
        <f>IF(Food!$BU262="","o",IF(ISNUMBER(Food!$BU262),"x","Bitte ausschließlich Zahlen pflegen!"))</f>
        <v>o</v>
      </c>
      <c r="BH263" s="133" t="str">
        <f>IF(Food!$BV262="","o",IF(ISNUMBER(Food!$BV262),"x","Bitte ausschließlich Zahlen pflegen!"))</f>
        <v>o</v>
      </c>
      <c r="BI263" s="133" t="str">
        <f>IF(Food!$BW262="","o",IF(ISNUMBER(Food!$BW262),"x","Bitte ausschließlich Zahlen pflegen!"))</f>
        <v>o</v>
      </c>
      <c r="BJ263" s="133" t="str">
        <f>IF(Food!$BZ262="","o",IF(ISNA(VLOOKUP(Food!$BZ262,Auswahlisten!$AE:$AE,1,0))=FALSE,"x","Bitte Pfandart korrekt pflegen!"))</f>
        <v>o</v>
      </c>
      <c r="BK263" s="133" t="str">
        <f>IF(Food!$CA262="","o",IF(ISNUMBER(Food!$CA262),"x","Bitte ausschließlich Zahlen pflegen!"))</f>
        <v>o</v>
      </c>
      <c r="BL263" s="133" t="str">
        <f>IF(Food!$CD262="","o",IF(ISNUMBER(Food!$CD262),"x","Bitte ausschließlich Zahlen pflegen!"))</f>
        <v>o</v>
      </c>
      <c r="BM263" s="133" t="str">
        <f>IF(Food!$CE262="","o",IF(ISNA(VLOOKUP(Food!$CE262,Auswahlisten!$A:$A,1,0))=FALSE,"x","Bitte Gewichtseinheit korrekt pflegen!"))</f>
        <v>o</v>
      </c>
      <c r="BN263" s="133" t="str">
        <f>IF(Food!$CF262="","o",IF(ISNUMBER(Food!$CF262),"x","Bitte ausschließlich Zahlen pflegen!"))</f>
        <v>o</v>
      </c>
      <c r="BO263" s="133" t="str">
        <f>IF(Food!$CG262="","o",IF(ISNUMBER(Food!$CG262),"x","Bitte ausschließlich Zahlen pflegen!"))</f>
        <v>o</v>
      </c>
      <c r="BP263" s="133" t="str">
        <f>IF(Food!$CH262="","o",IF(ISNA(VLOOKUP(Food!$CH262,Auswahlisten!$A:$A,1,0))=FALSE,"x","Bitte Gewichtseinheit korrekt pflegen!"))</f>
        <v>o</v>
      </c>
      <c r="BQ263" s="133" t="str">
        <f>IF(Food!$CI262="","o",IF(ISNA(VLOOKUP(Food!$CI262,Auswahlisten!$F:$F,1,0))=FALSE,"x","Bitte JuSchu korrekt pflegen!"))</f>
        <v>o</v>
      </c>
      <c r="BR263" s="133" t="str">
        <f>IF(Verpackung!$D262="","o",IF(ISNUMBER(Verpackung!$D262),"x","Bitte ausschließlich Zahlen pflegen!"))</f>
        <v>o</v>
      </c>
      <c r="BS263" s="133" t="str">
        <f>IF(Verpackung!$E262="","o",IF(ISNUMBER(Verpackung!$E262),"x","Bitte ausschließlich Zahlen pflegen!"))</f>
        <v>o</v>
      </c>
      <c r="BT263" s="133" t="str">
        <f>IF(Verpackung!$F262="","o",IF(ISNUMBER(Verpackung!$F262),"x","Bitte ausschließlich Zahlen pflegen!"))</f>
        <v>o</v>
      </c>
      <c r="BU263" s="133" t="str">
        <f>IF(Verpackung!$G262="","o",IF(ISNUMBER(Verpackung!$G262),"x","Bitte ausschließlich Zahlen pflegen!"))</f>
        <v>o</v>
      </c>
      <c r="BV263" s="133" t="str">
        <f>IF(Verpackung!$H262="","o",IF(ISNUMBER(Verpackung!$H262),"x","Bitte ausschließlich Zahlen pflegen!"))</f>
        <v>o</v>
      </c>
      <c r="BW263" s="133" t="str">
        <f>IF(Verpackung!$I262="","o",IF(ISNUMBER(Verpackung!$I262),"x","Bitte ausschließlich Zahlen pflegen!"))</f>
        <v>o</v>
      </c>
      <c r="BX263" s="133" t="str">
        <f>IF(Verpackung!$J262="","o",IF(ISNUMBER(Verpackung!$J262),"x","Bitte ausschließlich Zahlen pflegen!"))</f>
        <v>o</v>
      </c>
      <c r="BY263" s="133" t="str">
        <f>IF(Verpackung!$K262="","o",IF(ISNUMBER(Verpackung!$K262),"x","Bitte ausschließlich Zahlen pflegen!"))</f>
        <v>o</v>
      </c>
      <c r="BZ263" s="133" t="str">
        <f>IF('Kaufland intern'!D262="","o",IF(LEN('Kaufland intern'!D262)&gt;40,"Eingabe max. 40 Zeichen!","x"))</f>
        <v>o</v>
      </c>
      <c r="CA263" s="133" t="str">
        <f>IF('Kaufland intern'!F262="","o",IF(AND(ISNUMBER('Kaufland intern'!F262),'Kaufland intern'!F262&gt;=1000000,'Kaufland intern'!F262&lt;=9999999),"x","Bitte Eingabe prüfen!"))</f>
        <v>o</v>
      </c>
      <c r="CB263" s="133" t="str">
        <f>IF('Kaufland intern'!G262="","o",IF(LEN('Kaufland intern'!G262)&gt;18,"Eingabe max. 18 Zeichen!","x"))</f>
        <v>o</v>
      </c>
      <c r="CC263" s="133" t="str">
        <f>IF('Kaufland intern'!I262="","o",IF(LEN('Kaufland intern'!I262)&gt;3,"Eingabe max. 3 Zeichen!","x"))</f>
        <v>o</v>
      </c>
      <c r="CD263" s="133" t="str">
        <f>IF('Kaufland intern'!J262="","o",IF(LEN('Kaufland intern'!J262)&gt;6,"Eingabe max. 6 Zeichen!","x"))</f>
        <v>o</v>
      </c>
      <c r="CE263" s="133" t="str">
        <f>IF('Kaufland intern'!K262="","o",IF(LEN('Kaufland intern'!K262)&gt;4,"Eingabe max. 4 Zeichen!","x"))</f>
        <v>o</v>
      </c>
      <c r="CF263" s="133" t="str">
        <f>IF('Kaufland intern'!L262="","o",IF(ISNA(VLOOKUP('Kaufland intern'!L262,Auswahlisten!$Z:$Z,1,0))=FALSE,"x","Bitte Etikettenart korrekt pflegen!"))</f>
        <v>o</v>
      </c>
      <c r="CG263" s="133" t="str">
        <f>IF('Kaufland intern'!M262="","o",IF(LEN('Kaufland intern'!M262)&gt;20,"Eingabe max. 20 Zeichen!","x"))</f>
        <v>o</v>
      </c>
      <c r="CH263" s="133" t="str">
        <f>IF('Kaufland intern'!O262="","o",IF(LEN('Kaufland intern'!O262)&gt;20,"Eingabe max. 20 Zeichen!","x"))</f>
        <v>o</v>
      </c>
      <c r="CI263" s="133" t="str">
        <f>IF('Kaufland intern'!Q262="","o",IF(LEN('Kaufland intern'!Q262)&gt;20,"Eingabe max. 20 Zeichen!","x"))</f>
        <v>o</v>
      </c>
      <c r="CJ263" s="133" t="str">
        <f>IF('Kaufland intern'!S262="","o",IF(LEN('Kaufland intern'!S262)&gt;8,"Eingabe max. 8 Zeichen!","x"))</f>
        <v>o</v>
      </c>
      <c r="CK263" s="133" t="str">
        <f>IF('Kaufland intern'!U262="","o",IF(ISNA(VLOOKUP('Kaufland intern'!U262,Auswahlisten!$D:$D,1,0))=FALSE,"x","Bitte Verpackungsart korrekt pflegen!"))</f>
        <v>o</v>
      </c>
      <c r="CL263" s="133" t="str">
        <f>IF('Kaufland intern'!V262="","o",IF(ISNUMBER('Kaufland intern'!V262),"x","Bitte ausschließlich Zahlen pflegen!"))</f>
        <v>o</v>
      </c>
      <c r="CM263" s="133" t="str">
        <f>IF('Kaufland intern'!W262="","o",IF(ISNA(VLOOKUP('Kaufland intern'!W262,Auswahlisten!$AA:$AA,1,0))=FALSE,"x","Bitte Bezugsweg korrekt pflegen!"))</f>
        <v>o</v>
      </c>
      <c r="CN263" s="133" t="str">
        <f>IF('Kaufland intern'!X262="","o",IF(ISNA(VLOOKUP('Kaufland intern'!X262,Auswahlisten!$AB:$AB,1,0))=FALSE,"x","Bitte Bezugsvorschrift korrekt pflegen!"))</f>
        <v>o</v>
      </c>
      <c r="CO263" s="133" t="str">
        <f>IF('Kaufland intern'!Y262="","o",IF(ISNA(VLOOKUP('Kaufland intern'!Y262,Auswahlisten!$AC:$AC,1,0))=FALSE,"x","Bitte Sortimentsstufenlistung korrekt pflegen!"))</f>
        <v>o</v>
      </c>
      <c r="CP263" s="133" t="str">
        <f>IF('Kaufland intern'!Z262="","o",IF(LEN('Kaufland intern'!Z262)&lt;&gt;13,"Eingabe max. 13 Zahlen!","x"))</f>
        <v>o</v>
      </c>
      <c r="CQ263" s="133" t="str">
        <f>IF('Kaufland intern'!AA262="","o",IF(LEN('Kaufland intern'!AA262)&lt;&gt;13,"Eingabe max. 13 Zahlen!","x"))</f>
        <v>o</v>
      </c>
      <c r="CR263" s="133" t="str">
        <f>IF('Kaufland intern'!AB262="","o",IF(LEN('Kaufland intern'!AB262)&lt;&gt;13,"Eingabe max. 13 Zahlen!","x"))</f>
        <v>o</v>
      </c>
      <c r="CS263" s="133" t="str">
        <f>IF('Kaufland intern'!AC262="","o",IF('Kaufland intern'!AC262="x","x","Bitte nur 'x' für Ja pflegen!"))</f>
        <v>o</v>
      </c>
      <c r="CT263" s="133" t="str">
        <f>IF('Kaufland intern'!AD262="","o",IF('Kaufland intern'!AD262="x","x","Bitte nur 'x' für Ja pflegen!"))</f>
        <v>o</v>
      </c>
      <c r="CU263" s="133" t="str">
        <f>IF('Kaufland intern'!AE262="","o",IF('Kaufland intern'!AE262="x","x","Bitte nur 'x' für Ja pflegen!"))</f>
        <v>o</v>
      </c>
      <c r="CV263" s="133" t="str">
        <f>IF('Kaufland intern'!AF262="","o",IF('Kaufland intern'!AF262="x","x","Bitte nur 'x' für Ja pflegen!"))</f>
        <v>o</v>
      </c>
      <c r="CW263" s="133" t="str">
        <f>IF('Kaufland intern'!AG262="","o",IF('Kaufland intern'!AG262="x","x","Bitte nur 'x' für Ja pflegen!"))</f>
        <v>o</v>
      </c>
      <c r="CX263" s="133" t="str">
        <f>IF('Kaufland intern'!AH262="","o",IF('Kaufland intern'!AH262="x","x","Bitte nur 'x' für Ja pflegen!"))</f>
        <v>o</v>
      </c>
      <c r="CY263" s="133" t="str">
        <f>IF('Kaufland intern'!AI262="","o",IF(LEN('Kaufland intern'!AI262)&lt;&gt;11,"Eingabe 11 Zeichen!","x"))</f>
        <v>o</v>
      </c>
      <c r="CZ263" s="133" t="str">
        <f>IF('Kaufland intern'!AJ262="","o",IF(LEN('Kaufland intern'!AJ262)&lt;&gt;11,"Eingabe 11 Zeichen!","x"))</f>
        <v>o</v>
      </c>
      <c r="DA263" s="133" t="str">
        <f>IF('Kaufland intern'!AK262="","o",IF(LEN('Kaufland intern'!AK262)&lt;&gt;11,"Eingabe 11 Zeichen!","x"))</f>
        <v>o</v>
      </c>
      <c r="DB263" s="133" t="str">
        <f>IF('Kaufland intern'!AL262="","o",IF(LEN('Kaufland intern'!AL262)&lt;&gt;11,"Eingabe 11 Zeichen!","x"))</f>
        <v>o</v>
      </c>
      <c r="DC263" s="133" t="str">
        <f>IF('Kaufland intern'!AM262="","o",IF(LEN('Kaufland intern'!AM262)&lt;&gt;11,"Eingabe 11 Zeichen!","x"))</f>
        <v>o</v>
      </c>
      <c r="DD263" s="133" t="str">
        <f>IF('Kaufland intern'!AN262="","o",IF(LEN('Kaufland intern'!AN262)&lt;&gt;11,"Eingabe 11 Zeichen!","x"))</f>
        <v>o</v>
      </c>
    </row>
    <row r="264" spans="1:108" ht="30">
      <c r="A264" s="128">
        <f>Food!C263</f>
        <v>0</v>
      </c>
      <c r="B264" s="129">
        <f>Food!E263</f>
        <v>0</v>
      </c>
      <c r="C264" s="128">
        <f>Food!O263</f>
        <v>0</v>
      </c>
      <c r="D264" s="133" t="str">
        <f>IF(Food!$A263="","Bitte Datum pflegen!",IF(ISNUMBER(Food!$A263)=FALSE,"Bitte Datum überprüfen!","x"))</f>
        <v>Bitte Datum pflegen!</v>
      </c>
      <c r="E264" s="133" t="str">
        <f>IF(Food!$C263="","Bitte Lieferantenartikelnr. pflegen!",IF(LEN(Food!$C263)&gt;13,"Eingabe max. 13 Zeichen!","x"))</f>
        <v>Bitte Lieferantenartikelnr. pflegen!</v>
      </c>
      <c r="F264" s="133" t="str">
        <f>IF(Food!$D263="","o",IF(LEN(Food!$D263)&gt;13,"Eingabe max. 13 Zeichen!","x"))</f>
        <v>o</v>
      </c>
      <c r="G264" s="145" t="str">
        <f>IF(Food!$F263="","o",IF(ISNUMBER(Food!$F263)=FALSE,"Bitte Gewicht ohne Einheit pflegen!","x"))</f>
        <v>o</v>
      </c>
      <c r="H264" s="133" t="str">
        <f>IF(Food!$G263="","o",IF(ISNA(VLOOKUP(Food!$G263,Auswahlisten!$A:$A,1,0))=FALSE,"x","Bitte Gewichtseinheit korrekt pflegen!"))</f>
        <v>o</v>
      </c>
      <c r="I264" s="133" t="str">
        <f>IF(Food!$H263="","Bitte Steuer pflegen!",IF(OR(Food!$H263=7,Food!$H263=19),"x","Bitte nur 7 oder 19 pflegen!"))</f>
        <v>Bitte Steuer pflegen!</v>
      </c>
      <c r="J264" s="133" t="str">
        <f>IF(Food!$I263="","o",IF(Food!$I263="x","x","Bitte nur 'x' für Ja pflegen!"))</f>
        <v>o</v>
      </c>
      <c r="K264" s="145" t="str">
        <f>IF(Food!$L263="","o",IF(ISNUMBER(Food!$L263)=FALSE,"Bitte Temperatur von ohne Einheit pflegen!","x"))</f>
        <v>o</v>
      </c>
      <c r="L264" s="145" t="str">
        <f>IF(Food!$M263="","o",IF(ISNUMBER(Food!$M263)=FALSE,"Bitte Temperatur bis ohne Einheit pflegen!","x"))</f>
        <v>o</v>
      </c>
      <c r="M264" s="133" t="str">
        <f>IF(Food!$J263="","o",IF(Food!$J263="x","x","Bitte nur 'x' für Ja pflegen!"))</f>
        <v>o</v>
      </c>
      <c r="N264" s="133" t="str">
        <f>IF(Food!$P263="","Bitte Bruttogewicht pflegen!",IF(ISNUMBER(Food!$P263)=FALSE,"Bitte Bruttogwicht ohne Einheit pflegen!","x"))</f>
        <v>Bitte Bruttogewicht pflegen!</v>
      </c>
      <c r="O264" s="133" t="str">
        <f>IF(Food!$Q263="","Bitte Länge pflegen!",IF(ISNUMBER(Food!$Q263)=FALSE,"Bitte Länge ohne Einheit pflegen!","x"))</f>
        <v>Bitte Länge pflegen!</v>
      </c>
      <c r="P264" s="133" t="str">
        <f>IF(Food!$R263="","Bitte Breite pflegen!",IF(ISNUMBER(Food!$R263)=FALSE,"Bitte Breite ohne Einheit pflegen!","x"))</f>
        <v>Bitte Breite pflegen!</v>
      </c>
      <c r="Q264" s="133" t="str">
        <f>IF(Food!$S263="","Bitte Höhe pflegen!",IF(ISNUMBER(Food!$S263)=FALSE,"Bitte Höhe ohne Einheit pflegen!","x"))</f>
        <v>Bitte Höhe pflegen!</v>
      </c>
      <c r="R264" s="133" t="str">
        <f>IF(Food!$V263="","o",IF(ISNUMBER(Food!$V263)=FALSE,"Bitte Bruttogewicht ohne Einheit pflegen!","x"))</f>
        <v>o</v>
      </c>
      <c r="S264" s="133" t="str">
        <f>IF(Food!$W263="","o",IF(ISNUMBER(Food!$W263)=FALSE,"Bitte Länge ohne Einheit pflegen!","x"))</f>
        <v>o</v>
      </c>
      <c r="T264" s="133" t="str">
        <f>IF(Food!$X263="","o",IF(ISNUMBER(Food!$X263)=FALSE,"Bitte Länge ohne Einheit pflegen!","x"))</f>
        <v>o</v>
      </c>
      <c r="U264" s="133" t="str">
        <f>IF(Food!$Y263="","o",IF(ISNUMBER(Food!$Y263)=FALSE,"Bitte Länge ohne Einheit pflegen!","x"))</f>
        <v>o</v>
      </c>
      <c r="V264" s="133" t="str">
        <f>IF(Food!$AB263="","o",IF(ISNUMBER(Food!$AB263)=FALSE,"Bitte Bruttogewicht ohne Einheit pflegen!","x"))</f>
        <v>o</v>
      </c>
      <c r="W264" s="133" t="str">
        <f>IF(Food!$AC263="","o",IF(ISNUMBER(Food!$AC263)=FALSE,"Bitte Länge ohne Einheit pflegen!","x"))</f>
        <v>o</v>
      </c>
      <c r="X264" s="133" t="str">
        <f>IF(Food!$AD263="","o",IF(ISNUMBER(Food!$AD263)=FALSE,"Bitte Breite ohne Einheit pflegen!","x"))</f>
        <v>o</v>
      </c>
      <c r="Y264" s="133" t="str">
        <f>IF(Food!$AE263="","o",IF(ISNUMBER(Food!$AE263)=FALSE,"Bitte Höhe ohne Einheit pflegen!","x"))</f>
        <v>o</v>
      </c>
      <c r="Z264" s="133" t="str">
        <f>IF(Food!$AG263="","o",IF(ISNUMBER(Food!$AG263)=FALSE,"Bitte Bruttogewicht ohne Einheit pflegen!","x"))</f>
        <v>o</v>
      </c>
      <c r="AA264" s="133" t="str">
        <f>IF(Food!$AH263="","o",IF(ISNUMBER(Food!$AH263)=FALSE,"Bitte Länge ohne Einheit pflegen!","x"))</f>
        <v>o</v>
      </c>
      <c r="AB264" s="133" t="str">
        <f>IF(Food!$AI263="","o",IF(ISNUMBER(Food!$AI263)=FALSE,"Bitte Breite ohne Einheit pflegen!","x"))</f>
        <v>o</v>
      </c>
      <c r="AC264" s="133" t="str">
        <f>IF(Food!$AJ263="","o",IF(ISNUMBER(Food!$AJ263)=FALSE,"Bitte Höhe ohne Einheit pflegen!","x"))</f>
        <v>o</v>
      </c>
      <c r="AD264" s="133" t="str">
        <f>IF(Food!$AL263="","o",IF(ISNUMBER(Food!$AL263)=FALSE,"Bitte Bruttogewicht ohne Einheit pflegen!","x"))</f>
        <v>o</v>
      </c>
      <c r="AE264" s="133" t="str">
        <f>IF(Food!$AM263="","o",IF(ISNUMBER(Food!$AM263)=FALSE,"Bitte Länge ohne Einheit pflegen!","x"))</f>
        <v>o</v>
      </c>
      <c r="AF264" s="133" t="str">
        <f>IF(Food!$AN263="","o",IF(ISNUMBER(Food!$AN263)=FALSE,"Bitte Breite ohne Einheit pflegen!","x"))</f>
        <v>o</v>
      </c>
      <c r="AG264" s="133" t="str">
        <f>IF(Food!$AO263="","o",IF(ISNUMBER(Food!$AO263)=FALSE,"Bitte Höhe ohne Einheit pflegen!","x"))</f>
        <v>o</v>
      </c>
      <c r="AH264" s="133" t="str">
        <f>IF(Food!$BX263="","o",IF(Food!$BX263="x","x","Bitte nur 'x' für Ja pflegen!"))</f>
        <v>o</v>
      </c>
      <c r="AI264" s="133" t="str">
        <f>IF(Food!$BY263="","o",IF(ISNUMBER(Food!$BY263),"x","Bitte ausschließlich Zahlen pflegen!"))</f>
        <v>o</v>
      </c>
      <c r="AJ264" s="133" t="str">
        <f>IF(Food!$AR263="","Bitte Verpackungsart pflegen!",IF(Food!$AR263="","o",IF(ISNA(VLOOKUP(Food!$AR263,Auswahlisten!$D:$D,1,0))=FALSE,"x","Bitte Verpackungsart korrekt pflegen!")))</f>
        <v>Bitte Verpackungsart pflegen!</v>
      </c>
      <c r="AK264" s="133" t="str">
        <f>IF(Food!$AS263="","o",IF(ISNUMBER(Food!$AS263)=FALSE,"Bitte nur Anzahl der Tage pflegen!","x"))</f>
        <v>o</v>
      </c>
      <c r="AL264" s="133" t="str">
        <f>IF(Food!$AT263="","o",IF(ISNUMBER(Food!$AT263)=FALSE,"Bitte nur Anzahl der Tage pflegen!","x"))</f>
        <v>o</v>
      </c>
      <c r="AM264" s="133" t="str">
        <f>IF(Food!$AU263="","o",IF(ISNA(VLOOKUP(Food!$AU263,Auswahlisten!$H:$H,1,0))=FALSE,"x","Bitte Produktionsland korrekt pflegen!"))</f>
        <v>o</v>
      </c>
      <c r="AN264" s="133" t="str">
        <f>IF(Food!$AV263="","o",IF(ISNA(VLOOKUP(Food!$AV263,Auswahlisten!$I:$I,1,0))=FALSE,"x","Bitte Region korrekt pflegen!"))</f>
        <v>o</v>
      </c>
      <c r="AO264" s="133" t="str">
        <f>IF(Food!$AW263="","o",IF(LEN(Food!$AW263)&gt;8,"Eingabe max. 8 Zahlen!","x"))</f>
        <v>o</v>
      </c>
      <c r="AP264" s="133" t="str">
        <f>IF(Food!$CC263="","o",IF(Food!$CC263="x","x","Bitte nur 'x' für Ja pflegen!"))</f>
        <v>o</v>
      </c>
      <c r="AQ264" s="133" t="str">
        <f>IF(Food!$AY263="","o",IF(Food!$AY263="x","x","Bitte nur 'x' für Ja pflegen!"))</f>
        <v>o</v>
      </c>
      <c r="AR264" s="133" t="str">
        <f>IF(Food!$AZ263="","o",IF(Food!$AZ263="x","x","Bitte nur 'x' für Ja pflegen!"))</f>
        <v>o</v>
      </c>
      <c r="AS264" s="133" t="str">
        <f>IF(Food!$BA263="","o",IF(Food!$BA263="x","x","Bitte nur 'x' für Ja pflegen!"))</f>
        <v>o</v>
      </c>
      <c r="AT264" s="133" t="str">
        <f>IF(Food!$BB263="","o",IF(Food!$BB263="x","x","Bitte nur 'x' für Ja pflegen!"))</f>
        <v>o</v>
      </c>
      <c r="AU264" s="133" t="str">
        <f ca="1">IF(Food!$BC263="","o",IF(OR(LEFT(CELL("format",Food!$BC263),1)="S",LEFT(CELL("format",Food!$BC263),1)=".",LEFT(CELL("format",Food!$BC263),1)="F"),"x","Bitte ausschließlich Zahlen pflegen!"))</f>
        <v>o</v>
      </c>
      <c r="AV264" s="133" t="str">
        <f>IF(Food!$BD263="","o",IF(Food!$BD263="x","x","Bitte nur 'x' für Ja pflegen!"))</f>
        <v>o</v>
      </c>
      <c r="AW264" s="133" t="str">
        <f ca="1">IF(Food!$BE263="","o",IF(OR(LEFT(CELL("format",Food!$BE263),1)="S",LEFT(CELL("format",Food!$BE263),1)=".",LEFT(CELL("format",Food!$BE263),1)="F"),"x","Bitte ausschließlich Zahlen pflegen!"))</f>
        <v>o</v>
      </c>
      <c r="AX264" s="133" t="str">
        <f>IF(Food!$BF263="","o",IF(Food!$BF263="x","x","Bitte nur 'x' für Ja pflegen!"))</f>
        <v>o</v>
      </c>
      <c r="AY264" s="133" t="str">
        <f ca="1">IF(Food!$BG263="","o",IF(OR(LEFT(CELL("format",Food!$BG263),1)="S",LEFT(CELL("format",Food!$BG263),1)=".",LEFT(CELL("format",Food!$BG263),1)="F"),"x","Bitte ausschließlich Zahlen pflegen!"))</f>
        <v>o</v>
      </c>
      <c r="AZ264" s="133" t="str">
        <f>IF(Food!$BH263="","o",IF(Food!$BH263="x","x","Bitte nur 'x' für Ja pflegen!"))</f>
        <v>o</v>
      </c>
      <c r="BA264" s="133" t="str">
        <f ca="1">IF(Food!$BI263="","o",IF(OR(LEFT(CELL("format",Food!$BI263),1)="S",LEFT(CELL("format",Food!$BI263),1)=".",LEFT(CELL("format",Food!$BI263),1)="F"),"x","Bitte ausschließlich Zahlen pflegen!"))</f>
        <v>o</v>
      </c>
      <c r="BB264" s="133" t="str">
        <f>IF(Food!$BJ263="","o",IF(ISNUMBER(Food!$BJ263),"x","Bitte ausschließlich Zahlen pflegen!"))</f>
        <v>o</v>
      </c>
      <c r="BC264" s="133" t="str">
        <f ca="1">IF(Food!$BK263="","o",IF(OR(LEFT(CELL("format",Food!$BK263),1)="S",LEFT(CELL("format",Food!$BK263),1)=".",LEFT(CELL("format",Food!$BK263),1)="F"),"x","Bitte ausschließlich Zahlen pflegen!"))</f>
        <v>o</v>
      </c>
      <c r="BD264" s="133" t="str">
        <f>IF(Food!$BL263="","o",IF(ISNUMBER(Food!$BL263),"x","Bitte ausschließlich Zahlen pflegen!"))</f>
        <v>o</v>
      </c>
      <c r="BE264" s="133" t="str">
        <f>IF(Food!$BM263="","o",IF(ISNUMBER(Food!$BM263),"x","Bitte ausschließlich Zahlen pflegen!"))</f>
        <v>o</v>
      </c>
      <c r="BF264" s="133" t="str">
        <f>IF(Food!$BS263="","o",IF(ISNA(VLOOKUP(Food!$BS263,Auswahlisten!$H:$H,1,0))=FALSE,"x","Bitte Produktionsland korrekt pflegen!"))</f>
        <v>o</v>
      </c>
      <c r="BG264" s="133" t="str">
        <f>IF(Food!$BU263="","o",IF(ISNUMBER(Food!$BU263),"x","Bitte ausschließlich Zahlen pflegen!"))</f>
        <v>o</v>
      </c>
      <c r="BH264" s="133" t="str">
        <f>IF(Food!$BV263="","o",IF(ISNUMBER(Food!$BV263),"x","Bitte ausschließlich Zahlen pflegen!"))</f>
        <v>o</v>
      </c>
      <c r="BI264" s="133" t="str">
        <f>IF(Food!$BW263="","o",IF(ISNUMBER(Food!$BW263),"x","Bitte ausschließlich Zahlen pflegen!"))</f>
        <v>o</v>
      </c>
      <c r="BJ264" s="133" t="str">
        <f>IF(Food!$BZ263="","o",IF(ISNA(VLOOKUP(Food!$BZ263,Auswahlisten!$AE:$AE,1,0))=FALSE,"x","Bitte Pfandart korrekt pflegen!"))</f>
        <v>o</v>
      </c>
      <c r="BK264" s="133" t="str">
        <f>IF(Food!$CA263="","o",IF(ISNUMBER(Food!$CA263),"x","Bitte ausschließlich Zahlen pflegen!"))</f>
        <v>o</v>
      </c>
      <c r="BL264" s="133" t="str">
        <f>IF(Food!$CD263="","o",IF(ISNUMBER(Food!$CD263),"x","Bitte ausschließlich Zahlen pflegen!"))</f>
        <v>o</v>
      </c>
      <c r="BM264" s="133" t="str">
        <f>IF(Food!$CE263="","o",IF(ISNA(VLOOKUP(Food!$CE263,Auswahlisten!$A:$A,1,0))=FALSE,"x","Bitte Gewichtseinheit korrekt pflegen!"))</f>
        <v>o</v>
      </c>
      <c r="BN264" s="133" t="str">
        <f>IF(Food!$CF263="","o",IF(ISNUMBER(Food!$CF263),"x","Bitte ausschließlich Zahlen pflegen!"))</f>
        <v>o</v>
      </c>
      <c r="BO264" s="133" t="str">
        <f>IF(Food!$CG263="","o",IF(ISNUMBER(Food!$CG263),"x","Bitte ausschließlich Zahlen pflegen!"))</f>
        <v>o</v>
      </c>
      <c r="BP264" s="133" t="str">
        <f>IF(Food!$CH263="","o",IF(ISNA(VLOOKUP(Food!$CH263,Auswahlisten!$A:$A,1,0))=FALSE,"x","Bitte Gewichtseinheit korrekt pflegen!"))</f>
        <v>o</v>
      </c>
      <c r="BQ264" s="133" t="str">
        <f>IF(Food!$CI263="","o",IF(ISNA(VLOOKUP(Food!$CI263,Auswahlisten!$F:$F,1,0))=FALSE,"x","Bitte JuSchu korrekt pflegen!"))</f>
        <v>o</v>
      </c>
      <c r="BR264" s="133" t="str">
        <f>IF(Verpackung!$D263="","o",IF(ISNUMBER(Verpackung!$D263),"x","Bitte ausschließlich Zahlen pflegen!"))</f>
        <v>o</v>
      </c>
      <c r="BS264" s="133" t="str">
        <f>IF(Verpackung!$E263="","o",IF(ISNUMBER(Verpackung!$E263),"x","Bitte ausschließlich Zahlen pflegen!"))</f>
        <v>o</v>
      </c>
      <c r="BT264" s="133" t="str">
        <f>IF(Verpackung!$F263="","o",IF(ISNUMBER(Verpackung!$F263),"x","Bitte ausschließlich Zahlen pflegen!"))</f>
        <v>o</v>
      </c>
      <c r="BU264" s="133" t="str">
        <f>IF(Verpackung!$G263="","o",IF(ISNUMBER(Verpackung!$G263),"x","Bitte ausschließlich Zahlen pflegen!"))</f>
        <v>o</v>
      </c>
      <c r="BV264" s="133" t="str">
        <f>IF(Verpackung!$H263="","o",IF(ISNUMBER(Verpackung!$H263),"x","Bitte ausschließlich Zahlen pflegen!"))</f>
        <v>o</v>
      </c>
      <c r="BW264" s="133" t="str">
        <f>IF(Verpackung!$I263="","o",IF(ISNUMBER(Verpackung!$I263),"x","Bitte ausschließlich Zahlen pflegen!"))</f>
        <v>o</v>
      </c>
      <c r="BX264" s="133" t="str">
        <f>IF(Verpackung!$J263="","o",IF(ISNUMBER(Verpackung!$J263),"x","Bitte ausschließlich Zahlen pflegen!"))</f>
        <v>o</v>
      </c>
      <c r="BY264" s="133" t="str">
        <f>IF(Verpackung!$K263="","o",IF(ISNUMBER(Verpackung!$K263),"x","Bitte ausschließlich Zahlen pflegen!"))</f>
        <v>o</v>
      </c>
      <c r="BZ264" s="133" t="str">
        <f>IF('Kaufland intern'!D263="","o",IF(LEN('Kaufland intern'!D263)&gt;40,"Eingabe max. 40 Zeichen!","x"))</f>
        <v>o</v>
      </c>
      <c r="CA264" s="133" t="str">
        <f>IF('Kaufland intern'!F263="","o",IF(AND(ISNUMBER('Kaufland intern'!F263),'Kaufland intern'!F263&gt;=1000000,'Kaufland intern'!F263&lt;=9999999),"x","Bitte Eingabe prüfen!"))</f>
        <v>o</v>
      </c>
      <c r="CB264" s="133" t="str">
        <f>IF('Kaufland intern'!G263="","o",IF(LEN('Kaufland intern'!G263)&gt;18,"Eingabe max. 18 Zeichen!","x"))</f>
        <v>o</v>
      </c>
      <c r="CC264" s="133" t="str">
        <f>IF('Kaufland intern'!I263="","o",IF(LEN('Kaufland intern'!I263)&gt;3,"Eingabe max. 3 Zeichen!","x"))</f>
        <v>o</v>
      </c>
      <c r="CD264" s="133" t="str">
        <f>IF('Kaufland intern'!J263="","o",IF(LEN('Kaufland intern'!J263)&gt;6,"Eingabe max. 6 Zeichen!","x"))</f>
        <v>o</v>
      </c>
      <c r="CE264" s="133" t="str">
        <f>IF('Kaufland intern'!K263="","o",IF(LEN('Kaufland intern'!K263)&gt;4,"Eingabe max. 4 Zeichen!","x"))</f>
        <v>o</v>
      </c>
      <c r="CF264" s="133" t="str">
        <f>IF('Kaufland intern'!L263="","o",IF(ISNA(VLOOKUP('Kaufland intern'!L263,Auswahlisten!$Z:$Z,1,0))=FALSE,"x","Bitte Etikettenart korrekt pflegen!"))</f>
        <v>o</v>
      </c>
      <c r="CG264" s="133" t="str">
        <f>IF('Kaufland intern'!M263="","o",IF(LEN('Kaufland intern'!M263)&gt;20,"Eingabe max. 20 Zeichen!","x"))</f>
        <v>o</v>
      </c>
      <c r="CH264" s="133" t="str">
        <f>IF('Kaufland intern'!O263="","o",IF(LEN('Kaufland intern'!O263)&gt;20,"Eingabe max. 20 Zeichen!","x"))</f>
        <v>o</v>
      </c>
      <c r="CI264" s="133" t="str">
        <f>IF('Kaufland intern'!Q263="","o",IF(LEN('Kaufland intern'!Q263)&gt;20,"Eingabe max. 20 Zeichen!","x"))</f>
        <v>o</v>
      </c>
      <c r="CJ264" s="133" t="str">
        <f>IF('Kaufland intern'!S263="","o",IF(LEN('Kaufland intern'!S263)&gt;8,"Eingabe max. 8 Zeichen!","x"))</f>
        <v>o</v>
      </c>
      <c r="CK264" s="133" t="str">
        <f>IF('Kaufland intern'!U263="","o",IF(ISNA(VLOOKUP('Kaufland intern'!U263,Auswahlisten!$D:$D,1,0))=FALSE,"x","Bitte Verpackungsart korrekt pflegen!"))</f>
        <v>o</v>
      </c>
      <c r="CL264" s="133" t="str">
        <f>IF('Kaufland intern'!V263="","o",IF(ISNUMBER('Kaufland intern'!V263),"x","Bitte ausschließlich Zahlen pflegen!"))</f>
        <v>o</v>
      </c>
      <c r="CM264" s="133" t="str">
        <f>IF('Kaufland intern'!W263="","o",IF(ISNA(VLOOKUP('Kaufland intern'!W263,Auswahlisten!$AA:$AA,1,0))=FALSE,"x","Bitte Bezugsweg korrekt pflegen!"))</f>
        <v>o</v>
      </c>
      <c r="CN264" s="133" t="str">
        <f>IF('Kaufland intern'!X263="","o",IF(ISNA(VLOOKUP('Kaufland intern'!X263,Auswahlisten!$AB:$AB,1,0))=FALSE,"x","Bitte Bezugsvorschrift korrekt pflegen!"))</f>
        <v>o</v>
      </c>
      <c r="CO264" s="133" t="str">
        <f>IF('Kaufland intern'!Y263="","o",IF(ISNA(VLOOKUP('Kaufland intern'!Y263,Auswahlisten!$AC:$AC,1,0))=FALSE,"x","Bitte Sortimentsstufenlistung korrekt pflegen!"))</f>
        <v>o</v>
      </c>
      <c r="CP264" s="133" t="str">
        <f>IF('Kaufland intern'!Z263="","o",IF(LEN('Kaufland intern'!Z263)&lt;&gt;13,"Eingabe max. 13 Zahlen!","x"))</f>
        <v>o</v>
      </c>
      <c r="CQ264" s="133" t="str">
        <f>IF('Kaufland intern'!AA263="","o",IF(LEN('Kaufland intern'!AA263)&lt;&gt;13,"Eingabe max. 13 Zahlen!","x"))</f>
        <v>o</v>
      </c>
      <c r="CR264" s="133" t="str">
        <f>IF('Kaufland intern'!AB263="","o",IF(LEN('Kaufland intern'!AB263)&lt;&gt;13,"Eingabe max. 13 Zahlen!","x"))</f>
        <v>o</v>
      </c>
      <c r="CS264" s="133" t="str">
        <f>IF('Kaufland intern'!AC263="","o",IF('Kaufland intern'!AC263="x","x","Bitte nur 'x' für Ja pflegen!"))</f>
        <v>o</v>
      </c>
      <c r="CT264" s="133" t="str">
        <f>IF('Kaufland intern'!AD263="","o",IF('Kaufland intern'!AD263="x","x","Bitte nur 'x' für Ja pflegen!"))</f>
        <v>o</v>
      </c>
      <c r="CU264" s="133" t="str">
        <f>IF('Kaufland intern'!AE263="","o",IF('Kaufland intern'!AE263="x","x","Bitte nur 'x' für Ja pflegen!"))</f>
        <v>o</v>
      </c>
      <c r="CV264" s="133" t="str">
        <f>IF('Kaufland intern'!AF263="","o",IF('Kaufland intern'!AF263="x","x","Bitte nur 'x' für Ja pflegen!"))</f>
        <v>o</v>
      </c>
      <c r="CW264" s="133" t="str">
        <f>IF('Kaufland intern'!AG263="","o",IF('Kaufland intern'!AG263="x","x","Bitte nur 'x' für Ja pflegen!"))</f>
        <v>o</v>
      </c>
      <c r="CX264" s="133" t="str">
        <f>IF('Kaufland intern'!AH263="","o",IF('Kaufland intern'!AH263="x","x","Bitte nur 'x' für Ja pflegen!"))</f>
        <v>o</v>
      </c>
      <c r="CY264" s="133" t="str">
        <f>IF('Kaufland intern'!AI263="","o",IF(LEN('Kaufland intern'!AI263)&lt;&gt;11,"Eingabe 11 Zeichen!","x"))</f>
        <v>o</v>
      </c>
      <c r="CZ264" s="133" t="str">
        <f>IF('Kaufland intern'!AJ263="","o",IF(LEN('Kaufland intern'!AJ263)&lt;&gt;11,"Eingabe 11 Zeichen!","x"))</f>
        <v>o</v>
      </c>
      <c r="DA264" s="133" t="str">
        <f>IF('Kaufland intern'!AK263="","o",IF(LEN('Kaufland intern'!AK263)&lt;&gt;11,"Eingabe 11 Zeichen!","x"))</f>
        <v>o</v>
      </c>
      <c r="DB264" s="133" t="str">
        <f>IF('Kaufland intern'!AL263="","o",IF(LEN('Kaufland intern'!AL263)&lt;&gt;11,"Eingabe 11 Zeichen!","x"))</f>
        <v>o</v>
      </c>
      <c r="DC264" s="133" t="str">
        <f>IF('Kaufland intern'!AM263="","o",IF(LEN('Kaufland intern'!AM263)&lt;&gt;11,"Eingabe 11 Zeichen!","x"))</f>
        <v>o</v>
      </c>
      <c r="DD264" s="133" t="str">
        <f>IF('Kaufland intern'!AN263="","o",IF(LEN('Kaufland intern'!AN263)&lt;&gt;11,"Eingabe 11 Zeichen!","x"))</f>
        <v>o</v>
      </c>
    </row>
    <row r="265" spans="1:108" ht="30">
      <c r="A265" s="128">
        <f>Food!C264</f>
        <v>0</v>
      </c>
      <c r="B265" s="129">
        <f>Food!E264</f>
        <v>0</v>
      </c>
      <c r="C265" s="128">
        <f>Food!O264</f>
        <v>0</v>
      </c>
      <c r="D265" s="133" t="str">
        <f>IF(Food!$A264="","Bitte Datum pflegen!",IF(ISNUMBER(Food!$A264)=FALSE,"Bitte Datum überprüfen!","x"))</f>
        <v>Bitte Datum pflegen!</v>
      </c>
      <c r="E265" s="133" t="str">
        <f>IF(Food!$C264="","Bitte Lieferantenartikelnr. pflegen!",IF(LEN(Food!$C264)&gt;13,"Eingabe max. 13 Zeichen!","x"))</f>
        <v>Bitte Lieferantenartikelnr. pflegen!</v>
      </c>
      <c r="F265" s="133" t="str">
        <f>IF(Food!$D264="","o",IF(LEN(Food!$D264)&gt;13,"Eingabe max. 13 Zeichen!","x"))</f>
        <v>o</v>
      </c>
      <c r="G265" s="145" t="str">
        <f>IF(Food!$F264="","o",IF(ISNUMBER(Food!$F264)=FALSE,"Bitte Gewicht ohne Einheit pflegen!","x"))</f>
        <v>o</v>
      </c>
      <c r="H265" s="133" t="str">
        <f>IF(Food!$G264="","o",IF(ISNA(VLOOKUP(Food!$G264,Auswahlisten!$A:$A,1,0))=FALSE,"x","Bitte Gewichtseinheit korrekt pflegen!"))</f>
        <v>o</v>
      </c>
      <c r="I265" s="133" t="str">
        <f>IF(Food!$H264="","Bitte Steuer pflegen!",IF(OR(Food!$H264=7,Food!$H264=19),"x","Bitte nur 7 oder 19 pflegen!"))</f>
        <v>Bitte Steuer pflegen!</v>
      </c>
      <c r="J265" s="133" t="str">
        <f>IF(Food!$I264="","o",IF(Food!$I264="x","x","Bitte nur 'x' für Ja pflegen!"))</f>
        <v>o</v>
      </c>
      <c r="K265" s="145" t="str">
        <f>IF(Food!$L264="","o",IF(ISNUMBER(Food!$L264)=FALSE,"Bitte Temperatur von ohne Einheit pflegen!","x"))</f>
        <v>o</v>
      </c>
      <c r="L265" s="145" t="str">
        <f>IF(Food!$M264="","o",IF(ISNUMBER(Food!$M264)=FALSE,"Bitte Temperatur bis ohne Einheit pflegen!","x"))</f>
        <v>o</v>
      </c>
      <c r="M265" s="133" t="str">
        <f>IF(Food!$J264="","o",IF(Food!$J264="x","x","Bitte nur 'x' für Ja pflegen!"))</f>
        <v>o</v>
      </c>
      <c r="N265" s="133" t="str">
        <f>IF(Food!$P264="","Bitte Bruttogewicht pflegen!",IF(ISNUMBER(Food!$P264)=FALSE,"Bitte Bruttogwicht ohne Einheit pflegen!","x"))</f>
        <v>Bitte Bruttogewicht pflegen!</v>
      </c>
      <c r="O265" s="133" t="str">
        <f>IF(Food!$Q264="","Bitte Länge pflegen!",IF(ISNUMBER(Food!$Q264)=FALSE,"Bitte Länge ohne Einheit pflegen!","x"))</f>
        <v>Bitte Länge pflegen!</v>
      </c>
      <c r="P265" s="133" t="str">
        <f>IF(Food!$R264="","Bitte Breite pflegen!",IF(ISNUMBER(Food!$R264)=FALSE,"Bitte Breite ohne Einheit pflegen!","x"))</f>
        <v>Bitte Breite pflegen!</v>
      </c>
      <c r="Q265" s="133" t="str">
        <f>IF(Food!$S264="","Bitte Höhe pflegen!",IF(ISNUMBER(Food!$S264)=FALSE,"Bitte Höhe ohne Einheit pflegen!","x"))</f>
        <v>Bitte Höhe pflegen!</v>
      </c>
      <c r="R265" s="133" t="str">
        <f>IF(Food!$V264="","o",IF(ISNUMBER(Food!$V264)=FALSE,"Bitte Bruttogewicht ohne Einheit pflegen!","x"))</f>
        <v>o</v>
      </c>
      <c r="S265" s="133" t="str">
        <f>IF(Food!$W264="","o",IF(ISNUMBER(Food!$W264)=FALSE,"Bitte Länge ohne Einheit pflegen!","x"))</f>
        <v>o</v>
      </c>
      <c r="T265" s="133" t="str">
        <f>IF(Food!$X264="","o",IF(ISNUMBER(Food!$X264)=FALSE,"Bitte Länge ohne Einheit pflegen!","x"))</f>
        <v>o</v>
      </c>
      <c r="U265" s="133" t="str">
        <f>IF(Food!$Y264="","o",IF(ISNUMBER(Food!$Y264)=FALSE,"Bitte Länge ohne Einheit pflegen!","x"))</f>
        <v>o</v>
      </c>
      <c r="V265" s="133" t="str">
        <f>IF(Food!$AB264="","o",IF(ISNUMBER(Food!$AB264)=FALSE,"Bitte Bruttogewicht ohne Einheit pflegen!","x"))</f>
        <v>o</v>
      </c>
      <c r="W265" s="133" t="str">
        <f>IF(Food!$AC264="","o",IF(ISNUMBER(Food!$AC264)=FALSE,"Bitte Länge ohne Einheit pflegen!","x"))</f>
        <v>o</v>
      </c>
      <c r="X265" s="133" t="str">
        <f>IF(Food!$AD264="","o",IF(ISNUMBER(Food!$AD264)=FALSE,"Bitte Breite ohne Einheit pflegen!","x"))</f>
        <v>o</v>
      </c>
      <c r="Y265" s="133" t="str">
        <f>IF(Food!$AE264="","o",IF(ISNUMBER(Food!$AE264)=FALSE,"Bitte Höhe ohne Einheit pflegen!","x"))</f>
        <v>o</v>
      </c>
      <c r="Z265" s="133" t="str">
        <f>IF(Food!$AG264="","o",IF(ISNUMBER(Food!$AG264)=FALSE,"Bitte Bruttogewicht ohne Einheit pflegen!","x"))</f>
        <v>o</v>
      </c>
      <c r="AA265" s="133" t="str">
        <f>IF(Food!$AH264="","o",IF(ISNUMBER(Food!$AH264)=FALSE,"Bitte Länge ohne Einheit pflegen!","x"))</f>
        <v>o</v>
      </c>
      <c r="AB265" s="133" t="str">
        <f>IF(Food!$AI264="","o",IF(ISNUMBER(Food!$AI264)=FALSE,"Bitte Breite ohne Einheit pflegen!","x"))</f>
        <v>o</v>
      </c>
      <c r="AC265" s="133" t="str">
        <f>IF(Food!$AJ264="","o",IF(ISNUMBER(Food!$AJ264)=FALSE,"Bitte Höhe ohne Einheit pflegen!","x"))</f>
        <v>o</v>
      </c>
      <c r="AD265" s="133" t="str">
        <f>IF(Food!$AL264="","o",IF(ISNUMBER(Food!$AL264)=FALSE,"Bitte Bruttogewicht ohne Einheit pflegen!","x"))</f>
        <v>o</v>
      </c>
      <c r="AE265" s="133" t="str">
        <f>IF(Food!$AM264="","o",IF(ISNUMBER(Food!$AM264)=FALSE,"Bitte Länge ohne Einheit pflegen!","x"))</f>
        <v>o</v>
      </c>
      <c r="AF265" s="133" t="str">
        <f>IF(Food!$AN264="","o",IF(ISNUMBER(Food!$AN264)=FALSE,"Bitte Breite ohne Einheit pflegen!","x"))</f>
        <v>o</v>
      </c>
      <c r="AG265" s="133" t="str">
        <f>IF(Food!$AO264="","o",IF(ISNUMBER(Food!$AO264)=FALSE,"Bitte Höhe ohne Einheit pflegen!","x"))</f>
        <v>o</v>
      </c>
      <c r="AH265" s="133" t="str">
        <f>IF(Food!$BX264="","o",IF(Food!$BX264="x","x","Bitte nur 'x' für Ja pflegen!"))</f>
        <v>o</v>
      </c>
      <c r="AI265" s="133" t="str">
        <f>IF(Food!$BY264="","o",IF(ISNUMBER(Food!$BY264),"x","Bitte ausschließlich Zahlen pflegen!"))</f>
        <v>o</v>
      </c>
      <c r="AJ265" s="133" t="str">
        <f>IF(Food!$AR264="","Bitte Verpackungsart pflegen!",IF(Food!$AR264="","o",IF(ISNA(VLOOKUP(Food!$AR264,Auswahlisten!$D:$D,1,0))=FALSE,"x","Bitte Verpackungsart korrekt pflegen!")))</f>
        <v>Bitte Verpackungsart pflegen!</v>
      </c>
      <c r="AK265" s="133" t="str">
        <f>IF(Food!$AS264="","o",IF(ISNUMBER(Food!$AS264)=FALSE,"Bitte nur Anzahl der Tage pflegen!","x"))</f>
        <v>o</v>
      </c>
      <c r="AL265" s="133" t="str">
        <f>IF(Food!$AT264="","o",IF(ISNUMBER(Food!$AT264)=FALSE,"Bitte nur Anzahl der Tage pflegen!","x"))</f>
        <v>o</v>
      </c>
      <c r="AM265" s="133" t="str">
        <f>IF(Food!$AU264="","o",IF(ISNA(VLOOKUP(Food!$AU264,Auswahlisten!$H:$H,1,0))=FALSE,"x","Bitte Produktionsland korrekt pflegen!"))</f>
        <v>o</v>
      </c>
      <c r="AN265" s="133" t="str">
        <f>IF(Food!$AV264="","o",IF(ISNA(VLOOKUP(Food!$AV264,Auswahlisten!$I:$I,1,0))=FALSE,"x","Bitte Region korrekt pflegen!"))</f>
        <v>o</v>
      </c>
      <c r="AO265" s="133" t="str">
        <f>IF(Food!$AW264="","o",IF(LEN(Food!$AW264)&gt;8,"Eingabe max. 8 Zahlen!","x"))</f>
        <v>o</v>
      </c>
      <c r="AP265" s="133" t="str">
        <f>IF(Food!$CC264="","o",IF(Food!$CC264="x","x","Bitte nur 'x' für Ja pflegen!"))</f>
        <v>o</v>
      </c>
      <c r="AQ265" s="133" t="str">
        <f>IF(Food!$AY264="","o",IF(Food!$AY264="x","x","Bitte nur 'x' für Ja pflegen!"))</f>
        <v>o</v>
      </c>
      <c r="AR265" s="133" t="str">
        <f>IF(Food!$AZ264="","o",IF(Food!$AZ264="x","x","Bitte nur 'x' für Ja pflegen!"))</f>
        <v>o</v>
      </c>
      <c r="AS265" s="133" t="str">
        <f>IF(Food!$BA264="","o",IF(Food!$BA264="x","x","Bitte nur 'x' für Ja pflegen!"))</f>
        <v>o</v>
      </c>
      <c r="AT265" s="133" t="str">
        <f>IF(Food!$BB264="","o",IF(Food!$BB264="x","x","Bitte nur 'x' für Ja pflegen!"))</f>
        <v>o</v>
      </c>
      <c r="AU265" s="133" t="str">
        <f ca="1">IF(Food!$BC264="","o",IF(OR(LEFT(CELL("format",Food!$BC264),1)="S",LEFT(CELL("format",Food!$BC264),1)=".",LEFT(CELL("format",Food!$BC264),1)="F"),"x","Bitte ausschließlich Zahlen pflegen!"))</f>
        <v>o</v>
      </c>
      <c r="AV265" s="133" t="str">
        <f>IF(Food!$BD264="","o",IF(Food!$BD264="x","x","Bitte nur 'x' für Ja pflegen!"))</f>
        <v>o</v>
      </c>
      <c r="AW265" s="133" t="str">
        <f ca="1">IF(Food!$BE264="","o",IF(OR(LEFT(CELL("format",Food!$BE264),1)="S",LEFT(CELL("format",Food!$BE264),1)=".",LEFT(CELL("format",Food!$BE264),1)="F"),"x","Bitte ausschließlich Zahlen pflegen!"))</f>
        <v>o</v>
      </c>
      <c r="AX265" s="133" t="str">
        <f>IF(Food!$BF264="","o",IF(Food!$BF264="x","x","Bitte nur 'x' für Ja pflegen!"))</f>
        <v>o</v>
      </c>
      <c r="AY265" s="133" t="str">
        <f ca="1">IF(Food!$BG264="","o",IF(OR(LEFT(CELL("format",Food!$BG264),1)="S",LEFT(CELL("format",Food!$BG264),1)=".",LEFT(CELL("format",Food!$BG264),1)="F"),"x","Bitte ausschließlich Zahlen pflegen!"))</f>
        <v>o</v>
      </c>
      <c r="AZ265" s="133" t="str">
        <f>IF(Food!$BH264="","o",IF(Food!$BH264="x","x","Bitte nur 'x' für Ja pflegen!"))</f>
        <v>o</v>
      </c>
      <c r="BA265" s="133" t="str">
        <f ca="1">IF(Food!$BI264="","o",IF(OR(LEFT(CELL("format",Food!$BI264),1)="S",LEFT(CELL("format",Food!$BI264),1)=".",LEFT(CELL("format",Food!$BI264),1)="F"),"x","Bitte ausschließlich Zahlen pflegen!"))</f>
        <v>o</v>
      </c>
      <c r="BB265" s="133" t="str">
        <f>IF(Food!$BJ264="","o",IF(ISNUMBER(Food!$BJ264),"x","Bitte ausschließlich Zahlen pflegen!"))</f>
        <v>o</v>
      </c>
      <c r="BC265" s="133" t="str">
        <f ca="1">IF(Food!$BK264="","o",IF(OR(LEFT(CELL("format",Food!$BK264),1)="S",LEFT(CELL("format",Food!$BK264),1)=".",LEFT(CELL("format",Food!$BK264),1)="F"),"x","Bitte ausschließlich Zahlen pflegen!"))</f>
        <v>o</v>
      </c>
      <c r="BD265" s="133" t="str">
        <f>IF(Food!$BL264="","o",IF(ISNUMBER(Food!$BL264),"x","Bitte ausschließlich Zahlen pflegen!"))</f>
        <v>o</v>
      </c>
      <c r="BE265" s="133" t="str">
        <f>IF(Food!$BM264="","o",IF(ISNUMBER(Food!$BM264),"x","Bitte ausschließlich Zahlen pflegen!"))</f>
        <v>o</v>
      </c>
      <c r="BF265" s="133" t="str">
        <f>IF(Food!$BS264="","o",IF(ISNA(VLOOKUP(Food!$BS264,Auswahlisten!$H:$H,1,0))=FALSE,"x","Bitte Produktionsland korrekt pflegen!"))</f>
        <v>o</v>
      </c>
      <c r="BG265" s="133" t="str">
        <f>IF(Food!$BU264="","o",IF(ISNUMBER(Food!$BU264),"x","Bitte ausschließlich Zahlen pflegen!"))</f>
        <v>o</v>
      </c>
      <c r="BH265" s="133" t="str">
        <f>IF(Food!$BV264="","o",IF(ISNUMBER(Food!$BV264),"x","Bitte ausschließlich Zahlen pflegen!"))</f>
        <v>o</v>
      </c>
      <c r="BI265" s="133" t="str">
        <f>IF(Food!$BW264="","o",IF(ISNUMBER(Food!$BW264),"x","Bitte ausschließlich Zahlen pflegen!"))</f>
        <v>o</v>
      </c>
      <c r="BJ265" s="133" t="str">
        <f>IF(Food!$BZ264="","o",IF(ISNA(VLOOKUP(Food!$BZ264,Auswahlisten!$AE:$AE,1,0))=FALSE,"x","Bitte Pfandart korrekt pflegen!"))</f>
        <v>o</v>
      </c>
      <c r="BK265" s="133" t="str">
        <f>IF(Food!$CA264="","o",IF(ISNUMBER(Food!$CA264),"x","Bitte ausschließlich Zahlen pflegen!"))</f>
        <v>o</v>
      </c>
      <c r="BL265" s="133" t="str">
        <f>IF(Food!$CD264="","o",IF(ISNUMBER(Food!$CD264),"x","Bitte ausschließlich Zahlen pflegen!"))</f>
        <v>o</v>
      </c>
      <c r="BM265" s="133" t="str">
        <f>IF(Food!$CE264="","o",IF(ISNA(VLOOKUP(Food!$CE264,Auswahlisten!$A:$A,1,0))=FALSE,"x","Bitte Gewichtseinheit korrekt pflegen!"))</f>
        <v>o</v>
      </c>
      <c r="BN265" s="133" t="str">
        <f>IF(Food!$CF264="","o",IF(ISNUMBER(Food!$CF264),"x","Bitte ausschließlich Zahlen pflegen!"))</f>
        <v>o</v>
      </c>
      <c r="BO265" s="133" t="str">
        <f>IF(Food!$CG264="","o",IF(ISNUMBER(Food!$CG264),"x","Bitte ausschließlich Zahlen pflegen!"))</f>
        <v>o</v>
      </c>
      <c r="BP265" s="133" t="str">
        <f>IF(Food!$CH264="","o",IF(ISNA(VLOOKUP(Food!$CH264,Auswahlisten!$A:$A,1,0))=FALSE,"x","Bitte Gewichtseinheit korrekt pflegen!"))</f>
        <v>o</v>
      </c>
      <c r="BQ265" s="133" t="str">
        <f>IF(Food!$CI264="","o",IF(ISNA(VLOOKUP(Food!$CI264,Auswahlisten!$F:$F,1,0))=FALSE,"x","Bitte JuSchu korrekt pflegen!"))</f>
        <v>o</v>
      </c>
      <c r="BR265" s="133" t="str">
        <f>IF(Verpackung!$D264="","o",IF(ISNUMBER(Verpackung!$D264),"x","Bitte ausschließlich Zahlen pflegen!"))</f>
        <v>o</v>
      </c>
      <c r="BS265" s="133" t="str">
        <f>IF(Verpackung!$E264="","o",IF(ISNUMBER(Verpackung!$E264),"x","Bitte ausschließlich Zahlen pflegen!"))</f>
        <v>o</v>
      </c>
      <c r="BT265" s="133" t="str">
        <f>IF(Verpackung!$F264="","o",IF(ISNUMBER(Verpackung!$F264),"x","Bitte ausschließlich Zahlen pflegen!"))</f>
        <v>o</v>
      </c>
      <c r="BU265" s="133" t="str">
        <f>IF(Verpackung!$G264="","o",IF(ISNUMBER(Verpackung!$G264),"x","Bitte ausschließlich Zahlen pflegen!"))</f>
        <v>o</v>
      </c>
      <c r="BV265" s="133" t="str">
        <f>IF(Verpackung!$H264="","o",IF(ISNUMBER(Verpackung!$H264),"x","Bitte ausschließlich Zahlen pflegen!"))</f>
        <v>o</v>
      </c>
      <c r="BW265" s="133" t="str">
        <f>IF(Verpackung!$I264="","o",IF(ISNUMBER(Verpackung!$I264),"x","Bitte ausschließlich Zahlen pflegen!"))</f>
        <v>o</v>
      </c>
      <c r="BX265" s="133" t="str">
        <f>IF(Verpackung!$J264="","o",IF(ISNUMBER(Verpackung!$J264),"x","Bitte ausschließlich Zahlen pflegen!"))</f>
        <v>o</v>
      </c>
      <c r="BY265" s="133" t="str">
        <f>IF(Verpackung!$K264="","o",IF(ISNUMBER(Verpackung!$K264),"x","Bitte ausschließlich Zahlen pflegen!"))</f>
        <v>o</v>
      </c>
      <c r="BZ265" s="133" t="str">
        <f>IF('Kaufland intern'!D264="","o",IF(LEN('Kaufland intern'!D264)&gt;40,"Eingabe max. 40 Zeichen!","x"))</f>
        <v>o</v>
      </c>
      <c r="CA265" s="133" t="str">
        <f>IF('Kaufland intern'!F264="","o",IF(AND(ISNUMBER('Kaufland intern'!F264),'Kaufland intern'!F264&gt;=1000000,'Kaufland intern'!F264&lt;=9999999),"x","Bitte Eingabe prüfen!"))</f>
        <v>o</v>
      </c>
      <c r="CB265" s="133" t="str">
        <f>IF('Kaufland intern'!G264="","o",IF(LEN('Kaufland intern'!G264)&gt;18,"Eingabe max. 18 Zeichen!","x"))</f>
        <v>o</v>
      </c>
      <c r="CC265" s="133" t="str">
        <f>IF('Kaufland intern'!I264="","o",IF(LEN('Kaufland intern'!I264)&gt;3,"Eingabe max. 3 Zeichen!","x"))</f>
        <v>o</v>
      </c>
      <c r="CD265" s="133" t="str">
        <f>IF('Kaufland intern'!J264="","o",IF(LEN('Kaufland intern'!J264)&gt;6,"Eingabe max. 6 Zeichen!","x"))</f>
        <v>o</v>
      </c>
      <c r="CE265" s="133" t="str">
        <f>IF('Kaufland intern'!K264="","o",IF(LEN('Kaufland intern'!K264)&gt;4,"Eingabe max. 4 Zeichen!","x"))</f>
        <v>o</v>
      </c>
      <c r="CF265" s="133" t="str">
        <f>IF('Kaufland intern'!L264="","o",IF(ISNA(VLOOKUP('Kaufland intern'!L264,Auswahlisten!$Z:$Z,1,0))=FALSE,"x","Bitte Etikettenart korrekt pflegen!"))</f>
        <v>o</v>
      </c>
      <c r="CG265" s="133" t="str">
        <f>IF('Kaufland intern'!M264="","o",IF(LEN('Kaufland intern'!M264)&gt;20,"Eingabe max. 20 Zeichen!","x"))</f>
        <v>o</v>
      </c>
      <c r="CH265" s="133" t="str">
        <f>IF('Kaufland intern'!O264="","o",IF(LEN('Kaufland intern'!O264)&gt;20,"Eingabe max. 20 Zeichen!","x"))</f>
        <v>o</v>
      </c>
      <c r="CI265" s="133" t="str">
        <f>IF('Kaufland intern'!Q264="","o",IF(LEN('Kaufland intern'!Q264)&gt;20,"Eingabe max. 20 Zeichen!","x"))</f>
        <v>o</v>
      </c>
      <c r="CJ265" s="133" t="str">
        <f>IF('Kaufland intern'!S264="","o",IF(LEN('Kaufland intern'!S264)&gt;8,"Eingabe max. 8 Zeichen!","x"))</f>
        <v>o</v>
      </c>
      <c r="CK265" s="133" t="str">
        <f>IF('Kaufland intern'!U264="","o",IF(ISNA(VLOOKUP('Kaufland intern'!U264,Auswahlisten!$D:$D,1,0))=FALSE,"x","Bitte Verpackungsart korrekt pflegen!"))</f>
        <v>o</v>
      </c>
      <c r="CL265" s="133" t="str">
        <f>IF('Kaufland intern'!V264="","o",IF(ISNUMBER('Kaufland intern'!V264),"x","Bitte ausschließlich Zahlen pflegen!"))</f>
        <v>o</v>
      </c>
      <c r="CM265" s="133" t="str">
        <f>IF('Kaufland intern'!W264="","o",IF(ISNA(VLOOKUP('Kaufland intern'!W264,Auswahlisten!$AA:$AA,1,0))=FALSE,"x","Bitte Bezugsweg korrekt pflegen!"))</f>
        <v>o</v>
      </c>
      <c r="CN265" s="133" t="str">
        <f>IF('Kaufland intern'!X264="","o",IF(ISNA(VLOOKUP('Kaufland intern'!X264,Auswahlisten!$AB:$AB,1,0))=FALSE,"x","Bitte Bezugsvorschrift korrekt pflegen!"))</f>
        <v>o</v>
      </c>
      <c r="CO265" s="133" t="str">
        <f>IF('Kaufland intern'!Y264="","o",IF(ISNA(VLOOKUP('Kaufland intern'!Y264,Auswahlisten!$AC:$AC,1,0))=FALSE,"x","Bitte Sortimentsstufenlistung korrekt pflegen!"))</f>
        <v>o</v>
      </c>
      <c r="CP265" s="133" t="str">
        <f>IF('Kaufland intern'!Z264="","o",IF(LEN('Kaufland intern'!Z264)&lt;&gt;13,"Eingabe max. 13 Zahlen!","x"))</f>
        <v>o</v>
      </c>
      <c r="CQ265" s="133" t="str">
        <f>IF('Kaufland intern'!AA264="","o",IF(LEN('Kaufland intern'!AA264)&lt;&gt;13,"Eingabe max. 13 Zahlen!","x"))</f>
        <v>o</v>
      </c>
      <c r="CR265" s="133" t="str">
        <f>IF('Kaufland intern'!AB264="","o",IF(LEN('Kaufland intern'!AB264)&lt;&gt;13,"Eingabe max. 13 Zahlen!","x"))</f>
        <v>o</v>
      </c>
      <c r="CS265" s="133" t="str">
        <f>IF('Kaufland intern'!AC264="","o",IF('Kaufland intern'!AC264="x","x","Bitte nur 'x' für Ja pflegen!"))</f>
        <v>o</v>
      </c>
      <c r="CT265" s="133" t="str">
        <f>IF('Kaufland intern'!AD264="","o",IF('Kaufland intern'!AD264="x","x","Bitte nur 'x' für Ja pflegen!"))</f>
        <v>o</v>
      </c>
      <c r="CU265" s="133" t="str">
        <f>IF('Kaufland intern'!AE264="","o",IF('Kaufland intern'!AE264="x","x","Bitte nur 'x' für Ja pflegen!"))</f>
        <v>o</v>
      </c>
      <c r="CV265" s="133" t="str">
        <f>IF('Kaufland intern'!AF264="","o",IF('Kaufland intern'!AF264="x","x","Bitte nur 'x' für Ja pflegen!"))</f>
        <v>o</v>
      </c>
      <c r="CW265" s="133" t="str">
        <f>IF('Kaufland intern'!AG264="","o",IF('Kaufland intern'!AG264="x","x","Bitte nur 'x' für Ja pflegen!"))</f>
        <v>o</v>
      </c>
      <c r="CX265" s="133" t="str">
        <f>IF('Kaufland intern'!AH264="","o",IF('Kaufland intern'!AH264="x","x","Bitte nur 'x' für Ja pflegen!"))</f>
        <v>o</v>
      </c>
      <c r="CY265" s="133" t="str">
        <f>IF('Kaufland intern'!AI264="","o",IF(LEN('Kaufland intern'!AI264)&lt;&gt;11,"Eingabe 11 Zeichen!","x"))</f>
        <v>o</v>
      </c>
      <c r="CZ265" s="133" t="str">
        <f>IF('Kaufland intern'!AJ264="","o",IF(LEN('Kaufland intern'!AJ264)&lt;&gt;11,"Eingabe 11 Zeichen!","x"))</f>
        <v>o</v>
      </c>
      <c r="DA265" s="133" t="str">
        <f>IF('Kaufland intern'!AK264="","o",IF(LEN('Kaufland intern'!AK264)&lt;&gt;11,"Eingabe 11 Zeichen!","x"))</f>
        <v>o</v>
      </c>
      <c r="DB265" s="133" t="str">
        <f>IF('Kaufland intern'!AL264="","o",IF(LEN('Kaufland intern'!AL264)&lt;&gt;11,"Eingabe 11 Zeichen!","x"))</f>
        <v>o</v>
      </c>
      <c r="DC265" s="133" t="str">
        <f>IF('Kaufland intern'!AM264="","o",IF(LEN('Kaufland intern'!AM264)&lt;&gt;11,"Eingabe 11 Zeichen!","x"))</f>
        <v>o</v>
      </c>
      <c r="DD265" s="133" t="str">
        <f>IF('Kaufland intern'!AN264="","o",IF(LEN('Kaufland intern'!AN264)&lt;&gt;11,"Eingabe 11 Zeichen!","x"))</f>
        <v>o</v>
      </c>
    </row>
    <row r="266" spans="1:108" ht="30">
      <c r="A266" s="128">
        <f>Food!C265</f>
        <v>0</v>
      </c>
      <c r="B266" s="129">
        <f>Food!E265</f>
        <v>0</v>
      </c>
      <c r="C266" s="128">
        <f>Food!O265</f>
        <v>0</v>
      </c>
      <c r="D266" s="133" t="str">
        <f>IF(Food!$A265="","Bitte Datum pflegen!",IF(ISNUMBER(Food!$A265)=FALSE,"Bitte Datum überprüfen!","x"))</f>
        <v>Bitte Datum pflegen!</v>
      </c>
      <c r="E266" s="133" t="str">
        <f>IF(Food!$C265="","Bitte Lieferantenartikelnr. pflegen!",IF(LEN(Food!$C265)&gt;13,"Eingabe max. 13 Zeichen!","x"))</f>
        <v>Bitte Lieferantenartikelnr. pflegen!</v>
      </c>
      <c r="F266" s="133" t="str">
        <f>IF(Food!$D265="","o",IF(LEN(Food!$D265)&gt;13,"Eingabe max. 13 Zeichen!","x"))</f>
        <v>o</v>
      </c>
      <c r="G266" s="145" t="str">
        <f>IF(Food!$F265="","o",IF(ISNUMBER(Food!$F265)=FALSE,"Bitte Gewicht ohne Einheit pflegen!","x"))</f>
        <v>o</v>
      </c>
      <c r="H266" s="133" t="str">
        <f>IF(Food!$G265="","o",IF(ISNA(VLOOKUP(Food!$G265,Auswahlisten!$A:$A,1,0))=FALSE,"x","Bitte Gewichtseinheit korrekt pflegen!"))</f>
        <v>o</v>
      </c>
      <c r="I266" s="133" t="str">
        <f>IF(Food!$H265="","Bitte Steuer pflegen!",IF(OR(Food!$H265=7,Food!$H265=19),"x","Bitte nur 7 oder 19 pflegen!"))</f>
        <v>Bitte Steuer pflegen!</v>
      </c>
      <c r="J266" s="133" t="str">
        <f>IF(Food!$I265="","o",IF(Food!$I265="x","x","Bitte nur 'x' für Ja pflegen!"))</f>
        <v>o</v>
      </c>
      <c r="K266" s="145" t="str">
        <f>IF(Food!$L265="","o",IF(ISNUMBER(Food!$L265)=FALSE,"Bitte Temperatur von ohne Einheit pflegen!","x"))</f>
        <v>o</v>
      </c>
      <c r="L266" s="145" t="str">
        <f>IF(Food!$M265="","o",IF(ISNUMBER(Food!$M265)=FALSE,"Bitte Temperatur bis ohne Einheit pflegen!","x"))</f>
        <v>o</v>
      </c>
      <c r="M266" s="133" t="str">
        <f>IF(Food!$J265="","o",IF(Food!$J265="x","x","Bitte nur 'x' für Ja pflegen!"))</f>
        <v>o</v>
      </c>
      <c r="N266" s="133" t="str">
        <f>IF(Food!$P265="","Bitte Bruttogewicht pflegen!",IF(ISNUMBER(Food!$P265)=FALSE,"Bitte Bruttogwicht ohne Einheit pflegen!","x"))</f>
        <v>Bitte Bruttogewicht pflegen!</v>
      </c>
      <c r="O266" s="133" t="str">
        <f>IF(Food!$Q265="","Bitte Länge pflegen!",IF(ISNUMBER(Food!$Q265)=FALSE,"Bitte Länge ohne Einheit pflegen!","x"))</f>
        <v>Bitte Länge pflegen!</v>
      </c>
      <c r="P266" s="133" t="str">
        <f>IF(Food!$R265="","Bitte Breite pflegen!",IF(ISNUMBER(Food!$R265)=FALSE,"Bitte Breite ohne Einheit pflegen!","x"))</f>
        <v>Bitte Breite pflegen!</v>
      </c>
      <c r="Q266" s="133" t="str">
        <f>IF(Food!$S265="","Bitte Höhe pflegen!",IF(ISNUMBER(Food!$S265)=FALSE,"Bitte Höhe ohne Einheit pflegen!","x"))</f>
        <v>Bitte Höhe pflegen!</v>
      </c>
      <c r="R266" s="133" t="str">
        <f>IF(Food!$V265="","o",IF(ISNUMBER(Food!$V265)=FALSE,"Bitte Bruttogewicht ohne Einheit pflegen!","x"))</f>
        <v>o</v>
      </c>
      <c r="S266" s="133" t="str">
        <f>IF(Food!$W265="","o",IF(ISNUMBER(Food!$W265)=FALSE,"Bitte Länge ohne Einheit pflegen!","x"))</f>
        <v>o</v>
      </c>
      <c r="T266" s="133" t="str">
        <f>IF(Food!$X265="","o",IF(ISNUMBER(Food!$X265)=FALSE,"Bitte Länge ohne Einheit pflegen!","x"))</f>
        <v>o</v>
      </c>
      <c r="U266" s="133" t="str">
        <f>IF(Food!$Y265="","o",IF(ISNUMBER(Food!$Y265)=FALSE,"Bitte Länge ohne Einheit pflegen!","x"))</f>
        <v>o</v>
      </c>
      <c r="V266" s="133" t="str">
        <f>IF(Food!$AB265="","o",IF(ISNUMBER(Food!$AB265)=FALSE,"Bitte Bruttogewicht ohne Einheit pflegen!","x"))</f>
        <v>o</v>
      </c>
      <c r="W266" s="133" t="str">
        <f>IF(Food!$AC265="","o",IF(ISNUMBER(Food!$AC265)=FALSE,"Bitte Länge ohne Einheit pflegen!","x"))</f>
        <v>o</v>
      </c>
      <c r="X266" s="133" t="str">
        <f>IF(Food!$AD265="","o",IF(ISNUMBER(Food!$AD265)=FALSE,"Bitte Breite ohne Einheit pflegen!","x"))</f>
        <v>o</v>
      </c>
      <c r="Y266" s="133" t="str">
        <f>IF(Food!$AE265="","o",IF(ISNUMBER(Food!$AE265)=FALSE,"Bitte Höhe ohne Einheit pflegen!","x"))</f>
        <v>o</v>
      </c>
      <c r="Z266" s="133" t="str">
        <f>IF(Food!$AG265="","o",IF(ISNUMBER(Food!$AG265)=FALSE,"Bitte Bruttogewicht ohne Einheit pflegen!","x"))</f>
        <v>o</v>
      </c>
      <c r="AA266" s="133" t="str">
        <f>IF(Food!$AH265="","o",IF(ISNUMBER(Food!$AH265)=FALSE,"Bitte Länge ohne Einheit pflegen!","x"))</f>
        <v>o</v>
      </c>
      <c r="AB266" s="133" t="str">
        <f>IF(Food!$AI265="","o",IF(ISNUMBER(Food!$AI265)=FALSE,"Bitte Breite ohne Einheit pflegen!","x"))</f>
        <v>o</v>
      </c>
      <c r="AC266" s="133" t="str">
        <f>IF(Food!$AJ265="","o",IF(ISNUMBER(Food!$AJ265)=FALSE,"Bitte Höhe ohne Einheit pflegen!","x"))</f>
        <v>o</v>
      </c>
      <c r="AD266" s="133" t="str">
        <f>IF(Food!$AL265="","o",IF(ISNUMBER(Food!$AL265)=FALSE,"Bitte Bruttogewicht ohne Einheit pflegen!","x"))</f>
        <v>o</v>
      </c>
      <c r="AE266" s="133" t="str">
        <f>IF(Food!$AM265="","o",IF(ISNUMBER(Food!$AM265)=FALSE,"Bitte Länge ohne Einheit pflegen!","x"))</f>
        <v>o</v>
      </c>
      <c r="AF266" s="133" t="str">
        <f>IF(Food!$AN265="","o",IF(ISNUMBER(Food!$AN265)=FALSE,"Bitte Breite ohne Einheit pflegen!","x"))</f>
        <v>o</v>
      </c>
      <c r="AG266" s="133" t="str">
        <f>IF(Food!$AO265="","o",IF(ISNUMBER(Food!$AO265)=FALSE,"Bitte Höhe ohne Einheit pflegen!","x"))</f>
        <v>o</v>
      </c>
      <c r="AH266" s="133" t="str">
        <f>IF(Food!$BX265="","o",IF(Food!$BX265="x","x","Bitte nur 'x' für Ja pflegen!"))</f>
        <v>o</v>
      </c>
      <c r="AI266" s="133" t="str">
        <f>IF(Food!$BY265="","o",IF(ISNUMBER(Food!$BY265),"x","Bitte ausschließlich Zahlen pflegen!"))</f>
        <v>o</v>
      </c>
      <c r="AJ266" s="133" t="str">
        <f>IF(Food!$AR265="","Bitte Verpackungsart pflegen!",IF(Food!$AR265="","o",IF(ISNA(VLOOKUP(Food!$AR265,Auswahlisten!$D:$D,1,0))=FALSE,"x","Bitte Verpackungsart korrekt pflegen!")))</f>
        <v>Bitte Verpackungsart pflegen!</v>
      </c>
      <c r="AK266" s="133" t="str">
        <f>IF(Food!$AS265="","o",IF(ISNUMBER(Food!$AS265)=FALSE,"Bitte nur Anzahl der Tage pflegen!","x"))</f>
        <v>o</v>
      </c>
      <c r="AL266" s="133" t="str">
        <f>IF(Food!$AT265="","o",IF(ISNUMBER(Food!$AT265)=FALSE,"Bitte nur Anzahl der Tage pflegen!","x"))</f>
        <v>o</v>
      </c>
      <c r="AM266" s="133" t="str">
        <f>IF(Food!$AU265="","o",IF(ISNA(VLOOKUP(Food!$AU265,Auswahlisten!$H:$H,1,0))=FALSE,"x","Bitte Produktionsland korrekt pflegen!"))</f>
        <v>o</v>
      </c>
      <c r="AN266" s="133" t="str">
        <f>IF(Food!$AV265="","o",IF(ISNA(VLOOKUP(Food!$AV265,Auswahlisten!$I:$I,1,0))=FALSE,"x","Bitte Region korrekt pflegen!"))</f>
        <v>o</v>
      </c>
      <c r="AO266" s="133" t="str">
        <f>IF(Food!$AW265="","o",IF(LEN(Food!$AW265)&gt;8,"Eingabe max. 8 Zahlen!","x"))</f>
        <v>o</v>
      </c>
      <c r="AP266" s="133" t="str">
        <f>IF(Food!$CC265="","o",IF(Food!$CC265="x","x","Bitte nur 'x' für Ja pflegen!"))</f>
        <v>o</v>
      </c>
      <c r="AQ266" s="133" t="str">
        <f>IF(Food!$AY265="","o",IF(Food!$AY265="x","x","Bitte nur 'x' für Ja pflegen!"))</f>
        <v>o</v>
      </c>
      <c r="AR266" s="133" t="str">
        <f>IF(Food!$AZ265="","o",IF(Food!$AZ265="x","x","Bitte nur 'x' für Ja pflegen!"))</f>
        <v>o</v>
      </c>
      <c r="AS266" s="133" t="str">
        <f>IF(Food!$BA265="","o",IF(Food!$BA265="x","x","Bitte nur 'x' für Ja pflegen!"))</f>
        <v>o</v>
      </c>
      <c r="AT266" s="133" t="str">
        <f>IF(Food!$BB265="","o",IF(Food!$BB265="x","x","Bitte nur 'x' für Ja pflegen!"))</f>
        <v>o</v>
      </c>
      <c r="AU266" s="133" t="str">
        <f ca="1">IF(Food!$BC265="","o",IF(OR(LEFT(CELL("format",Food!$BC265),1)="S",LEFT(CELL("format",Food!$BC265),1)=".",LEFT(CELL("format",Food!$BC265),1)="F"),"x","Bitte ausschließlich Zahlen pflegen!"))</f>
        <v>o</v>
      </c>
      <c r="AV266" s="133" t="str">
        <f>IF(Food!$BD265="","o",IF(Food!$BD265="x","x","Bitte nur 'x' für Ja pflegen!"))</f>
        <v>o</v>
      </c>
      <c r="AW266" s="133" t="str">
        <f ca="1">IF(Food!$BE265="","o",IF(OR(LEFT(CELL("format",Food!$BE265),1)="S",LEFT(CELL("format",Food!$BE265),1)=".",LEFT(CELL("format",Food!$BE265),1)="F"),"x","Bitte ausschließlich Zahlen pflegen!"))</f>
        <v>o</v>
      </c>
      <c r="AX266" s="133" t="str">
        <f>IF(Food!$BF265="","o",IF(Food!$BF265="x","x","Bitte nur 'x' für Ja pflegen!"))</f>
        <v>o</v>
      </c>
      <c r="AY266" s="133" t="str">
        <f ca="1">IF(Food!$BG265="","o",IF(OR(LEFT(CELL("format",Food!$BG265),1)="S",LEFT(CELL("format",Food!$BG265),1)=".",LEFT(CELL("format",Food!$BG265),1)="F"),"x","Bitte ausschließlich Zahlen pflegen!"))</f>
        <v>o</v>
      </c>
      <c r="AZ266" s="133" t="str">
        <f>IF(Food!$BH265="","o",IF(Food!$BH265="x","x","Bitte nur 'x' für Ja pflegen!"))</f>
        <v>o</v>
      </c>
      <c r="BA266" s="133" t="str">
        <f ca="1">IF(Food!$BI265="","o",IF(OR(LEFT(CELL("format",Food!$BI265),1)="S",LEFT(CELL("format",Food!$BI265),1)=".",LEFT(CELL("format",Food!$BI265),1)="F"),"x","Bitte ausschließlich Zahlen pflegen!"))</f>
        <v>o</v>
      </c>
      <c r="BB266" s="133" t="str">
        <f>IF(Food!$BJ265="","o",IF(ISNUMBER(Food!$BJ265),"x","Bitte ausschließlich Zahlen pflegen!"))</f>
        <v>o</v>
      </c>
      <c r="BC266" s="133" t="str">
        <f ca="1">IF(Food!$BK265="","o",IF(OR(LEFT(CELL("format",Food!$BK265),1)="S",LEFT(CELL("format",Food!$BK265),1)=".",LEFT(CELL("format",Food!$BK265),1)="F"),"x","Bitte ausschließlich Zahlen pflegen!"))</f>
        <v>o</v>
      </c>
      <c r="BD266" s="133" t="str">
        <f>IF(Food!$BL265="","o",IF(ISNUMBER(Food!$BL265),"x","Bitte ausschließlich Zahlen pflegen!"))</f>
        <v>o</v>
      </c>
      <c r="BE266" s="133" t="str">
        <f>IF(Food!$BM265="","o",IF(ISNUMBER(Food!$BM265),"x","Bitte ausschließlich Zahlen pflegen!"))</f>
        <v>o</v>
      </c>
      <c r="BF266" s="133" t="str">
        <f>IF(Food!$BS265="","o",IF(ISNA(VLOOKUP(Food!$BS265,Auswahlisten!$H:$H,1,0))=FALSE,"x","Bitte Produktionsland korrekt pflegen!"))</f>
        <v>o</v>
      </c>
      <c r="BG266" s="133" t="str">
        <f>IF(Food!$BU265="","o",IF(ISNUMBER(Food!$BU265),"x","Bitte ausschließlich Zahlen pflegen!"))</f>
        <v>o</v>
      </c>
      <c r="BH266" s="133" t="str">
        <f>IF(Food!$BV265="","o",IF(ISNUMBER(Food!$BV265),"x","Bitte ausschließlich Zahlen pflegen!"))</f>
        <v>o</v>
      </c>
      <c r="BI266" s="133" t="str">
        <f>IF(Food!$BW265="","o",IF(ISNUMBER(Food!$BW265),"x","Bitte ausschließlich Zahlen pflegen!"))</f>
        <v>o</v>
      </c>
      <c r="BJ266" s="133" t="str">
        <f>IF(Food!$BZ265="","o",IF(ISNA(VLOOKUP(Food!$BZ265,Auswahlisten!$AE:$AE,1,0))=FALSE,"x","Bitte Pfandart korrekt pflegen!"))</f>
        <v>o</v>
      </c>
      <c r="BK266" s="133" t="str">
        <f>IF(Food!$CA265="","o",IF(ISNUMBER(Food!$CA265),"x","Bitte ausschließlich Zahlen pflegen!"))</f>
        <v>o</v>
      </c>
      <c r="BL266" s="133" t="str">
        <f>IF(Food!$CD265="","o",IF(ISNUMBER(Food!$CD265),"x","Bitte ausschließlich Zahlen pflegen!"))</f>
        <v>o</v>
      </c>
      <c r="BM266" s="133" t="str">
        <f>IF(Food!$CE265="","o",IF(ISNA(VLOOKUP(Food!$CE265,Auswahlisten!$A:$A,1,0))=FALSE,"x","Bitte Gewichtseinheit korrekt pflegen!"))</f>
        <v>o</v>
      </c>
      <c r="BN266" s="133" t="str">
        <f>IF(Food!$CF265="","o",IF(ISNUMBER(Food!$CF265),"x","Bitte ausschließlich Zahlen pflegen!"))</f>
        <v>o</v>
      </c>
      <c r="BO266" s="133" t="str">
        <f>IF(Food!$CG265="","o",IF(ISNUMBER(Food!$CG265),"x","Bitte ausschließlich Zahlen pflegen!"))</f>
        <v>o</v>
      </c>
      <c r="BP266" s="133" t="str">
        <f>IF(Food!$CH265="","o",IF(ISNA(VLOOKUP(Food!$CH265,Auswahlisten!$A:$A,1,0))=FALSE,"x","Bitte Gewichtseinheit korrekt pflegen!"))</f>
        <v>o</v>
      </c>
      <c r="BQ266" s="133" t="str">
        <f>IF(Food!$CI265="","o",IF(ISNA(VLOOKUP(Food!$CI265,Auswahlisten!$F:$F,1,0))=FALSE,"x","Bitte JuSchu korrekt pflegen!"))</f>
        <v>o</v>
      </c>
      <c r="BR266" s="133" t="str">
        <f>IF(Verpackung!$D265="","o",IF(ISNUMBER(Verpackung!$D265),"x","Bitte ausschließlich Zahlen pflegen!"))</f>
        <v>o</v>
      </c>
      <c r="BS266" s="133" t="str">
        <f>IF(Verpackung!$E265="","o",IF(ISNUMBER(Verpackung!$E265),"x","Bitte ausschließlich Zahlen pflegen!"))</f>
        <v>o</v>
      </c>
      <c r="BT266" s="133" t="str">
        <f>IF(Verpackung!$F265="","o",IF(ISNUMBER(Verpackung!$F265),"x","Bitte ausschließlich Zahlen pflegen!"))</f>
        <v>o</v>
      </c>
      <c r="BU266" s="133" t="str">
        <f>IF(Verpackung!$G265="","o",IF(ISNUMBER(Verpackung!$G265),"x","Bitte ausschließlich Zahlen pflegen!"))</f>
        <v>o</v>
      </c>
      <c r="BV266" s="133" t="str">
        <f>IF(Verpackung!$H265="","o",IF(ISNUMBER(Verpackung!$H265),"x","Bitte ausschließlich Zahlen pflegen!"))</f>
        <v>o</v>
      </c>
      <c r="BW266" s="133" t="str">
        <f>IF(Verpackung!$I265="","o",IF(ISNUMBER(Verpackung!$I265),"x","Bitte ausschließlich Zahlen pflegen!"))</f>
        <v>o</v>
      </c>
      <c r="BX266" s="133" t="str">
        <f>IF(Verpackung!$J265="","o",IF(ISNUMBER(Verpackung!$J265),"x","Bitte ausschließlich Zahlen pflegen!"))</f>
        <v>o</v>
      </c>
      <c r="BY266" s="133" t="str">
        <f>IF(Verpackung!$K265="","o",IF(ISNUMBER(Verpackung!$K265),"x","Bitte ausschließlich Zahlen pflegen!"))</f>
        <v>o</v>
      </c>
      <c r="BZ266" s="133" t="str">
        <f>IF('Kaufland intern'!D265="","o",IF(LEN('Kaufland intern'!D265)&gt;40,"Eingabe max. 40 Zeichen!","x"))</f>
        <v>o</v>
      </c>
      <c r="CA266" s="133" t="str">
        <f>IF('Kaufland intern'!F265="","o",IF(AND(ISNUMBER('Kaufland intern'!F265),'Kaufland intern'!F265&gt;=1000000,'Kaufland intern'!F265&lt;=9999999),"x","Bitte Eingabe prüfen!"))</f>
        <v>o</v>
      </c>
      <c r="CB266" s="133" t="str">
        <f>IF('Kaufland intern'!G265="","o",IF(LEN('Kaufland intern'!G265)&gt;18,"Eingabe max. 18 Zeichen!","x"))</f>
        <v>o</v>
      </c>
      <c r="CC266" s="133" t="str">
        <f>IF('Kaufland intern'!I265="","o",IF(LEN('Kaufland intern'!I265)&gt;3,"Eingabe max. 3 Zeichen!","x"))</f>
        <v>o</v>
      </c>
      <c r="CD266" s="133" t="str">
        <f>IF('Kaufland intern'!J265="","o",IF(LEN('Kaufland intern'!J265)&gt;6,"Eingabe max. 6 Zeichen!","x"))</f>
        <v>o</v>
      </c>
      <c r="CE266" s="133" t="str">
        <f>IF('Kaufland intern'!K265="","o",IF(LEN('Kaufland intern'!K265)&gt;4,"Eingabe max. 4 Zeichen!","x"))</f>
        <v>o</v>
      </c>
      <c r="CF266" s="133" t="str">
        <f>IF('Kaufland intern'!L265="","o",IF(ISNA(VLOOKUP('Kaufland intern'!L265,Auswahlisten!$Z:$Z,1,0))=FALSE,"x","Bitte Etikettenart korrekt pflegen!"))</f>
        <v>o</v>
      </c>
      <c r="CG266" s="133" t="str">
        <f>IF('Kaufland intern'!M265="","o",IF(LEN('Kaufland intern'!M265)&gt;20,"Eingabe max. 20 Zeichen!","x"))</f>
        <v>o</v>
      </c>
      <c r="CH266" s="133" t="str">
        <f>IF('Kaufland intern'!O265="","o",IF(LEN('Kaufland intern'!O265)&gt;20,"Eingabe max. 20 Zeichen!","x"))</f>
        <v>o</v>
      </c>
      <c r="CI266" s="133" t="str">
        <f>IF('Kaufland intern'!Q265="","o",IF(LEN('Kaufland intern'!Q265)&gt;20,"Eingabe max. 20 Zeichen!","x"))</f>
        <v>o</v>
      </c>
      <c r="CJ266" s="133" t="str">
        <f>IF('Kaufland intern'!S265="","o",IF(LEN('Kaufland intern'!S265)&gt;8,"Eingabe max. 8 Zeichen!","x"))</f>
        <v>o</v>
      </c>
      <c r="CK266" s="133" t="str">
        <f>IF('Kaufland intern'!U265="","o",IF(ISNA(VLOOKUP('Kaufland intern'!U265,Auswahlisten!$D:$D,1,0))=FALSE,"x","Bitte Verpackungsart korrekt pflegen!"))</f>
        <v>o</v>
      </c>
      <c r="CL266" s="133" t="str">
        <f>IF('Kaufland intern'!V265="","o",IF(ISNUMBER('Kaufland intern'!V265),"x","Bitte ausschließlich Zahlen pflegen!"))</f>
        <v>o</v>
      </c>
      <c r="CM266" s="133" t="str">
        <f>IF('Kaufland intern'!W265="","o",IF(ISNA(VLOOKUP('Kaufland intern'!W265,Auswahlisten!$AA:$AA,1,0))=FALSE,"x","Bitte Bezugsweg korrekt pflegen!"))</f>
        <v>o</v>
      </c>
      <c r="CN266" s="133" t="str">
        <f>IF('Kaufland intern'!X265="","o",IF(ISNA(VLOOKUP('Kaufland intern'!X265,Auswahlisten!$AB:$AB,1,0))=FALSE,"x","Bitte Bezugsvorschrift korrekt pflegen!"))</f>
        <v>o</v>
      </c>
      <c r="CO266" s="133" t="str">
        <f>IF('Kaufland intern'!Y265="","o",IF(ISNA(VLOOKUP('Kaufland intern'!Y265,Auswahlisten!$AC:$AC,1,0))=FALSE,"x","Bitte Sortimentsstufenlistung korrekt pflegen!"))</f>
        <v>o</v>
      </c>
      <c r="CP266" s="133" t="str">
        <f>IF('Kaufland intern'!Z265="","o",IF(LEN('Kaufland intern'!Z265)&lt;&gt;13,"Eingabe max. 13 Zahlen!","x"))</f>
        <v>o</v>
      </c>
      <c r="CQ266" s="133" t="str">
        <f>IF('Kaufland intern'!AA265="","o",IF(LEN('Kaufland intern'!AA265)&lt;&gt;13,"Eingabe max. 13 Zahlen!","x"))</f>
        <v>o</v>
      </c>
      <c r="CR266" s="133" t="str">
        <f>IF('Kaufland intern'!AB265="","o",IF(LEN('Kaufland intern'!AB265)&lt;&gt;13,"Eingabe max. 13 Zahlen!","x"))</f>
        <v>o</v>
      </c>
      <c r="CS266" s="133" t="str">
        <f>IF('Kaufland intern'!AC265="","o",IF('Kaufland intern'!AC265="x","x","Bitte nur 'x' für Ja pflegen!"))</f>
        <v>o</v>
      </c>
      <c r="CT266" s="133" t="str">
        <f>IF('Kaufland intern'!AD265="","o",IF('Kaufland intern'!AD265="x","x","Bitte nur 'x' für Ja pflegen!"))</f>
        <v>o</v>
      </c>
      <c r="CU266" s="133" t="str">
        <f>IF('Kaufland intern'!AE265="","o",IF('Kaufland intern'!AE265="x","x","Bitte nur 'x' für Ja pflegen!"))</f>
        <v>o</v>
      </c>
      <c r="CV266" s="133" t="str">
        <f>IF('Kaufland intern'!AF265="","o",IF('Kaufland intern'!AF265="x","x","Bitte nur 'x' für Ja pflegen!"))</f>
        <v>o</v>
      </c>
      <c r="CW266" s="133" t="str">
        <f>IF('Kaufland intern'!AG265="","o",IF('Kaufland intern'!AG265="x","x","Bitte nur 'x' für Ja pflegen!"))</f>
        <v>o</v>
      </c>
      <c r="CX266" s="133" t="str">
        <f>IF('Kaufland intern'!AH265="","o",IF('Kaufland intern'!AH265="x","x","Bitte nur 'x' für Ja pflegen!"))</f>
        <v>o</v>
      </c>
      <c r="CY266" s="133" t="str">
        <f>IF('Kaufland intern'!AI265="","o",IF(LEN('Kaufland intern'!AI265)&lt;&gt;11,"Eingabe 11 Zeichen!","x"))</f>
        <v>o</v>
      </c>
      <c r="CZ266" s="133" t="str">
        <f>IF('Kaufland intern'!AJ265="","o",IF(LEN('Kaufland intern'!AJ265)&lt;&gt;11,"Eingabe 11 Zeichen!","x"))</f>
        <v>o</v>
      </c>
      <c r="DA266" s="133" t="str">
        <f>IF('Kaufland intern'!AK265="","o",IF(LEN('Kaufland intern'!AK265)&lt;&gt;11,"Eingabe 11 Zeichen!","x"))</f>
        <v>o</v>
      </c>
      <c r="DB266" s="133" t="str">
        <f>IF('Kaufland intern'!AL265="","o",IF(LEN('Kaufland intern'!AL265)&lt;&gt;11,"Eingabe 11 Zeichen!","x"))</f>
        <v>o</v>
      </c>
      <c r="DC266" s="133" t="str">
        <f>IF('Kaufland intern'!AM265="","o",IF(LEN('Kaufland intern'!AM265)&lt;&gt;11,"Eingabe 11 Zeichen!","x"))</f>
        <v>o</v>
      </c>
      <c r="DD266" s="133" t="str">
        <f>IF('Kaufland intern'!AN265="","o",IF(LEN('Kaufland intern'!AN265)&lt;&gt;11,"Eingabe 11 Zeichen!","x"))</f>
        <v>o</v>
      </c>
    </row>
    <row r="267" spans="1:108" ht="30">
      <c r="A267" s="128">
        <f>Food!C266</f>
        <v>0</v>
      </c>
      <c r="B267" s="129">
        <f>Food!E266</f>
        <v>0</v>
      </c>
      <c r="C267" s="128">
        <f>Food!O266</f>
        <v>0</v>
      </c>
      <c r="D267" s="133" t="str">
        <f>IF(Food!$A266="","Bitte Datum pflegen!",IF(ISNUMBER(Food!$A266)=FALSE,"Bitte Datum überprüfen!","x"))</f>
        <v>Bitte Datum pflegen!</v>
      </c>
      <c r="E267" s="133" t="str">
        <f>IF(Food!$C266="","Bitte Lieferantenartikelnr. pflegen!",IF(LEN(Food!$C266)&gt;13,"Eingabe max. 13 Zeichen!","x"))</f>
        <v>Bitte Lieferantenartikelnr. pflegen!</v>
      </c>
      <c r="F267" s="133" t="str">
        <f>IF(Food!$D266="","o",IF(LEN(Food!$D266)&gt;13,"Eingabe max. 13 Zeichen!","x"))</f>
        <v>o</v>
      </c>
      <c r="G267" s="145" t="str">
        <f>IF(Food!$F266="","o",IF(ISNUMBER(Food!$F266)=FALSE,"Bitte Gewicht ohne Einheit pflegen!","x"))</f>
        <v>o</v>
      </c>
      <c r="H267" s="133" t="str">
        <f>IF(Food!$G266="","o",IF(ISNA(VLOOKUP(Food!$G266,Auswahlisten!$A:$A,1,0))=FALSE,"x","Bitte Gewichtseinheit korrekt pflegen!"))</f>
        <v>o</v>
      </c>
      <c r="I267" s="133" t="str">
        <f>IF(Food!$H266="","Bitte Steuer pflegen!",IF(OR(Food!$H266=7,Food!$H266=19),"x","Bitte nur 7 oder 19 pflegen!"))</f>
        <v>Bitte Steuer pflegen!</v>
      </c>
      <c r="J267" s="133" t="str">
        <f>IF(Food!$I266="","o",IF(Food!$I266="x","x","Bitte nur 'x' für Ja pflegen!"))</f>
        <v>o</v>
      </c>
      <c r="K267" s="145" t="str">
        <f>IF(Food!$L266="","o",IF(ISNUMBER(Food!$L266)=FALSE,"Bitte Temperatur von ohne Einheit pflegen!","x"))</f>
        <v>o</v>
      </c>
      <c r="L267" s="145" t="str">
        <f>IF(Food!$M266="","o",IF(ISNUMBER(Food!$M266)=FALSE,"Bitte Temperatur bis ohne Einheit pflegen!","x"))</f>
        <v>o</v>
      </c>
      <c r="M267" s="133" t="str">
        <f>IF(Food!$J266="","o",IF(Food!$J266="x","x","Bitte nur 'x' für Ja pflegen!"))</f>
        <v>o</v>
      </c>
      <c r="N267" s="133" t="str">
        <f>IF(Food!$P266="","Bitte Bruttogewicht pflegen!",IF(ISNUMBER(Food!$P266)=FALSE,"Bitte Bruttogwicht ohne Einheit pflegen!","x"))</f>
        <v>Bitte Bruttogewicht pflegen!</v>
      </c>
      <c r="O267" s="133" t="str">
        <f>IF(Food!$Q266="","Bitte Länge pflegen!",IF(ISNUMBER(Food!$Q266)=FALSE,"Bitte Länge ohne Einheit pflegen!","x"))</f>
        <v>Bitte Länge pflegen!</v>
      </c>
      <c r="P267" s="133" t="str">
        <f>IF(Food!$R266="","Bitte Breite pflegen!",IF(ISNUMBER(Food!$R266)=FALSE,"Bitte Breite ohne Einheit pflegen!","x"))</f>
        <v>Bitte Breite pflegen!</v>
      </c>
      <c r="Q267" s="133" t="str">
        <f>IF(Food!$S266="","Bitte Höhe pflegen!",IF(ISNUMBER(Food!$S266)=FALSE,"Bitte Höhe ohne Einheit pflegen!","x"))</f>
        <v>Bitte Höhe pflegen!</v>
      </c>
      <c r="R267" s="133" t="str">
        <f>IF(Food!$V266="","o",IF(ISNUMBER(Food!$V266)=FALSE,"Bitte Bruttogewicht ohne Einheit pflegen!","x"))</f>
        <v>o</v>
      </c>
      <c r="S267" s="133" t="str">
        <f>IF(Food!$W266="","o",IF(ISNUMBER(Food!$W266)=FALSE,"Bitte Länge ohne Einheit pflegen!","x"))</f>
        <v>o</v>
      </c>
      <c r="T267" s="133" t="str">
        <f>IF(Food!$X266="","o",IF(ISNUMBER(Food!$X266)=FALSE,"Bitte Länge ohne Einheit pflegen!","x"))</f>
        <v>o</v>
      </c>
      <c r="U267" s="133" t="str">
        <f>IF(Food!$Y266="","o",IF(ISNUMBER(Food!$Y266)=FALSE,"Bitte Länge ohne Einheit pflegen!","x"))</f>
        <v>o</v>
      </c>
      <c r="V267" s="133" t="str">
        <f>IF(Food!$AB266="","o",IF(ISNUMBER(Food!$AB266)=FALSE,"Bitte Bruttogewicht ohne Einheit pflegen!","x"))</f>
        <v>o</v>
      </c>
      <c r="W267" s="133" t="str">
        <f>IF(Food!$AC266="","o",IF(ISNUMBER(Food!$AC266)=FALSE,"Bitte Länge ohne Einheit pflegen!","x"))</f>
        <v>o</v>
      </c>
      <c r="X267" s="133" t="str">
        <f>IF(Food!$AD266="","o",IF(ISNUMBER(Food!$AD266)=FALSE,"Bitte Breite ohne Einheit pflegen!","x"))</f>
        <v>o</v>
      </c>
      <c r="Y267" s="133" t="str">
        <f>IF(Food!$AE266="","o",IF(ISNUMBER(Food!$AE266)=FALSE,"Bitte Höhe ohne Einheit pflegen!","x"))</f>
        <v>o</v>
      </c>
      <c r="Z267" s="133" t="str">
        <f>IF(Food!$AG266="","o",IF(ISNUMBER(Food!$AG266)=FALSE,"Bitte Bruttogewicht ohne Einheit pflegen!","x"))</f>
        <v>o</v>
      </c>
      <c r="AA267" s="133" t="str">
        <f>IF(Food!$AH266="","o",IF(ISNUMBER(Food!$AH266)=FALSE,"Bitte Länge ohne Einheit pflegen!","x"))</f>
        <v>o</v>
      </c>
      <c r="AB267" s="133" t="str">
        <f>IF(Food!$AI266="","o",IF(ISNUMBER(Food!$AI266)=FALSE,"Bitte Breite ohne Einheit pflegen!","x"))</f>
        <v>o</v>
      </c>
      <c r="AC267" s="133" t="str">
        <f>IF(Food!$AJ266="","o",IF(ISNUMBER(Food!$AJ266)=FALSE,"Bitte Höhe ohne Einheit pflegen!","x"))</f>
        <v>o</v>
      </c>
      <c r="AD267" s="133" t="str">
        <f>IF(Food!$AL266="","o",IF(ISNUMBER(Food!$AL266)=FALSE,"Bitte Bruttogewicht ohne Einheit pflegen!","x"))</f>
        <v>o</v>
      </c>
      <c r="AE267" s="133" t="str">
        <f>IF(Food!$AM266="","o",IF(ISNUMBER(Food!$AM266)=FALSE,"Bitte Länge ohne Einheit pflegen!","x"))</f>
        <v>o</v>
      </c>
      <c r="AF267" s="133" t="str">
        <f>IF(Food!$AN266="","o",IF(ISNUMBER(Food!$AN266)=FALSE,"Bitte Breite ohne Einheit pflegen!","x"))</f>
        <v>o</v>
      </c>
      <c r="AG267" s="133" t="str">
        <f>IF(Food!$AO266="","o",IF(ISNUMBER(Food!$AO266)=FALSE,"Bitte Höhe ohne Einheit pflegen!","x"))</f>
        <v>o</v>
      </c>
      <c r="AH267" s="133" t="str">
        <f>IF(Food!$BX266="","o",IF(Food!$BX266="x","x","Bitte nur 'x' für Ja pflegen!"))</f>
        <v>o</v>
      </c>
      <c r="AI267" s="133" t="str">
        <f>IF(Food!$BY266="","o",IF(ISNUMBER(Food!$BY266),"x","Bitte ausschließlich Zahlen pflegen!"))</f>
        <v>o</v>
      </c>
      <c r="AJ267" s="133" t="str">
        <f>IF(Food!$AR266="","Bitte Verpackungsart pflegen!",IF(Food!$AR266="","o",IF(ISNA(VLOOKUP(Food!$AR266,Auswahlisten!$D:$D,1,0))=FALSE,"x","Bitte Verpackungsart korrekt pflegen!")))</f>
        <v>Bitte Verpackungsart pflegen!</v>
      </c>
      <c r="AK267" s="133" t="str">
        <f>IF(Food!$AS266="","o",IF(ISNUMBER(Food!$AS266)=FALSE,"Bitte nur Anzahl der Tage pflegen!","x"))</f>
        <v>o</v>
      </c>
      <c r="AL267" s="133" t="str">
        <f>IF(Food!$AT266="","o",IF(ISNUMBER(Food!$AT266)=FALSE,"Bitte nur Anzahl der Tage pflegen!","x"))</f>
        <v>o</v>
      </c>
      <c r="AM267" s="133" t="str">
        <f>IF(Food!$AU266="","o",IF(ISNA(VLOOKUP(Food!$AU266,Auswahlisten!$H:$H,1,0))=FALSE,"x","Bitte Produktionsland korrekt pflegen!"))</f>
        <v>o</v>
      </c>
      <c r="AN267" s="133" t="str">
        <f>IF(Food!$AV266="","o",IF(ISNA(VLOOKUP(Food!$AV266,Auswahlisten!$I:$I,1,0))=FALSE,"x","Bitte Region korrekt pflegen!"))</f>
        <v>o</v>
      </c>
      <c r="AO267" s="133" t="str">
        <f>IF(Food!$AW266="","o",IF(LEN(Food!$AW266)&gt;8,"Eingabe max. 8 Zahlen!","x"))</f>
        <v>o</v>
      </c>
      <c r="AP267" s="133" t="str">
        <f>IF(Food!$CC266="","o",IF(Food!$CC266="x","x","Bitte nur 'x' für Ja pflegen!"))</f>
        <v>o</v>
      </c>
      <c r="AQ267" s="133" t="str">
        <f>IF(Food!$AY266="","o",IF(Food!$AY266="x","x","Bitte nur 'x' für Ja pflegen!"))</f>
        <v>o</v>
      </c>
      <c r="AR267" s="133" t="str">
        <f>IF(Food!$AZ266="","o",IF(Food!$AZ266="x","x","Bitte nur 'x' für Ja pflegen!"))</f>
        <v>o</v>
      </c>
      <c r="AS267" s="133" t="str">
        <f>IF(Food!$BA266="","o",IF(Food!$BA266="x","x","Bitte nur 'x' für Ja pflegen!"))</f>
        <v>o</v>
      </c>
      <c r="AT267" s="133" t="str">
        <f>IF(Food!$BB266="","o",IF(Food!$BB266="x","x","Bitte nur 'x' für Ja pflegen!"))</f>
        <v>o</v>
      </c>
      <c r="AU267" s="133" t="str">
        <f ca="1">IF(Food!$BC266="","o",IF(OR(LEFT(CELL("format",Food!$BC266),1)="S",LEFT(CELL("format",Food!$BC266),1)=".",LEFT(CELL("format",Food!$BC266),1)="F"),"x","Bitte ausschließlich Zahlen pflegen!"))</f>
        <v>o</v>
      </c>
      <c r="AV267" s="133" t="str">
        <f>IF(Food!$BD266="","o",IF(Food!$BD266="x","x","Bitte nur 'x' für Ja pflegen!"))</f>
        <v>o</v>
      </c>
      <c r="AW267" s="133" t="str">
        <f ca="1">IF(Food!$BE266="","o",IF(OR(LEFT(CELL("format",Food!$BE266),1)="S",LEFT(CELL("format",Food!$BE266),1)=".",LEFT(CELL("format",Food!$BE266),1)="F"),"x","Bitte ausschließlich Zahlen pflegen!"))</f>
        <v>o</v>
      </c>
      <c r="AX267" s="133" t="str">
        <f>IF(Food!$BF266="","o",IF(Food!$BF266="x","x","Bitte nur 'x' für Ja pflegen!"))</f>
        <v>o</v>
      </c>
      <c r="AY267" s="133" t="str">
        <f ca="1">IF(Food!$BG266="","o",IF(OR(LEFT(CELL("format",Food!$BG266),1)="S",LEFT(CELL("format",Food!$BG266),1)=".",LEFT(CELL("format",Food!$BG266),1)="F"),"x","Bitte ausschließlich Zahlen pflegen!"))</f>
        <v>o</v>
      </c>
      <c r="AZ267" s="133" t="str">
        <f>IF(Food!$BH266="","o",IF(Food!$BH266="x","x","Bitte nur 'x' für Ja pflegen!"))</f>
        <v>o</v>
      </c>
      <c r="BA267" s="133" t="str">
        <f ca="1">IF(Food!$BI266="","o",IF(OR(LEFT(CELL("format",Food!$BI266),1)="S",LEFT(CELL("format",Food!$BI266),1)=".",LEFT(CELL("format",Food!$BI266),1)="F"),"x","Bitte ausschließlich Zahlen pflegen!"))</f>
        <v>o</v>
      </c>
      <c r="BB267" s="133" t="str">
        <f>IF(Food!$BJ266="","o",IF(ISNUMBER(Food!$BJ266),"x","Bitte ausschließlich Zahlen pflegen!"))</f>
        <v>o</v>
      </c>
      <c r="BC267" s="133" t="str">
        <f ca="1">IF(Food!$BK266="","o",IF(OR(LEFT(CELL("format",Food!$BK266),1)="S",LEFT(CELL("format",Food!$BK266),1)=".",LEFT(CELL("format",Food!$BK266),1)="F"),"x","Bitte ausschließlich Zahlen pflegen!"))</f>
        <v>o</v>
      </c>
      <c r="BD267" s="133" t="str">
        <f>IF(Food!$BL266="","o",IF(ISNUMBER(Food!$BL266),"x","Bitte ausschließlich Zahlen pflegen!"))</f>
        <v>o</v>
      </c>
      <c r="BE267" s="133" t="str">
        <f>IF(Food!$BM266="","o",IF(ISNUMBER(Food!$BM266),"x","Bitte ausschließlich Zahlen pflegen!"))</f>
        <v>o</v>
      </c>
      <c r="BF267" s="133" t="str">
        <f>IF(Food!$BS266="","o",IF(ISNA(VLOOKUP(Food!$BS266,Auswahlisten!$H:$H,1,0))=FALSE,"x","Bitte Produktionsland korrekt pflegen!"))</f>
        <v>o</v>
      </c>
      <c r="BG267" s="133" t="str">
        <f>IF(Food!$BU266="","o",IF(ISNUMBER(Food!$BU266),"x","Bitte ausschließlich Zahlen pflegen!"))</f>
        <v>o</v>
      </c>
      <c r="BH267" s="133" t="str">
        <f>IF(Food!$BV266="","o",IF(ISNUMBER(Food!$BV266),"x","Bitte ausschließlich Zahlen pflegen!"))</f>
        <v>o</v>
      </c>
      <c r="BI267" s="133" t="str">
        <f>IF(Food!$BW266="","o",IF(ISNUMBER(Food!$BW266),"x","Bitte ausschließlich Zahlen pflegen!"))</f>
        <v>o</v>
      </c>
      <c r="BJ267" s="133" t="str">
        <f>IF(Food!$BZ266="","o",IF(ISNA(VLOOKUP(Food!$BZ266,Auswahlisten!$AE:$AE,1,0))=FALSE,"x","Bitte Pfandart korrekt pflegen!"))</f>
        <v>o</v>
      </c>
      <c r="BK267" s="133" t="str">
        <f>IF(Food!$CA266="","o",IF(ISNUMBER(Food!$CA266),"x","Bitte ausschließlich Zahlen pflegen!"))</f>
        <v>o</v>
      </c>
      <c r="BL267" s="133" t="str">
        <f>IF(Food!$CD266="","o",IF(ISNUMBER(Food!$CD266),"x","Bitte ausschließlich Zahlen pflegen!"))</f>
        <v>o</v>
      </c>
      <c r="BM267" s="133" t="str">
        <f>IF(Food!$CE266="","o",IF(ISNA(VLOOKUP(Food!$CE266,Auswahlisten!$A:$A,1,0))=FALSE,"x","Bitte Gewichtseinheit korrekt pflegen!"))</f>
        <v>o</v>
      </c>
      <c r="BN267" s="133" t="str">
        <f>IF(Food!$CF266="","o",IF(ISNUMBER(Food!$CF266),"x","Bitte ausschließlich Zahlen pflegen!"))</f>
        <v>o</v>
      </c>
      <c r="BO267" s="133" t="str">
        <f>IF(Food!$CG266="","o",IF(ISNUMBER(Food!$CG266),"x","Bitte ausschließlich Zahlen pflegen!"))</f>
        <v>o</v>
      </c>
      <c r="BP267" s="133" t="str">
        <f>IF(Food!$CH266="","o",IF(ISNA(VLOOKUP(Food!$CH266,Auswahlisten!$A:$A,1,0))=FALSE,"x","Bitte Gewichtseinheit korrekt pflegen!"))</f>
        <v>o</v>
      </c>
      <c r="BQ267" s="133" t="str">
        <f>IF(Food!$CI266="","o",IF(ISNA(VLOOKUP(Food!$CI266,Auswahlisten!$F:$F,1,0))=FALSE,"x","Bitte JuSchu korrekt pflegen!"))</f>
        <v>o</v>
      </c>
      <c r="BR267" s="133" t="str">
        <f>IF(Verpackung!$D266="","o",IF(ISNUMBER(Verpackung!$D266),"x","Bitte ausschließlich Zahlen pflegen!"))</f>
        <v>o</v>
      </c>
      <c r="BS267" s="133" t="str">
        <f>IF(Verpackung!$E266="","o",IF(ISNUMBER(Verpackung!$E266),"x","Bitte ausschließlich Zahlen pflegen!"))</f>
        <v>o</v>
      </c>
      <c r="BT267" s="133" t="str">
        <f>IF(Verpackung!$F266="","o",IF(ISNUMBER(Verpackung!$F266),"x","Bitte ausschließlich Zahlen pflegen!"))</f>
        <v>o</v>
      </c>
      <c r="BU267" s="133" t="str">
        <f>IF(Verpackung!$G266="","o",IF(ISNUMBER(Verpackung!$G266),"x","Bitte ausschließlich Zahlen pflegen!"))</f>
        <v>o</v>
      </c>
      <c r="BV267" s="133" t="str">
        <f>IF(Verpackung!$H266="","o",IF(ISNUMBER(Verpackung!$H266),"x","Bitte ausschließlich Zahlen pflegen!"))</f>
        <v>o</v>
      </c>
      <c r="BW267" s="133" t="str">
        <f>IF(Verpackung!$I266="","o",IF(ISNUMBER(Verpackung!$I266),"x","Bitte ausschließlich Zahlen pflegen!"))</f>
        <v>o</v>
      </c>
      <c r="BX267" s="133" t="str">
        <f>IF(Verpackung!$J266="","o",IF(ISNUMBER(Verpackung!$J266),"x","Bitte ausschließlich Zahlen pflegen!"))</f>
        <v>o</v>
      </c>
      <c r="BY267" s="133" t="str">
        <f>IF(Verpackung!$K266="","o",IF(ISNUMBER(Verpackung!$K266),"x","Bitte ausschließlich Zahlen pflegen!"))</f>
        <v>o</v>
      </c>
      <c r="BZ267" s="133" t="str">
        <f>IF('Kaufland intern'!D266="","o",IF(LEN('Kaufland intern'!D266)&gt;40,"Eingabe max. 40 Zeichen!","x"))</f>
        <v>o</v>
      </c>
      <c r="CA267" s="133" t="str">
        <f>IF('Kaufland intern'!F266="","o",IF(AND(ISNUMBER('Kaufland intern'!F266),'Kaufland intern'!F266&gt;=1000000,'Kaufland intern'!F266&lt;=9999999),"x","Bitte Eingabe prüfen!"))</f>
        <v>o</v>
      </c>
      <c r="CB267" s="133" t="str">
        <f>IF('Kaufland intern'!G266="","o",IF(LEN('Kaufland intern'!G266)&gt;18,"Eingabe max. 18 Zeichen!","x"))</f>
        <v>o</v>
      </c>
      <c r="CC267" s="133" t="str">
        <f>IF('Kaufland intern'!I266="","o",IF(LEN('Kaufland intern'!I266)&gt;3,"Eingabe max. 3 Zeichen!","x"))</f>
        <v>o</v>
      </c>
      <c r="CD267" s="133" t="str">
        <f>IF('Kaufland intern'!J266="","o",IF(LEN('Kaufland intern'!J266)&gt;6,"Eingabe max. 6 Zeichen!","x"))</f>
        <v>o</v>
      </c>
      <c r="CE267" s="133" t="str">
        <f>IF('Kaufland intern'!K266="","o",IF(LEN('Kaufland intern'!K266)&gt;4,"Eingabe max. 4 Zeichen!","x"))</f>
        <v>o</v>
      </c>
      <c r="CF267" s="133" t="str">
        <f>IF('Kaufland intern'!L266="","o",IF(ISNA(VLOOKUP('Kaufland intern'!L266,Auswahlisten!$Z:$Z,1,0))=FALSE,"x","Bitte Etikettenart korrekt pflegen!"))</f>
        <v>o</v>
      </c>
      <c r="CG267" s="133" t="str">
        <f>IF('Kaufland intern'!M266="","o",IF(LEN('Kaufland intern'!M266)&gt;20,"Eingabe max. 20 Zeichen!","x"))</f>
        <v>o</v>
      </c>
      <c r="CH267" s="133" t="str">
        <f>IF('Kaufland intern'!O266="","o",IF(LEN('Kaufland intern'!O266)&gt;20,"Eingabe max. 20 Zeichen!","x"))</f>
        <v>o</v>
      </c>
      <c r="CI267" s="133" t="str">
        <f>IF('Kaufland intern'!Q266="","o",IF(LEN('Kaufland intern'!Q266)&gt;20,"Eingabe max. 20 Zeichen!","x"))</f>
        <v>o</v>
      </c>
      <c r="CJ267" s="133" t="str">
        <f>IF('Kaufland intern'!S266="","o",IF(LEN('Kaufland intern'!S266)&gt;8,"Eingabe max. 8 Zeichen!","x"))</f>
        <v>o</v>
      </c>
      <c r="CK267" s="133" t="str">
        <f>IF('Kaufland intern'!U266="","o",IF(ISNA(VLOOKUP('Kaufland intern'!U266,Auswahlisten!$D:$D,1,0))=FALSE,"x","Bitte Verpackungsart korrekt pflegen!"))</f>
        <v>o</v>
      </c>
      <c r="CL267" s="133" t="str">
        <f>IF('Kaufland intern'!V266="","o",IF(ISNUMBER('Kaufland intern'!V266),"x","Bitte ausschließlich Zahlen pflegen!"))</f>
        <v>o</v>
      </c>
      <c r="CM267" s="133" t="str">
        <f>IF('Kaufland intern'!W266="","o",IF(ISNA(VLOOKUP('Kaufland intern'!W266,Auswahlisten!$AA:$AA,1,0))=FALSE,"x","Bitte Bezugsweg korrekt pflegen!"))</f>
        <v>o</v>
      </c>
      <c r="CN267" s="133" t="str">
        <f>IF('Kaufland intern'!X266="","o",IF(ISNA(VLOOKUP('Kaufland intern'!X266,Auswahlisten!$AB:$AB,1,0))=FALSE,"x","Bitte Bezugsvorschrift korrekt pflegen!"))</f>
        <v>o</v>
      </c>
      <c r="CO267" s="133" t="str">
        <f>IF('Kaufland intern'!Y266="","o",IF(ISNA(VLOOKUP('Kaufland intern'!Y266,Auswahlisten!$AC:$AC,1,0))=FALSE,"x","Bitte Sortimentsstufenlistung korrekt pflegen!"))</f>
        <v>o</v>
      </c>
      <c r="CP267" s="133" t="str">
        <f>IF('Kaufland intern'!Z266="","o",IF(LEN('Kaufland intern'!Z266)&lt;&gt;13,"Eingabe max. 13 Zahlen!","x"))</f>
        <v>o</v>
      </c>
      <c r="CQ267" s="133" t="str">
        <f>IF('Kaufland intern'!AA266="","o",IF(LEN('Kaufland intern'!AA266)&lt;&gt;13,"Eingabe max. 13 Zahlen!","x"))</f>
        <v>o</v>
      </c>
      <c r="CR267" s="133" t="str">
        <f>IF('Kaufland intern'!AB266="","o",IF(LEN('Kaufland intern'!AB266)&lt;&gt;13,"Eingabe max. 13 Zahlen!","x"))</f>
        <v>o</v>
      </c>
      <c r="CS267" s="133" t="str">
        <f>IF('Kaufland intern'!AC266="","o",IF('Kaufland intern'!AC266="x","x","Bitte nur 'x' für Ja pflegen!"))</f>
        <v>o</v>
      </c>
      <c r="CT267" s="133" t="str">
        <f>IF('Kaufland intern'!AD266="","o",IF('Kaufland intern'!AD266="x","x","Bitte nur 'x' für Ja pflegen!"))</f>
        <v>o</v>
      </c>
      <c r="CU267" s="133" t="str">
        <f>IF('Kaufland intern'!AE266="","o",IF('Kaufland intern'!AE266="x","x","Bitte nur 'x' für Ja pflegen!"))</f>
        <v>o</v>
      </c>
      <c r="CV267" s="133" t="str">
        <f>IF('Kaufland intern'!AF266="","o",IF('Kaufland intern'!AF266="x","x","Bitte nur 'x' für Ja pflegen!"))</f>
        <v>o</v>
      </c>
      <c r="CW267" s="133" t="str">
        <f>IF('Kaufland intern'!AG266="","o",IF('Kaufland intern'!AG266="x","x","Bitte nur 'x' für Ja pflegen!"))</f>
        <v>o</v>
      </c>
      <c r="CX267" s="133" t="str">
        <f>IF('Kaufland intern'!AH266="","o",IF('Kaufland intern'!AH266="x","x","Bitte nur 'x' für Ja pflegen!"))</f>
        <v>o</v>
      </c>
      <c r="CY267" s="133" t="str">
        <f>IF('Kaufland intern'!AI266="","o",IF(LEN('Kaufland intern'!AI266)&lt;&gt;11,"Eingabe 11 Zeichen!","x"))</f>
        <v>o</v>
      </c>
      <c r="CZ267" s="133" t="str">
        <f>IF('Kaufland intern'!AJ266="","o",IF(LEN('Kaufland intern'!AJ266)&lt;&gt;11,"Eingabe 11 Zeichen!","x"))</f>
        <v>o</v>
      </c>
      <c r="DA267" s="133" t="str">
        <f>IF('Kaufland intern'!AK266="","o",IF(LEN('Kaufland intern'!AK266)&lt;&gt;11,"Eingabe 11 Zeichen!","x"))</f>
        <v>o</v>
      </c>
      <c r="DB267" s="133" t="str">
        <f>IF('Kaufland intern'!AL266="","o",IF(LEN('Kaufland intern'!AL266)&lt;&gt;11,"Eingabe 11 Zeichen!","x"))</f>
        <v>o</v>
      </c>
      <c r="DC267" s="133" t="str">
        <f>IF('Kaufland intern'!AM266="","o",IF(LEN('Kaufland intern'!AM266)&lt;&gt;11,"Eingabe 11 Zeichen!","x"))</f>
        <v>o</v>
      </c>
      <c r="DD267" s="133" t="str">
        <f>IF('Kaufland intern'!AN266="","o",IF(LEN('Kaufland intern'!AN266)&lt;&gt;11,"Eingabe 11 Zeichen!","x"))</f>
        <v>o</v>
      </c>
    </row>
    <row r="268" spans="1:108" ht="30">
      <c r="A268" s="128">
        <f>Food!C267</f>
        <v>0</v>
      </c>
      <c r="B268" s="129">
        <f>Food!E267</f>
        <v>0</v>
      </c>
      <c r="C268" s="128">
        <f>Food!O267</f>
        <v>0</v>
      </c>
      <c r="D268" s="133" t="str">
        <f>IF(Food!$A267="","Bitte Datum pflegen!",IF(ISNUMBER(Food!$A267)=FALSE,"Bitte Datum überprüfen!","x"))</f>
        <v>Bitte Datum pflegen!</v>
      </c>
      <c r="E268" s="133" t="str">
        <f>IF(Food!$C267="","Bitte Lieferantenartikelnr. pflegen!",IF(LEN(Food!$C267)&gt;13,"Eingabe max. 13 Zeichen!","x"))</f>
        <v>Bitte Lieferantenartikelnr. pflegen!</v>
      </c>
      <c r="F268" s="133" t="str">
        <f>IF(Food!$D267="","o",IF(LEN(Food!$D267)&gt;13,"Eingabe max. 13 Zeichen!","x"))</f>
        <v>o</v>
      </c>
      <c r="G268" s="145" t="str">
        <f>IF(Food!$F267="","o",IF(ISNUMBER(Food!$F267)=FALSE,"Bitte Gewicht ohne Einheit pflegen!","x"))</f>
        <v>o</v>
      </c>
      <c r="H268" s="133" t="str">
        <f>IF(Food!$G267="","o",IF(ISNA(VLOOKUP(Food!$G267,Auswahlisten!$A:$A,1,0))=FALSE,"x","Bitte Gewichtseinheit korrekt pflegen!"))</f>
        <v>o</v>
      </c>
      <c r="I268" s="133" t="str">
        <f>IF(Food!$H267="","Bitte Steuer pflegen!",IF(OR(Food!$H267=7,Food!$H267=19),"x","Bitte nur 7 oder 19 pflegen!"))</f>
        <v>Bitte Steuer pflegen!</v>
      </c>
      <c r="J268" s="133" t="str">
        <f>IF(Food!$I267="","o",IF(Food!$I267="x","x","Bitte nur 'x' für Ja pflegen!"))</f>
        <v>o</v>
      </c>
      <c r="K268" s="145" t="str">
        <f>IF(Food!$L267="","o",IF(ISNUMBER(Food!$L267)=FALSE,"Bitte Temperatur von ohne Einheit pflegen!","x"))</f>
        <v>o</v>
      </c>
      <c r="L268" s="145" t="str">
        <f>IF(Food!$M267="","o",IF(ISNUMBER(Food!$M267)=FALSE,"Bitte Temperatur bis ohne Einheit pflegen!","x"))</f>
        <v>o</v>
      </c>
      <c r="M268" s="133" t="str">
        <f>IF(Food!$J267="","o",IF(Food!$J267="x","x","Bitte nur 'x' für Ja pflegen!"))</f>
        <v>o</v>
      </c>
      <c r="N268" s="133" t="str">
        <f>IF(Food!$P267="","Bitte Bruttogewicht pflegen!",IF(ISNUMBER(Food!$P267)=FALSE,"Bitte Bruttogwicht ohne Einheit pflegen!","x"))</f>
        <v>Bitte Bruttogewicht pflegen!</v>
      </c>
      <c r="O268" s="133" t="str">
        <f>IF(Food!$Q267="","Bitte Länge pflegen!",IF(ISNUMBER(Food!$Q267)=FALSE,"Bitte Länge ohne Einheit pflegen!","x"))</f>
        <v>Bitte Länge pflegen!</v>
      </c>
      <c r="P268" s="133" t="str">
        <f>IF(Food!$R267="","Bitte Breite pflegen!",IF(ISNUMBER(Food!$R267)=FALSE,"Bitte Breite ohne Einheit pflegen!","x"))</f>
        <v>Bitte Breite pflegen!</v>
      </c>
      <c r="Q268" s="133" t="str">
        <f>IF(Food!$S267="","Bitte Höhe pflegen!",IF(ISNUMBER(Food!$S267)=FALSE,"Bitte Höhe ohne Einheit pflegen!","x"))</f>
        <v>Bitte Höhe pflegen!</v>
      </c>
      <c r="R268" s="133" t="str">
        <f>IF(Food!$V267="","o",IF(ISNUMBER(Food!$V267)=FALSE,"Bitte Bruttogewicht ohne Einheit pflegen!","x"))</f>
        <v>o</v>
      </c>
      <c r="S268" s="133" t="str">
        <f>IF(Food!$W267="","o",IF(ISNUMBER(Food!$W267)=FALSE,"Bitte Länge ohne Einheit pflegen!","x"))</f>
        <v>o</v>
      </c>
      <c r="T268" s="133" t="str">
        <f>IF(Food!$X267="","o",IF(ISNUMBER(Food!$X267)=FALSE,"Bitte Länge ohne Einheit pflegen!","x"))</f>
        <v>o</v>
      </c>
      <c r="U268" s="133" t="str">
        <f>IF(Food!$Y267="","o",IF(ISNUMBER(Food!$Y267)=FALSE,"Bitte Länge ohne Einheit pflegen!","x"))</f>
        <v>o</v>
      </c>
      <c r="V268" s="133" t="str">
        <f>IF(Food!$AB267="","o",IF(ISNUMBER(Food!$AB267)=FALSE,"Bitte Bruttogewicht ohne Einheit pflegen!","x"))</f>
        <v>o</v>
      </c>
      <c r="W268" s="133" t="str">
        <f>IF(Food!$AC267="","o",IF(ISNUMBER(Food!$AC267)=FALSE,"Bitte Länge ohne Einheit pflegen!","x"))</f>
        <v>o</v>
      </c>
      <c r="X268" s="133" t="str">
        <f>IF(Food!$AD267="","o",IF(ISNUMBER(Food!$AD267)=FALSE,"Bitte Breite ohne Einheit pflegen!","x"))</f>
        <v>o</v>
      </c>
      <c r="Y268" s="133" t="str">
        <f>IF(Food!$AE267="","o",IF(ISNUMBER(Food!$AE267)=FALSE,"Bitte Höhe ohne Einheit pflegen!","x"))</f>
        <v>o</v>
      </c>
      <c r="Z268" s="133" t="str">
        <f>IF(Food!$AG267="","o",IF(ISNUMBER(Food!$AG267)=FALSE,"Bitte Bruttogewicht ohne Einheit pflegen!","x"))</f>
        <v>o</v>
      </c>
      <c r="AA268" s="133" t="str">
        <f>IF(Food!$AH267="","o",IF(ISNUMBER(Food!$AH267)=FALSE,"Bitte Länge ohne Einheit pflegen!","x"))</f>
        <v>o</v>
      </c>
      <c r="AB268" s="133" t="str">
        <f>IF(Food!$AI267="","o",IF(ISNUMBER(Food!$AI267)=FALSE,"Bitte Breite ohne Einheit pflegen!","x"))</f>
        <v>o</v>
      </c>
      <c r="AC268" s="133" t="str">
        <f>IF(Food!$AJ267="","o",IF(ISNUMBER(Food!$AJ267)=FALSE,"Bitte Höhe ohne Einheit pflegen!","x"))</f>
        <v>o</v>
      </c>
      <c r="AD268" s="133" t="str">
        <f>IF(Food!$AL267="","o",IF(ISNUMBER(Food!$AL267)=FALSE,"Bitte Bruttogewicht ohne Einheit pflegen!","x"))</f>
        <v>o</v>
      </c>
      <c r="AE268" s="133" t="str">
        <f>IF(Food!$AM267="","o",IF(ISNUMBER(Food!$AM267)=FALSE,"Bitte Länge ohne Einheit pflegen!","x"))</f>
        <v>o</v>
      </c>
      <c r="AF268" s="133" t="str">
        <f>IF(Food!$AN267="","o",IF(ISNUMBER(Food!$AN267)=FALSE,"Bitte Breite ohne Einheit pflegen!","x"))</f>
        <v>o</v>
      </c>
      <c r="AG268" s="133" t="str">
        <f>IF(Food!$AO267="","o",IF(ISNUMBER(Food!$AO267)=FALSE,"Bitte Höhe ohne Einheit pflegen!","x"))</f>
        <v>o</v>
      </c>
      <c r="AH268" s="133" t="str">
        <f>IF(Food!$BX267="","o",IF(Food!$BX267="x","x","Bitte nur 'x' für Ja pflegen!"))</f>
        <v>o</v>
      </c>
      <c r="AI268" s="133" t="str">
        <f>IF(Food!$BY267="","o",IF(ISNUMBER(Food!$BY267),"x","Bitte ausschließlich Zahlen pflegen!"))</f>
        <v>o</v>
      </c>
      <c r="AJ268" s="133" t="str">
        <f>IF(Food!$AR267="","Bitte Verpackungsart pflegen!",IF(Food!$AR267="","o",IF(ISNA(VLOOKUP(Food!$AR267,Auswahlisten!$D:$D,1,0))=FALSE,"x","Bitte Verpackungsart korrekt pflegen!")))</f>
        <v>Bitte Verpackungsart pflegen!</v>
      </c>
      <c r="AK268" s="133" t="str">
        <f>IF(Food!$AS267="","o",IF(ISNUMBER(Food!$AS267)=FALSE,"Bitte nur Anzahl der Tage pflegen!","x"))</f>
        <v>o</v>
      </c>
      <c r="AL268" s="133" t="str">
        <f>IF(Food!$AT267="","o",IF(ISNUMBER(Food!$AT267)=FALSE,"Bitte nur Anzahl der Tage pflegen!","x"))</f>
        <v>o</v>
      </c>
      <c r="AM268" s="133" t="str">
        <f>IF(Food!$AU267="","o",IF(ISNA(VLOOKUP(Food!$AU267,Auswahlisten!$H:$H,1,0))=FALSE,"x","Bitte Produktionsland korrekt pflegen!"))</f>
        <v>o</v>
      </c>
      <c r="AN268" s="133" t="str">
        <f>IF(Food!$AV267="","o",IF(ISNA(VLOOKUP(Food!$AV267,Auswahlisten!$I:$I,1,0))=FALSE,"x","Bitte Region korrekt pflegen!"))</f>
        <v>o</v>
      </c>
      <c r="AO268" s="133" t="str">
        <f>IF(Food!$AW267="","o",IF(LEN(Food!$AW267)&gt;8,"Eingabe max. 8 Zahlen!","x"))</f>
        <v>o</v>
      </c>
      <c r="AP268" s="133" t="str">
        <f>IF(Food!$CC267="","o",IF(Food!$CC267="x","x","Bitte nur 'x' für Ja pflegen!"))</f>
        <v>o</v>
      </c>
      <c r="AQ268" s="133" t="str">
        <f>IF(Food!$AY267="","o",IF(Food!$AY267="x","x","Bitte nur 'x' für Ja pflegen!"))</f>
        <v>o</v>
      </c>
      <c r="AR268" s="133" t="str">
        <f>IF(Food!$AZ267="","o",IF(Food!$AZ267="x","x","Bitte nur 'x' für Ja pflegen!"))</f>
        <v>o</v>
      </c>
      <c r="AS268" s="133" t="str">
        <f>IF(Food!$BA267="","o",IF(Food!$BA267="x","x","Bitte nur 'x' für Ja pflegen!"))</f>
        <v>o</v>
      </c>
      <c r="AT268" s="133" t="str">
        <f>IF(Food!$BB267="","o",IF(Food!$BB267="x","x","Bitte nur 'x' für Ja pflegen!"))</f>
        <v>o</v>
      </c>
      <c r="AU268" s="133" t="str">
        <f ca="1">IF(Food!$BC267="","o",IF(OR(LEFT(CELL("format",Food!$BC267),1)="S",LEFT(CELL("format",Food!$BC267),1)=".",LEFT(CELL("format",Food!$BC267),1)="F"),"x","Bitte ausschließlich Zahlen pflegen!"))</f>
        <v>o</v>
      </c>
      <c r="AV268" s="133" t="str">
        <f>IF(Food!$BD267="","o",IF(Food!$BD267="x","x","Bitte nur 'x' für Ja pflegen!"))</f>
        <v>o</v>
      </c>
      <c r="AW268" s="133" t="str">
        <f ca="1">IF(Food!$BE267="","o",IF(OR(LEFT(CELL("format",Food!$BE267),1)="S",LEFT(CELL("format",Food!$BE267),1)=".",LEFT(CELL("format",Food!$BE267),1)="F"),"x","Bitte ausschließlich Zahlen pflegen!"))</f>
        <v>o</v>
      </c>
      <c r="AX268" s="133" t="str">
        <f>IF(Food!$BF267="","o",IF(Food!$BF267="x","x","Bitte nur 'x' für Ja pflegen!"))</f>
        <v>o</v>
      </c>
      <c r="AY268" s="133" t="str">
        <f ca="1">IF(Food!$BG267="","o",IF(OR(LEFT(CELL("format",Food!$BG267),1)="S",LEFT(CELL("format",Food!$BG267),1)=".",LEFT(CELL("format",Food!$BG267),1)="F"),"x","Bitte ausschließlich Zahlen pflegen!"))</f>
        <v>o</v>
      </c>
      <c r="AZ268" s="133" t="str">
        <f>IF(Food!$BH267="","o",IF(Food!$BH267="x","x","Bitte nur 'x' für Ja pflegen!"))</f>
        <v>o</v>
      </c>
      <c r="BA268" s="133" t="str">
        <f ca="1">IF(Food!$BI267="","o",IF(OR(LEFT(CELL("format",Food!$BI267),1)="S",LEFT(CELL("format",Food!$BI267),1)=".",LEFT(CELL("format",Food!$BI267),1)="F"),"x","Bitte ausschließlich Zahlen pflegen!"))</f>
        <v>o</v>
      </c>
      <c r="BB268" s="133" t="str">
        <f>IF(Food!$BJ267="","o",IF(ISNUMBER(Food!$BJ267),"x","Bitte ausschließlich Zahlen pflegen!"))</f>
        <v>o</v>
      </c>
      <c r="BC268" s="133" t="str">
        <f ca="1">IF(Food!$BK267="","o",IF(OR(LEFT(CELL("format",Food!$BK267),1)="S",LEFT(CELL("format",Food!$BK267),1)=".",LEFT(CELL("format",Food!$BK267),1)="F"),"x","Bitte ausschließlich Zahlen pflegen!"))</f>
        <v>o</v>
      </c>
      <c r="BD268" s="133" t="str">
        <f>IF(Food!$BL267="","o",IF(ISNUMBER(Food!$BL267),"x","Bitte ausschließlich Zahlen pflegen!"))</f>
        <v>o</v>
      </c>
      <c r="BE268" s="133" t="str">
        <f>IF(Food!$BM267="","o",IF(ISNUMBER(Food!$BM267),"x","Bitte ausschließlich Zahlen pflegen!"))</f>
        <v>o</v>
      </c>
      <c r="BF268" s="133" t="str">
        <f>IF(Food!$BS267="","o",IF(ISNA(VLOOKUP(Food!$BS267,Auswahlisten!$H:$H,1,0))=FALSE,"x","Bitte Produktionsland korrekt pflegen!"))</f>
        <v>o</v>
      </c>
      <c r="BG268" s="133" t="str">
        <f>IF(Food!$BU267="","o",IF(ISNUMBER(Food!$BU267),"x","Bitte ausschließlich Zahlen pflegen!"))</f>
        <v>o</v>
      </c>
      <c r="BH268" s="133" t="str">
        <f>IF(Food!$BV267="","o",IF(ISNUMBER(Food!$BV267),"x","Bitte ausschließlich Zahlen pflegen!"))</f>
        <v>o</v>
      </c>
      <c r="BI268" s="133" t="str">
        <f>IF(Food!$BW267="","o",IF(ISNUMBER(Food!$BW267),"x","Bitte ausschließlich Zahlen pflegen!"))</f>
        <v>o</v>
      </c>
      <c r="BJ268" s="133" t="str">
        <f>IF(Food!$BZ267="","o",IF(ISNA(VLOOKUP(Food!$BZ267,Auswahlisten!$AE:$AE,1,0))=FALSE,"x","Bitte Pfandart korrekt pflegen!"))</f>
        <v>o</v>
      </c>
      <c r="BK268" s="133" t="str">
        <f>IF(Food!$CA267="","o",IF(ISNUMBER(Food!$CA267),"x","Bitte ausschließlich Zahlen pflegen!"))</f>
        <v>o</v>
      </c>
      <c r="BL268" s="133" t="str">
        <f>IF(Food!$CD267="","o",IF(ISNUMBER(Food!$CD267),"x","Bitte ausschließlich Zahlen pflegen!"))</f>
        <v>o</v>
      </c>
      <c r="BM268" s="133" t="str">
        <f>IF(Food!$CE267="","o",IF(ISNA(VLOOKUP(Food!$CE267,Auswahlisten!$A:$A,1,0))=FALSE,"x","Bitte Gewichtseinheit korrekt pflegen!"))</f>
        <v>o</v>
      </c>
      <c r="BN268" s="133" t="str">
        <f>IF(Food!$CF267="","o",IF(ISNUMBER(Food!$CF267),"x","Bitte ausschließlich Zahlen pflegen!"))</f>
        <v>o</v>
      </c>
      <c r="BO268" s="133" t="str">
        <f>IF(Food!$CG267="","o",IF(ISNUMBER(Food!$CG267),"x","Bitte ausschließlich Zahlen pflegen!"))</f>
        <v>o</v>
      </c>
      <c r="BP268" s="133" t="str">
        <f>IF(Food!$CH267="","o",IF(ISNA(VLOOKUP(Food!$CH267,Auswahlisten!$A:$A,1,0))=FALSE,"x","Bitte Gewichtseinheit korrekt pflegen!"))</f>
        <v>o</v>
      </c>
      <c r="BQ268" s="133" t="str">
        <f>IF(Food!$CI267="","o",IF(ISNA(VLOOKUP(Food!$CI267,Auswahlisten!$F:$F,1,0))=FALSE,"x","Bitte JuSchu korrekt pflegen!"))</f>
        <v>o</v>
      </c>
      <c r="BR268" s="133" t="str">
        <f>IF(Verpackung!$D267="","o",IF(ISNUMBER(Verpackung!$D267),"x","Bitte ausschließlich Zahlen pflegen!"))</f>
        <v>o</v>
      </c>
      <c r="BS268" s="133" t="str">
        <f>IF(Verpackung!$E267="","o",IF(ISNUMBER(Verpackung!$E267),"x","Bitte ausschließlich Zahlen pflegen!"))</f>
        <v>o</v>
      </c>
      <c r="BT268" s="133" t="str">
        <f>IF(Verpackung!$F267="","o",IF(ISNUMBER(Verpackung!$F267),"x","Bitte ausschließlich Zahlen pflegen!"))</f>
        <v>o</v>
      </c>
      <c r="BU268" s="133" t="str">
        <f>IF(Verpackung!$G267="","o",IF(ISNUMBER(Verpackung!$G267),"x","Bitte ausschließlich Zahlen pflegen!"))</f>
        <v>o</v>
      </c>
      <c r="BV268" s="133" t="str">
        <f>IF(Verpackung!$H267="","o",IF(ISNUMBER(Verpackung!$H267),"x","Bitte ausschließlich Zahlen pflegen!"))</f>
        <v>o</v>
      </c>
      <c r="BW268" s="133" t="str">
        <f>IF(Verpackung!$I267="","o",IF(ISNUMBER(Verpackung!$I267),"x","Bitte ausschließlich Zahlen pflegen!"))</f>
        <v>o</v>
      </c>
      <c r="BX268" s="133" t="str">
        <f>IF(Verpackung!$J267="","o",IF(ISNUMBER(Verpackung!$J267),"x","Bitte ausschließlich Zahlen pflegen!"))</f>
        <v>o</v>
      </c>
      <c r="BY268" s="133" t="str">
        <f>IF(Verpackung!$K267="","o",IF(ISNUMBER(Verpackung!$K267),"x","Bitte ausschließlich Zahlen pflegen!"))</f>
        <v>o</v>
      </c>
      <c r="BZ268" s="133" t="str">
        <f>IF('Kaufland intern'!D267="","o",IF(LEN('Kaufland intern'!D267)&gt;40,"Eingabe max. 40 Zeichen!","x"))</f>
        <v>o</v>
      </c>
      <c r="CA268" s="133" t="str">
        <f>IF('Kaufland intern'!F267="","o",IF(AND(ISNUMBER('Kaufland intern'!F267),'Kaufland intern'!F267&gt;=1000000,'Kaufland intern'!F267&lt;=9999999),"x","Bitte Eingabe prüfen!"))</f>
        <v>o</v>
      </c>
      <c r="CB268" s="133" t="str">
        <f>IF('Kaufland intern'!G267="","o",IF(LEN('Kaufland intern'!G267)&gt;18,"Eingabe max. 18 Zeichen!","x"))</f>
        <v>o</v>
      </c>
      <c r="CC268" s="133" t="str">
        <f>IF('Kaufland intern'!I267="","o",IF(LEN('Kaufland intern'!I267)&gt;3,"Eingabe max. 3 Zeichen!","x"))</f>
        <v>o</v>
      </c>
      <c r="CD268" s="133" t="str">
        <f>IF('Kaufland intern'!J267="","o",IF(LEN('Kaufland intern'!J267)&gt;6,"Eingabe max. 6 Zeichen!","x"))</f>
        <v>o</v>
      </c>
      <c r="CE268" s="133" t="str">
        <f>IF('Kaufland intern'!K267="","o",IF(LEN('Kaufland intern'!K267)&gt;4,"Eingabe max. 4 Zeichen!","x"))</f>
        <v>o</v>
      </c>
      <c r="CF268" s="133" t="str">
        <f>IF('Kaufland intern'!L267="","o",IF(ISNA(VLOOKUP('Kaufland intern'!L267,Auswahlisten!$Z:$Z,1,0))=FALSE,"x","Bitte Etikettenart korrekt pflegen!"))</f>
        <v>o</v>
      </c>
      <c r="CG268" s="133" t="str">
        <f>IF('Kaufland intern'!M267="","o",IF(LEN('Kaufland intern'!M267)&gt;20,"Eingabe max. 20 Zeichen!","x"))</f>
        <v>o</v>
      </c>
      <c r="CH268" s="133" t="str">
        <f>IF('Kaufland intern'!O267="","o",IF(LEN('Kaufland intern'!O267)&gt;20,"Eingabe max. 20 Zeichen!","x"))</f>
        <v>o</v>
      </c>
      <c r="CI268" s="133" t="str">
        <f>IF('Kaufland intern'!Q267="","o",IF(LEN('Kaufland intern'!Q267)&gt;20,"Eingabe max. 20 Zeichen!","x"))</f>
        <v>o</v>
      </c>
      <c r="CJ268" s="133" t="str">
        <f>IF('Kaufland intern'!S267="","o",IF(LEN('Kaufland intern'!S267)&gt;8,"Eingabe max. 8 Zeichen!","x"))</f>
        <v>o</v>
      </c>
      <c r="CK268" s="133" t="str">
        <f>IF('Kaufland intern'!U267="","o",IF(ISNA(VLOOKUP('Kaufland intern'!U267,Auswahlisten!$D:$D,1,0))=FALSE,"x","Bitte Verpackungsart korrekt pflegen!"))</f>
        <v>o</v>
      </c>
      <c r="CL268" s="133" t="str">
        <f>IF('Kaufland intern'!V267="","o",IF(ISNUMBER('Kaufland intern'!V267),"x","Bitte ausschließlich Zahlen pflegen!"))</f>
        <v>o</v>
      </c>
      <c r="CM268" s="133" t="str">
        <f>IF('Kaufland intern'!W267="","o",IF(ISNA(VLOOKUP('Kaufland intern'!W267,Auswahlisten!$AA:$AA,1,0))=FALSE,"x","Bitte Bezugsweg korrekt pflegen!"))</f>
        <v>o</v>
      </c>
      <c r="CN268" s="133" t="str">
        <f>IF('Kaufland intern'!X267="","o",IF(ISNA(VLOOKUP('Kaufland intern'!X267,Auswahlisten!$AB:$AB,1,0))=FALSE,"x","Bitte Bezugsvorschrift korrekt pflegen!"))</f>
        <v>o</v>
      </c>
      <c r="CO268" s="133" t="str">
        <f>IF('Kaufland intern'!Y267="","o",IF(ISNA(VLOOKUP('Kaufland intern'!Y267,Auswahlisten!$AC:$AC,1,0))=FALSE,"x","Bitte Sortimentsstufenlistung korrekt pflegen!"))</f>
        <v>o</v>
      </c>
      <c r="CP268" s="133" t="str">
        <f>IF('Kaufland intern'!Z267="","o",IF(LEN('Kaufland intern'!Z267)&lt;&gt;13,"Eingabe max. 13 Zahlen!","x"))</f>
        <v>o</v>
      </c>
      <c r="CQ268" s="133" t="str">
        <f>IF('Kaufland intern'!AA267="","o",IF(LEN('Kaufland intern'!AA267)&lt;&gt;13,"Eingabe max. 13 Zahlen!","x"))</f>
        <v>o</v>
      </c>
      <c r="CR268" s="133" t="str">
        <f>IF('Kaufland intern'!AB267="","o",IF(LEN('Kaufland intern'!AB267)&lt;&gt;13,"Eingabe max. 13 Zahlen!","x"))</f>
        <v>o</v>
      </c>
      <c r="CS268" s="133" t="str">
        <f>IF('Kaufland intern'!AC267="","o",IF('Kaufland intern'!AC267="x","x","Bitte nur 'x' für Ja pflegen!"))</f>
        <v>o</v>
      </c>
      <c r="CT268" s="133" t="str">
        <f>IF('Kaufland intern'!AD267="","o",IF('Kaufland intern'!AD267="x","x","Bitte nur 'x' für Ja pflegen!"))</f>
        <v>o</v>
      </c>
      <c r="CU268" s="133" t="str">
        <f>IF('Kaufland intern'!AE267="","o",IF('Kaufland intern'!AE267="x","x","Bitte nur 'x' für Ja pflegen!"))</f>
        <v>o</v>
      </c>
      <c r="CV268" s="133" t="str">
        <f>IF('Kaufland intern'!AF267="","o",IF('Kaufland intern'!AF267="x","x","Bitte nur 'x' für Ja pflegen!"))</f>
        <v>o</v>
      </c>
      <c r="CW268" s="133" t="str">
        <f>IF('Kaufland intern'!AG267="","o",IF('Kaufland intern'!AG267="x","x","Bitte nur 'x' für Ja pflegen!"))</f>
        <v>o</v>
      </c>
      <c r="CX268" s="133" t="str">
        <f>IF('Kaufland intern'!AH267="","o",IF('Kaufland intern'!AH267="x","x","Bitte nur 'x' für Ja pflegen!"))</f>
        <v>o</v>
      </c>
      <c r="CY268" s="133" t="str">
        <f>IF('Kaufland intern'!AI267="","o",IF(LEN('Kaufland intern'!AI267)&lt;&gt;11,"Eingabe 11 Zeichen!","x"))</f>
        <v>o</v>
      </c>
      <c r="CZ268" s="133" t="str">
        <f>IF('Kaufland intern'!AJ267="","o",IF(LEN('Kaufland intern'!AJ267)&lt;&gt;11,"Eingabe 11 Zeichen!","x"))</f>
        <v>o</v>
      </c>
      <c r="DA268" s="133" t="str">
        <f>IF('Kaufland intern'!AK267="","o",IF(LEN('Kaufland intern'!AK267)&lt;&gt;11,"Eingabe 11 Zeichen!","x"))</f>
        <v>o</v>
      </c>
      <c r="DB268" s="133" t="str">
        <f>IF('Kaufland intern'!AL267="","o",IF(LEN('Kaufland intern'!AL267)&lt;&gt;11,"Eingabe 11 Zeichen!","x"))</f>
        <v>o</v>
      </c>
      <c r="DC268" s="133" t="str">
        <f>IF('Kaufland intern'!AM267="","o",IF(LEN('Kaufland intern'!AM267)&lt;&gt;11,"Eingabe 11 Zeichen!","x"))</f>
        <v>o</v>
      </c>
      <c r="DD268" s="133" t="str">
        <f>IF('Kaufland intern'!AN267="","o",IF(LEN('Kaufland intern'!AN267)&lt;&gt;11,"Eingabe 11 Zeichen!","x"))</f>
        <v>o</v>
      </c>
    </row>
    <row r="269" spans="1:108" ht="30">
      <c r="A269" s="128">
        <f>Food!C268</f>
        <v>0</v>
      </c>
      <c r="B269" s="129">
        <f>Food!E268</f>
        <v>0</v>
      </c>
      <c r="C269" s="128">
        <f>Food!O268</f>
        <v>0</v>
      </c>
      <c r="D269" s="133" t="str">
        <f>IF(Food!$A268="","Bitte Datum pflegen!",IF(ISNUMBER(Food!$A268)=FALSE,"Bitte Datum überprüfen!","x"))</f>
        <v>Bitte Datum pflegen!</v>
      </c>
      <c r="E269" s="133" t="str">
        <f>IF(Food!$C268="","Bitte Lieferantenartikelnr. pflegen!",IF(LEN(Food!$C268)&gt;13,"Eingabe max. 13 Zeichen!","x"))</f>
        <v>Bitte Lieferantenartikelnr. pflegen!</v>
      </c>
      <c r="F269" s="133" t="str">
        <f>IF(Food!$D268="","o",IF(LEN(Food!$D268)&gt;13,"Eingabe max. 13 Zeichen!","x"))</f>
        <v>o</v>
      </c>
      <c r="G269" s="145" t="str">
        <f>IF(Food!$F268="","o",IF(ISNUMBER(Food!$F268)=FALSE,"Bitte Gewicht ohne Einheit pflegen!","x"))</f>
        <v>o</v>
      </c>
      <c r="H269" s="133" t="str">
        <f>IF(Food!$G268="","o",IF(ISNA(VLOOKUP(Food!$G268,Auswahlisten!$A:$A,1,0))=FALSE,"x","Bitte Gewichtseinheit korrekt pflegen!"))</f>
        <v>o</v>
      </c>
      <c r="I269" s="133" t="str">
        <f>IF(Food!$H268="","Bitte Steuer pflegen!",IF(OR(Food!$H268=7,Food!$H268=19),"x","Bitte nur 7 oder 19 pflegen!"))</f>
        <v>Bitte Steuer pflegen!</v>
      </c>
      <c r="J269" s="133" t="str">
        <f>IF(Food!$I268="","o",IF(Food!$I268="x","x","Bitte nur 'x' für Ja pflegen!"))</f>
        <v>o</v>
      </c>
      <c r="K269" s="145" t="str">
        <f>IF(Food!$L268="","o",IF(ISNUMBER(Food!$L268)=FALSE,"Bitte Temperatur von ohne Einheit pflegen!","x"))</f>
        <v>o</v>
      </c>
      <c r="L269" s="145" t="str">
        <f>IF(Food!$M268="","o",IF(ISNUMBER(Food!$M268)=FALSE,"Bitte Temperatur bis ohne Einheit pflegen!","x"))</f>
        <v>o</v>
      </c>
      <c r="M269" s="133" t="str">
        <f>IF(Food!$J268="","o",IF(Food!$J268="x","x","Bitte nur 'x' für Ja pflegen!"))</f>
        <v>o</v>
      </c>
      <c r="N269" s="133" t="str">
        <f>IF(Food!$P268="","Bitte Bruttogewicht pflegen!",IF(ISNUMBER(Food!$P268)=FALSE,"Bitte Bruttogwicht ohne Einheit pflegen!","x"))</f>
        <v>Bitte Bruttogewicht pflegen!</v>
      </c>
      <c r="O269" s="133" t="str">
        <f>IF(Food!$Q268="","Bitte Länge pflegen!",IF(ISNUMBER(Food!$Q268)=FALSE,"Bitte Länge ohne Einheit pflegen!","x"))</f>
        <v>Bitte Länge pflegen!</v>
      </c>
      <c r="P269" s="133" t="str">
        <f>IF(Food!$R268="","Bitte Breite pflegen!",IF(ISNUMBER(Food!$R268)=FALSE,"Bitte Breite ohne Einheit pflegen!","x"))</f>
        <v>Bitte Breite pflegen!</v>
      </c>
      <c r="Q269" s="133" t="str">
        <f>IF(Food!$S268="","Bitte Höhe pflegen!",IF(ISNUMBER(Food!$S268)=FALSE,"Bitte Höhe ohne Einheit pflegen!","x"))</f>
        <v>Bitte Höhe pflegen!</v>
      </c>
      <c r="R269" s="133" t="str">
        <f>IF(Food!$V268="","o",IF(ISNUMBER(Food!$V268)=FALSE,"Bitte Bruttogewicht ohne Einheit pflegen!","x"))</f>
        <v>o</v>
      </c>
      <c r="S269" s="133" t="str">
        <f>IF(Food!$W268="","o",IF(ISNUMBER(Food!$W268)=FALSE,"Bitte Länge ohne Einheit pflegen!","x"))</f>
        <v>o</v>
      </c>
      <c r="T269" s="133" t="str">
        <f>IF(Food!$X268="","o",IF(ISNUMBER(Food!$X268)=FALSE,"Bitte Länge ohne Einheit pflegen!","x"))</f>
        <v>o</v>
      </c>
      <c r="U269" s="133" t="str">
        <f>IF(Food!$Y268="","o",IF(ISNUMBER(Food!$Y268)=FALSE,"Bitte Länge ohne Einheit pflegen!","x"))</f>
        <v>o</v>
      </c>
      <c r="V269" s="133" t="str">
        <f>IF(Food!$AB268="","o",IF(ISNUMBER(Food!$AB268)=FALSE,"Bitte Bruttogewicht ohne Einheit pflegen!","x"))</f>
        <v>o</v>
      </c>
      <c r="W269" s="133" t="str">
        <f>IF(Food!$AC268="","o",IF(ISNUMBER(Food!$AC268)=FALSE,"Bitte Länge ohne Einheit pflegen!","x"))</f>
        <v>o</v>
      </c>
      <c r="X269" s="133" t="str">
        <f>IF(Food!$AD268="","o",IF(ISNUMBER(Food!$AD268)=FALSE,"Bitte Breite ohne Einheit pflegen!","x"))</f>
        <v>o</v>
      </c>
      <c r="Y269" s="133" t="str">
        <f>IF(Food!$AE268="","o",IF(ISNUMBER(Food!$AE268)=FALSE,"Bitte Höhe ohne Einheit pflegen!","x"))</f>
        <v>o</v>
      </c>
      <c r="Z269" s="133" t="str">
        <f>IF(Food!$AG268="","o",IF(ISNUMBER(Food!$AG268)=FALSE,"Bitte Bruttogewicht ohne Einheit pflegen!","x"))</f>
        <v>o</v>
      </c>
      <c r="AA269" s="133" t="str">
        <f>IF(Food!$AH268="","o",IF(ISNUMBER(Food!$AH268)=FALSE,"Bitte Länge ohne Einheit pflegen!","x"))</f>
        <v>o</v>
      </c>
      <c r="AB269" s="133" t="str">
        <f>IF(Food!$AI268="","o",IF(ISNUMBER(Food!$AI268)=FALSE,"Bitte Breite ohne Einheit pflegen!","x"))</f>
        <v>o</v>
      </c>
      <c r="AC269" s="133" t="str">
        <f>IF(Food!$AJ268="","o",IF(ISNUMBER(Food!$AJ268)=FALSE,"Bitte Höhe ohne Einheit pflegen!","x"))</f>
        <v>o</v>
      </c>
      <c r="AD269" s="133" t="str">
        <f>IF(Food!$AL268="","o",IF(ISNUMBER(Food!$AL268)=FALSE,"Bitte Bruttogewicht ohne Einheit pflegen!","x"))</f>
        <v>o</v>
      </c>
      <c r="AE269" s="133" t="str">
        <f>IF(Food!$AM268="","o",IF(ISNUMBER(Food!$AM268)=FALSE,"Bitte Länge ohne Einheit pflegen!","x"))</f>
        <v>o</v>
      </c>
      <c r="AF269" s="133" t="str">
        <f>IF(Food!$AN268="","o",IF(ISNUMBER(Food!$AN268)=FALSE,"Bitte Breite ohne Einheit pflegen!","x"))</f>
        <v>o</v>
      </c>
      <c r="AG269" s="133" t="str">
        <f>IF(Food!$AO268="","o",IF(ISNUMBER(Food!$AO268)=FALSE,"Bitte Höhe ohne Einheit pflegen!","x"))</f>
        <v>o</v>
      </c>
      <c r="AH269" s="133" t="str">
        <f>IF(Food!$BX268="","o",IF(Food!$BX268="x","x","Bitte nur 'x' für Ja pflegen!"))</f>
        <v>o</v>
      </c>
      <c r="AI269" s="133" t="str">
        <f>IF(Food!$BY268="","o",IF(ISNUMBER(Food!$BY268),"x","Bitte ausschließlich Zahlen pflegen!"))</f>
        <v>o</v>
      </c>
      <c r="AJ269" s="133" t="str">
        <f>IF(Food!$AR268="","Bitte Verpackungsart pflegen!",IF(Food!$AR268="","o",IF(ISNA(VLOOKUP(Food!$AR268,Auswahlisten!$D:$D,1,0))=FALSE,"x","Bitte Verpackungsart korrekt pflegen!")))</f>
        <v>Bitte Verpackungsart pflegen!</v>
      </c>
      <c r="AK269" s="133" t="str">
        <f>IF(Food!$AS268="","o",IF(ISNUMBER(Food!$AS268)=FALSE,"Bitte nur Anzahl der Tage pflegen!","x"))</f>
        <v>o</v>
      </c>
      <c r="AL269" s="133" t="str">
        <f>IF(Food!$AT268="","o",IF(ISNUMBER(Food!$AT268)=FALSE,"Bitte nur Anzahl der Tage pflegen!","x"))</f>
        <v>o</v>
      </c>
      <c r="AM269" s="133" t="str">
        <f>IF(Food!$AU268="","o",IF(ISNA(VLOOKUP(Food!$AU268,Auswahlisten!$H:$H,1,0))=FALSE,"x","Bitte Produktionsland korrekt pflegen!"))</f>
        <v>o</v>
      </c>
      <c r="AN269" s="133" t="str">
        <f>IF(Food!$AV268="","o",IF(ISNA(VLOOKUP(Food!$AV268,Auswahlisten!$I:$I,1,0))=FALSE,"x","Bitte Region korrekt pflegen!"))</f>
        <v>o</v>
      </c>
      <c r="AO269" s="133" t="str">
        <f>IF(Food!$AW268="","o",IF(LEN(Food!$AW268)&gt;8,"Eingabe max. 8 Zahlen!","x"))</f>
        <v>o</v>
      </c>
      <c r="AP269" s="133" t="str">
        <f>IF(Food!$CC268="","o",IF(Food!$CC268="x","x","Bitte nur 'x' für Ja pflegen!"))</f>
        <v>o</v>
      </c>
      <c r="AQ269" s="133" t="str">
        <f>IF(Food!$AY268="","o",IF(Food!$AY268="x","x","Bitte nur 'x' für Ja pflegen!"))</f>
        <v>o</v>
      </c>
      <c r="AR269" s="133" t="str">
        <f>IF(Food!$AZ268="","o",IF(Food!$AZ268="x","x","Bitte nur 'x' für Ja pflegen!"))</f>
        <v>o</v>
      </c>
      <c r="AS269" s="133" t="str">
        <f>IF(Food!$BA268="","o",IF(Food!$BA268="x","x","Bitte nur 'x' für Ja pflegen!"))</f>
        <v>o</v>
      </c>
      <c r="AT269" s="133" t="str">
        <f>IF(Food!$BB268="","o",IF(Food!$BB268="x","x","Bitte nur 'x' für Ja pflegen!"))</f>
        <v>o</v>
      </c>
      <c r="AU269" s="133" t="str">
        <f ca="1">IF(Food!$BC268="","o",IF(OR(LEFT(CELL("format",Food!$BC268),1)="S",LEFT(CELL("format",Food!$BC268),1)=".",LEFT(CELL("format",Food!$BC268),1)="F"),"x","Bitte ausschließlich Zahlen pflegen!"))</f>
        <v>o</v>
      </c>
      <c r="AV269" s="133" t="str">
        <f>IF(Food!$BD268="","o",IF(Food!$BD268="x","x","Bitte nur 'x' für Ja pflegen!"))</f>
        <v>o</v>
      </c>
      <c r="AW269" s="133" t="str">
        <f ca="1">IF(Food!$BE268="","o",IF(OR(LEFT(CELL("format",Food!$BE268),1)="S",LEFT(CELL("format",Food!$BE268),1)=".",LEFT(CELL("format",Food!$BE268),1)="F"),"x","Bitte ausschließlich Zahlen pflegen!"))</f>
        <v>o</v>
      </c>
      <c r="AX269" s="133" t="str">
        <f>IF(Food!$BF268="","o",IF(Food!$BF268="x","x","Bitte nur 'x' für Ja pflegen!"))</f>
        <v>o</v>
      </c>
      <c r="AY269" s="133" t="str">
        <f ca="1">IF(Food!$BG268="","o",IF(OR(LEFT(CELL("format",Food!$BG268),1)="S",LEFT(CELL("format",Food!$BG268),1)=".",LEFT(CELL("format",Food!$BG268),1)="F"),"x","Bitte ausschließlich Zahlen pflegen!"))</f>
        <v>o</v>
      </c>
      <c r="AZ269" s="133" t="str">
        <f>IF(Food!$BH268="","o",IF(Food!$BH268="x","x","Bitte nur 'x' für Ja pflegen!"))</f>
        <v>o</v>
      </c>
      <c r="BA269" s="133" t="str">
        <f ca="1">IF(Food!$BI268="","o",IF(OR(LEFT(CELL("format",Food!$BI268),1)="S",LEFT(CELL("format",Food!$BI268),1)=".",LEFT(CELL("format",Food!$BI268),1)="F"),"x","Bitte ausschließlich Zahlen pflegen!"))</f>
        <v>o</v>
      </c>
      <c r="BB269" s="133" t="str">
        <f>IF(Food!$BJ268="","o",IF(ISNUMBER(Food!$BJ268),"x","Bitte ausschließlich Zahlen pflegen!"))</f>
        <v>o</v>
      </c>
      <c r="BC269" s="133" t="str">
        <f ca="1">IF(Food!$BK268="","o",IF(OR(LEFT(CELL("format",Food!$BK268),1)="S",LEFT(CELL("format",Food!$BK268),1)=".",LEFT(CELL("format",Food!$BK268),1)="F"),"x","Bitte ausschließlich Zahlen pflegen!"))</f>
        <v>o</v>
      </c>
      <c r="BD269" s="133" t="str">
        <f>IF(Food!$BL268="","o",IF(ISNUMBER(Food!$BL268),"x","Bitte ausschließlich Zahlen pflegen!"))</f>
        <v>o</v>
      </c>
      <c r="BE269" s="133" t="str">
        <f>IF(Food!$BM268="","o",IF(ISNUMBER(Food!$BM268),"x","Bitte ausschließlich Zahlen pflegen!"))</f>
        <v>o</v>
      </c>
      <c r="BF269" s="133" t="str">
        <f>IF(Food!$BS268="","o",IF(ISNA(VLOOKUP(Food!$BS268,Auswahlisten!$H:$H,1,0))=FALSE,"x","Bitte Produktionsland korrekt pflegen!"))</f>
        <v>o</v>
      </c>
      <c r="BG269" s="133" t="str">
        <f>IF(Food!$BU268="","o",IF(ISNUMBER(Food!$BU268),"x","Bitte ausschließlich Zahlen pflegen!"))</f>
        <v>o</v>
      </c>
      <c r="BH269" s="133" t="str">
        <f>IF(Food!$BV268="","o",IF(ISNUMBER(Food!$BV268),"x","Bitte ausschließlich Zahlen pflegen!"))</f>
        <v>o</v>
      </c>
      <c r="BI269" s="133" t="str">
        <f>IF(Food!$BW268="","o",IF(ISNUMBER(Food!$BW268),"x","Bitte ausschließlich Zahlen pflegen!"))</f>
        <v>o</v>
      </c>
      <c r="BJ269" s="133" t="str">
        <f>IF(Food!$BZ268="","o",IF(ISNA(VLOOKUP(Food!$BZ268,Auswahlisten!$AE:$AE,1,0))=FALSE,"x","Bitte Pfandart korrekt pflegen!"))</f>
        <v>o</v>
      </c>
      <c r="BK269" s="133" t="str">
        <f>IF(Food!$CA268="","o",IF(ISNUMBER(Food!$CA268),"x","Bitte ausschließlich Zahlen pflegen!"))</f>
        <v>o</v>
      </c>
      <c r="BL269" s="133" t="str">
        <f>IF(Food!$CD268="","o",IF(ISNUMBER(Food!$CD268),"x","Bitte ausschließlich Zahlen pflegen!"))</f>
        <v>o</v>
      </c>
      <c r="BM269" s="133" t="str">
        <f>IF(Food!$CE268="","o",IF(ISNA(VLOOKUP(Food!$CE268,Auswahlisten!$A:$A,1,0))=FALSE,"x","Bitte Gewichtseinheit korrekt pflegen!"))</f>
        <v>o</v>
      </c>
      <c r="BN269" s="133" t="str">
        <f>IF(Food!$CF268="","o",IF(ISNUMBER(Food!$CF268),"x","Bitte ausschließlich Zahlen pflegen!"))</f>
        <v>o</v>
      </c>
      <c r="BO269" s="133" t="str">
        <f>IF(Food!$CG268="","o",IF(ISNUMBER(Food!$CG268),"x","Bitte ausschließlich Zahlen pflegen!"))</f>
        <v>o</v>
      </c>
      <c r="BP269" s="133" t="str">
        <f>IF(Food!$CH268="","o",IF(ISNA(VLOOKUP(Food!$CH268,Auswahlisten!$A:$A,1,0))=FALSE,"x","Bitte Gewichtseinheit korrekt pflegen!"))</f>
        <v>o</v>
      </c>
      <c r="BQ269" s="133" t="str">
        <f>IF(Food!$CI268="","o",IF(ISNA(VLOOKUP(Food!$CI268,Auswahlisten!$F:$F,1,0))=FALSE,"x","Bitte JuSchu korrekt pflegen!"))</f>
        <v>o</v>
      </c>
      <c r="BR269" s="133" t="str">
        <f>IF(Verpackung!$D268="","o",IF(ISNUMBER(Verpackung!$D268),"x","Bitte ausschließlich Zahlen pflegen!"))</f>
        <v>o</v>
      </c>
      <c r="BS269" s="133" t="str">
        <f>IF(Verpackung!$E268="","o",IF(ISNUMBER(Verpackung!$E268),"x","Bitte ausschließlich Zahlen pflegen!"))</f>
        <v>o</v>
      </c>
      <c r="BT269" s="133" t="str">
        <f>IF(Verpackung!$F268="","o",IF(ISNUMBER(Verpackung!$F268),"x","Bitte ausschließlich Zahlen pflegen!"))</f>
        <v>o</v>
      </c>
      <c r="BU269" s="133" t="str">
        <f>IF(Verpackung!$G268="","o",IF(ISNUMBER(Verpackung!$G268),"x","Bitte ausschließlich Zahlen pflegen!"))</f>
        <v>o</v>
      </c>
      <c r="BV269" s="133" t="str">
        <f>IF(Verpackung!$H268="","o",IF(ISNUMBER(Verpackung!$H268),"x","Bitte ausschließlich Zahlen pflegen!"))</f>
        <v>o</v>
      </c>
      <c r="BW269" s="133" t="str">
        <f>IF(Verpackung!$I268="","o",IF(ISNUMBER(Verpackung!$I268),"x","Bitte ausschließlich Zahlen pflegen!"))</f>
        <v>o</v>
      </c>
      <c r="BX269" s="133" t="str">
        <f>IF(Verpackung!$J268="","o",IF(ISNUMBER(Verpackung!$J268),"x","Bitte ausschließlich Zahlen pflegen!"))</f>
        <v>o</v>
      </c>
      <c r="BY269" s="133" t="str">
        <f>IF(Verpackung!$K268="","o",IF(ISNUMBER(Verpackung!$K268),"x","Bitte ausschließlich Zahlen pflegen!"))</f>
        <v>o</v>
      </c>
      <c r="BZ269" s="133" t="str">
        <f>IF('Kaufland intern'!D268="","o",IF(LEN('Kaufland intern'!D268)&gt;40,"Eingabe max. 40 Zeichen!","x"))</f>
        <v>o</v>
      </c>
      <c r="CA269" s="133" t="str">
        <f>IF('Kaufland intern'!F268="","o",IF(AND(ISNUMBER('Kaufland intern'!F268),'Kaufland intern'!F268&gt;=1000000,'Kaufland intern'!F268&lt;=9999999),"x","Bitte Eingabe prüfen!"))</f>
        <v>o</v>
      </c>
      <c r="CB269" s="133" t="str">
        <f>IF('Kaufland intern'!G268="","o",IF(LEN('Kaufland intern'!G268)&gt;18,"Eingabe max. 18 Zeichen!","x"))</f>
        <v>o</v>
      </c>
      <c r="CC269" s="133" t="str">
        <f>IF('Kaufland intern'!I268="","o",IF(LEN('Kaufland intern'!I268)&gt;3,"Eingabe max. 3 Zeichen!","x"))</f>
        <v>o</v>
      </c>
      <c r="CD269" s="133" t="str">
        <f>IF('Kaufland intern'!J268="","o",IF(LEN('Kaufland intern'!J268)&gt;6,"Eingabe max. 6 Zeichen!","x"))</f>
        <v>o</v>
      </c>
      <c r="CE269" s="133" t="str">
        <f>IF('Kaufland intern'!K268="","o",IF(LEN('Kaufland intern'!K268)&gt;4,"Eingabe max. 4 Zeichen!","x"))</f>
        <v>o</v>
      </c>
      <c r="CF269" s="133" t="str">
        <f>IF('Kaufland intern'!L268="","o",IF(ISNA(VLOOKUP('Kaufland intern'!L268,Auswahlisten!$Z:$Z,1,0))=FALSE,"x","Bitte Etikettenart korrekt pflegen!"))</f>
        <v>o</v>
      </c>
      <c r="CG269" s="133" t="str">
        <f>IF('Kaufland intern'!M268="","o",IF(LEN('Kaufland intern'!M268)&gt;20,"Eingabe max. 20 Zeichen!","x"))</f>
        <v>o</v>
      </c>
      <c r="CH269" s="133" t="str">
        <f>IF('Kaufland intern'!O268="","o",IF(LEN('Kaufland intern'!O268)&gt;20,"Eingabe max. 20 Zeichen!","x"))</f>
        <v>o</v>
      </c>
      <c r="CI269" s="133" t="str">
        <f>IF('Kaufland intern'!Q268="","o",IF(LEN('Kaufland intern'!Q268)&gt;20,"Eingabe max. 20 Zeichen!","x"))</f>
        <v>o</v>
      </c>
      <c r="CJ269" s="133" t="str">
        <f>IF('Kaufland intern'!S268="","o",IF(LEN('Kaufland intern'!S268)&gt;8,"Eingabe max. 8 Zeichen!","x"))</f>
        <v>o</v>
      </c>
      <c r="CK269" s="133" t="str">
        <f>IF('Kaufland intern'!U268="","o",IF(ISNA(VLOOKUP('Kaufland intern'!U268,Auswahlisten!$D:$D,1,0))=FALSE,"x","Bitte Verpackungsart korrekt pflegen!"))</f>
        <v>o</v>
      </c>
      <c r="CL269" s="133" t="str">
        <f>IF('Kaufland intern'!V268="","o",IF(ISNUMBER('Kaufland intern'!V268),"x","Bitte ausschließlich Zahlen pflegen!"))</f>
        <v>o</v>
      </c>
      <c r="CM269" s="133" t="str">
        <f>IF('Kaufland intern'!W268="","o",IF(ISNA(VLOOKUP('Kaufland intern'!W268,Auswahlisten!$AA:$AA,1,0))=FALSE,"x","Bitte Bezugsweg korrekt pflegen!"))</f>
        <v>o</v>
      </c>
      <c r="CN269" s="133" t="str">
        <f>IF('Kaufland intern'!X268="","o",IF(ISNA(VLOOKUP('Kaufland intern'!X268,Auswahlisten!$AB:$AB,1,0))=FALSE,"x","Bitte Bezugsvorschrift korrekt pflegen!"))</f>
        <v>o</v>
      </c>
      <c r="CO269" s="133" t="str">
        <f>IF('Kaufland intern'!Y268="","o",IF(ISNA(VLOOKUP('Kaufland intern'!Y268,Auswahlisten!$AC:$AC,1,0))=FALSE,"x","Bitte Sortimentsstufenlistung korrekt pflegen!"))</f>
        <v>o</v>
      </c>
      <c r="CP269" s="133" t="str">
        <f>IF('Kaufland intern'!Z268="","o",IF(LEN('Kaufland intern'!Z268)&lt;&gt;13,"Eingabe max. 13 Zahlen!","x"))</f>
        <v>o</v>
      </c>
      <c r="CQ269" s="133" t="str">
        <f>IF('Kaufland intern'!AA268="","o",IF(LEN('Kaufland intern'!AA268)&lt;&gt;13,"Eingabe max. 13 Zahlen!","x"))</f>
        <v>o</v>
      </c>
      <c r="CR269" s="133" t="str">
        <f>IF('Kaufland intern'!AB268="","o",IF(LEN('Kaufland intern'!AB268)&lt;&gt;13,"Eingabe max. 13 Zahlen!","x"))</f>
        <v>o</v>
      </c>
      <c r="CS269" s="133" t="str">
        <f>IF('Kaufland intern'!AC268="","o",IF('Kaufland intern'!AC268="x","x","Bitte nur 'x' für Ja pflegen!"))</f>
        <v>o</v>
      </c>
      <c r="CT269" s="133" t="str">
        <f>IF('Kaufland intern'!AD268="","o",IF('Kaufland intern'!AD268="x","x","Bitte nur 'x' für Ja pflegen!"))</f>
        <v>o</v>
      </c>
      <c r="CU269" s="133" t="str">
        <f>IF('Kaufland intern'!AE268="","o",IF('Kaufland intern'!AE268="x","x","Bitte nur 'x' für Ja pflegen!"))</f>
        <v>o</v>
      </c>
      <c r="CV269" s="133" t="str">
        <f>IF('Kaufland intern'!AF268="","o",IF('Kaufland intern'!AF268="x","x","Bitte nur 'x' für Ja pflegen!"))</f>
        <v>o</v>
      </c>
      <c r="CW269" s="133" t="str">
        <f>IF('Kaufland intern'!AG268="","o",IF('Kaufland intern'!AG268="x","x","Bitte nur 'x' für Ja pflegen!"))</f>
        <v>o</v>
      </c>
      <c r="CX269" s="133" t="str">
        <f>IF('Kaufland intern'!AH268="","o",IF('Kaufland intern'!AH268="x","x","Bitte nur 'x' für Ja pflegen!"))</f>
        <v>o</v>
      </c>
      <c r="CY269" s="133" t="str">
        <f>IF('Kaufland intern'!AI268="","o",IF(LEN('Kaufland intern'!AI268)&lt;&gt;11,"Eingabe 11 Zeichen!","x"))</f>
        <v>o</v>
      </c>
      <c r="CZ269" s="133" t="str">
        <f>IF('Kaufland intern'!AJ268="","o",IF(LEN('Kaufland intern'!AJ268)&lt;&gt;11,"Eingabe 11 Zeichen!","x"))</f>
        <v>o</v>
      </c>
      <c r="DA269" s="133" t="str">
        <f>IF('Kaufland intern'!AK268="","o",IF(LEN('Kaufland intern'!AK268)&lt;&gt;11,"Eingabe 11 Zeichen!","x"))</f>
        <v>o</v>
      </c>
      <c r="DB269" s="133" t="str">
        <f>IF('Kaufland intern'!AL268="","o",IF(LEN('Kaufland intern'!AL268)&lt;&gt;11,"Eingabe 11 Zeichen!","x"))</f>
        <v>o</v>
      </c>
      <c r="DC269" s="133" t="str">
        <f>IF('Kaufland intern'!AM268="","o",IF(LEN('Kaufland intern'!AM268)&lt;&gt;11,"Eingabe 11 Zeichen!","x"))</f>
        <v>o</v>
      </c>
      <c r="DD269" s="133" t="str">
        <f>IF('Kaufland intern'!AN268="","o",IF(LEN('Kaufland intern'!AN268)&lt;&gt;11,"Eingabe 11 Zeichen!","x"))</f>
        <v>o</v>
      </c>
    </row>
    <row r="270" spans="1:108" ht="30">
      <c r="A270" s="128">
        <f>Food!C269</f>
        <v>0</v>
      </c>
      <c r="B270" s="129">
        <f>Food!E269</f>
        <v>0</v>
      </c>
      <c r="C270" s="128">
        <f>Food!O269</f>
        <v>0</v>
      </c>
      <c r="D270" s="133" t="str">
        <f>IF(Food!$A269="","Bitte Datum pflegen!",IF(ISNUMBER(Food!$A269)=FALSE,"Bitte Datum überprüfen!","x"))</f>
        <v>Bitte Datum pflegen!</v>
      </c>
      <c r="E270" s="133" t="str">
        <f>IF(Food!$C269="","Bitte Lieferantenartikelnr. pflegen!",IF(LEN(Food!$C269)&gt;13,"Eingabe max. 13 Zeichen!","x"))</f>
        <v>Bitte Lieferantenartikelnr. pflegen!</v>
      </c>
      <c r="F270" s="133" t="str">
        <f>IF(Food!$D269="","o",IF(LEN(Food!$D269)&gt;13,"Eingabe max. 13 Zeichen!","x"))</f>
        <v>o</v>
      </c>
      <c r="G270" s="145" t="str">
        <f>IF(Food!$F269="","o",IF(ISNUMBER(Food!$F269)=FALSE,"Bitte Gewicht ohne Einheit pflegen!","x"))</f>
        <v>o</v>
      </c>
      <c r="H270" s="133" t="str">
        <f>IF(Food!$G269="","o",IF(ISNA(VLOOKUP(Food!$G269,Auswahlisten!$A:$A,1,0))=FALSE,"x","Bitte Gewichtseinheit korrekt pflegen!"))</f>
        <v>o</v>
      </c>
      <c r="I270" s="133" t="str">
        <f>IF(Food!$H269="","Bitte Steuer pflegen!",IF(OR(Food!$H269=7,Food!$H269=19),"x","Bitte nur 7 oder 19 pflegen!"))</f>
        <v>Bitte Steuer pflegen!</v>
      </c>
      <c r="J270" s="133" t="str">
        <f>IF(Food!$I269="","o",IF(Food!$I269="x","x","Bitte nur 'x' für Ja pflegen!"))</f>
        <v>o</v>
      </c>
      <c r="K270" s="145" t="str">
        <f>IF(Food!$L269="","o",IF(ISNUMBER(Food!$L269)=FALSE,"Bitte Temperatur von ohne Einheit pflegen!","x"))</f>
        <v>o</v>
      </c>
      <c r="L270" s="145" t="str">
        <f>IF(Food!$M269="","o",IF(ISNUMBER(Food!$M269)=FALSE,"Bitte Temperatur bis ohne Einheit pflegen!","x"))</f>
        <v>o</v>
      </c>
      <c r="M270" s="133" t="str">
        <f>IF(Food!$J269="","o",IF(Food!$J269="x","x","Bitte nur 'x' für Ja pflegen!"))</f>
        <v>o</v>
      </c>
      <c r="N270" s="133" t="str">
        <f>IF(Food!$P269="","Bitte Bruttogewicht pflegen!",IF(ISNUMBER(Food!$P269)=FALSE,"Bitte Bruttogwicht ohne Einheit pflegen!","x"))</f>
        <v>Bitte Bruttogewicht pflegen!</v>
      </c>
      <c r="O270" s="133" t="str">
        <f>IF(Food!$Q269="","Bitte Länge pflegen!",IF(ISNUMBER(Food!$Q269)=FALSE,"Bitte Länge ohne Einheit pflegen!","x"))</f>
        <v>Bitte Länge pflegen!</v>
      </c>
      <c r="P270" s="133" t="str">
        <f>IF(Food!$R269="","Bitte Breite pflegen!",IF(ISNUMBER(Food!$R269)=FALSE,"Bitte Breite ohne Einheit pflegen!","x"))</f>
        <v>Bitte Breite pflegen!</v>
      </c>
      <c r="Q270" s="133" t="str">
        <f>IF(Food!$S269="","Bitte Höhe pflegen!",IF(ISNUMBER(Food!$S269)=FALSE,"Bitte Höhe ohne Einheit pflegen!","x"))</f>
        <v>Bitte Höhe pflegen!</v>
      </c>
      <c r="R270" s="133" t="str">
        <f>IF(Food!$V269="","o",IF(ISNUMBER(Food!$V269)=FALSE,"Bitte Bruttogewicht ohne Einheit pflegen!","x"))</f>
        <v>o</v>
      </c>
      <c r="S270" s="133" t="str">
        <f>IF(Food!$W269="","o",IF(ISNUMBER(Food!$W269)=FALSE,"Bitte Länge ohne Einheit pflegen!","x"))</f>
        <v>o</v>
      </c>
      <c r="T270" s="133" t="str">
        <f>IF(Food!$X269="","o",IF(ISNUMBER(Food!$X269)=FALSE,"Bitte Länge ohne Einheit pflegen!","x"))</f>
        <v>o</v>
      </c>
      <c r="U270" s="133" t="str">
        <f>IF(Food!$Y269="","o",IF(ISNUMBER(Food!$Y269)=FALSE,"Bitte Länge ohne Einheit pflegen!","x"))</f>
        <v>o</v>
      </c>
      <c r="V270" s="133" t="str">
        <f>IF(Food!$AB269="","o",IF(ISNUMBER(Food!$AB269)=FALSE,"Bitte Bruttogewicht ohne Einheit pflegen!","x"))</f>
        <v>o</v>
      </c>
      <c r="W270" s="133" t="str">
        <f>IF(Food!$AC269="","o",IF(ISNUMBER(Food!$AC269)=FALSE,"Bitte Länge ohne Einheit pflegen!","x"))</f>
        <v>o</v>
      </c>
      <c r="X270" s="133" t="str">
        <f>IF(Food!$AD269="","o",IF(ISNUMBER(Food!$AD269)=FALSE,"Bitte Breite ohne Einheit pflegen!","x"))</f>
        <v>o</v>
      </c>
      <c r="Y270" s="133" t="str">
        <f>IF(Food!$AE269="","o",IF(ISNUMBER(Food!$AE269)=FALSE,"Bitte Höhe ohne Einheit pflegen!","x"))</f>
        <v>o</v>
      </c>
      <c r="Z270" s="133" t="str">
        <f>IF(Food!$AG269="","o",IF(ISNUMBER(Food!$AG269)=FALSE,"Bitte Bruttogewicht ohne Einheit pflegen!","x"))</f>
        <v>o</v>
      </c>
      <c r="AA270" s="133" t="str">
        <f>IF(Food!$AH269="","o",IF(ISNUMBER(Food!$AH269)=FALSE,"Bitte Länge ohne Einheit pflegen!","x"))</f>
        <v>o</v>
      </c>
      <c r="AB270" s="133" t="str">
        <f>IF(Food!$AI269="","o",IF(ISNUMBER(Food!$AI269)=FALSE,"Bitte Breite ohne Einheit pflegen!","x"))</f>
        <v>o</v>
      </c>
      <c r="AC270" s="133" t="str">
        <f>IF(Food!$AJ269="","o",IF(ISNUMBER(Food!$AJ269)=FALSE,"Bitte Höhe ohne Einheit pflegen!","x"))</f>
        <v>o</v>
      </c>
      <c r="AD270" s="133" t="str">
        <f>IF(Food!$AL269="","o",IF(ISNUMBER(Food!$AL269)=FALSE,"Bitte Bruttogewicht ohne Einheit pflegen!","x"))</f>
        <v>o</v>
      </c>
      <c r="AE270" s="133" t="str">
        <f>IF(Food!$AM269="","o",IF(ISNUMBER(Food!$AM269)=FALSE,"Bitte Länge ohne Einheit pflegen!","x"))</f>
        <v>o</v>
      </c>
      <c r="AF270" s="133" t="str">
        <f>IF(Food!$AN269="","o",IF(ISNUMBER(Food!$AN269)=FALSE,"Bitte Breite ohne Einheit pflegen!","x"))</f>
        <v>o</v>
      </c>
      <c r="AG270" s="133" t="str">
        <f>IF(Food!$AO269="","o",IF(ISNUMBER(Food!$AO269)=FALSE,"Bitte Höhe ohne Einheit pflegen!","x"))</f>
        <v>o</v>
      </c>
      <c r="AH270" s="133" t="str">
        <f>IF(Food!$BX269="","o",IF(Food!$BX269="x","x","Bitte nur 'x' für Ja pflegen!"))</f>
        <v>o</v>
      </c>
      <c r="AI270" s="133" t="str">
        <f>IF(Food!$BY269="","o",IF(ISNUMBER(Food!$BY269),"x","Bitte ausschließlich Zahlen pflegen!"))</f>
        <v>o</v>
      </c>
      <c r="AJ270" s="133" t="str">
        <f>IF(Food!$AR269="","Bitte Verpackungsart pflegen!",IF(Food!$AR269="","o",IF(ISNA(VLOOKUP(Food!$AR269,Auswahlisten!$D:$D,1,0))=FALSE,"x","Bitte Verpackungsart korrekt pflegen!")))</f>
        <v>Bitte Verpackungsart pflegen!</v>
      </c>
      <c r="AK270" s="133" t="str">
        <f>IF(Food!$AS269="","o",IF(ISNUMBER(Food!$AS269)=FALSE,"Bitte nur Anzahl der Tage pflegen!","x"))</f>
        <v>o</v>
      </c>
      <c r="AL270" s="133" t="str">
        <f>IF(Food!$AT269="","o",IF(ISNUMBER(Food!$AT269)=FALSE,"Bitte nur Anzahl der Tage pflegen!","x"))</f>
        <v>o</v>
      </c>
      <c r="AM270" s="133" t="str">
        <f>IF(Food!$AU269="","o",IF(ISNA(VLOOKUP(Food!$AU269,Auswahlisten!$H:$H,1,0))=FALSE,"x","Bitte Produktionsland korrekt pflegen!"))</f>
        <v>o</v>
      </c>
      <c r="AN270" s="133" t="str">
        <f>IF(Food!$AV269="","o",IF(ISNA(VLOOKUP(Food!$AV269,Auswahlisten!$I:$I,1,0))=FALSE,"x","Bitte Region korrekt pflegen!"))</f>
        <v>o</v>
      </c>
      <c r="AO270" s="133" t="str">
        <f>IF(Food!$AW269="","o",IF(LEN(Food!$AW269)&gt;8,"Eingabe max. 8 Zahlen!","x"))</f>
        <v>o</v>
      </c>
      <c r="AP270" s="133" t="str">
        <f>IF(Food!$CC269="","o",IF(Food!$CC269="x","x","Bitte nur 'x' für Ja pflegen!"))</f>
        <v>o</v>
      </c>
      <c r="AQ270" s="133" t="str">
        <f>IF(Food!$AY269="","o",IF(Food!$AY269="x","x","Bitte nur 'x' für Ja pflegen!"))</f>
        <v>o</v>
      </c>
      <c r="AR270" s="133" t="str">
        <f>IF(Food!$AZ269="","o",IF(Food!$AZ269="x","x","Bitte nur 'x' für Ja pflegen!"))</f>
        <v>o</v>
      </c>
      <c r="AS270" s="133" t="str">
        <f>IF(Food!$BA269="","o",IF(Food!$BA269="x","x","Bitte nur 'x' für Ja pflegen!"))</f>
        <v>o</v>
      </c>
      <c r="AT270" s="133" t="str">
        <f>IF(Food!$BB269="","o",IF(Food!$BB269="x","x","Bitte nur 'x' für Ja pflegen!"))</f>
        <v>o</v>
      </c>
      <c r="AU270" s="133" t="str">
        <f ca="1">IF(Food!$BC269="","o",IF(OR(LEFT(CELL("format",Food!$BC269),1)="S",LEFT(CELL("format",Food!$BC269),1)=".",LEFT(CELL("format",Food!$BC269),1)="F"),"x","Bitte ausschließlich Zahlen pflegen!"))</f>
        <v>o</v>
      </c>
      <c r="AV270" s="133" t="str">
        <f>IF(Food!$BD269="","o",IF(Food!$BD269="x","x","Bitte nur 'x' für Ja pflegen!"))</f>
        <v>o</v>
      </c>
      <c r="AW270" s="133" t="str">
        <f ca="1">IF(Food!$BE269="","o",IF(OR(LEFT(CELL("format",Food!$BE269),1)="S",LEFT(CELL("format",Food!$BE269),1)=".",LEFT(CELL("format",Food!$BE269),1)="F"),"x","Bitte ausschließlich Zahlen pflegen!"))</f>
        <v>o</v>
      </c>
      <c r="AX270" s="133" t="str">
        <f>IF(Food!$BF269="","o",IF(Food!$BF269="x","x","Bitte nur 'x' für Ja pflegen!"))</f>
        <v>o</v>
      </c>
      <c r="AY270" s="133" t="str">
        <f ca="1">IF(Food!$BG269="","o",IF(OR(LEFT(CELL("format",Food!$BG269),1)="S",LEFT(CELL("format",Food!$BG269),1)=".",LEFT(CELL("format",Food!$BG269),1)="F"),"x","Bitte ausschließlich Zahlen pflegen!"))</f>
        <v>o</v>
      </c>
      <c r="AZ270" s="133" t="str">
        <f>IF(Food!$BH269="","o",IF(Food!$BH269="x","x","Bitte nur 'x' für Ja pflegen!"))</f>
        <v>o</v>
      </c>
      <c r="BA270" s="133" t="str">
        <f ca="1">IF(Food!$BI269="","o",IF(OR(LEFT(CELL("format",Food!$BI269),1)="S",LEFT(CELL("format",Food!$BI269),1)=".",LEFT(CELL("format",Food!$BI269),1)="F"),"x","Bitte ausschließlich Zahlen pflegen!"))</f>
        <v>o</v>
      </c>
      <c r="BB270" s="133" t="str">
        <f>IF(Food!$BJ269="","o",IF(ISNUMBER(Food!$BJ269),"x","Bitte ausschließlich Zahlen pflegen!"))</f>
        <v>o</v>
      </c>
      <c r="BC270" s="133" t="str">
        <f ca="1">IF(Food!$BK269="","o",IF(OR(LEFT(CELL("format",Food!$BK269),1)="S",LEFT(CELL("format",Food!$BK269),1)=".",LEFT(CELL("format",Food!$BK269),1)="F"),"x","Bitte ausschließlich Zahlen pflegen!"))</f>
        <v>o</v>
      </c>
      <c r="BD270" s="133" t="str">
        <f>IF(Food!$BL269="","o",IF(ISNUMBER(Food!$BL269),"x","Bitte ausschließlich Zahlen pflegen!"))</f>
        <v>o</v>
      </c>
      <c r="BE270" s="133" t="str">
        <f>IF(Food!$BM269="","o",IF(ISNUMBER(Food!$BM269),"x","Bitte ausschließlich Zahlen pflegen!"))</f>
        <v>o</v>
      </c>
      <c r="BF270" s="133" t="str">
        <f>IF(Food!$BS269="","o",IF(ISNA(VLOOKUP(Food!$BS269,Auswahlisten!$H:$H,1,0))=FALSE,"x","Bitte Produktionsland korrekt pflegen!"))</f>
        <v>o</v>
      </c>
      <c r="BG270" s="133" t="str">
        <f>IF(Food!$BU269="","o",IF(ISNUMBER(Food!$BU269),"x","Bitte ausschließlich Zahlen pflegen!"))</f>
        <v>o</v>
      </c>
      <c r="BH270" s="133" t="str">
        <f>IF(Food!$BV269="","o",IF(ISNUMBER(Food!$BV269),"x","Bitte ausschließlich Zahlen pflegen!"))</f>
        <v>o</v>
      </c>
      <c r="BI270" s="133" t="str">
        <f>IF(Food!$BW269="","o",IF(ISNUMBER(Food!$BW269),"x","Bitte ausschließlich Zahlen pflegen!"))</f>
        <v>o</v>
      </c>
      <c r="BJ270" s="133" t="str">
        <f>IF(Food!$BZ269="","o",IF(ISNA(VLOOKUP(Food!$BZ269,Auswahlisten!$AE:$AE,1,0))=FALSE,"x","Bitte Pfandart korrekt pflegen!"))</f>
        <v>o</v>
      </c>
      <c r="BK270" s="133" t="str">
        <f>IF(Food!$CA269="","o",IF(ISNUMBER(Food!$CA269),"x","Bitte ausschließlich Zahlen pflegen!"))</f>
        <v>o</v>
      </c>
      <c r="BL270" s="133" t="str">
        <f>IF(Food!$CD269="","o",IF(ISNUMBER(Food!$CD269),"x","Bitte ausschließlich Zahlen pflegen!"))</f>
        <v>o</v>
      </c>
      <c r="BM270" s="133" t="str">
        <f>IF(Food!$CE269="","o",IF(ISNA(VLOOKUP(Food!$CE269,Auswahlisten!$A:$A,1,0))=FALSE,"x","Bitte Gewichtseinheit korrekt pflegen!"))</f>
        <v>o</v>
      </c>
      <c r="BN270" s="133" t="str">
        <f>IF(Food!$CF269="","o",IF(ISNUMBER(Food!$CF269),"x","Bitte ausschließlich Zahlen pflegen!"))</f>
        <v>o</v>
      </c>
      <c r="BO270" s="133" t="str">
        <f>IF(Food!$CG269="","o",IF(ISNUMBER(Food!$CG269),"x","Bitte ausschließlich Zahlen pflegen!"))</f>
        <v>o</v>
      </c>
      <c r="BP270" s="133" t="str">
        <f>IF(Food!$CH269="","o",IF(ISNA(VLOOKUP(Food!$CH269,Auswahlisten!$A:$A,1,0))=FALSE,"x","Bitte Gewichtseinheit korrekt pflegen!"))</f>
        <v>o</v>
      </c>
      <c r="BQ270" s="133" t="str">
        <f>IF(Food!$CI269="","o",IF(ISNA(VLOOKUP(Food!$CI269,Auswahlisten!$F:$F,1,0))=FALSE,"x","Bitte JuSchu korrekt pflegen!"))</f>
        <v>o</v>
      </c>
      <c r="BR270" s="133" t="str">
        <f>IF(Verpackung!$D269="","o",IF(ISNUMBER(Verpackung!$D269),"x","Bitte ausschließlich Zahlen pflegen!"))</f>
        <v>o</v>
      </c>
      <c r="BS270" s="133" t="str">
        <f>IF(Verpackung!$E269="","o",IF(ISNUMBER(Verpackung!$E269),"x","Bitte ausschließlich Zahlen pflegen!"))</f>
        <v>o</v>
      </c>
      <c r="BT270" s="133" t="str">
        <f>IF(Verpackung!$F269="","o",IF(ISNUMBER(Verpackung!$F269),"x","Bitte ausschließlich Zahlen pflegen!"))</f>
        <v>o</v>
      </c>
      <c r="BU270" s="133" t="str">
        <f>IF(Verpackung!$G269="","o",IF(ISNUMBER(Verpackung!$G269),"x","Bitte ausschließlich Zahlen pflegen!"))</f>
        <v>o</v>
      </c>
      <c r="BV270" s="133" t="str">
        <f>IF(Verpackung!$H269="","o",IF(ISNUMBER(Verpackung!$H269),"x","Bitte ausschließlich Zahlen pflegen!"))</f>
        <v>o</v>
      </c>
      <c r="BW270" s="133" t="str">
        <f>IF(Verpackung!$I269="","o",IF(ISNUMBER(Verpackung!$I269),"x","Bitte ausschließlich Zahlen pflegen!"))</f>
        <v>o</v>
      </c>
      <c r="BX270" s="133" t="str">
        <f>IF(Verpackung!$J269="","o",IF(ISNUMBER(Verpackung!$J269),"x","Bitte ausschließlich Zahlen pflegen!"))</f>
        <v>o</v>
      </c>
      <c r="BY270" s="133" t="str">
        <f>IF(Verpackung!$K269="","o",IF(ISNUMBER(Verpackung!$K269),"x","Bitte ausschließlich Zahlen pflegen!"))</f>
        <v>o</v>
      </c>
      <c r="BZ270" s="133" t="str">
        <f>IF('Kaufland intern'!D269="","o",IF(LEN('Kaufland intern'!D269)&gt;40,"Eingabe max. 40 Zeichen!","x"))</f>
        <v>o</v>
      </c>
      <c r="CA270" s="133" t="str">
        <f>IF('Kaufland intern'!F269="","o",IF(AND(ISNUMBER('Kaufland intern'!F269),'Kaufland intern'!F269&gt;=1000000,'Kaufland intern'!F269&lt;=9999999),"x","Bitte Eingabe prüfen!"))</f>
        <v>o</v>
      </c>
      <c r="CB270" s="133" t="str">
        <f>IF('Kaufland intern'!G269="","o",IF(LEN('Kaufland intern'!G269)&gt;18,"Eingabe max. 18 Zeichen!","x"))</f>
        <v>o</v>
      </c>
      <c r="CC270" s="133" t="str">
        <f>IF('Kaufland intern'!I269="","o",IF(LEN('Kaufland intern'!I269)&gt;3,"Eingabe max. 3 Zeichen!","x"))</f>
        <v>o</v>
      </c>
      <c r="CD270" s="133" t="str">
        <f>IF('Kaufland intern'!J269="","o",IF(LEN('Kaufland intern'!J269)&gt;6,"Eingabe max. 6 Zeichen!","x"))</f>
        <v>o</v>
      </c>
      <c r="CE270" s="133" t="str">
        <f>IF('Kaufland intern'!K269="","o",IF(LEN('Kaufland intern'!K269)&gt;4,"Eingabe max. 4 Zeichen!","x"))</f>
        <v>o</v>
      </c>
      <c r="CF270" s="133" t="str">
        <f>IF('Kaufland intern'!L269="","o",IF(ISNA(VLOOKUP('Kaufland intern'!L269,Auswahlisten!$Z:$Z,1,0))=FALSE,"x","Bitte Etikettenart korrekt pflegen!"))</f>
        <v>o</v>
      </c>
      <c r="CG270" s="133" t="str">
        <f>IF('Kaufland intern'!M269="","o",IF(LEN('Kaufland intern'!M269)&gt;20,"Eingabe max. 20 Zeichen!","x"))</f>
        <v>o</v>
      </c>
      <c r="CH270" s="133" t="str">
        <f>IF('Kaufland intern'!O269="","o",IF(LEN('Kaufland intern'!O269)&gt;20,"Eingabe max. 20 Zeichen!","x"))</f>
        <v>o</v>
      </c>
      <c r="CI270" s="133" t="str">
        <f>IF('Kaufland intern'!Q269="","o",IF(LEN('Kaufland intern'!Q269)&gt;20,"Eingabe max. 20 Zeichen!","x"))</f>
        <v>o</v>
      </c>
      <c r="CJ270" s="133" t="str">
        <f>IF('Kaufland intern'!S269="","o",IF(LEN('Kaufland intern'!S269)&gt;8,"Eingabe max. 8 Zeichen!","x"))</f>
        <v>o</v>
      </c>
      <c r="CK270" s="133" t="str">
        <f>IF('Kaufland intern'!U269="","o",IF(ISNA(VLOOKUP('Kaufland intern'!U269,Auswahlisten!$D:$D,1,0))=FALSE,"x","Bitte Verpackungsart korrekt pflegen!"))</f>
        <v>o</v>
      </c>
      <c r="CL270" s="133" t="str">
        <f>IF('Kaufland intern'!V269="","o",IF(ISNUMBER('Kaufland intern'!V269),"x","Bitte ausschließlich Zahlen pflegen!"))</f>
        <v>o</v>
      </c>
      <c r="CM270" s="133" t="str">
        <f>IF('Kaufland intern'!W269="","o",IF(ISNA(VLOOKUP('Kaufland intern'!W269,Auswahlisten!$AA:$AA,1,0))=FALSE,"x","Bitte Bezugsweg korrekt pflegen!"))</f>
        <v>o</v>
      </c>
      <c r="CN270" s="133" t="str">
        <f>IF('Kaufland intern'!X269="","o",IF(ISNA(VLOOKUP('Kaufland intern'!X269,Auswahlisten!$AB:$AB,1,0))=FALSE,"x","Bitte Bezugsvorschrift korrekt pflegen!"))</f>
        <v>o</v>
      </c>
      <c r="CO270" s="133" t="str">
        <f>IF('Kaufland intern'!Y269="","o",IF(ISNA(VLOOKUP('Kaufland intern'!Y269,Auswahlisten!$AC:$AC,1,0))=FALSE,"x","Bitte Sortimentsstufenlistung korrekt pflegen!"))</f>
        <v>o</v>
      </c>
      <c r="CP270" s="133" t="str">
        <f>IF('Kaufland intern'!Z269="","o",IF(LEN('Kaufland intern'!Z269)&lt;&gt;13,"Eingabe max. 13 Zahlen!","x"))</f>
        <v>o</v>
      </c>
      <c r="CQ270" s="133" t="str">
        <f>IF('Kaufland intern'!AA269="","o",IF(LEN('Kaufland intern'!AA269)&lt;&gt;13,"Eingabe max. 13 Zahlen!","x"))</f>
        <v>o</v>
      </c>
      <c r="CR270" s="133" t="str">
        <f>IF('Kaufland intern'!AB269="","o",IF(LEN('Kaufland intern'!AB269)&lt;&gt;13,"Eingabe max. 13 Zahlen!","x"))</f>
        <v>o</v>
      </c>
      <c r="CS270" s="133" t="str">
        <f>IF('Kaufland intern'!AC269="","o",IF('Kaufland intern'!AC269="x","x","Bitte nur 'x' für Ja pflegen!"))</f>
        <v>o</v>
      </c>
      <c r="CT270" s="133" t="str">
        <f>IF('Kaufland intern'!AD269="","o",IF('Kaufland intern'!AD269="x","x","Bitte nur 'x' für Ja pflegen!"))</f>
        <v>o</v>
      </c>
      <c r="CU270" s="133" t="str">
        <f>IF('Kaufland intern'!AE269="","o",IF('Kaufland intern'!AE269="x","x","Bitte nur 'x' für Ja pflegen!"))</f>
        <v>o</v>
      </c>
      <c r="CV270" s="133" t="str">
        <f>IF('Kaufland intern'!AF269="","o",IF('Kaufland intern'!AF269="x","x","Bitte nur 'x' für Ja pflegen!"))</f>
        <v>o</v>
      </c>
      <c r="CW270" s="133" t="str">
        <f>IF('Kaufland intern'!AG269="","o",IF('Kaufland intern'!AG269="x","x","Bitte nur 'x' für Ja pflegen!"))</f>
        <v>o</v>
      </c>
      <c r="CX270" s="133" t="str">
        <f>IF('Kaufland intern'!AH269="","o",IF('Kaufland intern'!AH269="x","x","Bitte nur 'x' für Ja pflegen!"))</f>
        <v>o</v>
      </c>
      <c r="CY270" s="133" t="str">
        <f>IF('Kaufland intern'!AI269="","o",IF(LEN('Kaufland intern'!AI269)&lt;&gt;11,"Eingabe 11 Zeichen!","x"))</f>
        <v>o</v>
      </c>
      <c r="CZ270" s="133" t="str">
        <f>IF('Kaufland intern'!AJ269="","o",IF(LEN('Kaufland intern'!AJ269)&lt;&gt;11,"Eingabe 11 Zeichen!","x"))</f>
        <v>o</v>
      </c>
      <c r="DA270" s="133" t="str">
        <f>IF('Kaufland intern'!AK269="","o",IF(LEN('Kaufland intern'!AK269)&lt;&gt;11,"Eingabe 11 Zeichen!","x"))</f>
        <v>o</v>
      </c>
      <c r="DB270" s="133" t="str">
        <f>IF('Kaufland intern'!AL269="","o",IF(LEN('Kaufland intern'!AL269)&lt;&gt;11,"Eingabe 11 Zeichen!","x"))</f>
        <v>o</v>
      </c>
      <c r="DC270" s="133" t="str">
        <f>IF('Kaufland intern'!AM269="","o",IF(LEN('Kaufland intern'!AM269)&lt;&gt;11,"Eingabe 11 Zeichen!","x"))</f>
        <v>o</v>
      </c>
      <c r="DD270" s="133" t="str">
        <f>IF('Kaufland intern'!AN269="","o",IF(LEN('Kaufland intern'!AN269)&lt;&gt;11,"Eingabe 11 Zeichen!","x"))</f>
        <v>o</v>
      </c>
    </row>
    <row r="271" spans="1:108" ht="30">
      <c r="A271" s="128">
        <f>Food!C270</f>
        <v>0</v>
      </c>
      <c r="B271" s="129">
        <f>Food!E270</f>
        <v>0</v>
      </c>
      <c r="C271" s="128">
        <f>Food!O270</f>
        <v>0</v>
      </c>
      <c r="D271" s="133" t="str">
        <f>IF(Food!$A270="","Bitte Datum pflegen!",IF(ISNUMBER(Food!$A270)=FALSE,"Bitte Datum überprüfen!","x"))</f>
        <v>Bitte Datum pflegen!</v>
      </c>
      <c r="E271" s="133" t="str">
        <f>IF(Food!$C270="","Bitte Lieferantenartikelnr. pflegen!",IF(LEN(Food!$C270)&gt;13,"Eingabe max. 13 Zeichen!","x"))</f>
        <v>Bitte Lieferantenartikelnr. pflegen!</v>
      </c>
      <c r="F271" s="133" t="str">
        <f>IF(Food!$D270="","o",IF(LEN(Food!$D270)&gt;13,"Eingabe max. 13 Zeichen!","x"))</f>
        <v>o</v>
      </c>
      <c r="G271" s="145" t="str">
        <f>IF(Food!$F270="","o",IF(ISNUMBER(Food!$F270)=FALSE,"Bitte Gewicht ohne Einheit pflegen!","x"))</f>
        <v>o</v>
      </c>
      <c r="H271" s="133" t="str">
        <f>IF(Food!$G270="","o",IF(ISNA(VLOOKUP(Food!$G270,Auswahlisten!$A:$A,1,0))=FALSE,"x","Bitte Gewichtseinheit korrekt pflegen!"))</f>
        <v>o</v>
      </c>
      <c r="I271" s="133" t="str">
        <f>IF(Food!$H270="","Bitte Steuer pflegen!",IF(OR(Food!$H270=7,Food!$H270=19),"x","Bitte nur 7 oder 19 pflegen!"))</f>
        <v>Bitte Steuer pflegen!</v>
      </c>
      <c r="J271" s="133" t="str">
        <f>IF(Food!$I270="","o",IF(Food!$I270="x","x","Bitte nur 'x' für Ja pflegen!"))</f>
        <v>o</v>
      </c>
      <c r="K271" s="145" t="str">
        <f>IF(Food!$L270="","o",IF(ISNUMBER(Food!$L270)=FALSE,"Bitte Temperatur von ohne Einheit pflegen!","x"))</f>
        <v>o</v>
      </c>
      <c r="L271" s="145" t="str">
        <f>IF(Food!$M270="","o",IF(ISNUMBER(Food!$M270)=FALSE,"Bitte Temperatur bis ohne Einheit pflegen!","x"))</f>
        <v>o</v>
      </c>
      <c r="M271" s="133" t="str">
        <f>IF(Food!$J270="","o",IF(Food!$J270="x","x","Bitte nur 'x' für Ja pflegen!"))</f>
        <v>o</v>
      </c>
      <c r="N271" s="133" t="str">
        <f>IF(Food!$P270="","Bitte Bruttogewicht pflegen!",IF(ISNUMBER(Food!$P270)=FALSE,"Bitte Bruttogwicht ohne Einheit pflegen!","x"))</f>
        <v>Bitte Bruttogewicht pflegen!</v>
      </c>
      <c r="O271" s="133" t="str">
        <f>IF(Food!$Q270="","Bitte Länge pflegen!",IF(ISNUMBER(Food!$Q270)=FALSE,"Bitte Länge ohne Einheit pflegen!","x"))</f>
        <v>Bitte Länge pflegen!</v>
      </c>
      <c r="P271" s="133" t="str">
        <f>IF(Food!$R270="","Bitte Breite pflegen!",IF(ISNUMBER(Food!$R270)=FALSE,"Bitte Breite ohne Einheit pflegen!","x"))</f>
        <v>Bitte Breite pflegen!</v>
      </c>
      <c r="Q271" s="133" t="str">
        <f>IF(Food!$S270="","Bitte Höhe pflegen!",IF(ISNUMBER(Food!$S270)=FALSE,"Bitte Höhe ohne Einheit pflegen!","x"))</f>
        <v>Bitte Höhe pflegen!</v>
      </c>
      <c r="R271" s="133" t="str">
        <f>IF(Food!$V270="","o",IF(ISNUMBER(Food!$V270)=FALSE,"Bitte Bruttogewicht ohne Einheit pflegen!","x"))</f>
        <v>o</v>
      </c>
      <c r="S271" s="133" t="str">
        <f>IF(Food!$W270="","o",IF(ISNUMBER(Food!$W270)=FALSE,"Bitte Länge ohne Einheit pflegen!","x"))</f>
        <v>o</v>
      </c>
      <c r="T271" s="133" t="str">
        <f>IF(Food!$X270="","o",IF(ISNUMBER(Food!$X270)=FALSE,"Bitte Länge ohne Einheit pflegen!","x"))</f>
        <v>o</v>
      </c>
      <c r="U271" s="133" t="str">
        <f>IF(Food!$Y270="","o",IF(ISNUMBER(Food!$Y270)=FALSE,"Bitte Länge ohne Einheit pflegen!","x"))</f>
        <v>o</v>
      </c>
      <c r="V271" s="133" t="str">
        <f>IF(Food!$AB270="","o",IF(ISNUMBER(Food!$AB270)=FALSE,"Bitte Bruttogewicht ohne Einheit pflegen!","x"))</f>
        <v>o</v>
      </c>
      <c r="W271" s="133" t="str">
        <f>IF(Food!$AC270="","o",IF(ISNUMBER(Food!$AC270)=FALSE,"Bitte Länge ohne Einheit pflegen!","x"))</f>
        <v>o</v>
      </c>
      <c r="X271" s="133" t="str">
        <f>IF(Food!$AD270="","o",IF(ISNUMBER(Food!$AD270)=FALSE,"Bitte Breite ohne Einheit pflegen!","x"))</f>
        <v>o</v>
      </c>
      <c r="Y271" s="133" t="str">
        <f>IF(Food!$AE270="","o",IF(ISNUMBER(Food!$AE270)=FALSE,"Bitte Höhe ohne Einheit pflegen!","x"))</f>
        <v>o</v>
      </c>
      <c r="Z271" s="133" t="str">
        <f>IF(Food!$AG270="","o",IF(ISNUMBER(Food!$AG270)=FALSE,"Bitte Bruttogewicht ohne Einheit pflegen!","x"))</f>
        <v>o</v>
      </c>
      <c r="AA271" s="133" t="str">
        <f>IF(Food!$AH270="","o",IF(ISNUMBER(Food!$AH270)=FALSE,"Bitte Länge ohne Einheit pflegen!","x"))</f>
        <v>o</v>
      </c>
      <c r="AB271" s="133" t="str">
        <f>IF(Food!$AI270="","o",IF(ISNUMBER(Food!$AI270)=FALSE,"Bitte Breite ohne Einheit pflegen!","x"))</f>
        <v>o</v>
      </c>
      <c r="AC271" s="133" t="str">
        <f>IF(Food!$AJ270="","o",IF(ISNUMBER(Food!$AJ270)=FALSE,"Bitte Höhe ohne Einheit pflegen!","x"))</f>
        <v>o</v>
      </c>
      <c r="AD271" s="133" t="str">
        <f>IF(Food!$AL270="","o",IF(ISNUMBER(Food!$AL270)=FALSE,"Bitte Bruttogewicht ohne Einheit pflegen!","x"))</f>
        <v>o</v>
      </c>
      <c r="AE271" s="133" t="str">
        <f>IF(Food!$AM270="","o",IF(ISNUMBER(Food!$AM270)=FALSE,"Bitte Länge ohne Einheit pflegen!","x"))</f>
        <v>o</v>
      </c>
      <c r="AF271" s="133" t="str">
        <f>IF(Food!$AN270="","o",IF(ISNUMBER(Food!$AN270)=FALSE,"Bitte Breite ohne Einheit pflegen!","x"))</f>
        <v>o</v>
      </c>
      <c r="AG271" s="133" t="str">
        <f>IF(Food!$AO270="","o",IF(ISNUMBER(Food!$AO270)=FALSE,"Bitte Höhe ohne Einheit pflegen!","x"))</f>
        <v>o</v>
      </c>
      <c r="AH271" s="133" t="str">
        <f>IF(Food!$BX270="","o",IF(Food!$BX270="x","x","Bitte nur 'x' für Ja pflegen!"))</f>
        <v>o</v>
      </c>
      <c r="AI271" s="133" t="str">
        <f>IF(Food!$BY270="","o",IF(ISNUMBER(Food!$BY270),"x","Bitte ausschließlich Zahlen pflegen!"))</f>
        <v>o</v>
      </c>
      <c r="AJ271" s="133" t="str">
        <f>IF(Food!$AR270="","Bitte Verpackungsart pflegen!",IF(Food!$AR270="","o",IF(ISNA(VLOOKUP(Food!$AR270,Auswahlisten!$D:$D,1,0))=FALSE,"x","Bitte Verpackungsart korrekt pflegen!")))</f>
        <v>Bitte Verpackungsart pflegen!</v>
      </c>
      <c r="AK271" s="133" t="str">
        <f>IF(Food!$AS270="","o",IF(ISNUMBER(Food!$AS270)=FALSE,"Bitte nur Anzahl der Tage pflegen!","x"))</f>
        <v>o</v>
      </c>
      <c r="AL271" s="133" t="str">
        <f>IF(Food!$AT270="","o",IF(ISNUMBER(Food!$AT270)=FALSE,"Bitte nur Anzahl der Tage pflegen!","x"))</f>
        <v>o</v>
      </c>
      <c r="AM271" s="133" t="str">
        <f>IF(Food!$AU270="","o",IF(ISNA(VLOOKUP(Food!$AU270,Auswahlisten!$H:$H,1,0))=FALSE,"x","Bitte Produktionsland korrekt pflegen!"))</f>
        <v>o</v>
      </c>
      <c r="AN271" s="133" t="str">
        <f>IF(Food!$AV270="","o",IF(ISNA(VLOOKUP(Food!$AV270,Auswahlisten!$I:$I,1,0))=FALSE,"x","Bitte Region korrekt pflegen!"))</f>
        <v>o</v>
      </c>
      <c r="AO271" s="133" t="str">
        <f>IF(Food!$AW270="","o",IF(LEN(Food!$AW270)&gt;8,"Eingabe max. 8 Zahlen!","x"))</f>
        <v>o</v>
      </c>
      <c r="AP271" s="133" t="str">
        <f>IF(Food!$CC270="","o",IF(Food!$CC270="x","x","Bitte nur 'x' für Ja pflegen!"))</f>
        <v>o</v>
      </c>
      <c r="AQ271" s="133" t="str">
        <f>IF(Food!$AY270="","o",IF(Food!$AY270="x","x","Bitte nur 'x' für Ja pflegen!"))</f>
        <v>o</v>
      </c>
      <c r="AR271" s="133" t="str">
        <f>IF(Food!$AZ270="","o",IF(Food!$AZ270="x","x","Bitte nur 'x' für Ja pflegen!"))</f>
        <v>o</v>
      </c>
      <c r="AS271" s="133" t="str">
        <f>IF(Food!$BA270="","o",IF(Food!$BA270="x","x","Bitte nur 'x' für Ja pflegen!"))</f>
        <v>o</v>
      </c>
      <c r="AT271" s="133" t="str">
        <f>IF(Food!$BB270="","o",IF(Food!$BB270="x","x","Bitte nur 'x' für Ja pflegen!"))</f>
        <v>o</v>
      </c>
      <c r="AU271" s="133" t="str">
        <f ca="1">IF(Food!$BC270="","o",IF(OR(LEFT(CELL("format",Food!$BC270),1)="S",LEFT(CELL("format",Food!$BC270),1)=".",LEFT(CELL("format",Food!$BC270),1)="F"),"x","Bitte ausschließlich Zahlen pflegen!"))</f>
        <v>o</v>
      </c>
      <c r="AV271" s="133" t="str">
        <f>IF(Food!$BD270="","o",IF(Food!$BD270="x","x","Bitte nur 'x' für Ja pflegen!"))</f>
        <v>o</v>
      </c>
      <c r="AW271" s="133" t="str">
        <f ca="1">IF(Food!$BE270="","o",IF(OR(LEFT(CELL("format",Food!$BE270),1)="S",LEFT(CELL("format",Food!$BE270),1)=".",LEFT(CELL("format",Food!$BE270),1)="F"),"x","Bitte ausschließlich Zahlen pflegen!"))</f>
        <v>o</v>
      </c>
      <c r="AX271" s="133" t="str">
        <f>IF(Food!$BF270="","o",IF(Food!$BF270="x","x","Bitte nur 'x' für Ja pflegen!"))</f>
        <v>o</v>
      </c>
      <c r="AY271" s="133" t="str">
        <f ca="1">IF(Food!$BG270="","o",IF(OR(LEFT(CELL("format",Food!$BG270),1)="S",LEFT(CELL("format",Food!$BG270),1)=".",LEFT(CELL("format",Food!$BG270),1)="F"),"x","Bitte ausschließlich Zahlen pflegen!"))</f>
        <v>o</v>
      </c>
      <c r="AZ271" s="133" t="str">
        <f>IF(Food!$BH270="","o",IF(Food!$BH270="x","x","Bitte nur 'x' für Ja pflegen!"))</f>
        <v>o</v>
      </c>
      <c r="BA271" s="133" t="str">
        <f ca="1">IF(Food!$BI270="","o",IF(OR(LEFT(CELL("format",Food!$BI270),1)="S",LEFT(CELL("format",Food!$BI270),1)=".",LEFT(CELL("format",Food!$BI270),1)="F"),"x","Bitte ausschließlich Zahlen pflegen!"))</f>
        <v>o</v>
      </c>
      <c r="BB271" s="133" t="str">
        <f>IF(Food!$BJ270="","o",IF(ISNUMBER(Food!$BJ270),"x","Bitte ausschließlich Zahlen pflegen!"))</f>
        <v>o</v>
      </c>
      <c r="BC271" s="133" t="str">
        <f ca="1">IF(Food!$BK270="","o",IF(OR(LEFT(CELL("format",Food!$BK270),1)="S",LEFT(CELL("format",Food!$BK270),1)=".",LEFT(CELL("format",Food!$BK270),1)="F"),"x","Bitte ausschließlich Zahlen pflegen!"))</f>
        <v>o</v>
      </c>
      <c r="BD271" s="133" t="str">
        <f>IF(Food!$BL270="","o",IF(ISNUMBER(Food!$BL270),"x","Bitte ausschließlich Zahlen pflegen!"))</f>
        <v>o</v>
      </c>
      <c r="BE271" s="133" t="str">
        <f>IF(Food!$BM270="","o",IF(ISNUMBER(Food!$BM270),"x","Bitte ausschließlich Zahlen pflegen!"))</f>
        <v>o</v>
      </c>
      <c r="BF271" s="133" t="str">
        <f>IF(Food!$BS270="","o",IF(ISNA(VLOOKUP(Food!$BS270,Auswahlisten!$H:$H,1,0))=FALSE,"x","Bitte Produktionsland korrekt pflegen!"))</f>
        <v>o</v>
      </c>
      <c r="BG271" s="133" t="str">
        <f>IF(Food!$BU270="","o",IF(ISNUMBER(Food!$BU270),"x","Bitte ausschließlich Zahlen pflegen!"))</f>
        <v>o</v>
      </c>
      <c r="BH271" s="133" t="str">
        <f>IF(Food!$BV270="","o",IF(ISNUMBER(Food!$BV270),"x","Bitte ausschließlich Zahlen pflegen!"))</f>
        <v>o</v>
      </c>
      <c r="BI271" s="133" t="str">
        <f>IF(Food!$BW270="","o",IF(ISNUMBER(Food!$BW270),"x","Bitte ausschließlich Zahlen pflegen!"))</f>
        <v>o</v>
      </c>
      <c r="BJ271" s="133" t="str">
        <f>IF(Food!$BZ270="","o",IF(ISNA(VLOOKUP(Food!$BZ270,Auswahlisten!$AE:$AE,1,0))=FALSE,"x","Bitte Pfandart korrekt pflegen!"))</f>
        <v>o</v>
      </c>
      <c r="BK271" s="133" t="str">
        <f>IF(Food!$CA270="","o",IF(ISNUMBER(Food!$CA270),"x","Bitte ausschließlich Zahlen pflegen!"))</f>
        <v>o</v>
      </c>
      <c r="BL271" s="133" t="str">
        <f>IF(Food!$CD270="","o",IF(ISNUMBER(Food!$CD270),"x","Bitte ausschließlich Zahlen pflegen!"))</f>
        <v>o</v>
      </c>
      <c r="BM271" s="133" t="str">
        <f>IF(Food!$CE270="","o",IF(ISNA(VLOOKUP(Food!$CE270,Auswahlisten!$A:$A,1,0))=FALSE,"x","Bitte Gewichtseinheit korrekt pflegen!"))</f>
        <v>o</v>
      </c>
      <c r="BN271" s="133" t="str">
        <f>IF(Food!$CF270="","o",IF(ISNUMBER(Food!$CF270),"x","Bitte ausschließlich Zahlen pflegen!"))</f>
        <v>o</v>
      </c>
      <c r="BO271" s="133" t="str">
        <f>IF(Food!$CG270="","o",IF(ISNUMBER(Food!$CG270),"x","Bitte ausschließlich Zahlen pflegen!"))</f>
        <v>o</v>
      </c>
      <c r="BP271" s="133" t="str">
        <f>IF(Food!$CH270="","o",IF(ISNA(VLOOKUP(Food!$CH270,Auswahlisten!$A:$A,1,0))=FALSE,"x","Bitte Gewichtseinheit korrekt pflegen!"))</f>
        <v>o</v>
      </c>
      <c r="BQ271" s="133" t="str">
        <f>IF(Food!$CI270="","o",IF(ISNA(VLOOKUP(Food!$CI270,Auswahlisten!$F:$F,1,0))=FALSE,"x","Bitte JuSchu korrekt pflegen!"))</f>
        <v>o</v>
      </c>
      <c r="BR271" s="133" t="str">
        <f>IF(Verpackung!$D270="","o",IF(ISNUMBER(Verpackung!$D270),"x","Bitte ausschließlich Zahlen pflegen!"))</f>
        <v>o</v>
      </c>
      <c r="BS271" s="133" t="str">
        <f>IF(Verpackung!$E270="","o",IF(ISNUMBER(Verpackung!$E270),"x","Bitte ausschließlich Zahlen pflegen!"))</f>
        <v>o</v>
      </c>
      <c r="BT271" s="133" t="str">
        <f>IF(Verpackung!$F270="","o",IF(ISNUMBER(Verpackung!$F270),"x","Bitte ausschließlich Zahlen pflegen!"))</f>
        <v>o</v>
      </c>
      <c r="BU271" s="133" t="str">
        <f>IF(Verpackung!$G270="","o",IF(ISNUMBER(Verpackung!$G270),"x","Bitte ausschließlich Zahlen pflegen!"))</f>
        <v>o</v>
      </c>
      <c r="BV271" s="133" t="str">
        <f>IF(Verpackung!$H270="","o",IF(ISNUMBER(Verpackung!$H270),"x","Bitte ausschließlich Zahlen pflegen!"))</f>
        <v>o</v>
      </c>
      <c r="BW271" s="133" t="str">
        <f>IF(Verpackung!$I270="","o",IF(ISNUMBER(Verpackung!$I270),"x","Bitte ausschließlich Zahlen pflegen!"))</f>
        <v>o</v>
      </c>
      <c r="BX271" s="133" t="str">
        <f>IF(Verpackung!$J270="","o",IF(ISNUMBER(Verpackung!$J270),"x","Bitte ausschließlich Zahlen pflegen!"))</f>
        <v>o</v>
      </c>
      <c r="BY271" s="133" t="str">
        <f>IF(Verpackung!$K270="","o",IF(ISNUMBER(Verpackung!$K270),"x","Bitte ausschließlich Zahlen pflegen!"))</f>
        <v>o</v>
      </c>
      <c r="BZ271" s="133" t="str">
        <f>IF('Kaufland intern'!D270="","o",IF(LEN('Kaufland intern'!D270)&gt;40,"Eingabe max. 40 Zeichen!","x"))</f>
        <v>o</v>
      </c>
      <c r="CA271" s="133" t="str">
        <f>IF('Kaufland intern'!F270="","o",IF(AND(ISNUMBER('Kaufland intern'!F270),'Kaufland intern'!F270&gt;=1000000,'Kaufland intern'!F270&lt;=9999999),"x","Bitte Eingabe prüfen!"))</f>
        <v>o</v>
      </c>
      <c r="CB271" s="133" t="str">
        <f>IF('Kaufland intern'!G270="","o",IF(LEN('Kaufland intern'!G270)&gt;18,"Eingabe max. 18 Zeichen!","x"))</f>
        <v>o</v>
      </c>
      <c r="CC271" s="133" t="str">
        <f>IF('Kaufland intern'!I270="","o",IF(LEN('Kaufland intern'!I270)&gt;3,"Eingabe max. 3 Zeichen!","x"))</f>
        <v>o</v>
      </c>
      <c r="CD271" s="133" t="str">
        <f>IF('Kaufland intern'!J270="","o",IF(LEN('Kaufland intern'!J270)&gt;6,"Eingabe max. 6 Zeichen!","x"))</f>
        <v>o</v>
      </c>
      <c r="CE271" s="133" t="str">
        <f>IF('Kaufland intern'!K270="","o",IF(LEN('Kaufland intern'!K270)&gt;4,"Eingabe max. 4 Zeichen!","x"))</f>
        <v>o</v>
      </c>
      <c r="CF271" s="133" t="str">
        <f>IF('Kaufland intern'!L270="","o",IF(ISNA(VLOOKUP('Kaufland intern'!L270,Auswahlisten!$Z:$Z,1,0))=FALSE,"x","Bitte Etikettenart korrekt pflegen!"))</f>
        <v>o</v>
      </c>
      <c r="CG271" s="133" t="str">
        <f>IF('Kaufland intern'!M270="","o",IF(LEN('Kaufland intern'!M270)&gt;20,"Eingabe max. 20 Zeichen!","x"))</f>
        <v>o</v>
      </c>
      <c r="CH271" s="133" t="str">
        <f>IF('Kaufland intern'!O270="","o",IF(LEN('Kaufland intern'!O270)&gt;20,"Eingabe max. 20 Zeichen!","x"))</f>
        <v>o</v>
      </c>
      <c r="CI271" s="133" t="str">
        <f>IF('Kaufland intern'!Q270="","o",IF(LEN('Kaufland intern'!Q270)&gt;20,"Eingabe max. 20 Zeichen!","x"))</f>
        <v>o</v>
      </c>
      <c r="CJ271" s="133" t="str">
        <f>IF('Kaufland intern'!S270="","o",IF(LEN('Kaufland intern'!S270)&gt;8,"Eingabe max. 8 Zeichen!","x"))</f>
        <v>o</v>
      </c>
      <c r="CK271" s="133" t="str">
        <f>IF('Kaufland intern'!U270="","o",IF(ISNA(VLOOKUP('Kaufland intern'!U270,Auswahlisten!$D:$D,1,0))=FALSE,"x","Bitte Verpackungsart korrekt pflegen!"))</f>
        <v>o</v>
      </c>
      <c r="CL271" s="133" t="str">
        <f>IF('Kaufland intern'!V270="","o",IF(ISNUMBER('Kaufland intern'!V270),"x","Bitte ausschließlich Zahlen pflegen!"))</f>
        <v>o</v>
      </c>
      <c r="CM271" s="133" t="str">
        <f>IF('Kaufland intern'!W270="","o",IF(ISNA(VLOOKUP('Kaufland intern'!W270,Auswahlisten!$AA:$AA,1,0))=FALSE,"x","Bitte Bezugsweg korrekt pflegen!"))</f>
        <v>o</v>
      </c>
      <c r="CN271" s="133" t="str">
        <f>IF('Kaufland intern'!X270="","o",IF(ISNA(VLOOKUP('Kaufland intern'!X270,Auswahlisten!$AB:$AB,1,0))=FALSE,"x","Bitte Bezugsvorschrift korrekt pflegen!"))</f>
        <v>o</v>
      </c>
      <c r="CO271" s="133" t="str">
        <f>IF('Kaufland intern'!Y270="","o",IF(ISNA(VLOOKUP('Kaufland intern'!Y270,Auswahlisten!$AC:$AC,1,0))=FALSE,"x","Bitte Sortimentsstufenlistung korrekt pflegen!"))</f>
        <v>o</v>
      </c>
      <c r="CP271" s="133" t="str">
        <f>IF('Kaufland intern'!Z270="","o",IF(LEN('Kaufland intern'!Z270)&lt;&gt;13,"Eingabe max. 13 Zahlen!","x"))</f>
        <v>o</v>
      </c>
      <c r="CQ271" s="133" t="str">
        <f>IF('Kaufland intern'!AA270="","o",IF(LEN('Kaufland intern'!AA270)&lt;&gt;13,"Eingabe max. 13 Zahlen!","x"))</f>
        <v>o</v>
      </c>
      <c r="CR271" s="133" t="str">
        <f>IF('Kaufland intern'!AB270="","o",IF(LEN('Kaufland intern'!AB270)&lt;&gt;13,"Eingabe max. 13 Zahlen!","x"))</f>
        <v>o</v>
      </c>
      <c r="CS271" s="133" t="str">
        <f>IF('Kaufland intern'!AC270="","o",IF('Kaufland intern'!AC270="x","x","Bitte nur 'x' für Ja pflegen!"))</f>
        <v>o</v>
      </c>
      <c r="CT271" s="133" t="str">
        <f>IF('Kaufland intern'!AD270="","o",IF('Kaufland intern'!AD270="x","x","Bitte nur 'x' für Ja pflegen!"))</f>
        <v>o</v>
      </c>
      <c r="CU271" s="133" t="str">
        <f>IF('Kaufland intern'!AE270="","o",IF('Kaufland intern'!AE270="x","x","Bitte nur 'x' für Ja pflegen!"))</f>
        <v>o</v>
      </c>
      <c r="CV271" s="133" t="str">
        <f>IF('Kaufland intern'!AF270="","o",IF('Kaufland intern'!AF270="x","x","Bitte nur 'x' für Ja pflegen!"))</f>
        <v>o</v>
      </c>
      <c r="CW271" s="133" t="str">
        <f>IF('Kaufland intern'!AG270="","o",IF('Kaufland intern'!AG270="x","x","Bitte nur 'x' für Ja pflegen!"))</f>
        <v>o</v>
      </c>
      <c r="CX271" s="133" t="str">
        <f>IF('Kaufland intern'!AH270="","o",IF('Kaufland intern'!AH270="x","x","Bitte nur 'x' für Ja pflegen!"))</f>
        <v>o</v>
      </c>
      <c r="CY271" s="133" t="str">
        <f>IF('Kaufland intern'!AI270="","o",IF(LEN('Kaufland intern'!AI270)&lt;&gt;11,"Eingabe 11 Zeichen!","x"))</f>
        <v>o</v>
      </c>
      <c r="CZ271" s="133" t="str">
        <f>IF('Kaufland intern'!AJ270="","o",IF(LEN('Kaufland intern'!AJ270)&lt;&gt;11,"Eingabe 11 Zeichen!","x"))</f>
        <v>o</v>
      </c>
      <c r="DA271" s="133" t="str">
        <f>IF('Kaufland intern'!AK270="","o",IF(LEN('Kaufland intern'!AK270)&lt;&gt;11,"Eingabe 11 Zeichen!","x"))</f>
        <v>o</v>
      </c>
      <c r="DB271" s="133" t="str">
        <f>IF('Kaufland intern'!AL270="","o",IF(LEN('Kaufland intern'!AL270)&lt;&gt;11,"Eingabe 11 Zeichen!","x"))</f>
        <v>o</v>
      </c>
      <c r="DC271" s="133" t="str">
        <f>IF('Kaufland intern'!AM270="","o",IF(LEN('Kaufland intern'!AM270)&lt;&gt;11,"Eingabe 11 Zeichen!","x"))</f>
        <v>o</v>
      </c>
      <c r="DD271" s="133" t="str">
        <f>IF('Kaufland intern'!AN270="","o",IF(LEN('Kaufland intern'!AN270)&lt;&gt;11,"Eingabe 11 Zeichen!","x"))</f>
        <v>o</v>
      </c>
    </row>
    <row r="272" spans="1:108" ht="30">
      <c r="A272" s="128">
        <f>Food!C271</f>
        <v>0</v>
      </c>
      <c r="B272" s="129">
        <f>Food!E271</f>
        <v>0</v>
      </c>
      <c r="C272" s="128">
        <f>Food!O271</f>
        <v>0</v>
      </c>
      <c r="D272" s="133" t="str">
        <f>IF(Food!$A271="","Bitte Datum pflegen!",IF(ISNUMBER(Food!$A271)=FALSE,"Bitte Datum überprüfen!","x"))</f>
        <v>Bitte Datum pflegen!</v>
      </c>
      <c r="E272" s="133" t="str">
        <f>IF(Food!$C271="","Bitte Lieferantenartikelnr. pflegen!",IF(LEN(Food!$C271)&gt;13,"Eingabe max. 13 Zeichen!","x"))</f>
        <v>Bitte Lieferantenartikelnr. pflegen!</v>
      </c>
      <c r="F272" s="133" t="str">
        <f>IF(Food!$D271="","o",IF(LEN(Food!$D271)&gt;13,"Eingabe max. 13 Zeichen!","x"))</f>
        <v>o</v>
      </c>
      <c r="G272" s="145" t="str">
        <f>IF(Food!$F271="","o",IF(ISNUMBER(Food!$F271)=FALSE,"Bitte Gewicht ohne Einheit pflegen!","x"))</f>
        <v>o</v>
      </c>
      <c r="H272" s="133" t="str">
        <f>IF(Food!$G271="","o",IF(ISNA(VLOOKUP(Food!$G271,Auswahlisten!$A:$A,1,0))=FALSE,"x","Bitte Gewichtseinheit korrekt pflegen!"))</f>
        <v>o</v>
      </c>
      <c r="I272" s="133" t="str">
        <f>IF(Food!$H271="","Bitte Steuer pflegen!",IF(OR(Food!$H271=7,Food!$H271=19),"x","Bitte nur 7 oder 19 pflegen!"))</f>
        <v>Bitte Steuer pflegen!</v>
      </c>
      <c r="J272" s="133" t="str">
        <f>IF(Food!$I271="","o",IF(Food!$I271="x","x","Bitte nur 'x' für Ja pflegen!"))</f>
        <v>o</v>
      </c>
      <c r="K272" s="145" t="str">
        <f>IF(Food!$L271="","o",IF(ISNUMBER(Food!$L271)=FALSE,"Bitte Temperatur von ohne Einheit pflegen!","x"))</f>
        <v>o</v>
      </c>
      <c r="L272" s="145" t="str">
        <f>IF(Food!$M271="","o",IF(ISNUMBER(Food!$M271)=FALSE,"Bitte Temperatur bis ohne Einheit pflegen!","x"))</f>
        <v>o</v>
      </c>
      <c r="M272" s="133" t="str">
        <f>IF(Food!$J271="","o",IF(Food!$J271="x","x","Bitte nur 'x' für Ja pflegen!"))</f>
        <v>o</v>
      </c>
      <c r="N272" s="133" t="str">
        <f>IF(Food!$P271="","Bitte Bruttogewicht pflegen!",IF(ISNUMBER(Food!$P271)=FALSE,"Bitte Bruttogwicht ohne Einheit pflegen!","x"))</f>
        <v>Bitte Bruttogewicht pflegen!</v>
      </c>
      <c r="O272" s="133" t="str">
        <f>IF(Food!$Q271="","Bitte Länge pflegen!",IF(ISNUMBER(Food!$Q271)=FALSE,"Bitte Länge ohne Einheit pflegen!","x"))</f>
        <v>Bitte Länge pflegen!</v>
      </c>
      <c r="P272" s="133" t="str">
        <f>IF(Food!$R271="","Bitte Breite pflegen!",IF(ISNUMBER(Food!$R271)=FALSE,"Bitte Breite ohne Einheit pflegen!","x"))</f>
        <v>Bitte Breite pflegen!</v>
      </c>
      <c r="Q272" s="133" t="str">
        <f>IF(Food!$S271="","Bitte Höhe pflegen!",IF(ISNUMBER(Food!$S271)=FALSE,"Bitte Höhe ohne Einheit pflegen!","x"))</f>
        <v>Bitte Höhe pflegen!</v>
      </c>
      <c r="R272" s="133" t="str">
        <f>IF(Food!$V271="","o",IF(ISNUMBER(Food!$V271)=FALSE,"Bitte Bruttogewicht ohne Einheit pflegen!","x"))</f>
        <v>o</v>
      </c>
      <c r="S272" s="133" t="str">
        <f>IF(Food!$W271="","o",IF(ISNUMBER(Food!$W271)=FALSE,"Bitte Länge ohne Einheit pflegen!","x"))</f>
        <v>o</v>
      </c>
      <c r="T272" s="133" t="str">
        <f>IF(Food!$X271="","o",IF(ISNUMBER(Food!$X271)=FALSE,"Bitte Länge ohne Einheit pflegen!","x"))</f>
        <v>o</v>
      </c>
      <c r="U272" s="133" t="str">
        <f>IF(Food!$Y271="","o",IF(ISNUMBER(Food!$Y271)=FALSE,"Bitte Länge ohne Einheit pflegen!","x"))</f>
        <v>o</v>
      </c>
      <c r="V272" s="133" t="str">
        <f>IF(Food!$AB271="","o",IF(ISNUMBER(Food!$AB271)=FALSE,"Bitte Bruttogewicht ohne Einheit pflegen!","x"))</f>
        <v>o</v>
      </c>
      <c r="W272" s="133" t="str">
        <f>IF(Food!$AC271="","o",IF(ISNUMBER(Food!$AC271)=FALSE,"Bitte Länge ohne Einheit pflegen!","x"))</f>
        <v>o</v>
      </c>
      <c r="X272" s="133" t="str">
        <f>IF(Food!$AD271="","o",IF(ISNUMBER(Food!$AD271)=FALSE,"Bitte Breite ohne Einheit pflegen!","x"))</f>
        <v>o</v>
      </c>
      <c r="Y272" s="133" t="str">
        <f>IF(Food!$AE271="","o",IF(ISNUMBER(Food!$AE271)=FALSE,"Bitte Höhe ohne Einheit pflegen!","x"))</f>
        <v>o</v>
      </c>
      <c r="Z272" s="133" t="str">
        <f>IF(Food!$AG271="","o",IF(ISNUMBER(Food!$AG271)=FALSE,"Bitte Bruttogewicht ohne Einheit pflegen!","x"))</f>
        <v>o</v>
      </c>
      <c r="AA272" s="133" t="str">
        <f>IF(Food!$AH271="","o",IF(ISNUMBER(Food!$AH271)=FALSE,"Bitte Länge ohne Einheit pflegen!","x"))</f>
        <v>o</v>
      </c>
      <c r="AB272" s="133" t="str">
        <f>IF(Food!$AI271="","o",IF(ISNUMBER(Food!$AI271)=FALSE,"Bitte Breite ohne Einheit pflegen!","x"))</f>
        <v>o</v>
      </c>
      <c r="AC272" s="133" t="str">
        <f>IF(Food!$AJ271="","o",IF(ISNUMBER(Food!$AJ271)=FALSE,"Bitte Höhe ohne Einheit pflegen!","x"))</f>
        <v>o</v>
      </c>
      <c r="AD272" s="133" t="str">
        <f>IF(Food!$AL271="","o",IF(ISNUMBER(Food!$AL271)=FALSE,"Bitte Bruttogewicht ohne Einheit pflegen!","x"))</f>
        <v>o</v>
      </c>
      <c r="AE272" s="133" t="str">
        <f>IF(Food!$AM271="","o",IF(ISNUMBER(Food!$AM271)=FALSE,"Bitte Länge ohne Einheit pflegen!","x"))</f>
        <v>o</v>
      </c>
      <c r="AF272" s="133" t="str">
        <f>IF(Food!$AN271="","o",IF(ISNUMBER(Food!$AN271)=FALSE,"Bitte Breite ohne Einheit pflegen!","x"))</f>
        <v>o</v>
      </c>
      <c r="AG272" s="133" t="str">
        <f>IF(Food!$AO271="","o",IF(ISNUMBER(Food!$AO271)=FALSE,"Bitte Höhe ohne Einheit pflegen!","x"))</f>
        <v>o</v>
      </c>
      <c r="AH272" s="133" t="str">
        <f>IF(Food!$BX271="","o",IF(Food!$BX271="x","x","Bitte nur 'x' für Ja pflegen!"))</f>
        <v>o</v>
      </c>
      <c r="AI272" s="133" t="str">
        <f>IF(Food!$BY271="","o",IF(ISNUMBER(Food!$BY271),"x","Bitte ausschließlich Zahlen pflegen!"))</f>
        <v>o</v>
      </c>
      <c r="AJ272" s="133" t="str">
        <f>IF(Food!$AR271="","Bitte Verpackungsart pflegen!",IF(Food!$AR271="","o",IF(ISNA(VLOOKUP(Food!$AR271,Auswahlisten!$D:$D,1,0))=FALSE,"x","Bitte Verpackungsart korrekt pflegen!")))</f>
        <v>Bitte Verpackungsart pflegen!</v>
      </c>
      <c r="AK272" s="133" t="str">
        <f>IF(Food!$AS271="","o",IF(ISNUMBER(Food!$AS271)=FALSE,"Bitte nur Anzahl der Tage pflegen!","x"))</f>
        <v>o</v>
      </c>
      <c r="AL272" s="133" t="str">
        <f>IF(Food!$AT271="","o",IF(ISNUMBER(Food!$AT271)=FALSE,"Bitte nur Anzahl der Tage pflegen!","x"))</f>
        <v>o</v>
      </c>
      <c r="AM272" s="133" t="str">
        <f>IF(Food!$AU271="","o",IF(ISNA(VLOOKUP(Food!$AU271,Auswahlisten!$H:$H,1,0))=FALSE,"x","Bitte Produktionsland korrekt pflegen!"))</f>
        <v>o</v>
      </c>
      <c r="AN272" s="133" t="str">
        <f>IF(Food!$AV271="","o",IF(ISNA(VLOOKUP(Food!$AV271,Auswahlisten!$I:$I,1,0))=FALSE,"x","Bitte Region korrekt pflegen!"))</f>
        <v>o</v>
      </c>
      <c r="AO272" s="133" t="str">
        <f>IF(Food!$AW271="","o",IF(LEN(Food!$AW271)&gt;8,"Eingabe max. 8 Zahlen!","x"))</f>
        <v>o</v>
      </c>
      <c r="AP272" s="133" t="str">
        <f>IF(Food!$CC271="","o",IF(Food!$CC271="x","x","Bitte nur 'x' für Ja pflegen!"))</f>
        <v>o</v>
      </c>
      <c r="AQ272" s="133" t="str">
        <f>IF(Food!$AY271="","o",IF(Food!$AY271="x","x","Bitte nur 'x' für Ja pflegen!"))</f>
        <v>o</v>
      </c>
      <c r="AR272" s="133" t="str">
        <f>IF(Food!$AZ271="","o",IF(Food!$AZ271="x","x","Bitte nur 'x' für Ja pflegen!"))</f>
        <v>o</v>
      </c>
      <c r="AS272" s="133" t="str">
        <f>IF(Food!$BA271="","o",IF(Food!$BA271="x","x","Bitte nur 'x' für Ja pflegen!"))</f>
        <v>o</v>
      </c>
      <c r="AT272" s="133" t="str">
        <f>IF(Food!$BB271="","o",IF(Food!$BB271="x","x","Bitte nur 'x' für Ja pflegen!"))</f>
        <v>o</v>
      </c>
      <c r="AU272" s="133" t="str">
        <f ca="1">IF(Food!$BC271="","o",IF(OR(LEFT(CELL("format",Food!$BC271),1)="S",LEFT(CELL("format",Food!$BC271),1)=".",LEFT(CELL("format",Food!$BC271),1)="F"),"x","Bitte ausschließlich Zahlen pflegen!"))</f>
        <v>o</v>
      </c>
      <c r="AV272" s="133" t="str">
        <f>IF(Food!$BD271="","o",IF(Food!$BD271="x","x","Bitte nur 'x' für Ja pflegen!"))</f>
        <v>o</v>
      </c>
      <c r="AW272" s="133" t="str">
        <f ca="1">IF(Food!$BE271="","o",IF(OR(LEFT(CELL("format",Food!$BE271),1)="S",LEFT(CELL("format",Food!$BE271),1)=".",LEFT(CELL("format",Food!$BE271),1)="F"),"x","Bitte ausschließlich Zahlen pflegen!"))</f>
        <v>o</v>
      </c>
      <c r="AX272" s="133" t="str">
        <f>IF(Food!$BF271="","o",IF(Food!$BF271="x","x","Bitte nur 'x' für Ja pflegen!"))</f>
        <v>o</v>
      </c>
      <c r="AY272" s="133" t="str">
        <f ca="1">IF(Food!$BG271="","o",IF(OR(LEFT(CELL("format",Food!$BG271),1)="S",LEFT(CELL("format",Food!$BG271),1)=".",LEFT(CELL("format",Food!$BG271),1)="F"),"x","Bitte ausschließlich Zahlen pflegen!"))</f>
        <v>o</v>
      </c>
      <c r="AZ272" s="133" t="str">
        <f>IF(Food!$BH271="","o",IF(Food!$BH271="x","x","Bitte nur 'x' für Ja pflegen!"))</f>
        <v>o</v>
      </c>
      <c r="BA272" s="133" t="str">
        <f ca="1">IF(Food!$BI271="","o",IF(OR(LEFT(CELL("format",Food!$BI271),1)="S",LEFT(CELL("format",Food!$BI271),1)=".",LEFT(CELL("format",Food!$BI271),1)="F"),"x","Bitte ausschließlich Zahlen pflegen!"))</f>
        <v>o</v>
      </c>
      <c r="BB272" s="133" t="str">
        <f>IF(Food!$BJ271="","o",IF(ISNUMBER(Food!$BJ271),"x","Bitte ausschließlich Zahlen pflegen!"))</f>
        <v>o</v>
      </c>
      <c r="BC272" s="133" t="str">
        <f ca="1">IF(Food!$BK271="","o",IF(OR(LEFT(CELL("format",Food!$BK271),1)="S",LEFT(CELL("format",Food!$BK271),1)=".",LEFT(CELL("format",Food!$BK271),1)="F"),"x","Bitte ausschließlich Zahlen pflegen!"))</f>
        <v>o</v>
      </c>
      <c r="BD272" s="133" t="str">
        <f>IF(Food!$BL271="","o",IF(ISNUMBER(Food!$BL271),"x","Bitte ausschließlich Zahlen pflegen!"))</f>
        <v>o</v>
      </c>
      <c r="BE272" s="133" t="str">
        <f>IF(Food!$BM271="","o",IF(ISNUMBER(Food!$BM271),"x","Bitte ausschließlich Zahlen pflegen!"))</f>
        <v>o</v>
      </c>
      <c r="BF272" s="133" t="str">
        <f>IF(Food!$BS271="","o",IF(ISNA(VLOOKUP(Food!$BS271,Auswahlisten!$H:$H,1,0))=FALSE,"x","Bitte Produktionsland korrekt pflegen!"))</f>
        <v>o</v>
      </c>
      <c r="BG272" s="133" t="str">
        <f>IF(Food!$BU271="","o",IF(ISNUMBER(Food!$BU271),"x","Bitte ausschließlich Zahlen pflegen!"))</f>
        <v>o</v>
      </c>
      <c r="BH272" s="133" t="str">
        <f>IF(Food!$BV271="","o",IF(ISNUMBER(Food!$BV271),"x","Bitte ausschließlich Zahlen pflegen!"))</f>
        <v>o</v>
      </c>
      <c r="BI272" s="133" t="str">
        <f>IF(Food!$BW271="","o",IF(ISNUMBER(Food!$BW271),"x","Bitte ausschließlich Zahlen pflegen!"))</f>
        <v>o</v>
      </c>
      <c r="BJ272" s="133" t="str">
        <f>IF(Food!$BZ271="","o",IF(ISNA(VLOOKUP(Food!$BZ271,Auswahlisten!$AE:$AE,1,0))=FALSE,"x","Bitte Pfandart korrekt pflegen!"))</f>
        <v>o</v>
      </c>
      <c r="BK272" s="133" t="str">
        <f>IF(Food!$CA271="","o",IF(ISNUMBER(Food!$CA271),"x","Bitte ausschließlich Zahlen pflegen!"))</f>
        <v>o</v>
      </c>
      <c r="BL272" s="133" t="str">
        <f>IF(Food!$CD271="","o",IF(ISNUMBER(Food!$CD271),"x","Bitte ausschließlich Zahlen pflegen!"))</f>
        <v>o</v>
      </c>
      <c r="BM272" s="133" t="str">
        <f>IF(Food!$CE271="","o",IF(ISNA(VLOOKUP(Food!$CE271,Auswahlisten!$A:$A,1,0))=FALSE,"x","Bitte Gewichtseinheit korrekt pflegen!"))</f>
        <v>o</v>
      </c>
      <c r="BN272" s="133" t="str">
        <f>IF(Food!$CF271="","o",IF(ISNUMBER(Food!$CF271),"x","Bitte ausschließlich Zahlen pflegen!"))</f>
        <v>o</v>
      </c>
      <c r="BO272" s="133" t="str">
        <f>IF(Food!$CG271="","o",IF(ISNUMBER(Food!$CG271),"x","Bitte ausschließlich Zahlen pflegen!"))</f>
        <v>o</v>
      </c>
      <c r="BP272" s="133" t="str">
        <f>IF(Food!$CH271="","o",IF(ISNA(VLOOKUP(Food!$CH271,Auswahlisten!$A:$A,1,0))=FALSE,"x","Bitte Gewichtseinheit korrekt pflegen!"))</f>
        <v>o</v>
      </c>
      <c r="BQ272" s="133" t="str">
        <f>IF(Food!$CI271="","o",IF(ISNA(VLOOKUP(Food!$CI271,Auswahlisten!$F:$F,1,0))=FALSE,"x","Bitte JuSchu korrekt pflegen!"))</f>
        <v>o</v>
      </c>
      <c r="BR272" s="133" t="str">
        <f>IF(Verpackung!$D271="","o",IF(ISNUMBER(Verpackung!$D271),"x","Bitte ausschließlich Zahlen pflegen!"))</f>
        <v>o</v>
      </c>
      <c r="BS272" s="133" t="str">
        <f>IF(Verpackung!$E271="","o",IF(ISNUMBER(Verpackung!$E271),"x","Bitte ausschließlich Zahlen pflegen!"))</f>
        <v>o</v>
      </c>
      <c r="BT272" s="133" t="str">
        <f>IF(Verpackung!$F271="","o",IF(ISNUMBER(Verpackung!$F271),"x","Bitte ausschließlich Zahlen pflegen!"))</f>
        <v>o</v>
      </c>
      <c r="BU272" s="133" t="str">
        <f>IF(Verpackung!$G271="","o",IF(ISNUMBER(Verpackung!$G271),"x","Bitte ausschließlich Zahlen pflegen!"))</f>
        <v>o</v>
      </c>
      <c r="BV272" s="133" t="str">
        <f>IF(Verpackung!$H271="","o",IF(ISNUMBER(Verpackung!$H271),"x","Bitte ausschließlich Zahlen pflegen!"))</f>
        <v>o</v>
      </c>
      <c r="BW272" s="133" t="str">
        <f>IF(Verpackung!$I271="","o",IF(ISNUMBER(Verpackung!$I271),"x","Bitte ausschließlich Zahlen pflegen!"))</f>
        <v>o</v>
      </c>
      <c r="BX272" s="133" t="str">
        <f>IF(Verpackung!$J271="","o",IF(ISNUMBER(Verpackung!$J271),"x","Bitte ausschließlich Zahlen pflegen!"))</f>
        <v>o</v>
      </c>
      <c r="BY272" s="133" t="str">
        <f>IF(Verpackung!$K271="","o",IF(ISNUMBER(Verpackung!$K271),"x","Bitte ausschließlich Zahlen pflegen!"))</f>
        <v>o</v>
      </c>
      <c r="BZ272" s="133" t="str">
        <f>IF('Kaufland intern'!D271="","o",IF(LEN('Kaufland intern'!D271)&gt;40,"Eingabe max. 40 Zeichen!","x"))</f>
        <v>o</v>
      </c>
      <c r="CA272" s="133" t="str">
        <f>IF('Kaufland intern'!F271="","o",IF(AND(ISNUMBER('Kaufland intern'!F271),'Kaufland intern'!F271&gt;=1000000,'Kaufland intern'!F271&lt;=9999999),"x","Bitte Eingabe prüfen!"))</f>
        <v>o</v>
      </c>
      <c r="CB272" s="133" t="str">
        <f>IF('Kaufland intern'!G271="","o",IF(LEN('Kaufland intern'!G271)&gt;18,"Eingabe max. 18 Zeichen!","x"))</f>
        <v>o</v>
      </c>
      <c r="CC272" s="133" t="str">
        <f>IF('Kaufland intern'!I271="","o",IF(LEN('Kaufland intern'!I271)&gt;3,"Eingabe max. 3 Zeichen!","x"))</f>
        <v>o</v>
      </c>
      <c r="CD272" s="133" t="str">
        <f>IF('Kaufland intern'!J271="","o",IF(LEN('Kaufland intern'!J271)&gt;6,"Eingabe max. 6 Zeichen!","x"))</f>
        <v>o</v>
      </c>
      <c r="CE272" s="133" t="str">
        <f>IF('Kaufland intern'!K271="","o",IF(LEN('Kaufland intern'!K271)&gt;4,"Eingabe max. 4 Zeichen!","x"))</f>
        <v>o</v>
      </c>
      <c r="CF272" s="133" t="str">
        <f>IF('Kaufland intern'!L271="","o",IF(ISNA(VLOOKUP('Kaufland intern'!L271,Auswahlisten!$Z:$Z,1,0))=FALSE,"x","Bitte Etikettenart korrekt pflegen!"))</f>
        <v>o</v>
      </c>
      <c r="CG272" s="133" t="str">
        <f>IF('Kaufland intern'!M271="","o",IF(LEN('Kaufland intern'!M271)&gt;20,"Eingabe max. 20 Zeichen!","x"))</f>
        <v>o</v>
      </c>
      <c r="CH272" s="133" t="str">
        <f>IF('Kaufland intern'!O271="","o",IF(LEN('Kaufland intern'!O271)&gt;20,"Eingabe max. 20 Zeichen!","x"))</f>
        <v>o</v>
      </c>
      <c r="CI272" s="133" t="str">
        <f>IF('Kaufland intern'!Q271="","o",IF(LEN('Kaufland intern'!Q271)&gt;20,"Eingabe max. 20 Zeichen!","x"))</f>
        <v>o</v>
      </c>
      <c r="CJ272" s="133" t="str">
        <f>IF('Kaufland intern'!S271="","o",IF(LEN('Kaufland intern'!S271)&gt;8,"Eingabe max. 8 Zeichen!","x"))</f>
        <v>o</v>
      </c>
      <c r="CK272" s="133" t="str">
        <f>IF('Kaufland intern'!U271="","o",IF(ISNA(VLOOKUP('Kaufland intern'!U271,Auswahlisten!$D:$D,1,0))=FALSE,"x","Bitte Verpackungsart korrekt pflegen!"))</f>
        <v>o</v>
      </c>
      <c r="CL272" s="133" t="str">
        <f>IF('Kaufland intern'!V271="","o",IF(ISNUMBER('Kaufland intern'!V271),"x","Bitte ausschließlich Zahlen pflegen!"))</f>
        <v>o</v>
      </c>
      <c r="CM272" s="133" t="str">
        <f>IF('Kaufland intern'!W271="","o",IF(ISNA(VLOOKUP('Kaufland intern'!W271,Auswahlisten!$AA:$AA,1,0))=FALSE,"x","Bitte Bezugsweg korrekt pflegen!"))</f>
        <v>o</v>
      </c>
      <c r="CN272" s="133" t="str">
        <f>IF('Kaufland intern'!X271="","o",IF(ISNA(VLOOKUP('Kaufland intern'!X271,Auswahlisten!$AB:$AB,1,0))=FALSE,"x","Bitte Bezugsvorschrift korrekt pflegen!"))</f>
        <v>o</v>
      </c>
      <c r="CO272" s="133" t="str">
        <f>IF('Kaufland intern'!Y271="","o",IF(ISNA(VLOOKUP('Kaufland intern'!Y271,Auswahlisten!$AC:$AC,1,0))=FALSE,"x","Bitte Sortimentsstufenlistung korrekt pflegen!"))</f>
        <v>o</v>
      </c>
      <c r="CP272" s="133" t="str">
        <f>IF('Kaufland intern'!Z271="","o",IF(LEN('Kaufland intern'!Z271)&lt;&gt;13,"Eingabe max. 13 Zahlen!","x"))</f>
        <v>o</v>
      </c>
      <c r="CQ272" s="133" t="str">
        <f>IF('Kaufland intern'!AA271="","o",IF(LEN('Kaufland intern'!AA271)&lt;&gt;13,"Eingabe max. 13 Zahlen!","x"))</f>
        <v>o</v>
      </c>
      <c r="CR272" s="133" t="str">
        <f>IF('Kaufland intern'!AB271="","o",IF(LEN('Kaufland intern'!AB271)&lt;&gt;13,"Eingabe max. 13 Zahlen!","x"))</f>
        <v>o</v>
      </c>
      <c r="CS272" s="133" t="str">
        <f>IF('Kaufland intern'!AC271="","o",IF('Kaufland intern'!AC271="x","x","Bitte nur 'x' für Ja pflegen!"))</f>
        <v>o</v>
      </c>
      <c r="CT272" s="133" t="str">
        <f>IF('Kaufland intern'!AD271="","o",IF('Kaufland intern'!AD271="x","x","Bitte nur 'x' für Ja pflegen!"))</f>
        <v>o</v>
      </c>
      <c r="CU272" s="133" t="str">
        <f>IF('Kaufland intern'!AE271="","o",IF('Kaufland intern'!AE271="x","x","Bitte nur 'x' für Ja pflegen!"))</f>
        <v>o</v>
      </c>
      <c r="CV272" s="133" t="str">
        <f>IF('Kaufland intern'!AF271="","o",IF('Kaufland intern'!AF271="x","x","Bitte nur 'x' für Ja pflegen!"))</f>
        <v>o</v>
      </c>
      <c r="CW272" s="133" t="str">
        <f>IF('Kaufland intern'!AG271="","o",IF('Kaufland intern'!AG271="x","x","Bitte nur 'x' für Ja pflegen!"))</f>
        <v>o</v>
      </c>
      <c r="CX272" s="133" t="str">
        <f>IF('Kaufland intern'!AH271="","o",IF('Kaufland intern'!AH271="x","x","Bitte nur 'x' für Ja pflegen!"))</f>
        <v>o</v>
      </c>
      <c r="CY272" s="133" t="str">
        <f>IF('Kaufland intern'!AI271="","o",IF(LEN('Kaufland intern'!AI271)&lt;&gt;11,"Eingabe 11 Zeichen!","x"))</f>
        <v>o</v>
      </c>
      <c r="CZ272" s="133" t="str">
        <f>IF('Kaufland intern'!AJ271="","o",IF(LEN('Kaufland intern'!AJ271)&lt;&gt;11,"Eingabe 11 Zeichen!","x"))</f>
        <v>o</v>
      </c>
      <c r="DA272" s="133" t="str">
        <f>IF('Kaufland intern'!AK271="","o",IF(LEN('Kaufland intern'!AK271)&lt;&gt;11,"Eingabe 11 Zeichen!","x"))</f>
        <v>o</v>
      </c>
      <c r="DB272" s="133" t="str">
        <f>IF('Kaufland intern'!AL271="","o",IF(LEN('Kaufland intern'!AL271)&lt;&gt;11,"Eingabe 11 Zeichen!","x"))</f>
        <v>o</v>
      </c>
      <c r="DC272" s="133" t="str">
        <f>IF('Kaufland intern'!AM271="","o",IF(LEN('Kaufland intern'!AM271)&lt;&gt;11,"Eingabe 11 Zeichen!","x"))</f>
        <v>o</v>
      </c>
      <c r="DD272" s="133" t="str">
        <f>IF('Kaufland intern'!AN271="","o",IF(LEN('Kaufland intern'!AN271)&lt;&gt;11,"Eingabe 11 Zeichen!","x"))</f>
        <v>o</v>
      </c>
    </row>
    <row r="273" spans="1:108" ht="30">
      <c r="A273" s="128">
        <f>Food!C272</f>
        <v>0</v>
      </c>
      <c r="B273" s="129">
        <f>Food!E272</f>
        <v>0</v>
      </c>
      <c r="C273" s="128">
        <f>Food!O272</f>
        <v>0</v>
      </c>
      <c r="D273" s="133" t="str">
        <f>IF(Food!$A272="","Bitte Datum pflegen!",IF(ISNUMBER(Food!$A272)=FALSE,"Bitte Datum überprüfen!","x"))</f>
        <v>Bitte Datum pflegen!</v>
      </c>
      <c r="E273" s="133" t="str">
        <f>IF(Food!$C272="","Bitte Lieferantenartikelnr. pflegen!",IF(LEN(Food!$C272)&gt;13,"Eingabe max. 13 Zeichen!","x"))</f>
        <v>Bitte Lieferantenartikelnr. pflegen!</v>
      </c>
      <c r="F273" s="133" t="str">
        <f>IF(Food!$D272="","o",IF(LEN(Food!$D272)&gt;13,"Eingabe max. 13 Zeichen!","x"))</f>
        <v>o</v>
      </c>
      <c r="G273" s="145" t="str">
        <f>IF(Food!$F272="","o",IF(ISNUMBER(Food!$F272)=FALSE,"Bitte Gewicht ohne Einheit pflegen!","x"))</f>
        <v>o</v>
      </c>
      <c r="H273" s="133" t="str">
        <f>IF(Food!$G272="","o",IF(ISNA(VLOOKUP(Food!$G272,Auswahlisten!$A:$A,1,0))=FALSE,"x","Bitte Gewichtseinheit korrekt pflegen!"))</f>
        <v>o</v>
      </c>
      <c r="I273" s="133" t="str">
        <f>IF(Food!$H272="","Bitte Steuer pflegen!",IF(OR(Food!$H272=7,Food!$H272=19),"x","Bitte nur 7 oder 19 pflegen!"))</f>
        <v>Bitte Steuer pflegen!</v>
      </c>
      <c r="J273" s="133" t="str">
        <f>IF(Food!$I272="","o",IF(Food!$I272="x","x","Bitte nur 'x' für Ja pflegen!"))</f>
        <v>o</v>
      </c>
      <c r="K273" s="145" t="str">
        <f>IF(Food!$L272="","o",IF(ISNUMBER(Food!$L272)=FALSE,"Bitte Temperatur von ohne Einheit pflegen!","x"))</f>
        <v>o</v>
      </c>
      <c r="L273" s="145" t="str">
        <f>IF(Food!$M272="","o",IF(ISNUMBER(Food!$M272)=FALSE,"Bitte Temperatur bis ohne Einheit pflegen!","x"))</f>
        <v>o</v>
      </c>
      <c r="M273" s="133" t="str">
        <f>IF(Food!$J272="","o",IF(Food!$J272="x","x","Bitte nur 'x' für Ja pflegen!"))</f>
        <v>o</v>
      </c>
      <c r="N273" s="133" t="str">
        <f>IF(Food!$P272="","Bitte Bruttogewicht pflegen!",IF(ISNUMBER(Food!$P272)=FALSE,"Bitte Bruttogwicht ohne Einheit pflegen!","x"))</f>
        <v>Bitte Bruttogewicht pflegen!</v>
      </c>
      <c r="O273" s="133" t="str">
        <f>IF(Food!$Q272="","Bitte Länge pflegen!",IF(ISNUMBER(Food!$Q272)=FALSE,"Bitte Länge ohne Einheit pflegen!","x"))</f>
        <v>Bitte Länge pflegen!</v>
      </c>
      <c r="P273" s="133" t="str">
        <f>IF(Food!$R272="","Bitte Breite pflegen!",IF(ISNUMBER(Food!$R272)=FALSE,"Bitte Breite ohne Einheit pflegen!","x"))</f>
        <v>Bitte Breite pflegen!</v>
      </c>
      <c r="Q273" s="133" t="str">
        <f>IF(Food!$S272="","Bitte Höhe pflegen!",IF(ISNUMBER(Food!$S272)=FALSE,"Bitte Höhe ohne Einheit pflegen!","x"))</f>
        <v>Bitte Höhe pflegen!</v>
      </c>
      <c r="R273" s="133" t="str">
        <f>IF(Food!$V272="","o",IF(ISNUMBER(Food!$V272)=FALSE,"Bitte Bruttogewicht ohne Einheit pflegen!","x"))</f>
        <v>o</v>
      </c>
      <c r="S273" s="133" t="str">
        <f>IF(Food!$W272="","o",IF(ISNUMBER(Food!$W272)=FALSE,"Bitte Länge ohne Einheit pflegen!","x"))</f>
        <v>o</v>
      </c>
      <c r="T273" s="133" t="str">
        <f>IF(Food!$X272="","o",IF(ISNUMBER(Food!$X272)=FALSE,"Bitte Länge ohne Einheit pflegen!","x"))</f>
        <v>o</v>
      </c>
      <c r="U273" s="133" t="str">
        <f>IF(Food!$Y272="","o",IF(ISNUMBER(Food!$Y272)=FALSE,"Bitte Länge ohne Einheit pflegen!","x"))</f>
        <v>o</v>
      </c>
      <c r="V273" s="133" t="str">
        <f>IF(Food!$AB272="","o",IF(ISNUMBER(Food!$AB272)=FALSE,"Bitte Bruttogewicht ohne Einheit pflegen!","x"))</f>
        <v>o</v>
      </c>
      <c r="W273" s="133" t="str">
        <f>IF(Food!$AC272="","o",IF(ISNUMBER(Food!$AC272)=FALSE,"Bitte Länge ohne Einheit pflegen!","x"))</f>
        <v>o</v>
      </c>
      <c r="X273" s="133" t="str">
        <f>IF(Food!$AD272="","o",IF(ISNUMBER(Food!$AD272)=FALSE,"Bitte Breite ohne Einheit pflegen!","x"))</f>
        <v>o</v>
      </c>
      <c r="Y273" s="133" t="str">
        <f>IF(Food!$AE272="","o",IF(ISNUMBER(Food!$AE272)=FALSE,"Bitte Höhe ohne Einheit pflegen!","x"))</f>
        <v>o</v>
      </c>
      <c r="Z273" s="133" t="str">
        <f>IF(Food!$AG272="","o",IF(ISNUMBER(Food!$AG272)=FALSE,"Bitte Bruttogewicht ohne Einheit pflegen!","x"))</f>
        <v>o</v>
      </c>
      <c r="AA273" s="133" t="str">
        <f>IF(Food!$AH272="","o",IF(ISNUMBER(Food!$AH272)=FALSE,"Bitte Länge ohne Einheit pflegen!","x"))</f>
        <v>o</v>
      </c>
      <c r="AB273" s="133" t="str">
        <f>IF(Food!$AI272="","o",IF(ISNUMBER(Food!$AI272)=FALSE,"Bitte Breite ohne Einheit pflegen!","x"))</f>
        <v>o</v>
      </c>
      <c r="AC273" s="133" t="str">
        <f>IF(Food!$AJ272="","o",IF(ISNUMBER(Food!$AJ272)=FALSE,"Bitte Höhe ohne Einheit pflegen!","x"))</f>
        <v>o</v>
      </c>
      <c r="AD273" s="133" t="str">
        <f>IF(Food!$AL272="","o",IF(ISNUMBER(Food!$AL272)=FALSE,"Bitte Bruttogewicht ohne Einheit pflegen!","x"))</f>
        <v>o</v>
      </c>
      <c r="AE273" s="133" t="str">
        <f>IF(Food!$AM272="","o",IF(ISNUMBER(Food!$AM272)=FALSE,"Bitte Länge ohne Einheit pflegen!","x"))</f>
        <v>o</v>
      </c>
      <c r="AF273" s="133" t="str">
        <f>IF(Food!$AN272="","o",IF(ISNUMBER(Food!$AN272)=FALSE,"Bitte Breite ohne Einheit pflegen!","x"))</f>
        <v>o</v>
      </c>
      <c r="AG273" s="133" t="str">
        <f>IF(Food!$AO272="","o",IF(ISNUMBER(Food!$AO272)=FALSE,"Bitte Höhe ohne Einheit pflegen!","x"))</f>
        <v>o</v>
      </c>
      <c r="AH273" s="133" t="str">
        <f>IF(Food!$BX272="","o",IF(Food!$BX272="x","x","Bitte nur 'x' für Ja pflegen!"))</f>
        <v>o</v>
      </c>
      <c r="AI273" s="133" t="str">
        <f>IF(Food!$BY272="","o",IF(ISNUMBER(Food!$BY272),"x","Bitte ausschließlich Zahlen pflegen!"))</f>
        <v>o</v>
      </c>
      <c r="AJ273" s="133" t="str">
        <f>IF(Food!$AR272="","Bitte Verpackungsart pflegen!",IF(Food!$AR272="","o",IF(ISNA(VLOOKUP(Food!$AR272,Auswahlisten!$D:$D,1,0))=FALSE,"x","Bitte Verpackungsart korrekt pflegen!")))</f>
        <v>Bitte Verpackungsart pflegen!</v>
      </c>
      <c r="AK273" s="133" t="str">
        <f>IF(Food!$AS272="","o",IF(ISNUMBER(Food!$AS272)=FALSE,"Bitte nur Anzahl der Tage pflegen!","x"))</f>
        <v>o</v>
      </c>
      <c r="AL273" s="133" t="str">
        <f>IF(Food!$AT272="","o",IF(ISNUMBER(Food!$AT272)=FALSE,"Bitte nur Anzahl der Tage pflegen!","x"))</f>
        <v>o</v>
      </c>
      <c r="AM273" s="133" t="str">
        <f>IF(Food!$AU272="","o",IF(ISNA(VLOOKUP(Food!$AU272,Auswahlisten!$H:$H,1,0))=FALSE,"x","Bitte Produktionsland korrekt pflegen!"))</f>
        <v>o</v>
      </c>
      <c r="AN273" s="133" t="str">
        <f>IF(Food!$AV272="","o",IF(ISNA(VLOOKUP(Food!$AV272,Auswahlisten!$I:$I,1,0))=FALSE,"x","Bitte Region korrekt pflegen!"))</f>
        <v>o</v>
      </c>
      <c r="AO273" s="133" t="str">
        <f>IF(Food!$AW272="","o",IF(LEN(Food!$AW272)&gt;8,"Eingabe max. 8 Zahlen!","x"))</f>
        <v>o</v>
      </c>
      <c r="AP273" s="133" t="str">
        <f>IF(Food!$CC272="","o",IF(Food!$CC272="x","x","Bitte nur 'x' für Ja pflegen!"))</f>
        <v>o</v>
      </c>
      <c r="AQ273" s="133" t="str">
        <f>IF(Food!$AY272="","o",IF(Food!$AY272="x","x","Bitte nur 'x' für Ja pflegen!"))</f>
        <v>o</v>
      </c>
      <c r="AR273" s="133" t="str">
        <f>IF(Food!$AZ272="","o",IF(Food!$AZ272="x","x","Bitte nur 'x' für Ja pflegen!"))</f>
        <v>o</v>
      </c>
      <c r="AS273" s="133" t="str">
        <f>IF(Food!$BA272="","o",IF(Food!$BA272="x","x","Bitte nur 'x' für Ja pflegen!"))</f>
        <v>o</v>
      </c>
      <c r="AT273" s="133" t="str">
        <f>IF(Food!$BB272="","o",IF(Food!$BB272="x","x","Bitte nur 'x' für Ja pflegen!"))</f>
        <v>o</v>
      </c>
      <c r="AU273" s="133" t="str">
        <f ca="1">IF(Food!$BC272="","o",IF(OR(LEFT(CELL("format",Food!$BC272),1)="S",LEFT(CELL("format",Food!$BC272),1)=".",LEFT(CELL("format",Food!$BC272),1)="F"),"x","Bitte ausschließlich Zahlen pflegen!"))</f>
        <v>o</v>
      </c>
      <c r="AV273" s="133" t="str">
        <f>IF(Food!$BD272="","o",IF(Food!$BD272="x","x","Bitte nur 'x' für Ja pflegen!"))</f>
        <v>o</v>
      </c>
      <c r="AW273" s="133" t="str">
        <f ca="1">IF(Food!$BE272="","o",IF(OR(LEFT(CELL("format",Food!$BE272),1)="S",LEFT(CELL("format",Food!$BE272),1)=".",LEFT(CELL("format",Food!$BE272),1)="F"),"x","Bitte ausschließlich Zahlen pflegen!"))</f>
        <v>o</v>
      </c>
      <c r="AX273" s="133" t="str">
        <f>IF(Food!$BF272="","o",IF(Food!$BF272="x","x","Bitte nur 'x' für Ja pflegen!"))</f>
        <v>o</v>
      </c>
      <c r="AY273" s="133" t="str">
        <f ca="1">IF(Food!$BG272="","o",IF(OR(LEFT(CELL("format",Food!$BG272),1)="S",LEFT(CELL("format",Food!$BG272),1)=".",LEFT(CELL("format",Food!$BG272),1)="F"),"x","Bitte ausschließlich Zahlen pflegen!"))</f>
        <v>o</v>
      </c>
      <c r="AZ273" s="133" t="str">
        <f>IF(Food!$BH272="","o",IF(Food!$BH272="x","x","Bitte nur 'x' für Ja pflegen!"))</f>
        <v>o</v>
      </c>
      <c r="BA273" s="133" t="str">
        <f ca="1">IF(Food!$BI272="","o",IF(OR(LEFT(CELL("format",Food!$BI272),1)="S",LEFT(CELL("format",Food!$BI272),1)=".",LEFT(CELL("format",Food!$BI272),1)="F"),"x","Bitte ausschließlich Zahlen pflegen!"))</f>
        <v>o</v>
      </c>
      <c r="BB273" s="133" t="str">
        <f>IF(Food!$BJ272="","o",IF(ISNUMBER(Food!$BJ272),"x","Bitte ausschließlich Zahlen pflegen!"))</f>
        <v>o</v>
      </c>
      <c r="BC273" s="133" t="str">
        <f ca="1">IF(Food!$BK272="","o",IF(OR(LEFT(CELL("format",Food!$BK272),1)="S",LEFT(CELL("format",Food!$BK272),1)=".",LEFT(CELL("format",Food!$BK272),1)="F"),"x","Bitte ausschließlich Zahlen pflegen!"))</f>
        <v>o</v>
      </c>
      <c r="BD273" s="133" t="str">
        <f>IF(Food!$BL272="","o",IF(ISNUMBER(Food!$BL272),"x","Bitte ausschließlich Zahlen pflegen!"))</f>
        <v>o</v>
      </c>
      <c r="BE273" s="133" t="str">
        <f>IF(Food!$BM272="","o",IF(ISNUMBER(Food!$BM272),"x","Bitte ausschließlich Zahlen pflegen!"))</f>
        <v>o</v>
      </c>
      <c r="BF273" s="133" t="str">
        <f>IF(Food!$BS272="","o",IF(ISNA(VLOOKUP(Food!$BS272,Auswahlisten!$H:$H,1,0))=FALSE,"x","Bitte Produktionsland korrekt pflegen!"))</f>
        <v>o</v>
      </c>
      <c r="BG273" s="133" t="str">
        <f>IF(Food!$BU272="","o",IF(ISNUMBER(Food!$BU272),"x","Bitte ausschließlich Zahlen pflegen!"))</f>
        <v>o</v>
      </c>
      <c r="BH273" s="133" t="str">
        <f>IF(Food!$BV272="","o",IF(ISNUMBER(Food!$BV272),"x","Bitte ausschließlich Zahlen pflegen!"))</f>
        <v>o</v>
      </c>
      <c r="BI273" s="133" t="str">
        <f>IF(Food!$BW272="","o",IF(ISNUMBER(Food!$BW272),"x","Bitte ausschließlich Zahlen pflegen!"))</f>
        <v>o</v>
      </c>
      <c r="BJ273" s="133" t="str">
        <f>IF(Food!$BZ272="","o",IF(ISNA(VLOOKUP(Food!$BZ272,Auswahlisten!$AE:$AE,1,0))=FALSE,"x","Bitte Pfandart korrekt pflegen!"))</f>
        <v>o</v>
      </c>
      <c r="BK273" s="133" t="str">
        <f>IF(Food!$CA272="","o",IF(ISNUMBER(Food!$CA272),"x","Bitte ausschließlich Zahlen pflegen!"))</f>
        <v>o</v>
      </c>
      <c r="BL273" s="133" t="str">
        <f>IF(Food!$CD272="","o",IF(ISNUMBER(Food!$CD272),"x","Bitte ausschließlich Zahlen pflegen!"))</f>
        <v>o</v>
      </c>
      <c r="BM273" s="133" t="str">
        <f>IF(Food!$CE272="","o",IF(ISNA(VLOOKUP(Food!$CE272,Auswahlisten!$A:$A,1,0))=FALSE,"x","Bitte Gewichtseinheit korrekt pflegen!"))</f>
        <v>o</v>
      </c>
      <c r="BN273" s="133" t="str">
        <f>IF(Food!$CF272="","o",IF(ISNUMBER(Food!$CF272),"x","Bitte ausschließlich Zahlen pflegen!"))</f>
        <v>o</v>
      </c>
      <c r="BO273" s="133" t="str">
        <f>IF(Food!$CG272="","o",IF(ISNUMBER(Food!$CG272),"x","Bitte ausschließlich Zahlen pflegen!"))</f>
        <v>o</v>
      </c>
      <c r="BP273" s="133" t="str">
        <f>IF(Food!$CH272="","o",IF(ISNA(VLOOKUP(Food!$CH272,Auswahlisten!$A:$A,1,0))=FALSE,"x","Bitte Gewichtseinheit korrekt pflegen!"))</f>
        <v>o</v>
      </c>
      <c r="BQ273" s="133" t="str">
        <f>IF(Food!$CI272="","o",IF(ISNA(VLOOKUP(Food!$CI272,Auswahlisten!$F:$F,1,0))=FALSE,"x","Bitte JuSchu korrekt pflegen!"))</f>
        <v>o</v>
      </c>
      <c r="BR273" s="133" t="str">
        <f>IF(Verpackung!$D272="","o",IF(ISNUMBER(Verpackung!$D272),"x","Bitte ausschließlich Zahlen pflegen!"))</f>
        <v>o</v>
      </c>
      <c r="BS273" s="133" t="str">
        <f>IF(Verpackung!$E272="","o",IF(ISNUMBER(Verpackung!$E272),"x","Bitte ausschließlich Zahlen pflegen!"))</f>
        <v>o</v>
      </c>
      <c r="BT273" s="133" t="str">
        <f>IF(Verpackung!$F272="","o",IF(ISNUMBER(Verpackung!$F272),"x","Bitte ausschließlich Zahlen pflegen!"))</f>
        <v>o</v>
      </c>
      <c r="BU273" s="133" t="str">
        <f>IF(Verpackung!$G272="","o",IF(ISNUMBER(Verpackung!$G272),"x","Bitte ausschließlich Zahlen pflegen!"))</f>
        <v>o</v>
      </c>
      <c r="BV273" s="133" t="str">
        <f>IF(Verpackung!$H272="","o",IF(ISNUMBER(Verpackung!$H272),"x","Bitte ausschließlich Zahlen pflegen!"))</f>
        <v>o</v>
      </c>
      <c r="BW273" s="133" t="str">
        <f>IF(Verpackung!$I272="","o",IF(ISNUMBER(Verpackung!$I272),"x","Bitte ausschließlich Zahlen pflegen!"))</f>
        <v>o</v>
      </c>
      <c r="BX273" s="133" t="str">
        <f>IF(Verpackung!$J272="","o",IF(ISNUMBER(Verpackung!$J272),"x","Bitte ausschließlich Zahlen pflegen!"))</f>
        <v>o</v>
      </c>
      <c r="BY273" s="133" t="str">
        <f>IF(Verpackung!$K272="","o",IF(ISNUMBER(Verpackung!$K272),"x","Bitte ausschließlich Zahlen pflegen!"))</f>
        <v>o</v>
      </c>
      <c r="BZ273" s="133" t="str">
        <f>IF('Kaufland intern'!D272="","o",IF(LEN('Kaufland intern'!D272)&gt;40,"Eingabe max. 40 Zeichen!","x"))</f>
        <v>o</v>
      </c>
      <c r="CA273" s="133" t="str">
        <f>IF('Kaufland intern'!F272="","o",IF(AND(ISNUMBER('Kaufland intern'!F272),'Kaufland intern'!F272&gt;=1000000,'Kaufland intern'!F272&lt;=9999999),"x","Bitte Eingabe prüfen!"))</f>
        <v>o</v>
      </c>
      <c r="CB273" s="133" t="str">
        <f>IF('Kaufland intern'!G272="","o",IF(LEN('Kaufland intern'!G272)&gt;18,"Eingabe max. 18 Zeichen!","x"))</f>
        <v>o</v>
      </c>
      <c r="CC273" s="133" t="str">
        <f>IF('Kaufland intern'!I272="","o",IF(LEN('Kaufland intern'!I272)&gt;3,"Eingabe max. 3 Zeichen!","x"))</f>
        <v>o</v>
      </c>
      <c r="CD273" s="133" t="str">
        <f>IF('Kaufland intern'!J272="","o",IF(LEN('Kaufland intern'!J272)&gt;6,"Eingabe max. 6 Zeichen!","x"))</f>
        <v>o</v>
      </c>
      <c r="CE273" s="133" t="str">
        <f>IF('Kaufland intern'!K272="","o",IF(LEN('Kaufland intern'!K272)&gt;4,"Eingabe max. 4 Zeichen!","x"))</f>
        <v>o</v>
      </c>
      <c r="CF273" s="133" t="str">
        <f>IF('Kaufland intern'!L272="","o",IF(ISNA(VLOOKUP('Kaufland intern'!L272,Auswahlisten!$Z:$Z,1,0))=FALSE,"x","Bitte Etikettenart korrekt pflegen!"))</f>
        <v>o</v>
      </c>
      <c r="CG273" s="133" t="str">
        <f>IF('Kaufland intern'!M272="","o",IF(LEN('Kaufland intern'!M272)&gt;20,"Eingabe max. 20 Zeichen!","x"))</f>
        <v>o</v>
      </c>
      <c r="CH273" s="133" t="str">
        <f>IF('Kaufland intern'!O272="","o",IF(LEN('Kaufland intern'!O272)&gt;20,"Eingabe max. 20 Zeichen!","x"))</f>
        <v>o</v>
      </c>
      <c r="CI273" s="133" t="str">
        <f>IF('Kaufland intern'!Q272="","o",IF(LEN('Kaufland intern'!Q272)&gt;20,"Eingabe max. 20 Zeichen!","x"))</f>
        <v>o</v>
      </c>
      <c r="CJ273" s="133" t="str">
        <f>IF('Kaufland intern'!S272="","o",IF(LEN('Kaufland intern'!S272)&gt;8,"Eingabe max. 8 Zeichen!","x"))</f>
        <v>o</v>
      </c>
      <c r="CK273" s="133" t="str">
        <f>IF('Kaufland intern'!U272="","o",IF(ISNA(VLOOKUP('Kaufland intern'!U272,Auswahlisten!$D:$D,1,0))=FALSE,"x","Bitte Verpackungsart korrekt pflegen!"))</f>
        <v>o</v>
      </c>
      <c r="CL273" s="133" t="str">
        <f>IF('Kaufland intern'!V272="","o",IF(ISNUMBER('Kaufland intern'!V272),"x","Bitte ausschließlich Zahlen pflegen!"))</f>
        <v>o</v>
      </c>
      <c r="CM273" s="133" t="str">
        <f>IF('Kaufland intern'!W272="","o",IF(ISNA(VLOOKUP('Kaufland intern'!W272,Auswahlisten!$AA:$AA,1,0))=FALSE,"x","Bitte Bezugsweg korrekt pflegen!"))</f>
        <v>o</v>
      </c>
      <c r="CN273" s="133" t="str">
        <f>IF('Kaufland intern'!X272="","o",IF(ISNA(VLOOKUP('Kaufland intern'!X272,Auswahlisten!$AB:$AB,1,0))=FALSE,"x","Bitte Bezugsvorschrift korrekt pflegen!"))</f>
        <v>o</v>
      </c>
      <c r="CO273" s="133" t="str">
        <f>IF('Kaufland intern'!Y272="","o",IF(ISNA(VLOOKUP('Kaufland intern'!Y272,Auswahlisten!$AC:$AC,1,0))=FALSE,"x","Bitte Sortimentsstufenlistung korrekt pflegen!"))</f>
        <v>o</v>
      </c>
      <c r="CP273" s="133" t="str">
        <f>IF('Kaufland intern'!Z272="","o",IF(LEN('Kaufland intern'!Z272)&lt;&gt;13,"Eingabe max. 13 Zahlen!","x"))</f>
        <v>o</v>
      </c>
      <c r="CQ273" s="133" t="str">
        <f>IF('Kaufland intern'!AA272="","o",IF(LEN('Kaufland intern'!AA272)&lt;&gt;13,"Eingabe max. 13 Zahlen!","x"))</f>
        <v>o</v>
      </c>
      <c r="CR273" s="133" t="str">
        <f>IF('Kaufland intern'!AB272="","o",IF(LEN('Kaufland intern'!AB272)&lt;&gt;13,"Eingabe max. 13 Zahlen!","x"))</f>
        <v>o</v>
      </c>
      <c r="CS273" s="133" t="str">
        <f>IF('Kaufland intern'!AC272="","o",IF('Kaufland intern'!AC272="x","x","Bitte nur 'x' für Ja pflegen!"))</f>
        <v>o</v>
      </c>
      <c r="CT273" s="133" t="str">
        <f>IF('Kaufland intern'!AD272="","o",IF('Kaufland intern'!AD272="x","x","Bitte nur 'x' für Ja pflegen!"))</f>
        <v>o</v>
      </c>
      <c r="CU273" s="133" t="str">
        <f>IF('Kaufland intern'!AE272="","o",IF('Kaufland intern'!AE272="x","x","Bitte nur 'x' für Ja pflegen!"))</f>
        <v>o</v>
      </c>
      <c r="CV273" s="133" t="str">
        <f>IF('Kaufland intern'!AF272="","o",IF('Kaufland intern'!AF272="x","x","Bitte nur 'x' für Ja pflegen!"))</f>
        <v>o</v>
      </c>
      <c r="CW273" s="133" t="str">
        <f>IF('Kaufland intern'!AG272="","o",IF('Kaufland intern'!AG272="x","x","Bitte nur 'x' für Ja pflegen!"))</f>
        <v>o</v>
      </c>
      <c r="CX273" s="133" t="str">
        <f>IF('Kaufland intern'!AH272="","o",IF('Kaufland intern'!AH272="x","x","Bitte nur 'x' für Ja pflegen!"))</f>
        <v>o</v>
      </c>
      <c r="CY273" s="133" t="str">
        <f>IF('Kaufland intern'!AI272="","o",IF(LEN('Kaufland intern'!AI272)&lt;&gt;11,"Eingabe 11 Zeichen!","x"))</f>
        <v>o</v>
      </c>
      <c r="CZ273" s="133" t="str">
        <f>IF('Kaufland intern'!AJ272="","o",IF(LEN('Kaufland intern'!AJ272)&lt;&gt;11,"Eingabe 11 Zeichen!","x"))</f>
        <v>o</v>
      </c>
      <c r="DA273" s="133" t="str">
        <f>IF('Kaufland intern'!AK272="","o",IF(LEN('Kaufland intern'!AK272)&lt;&gt;11,"Eingabe 11 Zeichen!","x"))</f>
        <v>o</v>
      </c>
      <c r="DB273" s="133" t="str">
        <f>IF('Kaufland intern'!AL272="","o",IF(LEN('Kaufland intern'!AL272)&lt;&gt;11,"Eingabe 11 Zeichen!","x"))</f>
        <v>o</v>
      </c>
      <c r="DC273" s="133" t="str">
        <f>IF('Kaufland intern'!AM272="","o",IF(LEN('Kaufland intern'!AM272)&lt;&gt;11,"Eingabe 11 Zeichen!","x"))</f>
        <v>o</v>
      </c>
      <c r="DD273" s="133" t="str">
        <f>IF('Kaufland intern'!AN272="","o",IF(LEN('Kaufland intern'!AN272)&lt;&gt;11,"Eingabe 11 Zeichen!","x"))</f>
        <v>o</v>
      </c>
    </row>
    <row r="274" spans="1:108" ht="30">
      <c r="A274" s="128">
        <f>Food!C273</f>
        <v>0</v>
      </c>
      <c r="B274" s="129">
        <f>Food!E273</f>
        <v>0</v>
      </c>
      <c r="C274" s="128">
        <f>Food!O273</f>
        <v>0</v>
      </c>
      <c r="D274" s="133" t="str">
        <f>IF(Food!$A273="","Bitte Datum pflegen!",IF(ISNUMBER(Food!$A273)=FALSE,"Bitte Datum überprüfen!","x"))</f>
        <v>Bitte Datum pflegen!</v>
      </c>
      <c r="E274" s="133" t="str">
        <f>IF(Food!$C273="","Bitte Lieferantenartikelnr. pflegen!",IF(LEN(Food!$C273)&gt;13,"Eingabe max. 13 Zeichen!","x"))</f>
        <v>Bitte Lieferantenartikelnr. pflegen!</v>
      </c>
      <c r="F274" s="133" t="str">
        <f>IF(Food!$D273="","o",IF(LEN(Food!$D273)&gt;13,"Eingabe max. 13 Zeichen!","x"))</f>
        <v>o</v>
      </c>
      <c r="G274" s="145" t="str">
        <f>IF(Food!$F273="","o",IF(ISNUMBER(Food!$F273)=FALSE,"Bitte Gewicht ohne Einheit pflegen!","x"))</f>
        <v>o</v>
      </c>
      <c r="H274" s="133" t="str">
        <f>IF(Food!$G273="","o",IF(ISNA(VLOOKUP(Food!$G273,Auswahlisten!$A:$A,1,0))=FALSE,"x","Bitte Gewichtseinheit korrekt pflegen!"))</f>
        <v>o</v>
      </c>
      <c r="I274" s="133" t="str">
        <f>IF(Food!$H273="","Bitte Steuer pflegen!",IF(OR(Food!$H273=7,Food!$H273=19),"x","Bitte nur 7 oder 19 pflegen!"))</f>
        <v>Bitte Steuer pflegen!</v>
      </c>
      <c r="J274" s="133" t="str">
        <f>IF(Food!$I273="","o",IF(Food!$I273="x","x","Bitte nur 'x' für Ja pflegen!"))</f>
        <v>o</v>
      </c>
      <c r="K274" s="145" t="str">
        <f>IF(Food!$L273="","o",IF(ISNUMBER(Food!$L273)=FALSE,"Bitte Temperatur von ohne Einheit pflegen!","x"))</f>
        <v>o</v>
      </c>
      <c r="L274" s="145" t="str">
        <f>IF(Food!$M273="","o",IF(ISNUMBER(Food!$M273)=FALSE,"Bitte Temperatur bis ohne Einheit pflegen!","x"))</f>
        <v>o</v>
      </c>
      <c r="M274" s="133" t="str">
        <f>IF(Food!$J273="","o",IF(Food!$J273="x","x","Bitte nur 'x' für Ja pflegen!"))</f>
        <v>o</v>
      </c>
      <c r="N274" s="133" t="str">
        <f>IF(Food!$P273="","Bitte Bruttogewicht pflegen!",IF(ISNUMBER(Food!$P273)=FALSE,"Bitte Bruttogwicht ohne Einheit pflegen!","x"))</f>
        <v>Bitte Bruttogewicht pflegen!</v>
      </c>
      <c r="O274" s="133" t="str">
        <f>IF(Food!$Q273="","Bitte Länge pflegen!",IF(ISNUMBER(Food!$Q273)=FALSE,"Bitte Länge ohne Einheit pflegen!","x"))</f>
        <v>Bitte Länge pflegen!</v>
      </c>
      <c r="P274" s="133" t="str">
        <f>IF(Food!$R273="","Bitte Breite pflegen!",IF(ISNUMBER(Food!$R273)=FALSE,"Bitte Breite ohne Einheit pflegen!","x"))</f>
        <v>Bitte Breite pflegen!</v>
      </c>
      <c r="Q274" s="133" t="str">
        <f>IF(Food!$S273="","Bitte Höhe pflegen!",IF(ISNUMBER(Food!$S273)=FALSE,"Bitte Höhe ohne Einheit pflegen!","x"))</f>
        <v>Bitte Höhe pflegen!</v>
      </c>
      <c r="R274" s="133" t="str">
        <f>IF(Food!$V273="","o",IF(ISNUMBER(Food!$V273)=FALSE,"Bitte Bruttogewicht ohne Einheit pflegen!","x"))</f>
        <v>o</v>
      </c>
      <c r="S274" s="133" t="str">
        <f>IF(Food!$W273="","o",IF(ISNUMBER(Food!$W273)=FALSE,"Bitte Länge ohne Einheit pflegen!","x"))</f>
        <v>o</v>
      </c>
      <c r="T274" s="133" t="str">
        <f>IF(Food!$X273="","o",IF(ISNUMBER(Food!$X273)=FALSE,"Bitte Länge ohne Einheit pflegen!","x"))</f>
        <v>o</v>
      </c>
      <c r="U274" s="133" t="str">
        <f>IF(Food!$Y273="","o",IF(ISNUMBER(Food!$Y273)=FALSE,"Bitte Länge ohne Einheit pflegen!","x"))</f>
        <v>o</v>
      </c>
      <c r="V274" s="133" t="str">
        <f>IF(Food!$AB273="","o",IF(ISNUMBER(Food!$AB273)=FALSE,"Bitte Bruttogewicht ohne Einheit pflegen!","x"))</f>
        <v>o</v>
      </c>
      <c r="W274" s="133" t="str">
        <f>IF(Food!$AC273="","o",IF(ISNUMBER(Food!$AC273)=FALSE,"Bitte Länge ohne Einheit pflegen!","x"))</f>
        <v>o</v>
      </c>
      <c r="X274" s="133" t="str">
        <f>IF(Food!$AD273="","o",IF(ISNUMBER(Food!$AD273)=FALSE,"Bitte Breite ohne Einheit pflegen!","x"))</f>
        <v>o</v>
      </c>
      <c r="Y274" s="133" t="str">
        <f>IF(Food!$AE273="","o",IF(ISNUMBER(Food!$AE273)=FALSE,"Bitte Höhe ohne Einheit pflegen!","x"))</f>
        <v>o</v>
      </c>
      <c r="Z274" s="133" t="str">
        <f>IF(Food!$AG273="","o",IF(ISNUMBER(Food!$AG273)=FALSE,"Bitte Bruttogewicht ohne Einheit pflegen!","x"))</f>
        <v>o</v>
      </c>
      <c r="AA274" s="133" t="str">
        <f>IF(Food!$AH273="","o",IF(ISNUMBER(Food!$AH273)=FALSE,"Bitte Länge ohne Einheit pflegen!","x"))</f>
        <v>o</v>
      </c>
      <c r="AB274" s="133" t="str">
        <f>IF(Food!$AI273="","o",IF(ISNUMBER(Food!$AI273)=FALSE,"Bitte Breite ohne Einheit pflegen!","x"))</f>
        <v>o</v>
      </c>
      <c r="AC274" s="133" t="str">
        <f>IF(Food!$AJ273="","o",IF(ISNUMBER(Food!$AJ273)=FALSE,"Bitte Höhe ohne Einheit pflegen!","x"))</f>
        <v>o</v>
      </c>
      <c r="AD274" s="133" t="str">
        <f>IF(Food!$AL273="","o",IF(ISNUMBER(Food!$AL273)=FALSE,"Bitte Bruttogewicht ohne Einheit pflegen!","x"))</f>
        <v>o</v>
      </c>
      <c r="AE274" s="133" t="str">
        <f>IF(Food!$AM273="","o",IF(ISNUMBER(Food!$AM273)=FALSE,"Bitte Länge ohne Einheit pflegen!","x"))</f>
        <v>o</v>
      </c>
      <c r="AF274" s="133" t="str">
        <f>IF(Food!$AN273="","o",IF(ISNUMBER(Food!$AN273)=FALSE,"Bitte Breite ohne Einheit pflegen!","x"))</f>
        <v>o</v>
      </c>
      <c r="AG274" s="133" t="str">
        <f>IF(Food!$AO273="","o",IF(ISNUMBER(Food!$AO273)=FALSE,"Bitte Höhe ohne Einheit pflegen!","x"))</f>
        <v>o</v>
      </c>
      <c r="AH274" s="133" t="str">
        <f>IF(Food!$BX273="","o",IF(Food!$BX273="x","x","Bitte nur 'x' für Ja pflegen!"))</f>
        <v>o</v>
      </c>
      <c r="AI274" s="133" t="str">
        <f>IF(Food!$BY273="","o",IF(ISNUMBER(Food!$BY273),"x","Bitte ausschließlich Zahlen pflegen!"))</f>
        <v>o</v>
      </c>
      <c r="AJ274" s="133" t="str">
        <f>IF(Food!$AR273="","Bitte Verpackungsart pflegen!",IF(Food!$AR273="","o",IF(ISNA(VLOOKUP(Food!$AR273,Auswahlisten!$D:$D,1,0))=FALSE,"x","Bitte Verpackungsart korrekt pflegen!")))</f>
        <v>Bitte Verpackungsart pflegen!</v>
      </c>
      <c r="AK274" s="133" t="str">
        <f>IF(Food!$AS273="","o",IF(ISNUMBER(Food!$AS273)=FALSE,"Bitte nur Anzahl der Tage pflegen!","x"))</f>
        <v>o</v>
      </c>
      <c r="AL274" s="133" t="str">
        <f>IF(Food!$AT273="","o",IF(ISNUMBER(Food!$AT273)=FALSE,"Bitte nur Anzahl der Tage pflegen!","x"))</f>
        <v>o</v>
      </c>
      <c r="AM274" s="133" t="str">
        <f>IF(Food!$AU273="","o",IF(ISNA(VLOOKUP(Food!$AU273,Auswahlisten!$H:$H,1,0))=FALSE,"x","Bitte Produktionsland korrekt pflegen!"))</f>
        <v>o</v>
      </c>
      <c r="AN274" s="133" t="str">
        <f>IF(Food!$AV273="","o",IF(ISNA(VLOOKUP(Food!$AV273,Auswahlisten!$I:$I,1,0))=FALSE,"x","Bitte Region korrekt pflegen!"))</f>
        <v>o</v>
      </c>
      <c r="AO274" s="133" t="str">
        <f>IF(Food!$AW273="","o",IF(LEN(Food!$AW273)&gt;8,"Eingabe max. 8 Zahlen!","x"))</f>
        <v>o</v>
      </c>
      <c r="AP274" s="133" t="str">
        <f>IF(Food!$CC273="","o",IF(Food!$CC273="x","x","Bitte nur 'x' für Ja pflegen!"))</f>
        <v>o</v>
      </c>
      <c r="AQ274" s="133" t="str">
        <f>IF(Food!$AY273="","o",IF(Food!$AY273="x","x","Bitte nur 'x' für Ja pflegen!"))</f>
        <v>o</v>
      </c>
      <c r="AR274" s="133" t="str">
        <f>IF(Food!$AZ273="","o",IF(Food!$AZ273="x","x","Bitte nur 'x' für Ja pflegen!"))</f>
        <v>o</v>
      </c>
      <c r="AS274" s="133" t="str">
        <f>IF(Food!$BA273="","o",IF(Food!$BA273="x","x","Bitte nur 'x' für Ja pflegen!"))</f>
        <v>o</v>
      </c>
      <c r="AT274" s="133" t="str">
        <f>IF(Food!$BB273="","o",IF(Food!$BB273="x","x","Bitte nur 'x' für Ja pflegen!"))</f>
        <v>o</v>
      </c>
      <c r="AU274" s="133" t="str">
        <f ca="1">IF(Food!$BC273="","o",IF(OR(LEFT(CELL("format",Food!$BC273),1)="S",LEFT(CELL("format",Food!$BC273),1)=".",LEFT(CELL("format",Food!$BC273),1)="F"),"x","Bitte ausschließlich Zahlen pflegen!"))</f>
        <v>o</v>
      </c>
      <c r="AV274" s="133" t="str">
        <f>IF(Food!$BD273="","o",IF(Food!$BD273="x","x","Bitte nur 'x' für Ja pflegen!"))</f>
        <v>o</v>
      </c>
      <c r="AW274" s="133" t="str">
        <f ca="1">IF(Food!$BE273="","o",IF(OR(LEFT(CELL("format",Food!$BE273),1)="S",LEFT(CELL("format",Food!$BE273),1)=".",LEFT(CELL("format",Food!$BE273),1)="F"),"x","Bitte ausschließlich Zahlen pflegen!"))</f>
        <v>o</v>
      </c>
      <c r="AX274" s="133" t="str">
        <f>IF(Food!$BF273="","o",IF(Food!$BF273="x","x","Bitte nur 'x' für Ja pflegen!"))</f>
        <v>o</v>
      </c>
      <c r="AY274" s="133" t="str">
        <f ca="1">IF(Food!$BG273="","o",IF(OR(LEFT(CELL("format",Food!$BG273),1)="S",LEFT(CELL("format",Food!$BG273),1)=".",LEFT(CELL("format",Food!$BG273),1)="F"),"x","Bitte ausschließlich Zahlen pflegen!"))</f>
        <v>o</v>
      </c>
      <c r="AZ274" s="133" t="str">
        <f>IF(Food!$BH273="","o",IF(Food!$BH273="x","x","Bitte nur 'x' für Ja pflegen!"))</f>
        <v>o</v>
      </c>
      <c r="BA274" s="133" t="str">
        <f ca="1">IF(Food!$BI273="","o",IF(OR(LEFT(CELL("format",Food!$BI273),1)="S",LEFT(CELL("format",Food!$BI273),1)=".",LEFT(CELL("format",Food!$BI273),1)="F"),"x","Bitte ausschließlich Zahlen pflegen!"))</f>
        <v>o</v>
      </c>
      <c r="BB274" s="133" t="str">
        <f>IF(Food!$BJ273="","o",IF(ISNUMBER(Food!$BJ273),"x","Bitte ausschließlich Zahlen pflegen!"))</f>
        <v>o</v>
      </c>
      <c r="BC274" s="133" t="str">
        <f ca="1">IF(Food!$BK273="","o",IF(OR(LEFT(CELL("format",Food!$BK273),1)="S",LEFT(CELL("format",Food!$BK273),1)=".",LEFT(CELL("format",Food!$BK273),1)="F"),"x","Bitte ausschließlich Zahlen pflegen!"))</f>
        <v>o</v>
      </c>
      <c r="BD274" s="133" t="str">
        <f>IF(Food!$BL273="","o",IF(ISNUMBER(Food!$BL273),"x","Bitte ausschließlich Zahlen pflegen!"))</f>
        <v>o</v>
      </c>
      <c r="BE274" s="133" t="str">
        <f>IF(Food!$BM273="","o",IF(ISNUMBER(Food!$BM273),"x","Bitte ausschließlich Zahlen pflegen!"))</f>
        <v>o</v>
      </c>
      <c r="BF274" s="133" t="str">
        <f>IF(Food!$BS273="","o",IF(ISNA(VLOOKUP(Food!$BS273,Auswahlisten!$H:$H,1,0))=FALSE,"x","Bitte Produktionsland korrekt pflegen!"))</f>
        <v>o</v>
      </c>
      <c r="BG274" s="133" t="str">
        <f>IF(Food!$BU273="","o",IF(ISNUMBER(Food!$BU273),"x","Bitte ausschließlich Zahlen pflegen!"))</f>
        <v>o</v>
      </c>
      <c r="BH274" s="133" t="str">
        <f>IF(Food!$BV273="","o",IF(ISNUMBER(Food!$BV273),"x","Bitte ausschließlich Zahlen pflegen!"))</f>
        <v>o</v>
      </c>
      <c r="BI274" s="133" t="str">
        <f>IF(Food!$BW273="","o",IF(ISNUMBER(Food!$BW273),"x","Bitte ausschließlich Zahlen pflegen!"))</f>
        <v>o</v>
      </c>
      <c r="BJ274" s="133" t="str">
        <f>IF(Food!$BZ273="","o",IF(ISNA(VLOOKUP(Food!$BZ273,Auswahlisten!$AE:$AE,1,0))=FALSE,"x","Bitte Pfandart korrekt pflegen!"))</f>
        <v>o</v>
      </c>
      <c r="BK274" s="133" t="str">
        <f>IF(Food!$CA273="","o",IF(ISNUMBER(Food!$CA273),"x","Bitte ausschließlich Zahlen pflegen!"))</f>
        <v>o</v>
      </c>
      <c r="BL274" s="133" t="str">
        <f>IF(Food!$CD273="","o",IF(ISNUMBER(Food!$CD273),"x","Bitte ausschließlich Zahlen pflegen!"))</f>
        <v>o</v>
      </c>
      <c r="BM274" s="133" t="str">
        <f>IF(Food!$CE273="","o",IF(ISNA(VLOOKUP(Food!$CE273,Auswahlisten!$A:$A,1,0))=FALSE,"x","Bitte Gewichtseinheit korrekt pflegen!"))</f>
        <v>o</v>
      </c>
      <c r="BN274" s="133" t="str">
        <f>IF(Food!$CF273="","o",IF(ISNUMBER(Food!$CF273),"x","Bitte ausschließlich Zahlen pflegen!"))</f>
        <v>o</v>
      </c>
      <c r="BO274" s="133" t="str">
        <f>IF(Food!$CG273="","o",IF(ISNUMBER(Food!$CG273),"x","Bitte ausschließlich Zahlen pflegen!"))</f>
        <v>o</v>
      </c>
      <c r="BP274" s="133" t="str">
        <f>IF(Food!$CH273="","o",IF(ISNA(VLOOKUP(Food!$CH273,Auswahlisten!$A:$A,1,0))=FALSE,"x","Bitte Gewichtseinheit korrekt pflegen!"))</f>
        <v>o</v>
      </c>
      <c r="BQ274" s="133" t="str">
        <f>IF(Food!$CI273="","o",IF(ISNA(VLOOKUP(Food!$CI273,Auswahlisten!$F:$F,1,0))=FALSE,"x","Bitte JuSchu korrekt pflegen!"))</f>
        <v>o</v>
      </c>
      <c r="BR274" s="133" t="str">
        <f>IF(Verpackung!$D273="","o",IF(ISNUMBER(Verpackung!$D273),"x","Bitte ausschließlich Zahlen pflegen!"))</f>
        <v>o</v>
      </c>
      <c r="BS274" s="133" t="str">
        <f>IF(Verpackung!$E273="","o",IF(ISNUMBER(Verpackung!$E273),"x","Bitte ausschließlich Zahlen pflegen!"))</f>
        <v>o</v>
      </c>
      <c r="BT274" s="133" t="str">
        <f>IF(Verpackung!$F273="","o",IF(ISNUMBER(Verpackung!$F273),"x","Bitte ausschließlich Zahlen pflegen!"))</f>
        <v>o</v>
      </c>
      <c r="BU274" s="133" t="str">
        <f>IF(Verpackung!$G273="","o",IF(ISNUMBER(Verpackung!$G273),"x","Bitte ausschließlich Zahlen pflegen!"))</f>
        <v>o</v>
      </c>
      <c r="BV274" s="133" t="str">
        <f>IF(Verpackung!$H273="","o",IF(ISNUMBER(Verpackung!$H273),"x","Bitte ausschließlich Zahlen pflegen!"))</f>
        <v>o</v>
      </c>
      <c r="BW274" s="133" t="str">
        <f>IF(Verpackung!$I273="","o",IF(ISNUMBER(Verpackung!$I273),"x","Bitte ausschließlich Zahlen pflegen!"))</f>
        <v>o</v>
      </c>
      <c r="BX274" s="133" t="str">
        <f>IF(Verpackung!$J273="","o",IF(ISNUMBER(Verpackung!$J273),"x","Bitte ausschließlich Zahlen pflegen!"))</f>
        <v>o</v>
      </c>
      <c r="BY274" s="133" t="str">
        <f>IF(Verpackung!$K273="","o",IF(ISNUMBER(Verpackung!$K273),"x","Bitte ausschließlich Zahlen pflegen!"))</f>
        <v>o</v>
      </c>
      <c r="BZ274" s="133" t="str">
        <f>IF('Kaufland intern'!D273="","o",IF(LEN('Kaufland intern'!D273)&gt;40,"Eingabe max. 40 Zeichen!","x"))</f>
        <v>o</v>
      </c>
      <c r="CA274" s="133" t="str">
        <f>IF('Kaufland intern'!F273="","o",IF(AND(ISNUMBER('Kaufland intern'!F273),'Kaufland intern'!F273&gt;=1000000,'Kaufland intern'!F273&lt;=9999999),"x","Bitte Eingabe prüfen!"))</f>
        <v>o</v>
      </c>
      <c r="CB274" s="133" t="str">
        <f>IF('Kaufland intern'!G273="","o",IF(LEN('Kaufland intern'!G273)&gt;18,"Eingabe max. 18 Zeichen!","x"))</f>
        <v>o</v>
      </c>
      <c r="CC274" s="133" t="str">
        <f>IF('Kaufland intern'!I273="","o",IF(LEN('Kaufland intern'!I273)&gt;3,"Eingabe max. 3 Zeichen!","x"))</f>
        <v>o</v>
      </c>
      <c r="CD274" s="133" t="str">
        <f>IF('Kaufland intern'!J273="","o",IF(LEN('Kaufland intern'!J273)&gt;6,"Eingabe max. 6 Zeichen!","x"))</f>
        <v>o</v>
      </c>
      <c r="CE274" s="133" t="str">
        <f>IF('Kaufland intern'!K273="","o",IF(LEN('Kaufland intern'!K273)&gt;4,"Eingabe max. 4 Zeichen!","x"))</f>
        <v>o</v>
      </c>
      <c r="CF274" s="133" t="str">
        <f>IF('Kaufland intern'!L273="","o",IF(ISNA(VLOOKUP('Kaufland intern'!L273,Auswahlisten!$Z:$Z,1,0))=FALSE,"x","Bitte Etikettenart korrekt pflegen!"))</f>
        <v>o</v>
      </c>
      <c r="CG274" s="133" t="str">
        <f>IF('Kaufland intern'!M273="","o",IF(LEN('Kaufland intern'!M273)&gt;20,"Eingabe max. 20 Zeichen!","x"))</f>
        <v>o</v>
      </c>
      <c r="CH274" s="133" t="str">
        <f>IF('Kaufland intern'!O273="","o",IF(LEN('Kaufland intern'!O273)&gt;20,"Eingabe max. 20 Zeichen!","x"))</f>
        <v>o</v>
      </c>
      <c r="CI274" s="133" t="str">
        <f>IF('Kaufland intern'!Q273="","o",IF(LEN('Kaufland intern'!Q273)&gt;20,"Eingabe max. 20 Zeichen!","x"))</f>
        <v>o</v>
      </c>
      <c r="CJ274" s="133" t="str">
        <f>IF('Kaufland intern'!S273="","o",IF(LEN('Kaufland intern'!S273)&gt;8,"Eingabe max. 8 Zeichen!","x"))</f>
        <v>o</v>
      </c>
      <c r="CK274" s="133" t="str">
        <f>IF('Kaufland intern'!U273="","o",IF(ISNA(VLOOKUP('Kaufland intern'!U273,Auswahlisten!$D:$D,1,0))=FALSE,"x","Bitte Verpackungsart korrekt pflegen!"))</f>
        <v>o</v>
      </c>
      <c r="CL274" s="133" t="str">
        <f>IF('Kaufland intern'!V273="","o",IF(ISNUMBER('Kaufland intern'!V273),"x","Bitte ausschließlich Zahlen pflegen!"))</f>
        <v>o</v>
      </c>
      <c r="CM274" s="133" t="str">
        <f>IF('Kaufland intern'!W273="","o",IF(ISNA(VLOOKUP('Kaufland intern'!W273,Auswahlisten!$AA:$AA,1,0))=FALSE,"x","Bitte Bezugsweg korrekt pflegen!"))</f>
        <v>o</v>
      </c>
      <c r="CN274" s="133" t="str">
        <f>IF('Kaufland intern'!X273="","o",IF(ISNA(VLOOKUP('Kaufland intern'!X273,Auswahlisten!$AB:$AB,1,0))=FALSE,"x","Bitte Bezugsvorschrift korrekt pflegen!"))</f>
        <v>o</v>
      </c>
      <c r="CO274" s="133" t="str">
        <f>IF('Kaufland intern'!Y273="","o",IF(ISNA(VLOOKUP('Kaufland intern'!Y273,Auswahlisten!$AC:$AC,1,0))=FALSE,"x","Bitte Sortimentsstufenlistung korrekt pflegen!"))</f>
        <v>o</v>
      </c>
      <c r="CP274" s="133" t="str">
        <f>IF('Kaufland intern'!Z273="","o",IF(LEN('Kaufland intern'!Z273)&lt;&gt;13,"Eingabe max. 13 Zahlen!","x"))</f>
        <v>o</v>
      </c>
      <c r="CQ274" s="133" t="str">
        <f>IF('Kaufland intern'!AA273="","o",IF(LEN('Kaufland intern'!AA273)&lt;&gt;13,"Eingabe max. 13 Zahlen!","x"))</f>
        <v>o</v>
      </c>
      <c r="CR274" s="133" t="str">
        <f>IF('Kaufland intern'!AB273="","o",IF(LEN('Kaufland intern'!AB273)&lt;&gt;13,"Eingabe max. 13 Zahlen!","x"))</f>
        <v>o</v>
      </c>
      <c r="CS274" s="133" t="str">
        <f>IF('Kaufland intern'!AC273="","o",IF('Kaufland intern'!AC273="x","x","Bitte nur 'x' für Ja pflegen!"))</f>
        <v>o</v>
      </c>
      <c r="CT274" s="133" t="str">
        <f>IF('Kaufland intern'!AD273="","o",IF('Kaufland intern'!AD273="x","x","Bitte nur 'x' für Ja pflegen!"))</f>
        <v>o</v>
      </c>
      <c r="CU274" s="133" t="str">
        <f>IF('Kaufland intern'!AE273="","o",IF('Kaufland intern'!AE273="x","x","Bitte nur 'x' für Ja pflegen!"))</f>
        <v>o</v>
      </c>
      <c r="CV274" s="133" t="str">
        <f>IF('Kaufland intern'!AF273="","o",IF('Kaufland intern'!AF273="x","x","Bitte nur 'x' für Ja pflegen!"))</f>
        <v>o</v>
      </c>
      <c r="CW274" s="133" t="str">
        <f>IF('Kaufland intern'!AG273="","o",IF('Kaufland intern'!AG273="x","x","Bitte nur 'x' für Ja pflegen!"))</f>
        <v>o</v>
      </c>
      <c r="CX274" s="133" t="str">
        <f>IF('Kaufland intern'!AH273="","o",IF('Kaufland intern'!AH273="x","x","Bitte nur 'x' für Ja pflegen!"))</f>
        <v>o</v>
      </c>
      <c r="CY274" s="133" t="str">
        <f>IF('Kaufland intern'!AI273="","o",IF(LEN('Kaufland intern'!AI273)&lt;&gt;11,"Eingabe 11 Zeichen!","x"))</f>
        <v>o</v>
      </c>
      <c r="CZ274" s="133" t="str">
        <f>IF('Kaufland intern'!AJ273="","o",IF(LEN('Kaufland intern'!AJ273)&lt;&gt;11,"Eingabe 11 Zeichen!","x"))</f>
        <v>o</v>
      </c>
      <c r="DA274" s="133" t="str">
        <f>IF('Kaufland intern'!AK273="","o",IF(LEN('Kaufland intern'!AK273)&lt;&gt;11,"Eingabe 11 Zeichen!","x"))</f>
        <v>o</v>
      </c>
      <c r="DB274" s="133" t="str">
        <f>IF('Kaufland intern'!AL273="","o",IF(LEN('Kaufland intern'!AL273)&lt;&gt;11,"Eingabe 11 Zeichen!","x"))</f>
        <v>o</v>
      </c>
      <c r="DC274" s="133" t="str">
        <f>IF('Kaufland intern'!AM273="","o",IF(LEN('Kaufland intern'!AM273)&lt;&gt;11,"Eingabe 11 Zeichen!","x"))</f>
        <v>o</v>
      </c>
      <c r="DD274" s="133" t="str">
        <f>IF('Kaufland intern'!AN273="","o",IF(LEN('Kaufland intern'!AN273)&lt;&gt;11,"Eingabe 11 Zeichen!","x"))</f>
        <v>o</v>
      </c>
    </row>
    <row r="275" spans="1:108" ht="30">
      <c r="A275" s="128">
        <f>Food!C274</f>
        <v>0</v>
      </c>
      <c r="B275" s="129">
        <f>Food!E274</f>
        <v>0</v>
      </c>
      <c r="C275" s="128">
        <f>Food!O274</f>
        <v>0</v>
      </c>
      <c r="D275" s="133" t="str">
        <f>IF(Food!$A274="","Bitte Datum pflegen!",IF(ISNUMBER(Food!$A274)=FALSE,"Bitte Datum überprüfen!","x"))</f>
        <v>Bitte Datum pflegen!</v>
      </c>
      <c r="E275" s="133" t="str">
        <f>IF(Food!$C274="","Bitte Lieferantenartikelnr. pflegen!",IF(LEN(Food!$C274)&gt;13,"Eingabe max. 13 Zeichen!","x"))</f>
        <v>Bitte Lieferantenartikelnr. pflegen!</v>
      </c>
      <c r="F275" s="133" t="str">
        <f>IF(Food!$D274="","o",IF(LEN(Food!$D274)&gt;13,"Eingabe max. 13 Zeichen!","x"))</f>
        <v>o</v>
      </c>
      <c r="G275" s="145" t="str">
        <f>IF(Food!$F274="","o",IF(ISNUMBER(Food!$F274)=FALSE,"Bitte Gewicht ohne Einheit pflegen!","x"))</f>
        <v>o</v>
      </c>
      <c r="H275" s="133" t="str">
        <f>IF(Food!$G274="","o",IF(ISNA(VLOOKUP(Food!$G274,Auswahlisten!$A:$A,1,0))=FALSE,"x","Bitte Gewichtseinheit korrekt pflegen!"))</f>
        <v>o</v>
      </c>
      <c r="I275" s="133" t="str">
        <f>IF(Food!$H274="","Bitte Steuer pflegen!",IF(OR(Food!$H274=7,Food!$H274=19),"x","Bitte nur 7 oder 19 pflegen!"))</f>
        <v>Bitte Steuer pflegen!</v>
      </c>
      <c r="J275" s="133" t="str">
        <f>IF(Food!$I274="","o",IF(Food!$I274="x","x","Bitte nur 'x' für Ja pflegen!"))</f>
        <v>o</v>
      </c>
      <c r="K275" s="145" t="str">
        <f>IF(Food!$L274="","o",IF(ISNUMBER(Food!$L274)=FALSE,"Bitte Temperatur von ohne Einheit pflegen!","x"))</f>
        <v>o</v>
      </c>
      <c r="L275" s="145" t="str">
        <f>IF(Food!$M274="","o",IF(ISNUMBER(Food!$M274)=FALSE,"Bitte Temperatur bis ohne Einheit pflegen!","x"))</f>
        <v>o</v>
      </c>
      <c r="M275" s="133" t="str">
        <f>IF(Food!$J274="","o",IF(Food!$J274="x","x","Bitte nur 'x' für Ja pflegen!"))</f>
        <v>o</v>
      </c>
      <c r="N275" s="133" t="str">
        <f>IF(Food!$P274="","Bitte Bruttogewicht pflegen!",IF(ISNUMBER(Food!$P274)=FALSE,"Bitte Bruttogwicht ohne Einheit pflegen!","x"))</f>
        <v>Bitte Bruttogewicht pflegen!</v>
      </c>
      <c r="O275" s="133" t="str">
        <f>IF(Food!$Q274="","Bitte Länge pflegen!",IF(ISNUMBER(Food!$Q274)=FALSE,"Bitte Länge ohne Einheit pflegen!","x"))</f>
        <v>Bitte Länge pflegen!</v>
      </c>
      <c r="P275" s="133" t="str">
        <f>IF(Food!$R274="","Bitte Breite pflegen!",IF(ISNUMBER(Food!$R274)=FALSE,"Bitte Breite ohne Einheit pflegen!","x"))</f>
        <v>Bitte Breite pflegen!</v>
      </c>
      <c r="Q275" s="133" t="str">
        <f>IF(Food!$S274="","Bitte Höhe pflegen!",IF(ISNUMBER(Food!$S274)=FALSE,"Bitte Höhe ohne Einheit pflegen!","x"))</f>
        <v>Bitte Höhe pflegen!</v>
      </c>
      <c r="R275" s="133" t="str">
        <f>IF(Food!$V274="","o",IF(ISNUMBER(Food!$V274)=FALSE,"Bitte Bruttogewicht ohne Einheit pflegen!","x"))</f>
        <v>o</v>
      </c>
      <c r="S275" s="133" t="str">
        <f>IF(Food!$W274="","o",IF(ISNUMBER(Food!$W274)=FALSE,"Bitte Länge ohne Einheit pflegen!","x"))</f>
        <v>o</v>
      </c>
      <c r="T275" s="133" t="str">
        <f>IF(Food!$X274="","o",IF(ISNUMBER(Food!$X274)=FALSE,"Bitte Länge ohne Einheit pflegen!","x"))</f>
        <v>o</v>
      </c>
      <c r="U275" s="133" t="str">
        <f>IF(Food!$Y274="","o",IF(ISNUMBER(Food!$Y274)=FALSE,"Bitte Länge ohne Einheit pflegen!","x"))</f>
        <v>o</v>
      </c>
      <c r="V275" s="133" t="str">
        <f>IF(Food!$AB274="","o",IF(ISNUMBER(Food!$AB274)=FALSE,"Bitte Bruttogewicht ohne Einheit pflegen!","x"))</f>
        <v>o</v>
      </c>
      <c r="W275" s="133" t="str">
        <f>IF(Food!$AC274="","o",IF(ISNUMBER(Food!$AC274)=FALSE,"Bitte Länge ohne Einheit pflegen!","x"))</f>
        <v>o</v>
      </c>
      <c r="X275" s="133" t="str">
        <f>IF(Food!$AD274="","o",IF(ISNUMBER(Food!$AD274)=FALSE,"Bitte Breite ohne Einheit pflegen!","x"))</f>
        <v>o</v>
      </c>
      <c r="Y275" s="133" t="str">
        <f>IF(Food!$AE274="","o",IF(ISNUMBER(Food!$AE274)=FALSE,"Bitte Höhe ohne Einheit pflegen!","x"))</f>
        <v>o</v>
      </c>
      <c r="Z275" s="133" t="str">
        <f>IF(Food!$AG274="","o",IF(ISNUMBER(Food!$AG274)=FALSE,"Bitte Bruttogewicht ohne Einheit pflegen!","x"))</f>
        <v>o</v>
      </c>
      <c r="AA275" s="133" t="str">
        <f>IF(Food!$AH274="","o",IF(ISNUMBER(Food!$AH274)=FALSE,"Bitte Länge ohne Einheit pflegen!","x"))</f>
        <v>o</v>
      </c>
      <c r="AB275" s="133" t="str">
        <f>IF(Food!$AI274="","o",IF(ISNUMBER(Food!$AI274)=FALSE,"Bitte Breite ohne Einheit pflegen!","x"))</f>
        <v>o</v>
      </c>
      <c r="AC275" s="133" t="str">
        <f>IF(Food!$AJ274="","o",IF(ISNUMBER(Food!$AJ274)=FALSE,"Bitte Höhe ohne Einheit pflegen!","x"))</f>
        <v>o</v>
      </c>
      <c r="AD275" s="133" t="str">
        <f>IF(Food!$AL274="","o",IF(ISNUMBER(Food!$AL274)=FALSE,"Bitte Bruttogewicht ohne Einheit pflegen!","x"))</f>
        <v>o</v>
      </c>
      <c r="AE275" s="133" t="str">
        <f>IF(Food!$AM274="","o",IF(ISNUMBER(Food!$AM274)=FALSE,"Bitte Länge ohne Einheit pflegen!","x"))</f>
        <v>o</v>
      </c>
      <c r="AF275" s="133" t="str">
        <f>IF(Food!$AN274="","o",IF(ISNUMBER(Food!$AN274)=FALSE,"Bitte Breite ohne Einheit pflegen!","x"))</f>
        <v>o</v>
      </c>
      <c r="AG275" s="133" t="str">
        <f>IF(Food!$AO274="","o",IF(ISNUMBER(Food!$AO274)=FALSE,"Bitte Höhe ohne Einheit pflegen!","x"))</f>
        <v>o</v>
      </c>
      <c r="AH275" s="133" t="str">
        <f>IF(Food!$BX274="","o",IF(Food!$BX274="x","x","Bitte nur 'x' für Ja pflegen!"))</f>
        <v>o</v>
      </c>
      <c r="AI275" s="133" t="str">
        <f>IF(Food!$BY274="","o",IF(ISNUMBER(Food!$BY274),"x","Bitte ausschließlich Zahlen pflegen!"))</f>
        <v>o</v>
      </c>
      <c r="AJ275" s="133" t="str">
        <f>IF(Food!$AR274="","Bitte Verpackungsart pflegen!",IF(Food!$AR274="","o",IF(ISNA(VLOOKUP(Food!$AR274,Auswahlisten!$D:$D,1,0))=FALSE,"x","Bitte Verpackungsart korrekt pflegen!")))</f>
        <v>Bitte Verpackungsart pflegen!</v>
      </c>
      <c r="AK275" s="133" t="str">
        <f>IF(Food!$AS274="","o",IF(ISNUMBER(Food!$AS274)=FALSE,"Bitte nur Anzahl der Tage pflegen!","x"))</f>
        <v>o</v>
      </c>
      <c r="AL275" s="133" t="str">
        <f>IF(Food!$AT274="","o",IF(ISNUMBER(Food!$AT274)=FALSE,"Bitte nur Anzahl der Tage pflegen!","x"))</f>
        <v>o</v>
      </c>
      <c r="AM275" s="133" t="str">
        <f>IF(Food!$AU274="","o",IF(ISNA(VLOOKUP(Food!$AU274,Auswahlisten!$H:$H,1,0))=FALSE,"x","Bitte Produktionsland korrekt pflegen!"))</f>
        <v>o</v>
      </c>
      <c r="AN275" s="133" t="str">
        <f>IF(Food!$AV274="","o",IF(ISNA(VLOOKUP(Food!$AV274,Auswahlisten!$I:$I,1,0))=FALSE,"x","Bitte Region korrekt pflegen!"))</f>
        <v>o</v>
      </c>
      <c r="AO275" s="133" t="str">
        <f>IF(Food!$AW274="","o",IF(LEN(Food!$AW274)&gt;8,"Eingabe max. 8 Zahlen!","x"))</f>
        <v>o</v>
      </c>
      <c r="AP275" s="133" t="str">
        <f>IF(Food!$CC274="","o",IF(Food!$CC274="x","x","Bitte nur 'x' für Ja pflegen!"))</f>
        <v>o</v>
      </c>
      <c r="AQ275" s="133" t="str">
        <f>IF(Food!$AY274="","o",IF(Food!$AY274="x","x","Bitte nur 'x' für Ja pflegen!"))</f>
        <v>o</v>
      </c>
      <c r="AR275" s="133" t="str">
        <f>IF(Food!$AZ274="","o",IF(Food!$AZ274="x","x","Bitte nur 'x' für Ja pflegen!"))</f>
        <v>o</v>
      </c>
      <c r="AS275" s="133" t="str">
        <f>IF(Food!$BA274="","o",IF(Food!$BA274="x","x","Bitte nur 'x' für Ja pflegen!"))</f>
        <v>o</v>
      </c>
      <c r="AT275" s="133" t="str">
        <f>IF(Food!$BB274="","o",IF(Food!$BB274="x","x","Bitte nur 'x' für Ja pflegen!"))</f>
        <v>o</v>
      </c>
      <c r="AU275" s="133" t="str">
        <f ca="1">IF(Food!$BC274="","o",IF(OR(LEFT(CELL("format",Food!$BC274),1)="S",LEFT(CELL("format",Food!$BC274),1)=".",LEFT(CELL("format",Food!$BC274),1)="F"),"x","Bitte ausschließlich Zahlen pflegen!"))</f>
        <v>o</v>
      </c>
      <c r="AV275" s="133" t="str">
        <f>IF(Food!$BD274="","o",IF(Food!$BD274="x","x","Bitte nur 'x' für Ja pflegen!"))</f>
        <v>o</v>
      </c>
      <c r="AW275" s="133" t="str">
        <f ca="1">IF(Food!$BE274="","o",IF(OR(LEFT(CELL("format",Food!$BE274),1)="S",LEFT(CELL("format",Food!$BE274),1)=".",LEFT(CELL("format",Food!$BE274),1)="F"),"x","Bitte ausschließlich Zahlen pflegen!"))</f>
        <v>o</v>
      </c>
      <c r="AX275" s="133" t="str">
        <f>IF(Food!$BF274="","o",IF(Food!$BF274="x","x","Bitte nur 'x' für Ja pflegen!"))</f>
        <v>o</v>
      </c>
      <c r="AY275" s="133" t="str">
        <f ca="1">IF(Food!$BG274="","o",IF(OR(LEFT(CELL("format",Food!$BG274),1)="S",LEFT(CELL("format",Food!$BG274),1)=".",LEFT(CELL("format",Food!$BG274),1)="F"),"x","Bitte ausschließlich Zahlen pflegen!"))</f>
        <v>o</v>
      </c>
      <c r="AZ275" s="133" t="str">
        <f>IF(Food!$BH274="","o",IF(Food!$BH274="x","x","Bitte nur 'x' für Ja pflegen!"))</f>
        <v>o</v>
      </c>
      <c r="BA275" s="133" t="str">
        <f ca="1">IF(Food!$BI274="","o",IF(OR(LEFT(CELL("format",Food!$BI274),1)="S",LEFT(CELL("format",Food!$BI274),1)=".",LEFT(CELL("format",Food!$BI274),1)="F"),"x","Bitte ausschließlich Zahlen pflegen!"))</f>
        <v>o</v>
      </c>
      <c r="BB275" s="133" t="str">
        <f>IF(Food!$BJ274="","o",IF(ISNUMBER(Food!$BJ274),"x","Bitte ausschließlich Zahlen pflegen!"))</f>
        <v>o</v>
      </c>
      <c r="BC275" s="133" t="str">
        <f ca="1">IF(Food!$BK274="","o",IF(OR(LEFT(CELL("format",Food!$BK274),1)="S",LEFT(CELL("format",Food!$BK274),1)=".",LEFT(CELL("format",Food!$BK274),1)="F"),"x","Bitte ausschließlich Zahlen pflegen!"))</f>
        <v>o</v>
      </c>
      <c r="BD275" s="133" t="str">
        <f>IF(Food!$BL274="","o",IF(ISNUMBER(Food!$BL274),"x","Bitte ausschließlich Zahlen pflegen!"))</f>
        <v>o</v>
      </c>
      <c r="BE275" s="133" t="str">
        <f>IF(Food!$BM274="","o",IF(ISNUMBER(Food!$BM274),"x","Bitte ausschließlich Zahlen pflegen!"))</f>
        <v>o</v>
      </c>
      <c r="BF275" s="133" t="str">
        <f>IF(Food!$BS274="","o",IF(ISNA(VLOOKUP(Food!$BS274,Auswahlisten!$H:$H,1,0))=FALSE,"x","Bitte Produktionsland korrekt pflegen!"))</f>
        <v>o</v>
      </c>
      <c r="BG275" s="133" t="str">
        <f>IF(Food!$BU274="","o",IF(ISNUMBER(Food!$BU274),"x","Bitte ausschließlich Zahlen pflegen!"))</f>
        <v>o</v>
      </c>
      <c r="BH275" s="133" t="str">
        <f>IF(Food!$BV274="","o",IF(ISNUMBER(Food!$BV274),"x","Bitte ausschließlich Zahlen pflegen!"))</f>
        <v>o</v>
      </c>
      <c r="BI275" s="133" t="str">
        <f>IF(Food!$BW274="","o",IF(ISNUMBER(Food!$BW274),"x","Bitte ausschließlich Zahlen pflegen!"))</f>
        <v>o</v>
      </c>
      <c r="BJ275" s="133" t="str">
        <f>IF(Food!$BZ274="","o",IF(ISNA(VLOOKUP(Food!$BZ274,Auswahlisten!$AE:$AE,1,0))=FALSE,"x","Bitte Pfandart korrekt pflegen!"))</f>
        <v>o</v>
      </c>
      <c r="BK275" s="133" t="str">
        <f>IF(Food!$CA274="","o",IF(ISNUMBER(Food!$CA274),"x","Bitte ausschließlich Zahlen pflegen!"))</f>
        <v>o</v>
      </c>
      <c r="BL275" s="133" t="str">
        <f>IF(Food!$CD274="","o",IF(ISNUMBER(Food!$CD274),"x","Bitte ausschließlich Zahlen pflegen!"))</f>
        <v>o</v>
      </c>
      <c r="BM275" s="133" t="str">
        <f>IF(Food!$CE274="","o",IF(ISNA(VLOOKUP(Food!$CE274,Auswahlisten!$A:$A,1,0))=FALSE,"x","Bitte Gewichtseinheit korrekt pflegen!"))</f>
        <v>o</v>
      </c>
      <c r="BN275" s="133" t="str">
        <f>IF(Food!$CF274="","o",IF(ISNUMBER(Food!$CF274),"x","Bitte ausschließlich Zahlen pflegen!"))</f>
        <v>o</v>
      </c>
      <c r="BO275" s="133" t="str">
        <f>IF(Food!$CG274="","o",IF(ISNUMBER(Food!$CG274),"x","Bitte ausschließlich Zahlen pflegen!"))</f>
        <v>o</v>
      </c>
      <c r="BP275" s="133" t="str">
        <f>IF(Food!$CH274="","o",IF(ISNA(VLOOKUP(Food!$CH274,Auswahlisten!$A:$A,1,0))=FALSE,"x","Bitte Gewichtseinheit korrekt pflegen!"))</f>
        <v>o</v>
      </c>
      <c r="BQ275" s="133" t="str">
        <f>IF(Food!$CI274="","o",IF(ISNA(VLOOKUP(Food!$CI274,Auswahlisten!$F:$F,1,0))=FALSE,"x","Bitte JuSchu korrekt pflegen!"))</f>
        <v>o</v>
      </c>
      <c r="BR275" s="133" t="str">
        <f>IF(Verpackung!$D274="","o",IF(ISNUMBER(Verpackung!$D274),"x","Bitte ausschließlich Zahlen pflegen!"))</f>
        <v>o</v>
      </c>
      <c r="BS275" s="133" t="str">
        <f>IF(Verpackung!$E274="","o",IF(ISNUMBER(Verpackung!$E274),"x","Bitte ausschließlich Zahlen pflegen!"))</f>
        <v>o</v>
      </c>
      <c r="BT275" s="133" t="str">
        <f>IF(Verpackung!$F274="","o",IF(ISNUMBER(Verpackung!$F274),"x","Bitte ausschließlich Zahlen pflegen!"))</f>
        <v>o</v>
      </c>
      <c r="BU275" s="133" t="str">
        <f>IF(Verpackung!$G274="","o",IF(ISNUMBER(Verpackung!$G274),"x","Bitte ausschließlich Zahlen pflegen!"))</f>
        <v>o</v>
      </c>
      <c r="BV275" s="133" t="str">
        <f>IF(Verpackung!$H274="","o",IF(ISNUMBER(Verpackung!$H274),"x","Bitte ausschließlich Zahlen pflegen!"))</f>
        <v>o</v>
      </c>
      <c r="BW275" s="133" t="str">
        <f>IF(Verpackung!$I274="","o",IF(ISNUMBER(Verpackung!$I274),"x","Bitte ausschließlich Zahlen pflegen!"))</f>
        <v>o</v>
      </c>
      <c r="BX275" s="133" t="str">
        <f>IF(Verpackung!$J274="","o",IF(ISNUMBER(Verpackung!$J274),"x","Bitte ausschließlich Zahlen pflegen!"))</f>
        <v>o</v>
      </c>
      <c r="BY275" s="133" t="str">
        <f>IF(Verpackung!$K274="","o",IF(ISNUMBER(Verpackung!$K274),"x","Bitte ausschließlich Zahlen pflegen!"))</f>
        <v>o</v>
      </c>
      <c r="BZ275" s="133" t="str">
        <f>IF('Kaufland intern'!D274="","o",IF(LEN('Kaufland intern'!D274)&gt;40,"Eingabe max. 40 Zeichen!","x"))</f>
        <v>o</v>
      </c>
      <c r="CA275" s="133" t="str">
        <f>IF('Kaufland intern'!F274="","o",IF(AND(ISNUMBER('Kaufland intern'!F274),'Kaufland intern'!F274&gt;=1000000,'Kaufland intern'!F274&lt;=9999999),"x","Bitte Eingabe prüfen!"))</f>
        <v>o</v>
      </c>
      <c r="CB275" s="133" t="str">
        <f>IF('Kaufland intern'!G274="","o",IF(LEN('Kaufland intern'!G274)&gt;18,"Eingabe max. 18 Zeichen!","x"))</f>
        <v>o</v>
      </c>
      <c r="CC275" s="133" t="str">
        <f>IF('Kaufland intern'!I274="","o",IF(LEN('Kaufland intern'!I274)&gt;3,"Eingabe max. 3 Zeichen!","x"))</f>
        <v>o</v>
      </c>
      <c r="CD275" s="133" t="str">
        <f>IF('Kaufland intern'!J274="","o",IF(LEN('Kaufland intern'!J274)&gt;6,"Eingabe max. 6 Zeichen!","x"))</f>
        <v>o</v>
      </c>
      <c r="CE275" s="133" t="str">
        <f>IF('Kaufland intern'!K274="","o",IF(LEN('Kaufland intern'!K274)&gt;4,"Eingabe max. 4 Zeichen!","x"))</f>
        <v>o</v>
      </c>
      <c r="CF275" s="133" t="str">
        <f>IF('Kaufland intern'!L274="","o",IF(ISNA(VLOOKUP('Kaufland intern'!L274,Auswahlisten!$Z:$Z,1,0))=FALSE,"x","Bitte Etikettenart korrekt pflegen!"))</f>
        <v>o</v>
      </c>
      <c r="CG275" s="133" t="str">
        <f>IF('Kaufland intern'!M274="","o",IF(LEN('Kaufland intern'!M274)&gt;20,"Eingabe max. 20 Zeichen!","x"))</f>
        <v>o</v>
      </c>
      <c r="CH275" s="133" t="str">
        <f>IF('Kaufland intern'!O274="","o",IF(LEN('Kaufland intern'!O274)&gt;20,"Eingabe max. 20 Zeichen!","x"))</f>
        <v>o</v>
      </c>
      <c r="CI275" s="133" t="str">
        <f>IF('Kaufland intern'!Q274="","o",IF(LEN('Kaufland intern'!Q274)&gt;20,"Eingabe max. 20 Zeichen!","x"))</f>
        <v>o</v>
      </c>
      <c r="CJ275" s="133" t="str">
        <f>IF('Kaufland intern'!S274="","o",IF(LEN('Kaufland intern'!S274)&gt;8,"Eingabe max. 8 Zeichen!","x"))</f>
        <v>o</v>
      </c>
      <c r="CK275" s="133" t="str">
        <f>IF('Kaufland intern'!U274="","o",IF(ISNA(VLOOKUP('Kaufland intern'!U274,Auswahlisten!$D:$D,1,0))=FALSE,"x","Bitte Verpackungsart korrekt pflegen!"))</f>
        <v>o</v>
      </c>
      <c r="CL275" s="133" t="str">
        <f>IF('Kaufland intern'!V274="","o",IF(ISNUMBER('Kaufland intern'!V274),"x","Bitte ausschließlich Zahlen pflegen!"))</f>
        <v>o</v>
      </c>
      <c r="CM275" s="133" t="str">
        <f>IF('Kaufland intern'!W274="","o",IF(ISNA(VLOOKUP('Kaufland intern'!W274,Auswahlisten!$AA:$AA,1,0))=FALSE,"x","Bitte Bezugsweg korrekt pflegen!"))</f>
        <v>o</v>
      </c>
      <c r="CN275" s="133" t="str">
        <f>IF('Kaufland intern'!X274="","o",IF(ISNA(VLOOKUP('Kaufland intern'!X274,Auswahlisten!$AB:$AB,1,0))=FALSE,"x","Bitte Bezugsvorschrift korrekt pflegen!"))</f>
        <v>o</v>
      </c>
      <c r="CO275" s="133" t="str">
        <f>IF('Kaufland intern'!Y274="","o",IF(ISNA(VLOOKUP('Kaufland intern'!Y274,Auswahlisten!$AC:$AC,1,0))=FALSE,"x","Bitte Sortimentsstufenlistung korrekt pflegen!"))</f>
        <v>o</v>
      </c>
      <c r="CP275" s="133" t="str">
        <f>IF('Kaufland intern'!Z274="","o",IF(LEN('Kaufland intern'!Z274)&lt;&gt;13,"Eingabe max. 13 Zahlen!","x"))</f>
        <v>o</v>
      </c>
      <c r="CQ275" s="133" t="str">
        <f>IF('Kaufland intern'!AA274="","o",IF(LEN('Kaufland intern'!AA274)&lt;&gt;13,"Eingabe max. 13 Zahlen!","x"))</f>
        <v>o</v>
      </c>
      <c r="CR275" s="133" t="str">
        <f>IF('Kaufland intern'!AB274="","o",IF(LEN('Kaufland intern'!AB274)&lt;&gt;13,"Eingabe max. 13 Zahlen!","x"))</f>
        <v>o</v>
      </c>
      <c r="CS275" s="133" t="str">
        <f>IF('Kaufland intern'!AC274="","o",IF('Kaufland intern'!AC274="x","x","Bitte nur 'x' für Ja pflegen!"))</f>
        <v>o</v>
      </c>
      <c r="CT275" s="133" t="str">
        <f>IF('Kaufland intern'!AD274="","o",IF('Kaufland intern'!AD274="x","x","Bitte nur 'x' für Ja pflegen!"))</f>
        <v>o</v>
      </c>
      <c r="CU275" s="133" t="str">
        <f>IF('Kaufland intern'!AE274="","o",IF('Kaufland intern'!AE274="x","x","Bitte nur 'x' für Ja pflegen!"))</f>
        <v>o</v>
      </c>
      <c r="CV275" s="133" t="str">
        <f>IF('Kaufland intern'!AF274="","o",IF('Kaufland intern'!AF274="x","x","Bitte nur 'x' für Ja pflegen!"))</f>
        <v>o</v>
      </c>
      <c r="CW275" s="133" t="str">
        <f>IF('Kaufland intern'!AG274="","o",IF('Kaufland intern'!AG274="x","x","Bitte nur 'x' für Ja pflegen!"))</f>
        <v>o</v>
      </c>
      <c r="CX275" s="133" t="str">
        <f>IF('Kaufland intern'!AH274="","o",IF('Kaufland intern'!AH274="x","x","Bitte nur 'x' für Ja pflegen!"))</f>
        <v>o</v>
      </c>
      <c r="CY275" s="133" t="str">
        <f>IF('Kaufland intern'!AI274="","o",IF(LEN('Kaufland intern'!AI274)&lt;&gt;11,"Eingabe 11 Zeichen!","x"))</f>
        <v>o</v>
      </c>
      <c r="CZ275" s="133" t="str">
        <f>IF('Kaufland intern'!AJ274="","o",IF(LEN('Kaufland intern'!AJ274)&lt;&gt;11,"Eingabe 11 Zeichen!","x"))</f>
        <v>o</v>
      </c>
      <c r="DA275" s="133" t="str">
        <f>IF('Kaufland intern'!AK274="","o",IF(LEN('Kaufland intern'!AK274)&lt;&gt;11,"Eingabe 11 Zeichen!","x"))</f>
        <v>o</v>
      </c>
      <c r="DB275" s="133" t="str">
        <f>IF('Kaufland intern'!AL274="","o",IF(LEN('Kaufland intern'!AL274)&lt;&gt;11,"Eingabe 11 Zeichen!","x"))</f>
        <v>o</v>
      </c>
      <c r="DC275" s="133" t="str">
        <f>IF('Kaufland intern'!AM274="","o",IF(LEN('Kaufland intern'!AM274)&lt;&gt;11,"Eingabe 11 Zeichen!","x"))</f>
        <v>o</v>
      </c>
      <c r="DD275" s="133" t="str">
        <f>IF('Kaufland intern'!AN274="","o",IF(LEN('Kaufland intern'!AN274)&lt;&gt;11,"Eingabe 11 Zeichen!","x"))</f>
        <v>o</v>
      </c>
    </row>
    <row r="276" spans="1:108" ht="30">
      <c r="A276" s="128">
        <f>Food!C275</f>
        <v>0</v>
      </c>
      <c r="B276" s="129">
        <f>Food!E275</f>
        <v>0</v>
      </c>
      <c r="C276" s="128">
        <f>Food!O275</f>
        <v>0</v>
      </c>
      <c r="D276" s="133" t="str">
        <f>IF(Food!$A275="","Bitte Datum pflegen!",IF(ISNUMBER(Food!$A275)=FALSE,"Bitte Datum überprüfen!","x"))</f>
        <v>Bitte Datum pflegen!</v>
      </c>
      <c r="E276" s="133" t="str">
        <f>IF(Food!$C275="","Bitte Lieferantenartikelnr. pflegen!",IF(LEN(Food!$C275)&gt;13,"Eingabe max. 13 Zeichen!","x"))</f>
        <v>Bitte Lieferantenartikelnr. pflegen!</v>
      </c>
      <c r="F276" s="133" t="str">
        <f>IF(Food!$D275="","o",IF(LEN(Food!$D275)&gt;13,"Eingabe max. 13 Zeichen!","x"))</f>
        <v>o</v>
      </c>
      <c r="G276" s="145" t="str">
        <f>IF(Food!$F275="","o",IF(ISNUMBER(Food!$F275)=FALSE,"Bitte Gewicht ohne Einheit pflegen!","x"))</f>
        <v>o</v>
      </c>
      <c r="H276" s="133" t="str">
        <f>IF(Food!$G275="","o",IF(ISNA(VLOOKUP(Food!$G275,Auswahlisten!$A:$A,1,0))=FALSE,"x","Bitte Gewichtseinheit korrekt pflegen!"))</f>
        <v>o</v>
      </c>
      <c r="I276" s="133" t="str">
        <f>IF(Food!$H275="","Bitte Steuer pflegen!",IF(OR(Food!$H275=7,Food!$H275=19),"x","Bitte nur 7 oder 19 pflegen!"))</f>
        <v>Bitte Steuer pflegen!</v>
      </c>
      <c r="J276" s="133" t="str">
        <f>IF(Food!$I275="","o",IF(Food!$I275="x","x","Bitte nur 'x' für Ja pflegen!"))</f>
        <v>o</v>
      </c>
      <c r="K276" s="145" t="str">
        <f>IF(Food!$L275="","o",IF(ISNUMBER(Food!$L275)=FALSE,"Bitte Temperatur von ohne Einheit pflegen!","x"))</f>
        <v>o</v>
      </c>
      <c r="L276" s="145" t="str">
        <f>IF(Food!$M275="","o",IF(ISNUMBER(Food!$M275)=FALSE,"Bitte Temperatur bis ohne Einheit pflegen!","x"))</f>
        <v>o</v>
      </c>
      <c r="M276" s="133" t="str">
        <f>IF(Food!$J275="","o",IF(Food!$J275="x","x","Bitte nur 'x' für Ja pflegen!"))</f>
        <v>o</v>
      </c>
      <c r="N276" s="133" t="str">
        <f>IF(Food!$P275="","Bitte Bruttogewicht pflegen!",IF(ISNUMBER(Food!$P275)=FALSE,"Bitte Bruttogwicht ohne Einheit pflegen!","x"))</f>
        <v>Bitte Bruttogewicht pflegen!</v>
      </c>
      <c r="O276" s="133" t="str">
        <f>IF(Food!$Q275="","Bitte Länge pflegen!",IF(ISNUMBER(Food!$Q275)=FALSE,"Bitte Länge ohne Einheit pflegen!","x"))</f>
        <v>Bitte Länge pflegen!</v>
      </c>
      <c r="P276" s="133" t="str">
        <f>IF(Food!$R275="","Bitte Breite pflegen!",IF(ISNUMBER(Food!$R275)=FALSE,"Bitte Breite ohne Einheit pflegen!","x"))</f>
        <v>Bitte Breite pflegen!</v>
      </c>
      <c r="Q276" s="133" t="str">
        <f>IF(Food!$S275="","Bitte Höhe pflegen!",IF(ISNUMBER(Food!$S275)=FALSE,"Bitte Höhe ohne Einheit pflegen!","x"))</f>
        <v>Bitte Höhe pflegen!</v>
      </c>
      <c r="R276" s="133" t="str">
        <f>IF(Food!$V275="","o",IF(ISNUMBER(Food!$V275)=FALSE,"Bitte Bruttogewicht ohne Einheit pflegen!","x"))</f>
        <v>o</v>
      </c>
      <c r="S276" s="133" t="str">
        <f>IF(Food!$W275="","o",IF(ISNUMBER(Food!$W275)=FALSE,"Bitte Länge ohne Einheit pflegen!","x"))</f>
        <v>o</v>
      </c>
      <c r="T276" s="133" t="str">
        <f>IF(Food!$X275="","o",IF(ISNUMBER(Food!$X275)=FALSE,"Bitte Länge ohne Einheit pflegen!","x"))</f>
        <v>o</v>
      </c>
      <c r="U276" s="133" t="str">
        <f>IF(Food!$Y275="","o",IF(ISNUMBER(Food!$Y275)=FALSE,"Bitte Länge ohne Einheit pflegen!","x"))</f>
        <v>o</v>
      </c>
      <c r="V276" s="133" t="str">
        <f>IF(Food!$AB275="","o",IF(ISNUMBER(Food!$AB275)=FALSE,"Bitte Bruttogewicht ohne Einheit pflegen!","x"))</f>
        <v>o</v>
      </c>
      <c r="W276" s="133" t="str">
        <f>IF(Food!$AC275="","o",IF(ISNUMBER(Food!$AC275)=FALSE,"Bitte Länge ohne Einheit pflegen!","x"))</f>
        <v>o</v>
      </c>
      <c r="X276" s="133" t="str">
        <f>IF(Food!$AD275="","o",IF(ISNUMBER(Food!$AD275)=FALSE,"Bitte Breite ohne Einheit pflegen!","x"))</f>
        <v>o</v>
      </c>
      <c r="Y276" s="133" t="str">
        <f>IF(Food!$AE275="","o",IF(ISNUMBER(Food!$AE275)=FALSE,"Bitte Höhe ohne Einheit pflegen!","x"))</f>
        <v>o</v>
      </c>
      <c r="Z276" s="133" t="str">
        <f>IF(Food!$AG275="","o",IF(ISNUMBER(Food!$AG275)=FALSE,"Bitte Bruttogewicht ohne Einheit pflegen!","x"))</f>
        <v>o</v>
      </c>
      <c r="AA276" s="133" t="str">
        <f>IF(Food!$AH275="","o",IF(ISNUMBER(Food!$AH275)=FALSE,"Bitte Länge ohne Einheit pflegen!","x"))</f>
        <v>o</v>
      </c>
      <c r="AB276" s="133" t="str">
        <f>IF(Food!$AI275="","o",IF(ISNUMBER(Food!$AI275)=FALSE,"Bitte Breite ohne Einheit pflegen!","x"))</f>
        <v>o</v>
      </c>
      <c r="AC276" s="133" t="str">
        <f>IF(Food!$AJ275="","o",IF(ISNUMBER(Food!$AJ275)=FALSE,"Bitte Höhe ohne Einheit pflegen!","x"))</f>
        <v>o</v>
      </c>
      <c r="AD276" s="133" t="str">
        <f>IF(Food!$AL275="","o",IF(ISNUMBER(Food!$AL275)=FALSE,"Bitte Bruttogewicht ohne Einheit pflegen!","x"))</f>
        <v>o</v>
      </c>
      <c r="AE276" s="133" t="str">
        <f>IF(Food!$AM275="","o",IF(ISNUMBER(Food!$AM275)=FALSE,"Bitte Länge ohne Einheit pflegen!","x"))</f>
        <v>o</v>
      </c>
      <c r="AF276" s="133" t="str">
        <f>IF(Food!$AN275="","o",IF(ISNUMBER(Food!$AN275)=FALSE,"Bitte Breite ohne Einheit pflegen!","x"))</f>
        <v>o</v>
      </c>
      <c r="AG276" s="133" t="str">
        <f>IF(Food!$AO275="","o",IF(ISNUMBER(Food!$AO275)=FALSE,"Bitte Höhe ohne Einheit pflegen!","x"))</f>
        <v>o</v>
      </c>
      <c r="AH276" s="133" t="str">
        <f>IF(Food!$BX275="","o",IF(Food!$BX275="x","x","Bitte nur 'x' für Ja pflegen!"))</f>
        <v>o</v>
      </c>
      <c r="AI276" s="133" t="str">
        <f>IF(Food!$BY275="","o",IF(ISNUMBER(Food!$BY275),"x","Bitte ausschließlich Zahlen pflegen!"))</f>
        <v>o</v>
      </c>
      <c r="AJ276" s="133" t="str">
        <f>IF(Food!$AR275="","Bitte Verpackungsart pflegen!",IF(Food!$AR275="","o",IF(ISNA(VLOOKUP(Food!$AR275,Auswahlisten!$D:$D,1,0))=FALSE,"x","Bitte Verpackungsart korrekt pflegen!")))</f>
        <v>Bitte Verpackungsart pflegen!</v>
      </c>
      <c r="AK276" s="133" t="str">
        <f>IF(Food!$AS275="","o",IF(ISNUMBER(Food!$AS275)=FALSE,"Bitte nur Anzahl der Tage pflegen!","x"))</f>
        <v>o</v>
      </c>
      <c r="AL276" s="133" t="str">
        <f>IF(Food!$AT275="","o",IF(ISNUMBER(Food!$AT275)=FALSE,"Bitte nur Anzahl der Tage pflegen!","x"))</f>
        <v>o</v>
      </c>
      <c r="AM276" s="133" t="str">
        <f>IF(Food!$AU275="","o",IF(ISNA(VLOOKUP(Food!$AU275,Auswahlisten!$H:$H,1,0))=FALSE,"x","Bitte Produktionsland korrekt pflegen!"))</f>
        <v>o</v>
      </c>
      <c r="AN276" s="133" t="str">
        <f>IF(Food!$AV275="","o",IF(ISNA(VLOOKUP(Food!$AV275,Auswahlisten!$I:$I,1,0))=FALSE,"x","Bitte Region korrekt pflegen!"))</f>
        <v>o</v>
      </c>
      <c r="AO276" s="133" t="str">
        <f>IF(Food!$AW275="","o",IF(LEN(Food!$AW275)&gt;8,"Eingabe max. 8 Zahlen!","x"))</f>
        <v>o</v>
      </c>
      <c r="AP276" s="133" t="str">
        <f>IF(Food!$CC275="","o",IF(Food!$CC275="x","x","Bitte nur 'x' für Ja pflegen!"))</f>
        <v>o</v>
      </c>
      <c r="AQ276" s="133" t="str">
        <f>IF(Food!$AY275="","o",IF(Food!$AY275="x","x","Bitte nur 'x' für Ja pflegen!"))</f>
        <v>o</v>
      </c>
      <c r="AR276" s="133" t="str">
        <f>IF(Food!$AZ275="","o",IF(Food!$AZ275="x","x","Bitte nur 'x' für Ja pflegen!"))</f>
        <v>o</v>
      </c>
      <c r="AS276" s="133" t="str">
        <f>IF(Food!$BA275="","o",IF(Food!$BA275="x","x","Bitte nur 'x' für Ja pflegen!"))</f>
        <v>o</v>
      </c>
      <c r="AT276" s="133" t="str">
        <f>IF(Food!$BB275="","o",IF(Food!$BB275="x","x","Bitte nur 'x' für Ja pflegen!"))</f>
        <v>o</v>
      </c>
      <c r="AU276" s="133" t="str">
        <f ca="1">IF(Food!$BC275="","o",IF(OR(LEFT(CELL("format",Food!$BC275),1)="S",LEFT(CELL("format",Food!$BC275),1)=".",LEFT(CELL("format",Food!$BC275),1)="F"),"x","Bitte ausschließlich Zahlen pflegen!"))</f>
        <v>o</v>
      </c>
      <c r="AV276" s="133" t="str">
        <f>IF(Food!$BD275="","o",IF(Food!$BD275="x","x","Bitte nur 'x' für Ja pflegen!"))</f>
        <v>o</v>
      </c>
      <c r="AW276" s="133" t="str">
        <f ca="1">IF(Food!$BE275="","o",IF(OR(LEFT(CELL("format",Food!$BE275),1)="S",LEFT(CELL("format",Food!$BE275),1)=".",LEFT(CELL("format",Food!$BE275),1)="F"),"x","Bitte ausschließlich Zahlen pflegen!"))</f>
        <v>o</v>
      </c>
      <c r="AX276" s="133" t="str">
        <f>IF(Food!$BF275="","o",IF(Food!$BF275="x","x","Bitte nur 'x' für Ja pflegen!"))</f>
        <v>o</v>
      </c>
      <c r="AY276" s="133" t="str">
        <f ca="1">IF(Food!$BG275="","o",IF(OR(LEFT(CELL("format",Food!$BG275),1)="S",LEFT(CELL("format",Food!$BG275),1)=".",LEFT(CELL("format",Food!$BG275),1)="F"),"x","Bitte ausschließlich Zahlen pflegen!"))</f>
        <v>o</v>
      </c>
      <c r="AZ276" s="133" t="str">
        <f>IF(Food!$BH275="","o",IF(Food!$BH275="x","x","Bitte nur 'x' für Ja pflegen!"))</f>
        <v>o</v>
      </c>
      <c r="BA276" s="133" t="str">
        <f ca="1">IF(Food!$BI275="","o",IF(OR(LEFT(CELL("format",Food!$BI275),1)="S",LEFT(CELL("format",Food!$BI275),1)=".",LEFT(CELL("format",Food!$BI275),1)="F"),"x","Bitte ausschließlich Zahlen pflegen!"))</f>
        <v>o</v>
      </c>
      <c r="BB276" s="133" t="str">
        <f>IF(Food!$BJ275="","o",IF(ISNUMBER(Food!$BJ275),"x","Bitte ausschließlich Zahlen pflegen!"))</f>
        <v>o</v>
      </c>
      <c r="BC276" s="133" t="str">
        <f ca="1">IF(Food!$BK275="","o",IF(OR(LEFT(CELL("format",Food!$BK275),1)="S",LEFT(CELL("format",Food!$BK275),1)=".",LEFT(CELL("format",Food!$BK275),1)="F"),"x","Bitte ausschließlich Zahlen pflegen!"))</f>
        <v>o</v>
      </c>
      <c r="BD276" s="133" t="str">
        <f>IF(Food!$BL275="","o",IF(ISNUMBER(Food!$BL275),"x","Bitte ausschließlich Zahlen pflegen!"))</f>
        <v>o</v>
      </c>
      <c r="BE276" s="133" t="str">
        <f>IF(Food!$BM275="","o",IF(ISNUMBER(Food!$BM275),"x","Bitte ausschließlich Zahlen pflegen!"))</f>
        <v>o</v>
      </c>
      <c r="BF276" s="133" t="str">
        <f>IF(Food!$BS275="","o",IF(ISNA(VLOOKUP(Food!$BS275,Auswahlisten!$H:$H,1,0))=FALSE,"x","Bitte Produktionsland korrekt pflegen!"))</f>
        <v>o</v>
      </c>
      <c r="BG276" s="133" t="str">
        <f>IF(Food!$BU275="","o",IF(ISNUMBER(Food!$BU275),"x","Bitte ausschließlich Zahlen pflegen!"))</f>
        <v>o</v>
      </c>
      <c r="BH276" s="133" t="str">
        <f>IF(Food!$BV275="","o",IF(ISNUMBER(Food!$BV275),"x","Bitte ausschließlich Zahlen pflegen!"))</f>
        <v>o</v>
      </c>
      <c r="BI276" s="133" t="str">
        <f>IF(Food!$BW275="","o",IF(ISNUMBER(Food!$BW275),"x","Bitte ausschließlich Zahlen pflegen!"))</f>
        <v>o</v>
      </c>
      <c r="BJ276" s="133" t="str">
        <f>IF(Food!$BZ275="","o",IF(ISNA(VLOOKUP(Food!$BZ275,Auswahlisten!$AE:$AE,1,0))=FALSE,"x","Bitte Pfandart korrekt pflegen!"))</f>
        <v>o</v>
      </c>
      <c r="BK276" s="133" t="str">
        <f>IF(Food!$CA275="","o",IF(ISNUMBER(Food!$CA275),"x","Bitte ausschließlich Zahlen pflegen!"))</f>
        <v>o</v>
      </c>
      <c r="BL276" s="133" t="str">
        <f>IF(Food!$CD275="","o",IF(ISNUMBER(Food!$CD275),"x","Bitte ausschließlich Zahlen pflegen!"))</f>
        <v>o</v>
      </c>
      <c r="BM276" s="133" t="str">
        <f>IF(Food!$CE275="","o",IF(ISNA(VLOOKUP(Food!$CE275,Auswahlisten!$A:$A,1,0))=FALSE,"x","Bitte Gewichtseinheit korrekt pflegen!"))</f>
        <v>o</v>
      </c>
      <c r="BN276" s="133" t="str">
        <f>IF(Food!$CF275="","o",IF(ISNUMBER(Food!$CF275),"x","Bitte ausschließlich Zahlen pflegen!"))</f>
        <v>o</v>
      </c>
      <c r="BO276" s="133" t="str">
        <f>IF(Food!$CG275="","o",IF(ISNUMBER(Food!$CG275),"x","Bitte ausschließlich Zahlen pflegen!"))</f>
        <v>o</v>
      </c>
      <c r="BP276" s="133" t="str">
        <f>IF(Food!$CH275="","o",IF(ISNA(VLOOKUP(Food!$CH275,Auswahlisten!$A:$A,1,0))=FALSE,"x","Bitte Gewichtseinheit korrekt pflegen!"))</f>
        <v>o</v>
      </c>
      <c r="BQ276" s="133" t="str">
        <f>IF(Food!$CI275="","o",IF(ISNA(VLOOKUP(Food!$CI275,Auswahlisten!$F:$F,1,0))=FALSE,"x","Bitte JuSchu korrekt pflegen!"))</f>
        <v>o</v>
      </c>
      <c r="BR276" s="133" t="str">
        <f>IF(Verpackung!$D275="","o",IF(ISNUMBER(Verpackung!$D275),"x","Bitte ausschließlich Zahlen pflegen!"))</f>
        <v>o</v>
      </c>
      <c r="BS276" s="133" t="str">
        <f>IF(Verpackung!$E275="","o",IF(ISNUMBER(Verpackung!$E275),"x","Bitte ausschließlich Zahlen pflegen!"))</f>
        <v>o</v>
      </c>
      <c r="BT276" s="133" t="str">
        <f>IF(Verpackung!$F275="","o",IF(ISNUMBER(Verpackung!$F275),"x","Bitte ausschließlich Zahlen pflegen!"))</f>
        <v>o</v>
      </c>
      <c r="BU276" s="133" t="str">
        <f>IF(Verpackung!$G275="","o",IF(ISNUMBER(Verpackung!$G275),"x","Bitte ausschließlich Zahlen pflegen!"))</f>
        <v>o</v>
      </c>
      <c r="BV276" s="133" t="str">
        <f>IF(Verpackung!$H275="","o",IF(ISNUMBER(Verpackung!$H275),"x","Bitte ausschließlich Zahlen pflegen!"))</f>
        <v>o</v>
      </c>
      <c r="BW276" s="133" t="str">
        <f>IF(Verpackung!$I275="","o",IF(ISNUMBER(Verpackung!$I275),"x","Bitte ausschließlich Zahlen pflegen!"))</f>
        <v>o</v>
      </c>
      <c r="BX276" s="133" t="str">
        <f>IF(Verpackung!$J275="","o",IF(ISNUMBER(Verpackung!$J275),"x","Bitte ausschließlich Zahlen pflegen!"))</f>
        <v>o</v>
      </c>
      <c r="BY276" s="133" t="str">
        <f>IF(Verpackung!$K275="","o",IF(ISNUMBER(Verpackung!$K275),"x","Bitte ausschließlich Zahlen pflegen!"))</f>
        <v>o</v>
      </c>
      <c r="BZ276" s="133" t="str">
        <f>IF('Kaufland intern'!D275="","o",IF(LEN('Kaufland intern'!D275)&gt;40,"Eingabe max. 40 Zeichen!","x"))</f>
        <v>o</v>
      </c>
      <c r="CA276" s="133" t="str">
        <f>IF('Kaufland intern'!F275="","o",IF(AND(ISNUMBER('Kaufland intern'!F275),'Kaufland intern'!F275&gt;=1000000,'Kaufland intern'!F275&lt;=9999999),"x","Bitte Eingabe prüfen!"))</f>
        <v>o</v>
      </c>
      <c r="CB276" s="133" t="str">
        <f>IF('Kaufland intern'!G275="","o",IF(LEN('Kaufland intern'!G275)&gt;18,"Eingabe max. 18 Zeichen!","x"))</f>
        <v>o</v>
      </c>
      <c r="CC276" s="133" t="str">
        <f>IF('Kaufland intern'!I275="","o",IF(LEN('Kaufland intern'!I275)&gt;3,"Eingabe max. 3 Zeichen!","x"))</f>
        <v>o</v>
      </c>
      <c r="CD276" s="133" t="str">
        <f>IF('Kaufland intern'!J275="","o",IF(LEN('Kaufland intern'!J275)&gt;6,"Eingabe max. 6 Zeichen!","x"))</f>
        <v>o</v>
      </c>
      <c r="CE276" s="133" t="str">
        <f>IF('Kaufland intern'!K275="","o",IF(LEN('Kaufland intern'!K275)&gt;4,"Eingabe max. 4 Zeichen!","x"))</f>
        <v>o</v>
      </c>
      <c r="CF276" s="133" t="str">
        <f>IF('Kaufland intern'!L275="","o",IF(ISNA(VLOOKUP('Kaufland intern'!L275,Auswahlisten!$Z:$Z,1,0))=FALSE,"x","Bitte Etikettenart korrekt pflegen!"))</f>
        <v>o</v>
      </c>
      <c r="CG276" s="133" t="str">
        <f>IF('Kaufland intern'!M275="","o",IF(LEN('Kaufland intern'!M275)&gt;20,"Eingabe max. 20 Zeichen!","x"))</f>
        <v>o</v>
      </c>
      <c r="CH276" s="133" t="str">
        <f>IF('Kaufland intern'!O275="","o",IF(LEN('Kaufland intern'!O275)&gt;20,"Eingabe max. 20 Zeichen!","x"))</f>
        <v>o</v>
      </c>
      <c r="CI276" s="133" t="str">
        <f>IF('Kaufland intern'!Q275="","o",IF(LEN('Kaufland intern'!Q275)&gt;20,"Eingabe max. 20 Zeichen!","x"))</f>
        <v>o</v>
      </c>
      <c r="CJ276" s="133" t="str">
        <f>IF('Kaufland intern'!S275="","o",IF(LEN('Kaufland intern'!S275)&gt;8,"Eingabe max. 8 Zeichen!","x"))</f>
        <v>o</v>
      </c>
      <c r="CK276" s="133" t="str">
        <f>IF('Kaufland intern'!U275="","o",IF(ISNA(VLOOKUP('Kaufland intern'!U275,Auswahlisten!$D:$D,1,0))=FALSE,"x","Bitte Verpackungsart korrekt pflegen!"))</f>
        <v>o</v>
      </c>
      <c r="CL276" s="133" t="str">
        <f>IF('Kaufland intern'!V275="","o",IF(ISNUMBER('Kaufland intern'!V275),"x","Bitte ausschließlich Zahlen pflegen!"))</f>
        <v>o</v>
      </c>
      <c r="CM276" s="133" t="str">
        <f>IF('Kaufland intern'!W275="","o",IF(ISNA(VLOOKUP('Kaufland intern'!W275,Auswahlisten!$AA:$AA,1,0))=FALSE,"x","Bitte Bezugsweg korrekt pflegen!"))</f>
        <v>o</v>
      </c>
      <c r="CN276" s="133" t="str">
        <f>IF('Kaufland intern'!X275="","o",IF(ISNA(VLOOKUP('Kaufland intern'!X275,Auswahlisten!$AB:$AB,1,0))=FALSE,"x","Bitte Bezugsvorschrift korrekt pflegen!"))</f>
        <v>o</v>
      </c>
      <c r="CO276" s="133" t="str">
        <f>IF('Kaufland intern'!Y275="","o",IF(ISNA(VLOOKUP('Kaufland intern'!Y275,Auswahlisten!$AC:$AC,1,0))=FALSE,"x","Bitte Sortimentsstufenlistung korrekt pflegen!"))</f>
        <v>o</v>
      </c>
      <c r="CP276" s="133" t="str">
        <f>IF('Kaufland intern'!Z275="","o",IF(LEN('Kaufland intern'!Z275)&lt;&gt;13,"Eingabe max. 13 Zahlen!","x"))</f>
        <v>o</v>
      </c>
      <c r="CQ276" s="133" t="str">
        <f>IF('Kaufland intern'!AA275="","o",IF(LEN('Kaufland intern'!AA275)&lt;&gt;13,"Eingabe max. 13 Zahlen!","x"))</f>
        <v>o</v>
      </c>
      <c r="CR276" s="133" t="str">
        <f>IF('Kaufland intern'!AB275="","o",IF(LEN('Kaufland intern'!AB275)&lt;&gt;13,"Eingabe max. 13 Zahlen!","x"))</f>
        <v>o</v>
      </c>
      <c r="CS276" s="133" t="str">
        <f>IF('Kaufland intern'!AC275="","o",IF('Kaufland intern'!AC275="x","x","Bitte nur 'x' für Ja pflegen!"))</f>
        <v>o</v>
      </c>
      <c r="CT276" s="133" t="str">
        <f>IF('Kaufland intern'!AD275="","o",IF('Kaufland intern'!AD275="x","x","Bitte nur 'x' für Ja pflegen!"))</f>
        <v>o</v>
      </c>
      <c r="CU276" s="133" t="str">
        <f>IF('Kaufland intern'!AE275="","o",IF('Kaufland intern'!AE275="x","x","Bitte nur 'x' für Ja pflegen!"))</f>
        <v>o</v>
      </c>
      <c r="CV276" s="133" t="str">
        <f>IF('Kaufland intern'!AF275="","o",IF('Kaufland intern'!AF275="x","x","Bitte nur 'x' für Ja pflegen!"))</f>
        <v>o</v>
      </c>
      <c r="CW276" s="133" t="str">
        <f>IF('Kaufland intern'!AG275="","o",IF('Kaufland intern'!AG275="x","x","Bitte nur 'x' für Ja pflegen!"))</f>
        <v>o</v>
      </c>
      <c r="CX276" s="133" t="str">
        <f>IF('Kaufland intern'!AH275="","o",IF('Kaufland intern'!AH275="x","x","Bitte nur 'x' für Ja pflegen!"))</f>
        <v>o</v>
      </c>
      <c r="CY276" s="133" t="str">
        <f>IF('Kaufland intern'!AI275="","o",IF(LEN('Kaufland intern'!AI275)&lt;&gt;11,"Eingabe 11 Zeichen!","x"))</f>
        <v>o</v>
      </c>
      <c r="CZ276" s="133" t="str">
        <f>IF('Kaufland intern'!AJ275="","o",IF(LEN('Kaufland intern'!AJ275)&lt;&gt;11,"Eingabe 11 Zeichen!","x"))</f>
        <v>o</v>
      </c>
      <c r="DA276" s="133" t="str">
        <f>IF('Kaufland intern'!AK275="","o",IF(LEN('Kaufland intern'!AK275)&lt;&gt;11,"Eingabe 11 Zeichen!","x"))</f>
        <v>o</v>
      </c>
      <c r="DB276" s="133" t="str">
        <f>IF('Kaufland intern'!AL275="","o",IF(LEN('Kaufland intern'!AL275)&lt;&gt;11,"Eingabe 11 Zeichen!","x"))</f>
        <v>o</v>
      </c>
      <c r="DC276" s="133" t="str">
        <f>IF('Kaufland intern'!AM275="","o",IF(LEN('Kaufland intern'!AM275)&lt;&gt;11,"Eingabe 11 Zeichen!","x"))</f>
        <v>o</v>
      </c>
      <c r="DD276" s="133" t="str">
        <f>IF('Kaufland intern'!AN275="","o",IF(LEN('Kaufland intern'!AN275)&lt;&gt;11,"Eingabe 11 Zeichen!","x"))</f>
        <v>o</v>
      </c>
    </row>
    <row r="277" spans="1:108" ht="30">
      <c r="A277" s="128">
        <f>Food!C276</f>
        <v>0</v>
      </c>
      <c r="B277" s="129">
        <f>Food!E276</f>
        <v>0</v>
      </c>
      <c r="C277" s="128">
        <f>Food!O276</f>
        <v>0</v>
      </c>
      <c r="D277" s="133" t="str">
        <f>IF(Food!$A276="","Bitte Datum pflegen!",IF(ISNUMBER(Food!$A276)=FALSE,"Bitte Datum überprüfen!","x"))</f>
        <v>Bitte Datum pflegen!</v>
      </c>
      <c r="E277" s="133" t="str">
        <f>IF(Food!$C276="","Bitte Lieferantenartikelnr. pflegen!",IF(LEN(Food!$C276)&gt;13,"Eingabe max. 13 Zeichen!","x"))</f>
        <v>Bitte Lieferantenartikelnr. pflegen!</v>
      </c>
      <c r="F277" s="133" t="str">
        <f>IF(Food!$D276="","o",IF(LEN(Food!$D276)&gt;13,"Eingabe max. 13 Zeichen!","x"))</f>
        <v>o</v>
      </c>
      <c r="G277" s="145" t="str">
        <f>IF(Food!$F276="","o",IF(ISNUMBER(Food!$F276)=FALSE,"Bitte Gewicht ohne Einheit pflegen!","x"))</f>
        <v>o</v>
      </c>
      <c r="H277" s="133" t="str">
        <f>IF(Food!$G276="","o",IF(ISNA(VLOOKUP(Food!$G276,Auswahlisten!$A:$A,1,0))=FALSE,"x","Bitte Gewichtseinheit korrekt pflegen!"))</f>
        <v>o</v>
      </c>
      <c r="I277" s="133" t="str">
        <f>IF(Food!$H276="","Bitte Steuer pflegen!",IF(OR(Food!$H276=7,Food!$H276=19),"x","Bitte nur 7 oder 19 pflegen!"))</f>
        <v>Bitte Steuer pflegen!</v>
      </c>
      <c r="J277" s="133" t="str">
        <f>IF(Food!$I276="","o",IF(Food!$I276="x","x","Bitte nur 'x' für Ja pflegen!"))</f>
        <v>o</v>
      </c>
      <c r="K277" s="145" t="str">
        <f>IF(Food!$L276="","o",IF(ISNUMBER(Food!$L276)=FALSE,"Bitte Temperatur von ohne Einheit pflegen!","x"))</f>
        <v>o</v>
      </c>
      <c r="L277" s="145" t="str">
        <f>IF(Food!$M276="","o",IF(ISNUMBER(Food!$M276)=FALSE,"Bitte Temperatur bis ohne Einheit pflegen!","x"))</f>
        <v>o</v>
      </c>
      <c r="M277" s="133" t="str">
        <f>IF(Food!$J276="","o",IF(Food!$J276="x","x","Bitte nur 'x' für Ja pflegen!"))</f>
        <v>o</v>
      </c>
      <c r="N277" s="133" t="str">
        <f>IF(Food!$P276="","Bitte Bruttogewicht pflegen!",IF(ISNUMBER(Food!$P276)=FALSE,"Bitte Bruttogwicht ohne Einheit pflegen!","x"))</f>
        <v>Bitte Bruttogewicht pflegen!</v>
      </c>
      <c r="O277" s="133" t="str">
        <f>IF(Food!$Q276="","Bitte Länge pflegen!",IF(ISNUMBER(Food!$Q276)=FALSE,"Bitte Länge ohne Einheit pflegen!","x"))</f>
        <v>Bitte Länge pflegen!</v>
      </c>
      <c r="P277" s="133" t="str">
        <f>IF(Food!$R276="","Bitte Breite pflegen!",IF(ISNUMBER(Food!$R276)=FALSE,"Bitte Breite ohne Einheit pflegen!","x"))</f>
        <v>Bitte Breite pflegen!</v>
      </c>
      <c r="Q277" s="133" t="str">
        <f>IF(Food!$S276="","Bitte Höhe pflegen!",IF(ISNUMBER(Food!$S276)=FALSE,"Bitte Höhe ohne Einheit pflegen!","x"))</f>
        <v>Bitte Höhe pflegen!</v>
      </c>
      <c r="R277" s="133" t="str">
        <f>IF(Food!$V276="","o",IF(ISNUMBER(Food!$V276)=FALSE,"Bitte Bruttogewicht ohne Einheit pflegen!","x"))</f>
        <v>o</v>
      </c>
      <c r="S277" s="133" t="str">
        <f>IF(Food!$W276="","o",IF(ISNUMBER(Food!$W276)=FALSE,"Bitte Länge ohne Einheit pflegen!","x"))</f>
        <v>o</v>
      </c>
      <c r="T277" s="133" t="str">
        <f>IF(Food!$X276="","o",IF(ISNUMBER(Food!$X276)=FALSE,"Bitte Länge ohne Einheit pflegen!","x"))</f>
        <v>o</v>
      </c>
      <c r="U277" s="133" t="str">
        <f>IF(Food!$Y276="","o",IF(ISNUMBER(Food!$Y276)=FALSE,"Bitte Länge ohne Einheit pflegen!","x"))</f>
        <v>o</v>
      </c>
      <c r="V277" s="133" t="str">
        <f>IF(Food!$AB276="","o",IF(ISNUMBER(Food!$AB276)=FALSE,"Bitte Bruttogewicht ohne Einheit pflegen!","x"))</f>
        <v>o</v>
      </c>
      <c r="W277" s="133" t="str">
        <f>IF(Food!$AC276="","o",IF(ISNUMBER(Food!$AC276)=FALSE,"Bitte Länge ohne Einheit pflegen!","x"))</f>
        <v>o</v>
      </c>
      <c r="X277" s="133" t="str">
        <f>IF(Food!$AD276="","o",IF(ISNUMBER(Food!$AD276)=FALSE,"Bitte Breite ohne Einheit pflegen!","x"))</f>
        <v>o</v>
      </c>
      <c r="Y277" s="133" t="str">
        <f>IF(Food!$AE276="","o",IF(ISNUMBER(Food!$AE276)=FALSE,"Bitte Höhe ohne Einheit pflegen!","x"))</f>
        <v>o</v>
      </c>
      <c r="Z277" s="133" t="str">
        <f>IF(Food!$AG276="","o",IF(ISNUMBER(Food!$AG276)=FALSE,"Bitte Bruttogewicht ohne Einheit pflegen!","x"))</f>
        <v>o</v>
      </c>
      <c r="AA277" s="133" t="str">
        <f>IF(Food!$AH276="","o",IF(ISNUMBER(Food!$AH276)=FALSE,"Bitte Länge ohne Einheit pflegen!","x"))</f>
        <v>o</v>
      </c>
      <c r="AB277" s="133" t="str">
        <f>IF(Food!$AI276="","o",IF(ISNUMBER(Food!$AI276)=FALSE,"Bitte Breite ohne Einheit pflegen!","x"))</f>
        <v>o</v>
      </c>
      <c r="AC277" s="133" t="str">
        <f>IF(Food!$AJ276="","o",IF(ISNUMBER(Food!$AJ276)=FALSE,"Bitte Höhe ohne Einheit pflegen!","x"))</f>
        <v>o</v>
      </c>
      <c r="AD277" s="133" t="str">
        <f>IF(Food!$AL276="","o",IF(ISNUMBER(Food!$AL276)=FALSE,"Bitte Bruttogewicht ohne Einheit pflegen!","x"))</f>
        <v>o</v>
      </c>
      <c r="AE277" s="133" t="str">
        <f>IF(Food!$AM276="","o",IF(ISNUMBER(Food!$AM276)=FALSE,"Bitte Länge ohne Einheit pflegen!","x"))</f>
        <v>o</v>
      </c>
      <c r="AF277" s="133" t="str">
        <f>IF(Food!$AN276="","o",IF(ISNUMBER(Food!$AN276)=FALSE,"Bitte Breite ohne Einheit pflegen!","x"))</f>
        <v>o</v>
      </c>
      <c r="AG277" s="133" t="str">
        <f>IF(Food!$AO276="","o",IF(ISNUMBER(Food!$AO276)=FALSE,"Bitte Höhe ohne Einheit pflegen!","x"))</f>
        <v>o</v>
      </c>
      <c r="AH277" s="133" t="str">
        <f>IF(Food!$BX276="","o",IF(Food!$BX276="x","x","Bitte nur 'x' für Ja pflegen!"))</f>
        <v>o</v>
      </c>
      <c r="AI277" s="133" t="str">
        <f>IF(Food!$BY276="","o",IF(ISNUMBER(Food!$BY276),"x","Bitte ausschließlich Zahlen pflegen!"))</f>
        <v>o</v>
      </c>
      <c r="AJ277" s="133" t="str">
        <f>IF(Food!$AR276="","Bitte Verpackungsart pflegen!",IF(Food!$AR276="","o",IF(ISNA(VLOOKUP(Food!$AR276,Auswahlisten!$D:$D,1,0))=FALSE,"x","Bitte Verpackungsart korrekt pflegen!")))</f>
        <v>Bitte Verpackungsart pflegen!</v>
      </c>
      <c r="AK277" s="133" t="str">
        <f>IF(Food!$AS276="","o",IF(ISNUMBER(Food!$AS276)=FALSE,"Bitte nur Anzahl der Tage pflegen!","x"))</f>
        <v>o</v>
      </c>
      <c r="AL277" s="133" t="str">
        <f>IF(Food!$AT276="","o",IF(ISNUMBER(Food!$AT276)=FALSE,"Bitte nur Anzahl der Tage pflegen!","x"))</f>
        <v>o</v>
      </c>
      <c r="AM277" s="133" t="str">
        <f>IF(Food!$AU276="","o",IF(ISNA(VLOOKUP(Food!$AU276,Auswahlisten!$H:$H,1,0))=FALSE,"x","Bitte Produktionsland korrekt pflegen!"))</f>
        <v>o</v>
      </c>
      <c r="AN277" s="133" t="str">
        <f>IF(Food!$AV276="","o",IF(ISNA(VLOOKUP(Food!$AV276,Auswahlisten!$I:$I,1,0))=FALSE,"x","Bitte Region korrekt pflegen!"))</f>
        <v>o</v>
      </c>
      <c r="AO277" s="133" t="str">
        <f>IF(Food!$AW276="","o",IF(LEN(Food!$AW276)&gt;8,"Eingabe max. 8 Zahlen!","x"))</f>
        <v>o</v>
      </c>
      <c r="AP277" s="133" t="str">
        <f>IF(Food!$CC276="","o",IF(Food!$CC276="x","x","Bitte nur 'x' für Ja pflegen!"))</f>
        <v>o</v>
      </c>
      <c r="AQ277" s="133" t="str">
        <f>IF(Food!$AY276="","o",IF(Food!$AY276="x","x","Bitte nur 'x' für Ja pflegen!"))</f>
        <v>o</v>
      </c>
      <c r="AR277" s="133" t="str">
        <f>IF(Food!$AZ276="","o",IF(Food!$AZ276="x","x","Bitte nur 'x' für Ja pflegen!"))</f>
        <v>o</v>
      </c>
      <c r="AS277" s="133" t="str">
        <f>IF(Food!$BA276="","o",IF(Food!$BA276="x","x","Bitte nur 'x' für Ja pflegen!"))</f>
        <v>o</v>
      </c>
      <c r="AT277" s="133" t="str">
        <f>IF(Food!$BB276="","o",IF(Food!$BB276="x","x","Bitte nur 'x' für Ja pflegen!"))</f>
        <v>o</v>
      </c>
      <c r="AU277" s="133" t="str">
        <f ca="1">IF(Food!$BC276="","o",IF(OR(LEFT(CELL("format",Food!$BC276),1)="S",LEFT(CELL("format",Food!$BC276),1)=".",LEFT(CELL("format",Food!$BC276),1)="F"),"x","Bitte ausschließlich Zahlen pflegen!"))</f>
        <v>o</v>
      </c>
      <c r="AV277" s="133" t="str">
        <f>IF(Food!$BD276="","o",IF(Food!$BD276="x","x","Bitte nur 'x' für Ja pflegen!"))</f>
        <v>o</v>
      </c>
      <c r="AW277" s="133" t="str">
        <f ca="1">IF(Food!$BE276="","o",IF(OR(LEFT(CELL("format",Food!$BE276),1)="S",LEFT(CELL("format",Food!$BE276),1)=".",LEFT(CELL("format",Food!$BE276),1)="F"),"x","Bitte ausschließlich Zahlen pflegen!"))</f>
        <v>o</v>
      </c>
      <c r="AX277" s="133" t="str">
        <f>IF(Food!$BF276="","o",IF(Food!$BF276="x","x","Bitte nur 'x' für Ja pflegen!"))</f>
        <v>o</v>
      </c>
      <c r="AY277" s="133" t="str">
        <f ca="1">IF(Food!$BG276="","o",IF(OR(LEFT(CELL("format",Food!$BG276),1)="S",LEFT(CELL("format",Food!$BG276),1)=".",LEFT(CELL("format",Food!$BG276),1)="F"),"x","Bitte ausschließlich Zahlen pflegen!"))</f>
        <v>o</v>
      </c>
      <c r="AZ277" s="133" t="str">
        <f>IF(Food!$BH276="","o",IF(Food!$BH276="x","x","Bitte nur 'x' für Ja pflegen!"))</f>
        <v>o</v>
      </c>
      <c r="BA277" s="133" t="str">
        <f ca="1">IF(Food!$BI276="","o",IF(OR(LEFT(CELL("format",Food!$BI276),1)="S",LEFT(CELL("format",Food!$BI276),1)=".",LEFT(CELL("format",Food!$BI276),1)="F"),"x","Bitte ausschließlich Zahlen pflegen!"))</f>
        <v>o</v>
      </c>
      <c r="BB277" s="133" t="str">
        <f>IF(Food!$BJ276="","o",IF(ISNUMBER(Food!$BJ276),"x","Bitte ausschließlich Zahlen pflegen!"))</f>
        <v>o</v>
      </c>
      <c r="BC277" s="133" t="str">
        <f ca="1">IF(Food!$BK276="","o",IF(OR(LEFT(CELL("format",Food!$BK276),1)="S",LEFT(CELL("format",Food!$BK276),1)=".",LEFT(CELL("format",Food!$BK276),1)="F"),"x","Bitte ausschließlich Zahlen pflegen!"))</f>
        <v>o</v>
      </c>
      <c r="BD277" s="133" t="str">
        <f>IF(Food!$BL276="","o",IF(ISNUMBER(Food!$BL276),"x","Bitte ausschließlich Zahlen pflegen!"))</f>
        <v>o</v>
      </c>
      <c r="BE277" s="133" t="str">
        <f>IF(Food!$BM276="","o",IF(ISNUMBER(Food!$BM276),"x","Bitte ausschließlich Zahlen pflegen!"))</f>
        <v>o</v>
      </c>
      <c r="BF277" s="133" t="str">
        <f>IF(Food!$BS276="","o",IF(ISNA(VLOOKUP(Food!$BS276,Auswahlisten!$H:$H,1,0))=FALSE,"x","Bitte Produktionsland korrekt pflegen!"))</f>
        <v>o</v>
      </c>
      <c r="BG277" s="133" t="str">
        <f>IF(Food!$BU276="","o",IF(ISNUMBER(Food!$BU276),"x","Bitte ausschließlich Zahlen pflegen!"))</f>
        <v>o</v>
      </c>
      <c r="BH277" s="133" t="str">
        <f>IF(Food!$BV276="","o",IF(ISNUMBER(Food!$BV276),"x","Bitte ausschließlich Zahlen pflegen!"))</f>
        <v>o</v>
      </c>
      <c r="BI277" s="133" t="str">
        <f>IF(Food!$BW276="","o",IF(ISNUMBER(Food!$BW276),"x","Bitte ausschließlich Zahlen pflegen!"))</f>
        <v>o</v>
      </c>
      <c r="BJ277" s="133" t="str">
        <f>IF(Food!$BZ276="","o",IF(ISNA(VLOOKUP(Food!$BZ276,Auswahlisten!$AE:$AE,1,0))=FALSE,"x","Bitte Pfandart korrekt pflegen!"))</f>
        <v>o</v>
      </c>
      <c r="BK277" s="133" t="str">
        <f>IF(Food!$CA276="","o",IF(ISNUMBER(Food!$CA276),"x","Bitte ausschließlich Zahlen pflegen!"))</f>
        <v>o</v>
      </c>
      <c r="BL277" s="133" t="str">
        <f>IF(Food!$CD276="","o",IF(ISNUMBER(Food!$CD276),"x","Bitte ausschließlich Zahlen pflegen!"))</f>
        <v>o</v>
      </c>
      <c r="BM277" s="133" t="str">
        <f>IF(Food!$CE276="","o",IF(ISNA(VLOOKUP(Food!$CE276,Auswahlisten!$A:$A,1,0))=FALSE,"x","Bitte Gewichtseinheit korrekt pflegen!"))</f>
        <v>o</v>
      </c>
      <c r="BN277" s="133" t="str">
        <f>IF(Food!$CF276="","o",IF(ISNUMBER(Food!$CF276),"x","Bitte ausschließlich Zahlen pflegen!"))</f>
        <v>o</v>
      </c>
      <c r="BO277" s="133" t="str">
        <f>IF(Food!$CG276="","o",IF(ISNUMBER(Food!$CG276),"x","Bitte ausschließlich Zahlen pflegen!"))</f>
        <v>o</v>
      </c>
      <c r="BP277" s="133" t="str">
        <f>IF(Food!$CH276="","o",IF(ISNA(VLOOKUP(Food!$CH276,Auswahlisten!$A:$A,1,0))=FALSE,"x","Bitte Gewichtseinheit korrekt pflegen!"))</f>
        <v>o</v>
      </c>
      <c r="BQ277" s="133" t="str">
        <f>IF(Food!$CI276="","o",IF(ISNA(VLOOKUP(Food!$CI276,Auswahlisten!$F:$F,1,0))=FALSE,"x","Bitte JuSchu korrekt pflegen!"))</f>
        <v>o</v>
      </c>
      <c r="BR277" s="133" t="str">
        <f>IF(Verpackung!$D276="","o",IF(ISNUMBER(Verpackung!$D276),"x","Bitte ausschließlich Zahlen pflegen!"))</f>
        <v>o</v>
      </c>
      <c r="BS277" s="133" t="str">
        <f>IF(Verpackung!$E276="","o",IF(ISNUMBER(Verpackung!$E276),"x","Bitte ausschließlich Zahlen pflegen!"))</f>
        <v>o</v>
      </c>
      <c r="BT277" s="133" t="str">
        <f>IF(Verpackung!$F276="","o",IF(ISNUMBER(Verpackung!$F276),"x","Bitte ausschließlich Zahlen pflegen!"))</f>
        <v>o</v>
      </c>
      <c r="BU277" s="133" t="str">
        <f>IF(Verpackung!$G276="","o",IF(ISNUMBER(Verpackung!$G276),"x","Bitte ausschließlich Zahlen pflegen!"))</f>
        <v>o</v>
      </c>
      <c r="BV277" s="133" t="str">
        <f>IF(Verpackung!$H276="","o",IF(ISNUMBER(Verpackung!$H276),"x","Bitte ausschließlich Zahlen pflegen!"))</f>
        <v>o</v>
      </c>
      <c r="BW277" s="133" t="str">
        <f>IF(Verpackung!$I276="","o",IF(ISNUMBER(Verpackung!$I276),"x","Bitte ausschließlich Zahlen pflegen!"))</f>
        <v>o</v>
      </c>
      <c r="BX277" s="133" t="str">
        <f>IF(Verpackung!$J276="","o",IF(ISNUMBER(Verpackung!$J276),"x","Bitte ausschließlich Zahlen pflegen!"))</f>
        <v>o</v>
      </c>
      <c r="BY277" s="133" t="str">
        <f>IF(Verpackung!$K276="","o",IF(ISNUMBER(Verpackung!$K276),"x","Bitte ausschließlich Zahlen pflegen!"))</f>
        <v>o</v>
      </c>
      <c r="BZ277" s="133" t="str">
        <f>IF('Kaufland intern'!D276="","o",IF(LEN('Kaufland intern'!D276)&gt;40,"Eingabe max. 40 Zeichen!","x"))</f>
        <v>o</v>
      </c>
      <c r="CA277" s="133" t="str">
        <f>IF('Kaufland intern'!F276="","o",IF(AND(ISNUMBER('Kaufland intern'!F276),'Kaufland intern'!F276&gt;=1000000,'Kaufland intern'!F276&lt;=9999999),"x","Bitte Eingabe prüfen!"))</f>
        <v>o</v>
      </c>
      <c r="CB277" s="133" t="str">
        <f>IF('Kaufland intern'!G276="","o",IF(LEN('Kaufland intern'!G276)&gt;18,"Eingabe max. 18 Zeichen!","x"))</f>
        <v>o</v>
      </c>
      <c r="CC277" s="133" t="str">
        <f>IF('Kaufland intern'!I276="","o",IF(LEN('Kaufland intern'!I276)&gt;3,"Eingabe max. 3 Zeichen!","x"))</f>
        <v>o</v>
      </c>
      <c r="CD277" s="133" t="str">
        <f>IF('Kaufland intern'!J276="","o",IF(LEN('Kaufland intern'!J276)&gt;6,"Eingabe max. 6 Zeichen!","x"))</f>
        <v>o</v>
      </c>
      <c r="CE277" s="133" t="str">
        <f>IF('Kaufland intern'!K276="","o",IF(LEN('Kaufland intern'!K276)&gt;4,"Eingabe max. 4 Zeichen!","x"))</f>
        <v>o</v>
      </c>
      <c r="CF277" s="133" t="str">
        <f>IF('Kaufland intern'!L276="","o",IF(ISNA(VLOOKUP('Kaufland intern'!L276,Auswahlisten!$Z:$Z,1,0))=FALSE,"x","Bitte Etikettenart korrekt pflegen!"))</f>
        <v>o</v>
      </c>
      <c r="CG277" s="133" t="str">
        <f>IF('Kaufland intern'!M276="","o",IF(LEN('Kaufland intern'!M276)&gt;20,"Eingabe max. 20 Zeichen!","x"))</f>
        <v>o</v>
      </c>
      <c r="CH277" s="133" t="str">
        <f>IF('Kaufland intern'!O276="","o",IF(LEN('Kaufland intern'!O276)&gt;20,"Eingabe max. 20 Zeichen!","x"))</f>
        <v>o</v>
      </c>
      <c r="CI277" s="133" t="str">
        <f>IF('Kaufland intern'!Q276="","o",IF(LEN('Kaufland intern'!Q276)&gt;20,"Eingabe max. 20 Zeichen!","x"))</f>
        <v>o</v>
      </c>
      <c r="CJ277" s="133" t="str">
        <f>IF('Kaufland intern'!S276="","o",IF(LEN('Kaufland intern'!S276)&gt;8,"Eingabe max. 8 Zeichen!","x"))</f>
        <v>o</v>
      </c>
      <c r="CK277" s="133" t="str">
        <f>IF('Kaufland intern'!U276="","o",IF(ISNA(VLOOKUP('Kaufland intern'!U276,Auswahlisten!$D:$D,1,0))=FALSE,"x","Bitte Verpackungsart korrekt pflegen!"))</f>
        <v>o</v>
      </c>
      <c r="CL277" s="133" t="str">
        <f>IF('Kaufland intern'!V276="","o",IF(ISNUMBER('Kaufland intern'!V276),"x","Bitte ausschließlich Zahlen pflegen!"))</f>
        <v>o</v>
      </c>
      <c r="CM277" s="133" t="str">
        <f>IF('Kaufland intern'!W276="","o",IF(ISNA(VLOOKUP('Kaufland intern'!W276,Auswahlisten!$AA:$AA,1,0))=FALSE,"x","Bitte Bezugsweg korrekt pflegen!"))</f>
        <v>o</v>
      </c>
      <c r="CN277" s="133" t="str">
        <f>IF('Kaufland intern'!X276="","o",IF(ISNA(VLOOKUP('Kaufland intern'!X276,Auswahlisten!$AB:$AB,1,0))=FALSE,"x","Bitte Bezugsvorschrift korrekt pflegen!"))</f>
        <v>o</v>
      </c>
      <c r="CO277" s="133" t="str">
        <f>IF('Kaufland intern'!Y276="","o",IF(ISNA(VLOOKUP('Kaufland intern'!Y276,Auswahlisten!$AC:$AC,1,0))=FALSE,"x","Bitte Sortimentsstufenlistung korrekt pflegen!"))</f>
        <v>o</v>
      </c>
      <c r="CP277" s="133" t="str">
        <f>IF('Kaufland intern'!Z276="","o",IF(LEN('Kaufland intern'!Z276)&lt;&gt;13,"Eingabe max. 13 Zahlen!","x"))</f>
        <v>o</v>
      </c>
      <c r="CQ277" s="133" t="str">
        <f>IF('Kaufland intern'!AA276="","o",IF(LEN('Kaufland intern'!AA276)&lt;&gt;13,"Eingabe max. 13 Zahlen!","x"))</f>
        <v>o</v>
      </c>
      <c r="CR277" s="133" t="str">
        <f>IF('Kaufland intern'!AB276="","o",IF(LEN('Kaufland intern'!AB276)&lt;&gt;13,"Eingabe max. 13 Zahlen!","x"))</f>
        <v>o</v>
      </c>
      <c r="CS277" s="133" t="str">
        <f>IF('Kaufland intern'!AC276="","o",IF('Kaufland intern'!AC276="x","x","Bitte nur 'x' für Ja pflegen!"))</f>
        <v>o</v>
      </c>
      <c r="CT277" s="133" t="str">
        <f>IF('Kaufland intern'!AD276="","o",IF('Kaufland intern'!AD276="x","x","Bitte nur 'x' für Ja pflegen!"))</f>
        <v>o</v>
      </c>
      <c r="CU277" s="133" t="str">
        <f>IF('Kaufland intern'!AE276="","o",IF('Kaufland intern'!AE276="x","x","Bitte nur 'x' für Ja pflegen!"))</f>
        <v>o</v>
      </c>
      <c r="CV277" s="133" t="str">
        <f>IF('Kaufland intern'!AF276="","o",IF('Kaufland intern'!AF276="x","x","Bitte nur 'x' für Ja pflegen!"))</f>
        <v>o</v>
      </c>
      <c r="CW277" s="133" t="str">
        <f>IF('Kaufland intern'!AG276="","o",IF('Kaufland intern'!AG276="x","x","Bitte nur 'x' für Ja pflegen!"))</f>
        <v>o</v>
      </c>
      <c r="CX277" s="133" t="str">
        <f>IF('Kaufland intern'!AH276="","o",IF('Kaufland intern'!AH276="x","x","Bitte nur 'x' für Ja pflegen!"))</f>
        <v>o</v>
      </c>
      <c r="CY277" s="133" t="str">
        <f>IF('Kaufland intern'!AI276="","o",IF(LEN('Kaufland intern'!AI276)&lt;&gt;11,"Eingabe 11 Zeichen!","x"))</f>
        <v>o</v>
      </c>
      <c r="CZ277" s="133" t="str">
        <f>IF('Kaufland intern'!AJ276="","o",IF(LEN('Kaufland intern'!AJ276)&lt;&gt;11,"Eingabe 11 Zeichen!","x"))</f>
        <v>o</v>
      </c>
      <c r="DA277" s="133" t="str">
        <f>IF('Kaufland intern'!AK276="","o",IF(LEN('Kaufland intern'!AK276)&lt;&gt;11,"Eingabe 11 Zeichen!","x"))</f>
        <v>o</v>
      </c>
      <c r="DB277" s="133" t="str">
        <f>IF('Kaufland intern'!AL276="","o",IF(LEN('Kaufland intern'!AL276)&lt;&gt;11,"Eingabe 11 Zeichen!","x"))</f>
        <v>o</v>
      </c>
      <c r="DC277" s="133" t="str">
        <f>IF('Kaufland intern'!AM276="","o",IF(LEN('Kaufland intern'!AM276)&lt;&gt;11,"Eingabe 11 Zeichen!","x"))</f>
        <v>o</v>
      </c>
      <c r="DD277" s="133" t="str">
        <f>IF('Kaufland intern'!AN276="","o",IF(LEN('Kaufland intern'!AN276)&lt;&gt;11,"Eingabe 11 Zeichen!","x"))</f>
        <v>o</v>
      </c>
    </row>
    <row r="278" spans="1:108" ht="30">
      <c r="A278" s="128">
        <f>Food!C277</f>
        <v>0</v>
      </c>
      <c r="B278" s="129">
        <f>Food!E277</f>
        <v>0</v>
      </c>
      <c r="C278" s="128">
        <f>Food!O277</f>
        <v>0</v>
      </c>
      <c r="D278" s="133" t="str">
        <f>IF(Food!$A277="","Bitte Datum pflegen!",IF(ISNUMBER(Food!$A277)=FALSE,"Bitte Datum überprüfen!","x"))</f>
        <v>Bitte Datum pflegen!</v>
      </c>
      <c r="E278" s="133" t="str">
        <f>IF(Food!$C277="","Bitte Lieferantenartikelnr. pflegen!",IF(LEN(Food!$C277)&gt;13,"Eingabe max. 13 Zeichen!","x"))</f>
        <v>Bitte Lieferantenartikelnr. pflegen!</v>
      </c>
      <c r="F278" s="133" t="str">
        <f>IF(Food!$D277="","o",IF(LEN(Food!$D277)&gt;13,"Eingabe max. 13 Zeichen!","x"))</f>
        <v>o</v>
      </c>
      <c r="G278" s="145" t="str">
        <f>IF(Food!$F277="","o",IF(ISNUMBER(Food!$F277)=FALSE,"Bitte Gewicht ohne Einheit pflegen!","x"))</f>
        <v>o</v>
      </c>
      <c r="H278" s="133" t="str">
        <f>IF(Food!$G277="","o",IF(ISNA(VLOOKUP(Food!$G277,Auswahlisten!$A:$A,1,0))=FALSE,"x","Bitte Gewichtseinheit korrekt pflegen!"))</f>
        <v>o</v>
      </c>
      <c r="I278" s="133" t="str">
        <f>IF(Food!$H277="","Bitte Steuer pflegen!",IF(OR(Food!$H277=7,Food!$H277=19),"x","Bitte nur 7 oder 19 pflegen!"))</f>
        <v>Bitte Steuer pflegen!</v>
      </c>
      <c r="J278" s="133" t="str">
        <f>IF(Food!$I277="","o",IF(Food!$I277="x","x","Bitte nur 'x' für Ja pflegen!"))</f>
        <v>o</v>
      </c>
      <c r="K278" s="145" t="str">
        <f>IF(Food!$L277="","o",IF(ISNUMBER(Food!$L277)=FALSE,"Bitte Temperatur von ohne Einheit pflegen!","x"))</f>
        <v>o</v>
      </c>
      <c r="L278" s="145" t="str">
        <f>IF(Food!$M277="","o",IF(ISNUMBER(Food!$M277)=FALSE,"Bitte Temperatur bis ohne Einheit pflegen!","x"))</f>
        <v>o</v>
      </c>
      <c r="M278" s="133" t="str">
        <f>IF(Food!$J277="","o",IF(Food!$J277="x","x","Bitte nur 'x' für Ja pflegen!"))</f>
        <v>o</v>
      </c>
      <c r="N278" s="133" t="str">
        <f>IF(Food!$P277="","Bitte Bruttogewicht pflegen!",IF(ISNUMBER(Food!$P277)=FALSE,"Bitte Bruttogwicht ohne Einheit pflegen!","x"))</f>
        <v>Bitte Bruttogewicht pflegen!</v>
      </c>
      <c r="O278" s="133" t="str">
        <f>IF(Food!$Q277="","Bitte Länge pflegen!",IF(ISNUMBER(Food!$Q277)=FALSE,"Bitte Länge ohne Einheit pflegen!","x"))</f>
        <v>Bitte Länge pflegen!</v>
      </c>
      <c r="P278" s="133" t="str">
        <f>IF(Food!$R277="","Bitte Breite pflegen!",IF(ISNUMBER(Food!$R277)=FALSE,"Bitte Breite ohne Einheit pflegen!","x"))</f>
        <v>Bitte Breite pflegen!</v>
      </c>
      <c r="Q278" s="133" t="str">
        <f>IF(Food!$S277="","Bitte Höhe pflegen!",IF(ISNUMBER(Food!$S277)=FALSE,"Bitte Höhe ohne Einheit pflegen!","x"))</f>
        <v>Bitte Höhe pflegen!</v>
      </c>
      <c r="R278" s="133" t="str">
        <f>IF(Food!$V277="","o",IF(ISNUMBER(Food!$V277)=FALSE,"Bitte Bruttogewicht ohne Einheit pflegen!","x"))</f>
        <v>o</v>
      </c>
      <c r="S278" s="133" t="str">
        <f>IF(Food!$W277="","o",IF(ISNUMBER(Food!$W277)=FALSE,"Bitte Länge ohne Einheit pflegen!","x"))</f>
        <v>o</v>
      </c>
      <c r="T278" s="133" t="str">
        <f>IF(Food!$X277="","o",IF(ISNUMBER(Food!$X277)=FALSE,"Bitte Länge ohne Einheit pflegen!","x"))</f>
        <v>o</v>
      </c>
      <c r="U278" s="133" t="str">
        <f>IF(Food!$Y277="","o",IF(ISNUMBER(Food!$Y277)=FALSE,"Bitte Länge ohne Einheit pflegen!","x"))</f>
        <v>o</v>
      </c>
      <c r="V278" s="133" t="str">
        <f>IF(Food!$AB277="","o",IF(ISNUMBER(Food!$AB277)=FALSE,"Bitte Bruttogewicht ohne Einheit pflegen!","x"))</f>
        <v>o</v>
      </c>
      <c r="W278" s="133" t="str">
        <f>IF(Food!$AC277="","o",IF(ISNUMBER(Food!$AC277)=FALSE,"Bitte Länge ohne Einheit pflegen!","x"))</f>
        <v>o</v>
      </c>
      <c r="X278" s="133" t="str">
        <f>IF(Food!$AD277="","o",IF(ISNUMBER(Food!$AD277)=FALSE,"Bitte Breite ohne Einheit pflegen!","x"))</f>
        <v>o</v>
      </c>
      <c r="Y278" s="133" t="str">
        <f>IF(Food!$AE277="","o",IF(ISNUMBER(Food!$AE277)=FALSE,"Bitte Höhe ohne Einheit pflegen!","x"))</f>
        <v>o</v>
      </c>
      <c r="Z278" s="133" t="str">
        <f>IF(Food!$AG277="","o",IF(ISNUMBER(Food!$AG277)=FALSE,"Bitte Bruttogewicht ohne Einheit pflegen!","x"))</f>
        <v>o</v>
      </c>
      <c r="AA278" s="133" t="str">
        <f>IF(Food!$AH277="","o",IF(ISNUMBER(Food!$AH277)=FALSE,"Bitte Länge ohne Einheit pflegen!","x"))</f>
        <v>o</v>
      </c>
      <c r="AB278" s="133" t="str">
        <f>IF(Food!$AI277="","o",IF(ISNUMBER(Food!$AI277)=FALSE,"Bitte Breite ohne Einheit pflegen!","x"))</f>
        <v>o</v>
      </c>
      <c r="AC278" s="133" t="str">
        <f>IF(Food!$AJ277="","o",IF(ISNUMBER(Food!$AJ277)=FALSE,"Bitte Höhe ohne Einheit pflegen!","x"))</f>
        <v>o</v>
      </c>
      <c r="AD278" s="133" t="str">
        <f>IF(Food!$AL277="","o",IF(ISNUMBER(Food!$AL277)=FALSE,"Bitte Bruttogewicht ohne Einheit pflegen!","x"))</f>
        <v>o</v>
      </c>
      <c r="AE278" s="133" t="str">
        <f>IF(Food!$AM277="","o",IF(ISNUMBER(Food!$AM277)=FALSE,"Bitte Länge ohne Einheit pflegen!","x"))</f>
        <v>o</v>
      </c>
      <c r="AF278" s="133" t="str">
        <f>IF(Food!$AN277="","o",IF(ISNUMBER(Food!$AN277)=FALSE,"Bitte Breite ohne Einheit pflegen!","x"))</f>
        <v>o</v>
      </c>
      <c r="AG278" s="133" t="str">
        <f>IF(Food!$AO277="","o",IF(ISNUMBER(Food!$AO277)=FALSE,"Bitte Höhe ohne Einheit pflegen!","x"))</f>
        <v>o</v>
      </c>
      <c r="AH278" s="133" t="str">
        <f>IF(Food!$BX277="","o",IF(Food!$BX277="x","x","Bitte nur 'x' für Ja pflegen!"))</f>
        <v>o</v>
      </c>
      <c r="AI278" s="133" t="str">
        <f>IF(Food!$BY277="","o",IF(ISNUMBER(Food!$BY277),"x","Bitte ausschließlich Zahlen pflegen!"))</f>
        <v>o</v>
      </c>
      <c r="AJ278" s="133" t="str">
        <f>IF(Food!$AR277="","Bitte Verpackungsart pflegen!",IF(Food!$AR277="","o",IF(ISNA(VLOOKUP(Food!$AR277,Auswahlisten!$D:$D,1,0))=FALSE,"x","Bitte Verpackungsart korrekt pflegen!")))</f>
        <v>Bitte Verpackungsart pflegen!</v>
      </c>
      <c r="AK278" s="133" t="str">
        <f>IF(Food!$AS277="","o",IF(ISNUMBER(Food!$AS277)=FALSE,"Bitte nur Anzahl der Tage pflegen!","x"))</f>
        <v>o</v>
      </c>
      <c r="AL278" s="133" t="str">
        <f>IF(Food!$AT277="","o",IF(ISNUMBER(Food!$AT277)=FALSE,"Bitte nur Anzahl der Tage pflegen!","x"))</f>
        <v>o</v>
      </c>
      <c r="AM278" s="133" t="str">
        <f>IF(Food!$AU277="","o",IF(ISNA(VLOOKUP(Food!$AU277,Auswahlisten!$H:$H,1,0))=FALSE,"x","Bitte Produktionsland korrekt pflegen!"))</f>
        <v>o</v>
      </c>
      <c r="AN278" s="133" t="str">
        <f>IF(Food!$AV277="","o",IF(ISNA(VLOOKUP(Food!$AV277,Auswahlisten!$I:$I,1,0))=FALSE,"x","Bitte Region korrekt pflegen!"))</f>
        <v>o</v>
      </c>
      <c r="AO278" s="133" t="str">
        <f>IF(Food!$AW277="","o",IF(LEN(Food!$AW277)&gt;8,"Eingabe max. 8 Zahlen!","x"))</f>
        <v>o</v>
      </c>
      <c r="AP278" s="133" t="str">
        <f>IF(Food!$CC277="","o",IF(Food!$CC277="x","x","Bitte nur 'x' für Ja pflegen!"))</f>
        <v>o</v>
      </c>
      <c r="AQ278" s="133" t="str">
        <f>IF(Food!$AY277="","o",IF(Food!$AY277="x","x","Bitte nur 'x' für Ja pflegen!"))</f>
        <v>o</v>
      </c>
      <c r="AR278" s="133" t="str">
        <f>IF(Food!$AZ277="","o",IF(Food!$AZ277="x","x","Bitte nur 'x' für Ja pflegen!"))</f>
        <v>o</v>
      </c>
      <c r="AS278" s="133" t="str">
        <f>IF(Food!$BA277="","o",IF(Food!$BA277="x","x","Bitte nur 'x' für Ja pflegen!"))</f>
        <v>o</v>
      </c>
      <c r="AT278" s="133" t="str">
        <f>IF(Food!$BB277="","o",IF(Food!$BB277="x","x","Bitte nur 'x' für Ja pflegen!"))</f>
        <v>o</v>
      </c>
      <c r="AU278" s="133" t="str">
        <f ca="1">IF(Food!$BC277="","o",IF(OR(LEFT(CELL("format",Food!$BC277),1)="S",LEFT(CELL("format",Food!$BC277),1)=".",LEFT(CELL("format",Food!$BC277),1)="F"),"x","Bitte ausschließlich Zahlen pflegen!"))</f>
        <v>o</v>
      </c>
      <c r="AV278" s="133" t="str">
        <f>IF(Food!$BD277="","o",IF(Food!$BD277="x","x","Bitte nur 'x' für Ja pflegen!"))</f>
        <v>o</v>
      </c>
      <c r="AW278" s="133" t="str">
        <f ca="1">IF(Food!$BE277="","o",IF(OR(LEFT(CELL("format",Food!$BE277),1)="S",LEFT(CELL("format",Food!$BE277),1)=".",LEFT(CELL("format",Food!$BE277),1)="F"),"x","Bitte ausschließlich Zahlen pflegen!"))</f>
        <v>o</v>
      </c>
      <c r="AX278" s="133" t="str">
        <f>IF(Food!$BF277="","o",IF(Food!$BF277="x","x","Bitte nur 'x' für Ja pflegen!"))</f>
        <v>o</v>
      </c>
      <c r="AY278" s="133" t="str">
        <f ca="1">IF(Food!$BG277="","o",IF(OR(LEFT(CELL("format",Food!$BG277),1)="S",LEFT(CELL("format",Food!$BG277),1)=".",LEFT(CELL("format",Food!$BG277),1)="F"),"x","Bitte ausschließlich Zahlen pflegen!"))</f>
        <v>o</v>
      </c>
      <c r="AZ278" s="133" t="str">
        <f>IF(Food!$BH277="","o",IF(Food!$BH277="x","x","Bitte nur 'x' für Ja pflegen!"))</f>
        <v>o</v>
      </c>
      <c r="BA278" s="133" t="str">
        <f ca="1">IF(Food!$BI277="","o",IF(OR(LEFT(CELL("format",Food!$BI277),1)="S",LEFT(CELL("format",Food!$BI277),1)=".",LEFT(CELL("format",Food!$BI277),1)="F"),"x","Bitte ausschließlich Zahlen pflegen!"))</f>
        <v>o</v>
      </c>
      <c r="BB278" s="133" t="str">
        <f>IF(Food!$BJ277="","o",IF(ISNUMBER(Food!$BJ277),"x","Bitte ausschließlich Zahlen pflegen!"))</f>
        <v>o</v>
      </c>
      <c r="BC278" s="133" t="str">
        <f ca="1">IF(Food!$BK277="","o",IF(OR(LEFT(CELL("format",Food!$BK277),1)="S",LEFT(CELL("format",Food!$BK277),1)=".",LEFT(CELL("format",Food!$BK277),1)="F"),"x","Bitte ausschließlich Zahlen pflegen!"))</f>
        <v>o</v>
      </c>
      <c r="BD278" s="133" t="str">
        <f>IF(Food!$BL277="","o",IF(ISNUMBER(Food!$BL277),"x","Bitte ausschließlich Zahlen pflegen!"))</f>
        <v>o</v>
      </c>
      <c r="BE278" s="133" t="str">
        <f>IF(Food!$BM277="","o",IF(ISNUMBER(Food!$BM277),"x","Bitte ausschließlich Zahlen pflegen!"))</f>
        <v>o</v>
      </c>
      <c r="BF278" s="133" t="str">
        <f>IF(Food!$BS277="","o",IF(ISNA(VLOOKUP(Food!$BS277,Auswahlisten!$H:$H,1,0))=FALSE,"x","Bitte Produktionsland korrekt pflegen!"))</f>
        <v>o</v>
      </c>
      <c r="BG278" s="133" t="str">
        <f>IF(Food!$BU277="","o",IF(ISNUMBER(Food!$BU277),"x","Bitte ausschließlich Zahlen pflegen!"))</f>
        <v>o</v>
      </c>
      <c r="BH278" s="133" t="str">
        <f>IF(Food!$BV277="","o",IF(ISNUMBER(Food!$BV277),"x","Bitte ausschließlich Zahlen pflegen!"))</f>
        <v>o</v>
      </c>
      <c r="BI278" s="133" t="str">
        <f>IF(Food!$BW277="","o",IF(ISNUMBER(Food!$BW277),"x","Bitte ausschließlich Zahlen pflegen!"))</f>
        <v>o</v>
      </c>
      <c r="BJ278" s="133" t="str">
        <f>IF(Food!$BZ277="","o",IF(ISNA(VLOOKUP(Food!$BZ277,Auswahlisten!$AE:$AE,1,0))=FALSE,"x","Bitte Pfandart korrekt pflegen!"))</f>
        <v>o</v>
      </c>
      <c r="BK278" s="133" t="str">
        <f>IF(Food!$CA277="","o",IF(ISNUMBER(Food!$CA277),"x","Bitte ausschließlich Zahlen pflegen!"))</f>
        <v>o</v>
      </c>
      <c r="BL278" s="133" t="str">
        <f>IF(Food!$CD277="","o",IF(ISNUMBER(Food!$CD277),"x","Bitte ausschließlich Zahlen pflegen!"))</f>
        <v>o</v>
      </c>
      <c r="BM278" s="133" t="str">
        <f>IF(Food!$CE277="","o",IF(ISNA(VLOOKUP(Food!$CE277,Auswahlisten!$A:$A,1,0))=FALSE,"x","Bitte Gewichtseinheit korrekt pflegen!"))</f>
        <v>o</v>
      </c>
      <c r="BN278" s="133" t="str">
        <f>IF(Food!$CF277="","o",IF(ISNUMBER(Food!$CF277),"x","Bitte ausschließlich Zahlen pflegen!"))</f>
        <v>o</v>
      </c>
      <c r="BO278" s="133" t="str">
        <f>IF(Food!$CG277="","o",IF(ISNUMBER(Food!$CG277),"x","Bitte ausschließlich Zahlen pflegen!"))</f>
        <v>o</v>
      </c>
      <c r="BP278" s="133" t="str">
        <f>IF(Food!$CH277="","o",IF(ISNA(VLOOKUP(Food!$CH277,Auswahlisten!$A:$A,1,0))=FALSE,"x","Bitte Gewichtseinheit korrekt pflegen!"))</f>
        <v>o</v>
      </c>
      <c r="BQ278" s="133" t="str">
        <f>IF(Food!$CI277="","o",IF(ISNA(VLOOKUP(Food!$CI277,Auswahlisten!$F:$F,1,0))=FALSE,"x","Bitte JuSchu korrekt pflegen!"))</f>
        <v>o</v>
      </c>
      <c r="BR278" s="133" t="str">
        <f>IF(Verpackung!$D277="","o",IF(ISNUMBER(Verpackung!$D277),"x","Bitte ausschließlich Zahlen pflegen!"))</f>
        <v>o</v>
      </c>
      <c r="BS278" s="133" t="str">
        <f>IF(Verpackung!$E277="","o",IF(ISNUMBER(Verpackung!$E277),"x","Bitte ausschließlich Zahlen pflegen!"))</f>
        <v>o</v>
      </c>
      <c r="BT278" s="133" t="str">
        <f>IF(Verpackung!$F277="","o",IF(ISNUMBER(Verpackung!$F277),"x","Bitte ausschließlich Zahlen pflegen!"))</f>
        <v>o</v>
      </c>
      <c r="BU278" s="133" t="str">
        <f>IF(Verpackung!$G277="","o",IF(ISNUMBER(Verpackung!$G277),"x","Bitte ausschließlich Zahlen pflegen!"))</f>
        <v>o</v>
      </c>
      <c r="BV278" s="133" t="str">
        <f>IF(Verpackung!$H277="","o",IF(ISNUMBER(Verpackung!$H277),"x","Bitte ausschließlich Zahlen pflegen!"))</f>
        <v>o</v>
      </c>
      <c r="BW278" s="133" t="str">
        <f>IF(Verpackung!$I277="","o",IF(ISNUMBER(Verpackung!$I277),"x","Bitte ausschließlich Zahlen pflegen!"))</f>
        <v>o</v>
      </c>
      <c r="BX278" s="133" t="str">
        <f>IF(Verpackung!$J277="","o",IF(ISNUMBER(Verpackung!$J277),"x","Bitte ausschließlich Zahlen pflegen!"))</f>
        <v>o</v>
      </c>
      <c r="BY278" s="133" t="str">
        <f>IF(Verpackung!$K277="","o",IF(ISNUMBER(Verpackung!$K277),"x","Bitte ausschließlich Zahlen pflegen!"))</f>
        <v>o</v>
      </c>
      <c r="BZ278" s="133" t="str">
        <f>IF('Kaufland intern'!D277="","o",IF(LEN('Kaufland intern'!D277)&gt;40,"Eingabe max. 40 Zeichen!","x"))</f>
        <v>o</v>
      </c>
      <c r="CA278" s="133" t="str">
        <f>IF('Kaufland intern'!F277="","o",IF(AND(ISNUMBER('Kaufland intern'!F277),'Kaufland intern'!F277&gt;=1000000,'Kaufland intern'!F277&lt;=9999999),"x","Bitte Eingabe prüfen!"))</f>
        <v>o</v>
      </c>
      <c r="CB278" s="133" t="str">
        <f>IF('Kaufland intern'!G277="","o",IF(LEN('Kaufland intern'!G277)&gt;18,"Eingabe max. 18 Zeichen!","x"))</f>
        <v>o</v>
      </c>
      <c r="CC278" s="133" t="str">
        <f>IF('Kaufland intern'!I277="","o",IF(LEN('Kaufland intern'!I277)&gt;3,"Eingabe max. 3 Zeichen!","x"))</f>
        <v>o</v>
      </c>
      <c r="CD278" s="133" t="str">
        <f>IF('Kaufland intern'!J277="","o",IF(LEN('Kaufland intern'!J277)&gt;6,"Eingabe max. 6 Zeichen!","x"))</f>
        <v>o</v>
      </c>
      <c r="CE278" s="133" t="str">
        <f>IF('Kaufland intern'!K277="","o",IF(LEN('Kaufland intern'!K277)&gt;4,"Eingabe max. 4 Zeichen!","x"))</f>
        <v>o</v>
      </c>
      <c r="CF278" s="133" t="str">
        <f>IF('Kaufland intern'!L277="","o",IF(ISNA(VLOOKUP('Kaufland intern'!L277,Auswahlisten!$Z:$Z,1,0))=FALSE,"x","Bitte Etikettenart korrekt pflegen!"))</f>
        <v>o</v>
      </c>
      <c r="CG278" s="133" t="str">
        <f>IF('Kaufland intern'!M277="","o",IF(LEN('Kaufland intern'!M277)&gt;20,"Eingabe max. 20 Zeichen!","x"))</f>
        <v>o</v>
      </c>
      <c r="CH278" s="133" t="str">
        <f>IF('Kaufland intern'!O277="","o",IF(LEN('Kaufland intern'!O277)&gt;20,"Eingabe max. 20 Zeichen!","x"))</f>
        <v>o</v>
      </c>
      <c r="CI278" s="133" t="str">
        <f>IF('Kaufland intern'!Q277="","o",IF(LEN('Kaufland intern'!Q277)&gt;20,"Eingabe max. 20 Zeichen!","x"))</f>
        <v>o</v>
      </c>
      <c r="CJ278" s="133" t="str">
        <f>IF('Kaufland intern'!S277="","o",IF(LEN('Kaufland intern'!S277)&gt;8,"Eingabe max. 8 Zeichen!","x"))</f>
        <v>o</v>
      </c>
      <c r="CK278" s="133" t="str">
        <f>IF('Kaufland intern'!U277="","o",IF(ISNA(VLOOKUP('Kaufland intern'!U277,Auswahlisten!$D:$D,1,0))=FALSE,"x","Bitte Verpackungsart korrekt pflegen!"))</f>
        <v>o</v>
      </c>
      <c r="CL278" s="133" t="str">
        <f>IF('Kaufland intern'!V277="","o",IF(ISNUMBER('Kaufland intern'!V277),"x","Bitte ausschließlich Zahlen pflegen!"))</f>
        <v>o</v>
      </c>
      <c r="CM278" s="133" t="str">
        <f>IF('Kaufland intern'!W277="","o",IF(ISNA(VLOOKUP('Kaufland intern'!W277,Auswahlisten!$AA:$AA,1,0))=FALSE,"x","Bitte Bezugsweg korrekt pflegen!"))</f>
        <v>o</v>
      </c>
      <c r="CN278" s="133" t="str">
        <f>IF('Kaufland intern'!X277="","o",IF(ISNA(VLOOKUP('Kaufland intern'!X277,Auswahlisten!$AB:$AB,1,0))=FALSE,"x","Bitte Bezugsvorschrift korrekt pflegen!"))</f>
        <v>o</v>
      </c>
      <c r="CO278" s="133" t="str">
        <f>IF('Kaufland intern'!Y277="","o",IF(ISNA(VLOOKUP('Kaufland intern'!Y277,Auswahlisten!$AC:$AC,1,0))=FALSE,"x","Bitte Sortimentsstufenlistung korrekt pflegen!"))</f>
        <v>o</v>
      </c>
      <c r="CP278" s="133" t="str">
        <f>IF('Kaufland intern'!Z277="","o",IF(LEN('Kaufland intern'!Z277)&lt;&gt;13,"Eingabe max. 13 Zahlen!","x"))</f>
        <v>o</v>
      </c>
      <c r="CQ278" s="133" t="str">
        <f>IF('Kaufland intern'!AA277="","o",IF(LEN('Kaufland intern'!AA277)&lt;&gt;13,"Eingabe max. 13 Zahlen!","x"))</f>
        <v>o</v>
      </c>
      <c r="CR278" s="133" t="str">
        <f>IF('Kaufland intern'!AB277="","o",IF(LEN('Kaufland intern'!AB277)&lt;&gt;13,"Eingabe max. 13 Zahlen!","x"))</f>
        <v>o</v>
      </c>
      <c r="CS278" s="133" t="str">
        <f>IF('Kaufland intern'!AC277="","o",IF('Kaufland intern'!AC277="x","x","Bitte nur 'x' für Ja pflegen!"))</f>
        <v>o</v>
      </c>
      <c r="CT278" s="133" t="str">
        <f>IF('Kaufland intern'!AD277="","o",IF('Kaufland intern'!AD277="x","x","Bitte nur 'x' für Ja pflegen!"))</f>
        <v>o</v>
      </c>
      <c r="CU278" s="133" t="str">
        <f>IF('Kaufland intern'!AE277="","o",IF('Kaufland intern'!AE277="x","x","Bitte nur 'x' für Ja pflegen!"))</f>
        <v>o</v>
      </c>
      <c r="CV278" s="133" t="str">
        <f>IF('Kaufland intern'!AF277="","o",IF('Kaufland intern'!AF277="x","x","Bitte nur 'x' für Ja pflegen!"))</f>
        <v>o</v>
      </c>
      <c r="CW278" s="133" t="str">
        <f>IF('Kaufland intern'!AG277="","o",IF('Kaufland intern'!AG277="x","x","Bitte nur 'x' für Ja pflegen!"))</f>
        <v>o</v>
      </c>
      <c r="CX278" s="133" t="str">
        <f>IF('Kaufland intern'!AH277="","o",IF('Kaufland intern'!AH277="x","x","Bitte nur 'x' für Ja pflegen!"))</f>
        <v>o</v>
      </c>
      <c r="CY278" s="133" t="str">
        <f>IF('Kaufland intern'!AI277="","o",IF(LEN('Kaufland intern'!AI277)&lt;&gt;11,"Eingabe 11 Zeichen!","x"))</f>
        <v>o</v>
      </c>
      <c r="CZ278" s="133" t="str">
        <f>IF('Kaufland intern'!AJ277="","o",IF(LEN('Kaufland intern'!AJ277)&lt;&gt;11,"Eingabe 11 Zeichen!","x"))</f>
        <v>o</v>
      </c>
      <c r="DA278" s="133" t="str">
        <f>IF('Kaufland intern'!AK277="","o",IF(LEN('Kaufland intern'!AK277)&lt;&gt;11,"Eingabe 11 Zeichen!","x"))</f>
        <v>o</v>
      </c>
      <c r="DB278" s="133" t="str">
        <f>IF('Kaufland intern'!AL277="","o",IF(LEN('Kaufland intern'!AL277)&lt;&gt;11,"Eingabe 11 Zeichen!","x"))</f>
        <v>o</v>
      </c>
      <c r="DC278" s="133" t="str">
        <f>IF('Kaufland intern'!AM277="","o",IF(LEN('Kaufland intern'!AM277)&lt;&gt;11,"Eingabe 11 Zeichen!","x"))</f>
        <v>o</v>
      </c>
      <c r="DD278" s="133" t="str">
        <f>IF('Kaufland intern'!AN277="","o",IF(LEN('Kaufland intern'!AN277)&lt;&gt;11,"Eingabe 11 Zeichen!","x"))</f>
        <v>o</v>
      </c>
    </row>
    <row r="279" spans="1:108" ht="30">
      <c r="A279" s="128">
        <f>Food!C278</f>
        <v>0</v>
      </c>
      <c r="B279" s="129">
        <f>Food!E278</f>
        <v>0</v>
      </c>
      <c r="C279" s="128">
        <f>Food!O278</f>
        <v>0</v>
      </c>
      <c r="D279" s="133" t="str">
        <f>IF(Food!$A278="","Bitte Datum pflegen!",IF(ISNUMBER(Food!$A278)=FALSE,"Bitte Datum überprüfen!","x"))</f>
        <v>Bitte Datum pflegen!</v>
      </c>
      <c r="E279" s="133" t="str">
        <f>IF(Food!$C278="","Bitte Lieferantenartikelnr. pflegen!",IF(LEN(Food!$C278)&gt;13,"Eingabe max. 13 Zeichen!","x"))</f>
        <v>Bitte Lieferantenartikelnr. pflegen!</v>
      </c>
      <c r="F279" s="133" t="str">
        <f>IF(Food!$D278="","o",IF(LEN(Food!$D278)&gt;13,"Eingabe max. 13 Zeichen!","x"))</f>
        <v>o</v>
      </c>
      <c r="G279" s="145" t="str">
        <f>IF(Food!$F278="","o",IF(ISNUMBER(Food!$F278)=FALSE,"Bitte Gewicht ohne Einheit pflegen!","x"))</f>
        <v>o</v>
      </c>
      <c r="H279" s="133" t="str">
        <f>IF(Food!$G278="","o",IF(ISNA(VLOOKUP(Food!$G278,Auswahlisten!$A:$A,1,0))=FALSE,"x","Bitte Gewichtseinheit korrekt pflegen!"))</f>
        <v>o</v>
      </c>
      <c r="I279" s="133" t="str">
        <f>IF(Food!$H278="","Bitte Steuer pflegen!",IF(OR(Food!$H278=7,Food!$H278=19),"x","Bitte nur 7 oder 19 pflegen!"))</f>
        <v>Bitte Steuer pflegen!</v>
      </c>
      <c r="J279" s="133" t="str">
        <f>IF(Food!$I278="","o",IF(Food!$I278="x","x","Bitte nur 'x' für Ja pflegen!"))</f>
        <v>o</v>
      </c>
      <c r="K279" s="145" t="str">
        <f>IF(Food!$L278="","o",IF(ISNUMBER(Food!$L278)=FALSE,"Bitte Temperatur von ohne Einheit pflegen!","x"))</f>
        <v>o</v>
      </c>
      <c r="L279" s="145" t="str">
        <f>IF(Food!$M278="","o",IF(ISNUMBER(Food!$M278)=FALSE,"Bitte Temperatur bis ohne Einheit pflegen!","x"))</f>
        <v>o</v>
      </c>
      <c r="M279" s="133" t="str">
        <f>IF(Food!$J278="","o",IF(Food!$J278="x","x","Bitte nur 'x' für Ja pflegen!"))</f>
        <v>o</v>
      </c>
      <c r="N279" s="133" t="str">
        <f>IF(Food!$P278="","Bitte Bruttogewicht pflegen!",IF(ISNUMBER(Food!$P278)=FALSE,"Bitte Bruttogwicht ohne Einheit pflegen!","x"))</f>
        <v>Bitte Bruttogewicht pflegen!</v>
      </c>
      <c r="O279" s="133" t="str">
        <f>IF(Food!$Q278="","Bitte Länge pflegen!",IF(ISNUMBER(Food!$Q278)=FALSE,"Bitte Länge ohne Einheit pflegen!","x"))</f>
        <v>Bitte Länge pflegen!</v>
      </c>
      <c r="P279" s="133" t="str">
        <f>IF(Food!$R278="","Bitte Breite pflegen!",IF(ISNUMBER(Food!$R278)=FALSE,"Bitte Breite ohne Einheit pflegen!","x"))</f>
        <v>Bitte Breite pflegen!</v>
      </c>
      <c r="Q279" s="133" t="str">
        <f>IF(Food!$S278="","Bitte Höhe pflegen!",IF(ISNUMBER(Food!$S278)=FALSE,"Bitte Höhe ohne Einheit pflegen!","x"))</f>
        <v>Bitte Höhe pflegen!</v>
      </c>
      <c r="R279" s="133" t="str">
        <f>IF(Food!$V278="","o",IF(ISNUMBER(Food!$V278)=FALSE,"Bitte Bruttogewicht ohne Einheit pflegen!","x"))</f>
        <v>o</v>
      </c>
      <c r="S279" s="133" t="str">
        <f>IF(Food!$W278="","o",IF(ISNUMBER(Food!$W278)=FALSE,"Bitte Länge ohne Einheit pflegen!","x"))</f>
        <v>o</v>
      </c>
      <c r="T279" s="133" t="str">
        <f>IF(Food!$X278="","o",IF(ISNUMBER(Food!$X278)=FALSE,"Bitte Länge ohne Einheit pflegen!","x"))</f>
        <v>o</v>
      </c>
      <c r="U279" s="133" t="str">
        <f>IF(Food!$Y278="","o",IF(ISNUMBER(Food!$Y278)=FALSE,"Bitte Länge ohne Einheit pflegen!","x"))</f>
        <v>o</v>
      </c>
      <c r="V279" s="133" t="str">
        <f>IF(Food!$AB278="","o",IF(ISNUMBER(Food!$AB278)=FALSE,"Bitte Bruttogewicht ohne Einheit pflegen!","x"))</f>
        <v>o</v>
      </c>
      <c r="W279" s="133" t="str">
        <f>IF(Food!$AC278="","o",IF(ISNUMBER(Food!$AC278)=FALSE,"Bitte Länge ohne Einheit pflegen!","x"))</f>
        <v>o</v>
      </c>
      <c r="X279" s="133" t="str">
        <f>IF(Food!$AD278="","o",IF(ISNUMBER(Food!$AD278)=FALSE,"Bitte Breite ohne Einheit pflegen!","x"))</f>
        <v>o</v>
      </c>
      <c r="Y279" s="133" t="str">
        <f>IF(Food!$AE278="","o",IF(ISNUMBER(Food!$AE278)=FALSE,"Bitte Höhe ohne Einheit pflegen!","x"))</f>
        <v>o</v>
      </c>
      <c r="Z279" s="133" t="str">
        <f>IF(Food!$AG278="","o",IF(ISNUMBER(Food!$AG278)=FALSE,"Bitte Bruttogewicht ohne Einheit pflegen!","x"))</f>
        <v>o</v>
      </c>
      <c r="AA279" s="133" t="str">
        <f>IF(Food!$AH278="","o",IF(ISNUMBER(Food!$AH278)=FALSE,"Bitte Länge ohne Einheit pflegen!","x"))</f>
        <v>o</v>
      </c>
      <c r="AB279" s="133" t="str">
        <f>IF(Food!$AI278="","o",IF(ISNUMBER(Food!$AI278)=FALSE,"Bitte Breite ohne Einheit pflegen!","x"))</f>
        <v>o</v>
      </c>
      <c r="AC279" s="133" t="str">
        <f>IF(Food!$AJ278="","o",IF(ISNUMBER(Food!$AJ278)=FALSE,"Bitte Höhe ohne Einheit pflegen!","x"))</f>
        <v>o</v>
      </c>
      <c r="AD279" s="133" t="str">
        <f>IF(Food!$AL278="","o",IF(ISNUMBER(Food!$AL278)=FALSE,"Bitte Bruttogewicht ohne Einheit pflegen!","x"))</f>
        <v>o</v>
      </c>
      <c r="AE279" s="133" t="str">
        <f>IF(Food!$AM278="","o",IF(ISNUMBER(Food!$AM278)=FALSE,"Bitte Länge ohne Einheit pflegen!","x"))</f>
        <v>o</v>
      </c>
      <c r="AF279" s="133" t="str">
        <f>IF(Food!$AN278="","o",IF(ISNUMBER(Food!$AN278)=FALSE,"Bitte Breite ohne Einheit pflegen!","x"))</f>
        <v>o</v>
      </c>
      <c r="AG279" s="133" t="str">
        <f>IF(Food!$AO278="","o",IF(ISNUMBER(Food!$AO278)=FALSE,"Bitte Höhe ohne Einheit pflegen!","x"))</f>
        <v>o</v>
      </c>
      <c r="AH279" s="133" t="str">
        <f>IF(Food!$BX278="","o",IF(Food!$BX278="x","x","Bitte nur 'x' für Ja pflegen!"))</f>
        <v>o</v>
      </c>
      <c r="AI279" s="133" t="str">
        <f>IF(Food!$BY278="","o",IF(ISNUMBER(Food!$BY278),"x","Bitte ausschließlich Zahlen pflegen!"))</f>
        <v>o</v>
      </c>
      <c r="AJ279" s="133" t="str">
        <f>IF(Food!$AR278="","Bitte Verpackungsart pflegen!",IF(Food!$AR278="","o",IF(ISNA(VLOOKUP(Food!$AR278,Auswahlisten!$D:$D,1,0))=FALSE,"x","Bitte Verpackungsart korrekt pflegen!")))</f>
        <v>Bitte Verpackungsart pflegen!</v>
      </c>
      <c r="AK279" s="133" t="str">
        <f>IF(Food!$AS278="","o",IF(ISNUMBER(Food!$AS278)=FALSE,"Bitte nur Anzahl der Tage pflegen!","x"))</f>
        <v>o</v>
      </c>
      <c r="AL279" s="133" t="str">
        <f>IF(Food!$AT278="","o",IF(ISNUMBER(Food!$AT278)=FALSE,"Bitte nur Anzahl der Tage pflegen!","x"))</f>
        <v>o</v>
      </c>
      <c r="AM279" s="133" t="str">
        <f>IF(Food!$AU278="","o",IF(ISNA(VLOOKUP(Food!$AU278,Auswahlisten!$H:$H,1,0))=FALSE,"x","Bitte Produktionsland korrekt pflegen!"))</f>
        <v>o</v>
      </c>
      <c r="AN279" s="133" t="str">
        <f>IF(Food!$AV278="","o",IF(ISNA(VLOOKUP(Food!$AV278,Auswahlisten!$I:$I,1,0))=FALSE,"x","Bitte Region korrekt pflegen!"))</f>
        <v>o</v>
      </c>
      <c r="AO279" s="133" t="str">
        <f>IF(Food!$AW278="","o",IF(LEN(Food!$AW278)&gt;8,"Eingabe max. 8 Zahlen!","x"))</f>
        <v>o</v>
      </c>
      <c r="AP279" s="133" t="str">
        <f>IF(Food!$CC278="","o",IF(Food!$CC278="x","x","Bitte nur 'x' für Ja pflegen!"))</f>
        <v>o</v>
      </c>
      <c r="AQ279" s="133" t="str">
        <f>IF(Food!$AY278="","o",IF(Food!$AY278="x","x","Bitte nur 'x' für Ja pflegen!"))</f>
        <v>o</v>
      </c>
      <c r="AR279" s="133" t="str">
        <f>IF(Food!$AZ278="","o",IF(Food!$AZ278="x","x","Bitte nur 'x' für Ja pflegen!"))</f>
        <v>o</v>
      </c>
      <c r="AS279" s="133" t="str">
        <f>IF(Food!$BA278="","o",IF(Food!$BA278="x","x","Bitte nur 'x' für Ja pflegen!"))</f>
        <v>o</v>
      </c>
      <c r="AT279" s="133" t="str">
        <f>IF(Food!$BB278="","o",IF(Food!$BB278="x","x","Bitte nur 'x' für Ja pflegen!"))</f>
        <v>o</v>
      </c>
      <c r="AU279" s="133" t="str">
        <f ca="1">IF(Food!$BC278="","o",IF(OR(LEFT(CELL("format",Food!$BC278),1)="S",LEFT(CELL("format",Food!$BC278),1)=".",LEFT(CELL("format",Food!$BC278),1)="F"),"x","Bitte ausschließlich Zahlen pflegen!"))</f>
        <v>o</v>
      </c>
      <c r="AV279" s="133" t="str">
        <f>IF(Food!$BD278="","o",IF(Food!$BD278="x","x","Bitte nur 'x' für Ja pflegen!"))</f>
        <v>o</v>
      </c>
      <c r="AW279" s="133" t="str">
        <f ca="1">IF(Food!$BE278="","o",IF(OR(LEFT(CELL("format",Food!$BE278),1)="S",LEFT(CELL("format",Food!$BE278),1)=".",LEFT(CELL("format",Food!$BE278),1)="F"),"x","Bitte ausschließlich Zahlen pflegen!"))</f>
        <v>o</v>
      </c>
      <c r="AX279" s="133" t="str">
        <f>IF(Food!$BF278="","o",IF(Food!$BF278="x","x","Bitte nur 'x' für Ja pflegen!"))</f>
        <v>o</v>
      </c>
      <c r="AY279" s="133" t="str">
        <f ca="1">IF(Food!$BG278="","o",IF(OR(LEFT(CELL("format",Food!$BG278),1)="S",LEFT(CELL("format",Food!$BG278),1)=".",LEFT(CELL("format",Food!$BG278),1)="F"),"x","Bitte ausschließlich Zahlen pflegen!"))</f>
        <v>o</v>
      </c>
      <c r="AZ279" s="133" t="str">
        <f>IF(Food!$BH278="","o",IF(Food!$BH278="x","x","Bitte nur 'x' für Ja pflegen!"))</f>
        <v>o</v>
      </c>
      <c r="BA279" s="133" t="str">
        <f ca="1">IF(Food!$BI278="","o",IF(OR(LEFT(CELL("format",Food!$BI278),1)="S",LEFT(CELL("format",Food!$BI278),1)=".",LEFT(CELL("format",Food!$BI278),1)="F"),"x","Bitte ausschließlich Zahlen pflegen!"))</f>
        <v>o</v>
      </c>
      <c r="BB279" s="133" t="str">
        <f>IF(Food!$BJ278="","o",IF(ISNUMBER(Food!$BJ278),"x","Bitte ausschließlich Zahlen pflegen!"))</f>
        <v>o</v>
      </c>
      <c r="BC279" s="133" t="str">
        <f ca="1">IF(Food!$BK278="","o",IF(OR(LEFT(CELL("format",Food!$BK278),1)="S",LEFT(CELL("format",Food!$BK278),1)=".",LEFT(CELL("format",Food!$BK278),1)="F"),"x","Bitte ausschließlich Zahlen pflegen!"))</f>
        <v>o</v>
      </c>
      <c r="BD279" s="133" t="str">
        <f>IF(Food!$BL278="","o",IF(ISNUMBER(Food!$BL278),"x","Bitte ausschließlich Zahlen pflegen!"))</f>
        <v>o</v>
      </c>
      <c r="BE279" s="133" t="str">
        <f>IF(Food!$BM278="","o",IF(ISNUMBER(Food!$BM278),"x","Bitte ausschließlich Zahlen pflegen!"))</f>
        <v>o</v>
      </c>
      <c r="BF279" s="133" t="str">
        <f>IF(Food!$BS278="","o",IF(ISNA(VLOOKUP(Food!$BS278,Auswahlisten!$H:$H,1,0))=FALSE,"x","Bitte Produktionsland korrekt pflegen!"))</f>
        <v>o</v>
      </c>
      <c r="BG279" s="133" t="str">
        <f>IF(Food!$BU278="","o",IF(ISNUMBER(Food!$BU278),"x","Bitte ausschließlich Zahlen pflegen!"))</f>
        <v>o</v>
      </c>
      <c r="BH279" s="133" t="str">
        <f>IF(Food!$BV278="","o",IF(ISNUMBER(Food!$BV278),"x","Bitte ausschließlich Zahlen pflegen!"))</f>
        <v>o</v>
      </c>
      <c r="BI279" s="133" t="str">
        <f>IF(Food!$BW278="","o",IF(ISNUMBER(Food!$BW278),"x","Bitte ausschließlich Zahlen pflegen!"))</f>
        <v>o</v>
      </c>
      <c r="BJ279" s="133" t="str">
        <f>IF(Food!$BZ278="","o",IF(ISNA(VLOOKUP(Food!$BZ278,Auswahlisten!$AE:$AE,1,0))=FALSE,"x","Bitte Pfandart korrekt pflegen!"))</f>
        <v>o</v>
      </c>
      <c r="BK279" s="133" t="str">
        <f>IF(Food!$CA278="","o",IF(ISNUMBER(Food!$CA278),"x","Bitte ausschließlich Zahlen pflegen!"))</f>
        <v>o</v>
      </c>
      <c r="BL279" s="133" t="str">
        <f>IF(Food!$CD278="","o",IF(ISNUMBER(Food!$CD278),"x","Bitte ausschließlich Zahlen pflegen!"))</f>
        <v>o</v>
      </c>
      <c r="BM279" s="133" t="str">
        <f>IF(Food!$CE278="","o",IF(ISNA(VLOOKUP(Food!$CE278,Auswahlisten!$A:$A,1,0))=FALSE,"x","Bitte Gewichtseinheit korrekt pflegen!"))</f>
        <v>o</v>
      </c>
      <c r="BN279" s="133" t="str">
        <f>IF(Food!$CF278="","o",IF(ISNUMBER(Food!$CF278),"x","Bitte ausschließlich Zahlen pflegen!"))</f>
        <v>o</v>
      </c>
      <c r="BO279" s="133" t="str">
        <f>IF(Food!$CG278="","o",IF(ISNUMBER(Food!$CG278),"x","Bitte ausschließlich Zahlen pflegen!"))</f>
        <v>o</v>
      </c>
      <c r="BP279" s="133" t="str">
        <f>IF(Food!$CH278="","o",IF(ISNA(VLOOKUP(Food!$CH278,Auswahlisten!$A:$A,1,0))=FALSE,"x","Bitte Gewichtseinheit korrekt pflegen!"))</f>
        <v>o</v>
      </c>
      <c r="BQ279" s="133" t="str">
        <f>IF(Food!$CI278="","o",IF(ISNA(VLOOKUP(Food!$CI278,Auswahlisten!$F:$F,1,0))=FALSE,"x","Bitte JuSchu korrekt pflegen!"))</f>
        <v>o</v>
      </c>
      <c r="BR279" s="133" t="str">
        <f>IF(Verpackung!$D278="","o",IF(ISNUMBER(Verpackung!$D278),"x","Bitte ausschließlich Zahlen pflegen!"))</f>
        <v>o</v>
      </c>
      <c r="BS279" s="133" t="str">
        <f>IF(Verpackung!$E278="","o",IF(ISNUMBER(Verpackung!$E278),"x","Bitte ausschließlich Zahlen pflegen!"))</f>
        <v>o</v>
      </c>
      <c r="BT279" s="133" t="str">
        <f>IF(Verpackung!$F278="","o",IF(ISNUMBER(Verpackung!$F278),"x","Bitte ausschließlich Zahlen pflegen!"))</f>
        <v>o</v>
      </c>
      <c r="BU279" s="133" t="str">
        <f>IF(Verpackung!$G278="","o",IF(ISNUMBER(Verpackung!$G278),"x","Bitte ausschließlich Zahlen pflegen!"))</f>
        <v>o</v>
      </c>
      <c r="BV279" s="133" t="str">
        <f>IF(Verpackung!$H278="","o",IF(ISNUMBER(Verpackung!$H278),"x","Bitte ausschließlich Zahlen pflegen!"))</f>
        <v>o</v>
      </c>
      <c r="BW279" s="133" t="str">
        <f>IF(Verpackung!$I278="","o",IF(ISNUMBER(Verpackung!$I278),"x","Bitte ausschließlich Zahlen pflegen!"))</f>
        <v>o</v>
      </c>
      <c r="BX279" s="133" t="str">
        <f>IF(Verpackung!$J278="","o",IF(ISNUMBER(Verpackung!$J278),"x","Bitte ausschließlich Zahlen pflegen!"))</f>
        <v>o</v>
      </c>
      <c r="BY279" s="133" t="str">
        <f>IF(Verpackung!$K278="","o",IF(ISNUMBER(Verpackung!$K278),"x","Bitte ausschließlich Zahlen pflegen!"))</f>
        <v>o</v>
      </c>
      <c r="BZ279" s="133" t="str">
        <f>IF('Kaufland intern'!D278="","o",IF(LEN('Kaufland intern'!D278)&gt;40,"Eingabe max. 40 Zeichen!","x"))</f>
        <v>o</v>
      </c>
      <c r="CA279" s="133" t="str">
        <f>IF('Kaufland intern'!F278="","o",IF(AND(ISNUMBER('Kaufland intern'!F278),'Kaufland intern'!F278&gt;=1000000,'Kaufland intern'!F278&lt;=9999999),"x","Bitte Eingabe prüfen!"))</f>
        <v>o</v>
      </c>
      <c r="CB279" s="133" t="str">
        <f>IF('Kaufland intern'!G278="","o",IF(LEN('Kaufland intern'!G278)&gt;18,"Eingabe max. 18 Zeichen!","x"))</f>
        <v>o</v>
      </c>
      <c r="CC279" s="133" t="str">
        <f>IF('Kaufland intern'!I278="","o",IF(LEN('Kaufland intern'!I278)&gt;3,"Eingabe max. 3 Zeichen!","x"))</f>
        <v>o</v>
      </c>
      <c r="CD279" s="133" t="str">
        <f>IF('Kaufland intern'!J278="","o",IF(LEN('Kaufland intern'!J278)&gt;6,"Eingabe max. 6 Zeichen!","x"))</f>
        <v>o</v>
      </c>
      <c r="CE279" s="133" t="str">
        <f>IF('Kaufland intern'!K278="","o",IF(LEN('Kaufland intern'!K278)&gt;4,"Eingabe max. 4 Zeichen!","x"))</f>
        <v>o</v>
      </c>
      <c r="CF279" s="133" t="str">
        <f>IF('Kaufland intern'!L278="","o",IF(ISNA(VLOOKUP('Kaufland intern'!L278,Auswahlisten!$Z:$Z,1,0))=FALSE,"x","Bitte Etikettenart korrekt pflegen!"))</f>
        <v>o</v>
      </c>
      <c r="CG279" s="133" t="str">
        <f>IF('Kaufland intern'!M278="","o",IF(LEN('Kaufland intern'!M278)&gt;20,"Eingabe max. 20 Zeichen!","x"))</f>
        <v>o</v>
      </c>
      <c r="CH279" s="133" t="str">
        <f>IF('Kaufland intern'!O278="","o",IF(LEN('Kaufland intern'!O278)&gt;20,"Eingabe max. 20 Zeichen!","x"))</f>
        <v>o</v>
      </c>
      <c r="CI279" s="133" t="str">
        <f>IF('Kaufland intern'!Q278="","o",IF(LEN('Kaufland intern'!Q278)&gt;20,"Eingabe max. 20 Zeichen!","x"))</f>
        <v>o</v>
      </c>
      <c r="CJ279" s="133" t="str">
        <f>IF('Kaufland intern'!S278="","o",IF(LEN('Kaufland intern'!S278)&gt;8,"Eingabe max. 8 Zeichen!","x"))</f>
        <v>o</v>
      </c>
      <c r="CK279" s="133" t="str">
        <f>IF('Kaufland intern'!U278="","o",IF(ISNA(VLOOKUP('Kaufland intern'!U278,Auswahlisten!$D:$D,1,0))=FALSE,"x","Bitte Verpackungsart korrekt pflegen!"))</f>
        <v>o</v>
      </c>
      <c r="CL279" s="133" t="str">
        <f>IF('Kaufland intern'!V278="","o",IF(ISNUMBER('Kaufland intern'!V278),"x","Bitte ausschließlich Zahlen pflegen!"))</f>
        <v>o</v>
      </c>
      <c r="CM279" s="133" t="str">
        <f>IF('Kaufland intern'!W278="","o",IF(ISNA(VLOOKUP('Kaufland intern'!W278,Auswahlisten!$AA:$AA,1,0))=FALSE,"x","Bitte Bezugsweg korrekt pflegen!"))</f>
        <v>o</v>
      </c>
      <c r="CN279" s="133" t="str">
        <f>IF('Kaufland intern'!X278="","o",IF(ISNA(VLOOKUP('Kaufland intern'!X278,Auswahlisten!$AB:$AB,1,0))=FALSE,"x","Bitte Bezugsvorschrift korrekt pflegen!"))</f>
        <v>o</v>
      </c>
      <c r="CO279" s="133" t="str">
        <f>IF('Kaufland intern'!Y278="","o",IF(ISNA(VLOOKUP('Kaufland intern'!Y278,Auswahlisten!$AC:$AC,1,0))=FALSE,"x","Bitte Sortimentsstufenlistung korrekt pflegen!"))</f>
        <v>o</v>
      </c>
      <c r="CP279" s="133" t="str">
        <f>IF('Kaufland intern'!Z278="","o",IF(LEN('Kaufland intern'!Z278)&lt;&gt;13,"Eingabe max. 13 Zahlen!","x"))</f>
        <v>o</v>
      </c>
      <c r="CQ279" s="133" t="str">
        <f>IF('Kaufland intern'!AA278="","o",IF(LEN('Kaufland intern'!AA278)&lt;&gt;13,"Eingabe max. 13 Zahlen!","x"))</f>
        <v>o</v>
      </c>
      <c r="CR279" s="133" t="str">
        <f>IF('Kaufland intern'!AB278="","o",IF(LEN('Kaufland intern'!AB278)&lt;&gt;13,"Eingabe max. 13 Zahlen!","x"))</f>
        <v>o</v>
      </c>
      <c r="CS279" s="133" t="str">
        <f>IF('Kaufland intern'!AC278="","o",IF('Kaufland intern'!AC278="x","x","Bitte nur 'x' für Ja pflegen!"))</f>
        <v>o</v>
      </c>
      <c r="CT279" s="133" t="str">
        <f>IF('Kaufland intern'!AD278="","o",IF('Kaufland intern'!AD278="x","x","Bitte nur 'x' für Ja pflegen!"))</f>
        <v>o</v>
      </c>
      <c r="CU279" s="133" t="str">
        <f>IF('Kaufland intern'!AE278="","o",IF('Kaufland intern'!AE278="x","x","Bitte nur 'x' für Ja pflegen!"))</f>
        <v>o</v>
      </c>
      <c r="CV279" s="133" t="str">
        <f>IF('Kaufland intern'!AF278="","o",IF('Kaufland intern'!AF278="x","x","Bitte nur 'x' für Ja pflegen!"))</f>
        <v>o</v>
      </c>
      <c r="CW279" s="133" t="str">
        <f>IF('Kaufland intern'!AG278="","o",IF('Kaufland intern'!AG278="x","x","Bitte nur 'x' für Ja pflegen!"))</f>
        <v>o</v>
      </c>
      <c r="CX279" s="133" t="str">
        <f>IF('Kaufland intern'!AH278="","o",IF('Kaufland intern'!AH278="x","x","Bitte nur 'x' für Ja pflegen!"))</f>
        <v>o</v>
      </c>
      <c r="CY279" s="133" t="str">
        <f>IF('Kaufland intern'!AI278="","o",IF(LEN('Kaufland intern'!AI278)&lt;&gt;11,"Eingabe 11 Zeichen!","x"))</f>
        <v>o</v>
      </c>
      <c r="CZ279" s="133" t="str">
        <f>IF('Kaufland intern'!AJ278="","o",IF(LEN('Kaufland intern'!AJ278)&lt;&gt;11,"Eingabe 11 Zeichen!","x"))</f>
        <v>o</v>
      </c>
      <c r="DA279" s="133" t="str">
        <f>IF('Kaufland intern'!AK278="","o",IF(LEN('Kaufland intern'!AK278)&lt;&gt;11,"Eingabe 11 Zeichen!","x"))</f>
        <v>o</v>
      </c>
      <c r="DB279" s="133" t="str">
        <f>IF('Kaufland intern'!AL278="","o",IF(LEN('Kaufland intern'!AL278)&lt;&gt;11,"Eingabe 11 Zeichen!","x"))</f>
        <v>o</v>
      </c>
      <c r="DC279" s="133" t="str">
        <f>IF('Kaufland intern'!AM278="","o",IF(LEN('Kaufland intern'!AM278)&lt;&gt;11,"Eingabe 11 Zeichen!","x"))</f>
        <v>o</v>
      </c>
      <c r="DD279" s="133" t="str">
        <f>IF('Kaufland intern'!AN278="","o",IF(LEN('Kaufland intern'!AN278)&lt;&gt;11,"Eingabe 11 Zeichen!","x"))</f>
        <v>o</v>
      </c>
    </row>
    <row r="280" spans="1:108" ht="30">
      <c r="A280" s="128">
        <f>Food!C279</f>
        <v>0</v>
      </c>
      <c r="B280" s="129">
        <f>Food!E279</f>
        <v>0</v>
      </c>
      <c r="C280" s="128">
        <f>Food!O279</f>
        <v>0</v>
      </c>
      <c r="D280" s="133" t="str">
        <f>IF(Food!$A279="","Bitte Datum pflegen!",IF(ISNUMBER(Food!$A279)=FALSE,"Bitte Datum überprüfen!","x"))</f>
        <v>Bitte Datum pflegen!</v>
      </c>
      <c r="E280" s="133" t="str">
        <f>IF(Food!$C279="","Bitte Lieferantenartikelnr. pflegen!",IF(LEN(Food!$C279)&gt;13,"Eingabe max. 13 Zeichen!","x"))</f>
        <v>Bitte Lieferantenartikelnr. pflegen!</v>
      </c>
      <c r="F280" s="133" t="str">
        <f>IF(Food!$D279="","o",IF(LEN(Food!$D279)&gt;13,"Eingabe max. 13 Zeichen!","x"))</f>
        <v>o</v>
      </c>
      <c r="G280" s="145" t="str">
        <f>IF(Food!$F279="","o",IF(ISNUMBER(Food!$F279)=FALSE,"Bitte Gewicht ohne Einheit pflegen!","x"))</f>
        <v>o</v>
      </c>
      <c r="H280" s="133" t="str">
        <f>IF(Food!$G279="","o",IF(ISNA(VLOOKUP(Food!$G279,Auswahlisten!$A:$A,1,0))=FALSE,"x","Bitte Gewichtseinheit korrekt pflegen!"))</f>
        <v>o</v>
      </c>
      <c r="I280" s="133" t="str">
        <f>IF(Food!$H279="","Bitte Steuer pflegen!",IF(OR(Food!$H279=7,Food!$H279=19),"x","Bitte nur 7 oder 19 pflegen!"))</f>
        <v>Bitte Steuer pflegen!</v>
      </c>
      <c r="J280" s="133" t="str">
        <f>IF(Food!$I279="","o",IF(Food!$I279="x","x","Bitte nur 'x' für Ja pflegen!"))</f>
        <v>o</v>
      </c>
      <c r="K280" s="145" t="str">
        <f>IF(Food!$L279="","o",IF(ISNUMBER(Food!$L279)=FALSE,"Bitte Temperatur von ohne Einheit pflegen!","x"))</f>
        <v>o</v>
      </c>
      <c r="L280" s="145" t="str">
        <f>IF(Food!$M279="","o",IF(ISNUMBER(Food!$M279)=FALSE,"Bitte Temperatur bis ohne Einheit pflegen!","x"))</f>
        <v>o</v>
      </c>
      <c r="M280" s="133" t="str">
        <f>IF(Food!$J279="","o",IF(Food!$J279="x","x","Bitte nur 'x' für Ja pflegen!"))</f>
        <v>o</v>
      </c>
      <c r="N280" s="133" t="str">
        <f>IF(Food!$P279="","Bitte Bruttogewicht pflegen!",IF(ISNUMBER(Food!$P279)=FALSE,"Bitte Bruttogwicht ohne Einheit pflegen!","x"))</f>
        <v>Bitte Bruttogewicht pflegen!</v>
      </c>
      <c r="O280" s="133" t="str">
        <f>IF(Food!$Q279="","Bitte Länge pflegen!",IF(ISNUMBER(Food!$Q279)=FALSE,"Bitte Länge ohne Einheit pflegen!","x"))</f>
        <v>Bitte Länge pflegen!</v>
      </c>
      <c r="P280" s="133" t="str">
        <f>IF(Food!$R279="","Bitte Breite pflegen!",IF(ISNUMBER(Food!$R279)=FALSE,"Bitte Breite ohne Einheit pflegen!","x"))</f>
        <v>Bitte Breite pflegen!</v>
      </c>
      <c r="Q280" s="133" t="str">
        <f>IF(Food!$S279="","Bitte Höhe pflegen!",IF(ISNUMBER(Food!$S279)=FALSE,"Bitte Höhe ohne Einheit pflegen!","x"))</f>
        <v>Bitte Höhe pflegen!</v>
      </c>
      <c r="R280" s="133" t="str">
        <f>IF(Food!$V279="","o",IF(ISNUMBER(Food!$V279)=FALSE,"Bitte Bruttogewicht ohne Einheit pflegen!","x"))</f>
        <v>o</v>
      </c>
      <c r="S280" s="133" t="str">
        <f>IF(Food!$W279="","o",IF(ISNUMBER(Food!$W279)=FALSE,"Bitte Länge ohne Einheit pflegen!","x"))</f>
        <v>o</v>
      </c>
      <c r="T280" s="133" t="str">
        <f>IF(Food!$X279="","o",IF(ISNUMBER(Food!$X279)=FALSE,"Bitte Länge ohne Einheit pflegen!","x"))</f>
        <v>o</v>
      </c>
      <c r="U280" s="133" t="str">
        <f>IF(Food!$Y279="","o",IF(ISNUMBER(Food!$Y279)=FALSE,"Bitte Länge ohne Einheit pflegen!","x"))</f>
        <v>o</v>
      </c>
      <c r="V280" s="133" t="str">
        <f>IF(Food!$AB279="","o",IF(ISNUMBER(Food!$AB279)=FALSE,"Bitte Bruttogewicht ohne Einheit pflegen!","x"))</f>
        <v>o</v>
      </c>
      <c r="W280" s="133" t="str">
        <f>IF(Food!$AC279="","o",IF(ISNUMBER(Food!$AC279)=FALSE,"Bitte Länge ohne Einheit pflegen!","x"))</f>
        <v>o</v>
      </c>
      <c r="X280" s="133" t="str">
        <f>IF(Food!$AD279="","o",IF(ISNUMBER(Food!$AD279)=FALSE,"Bitte Breite ohne Einheit pflegen!","x"))</f>
        <v>o</v>
      </c>
      <c r="Y280" s="133" t="str">
        <f>IF(Food!$AE279="","o",IF(ISNUMBER(Food!$AE279)=FALSE,"Bitte Höhe ohne Einheit pflegen!","x"))</f>
        <v>o</v>
      </c>
      <c r="Z280" s="133" t="str">
        <f>IF(Food!$AG279="","o",IF(ISNUMBER(Food!$AG279)=FALSE,"Bitte Bruttogewicht ohne Einheit pflegen!","x"))</f>
        <v>o</v>
      </c>
      <c r="AA280" s="133" t="str">
        <f>IF(Food!$AH279="","o",IF(ISNUMBER(Food!$AH279)=FALSE,"Bitte Länge ohne Einheit pflegen!","x"))</f>
        <v>o</v>
      </c>
      <c r="AB280" s="133" t="str">
        <f>IF(Food!$AI279="","o",IF(ISNUMBER(Food!$AI279)=FALSE,"Bitte Breite ohne Einheit pflegen!","x"))</f>
        <v>o</v>
      </c>
      <c r="AC280" s="133" t="str">
        <f>IF(Food!$AJ279="","o",IF(ISNUMBER(Food!$AJ279)=FALSE,"Bitte Höhe ohne Einheit pflegen!","x"))</f>
        <v>o</v>
      </c>
      <c r="AD280" s="133" t="str">
        <f>IF(Food!$AL279="","o",IF(ISNUMBER(Food!$AL279)=FALSE,"Bitte Bruttogewicht ohne Einheit pflegen!","x"))</f>
        <v>o</v>
      </c>
      <c r="AE280" s="133" t="str">
        <f>IF(Food!$AM279="","o",IF(ISNUMBER(Food!$AM279)=FALSE,"Bitte Länge ohne Einheit pflegen!","x"))</f>
        <v>o</v>
      </c>
      <c r="AF280" s="133" t="str">
        <f>IF(Food!$AN279="","o",IF(ISNUMBER(Food!$AN279)=FALSE,"Bitte Breite ohne Einheit pflegen!","x"))</f>
        <v>o</v>
      </c>
      <c r="AG280" s="133" t="str">
        <f>IF(Food!$AO279="","o",IF(ISNUMBER(Food!$AO279)=FALSE,"Bitte Höhe ohne Einheit pflegen!","x"))</f>
        <v>o</v>
      </c>
      <c r="AH280" s="133" t="str">
        <f>IF(Food!$BX279="","o",IF(Food!$BX279="x","x","Bitte nur 'x' für Ja pflegen!"))</f>
        <v>o</v>
      </c>
      <c r="AI280" s="133" t="str">
        <f>IF(Food!$BY279="","o",IF(ISNUMBER(Food!$BY279),"x","Bitte ausschließlich Zahlen pflegen!"))</f>
        <v>o</v>
      </c>
      <c r="AJ280" s="133" t="str">
        <f>IF(Food!$AR279="","Bitte Verpackungsart pflegen!",IF(Food!$AR279="","o",IF(ISNA(VLOOKUP(Food!$AR279,Auswahlisten!$D:$D,1,0))=FALSE,"x","Bitte Verpackungsart korrekt pflegen!")))</f>
        <v>Bitte Verpackungsart pflegen!</v>
      </c>
      <c r="AK280" s="133" t="str">
        <f>IF(Food!$AS279="","o",IF(ISNUMBER(Food!$AS279)=FALSE,"Bitte nur Anzahl der Tage pflegen!","x"))</f>
        <v>o</v>
      </c>
      <c r="AL280" s="133" t="str">
        <f>IF(Food!$AT279="","o",IF(ISNUMBER(Food!$AT279)=FALSE,"Bitte nur Anzahl der Tage pflegen!","x"))</f>
        <v>o</v>
      </c>
      <c r="AM280" s="133" t="str">
        <f>IF(Food!$AU279="","o",IF(ISNA(VLOOKUP(Food!$AU279,Auswahlisten!$H:$H,1,0))=FALSE,"x","Bitte Produktionsland korrekt pflegen!"))</f>
        <v>o</v>
      </c>
      <c r="AN280" s="133" t="str">
        <f>IF(Food!$AV279="","o",IF(ISNA(VLOOKUP(Food!$AV279,Auswahlisten!$I:$I,1,0))=FALSE,"x","Bitte Region korrekt pflegen!"))</f>
        <v>o</v>
      </c>
      <c r="AO280" s="133" t="str">
        <f>IF(Food!$AW279="","o",IF(LEN(Food!$AW279)&gt;8,"Eingabe max. 8 Zahlen!","x"))</f>
        <v>o</v>
      </c>
      <c r="AP280" s="133" t="str">
        <f>IF(Food!$CC279="","o",IF(Food!$CC279="x","x","Bitte nur 'x' für Ja pflegen!"))</f>
        <v>o</v>
      </c>
      <c r="AQ280" s="133" t="str">
        <f>IF(Food!$AY279="","o",IF(Food!$AY279="x","x","Bitte nur 'x' für Ja pflegen!"))</f>
        <v>o</v>
      </c>
      <c r="AR280" s="133" t="str">
        <f>IF(Food!$AZ279="","o",IF(Food!$AZ279="x","x","Bitte nur 'x' für Ja pflegen!"))</f>
        <v>o</v>
      </c>
      <c r="AS280" s="133" t="str">
        <f>IF(Food!$BA279="","o",IF(Food!$BA279="x","x","Bitte nur 'x' für Ja pflegen!"))</f>
        <v>o</v>
      </c>
      <c r="AT280" s="133" t="str">
        <f>IF(Food!$BB279="","o",IF(Food!$BB279="x","x","Bitte nur 'x' für Ja pflegen!"))</f>
        <v>o</v>
      </c>
      <c r="AU280" s="133" t="str">
        <f ca="1">IF(Food!$BC279="","o",IF(OR(LEFT(CELL("format",Food!$BC279),1)="S",LEFT(CELL("format",Food!$BC279),1)=".",LEFT(CELL("format",Food!$BC279),1)="F"),"x","Bitte ausschließlich Zahlen pflegen!"))</f>
        <v>o</v>
      </c>
      <c r="AV280" s="133" t="str">
        <f>IF(Food!$BD279="","o",IF(Food!$BD279="x","x","Bitte nur 'x' für Ja pflegen!"))</f>
        <v>o</v>
      </c>
      <c r="AW280" s="133" t="str">
        <f ca="1">IF(Food!$BE279="","o",IF(OR(LEFT(CELL("format",Food!$BE279),1)="S",LEFT(CELL("format",Food!$BE279),1)=".",LEFT(CELL("format",Food!$BE279),1)="F"),"x","Bitte ausschließlich Zahlen pflegen!"))</f>
        <v>o</v>
      </c>
      <c r="AX280" s="133" t="str">
        <f>IF(Food!$BF279="","o",IF(Food!$BF279="x","x","Bitte nur 'x' für Ja pflegen!"))</f>
        <v>o</v>
      </c>
      <c r="AY280" s="133" t="str">
        <f ca="1">IF(Food!$BG279="","o",IF(OR(LEFT(CELL("format",Food!$BG279),1)="S",LEFT(CELL("format",Food!$BG279),1)=".",LEFT(CELL("format",Food!$BG279),1)="F"),"x","Bitte ausschließlich Zahlen pflegen!"))</f>
        <v>o</v>
      </c>
      <c r="AZ280" s="133" t="str">
        <f>IF(Food!$BH279="","o",IF(Food!$BH279="x","x","Bitte nur 'x' für Ja pflegen!"))</f>
        <v>o</v>
      </c>
      <c r="BA280" s="133" t="str">
        <f ca="1">IF(Food!$BI279="","o",IF(OR(LEFT(CELL("format",Food!$BI279),1)="S",LEFT(CELL("format",Food!$BI279),1)=".",LEFT(CELL("format",Food!$BI279),1)="F"),"x","Bitte ausschließlich Zahlen pflegen!"))</f>
        <v>o</v>
      </c>
      <c r="BB280" s="133" t="str">
        <f>IF(Food!$BJ279="","o",IF(ISNUMBER(Food!$BJ279),"x","Bitte ausschließlich Zahlen pflegen!"))</f>
        <v>o</v>
      </c>
      <c r="BC280" s="133" t="str">
        <f ca="1">IF(Food!$BK279="","o",IF(OR(LEFT(CELL("format",Food!$BK279),1)="S",LEFT(CELL("format",Food!$BK279),1)=".",LEFT(CELL("format",Food!$BK279),1)="F"),"x","Bitte ausschließlich Zahlen pflegen!"))</f>
        <v>o</v>
      </c>
      <c r="BD280" s="133" t="str">
        <f>IF(Food!$BL279="","o",IF(ISNUMBER(Food!$BL279),"x","Bitte ausschließlich Zahlen pflegen!"))</f>
        <v>o</v>
      </c>
      <c r="BE280" s="133" t="str">
        <f>IF(Food!$BM279="","o",IF(ISNUMBER(Food!$BM279),"x","Bitte ausschließlich Zahlen pflegen!"))</f>
        <v>o</v>
      </c>
      <c r="BF280" s="133" t="str">
        <f>IF(Food!$BS279="","o",IF(ISNA(VLOOKUP(Food!$BS279,Auswahlisten!$H:$H,1,0))=FALSE,"x","Bitte Produktionsland korrekt pflegen!"))</f>
        <v>o</v>
      </c>
      <c r="BG280" s="133" t="str">
        <f>IF(Food!$BU279="","o",IF(ISNUMBER(Food!$BU279),"x","Bitte ausschließlich Zahlen pflegen!"))</f>
        <v>o</v>
      </c>
      <c r="BH280" s="133" t="str">
        <f>IF(Food!$BV279="","o",IF(ISNUMBER(Food!$BV279),"x","Bitte ausschließlich Zahlen pflegen!"))</f>
        <v>o</v>
      </c>
      <c r="BI280" s="133" t="str">
        <f>IF(Food!$BW279="","o",IF(ISNUMBER(Food!$BW279),"x","Bitte ausschließlich Zahlen pflegen!"))</f>
        <v>o</v>
      </c>
      <c r="BJ280" s="133" t="str">
        <f>IF(Food!$BZ279="","o",IF(ISNA(VLOOKUP(Food!$BZ279,Auswahlisten!$AE:$AE,1,0))=FALSE,"x","Bitte Pfandart korrekt pflegen!"))</f>
        <v>o</v>
      </c>
      <c r="BK280" s="133" t="str">
        <f>IF(Food!$CA279="","o",IF(ISNUMBER(Food!$CA279),"x","Bitte ausschließlich Zahlen pflegen!"))</f>
        <v>o</v>
      </c>
      <c r="BL280" s="133" t="str">
        <f>IF(Food!$CD279="","o",IF(ISNUMBER(Food!$CD279),"x","Bitte ausschließlich Zahlen pflegen!"))</f>
        <v>o</v>
      </c>
      <c r="BM280" s="133" t="str">
        <f>IF(Food!$CE279="","o",IF(ISNA(VLOOKUP(Food!$CE279,Auswahlisten!$A:$A,1,0))=FALSE,"x","Bitte Gewichtseinheit korrekt pflegen!"))</f>
        <v>o</v>
      </c>
      <c r="BN280" s="133" t="str">
        <f>IF(Food!$CF279="","o",IF(ISNUMBER(Food!$CF279),"x","Bitte ausschließlich Zahlen pflegen!"))</f>
        <v>o</v>
      </c>
      <c r="BO280" s="133" t="str">
        <f>IF(Food!$CG279="","o",IF(ISNUMBER(Food!$CG279),"x","Bitte ausschließlich Zahlen pflegen!"))</f>
        <v>o</v>
      </c>
      <c r="BP280" s="133" t="str">
        <f>IF(Food!$CH279="","o",IF(ISNA(VLOOKUP(Food!$CH279,Auswahlisten!$A:$A,1,0))=FALSE,"x","Bitte Gewichtseinheit korrekt pflegen!"))</f>
        <v>o</v>
      </c>
      <c r="BQ280" s="133" t="str">
        <f>IF(Food!$CI279="","o",IF(ISNA(VLOOKUP(Food!$CI279,Auswahlisten!$F:$F,1,0))=FALSE,"x","Bitte JuSchu korrekt pflegen!"))</f>
        <v>o</v>
      </c>
      <c r="BR280" s="133" t="str">
        <f>IF(Verpackung!$D279="","o",IF(ISNUMBER(Verpackung!$D279),"x","Bitte ausschließlich Zahlen pflegen!"))</f>
        <v>o</v>
      </c>
      <c r="BS280" s="133" t="str">
        <f>IF(Verpackung!$E279="","o",IF(ISNUMBER(Verpackung!$E279),"x","Bitte ausschließlich Zahlen pflegen!"))</f>
        <v>o</v>
      </c>
      <c r="BT280" s="133" t="str">
        <f>IF(Verpackung!$F279="","o",IF(ISNUMBER(Verpackung!$F279),"x","Bitte ausschließlich Zahlen pflegen!"))</f>
        <v>o</v>
      </c>
      <c r="BU280" s="133" t="str">
        <f>IF(Verpackung!$G279="","o",IF(ISNUMBER(Verpackung!$G279),"x","Bitte ausschließlich Zahlen pflegen!"))</f>
        <v>o</v>
      </c>
      <c r="BV280" s="133" t="str">
        <f>IF(Verpackung!$H279="","o",IF(ISNUMBER(Verpackung!$H279),"x","Bitte ausschließlich Zahlen pflegen!"))</f>
        <v>o</v>
      </c>
      <c r="BW280" s="133" t="str">
        <f>IF(Verpackung!$I279="","o",IF(ISNUMBER(Verpackung!$I279),"x","Bitte ausschließlich Zahlen pflegen!"))</f>
        <v>o</v>
      </c>
      <c r="BX280" s="133" t="str">
        <f>IF(Verpackung!$J279="","o",IF(ISNUMBER(Verpackung!$J279),"x","Bitte ausschließlich Zahlen pflegen!"))</f>
        <v>o</v>
      </c>
      <c r="BY280" s="133" t="str">
        <f>IF(Verpackung!$K279="","o",IF(ISNUMBER(Verpackung!$K279),"x","Bitte ausschließlich Zahlen pflegen!"))</f>
        <v>o</v>
      </c>
      <c r="BZ280" s="133" t="str">
        <f>IF('Kaufland intern'!D279="","o",IF(LEN('Kaufland intern'!D279)&gt;40,"Eingabe max. 40 Zeichen!","x"))</f>
        <v>o</v>
      </c>
      <c r="CA280" s="133" t="str">
        <f>IF('Kaufland intern'!F279="","o",IF(AND(ISNUMBER('Kaufland intern'!F279),'Kaufland intern'!F279&gt;=1000000,'Kaufland intern'!F279&lt;=9999999),"x","Bitte Eingabe prüfen!"))</f>
        <v>o</v>
      </c>
      <c r="CB280" s="133" t="str">
        <f>IF('Kaufland intern'!G279="","o",IF(LEN('Kaufland intern'!G279)&gt;18,"Eingabe max. 18 Zeichen!","x"))</f>
        <v>o</v>
      </c>
      <c r="CC280" s="133" t="str">
        <f>IF('Kaufland intern'!I279="","o",IF(LEN('Kaufland intern'!I279)&gt;3,"Eingabe max. 3 Zeichen!","x"))</f>
        <v>o</v>
      </c>
      <c r="CD280" s="133" t="str">
        <f>IF('Kaufland intern'!J279="","o",IF(LEN('Kaufland intern'!J279)&gt;6,"Eingabe max. 6 Zeichen!","x"))</f>
        <v>o</v>
      </c>
      <c r="CE280" s="133" t="str">
        <f>IF('Kaufland intern'!K279="","o",IF(LEN('Kaufland intern'!K279)&gt;4,"Eingabe max. 4 Zeichen!","x"))</f>
        <v>o</v>
      </c>
      <c r="CF280" s="133" t="str">
        <f>IF('Kaufland intern'!L279="","o",IF(ISNA(VLOOKUP('Kaufland intern'!L279,Auswahlisten!$Z:$Z,1,0))=FALSE,"x","Bitte Etikettenart korrekt pflegen!"))</f>
        <v>o</v>
      </c>
      <c r="CG280" s="133" t="str">
        <f>IF('Kaufland intern'!M279="","o",IF(LEN('Kaufland intern'!M279)&gt;20,"Eingabe max. 20 Zeichen!","x"))</f>
        <v>o</v>
      </c>
      <c r="CH280" s="133" t="str">
        <f>IF('Kaufland intern'!O279="","o",IF(LEN('Kaufland intern'!O279)&gt;20,"Eingabe max. 20 Zeichen!","x"))</f>
        <v>o</v>
      </c>
      <c r="CI280" s="133" t="str">
        <f>IF('Kaufland intern'!Q279="","o",IF(LEN('Kaufland intern'!Q279)&gt;20,"Eingabe max. 20 Zeichen!","x"))</f>
        <v>o</v>
      </c>
      <c r="CJ280" s="133" t="str">
        <f>IF('Kaufland intern'!S279="","o",IF(LEN('Kaufland intern'!S279)&gt;8,"Eingabe max. 8 Zeichen!","x"))</f>
        <v>o</v>
      </c>
      <c r="CK280" s="133" t="str">
        <f>IF('Kaufland intern'!U279="","o",IF(ISNA(VLOOKUP('Kaufland intern'!U279,Auswahlisten!$D:$D,1,0))=FALSE,"x","Bitte Verpackungsart korrekt pflegen!"))</f>
        <v>o</v>
      </c>
      <c r="CL280" s="133" t="str">
        <f>IF('Kaufland intern'!V279="","o",IF(ISNUMBER('Kaufland intern'!V279),"x","Bitte ausschließlich Zahlen pflegen!"))</f>
        <v>o</v>
      </c>
      <c r="CM280" s="133" t="str">
        <f>IF('Kaufland intern'!W279="","o",IF(ISNA(VLOOKUP('Kaufland intern'!W279,Auswahlisten!$AA:$AA,1,0))=FALSE,"x","Bitte Bezugsweg korrekt pflegen!"))</f>
        <v>o</v>
      </c>
      <c r="CN280" s="133" t="str">
        <f>IF('Kaufland intern'!X279="","o",IF(ISNA(VLOOKUP('Kaufland intern'!X279,Auswahlisten!$AB:$AB,1,0))=FALSE,"x","Bitte Bezugsvorschrift korrekt pflegen!"))</f>
        <v>o</v>
      </c>
      <c r="CO280" s="133" t="str">
        <f>IF('Kaufland intern'!Y279="","o",IF(ISNA(VLOOKUP('Kaufland intern'!Y279,Auswahlisten!$AC:$AC,1,0))=FALSE,"x","Bitte Sortimentsstufenlistung korrekt pflegen!"))</f>
        <v>o</v>
      </c>
      <c r="CP280" s="133" t="str">
        <f>IF('Kaufland intern'!Z279="","o",IF(LEN('Kaufland intern'!Z279)&lt;&gt;13,"Eingabe max. 13 Zahlen!","x"))</f>
        <v>o</v>
      </c>
      <c r="CQ280" s="133" t="str">
        <f>IF('Kaufland intern'!AA279="","o",IF(LEN('Kaufland intern'!AA279)&lt;&gt;13,"Eingabe max. 13 Zahlen!","x"))</f>
        <v>o</v>
      </c>
      <c r="CR280" s="133" t="str">
        <f>IF('Kaufland intern'!AB279="","o",IF(LEN('Kaufland intern'!AB279)&lt;&gt;13,"Eingabe max. 13 Zahlen!","x"))</f>
        <v>o</v>
      </c>
      <c r="CS280" s="133" t="str">
        <f>IF('Kaufland intern'!AC279="","o",IF('Kaufland intern'!AC279="x","x","Bitte nur 'x' für Ja pflegen!"))</f>
        <v>o</v>
      </c>
      <c r="CT280" s="133" t="str">
        <f>IF('Kaufland intern'!AD279="","o",IF('Kaufland intern'!AD279="x","x","Bitte nur 'x' für Ja pflegen!"))</f>
        <v>o</v>
      </c>
      <c r="CU280" s="133" t="str">
        <f>IF('Kaufland intern'!AE279="","o",IF('Kaufland intern'!AE279="x","x","Bitte nur 'x' für Ja pflegen!"))</f>
        <v>o</v>
      </c>
      <c r="CV280" s="133" t="str">
        <f>IF('Kaufland intern'!AF279="","o",IF('Kaufland intern'!AF279="x","x","Bitte nur 'x' für Ja pflegen!"))</f>
        <v>o</v>
      </c>
      <c r="CW280" s="133" t="str">
        <f>IF('Kaufland intern'!AG279="","o",IF('Kaufland intern'!AG279="x","x","Bitte nur 'x' für Ja pflegen!"))</f>
        <v>o</v>
      </c>
      <c r="CX280" s="133" t="str">
        <f>IF('Kaufland intern'!AH279="","o",IF('Kaufland intern'!AH279="x","x","Bitte nur 'x' für Ja pflegen!"))</f>
        <v>o</v>
      </c>
      <c r="CY280" s="133" t="str">
        <f>IF('Kaufland intern'!AI279="","o",IF(LEN('Kaufland intern'!AI279)&lt;&gt;11,"Eingabe 11 Zeichen!","x"))</f>
        <v>o</v>
      </c>
      <c r="CZ280" s="133" t="str">
        <f>IF('Kaufland intern'!AJ279="","o",IF(LEN('Kaufland intern'!AJ279)&lt;&gt;11,"Eingabe 11 Zeichen!","x"))</f>
        <v>o</v>
      </c>
      <c r="DA280" s="133" t="str">
        <f>IF('Kaufland intern'!AK279="","o",IF(LEN('Kaufland intern'!AK279)&lt;&gt;11,"Eingabe 11 Zeichen!","x"))</f>
        <v>o</v>
      </c>
      <c r="DB280" s="133" t="str">
        <f>IF('Kaufland intern'!AL279="","o",IF(LEN('Kaufland intern'!AL279)&lt;&gt;11,"Eingabe 11 Zeichen!","x"))</f>
        <v>o</v>
      </c>
      <c r="DC280" s="133" t="str">
        <f>IF('Kaufland intern'!AM279="","o",IF(LEN('Kaufland intern'!AM279)&lt;&gt;11,"Eingabe 11 Zeichen!","x"))</f>
        <v>o</v>
      </c>
      <c r="DD280" s="133" t="str">
        <f>IF('Kaufland intern'!AN279="","o",IF(LEN('Kaufland intern'!AN279)&lt;&gt;11,"Eingabe 11 Zeichen!","x"))</f>
        <v>o</v>
      </c>
    </row>
    <row r="281" spans="1:108" ht="30">
      <c r="A281" s="128">
        <f>Food!C280</f>
        <v>0</v>
      </c>
      <c r="B281" s="129">
        <f>Food!E280</f>
        <v>0</v>
      </c>
      <c r="C281" s="128">
        <f>Food!O280</f>
        <v>0</v>
      </c>
      <c r="D281" s="133" t="str">
        <f>IF(Food!$A280="","Bitte Datum pflegen!",IF(ISNUMBER(Food!$A280)=FALSE,"Bitte Datum überprüfen!","x"))</f>
        <v>Bitte Datum pflegen!</v>
      </c>
      <c r="E281" s="133" t="str">
        <f>IF(Food!$C280="","Bitte Lieferantenartikelnr. pflegen!",IF(LEN(Food!$C280)&gt;13,"Eingabe max. 13 Zeichen!","x"))</f>
        <v>Bitte Lieferantenartikelnr. pflegen!</v>
      </c>
      <c r="F281" s="133" t="str">
        <f>IF(Food!$D280="","o",IF(LEN(Food!$D280)&gt;13,"Eingabe max. 13 Zeichen!","x"))</f>
        <v>o</v>
      </c>
      <c r="G281" s="145" t="str">
        <f>IF(Food!$F280="","o",IF(ISNUMBER(Food!$F280)=FALSE,"Bitte Gewicht ohne Einheit pflegen!","x"))</f>
        <v>o</v>
      </c>
      <c r="H281" s="133" t="str">
        <f>IF(Food!$G280="","o",IF(ISNA(VLOOKUP(Food!$G280,Auswahlisten!$A:$A,1,0))=FALSE,"x","Bitte Gewichtseinheit korrekt pflegen!"))</f>
        <v>o</v>
      </c>
      <c r="I281" s="133" t="str">
        <f>IF(Food!$H280="","Bitte Steuer pflegen!",IF(OR(Food!$H280=7,Food!$H280=19),"x","Bitte nur 7 oder 19 pflegen!"))</f>
        <v>Bitte Steuer pflegen!</v>
      </c>
      <c r="J281" s="133" t="str">
        <f>IF(Food!$I280="","o",IF(Food!$I280="x","x","Bitte nur 'x' für Ja pflegen!"))</f>
        <v>o</v>
      </c>
      <c r="K281" s="145" t="str">
        <f>IF(Food!$L280="","o",IF(ISNUMBER(Food!$L280)=FALSE,"Bitte Temperatur von ohne Einheit pflegen!","x"))</f>
        <v>o</v>
      </c>
      <c r="L281" s="145" t="str">
        <f>IF(Food!$M280="","o",IF(ISNUMBER(Food!$M280)=FALSE,"Bitte Temperatur bis ohne Einheit pflegen!","x"))</f>
        <v>o</v>
      </c>
      <c r="M281" s="133" t="str">
        <f>IF(Food!$J280="","o",IF(Food!$J280="x","x","Bitte nur 'x' für Ja pflegen!"))</f>
        <v>o</v>
      </c>
      <c r="N281" s="133" t="str">
        <f>IF(Food!$P280="","Bitte Bruttogewicht pflegen!",IF(ISNUMBER(Food!$P280)=FALSE,"Bitte Bruttogwicht ohne Einheit pflegen!","x"))</f>
        <v>Bitte Bruttogewicht pflegen!</v>
      </c>
      <c r="O281" s="133" t="str">
        <f>IF(Food!$Q280="","Bitte Länge pflegen!",IF(ISNUMBER(Food!$Q280)=FALSE,"Bitte Länge ohne Einheit pflegen!","x"))</f>
        <v>Bitte Länge pflegen!</v>
      </c>
      <c r="P281" s="133" t="str">
        <f>IF(Food!$R280="","Bitte Breite pflegen!",IF(ISNUMBER(Food!$R280)=FALSE,"Bitte Breite ohne Einheit pflegen!","x"))</f>
        <v>Bitte Breite pflegen!</v>
      </c>
      <c r="Q281" s="133" t="str">
        <f>IF(Food!$S280="","Bitte Höhe pflegen!",IF(ISNUMBER(Food!$S280)=FALSE,"Bitte Höhe ohne Einheit pflegen!","x"))</f>
        <v>Bitte Höhe pflegen!</v>
      </c>
      <c r="R281" s="133" t="str">
        <f>IF(Food!$V280="","o",IF(ISNUMBER(Food!$V280)=FALSE,"Bitte Bruttogewicht ohne Einheit pflegen!","x"))</f>
        <v>o</v>
      </c>
      <c r="S281" s="133" t="str">
        <f>IF(Food!$W280="","o",IF(ISNUMBER(Food!$W280)=FALSE,"Bitte Länge ohne Einheit pflegen!","x"))</f>
        <v>o</v>
      </c>
      <c r="T281" s="133" t="str">
        <f>IF(Food!$X280="","o",IF(ISNUMBER(Food!$X280)=FALSE,"Bitte Länge ohne Einheit pflegen!","x"))</f>
        <v>o</v>
      </c>
      <c r="U281" s="133" t="str">
        <f>IF(Food!$Y280="","o",IF(ISNUMBER(Food!$Y280)=FALSE,"Bitte Länge ohne Einheit pflegen!","x"))</f>
        <v>o</v>
      </c>
      <c r="V281" s="133" t="str">
        <f>IF(Food!$AB280="","o",IF(ISNUMBER(Food!$AB280)=FALSE,"Bitte Bruttogewicht ohne Einheit pflegen!","x"))</f>
        <v>o</v>
      </c>
      <c r="W281" s="133" t="str">
        <f>IF(Food!$AC280="","o",IF(ISNUMBER(Food!$AC280)=FALSE,"Bitte Länge ohne Einheit pflegen!","x"))</f>
        <v>o</v>
      </c>
      <c r="X281" s="133" t="str">
        <f>IF(Food!$AD280="","o",IF(ISNUMBER(Food!$AD280)=FALSE,"Bitte Breite ohne Einheit pflegen!","x"))</f>
        <v>o</v>
      </c>
      <c r="Y281" s="133" t="str">
        <f>IF(Food!$AE280="","o",IF(ISNUMBER(Food!$AE280)=FALSE,"Bitte Höhe ohne Einheit pflegen!","x"))</f>
        <v>o</v>
      </c>
      <c r="Z281" s="133" t="str">
        <f>IF(Food!$AG280="","o",IF(ISNUMBER(Food!$AG280)=FALSE,"Bitte Bruttogewicht ohne Einheit pflegen!","x"))</f>
        <v>o</v>
      </c>
      <c r="AA281" s="133" t="str">
        <f>IF(Food!$AH280="","o",IF(ISNUMBER(Food!$AH280)=FALSE,"Bitte Länge ohne Einheit pflegen!","x"))</f>
        <v>o</v>
      </c>
      <c r="AB281" s="133" t="str">
        <f>IF(Food!$AI280="","o",IF(ISNUMBER(Food!$AI280)=FALSE,"Bitte Breite ohne Einheit pflegen!","x"))</f>
        <v>o</v>
      </c>
      <c r="AC281" s="133" t="str">
        <f>IF(Food!$AJ280="","o",IF(ISNUMBER(Food!$AJ280)=FALSE,"Bitte Höhe ohne Einheit pflegen!","x"))</f>
        <v>o</v>
      </c>
      <c r="AD281" s="133" t="str">
        <f>IF(Food!$AL280="","o",IF(ISNUMBER(Food!$AL280)=FALSE,"Bitte Bruttogewicht ohne Einheit pflegen!","x"))</f>
        <v>o</v>
      </c>
      <c r="AE281" s="133" t="str">
        <f>IF(Food!$AM280="","o",IF(ISNUMBER(Food!$AM280)=FALSE,"Bitte Länge ohne Einheit pflegen!","x"))</f>
        <v>o</v>
      </c>
      <c r="AF281" s="133" t="str">
        <f>IF(Food!$AN280="","o",IF(ISNUMBER(Food!$AN280)=FALSE,"Bitte Breite ohne Einheit pflegen!","x"))</f>
        <v>o</v>
      </c>
      <c r="AG281" s="133" t="str">
        <f>IF(Food!$AO280="","o",IF(ISNUMBER(Food!$AO280)=FALSE,"Bitte Höhe ohne Einheit pflegen!","x"))</f>
        <v>o</v>
      </c>
      <c r="AH281" s="133" t="str">
        <f>IF(Food!$BX280="","o",IF(Food!$BX280="x","x","Bitte nur 'x' für Ja pflegen!"))</f>
        <v>o</v>
      </c>
      <c r="AI281" s="133" t="str">
        <f>IF(Food!$BY280="","o",IF(ISNUMBER(Food!$BY280),"x","Bitte ausschließlich Zahlen pflegen!"))</f>
        <v>o</v>
      </c>
      <c r="AJ281" s="133" t="str">
        <f>IF(Food!$AR280="","Bitte Verpackungsart pflegen!",IF(Food!$AR280="","o",IF(ISNA(VLOOKUP(Food!$AR280,Auswahlisten!$D:$D,1,0))=FALSE,"x","Bitte Verpackungsart korrekt pflegen!")))</f>
        <v>Bitte Verpackungsart pflegen!</v>
      </c>
      <c r="AK281" s="133" t="str">
        <f>IF(Food!$AS280="","o",IF(ISNUMBER(Food!$AS280)=FALSE,"Bitte nur Anzahl der Tage pflegen!","x"))</f>
        <v>o</v>
      </c>
      <c r="AL281" s="133" t="str">
        <f>IF(Food!$AT280="","o",IF(ISNUMBER(Food!$AT280)=FALSE,"Bitte nur Anzahl der Tage pflegen!","x"))</f>
        <v>o</v>
      </c>
      <c r="AM281" s="133" t="str">
        <f>IF(Food!$AU280="","o",IF(ISNA(VLOOKUP(Food!$AU280,Auswahlisten!$H:$H,1,0))=FALSE,"x","Bitte Produktionsland korrekt pflegen!"))</f>
        <v>o</v>
      </c>
      <c r="AN281" s="133" t="str">
        <f>IF(Food!$AV280="","o",IF(ISNA(VLOOKUP(Food!$AV280,Auswahlisten!$I:$I,1,0))=FALSE,"x","Bitte Region korrekt pflegen!"))</f>
        <v>o</v>
      </c>
      <c r="AO281" s="133" t="str">
        <f>IF(Food!$AW280="","o",IF(LEN(Food!$AW280)&gt;8,"Eingabe max. 8 Zahlen!","x"))</f>
        <v>o</v>
      </c>
      <c r="AP281" s="133" t="str">
        <f>IF(Food!$CC280="","o",IF(Food!$CC280="x","x","Bitte nur 'x' für Ja pflegen!"))</f>
        <v>o</v>
      </c>
      <c r="AQ281" s="133" t="str">
        <f>IF(Food!$AY280="","o",IF(Food!$AY280="x","x","Bitte nur 'x' für Ja pflegen!"))</f>
        <v>o</v>
      </c>
      <c r="AR281" s="133" t="str">
        <f>IF(Food!$AZ280="","o",IF(Food!$AZ280="x","x","Bitte nur 'x' für Ja pflegen!"))</f>
        <v>o</v>
      </c>
      <c r="AS281" s="133" t="str">
        <f>IF(Food!$BA280="","o",IF(Food!$BA280="x","x","Bitte nur 'x' für Ja pflegen!"))</f>
        <v>o</v>
      </c>
      <c r="AT281" s="133" t="str">
        <f>IF(Food!$BB280="","o",IF(Food!$BB280="x","x","Bitte nur 'x' für Ja pflegen!"))</f>
        <v>o</v>
      </c>
      <c r="AU281" s="133" t="str">
        <f ca="1">IF(Food!$BC280="","o",IF(OR(LEFT(CELL("format",Food!$BC280),1)="S",LEFT(CELL("format",Food!$BC280),1)=".",LEFT(CELL("format",Food!$BC280),1)="F"),"x","Bitte ausschließlich Zahlen pflegen!"))</f>
        <v>o</v>
      </c>
      <c r="AV281" s="133" t="str">
        <f>IF(Food!$BD280="","o",IF(Food!$BD280="x","x","Bitte nur 'x' für Ja pflegen!"))</f>
        <v>o</v>
      </c>
      <c r="AW281" s="133" t="str">
        <f ca="1">IF(Food!$BE280="","o",IF(OR(LEFT(CELL("format",Food!$BE280),1)="S",LEFT(CELL("format",Food!$BE280),1)=".",LEFT(CELL("format",Food!$BE280),1)="F"),"x","Bitte ausschließlich Zahlen pflegen!"))</f>
        <v>o</v>
      </c>
      <c r="AX281" s="133" t="str">
        <f>IF(Food!$BF280="","o",IF(Food!$BF280="x","x","Bitte nur 'x' für Ja pflegen!"))</f>
        <v>o</v>
      </c>
      <c r="AY281" s="133" t="str">
        <f ca="1">IF(Food!$BG280="","o",IF(OR(LEFT(CELL("format",Food!$BG280),1)="S",LEFT(CELL("format",Food!$BG280),1)=".",LEFT(CELL("format",Food!$BG280),1)="F"),"x","Bitte ausschließlich Zahlen pflegen!"))</f>
        <v>o</v>
      </c>
      <c r="AZ281" s="133" t="str">
        <f>IF(Food!$BH280="","o",IF(Food!$BH280="x","x","Bitte nur 'x' für Ja pflegen!"))</f>
        <v>o</v>
      </c>
      <c r="BA281" s="133" t="str">
        <f ca="1">IF(Food!$BI280="","o",IF(OR(LEFT(CELL("format",Food!$BI280),1)="S",LEFT(CELL("format",Food!$BI280),1)=".",LEFT(CELL("format",Food!$BI280),1)="F"),"x","Bitte ausschließlich Zahlen pflegen!"))</f>
        <v>o</v>
      </c>
      <c r="BB281" s="133" t="str">
        <f>IF(Food!$BJ280="","o",IF(ISNUMBER(Food!$BJ280),"x","Bitte ausschließlich Zahlen pflegen!"))</f>
        <v>o</v>
      </c>
      <c r="BC281" s="133" t="str">
        <f ca="1">IF(Food!$BK280="","o",IF(OR(LEFT(CELL("format",Food!$BK280),1)="S",LEFT(CELL("format",Food!$BK280),1)=".",LEFT(CELL("format",Food!$BK280),1)="F"),"x","Bitte ausschließlich Zahlen pflegen!"))</f>
        <v>o</v>
      </c>
      <c r="BD281" s="133" t="str">
        <f>IF(Food!$BL280="","o",IF(ISNUMBER(Food!$BL280),"x","Bitte ausschließlich Zahlen pflegen!"))</f>
        <v>o</v>
      </c>
      <c r="BE281" s="133" t="str">
        <f>IF(Food!$BM280="","o",IF(ISNUMBER(Food!$BM280),"x","Bitte ausschließlich Zahlen pflegen!"))</f>
        <v>o</v>
      </c>
      <c r="BF281" s="133" t="str">
        <f>IF(Food!$BS280="","o",IF(ISNA(VLOOKUP(Food!$BS280,Auswahlisten!$H:$H,1,0))=FALSE,"x","Bitte Produktionsland korrekt pflegen!"))</f>
        <v>o</v>
      </c>
      <c r="BG281" s="133" t="str">
        <f>IF(Food!$BU280="","o",IF(ISNUMBER(Food!$BU280),"x","Bitte ausschließlich Zahlen pflegen!"))</f>
        <v>o</v>
      </c>
      <c r="BH281" s="133" t="str">
        <f>IF(Food!$BV280="","o",IF(ISNUMBER(Food!$BV280),"x","Bitte ausschließlich Zahlen pflegen!"))</f>
        <v>o</v>
      </c>
      <c r="BI281" s="133" t="str">
        <f>IF(Food!$BW280="","o",IF(ISNUMBER(Food!$BW280),"x","Bitte ausschließlich Zahlen pflegen!"))</f>
        <v>o</v>
      </c>
      <c r="BJ281" s="133" t="str">
        <f>IF(Food!$BZ280="","o",IF(ISNA(VLOOKUP(Food!$BZ280,Auswahlisten!$AE:$AE,1,0))=FALSE,"x","Bitte Pfandart korrekt pflegen!"))</f>
        <v>o</v>
      </c>
      <c r="BK281" s="133" t="str">
        <f>IF(Food!$CA280="","o",IF(ISNUMBER(Food!$CA280),"x","Bitte ausschließlich Zahlen pflegen!"))</f>
        <v>o</v>
      </c>
      <c r="BL281" s="133" t="str">
        <f>IF(Food!$CD280="","o",IF(ISNUMBER(Food!$CD280),"x","Bitte ausschließlich Zahlen pflegen!"))</f>
        <v>o</v>
      </c>
      <c r="BM281" s="133" t="str">
        <f>IF(Food!$CE280="","o",IF(ISNA(VLOOKUP(Food!$CE280,Auswahlisten!$A:$A,1,0))=FALSE,"x","Bitte Gewichtseinheit korrekt pflegen!"))</f>
        <v>o</v>
      </c>
      <c r="BN281" s="133" t="str">
        <f>IF(Food!$CF280="","o",IF(ISNUMBER(Food!$CF280),"x","Bitte ausschließlich Zahlen pflegen!"))</f>
        <v>o</v>
      </c>
      <c r="BO281" s="133" t="str">
        <f>IF(Food!$CG280="","o",IF(ISNUMBER(Food!$CG280),"x","Bitte ausschließlich Zahlen pflegen!"))</f>
        <v>o</v>
      </c>
      <c r="BP281" s="133" t="str">
        <f>IF(Food!$CH280="","o",IF(ISNA(VLOOKUP(Food!$CH280,Auswahlisten!$A:$A,1,0))=FALSE,"x","Bitte Gewichtseinheit korrekt pflegen!"))</f>
        <v>o</v>
      </c>
      <c r="BQ281" s="133" t="str">
        <f>IF(Food!$CI280="","o",IF(ISNA(VLOOKUP(Food!$CI280,Auswahlisten!$F:$F,1,0))=FALSE,"x","Bitte JuSchu korrekt pflegen!"))</f>
        <v>o</v>
      </c>
      <c r="BR281" s="133" t="str">
        <f>IF(Verpackung!$D280="","o",IF(ISNUMBER(Verpackung!$D280),"x","Bitte ausschließlich Zahlen pflegen!"))</f>
        <v>o</v>
      </c>
      <c r="BS281" s="133" t="str">
        <f>IF(Verpackung!$E280="","o",IF(ISNUMBER(Verpackung!$E280),"x","Bitte ausschließlich Zahlen pflegen!"))</f>
        <v>o</v>
      </c>
      <c r="BT281" s="133" t="str">
        <f>IF(Verpackung!$F280="","o",IF(ISNUMBER(Verpackung!$F280),"x","Bitte ausschließlich Zahlen pflegen!"))</f>
        <v>o</v>
      </c>
      <c r="BU281" s="133" t="str">
        <f>IF(Verpackung!$G280="","o",IF(ISNUMBER(Verpackung!$G280),"x","Bitte ausschließlich Zahlen pflegen!"))</f>
        <v>o</v>
      </c>
      <c r="BV281" s="133" t="str">
        <f>IF(Verpackung!$H280="","o",IF(ISNUMBER(Verpackung!$H280),"x","Bitte ausschließlich Zahlen pflegen!"))</f>
        <v>o</v>
      </c>
      <c r="BW281" s="133" t="str">
        <f>IF(Verpackung!$I280="","o",IF(ISNUMBER(Verpackung!$I280),"x","Bitte ausschließlich Zahlen pflegen!"))</f>
        <v>o</v>
      </c>
      <c r="BX281" s="133" t="str">
        <f>IF(Verpackung!$J280="","o",IF(ISNUMBER(Verpackung!$J280),"x","Bitte ausschließlich Zahlen pflegen!"))</f>
        <v>o</v>
      </c>
      <c r="BY281" s="133" t="str">
        <f>IF(Verpackung!$K280="","o",IF(ISNUMBER(Verpackung!$K280),"x","Bitte ausschließlich Zahlen pflegen!"))</f>
        <v>o</v>
      </c>
      <c r="BZ281" s="133" t="str">
        <f>IF('Kaufland intern'!D280="","o",IF(LEN('Kaufland intern'!D280)&gt;40,"Eingabe max. 40 Zeichen!","x"))</f>
        <v>o</v>
      </c>
      <c r="CA281" s="133" t="str">
        <f>IF('Kaufland intern'!F280="","o",IF(AND(ISNUMBER('Kaufland intern'!F280),'Kaufland intern'!F280&gt;=1000000,'Kaufland intern'!F280&lt;=9999999),"x","Bitte Eingabe prüfen!"))</f>
        <v>o</v>
      </c>
      <c r="CB281" s="133" t="str">
        <f>IF('Kaufland intern'!G280="","o",IF(LEN('Kaufland intern'!G280)&gt;18,"Eingabe max. 18 Zeichen!","x"))</f>
        <v>o</v>
      </c>
      <c r="CC281" s="133" t="str">
        <f>IF('Kaufland intern'!I280="","o",IF(LEN('Kaufland intern'!I280)&gt;3,"Eingabe max. 3 Zeichen!","x"))</f>
        <v>o</v>
      </c>
      <c r="CD281" s="133" t="str">
        <f>IF('Kaufland intern'!J280="","o",IF(LEN('Kaufland intern'!J280)&gt;6,"Eingabe max. 6 Zeichen!","x"))</f>
        <v>o</v>
      </c>
      <c r="CE281" s="133" t="str">
        <f>IF('Kaufland intern'!K280="","o",IF(LEN('Kaufland intern'!K280)&gt;4,"Eingabe max. 4 Zeichen!","x"))</f>
        <v>o</v>
      </c>
      <c r="CF281" s="133" t="str">
        <f>IF('Kaufland intern'!L280="","o",IF(ISNA(VLOOKUP('Kaufland intern'!L280,Auswahlisten!$Z:$Z,1,0))=FALSE,"x","Bitte Etikettenart korrekt pflegen!"))</f>
        <v>o</v>
      </c>
      <c r="CG281" s="133" t="str">
        <f>IF('Kaufland intern'!M280="","o",IF(LEN('Kaufland intern'!M280)&gt;20,"Eingabe max. 20 Zeichen!","x"))</f>
        <v>o</v>
      </c>
      <c r="CH281" s="133" t="str">
        <f>IF('Kaufland intern'!O280="","o",IF(LEN('Kaufland intern'!O280)&gt;20,"Eingabe max. 20 Zeichen!","x"))</f>
        <v>o</v>
      </c>
      <c r="CI281" s="133" t="str">
        <f>IF('Kaufland intern'!Q280="","o",IF(LEN('Kaufland intern'!Q280)&gt;20,"Eingabe max. 20 Zeichen!","x"))</f>
        <v>o</v>
      </c>
      <c r="CJ281" s="133" t="str">
        <f>IF('Kaufland intern'!S280="","o",IF(LEN('Kaufland intern'!S280)&gt;8,"Eingabe max. 8 Zeichen!","x"))</f>
        <v>o</v>
      </c>
      <c r="CK281" s="133" t="str">
        <f>IF('Kaufland intern'!U280="","o",IF(ISNA(VLOOKUP('Kaufland intern'!U280,Auswahlisten!$D:$D,1,0))=FALSE,"x","Bitte Verpackungsart korrekt pflegen!"))</f>
        <v>o</v>
      </c>
      <c r="CL281" s="133" t="str">
        <f>IF('Kaufland intern'!V280="","o",IF(ISNUMBER('Kaufland intern'!V280),"x","Bitte ausschließlich Zahlen pflegen!"))</f>
        <v>o</v>
      </c>
      <c r="CM281" s="133" t="str">
        <f>IF('Kaufland intern'!W280="","o",IF(ISNA(VLOOKUP('Kaufland intern'!W280,Auswahlisten!$AA:$AA,1,0))=FALSE,"x","Bitte Bezugsweg korrekt pflegen!"))</f>
        <v>o</v>
      </c>
      <c r="CN281" s="133" t="str">
        <f>IF('Kaufland intern'!X280="","o",IF(ISNA(VLOOKUP('Kaufland intern'!X280,Auswahlisten!$AB:$AB,1,0))=FALSE,"x","Bitte Bezugsvorschrift korrekt pflegen!"))</f>
        <v>o</v>
      </c>
      <c r="CO281" s="133" t="str">
        <f>IF('Kaufland intern'!Y280="","o",IF(ISNA(VLOOKUP('Kaufland intern'!Y280,Auswahlisten!$AC:$AC,1,0))=FALSE,"x","Bitte Sortimentsstufenlistung korrekt pflegen!"))</f>
        <v>o</v>
      </c>
      <c r="CP281" s="133" t="str">
        <f>IF('Kaufland intern'!Z280="","o",IF(LEN('Kaufland intern'!Z280)&lt;&gt;13,"Eingabe max. 13 Zahlen!","x"))</f>
        <v>o</v>
      </c>
      <c r="CQ281" s="133" t="str">
        <f>IF('Kaufland intern'!AA280="","o",IF(LEN('Kaufland intern'!AA280)&lt;&gt;13,"Eingabe max. 13 Zahlen!","x"))</f>
        <v>o</v>
      </c>
      <c r="CR281" s="133" t="str">
        <f>IF('Kaufland intern'!AB280="","o",IF(LEN('Kaufland intern'!AB280)&lt;&gt;13,"Eingabe max. 13 Zahlen!","x"))</f>
        <v>o</v>
      </c>
      <c r="CS281" s="133" t="str">
        <f>IF('Kaufland intern'!AC280="","o",IF('Kaufland intern'!AC280="x","x","Bitte nur 'x' für Ja pflegen!"))</f>
        <v>o</v>
      </c>
      <c r="CT281" s="133" t="str">
        <f>IF('Kaufland intern'!AD280="","o",IF('Kaufland intern'!AD280="x","x","Bitte nur 'x' für Ja pflegen!"))</f>
        <v>o</v>
      </c>
      <c r="CU281" s="133" t="str">
        <f>IF('Kaufland intern'!AE280="","o",IF('Kaufland intern'!AE280="x","x","Bitte nur 'x' für Ja pflegen!"))</f>
        <v>o</v>
      </c>
      <c r="CV281" s="133" t="str">
        <f>IF('Kaufland intern'!AF280="","o",IF('Kaufland intern'!AF280="x","x","Bitte nur 'x' für Ja pflegen!"))</f>
        <v>o</v>
      </c>
      <c r="CW281" s="133" t="str">
        <f>IF('Kaufland intern'!AG280="","o",IF('Kaufland intern'!AG280="x","x","Bitte nur 'x' für Ja pflegen!"))</f>
        <v>o</v>
      </c>
      <c r="CX281" s="133" t="str">
        <f>IF('Kaufland intern'!AH280="","o",IF('Kaufland intern'!AH280="x","x","Bitte nur 'x' für Ja pflegen!"))</f>
        <v>o</v>
      </c>
      <c r="CY281" s="133" t="str">
        <f>IF('Kaufland intern'!AI280="","o",IF(LEN('Kaufland intern'!AI280)&lt;&gt;11,"Eingabe 11 Zeichen!","x"))</f>
        <v>o</v>
      </c>
      <c r="CZ281" s="133" t="str">
        <f>IF('Kaufland intern'!AJ280="","o",IF(LEN('Kaufland intern'!AJ280)&lt;&gt;11,"Eingabe 11 Zeichen!","x"))</f>
        <v>o</v>
      </c>
      <c r="DA281" s="133" t="str">
        <f>IF('Kaufland intern'!AK280="","o",IF(LEN('Kaufland intern'!AK280)&lt;&gt;11,"Eingabe 11 Zeichen!","x"))</f>
        <v>o</v>
      </c>
      <c r="DB281" s="133" t="str">
        <f>IF('Kaufland intern'!AL280="","o",IF(LEN('Kaufland intern'!AL280)&lt;&gt;11,"Eingabe 11 Zeichen!","x"))</f>
        <v>o</v>
      </c>
      <c r="DC281" s="133" t="str">
        <f>IF('Kaufland intern'!AM280="","o",IF(LEN('Kaufland intern'!AM280)&lt;&gt;11,"Eingabe 11 Zeichen!","x"))</f>
        <v>o</v>
      </c>
      <c r="DD281" s="133" t="str">
        <f>IF('Kaufland intern'!AN280="","o",IF(LEN('Kaufland intern'!AN280)&lt;&gt;11,"Eingabe 11 Zeichen!","x"))</f>
        <v>o</v>
      </c>
    </row>
    <row r="282" spans="1:108" ht="30">
      <c r="A282" s="128">
        <f>Food!C281</f>
        <v>0</v>
      </c>
      <c r="B282" s="129">
        <f>Food!E281</f>
        <v>0</v>
      </c>
      <c r="C282" s="128">
        <f>Food!O281</f>
        <v>0</v>
      </c>
      <c r="D282" s="133" t="str">
        <f>IF(Food!$A281="","Bitte Datum pflegen!",IF(ISNUMBER(Food!$A281)=FALSE,"Bitte Datum überprüfen!","x"))</f>
        <v>Bitte Datum pflegen!</v>
      </c>
      <c r="E282" s="133" t="str">
        <f>IF(Food!$C281="","Bitte Lieferantenartikelnr. pflegen!",IF(LEN(Food!$C281)&gt;13,"Eingabe max. 13 Zeichen!","x"))</f>
        <v>Bitte Lieferantenartikelnr. pflegen!</v>
      </c>
      <c r="F282" s="133" t="str">
        <f>IF(Food!$D281="","o",IF(LEN(Food!$D281)&gt;13,"Eingabe max. 13 Zeichen!","x"))</f>
        <v>o</v>
      </c>
      <c r="G282" s="145" t="str">
        <f>IF(Food!$F281="","o",IF(ISNUMBER(Food!$F281)=FALSE,"Bitte Gewicht ohne Einheit pflegen!","x"))</f>
        <v>o</v>
      </c>
      <c r="H282" s="133" t="str">
        <f>IF(Food!$G281="","o",IF(ISNA(VLOOKUP(Food!$G281,Auswahlisten!$A:$A,1,0))=FALSE,"x","Bitte Gewichtseinheit korrekt pflegen!"))</f>
        <v>o</v>
      </c>
      <c r="I282" s="133" t="str">
        <f>IF(Food!$H281="","Bitte Steuer pflegen!",IF(OR(Food!$H281=7,Food!$H281=19),"x","Bitte nur 7 oder 19 pflegen!"))</f>
        <v>Bitte Steuer pflegen!</v>
      </c>
      <c r="J282" s="133" t="str">
        <f>IF(Food!$I281="","o",IF(Food!$I281="x","x","Bitte nur 'x' für Ja pflegen!"))</f>
        <v>o</v>
      </c>
      <c r="K282" s="145" t="str">
        <f>IF(Food!$L281="","o",IF(ISNUMBER(Food!$L281)=FALSE,"Bitte Temperatur von ohne Einheit pflegen!","x"))</f>
        <v>o</v>
      </c>
      <c r="L282" s="145" t="str">
        <f>IF(Food!$M281="","o",IF(ISNUMBER(Food!$M281)=FALSE,"Bitte Temperatur bis ohne Einheit pflegen!","x"))</f>
        <v>o</v>
      </c>
      <c r="M282" s="133" t="str">
        <f>IF(Food!$J281="","o",IF(Food!$J281="x","x","Bitte nur 'x' für Ja pflegen!"))</f>
        <v>o</v>
      </c>
      <c r="N282" s="133" t="str">
        <f>IF(Food!$P281="","Bitte Bruttogewicht pflegen!",IF(ISNUMBER(Food!$P281)=FALSE,"Bitte Bruttogwicht ohne Einheit pflegen!","x"))</f>
        <v>Bitte Bruttogewicht pflegen!</v>
      </c>
      <c r="O282" s="133" t="str">
        <f>IF(Food!$Q281="","Bitte Länge pflegen!",IF(ISNUMBER(Food!$Q281)=FALSE,"Bitte Länge ohne Einheit pflegen!","x"))</f>
        <v>Bitte Länge pflegen!</v>
      </c>
      <c r="P282" s="133" t="str">
        <f>IF(Food!$R281="","Bitte Breite pflegen!",IF(ISNUMBER(Food!$R281)=FALSE,"Bitte Breite ohne Einheit pflegen!","x"))</f>
        <v>Bitte Breite pflegen!</v>
      </c>
      <c r="Q282" s="133" t="str">
        <f>IF(Food!$S281="","Bitte Höhe pflegen!",IF(ISNUMBER(Food!$S281)=FALSE,"Bitte Höhe ohne Einheit pflegen!","x"))</f>
        <v>Bitte Höhe pflegen!</v>
      </c>
      <c r="R282" s="133" t="str">
        <f>IF(Food!$V281="","o",IF(ISNUMBER(Food!$V281)=FALSE,"Bitte Bruttogewicht ohne Einheit pflegen!","x"))</f>
        <v>o</v>
      </c>
      <c r="S282" s="133" t="str">
        <f>IF(Food!$W281="","o",IF(ISNUMBER(Food!$W281)=FALSE,"Bitte Länge ohne Einheit pflegen!","x"))</f>
        <v>o</v>
      </c>
      <c r="T282" s="133" t="str">
        <f>IF(Food!$X281="","o",IF(ISNUMBER(Food!$X281)=FALSE,"Bitte Länge ohne Einheit pflegen!","x"))</f>
        <v>o</v>
      </c>
      <c r="U282" s="133" t="str">
        <f>IF(Food!$Y281="","o",IF(ISNUMBER(Food!$Y281)=FALSE,"Bitte Länge ohne Einheit pflegen!","x"))</f>
        <v>o</v>
      </c>
      <c r="V282" s="133" t="str">
        <f>IF(Food!$AB281="","o",IF(ISNUMBER(Food!$AB281)=FALSE,"Bitte Bruttogewicht ohne Einheit pflegen!","x"))</f>
        <v>o</v>
      </c>
      <c r="W282" s="133" t="str">
        <f>IF(Food!$AC281="","o",IF(ISNUMBER(Food!$AC281)=FALSE,"Bitte Länge ohne Einheit pflegen!","x"))</f>
        <v>o</v>
      </c>
      <c r="X282" s="133" t="str">
        <f>IF(Food!$AD281="","o",IF(ISNUMBER(Food!$AD281)=FALSE,"Bitte Breite ohne Einheit pflegen!","x"))</f>
        <v>o</v>
      </c>
      <c r="Y282" s="133" t="str">
        <f>IF(Food!$AE281="","o",IF(ISNUMBER(Food!$AE281)=FALSE,"Bitte Höhe ohne Einheit pflegen!","x"))</f>
        <v>o</v>
      </c>
      <c r="Z282" s="133" t="str">
        <f>IF(Food!$AG281="","o",IF(ISNUMBER(Food!$AG281)=FALSE,"Bitte Bruttogewicht ohne Einheit pflegen!","x"))</f>
        <v>o</v>
      </c>
      <c r="AA282" s="133" t="str">
        <f>IF(Food!$AH281="","o",IF(ISNUMBER(Food!$AH281)=FALSE,"Bitte Länge ohne Einheit pflegen!","x"))</f>
        <v>o</v>
      </c>
      <c r="AB282" s="133" t="str">
        <f>IF(Food!$AI281="","o",IF(ISNUMBER(Food!$AI281)=FALSE,"Bitte Breite ohne Einheit pflegen!","x"))</f>
        <v>o</v>
      </c>
      <c r="AC282" s="133" t="str">
        <f>IF(Food!$AJ281="","o",IF(ISNUMBER(Food!$AJ281)=FALSE,"Bitte Höhe ohne Einheit pflegen!","x"))</f>
        <v>o</v>
      </c>
      <c r="AD282" s="133" t="str">
        <f>IF(Food!$AL281="","o",IF(ISNUMBER(Food!$AL281)=FALSE,"Bitte Bruttogewicht ohne Einheit pflegen!","x"))</f>
        <v>o</v>
      </c>
      <c r="AE282" s="133" t="str">
        <f>IF(Food!$AM281="","o",IF(ISNUMBER(Food!$AM281)=FALSE,"Bitte Länge ohne Einheit pflegen!","x"))</f>
        <v>o</v>
      </c>
      <c r="AF282" s="133" t="str">
        <f>IF(Food!$AN281="","o",IF(ISNUMBER(Food!$AN281)=FALSE,"Bitte Breite ohne Einheit pflegen!","x"))</f>
        <v>o</v>
      </c>
      <c r="AG282" s="133" t="str">
        <f>IF(Food!$AO281="","o",IF(ISNUMBER(Food!$AO281)=FALSE,"Bitte Höhe ohne Einheit pflegen!","x"))</f>
        <v>o</v>
      </c>
      <c r="AH282" s="133" t="str">
        <f>IF(Food!$BX281="","o",IF(Food!$BX281="x","x","Bitte nur 'x' für Ja pflegen!"))</f>
        <v>o</v>
      </c>
      <c r="AI282" s="133" t="str">
        <f>IF(Food!$BY281="","o",IF(ISNUMBER(Food!$BY281),"x","Bitte ausschließlich Zahlen pflegen!"))</f>
        <v>o</v>
      </c>
      <c r="AJ282" s="133" t="str">
        <f>IF(Food!$AR281="","Bitte Verpackungsart pflegen!",IF(Food!$AR281="","o",IF(ISNA(VLOOKUP(Food!$AR281,Auswahlisten!$D:$D,1,0))=FALSE,"x","Bitte Verpackungsart korrekt pflegen!")))</f>
        <v>Bitte Verpackungsart pflegen!</v>
      </c>
      <c r="AK282" s="133" t="str">
        <f>IF(Food!$AS281="","o",IF(ISNUMBER(Food!$AS281)=FALSE,"Bitte nur Anzahl der Tage pflegen!","x"))</f>
        <v>o</v>
      </c>
      <c r="AL282" s="133" t="str">
        <f>IF(Food!$AT281="","o",IF(ISNUMBER(Food!$AT281)=FALSE,"Bitte nur Anzahl der Tage pflegen!","x"))</f>
        <v>o</v>
      </c>
      <c r="AM282" s="133" t="str">
        <f>IF(Food!$AU281="","o",IF(ISNA(VLOOKUP(Food!$AU281,Auswahlisten!$H:$H,1,0))=FALSE,"x","Bitte Produktionsland korrekt pflegen!"))</f>
        <v>o</v>
      </c>
      <c r="AN282" s="133" t="str">
        <f>IF(Food!$AV281="","o",IF(ISNA(VLOOKUP(Food!$AV281,Auswahlisten!$I:$I,1,0))=FALSE,"x","Bitte Region korrekt pflegen!"))</f>
        <v>o</v>
      </c>
      <c r="AO282" s="133" t="str">
        <f>IF(Food!$AW281="","o",IF(LEN(Food!$AW281)&gt;8,"Eingabe max. 8 Zahlen!","x"))</f>
        <v>o</v>
      </c>
      <c r="AP282" s="133" t="str">
        <f>IF(Food!$CC281="","o",IF(Food!$CC281="x","x","Bitte nur 'x' für Ja pflegen!"))</f>
        <v>o</v>
      </c>
      <c r="AQ282" s="133" t="str">
        <f>IF(Food!$AY281="","o",IF(Food!$AY281="x","x","Bitte nur 'x' für Ja pflegen!"))</f>
        <v>o</v>
      </c>
      <c r="AR282" s="133" t="str">
        <f>IF(Food!$AZ281="","o",IF(Food!$AZ281="x","x","Bitte nur 'x' für Ja pflegen!"))</f>
        <v>o</v>
      </c>
      <c r="AS282" s="133" t="str">
        <f>IF(Food!$BA281="","o",IF(Food!$BA281="x","x","Bitte nur 'x' für Ja pflegen!"))</f>
        <v>o</v>
      </c>
      <c r="AT282" s="133" t="str">
        <f>IF(Food!$BB281="","o",IF(Food!$BB281="x","x","Bitte nur 'x' für Ja pflegen!"))</f>
        <v>o</v>
      </c>
      <c r="AU282" s="133" t="str">
        <f ca="1">IF(Food!$BC281="","o",IF(OR(LEFT(CELL("format",Food!$BC281),1)="S",LEFT(CELL("format",Food!$BC281),1)=".",LEFT(CELL("format",Food!$BC281),1)="F"),"x","Bitte ausschließlich Zahlen pflegen!"))</f>
        <v>o</v>
      </c>
      <c r="AV282" s="133" t="str">
        <f>IF(Food!$BD281="","o",IF(Food!$BD281="x","x","Bitte nur 'x' für Ja pflegen!"))</f>
        <v>o</v>
      </c>
      <c r="AW282" s="133" t="str">
        <f ca="1">IF(Food!$BE281="","o",IF(OR(LEFT(CELL("format",Food!$BE281),1)="S",LEFT(CELL("format",Food!$BE281),1)=".",LEFT(CELL("format",Food!$BE281),1)="F"),"x","Bitte ausschließlich Zahlen pflegen!"))</f>
        <v>o</v>
      </c>
      <c r="AX282" s="133" t="str">
        <f>IF(Food!$BF281="","o",IF(Food!$BF281="x","x","Bitte nur 'x' für Ja pflegen!"))</f>
        <v>o</v>
      </c>
      <c r="AY282" s="133" t="str">
        <f ca="1">IF(Food!$BG281="","o",IF(OR(LEFT(CELL("format",Food!$BG281),1)="S",LEFT(CELL("format",Food!$BG281),1)=".",LEFT(CELL("format",Food!$BG281),1)="F"),"x","Bitte ausschließlich Zahlen pflegen!"))</f>
        <v>o</v>
      </c>
      <c r="AZ282" s="133" t="str">
        <f>IF(Food!$BH281="","o",IF(Food!$BH281="x","x","Bitte nur 'x' für Ja pflegen!"))</f>
        <v>o</v>
      </c>
      <c r="BA282" s="133" t="str">
        <f ca="1">IF(Food!$BI281="","o",IF(OR(LEFT(CELL("format",Food!$BI281),1)="S",LEFT(CELL("format",Food!$BI281),1)=".",LEFT(CELL("format",Food!$BI281),1)="F"),"x","Bitte ausschließlich Zahlen pflegen!"))</f>
        <v>o</v>
      </c>
      <c r="BB282" s="133" t="str">
        <f>IF(Food!$BJ281="","o",IF(ISNUMBER(Food!$BJ281),"x","Bitte ausschließlich Zahlen pflegen!"))</f>
        <v>o</v>
      </c>
      <c r="BC282" s="133" t="str">
        <f ca="1">IF(Food!$BK281="","o",IF(OR(LEFT(CELL("format",Food!$BK281),1)="S",LEFT(CELL("format",Food!$BK281),1)=".",LEFT(CELL("format",Food!$BK281),1)="F"),"x","Bitte ausschließlich Zahlen pflegen!"))</f>
        <v>o</v>
      </c>
      <c r="BD282" s="133" t="str">
        <f>IF(Food!$BL281="","o",IF(ISNUMBER(Food!$BL281),"x","Bitte ausschließlich Zahlen pflegen!"))</f>
        <v>o</v>
      </c>
      <c r="BE282" s="133" t="str">
        <f>IF(Food!$BM281="","o",IF(ISNUMBER(Food!$BM281),"x","Bitte ausschließlich Zahlen pflegen!"))</f>
        <v>o</v>
      </c>
      <c r="BF282" s="133" t="str">
        <f>IF(Food!$BS281="","o",IF(ISNA(VLOOKUP(Food!$BS281,Auswahlisten!$H:$H,1,0))=FALSE,"x","Bitte Produktionsland korrekt pflegen!"))</f>
        <v>o</v>
      </c>
      <c r="BG282" s="133" t="str">
        <f>IF(Food!$BU281="","o",IF(ISNUMBER(Food!$BU281),"x","Bitte ausschließlich Zahlen pflegen!"))</f>
        <v>o</v>
      </c>
      <c r="BH282" s="133" t="str">
        <f>IF(Food!$BV281="","o",IF(ISNUMBER(Food!$BV281),"x","Bitte ausschließlich Zahlen pflegen!"))</f>
        <v>o</v>
      </c>
      <c r="BI282" s="133" t="str">
        <f>IF(Food!$BW281="","o",IF(ISNUMBER(Food!$BW281),"x","Bitte ausschließlich Zahlen pflegen!"))</f>
        <v>o</v>
      </c>
      <c r="BJ282" s="133" t="str">
        <f>IF(Food!$BZ281="","o",IF(ISNA(VLOOKUP(Food!$BZ281,Auswahlisten!$AE:$AE,1,0))=FALSE,"x","Bitte Pfandart korrekt pflegen!"))</f>
        <v>o</v>
      </c>
      <c r="BK282" s="133" t="str">
        <f>IF(Food!$CA281="","o",IF(ISNUMBER(Food!$CA281),"x","Bitte ausschließlich Zahlen pflegen!"))</f>
        <v>o</v>
      </c>
      <c r="BL282" s="133" t="str">
        <f>IF(Food!$CD281="","o",IF(ISNUMBER(Food!$CD281),"x","Bitte ausschließlich Zahlen pflegen!"))</f>
        <v>o</v>
      </c>
      <c r="BM282" s="133" t="str">
        <f>IF(Food!$CE281="","o",IF(ISNA(VLOOKUP(Food!$CE281,Auswahlisten!$A:$A,1,0))=FALSE,"x","Bitte Gewichtseinheit korrekt pflegen!"))</f>
        <v>o</v>
      </c>
      <c r="BN282" s="133" t="str">
        <f>IF(Food!$CF281="","o",IF(ISNUMBER(Food!$CF281),"x","Bitte ausschließlich Zahlen pflegen!"))</f>
        <v>o</v>
      </c>
      <c r="BO282" s="133" t="str">
        <f>IF(Food!$CG281="","o",IF(ISNUMBER(Food!$CG281),"x","Bitte ausschließlich Zahlen pflegen!"))</f>
        <v>o</v>
      </c>
      <c r="BP282" s="133" t="str">
        <f>IF(Food!$CH281="","o",IF(ISNA(VLOOKUP(Food!$CH281,Auswahlisten!$A:$A,1,0))=FALSE,"x","Bitte Gewichtseinheit korrekt pflegen!"))</f>
        <v>o</v>
      </c>
      <c r="BQ282" s="133" t="str">
        <f>IF(Food!$CI281="","o",IF(ISNA(VLOOKUP(Food!$CI281,Auswahlisten!$F:$F,1,0))=FALSE,"x","Bitte JuSchu korrekt pflegen!"))</f>
        <v>o</v>
      </c>
      <c r="BR282" s="133" t="str">
        <f>IF(Verpackung!$D281="","o",IF(ISNUMBER(Verpackung!$D281),"x","Bitte ausschließlich Zahlen pflegen!"))</f>
        <v>o</v>
      </c>
      <c r="BS282" s="133" t="str">
        <f>IF(Verpackung!$E281="","o",IF(ISNUMBER(Verpackung!$E281),"x","Bitte ausschließlich Zahlen pflegen!"))</f>
        <v>o</v>
      </c>
      <c r="BT282" s="133" t="str">
        <f>IF(Verpackung!$F281="","o",IF(ISNUMBER(Verpackung!$F281),"x","Bitte ausschließlich Zahlen pflegen!"))</f>
        <v>o</v>
      </c>
      <c r="BU282" s="133" t="str">
        <f>IF(Verpackung!$G281="","o",IF(ISNUMBER(Verpackung!$G281),"x","Bitte ausschließlich Zahlen pflegen!"))</f>
        <v>o</v>
      </c>
      <c r="BV282" s="133" t="str">
        <f>IF(Verpackung!$H281="","o",IF(ISNUMBER(Verpackung!$H281),"x","Bitte ausschließlich Zahlen pflegen!"))</f>
        <v>o</v>
      </c>
      <c r="BW282" s="133" t="str">
        <f>IF(Verpackung!$I281="","o",IF(ISNUMBER(Verpackung!$I281),"x","Bitte ausschließlich Zahlen pflegen!"))</f>
        <v>o</v>
      </c>
      <c r="BX282" s="133" t="str">
        <f>IF(Verpackung!$J281="","o",IF(ISNUMBER(Verpackung!$J281),"x","Bitte ausschließlich Zahlen pflegen!"))</f>
        <v>o</v>
      </c>
      <c r="BY282" s="133" t="str">
        <f>IF(Verpackung!$K281="","o",IF(ISNUMBER(Verpackung!$K281),"x","Bitte ausschließlich Zahlen pflegen!"))</f>
        <v>o</v>
      </c>
      <c r="BZ282" s="133" t="str">
        <f>IF('Kaufland intern'!D281="","o",IF(LEN('Kaufland intern'!D281)&gt;40,"Eingabe max. 40 Zeichen!","x"))</f>
        <v>o</v>
      </c>
      <c r="CA282" s="133" t="str">
        <f>IF('Kaufland intern'!F281="","o",IF(AND(ISNUMBER('Kaufland intern'!F281),'Kaufland intern'!F281&gt;=1000000,'Kaufland intern'!F281&lt;=9999999),"x","Bitte Eingabe prüfen!"))</f>
        <v>o</v>
      </c>
      <c r="CB282" s="133" t="str">
        <f>IF('Kaufland intern'!G281="","o",IF(LEN('Kaufland intern'!G281)&gt;18,"Eingabe max. 18 Zeichen!","x"))</f>
        <v>o</v>
      </c>
      <c r="CC282" s="133" t="str">
        <f>IF('Kaufland intern'!I281="","o",IF(LEN('Kaufland intern'!I281)&gt;3,"Eingabe max. 3 Zeichen!","x"))</f>
        <v>o</v>
      </c>
      <c r="CD282" s="133" t="str">
        <f>IF('Kaufland intern'!J281="","o",IF(LEN('Kaufland intern'!J281)&gt;6,"Eingabe max. 6 Zeichen!","x"))</f>
        <v>o</v>
      </c>
      <c r="CE282" s="133" t="str">
        <f>IF('Kaufland intern'!K281="","o",IF(LEN('Kaufland intern'!K281)&gt;4,"Eingabe max. 4 Zeichen!","x"))</f>
        <v>o</v>
      </c>
      <c r="CF282" s="133" t="str">
        <f>IF('Kaufland intern'!L281="","o",IF(ISNA(VLOOKUP('Kaufland intern'!L281,Auswahlisten!$Z:$Z,1,0))=FALSE,"x","Bitte Etikettenart korrekt pflegen!"))</f>
        <v>o</v>
      </c>
      <c r="CG282" s="133" t="str">
        <f>IF('Kaufland intern'!M281="","o",IF(LEN('Kaufland intern'!M281)&gt;20,"Eingabe max. 20 Zeichen!","x"))</f>
        <v>o</v>
      </c>
      <c r="CH282" s="133" t="str">
        <f>IF('Kaufland intern'!O281="","o",IF(LEN('Kaufland intern'!O281)&gt;20,"Eingabe max. 20 Zeichen!","x"))</f>
        <v>o</v>
      </c>
      <c r="CI282" s="133" t="str">
        <f>IF('Kaufland intern'!Q281="","o",IF(LEN('Kaufland intern'!Q281)&gt;20,"Eingabe max. 20 Zeichen!","x"))</f>
        <v>o</v>
      </c>
      <c r="CJ282" s="133" t="str">
        <f>IF('Kaufland intern'!S281="","o",IF(LEN('Kaufland intern'!S281)&gt;8,"Eingabe max. 8 Zeichen!","x"))</f>
        <v>o</v>
      </c>
      <c r="CK282" s="133" t="str">
        <f>IF('Kaufland intern'!U281="","o",IF(ISNA(VLOOKUP('Kaufland intern'!U281,Auswahlisten!$D:$D,1,0))=FALSE,"x","Bitte Verpackungsart korrekt pflegen!"))</f>
        <v>o</v>
      </c>
      <c r="CL282" s="133" t="str">
        <f>IF('Kaufland intern'!V281="","o",IF(ISNUMBER('Kaufland intern'!V281),"x","Bitte ausschließlich Zahlen pflegen!"))</f>
        <v>o</v>
      </c>
      <c r="CM282" s="133" t="str">
        <f>IF('Kaufland intern'!W281="","o",IF(ISNA(VLOOKUP('Kaufland intern'!W281,Auswahlisten!$AA:$AA,1,0))=FALSE,"x","Bitte Bezugsweg korrekt pflegen!"))</f>
        <v>o</v>
      </c>
      <c r="CN282" s="133" t="str">
        <f>IF('Kaufland intern'!X281="","o",IF(ISNA(VLOOKUP('Kaufland intern'!X281,Auswahlisten!$AB:$AB,1,0))=FALSE,"x","Bitte Bezugsvorschrift korrekt pflegen!"))</f>
        <v>o</v>
      </c>
      <c r="CO282" s="133" t="str">
        <f>IF('Kaufland intern'!Y281="","o",IF(ISNA(VLOOKUP('Kaufland intern'!Y281,Auswahlisten!$AC:$AC,1,0))=FALSE,"x","Bitte Sortimentsstufenlistung korrekt pflegen!"))</f>
        <v>o</v>
      </c>
      <c r="CP282" s="133" t="str">
        <f>IF('Kaufland intern'!Z281="","o",IF(LEN('Kaufland intern'!Z281)&lt;&gt;13,"Eingabe max. 13 Zahlen!","x"))</f>
        <v>o</v>
      </c>
      <c r="CQ282" s="133" t="str">
        <f>IF('Kaufland intern'!AA281="","o",IF(LEN('Kaufland intern'!AA281)&lt;&gt;13,"Eingabe max. 13 Zahlen!","x"))</f>
        <v>o</v>
      </c>
      <c r="CR282" s="133" t="str">
        <f>IF('Kaufland intern'!AB281="","o",IF(LEN('Kaufland intern'!AB281)&lt;&gt;13,"Eingabe max. 13 Zahlen!","x"))</f>
        <v>o</v>
      </c>
      <c r="CS282" s="133" t="str">
        <f>IF('Kaufland intern'!AC281="","o",IF('Kaufland intern'!AC281="x","x","Bitte nur 'x' für Ja pflegen!"))</f>
        <v>o</v>
      </c>
      <c r="CT282" s="133" t="str">
        <f>IF('Kaufland intern'!AD281="","o",IF('Kaufland intern'!AD281="x","x","Bitte nur 'x' für Ja pflegen!"))</f>
        <v>o</v>
      </c>
      <c r="CU282" s="133" t="str">
        <f>IF('Kaufland intern'!AE281="","o",IF('Kaufland intern'!AE281="x","x","Bitte nur 'x' für Ja pflegen!"))</f>
        <v>o</v>
      </c>
      <c r="CV282" s="133" t="str">
        <f>IF('Kaufland intern'!AF281="","o",IF('Kaufland intern'!AF281="x","x","Bitte nur 'x' für Ja pflegen!"))</f>
        <v>o</v>
      </c>
      <c r="CW282" s="133" t="str">
        <f>IF('Kaufland intern'!AG281="","o",IF('Kaufland intern'!AG281="x","x","Bitte nur 'x' für Ja pflegen!"))</f>
        <v>o</v>
      </c>
      <c r="CX282" s="133" t="str">
        <f>IF('Kaufland intern'!AH281="","o",IF('Kaufland intern'!AH281="x","x","Bitte nur 'x' für Ja pflegen!"))</f>
        <v>o</v>
      </c>
      <c r="CY282" s="133" t="str">
        <f>IF('Kaufland intern'!AI281="","o",IF(LEN('Kaufland intern'!AI281)&lt;&gt;11,"Eingabe 11 Zeichen!","x"))</f>
        <v>o</v>
      </c>
      <c r="CZ282" s="133" t="str">
        <f>IF('Kaufland intern'!AJ281="","o",IF(LEN('Kaufland intern'!AJ281)&lt;&gt;11,"Eingabe 11 Zeichen!","x"))</f>
        <v>o</v>
      </c>
      <c r="DA282" s="133" t="str">
        <f>IF('Kaufland intern'!AK281="","o",IF(LEN('Kaufland intern'!AK281)&lt;&gt;11,"Eingabe 11 Zeichen!","x"))</f>
        <v>o</v>
      </c>
      <c r="DB282" s="133" t="str">
        <f>IF('Kaufland intern'!AL281="","o",IF(LEN('Kaufland intern'!AL281)&lt;&gt;11,"Eingabe 11 Zeichen!","x"))</f>
        <v>o</v>
      </c>
      <c r="DC282" s="133" t="str">
        <f>IF('Kaufland intern'!AM281="","o",IF(LEN('Kaufland intern'!AM281)&lt;&gt;11,"Eingabe 11 Zeichen!","x"))</f>
        <v>o</v>
      </c>
      <c r="DD282" s="133" t="str">
        <f>IF('Kaufland intern'!AN281="","o",IF(LEN('Kaufland intern'!AN281)&lt;&gt;11,"Eingabe 11 Zeichen!","x"))</f>
        <v>o</v>
      </c>
    </row>
    <row r="283" spans="1:108" ht="30">
      <c r="A283" s="128">
        <f>Food!C282</f>
        <v>0</v>
      </c>
      <c r="B283" s="129">
        <f>Food!E282</f>
        <v>0</v>
      </c>
      <c r="C283" s="128">
        <f>Food!O282</f>
        <v>0</v>
      </c>
      <c r="D283" s="133" t="str">
        <f>IF(Food!$A282="","Bitte Datum pflegen!",IF(ISNUMBER(Food!$A282)=FALSE,"Bitte Datum überprüfen!","x"))</f>
        <v>Bitte Datum pflegen!</v>
      </c>
      <c r="E283" s="133" t="str">
        <f>IF(Food!$C282="","Bitte Lieferantenartikelnr. pflegen!",IF(LEN(Food!$C282)&gt;13,"Eingabe max. 13 Zeichen!","x"))</f>
        <v>Bitte Lieferantenartikelnr. pflegen!</v>
      </c>
      <c r="F283" s="133" t="str">
        <f>IF(Food!$D282="","o",IF(LEN(Food!$D282)&gt;13,"Eingabe max. 13 Zeichen!","x"))</f>
        <v>o</v>
      </c>
      <c r="G283" s="145" t="str">
        <f>IF(Food!$F282="","o",IF(ISNUMBER(Food!$F282)=FALSE,"Bitte Gewicht ohne Einheit pflegen!","x"))</f>
        <v>o</v>
      </c>
      <c r="H283" s="133" t="str">
        <f>IF(Food!$G282="","o",IF(ISNA(VLOOKUP(Food!$G282,Auswahlisten!$A:$A,1,0))=FALSE,"x","Bitte Gewichtseinheit korrekt pflegen!"))</f>
        <v>o</v>
      </c>
      <c r="I283" s="133" t="str">
        <f>IF(Food!$H282="","Bitte Steuer pflegen!",IF(OR(Food!$H282=7,Food!$H282=19),"x","Bitte nur 7 oder 19 pflegen!"))</f>
        <v>Bitte Steuer pflegen!</v>
      </c>
      <c r="J283" s="133" t="str">
        <f>IF(Food!$I282="","o",IF(Food!$I282="x","x","Bitte nur 'x' für Ja pflegen!"))</f>
        <v>o</v>
      </c>
      <c r="K283" s="145" t="str">
        <f>IF(Food!$L282="","o",IF(ISNUMBER(Food!$L282)=FALSE,"Bitte Temperatur von ohne Einheit pflegen!","x"))</f>
        <v>o</v>
      </c>
      <c r="L283" s="145" t="str">
        <f>IF(Food!$M282="","o",IF(ISNUMBER(Food!$M282)=FALSE,"Bitte Temperatur bis ohne Einheit pflegen!","x"))</f>
        <v>o</v>
      </c>
      <c r="M283" s="133" t="str">
        <f>IF(Food!$J282="","o",IF(Food!$J282="x","x","Bitte nur 'x' für Ja pflegen!"))</f>
        <v>o</v>
      </c>
      <c r="N283" s="133" t="str">
        <f>IF(Food!$P282="","Bitte Bruttogewicht pflegen!",IF(ISNUMBER(Food!$P282)=FALSE,"Bitte Bruttogwicht ohne Einheit pflegen!","x"))</f>
        <v>Bitte Bruttogewicht pflegen!</v>
      </c>
      <c r="O283" s="133" t="str">
        <f>IF(Food!$Q282="","Bitte Länge pflegen!",IF(ISNUMBER(Food!$Q282)=FALSE,"Bitte Länge ohne Einheit pflegen!","x"))</f>
        <v>Bitte Länge pflegen!</v>
      </c>
      <c r="P283" s="133" t="str">
        <f>IF(Food!$R282="","Bitte Breite pflegen!",IF(ISNUMBER(Food!$R282)=FALSE,"Bitte Breite ohne Einheit pflegen!","x"))</f>
        <v>Bitte Breite pflegen!</v>
      </c>
      <c r="Q283" s="133" t="str">
        <f>IF(Food!$S282="","Bitte Höhe pflegen!",IF(ISNUMBER(Food!$S282)=FALSE,"Bitte Höhe ohne Einheit pflegen!","x"))</f>
        <v>Bitte Höhe pflegen!</v>
      </c>
      <c r="R283" s="133" t="str">
        <f>IF(Food!$V282="","o",IF(ISNUMBER(Food!$V282)=FALSE,"Bitte Bruttogewicht ohne Einheit pflegen!","x"))</f>
        <v>o</v>
      </c>
      <c r="S283" s="133" t="str">
        <f>IF(Food!$W282="","o",IF(ISNUMBER(Food!$W282)=FALSE,"Bitte Länge ohne Einheit pflegen!","x"))</f>
        <v>o</v>
      </c>
      <c r="T283" s="133" t="str">
        <f>IF(Food!$X282="","o",IF(ISNUMBER(Food!$X282)=FALSE,"Bitte Länge ohne Einheit pflegen!","x"))</f>
        <v>o</v>
      </c>
      <c r="U283" s="133" t="str">
        <f>IF(Food!$Y282="","o",IF(ISNUMBER(Food!$Y282)=FALSE,"Bitte Länge ohne Einheit pflegen!","x"))</f>
        <v>o</v>
      </c>
      <c r="V283" s="133" t="str">
        <f>IF(Food!$AB282="","o",IF(ISNUMBER(Food!$AB282)=FALSE,"Bitte Bruttogewicht ohne Einheit pflegen!","x"))</f>
        <v>o</v>
      </c>
      <c r="W283" s="133" t="str">
        <f>IF(Food!$AC282="","o",IF(ISNUMBER(Food!$AC282)=FALSE,"Bitte Länge ohne Einheit pflegen!","x"))</f>
        <v>o</v>
      </c>
      <c r="X283" s="133" t="str">
        <f>IF(Food!$AD282="","o",IF(ISNUMBER(Food!$AD282)=FALSE,"Bitte Breite ohne Einheit pflegen!","x"))</f>
        <v>o</v>
      </c>
      <c r="Y283" s="133" t="str">
        <f>IF(Food!$AE282="","o",IF(ISNUMBER(Food!$AE282)=FALSE,"Bitte Höhe ohne Einheit pflegen!","x"))</f>
        <v>o</v>
      </c>
      <c r="Z283" s="133" t="str">
        <f>IF(Food!$AG282="","o",IF(ISNUMBER(Food!$AG282)=FALSE,"Bitte Bruttogewicht ohne Einheit pflegen!","x"))</f>
        <v>o</v>
      </c>
      <c r="AA283" s="133" t="str">
        <f>IF(Food!$AH282="","o",IF(ISNUMBER(Food!$AH282)=FALSE,"Bitte Länge ohne Einheit pflegen!","x"))</f>
        <v>o</v>
      </c>
      <c r="AB283" s="133" t="str">
        <f>IF(Food!$AI282="","o",IF(ISNUMBER(Food!$AI282)=FALSE,"Bitte Breite ohne Einheit pflegen!","x"))</f>
        <v>o</v>
      </c>
      <c r="AC283" s="133" t="str">
        <f>IF(Food!$AJ282="","o",IF(ISNUMBER(Food!$AJ282)=FALSE,"Bitte Höhe ohne Einheit pflegen!","x"))</f>
        <v>o</v>
      </c>
      <c r="AD283" s="133" t="str">
        <f>IF(Food!$AL282="","o",IF(ISNUMBER(Food!$AL282)=FALSE,"Bitte Bruttogewicht ohne Einheit pflegen!","x"))</f>
        <v>o</v>
      </c>
      <c r="AE283" s="133" t="str">
        <f>IF(Food!$AM282="","o",IF(ISNUMBER(Food!$AM282)=FALSE,"Bitte Länge ohne Einheit pflegen!","x"))</f>
        <v>o</v>
      </c>
      <c r="AF283" s="133" t="str">
        <f>IF(Food!$AN282="","o",IF(ISNUMBER(Food!$AN282)=FALSE,"Bitte Breite ohne Einheit pflegen!","x"))</f>
        <v>o</v>
      </c>
      <c r="AG283" s="133" t="str">
        <f>IF(Food!$AO282="","o",IF(ISNUMBER(Food!$AO282)=FALSE,"Bitte Höhe ohne Einheit pflegen!","x"))</f>
        <v>o</v>
      </c>
      <c r="AH283" s="133" t="str">
        <f>IF(Food!$BX282="","o",IF(Food!$BX282="x","x","Bitte nur 'x' für Ja pflegen!"))</f>
        <v>o</v>
      </c>
      <c r="AI283" s="133" t="str">
        <f>IF(Food!$BY282="","o",IF(ISNUMBER(Food!$BY282),"x","Bitte ausschließlich Zahlen pflegen!"))</f>
        <v>o</v>
      </c>
      <c r="AJ283" s="133" t="str">
        <f>IF(Food!$AR282="","Bitte Verpackungsart pflegen!",IF(Food!$AR282="","o",IF(ISNA(VLOOKUP(Food!$AR282,Auswahlisten!$D:$D,1,0))=FALSE,"x","Bitte Verpackungsart korrekt pflegen!")))</f>
        <v>Bitte Verpackungsart pflegen!</v>
      </c>
      <c r="AK283" s="133" t="str">
        <f>IF(Food!$AS282="","o",IF(ISNUMBER(Food!$AS282)=FALSE,"Bitte nur Anzahl der Tage pflegen!","x"))</f>
        <v>o</v>
      </c>
      <c r="AL283" s="133" t="str">
        <f>IF(Food!$AT282="","o",IF(ISNUMBER(Food!$AT282)=FALSE,"Bitte nur Anzahl der Tage pflegen!","x"))</f>
        <v>o</v>
      </c>
      <c r="AM283" s="133" t="str">
        <f>IF(Food!$AU282="","o",IF(ISNA(VLOOKUP(Food!$AU282,Auswahlisten!$H:$H,1,0))=FALSE,"x","Bitte Produktionsland korrekt pflegen!"))</f>
        <v>o</v>
      </c>
      <c r="AN283" s="133" t="str">
        <f>IF(Food!$AV282="","o",IF(ISNA(VLOOKUP(Food!$AV282,Auswahlisten!$I:$I,1,0))=FALSE,"x","Bitte Region korrekt pflegen!"))</f>
        <v>o</v>
      </c>
      <c r="AO283" s="133" t="str">
        <f>IF(Food!$AW282="","o",IF(LEN(Food!$AW282)&gt;8,"Eingabe max. 8 Zahlen!","x"))</f>
        <v>o</v>
      </c>
      <c r="AP283" s="133" t="str">
        <f>IF(Food!$CC282="","o",IF(Food!$CC282="x","x","Bitte nur 'x' für Ja pflegen!"))</f>
        <v>o</v>
      </c>
      <c r="AQ283" s="133" t="str">
        <f>IF(Food!$AY282="","o",IF(Food!$AY282="x","x","Bitte nur 'x' für Ja pflegen!"))</f>
        <v>o</v>
      </c>
      <c r="AR283" s="133" t="str">
        <f>IF(Food!$AZ282="","o",IF(Food!$AZ282="x","x","Bitte nur 'x' für Ja pflegen!"))</f>
        <v>o</v>
      </c>
      <c r="AS283" s="133" t="str">
        <f>IF(Food!$BA282="","o",IF(Food!$BA282="x","x","Bitte nur 'x' für Ja pflegen!"))</f>
        <v>o</v>
      </c>
      <c r="AT283" s="133" t="str">
        <f>IF(Food!$BB282="","o",IF(Food!$BB282="x","x","Bitte nur 'x' für Ja pflegen!"))</f>
        <v>o</v>
      </c>
      <c r="AU283" s="133" t="str">
        <f ca="1">IF(Food!$BC282="","o",IF(OR(LEFT(CELL("format",Food!$BC282),1)="S",LEFT(CELL("format",Food!$BC282),1)=".",LEFT(CELL("format",Food!$BC282),1)="F"),"x","Bitte ausschließlich Zahlen pflegen!"))</f>
        <v>o</v>
      </c>
      <c r="AV283" s="133" t="str">
        <f>IF(Food!$BD282="","o",IF(Food!$BD282="x","x","Bitte nur 'x' für Ja pflegen!"))</f>
        <v>o</v>
      </c>
      <c r="AW283" s="133" t="str">
        <f ca="1">IF(Food!$BE282="","o",IF(OR(LEFT(CELL("format",Food!$BE282),1)="S",LEFT(CELL("format",Food!$BE282),1)=".",LEFT(CELL("format",Food!$BE282),1)="F"),"x","Bitte ausschließlich Zahlen pflegen!"))</f>
        <v>o</v>
      </c>
      <c r="AX283" s="133" t="str">
        <f>IF(Food!$BF282="","o",IF(Food!$BF282="x","x","Bitte nur 'x' für Ja pflegen!"))</f>
        <v>o</v>
      </c>
      <c r="AY283" s="133" t="str">
        <f ca="1">IF(Food!$BG282="","o",IF(OR(LEFT(CELL("format",Food!$BG282),1)="S",LEFT(CELL("format",Food!$BG282),1)=".",LEFT(CELL("format",Food!$BG282),1)="F"),"x","Bitte ausschließlich Zahlen pflegen!"))</f>
        <v>o</v>
      </c>
      <c r="AZ283" s="133" t="str">
        <f>IF(Food!$BH282="","o",IF(Food!$BH282="x","x","Bitte nur 'x' für Ja pflegen!"))</f>
        <v>o</v>
      </c>
      <c r="BA283" s="133" t="str">
        <f ca="1">IF(Food!$BI282="","o",IF(OR(LEFT(CELL("format",Food!$BI282),1)="S",LEFT(CELL("format",Food!$BI282),1)=".",LEFT(CELL("format",Food!$BI282),1)="F"),"x","Bitte ausschließlich Zahlen pflegen!"))</f>
        <v>o</v>
      </c>
      <c r="BB283" s="133" t="str">
        <f>IF(Food!$BJ282="","o",IF(ISNUMBER(Food!$BJ282),"x","Bitte ausschließlich Zahlen pflegen!"))</f>
        <v>o</v>
      </c>
      <c r="BC283" s="133" t="str">
        <f ca="1">IF(Food!$BK282="","o",IF(OR(LEFT(CELL("format",Food!$BK282),1)="S",LEFT(CELL("format",Food!$BK282),1)=".",LEFT(CELL("format",Food!$BK282),1)="F"),"x","Bitte ausschließlich Zahlen pflegen!"))</f>
        <v>o</v>
      </c>
      <c r="BD283" s="133" t="str">
        <f>IF(Food!$BL282="","o",IF(ISNUMBER(Food!$BL282),"x","Bitte ausschließlich Zahlen pflegen!"))</f>
        <v>o</v>
      </c>
      <c r="BE283" s="133" t="str">
        <f>IF(Food!$BM282="","o",IF(ISNUMBER(Food!$BM282),"x","Bitte ausschließlich Zahlen pflegen!"))</f>
        <v>o</v>
      </c>
      <c r="BF283" s="133" t="str">
        <f>IF(Food!$BS282="","o",IF(ISNA(VLOOKUP(Food!$BS282,Auswahlisten!$H:$H,1,0))=FALSE,"x","Bitte Produktionsland korrekt pflegen!"))</f>
        <v>o</v>
      </c>
      <c r="BG283" s="133" t="str">
        <f>IF(Food!$BU282="","o",IF(ISNUMBER(Food!$BU282),"x","Bitte ausschließlich Zahlen pflegen!"))</f>
        <v>o</v>
      </c>
      <c r="BH283" s="133" t="str">
        <f>IF(Food!$BV282="","o",IF(ISNUMBER(Food!$BV282),"x","Bitte ausschließlich Zahlen pflegen!"))</f>
        <v>o</v>
      </c>
      <c r="BI283" s="133" t="str">
        <f>IF(Food!$BW282="","o",IF(ISNUMBER(Food!$BW282),"x","Bitte ausschließlich Zahlen pflegen!"))</f>
        <v>o</v>
      </c>
      <c r="BJ283" s="133" t="str">
        <f>IF(Food!$BZ282="","o",IF(ISNA(VLOOKUP(Food!$BZ282,Auswahlisten!$AE:$AE,1,0))=FALSE,"x","Bitte Pfandart korrekt pflegen!"))</f>
        <v>o</v>
      </c>
      <c r="BK283" s="133" t="str">
        <f>IF(Food!$CA282="","o",IF(ISNUMBER(Food!$CA282),"x","Bitte ausschließlich Zahlen pflegen!"))</f>
        <v>o</v>
      </c>
      <c r="BL283" s="133" t="str">
        <f>IF(Food!$CD282="","o",IF(ISNUMBER(Food!$CD282),"x","Bitte ausschließlich Zahlen pflegen!"))</f>
        <v>o</v>
      </c>
      <c r="BM283" s="133" t="str">
        <f>IF(Food!$CE282="","o",IF(ISNA(VLOOKUP(Food!$CE282,Auswahlisten!$A:$A,1,0))=FALSE,"x","Bitte Gewichtseinheit korrekt pflegen!"))</f>
        <v>o</v>
      </c>
      <c r="BN283" s="133" t="str">
        <f>IF(Food!$CF282="","o",IF(ISNUMBER(Food!$CF282),"x","Bitte ausschließlich Zahlen pflegen!"))</f>
        <v>o</v>
      </c>
      <c r="BO283" s="133" t="str">
        <f>IF(Food!$CG282="","o",IF(ISNUMBER(Food!$CG282),"x","Bitte ausschließlich Zahlen pflegen!"))</f>
        <v>o</v>
      </c>
      <c r="BP283" s="133" t="str">
        <f>IF(Food!$CH282="","o",IF(ISNA(VLOOKUP(Food!$CH282,Auswahlisten!$A:$A,1,0))=FALSE,"x","Bitte Gewichtseinheit korrekt pflegen!"))</f>
        <v>o</v>
      </c>
      <c r="BQ283" s="133" t="str">
        <f>IF(Food!$CI282="","o",IF(ISNA(VLOOKUP(Food!$CI282,Auswahlisten!$F:$F,1,0))=FALSE,"x","Bitte JuSchu korrekt pflegen!"))</f>
        <v>o</v>
      </c>
      <c r="BR283" s="133" t="str">
        <f>IF(Verpackung!$D282="","o",IF(ISNUMBER(Verpackung!$D282),"x","Bitte ausschließlich Zahlen pflegen!"))</f>
        <v>o</v>
      </c>
      <c r="BS283" s="133" t="str">
        <f>IF(Verpackung!$E282="","o",IF(ISNUMBER(Verpackung!$E282),"x","Bitte ausschließlich Zahlen pflegen!"))</f>
        <v>o</v>
      </c>
      <c r="BT283" s="133" t="str">
        <f>IF(Verpackung!$F282="","o",IF(ISNUMBER(Verpackung!$F282),"x","Bitte ausschließlich Zahlen pflegen!"))</f>
        <v>o</v>
      </c>
      <c r="BU283" s="133" t="str">
        <f>IF(Verpackung!$G282="","o",IF(ISNUMBER(Verpackung!$G282),"x","Bitte ausschließlich Zahlen pflegen!"))</f>
        <v>o</v>
      </c>
      <c r="BV283" s="133" t="str">
        <f>IF(Verpackung!$H282="","o",IF(ISNUMBER(Verpackung!$H282),"x","Bitte ausschließlich Zahlen pflegen!"))</f>
        <v>o</v>
      </c>
      <c r="BW283" s="133" t="str">
        <f>IF(Verpackung!$I282="","o",IF(ISNUMBER(Verpackung!$I282),"x","Bitte ausschließlich Zahlen pflegen!"))</f>
        <v>o</v>
      </c>
      <c r="BX283" s="133" t="str">
        <f>IF(Verpackung!$J282="","o",IF(ISNUMBER(Verpackung!$J282),"x","Bitte ausschließlich Zahlen pflegen!"))</f>
        <v>o</v>
      </c>
      <c r="BY283" s="133" t="str">
        <f>IF(Verpackung!$K282="","o",IF(ISNUMBER(Verpackung!$K282),"x","Bitte ausschließlich Zahlen pflegen!"))</f>
        <v>o</v>
      </c>
      <c r="BZ283" s="133" t="str">
        <f>IF('Kaufland intern'!D282="","o",IF(LEN('Kaufland intern'!D282)&gt;40,"Eingabe max. 40 Zeichen!","x"))</f>
        <v>o</v>
      </c>
      <c r="CA283" s="133" t="str">
        <f>IF('Kaufland intern'!F282="","o",IF(AND(ISNUMBER('Kaufland intern'!F282),'Kaufland intern'!F282&gt;=1000000,'Kaufland intern'!F282&lt;=9999999),"x","Bitte Eingabe prüfen!"))</f>
        <v>o</v>
      </c>
      <c r="CB283" s="133" t="str">
        <f>IF('Kaufland intern'!G282="","o",IF(LEN('Kaufland intern'!G282)&gt;18,"Eingabe max. 18 Zeichen!","x"))</f>
        <v>o</v>
      </c>
      <c r="CC283" s="133" t="str">
        <f>IF('Kaufland intern'!I282="","o",IF(LEN('Kaufland intern'!I282)&gt;3,"Eingabe max. 3 Zeichen!","x"))</f>
        <v>o</v>
      </c>
      <c r="CD283" s="133" t="str">
        <f>IF('Kaufland intern'!J282="","o",IF(LEN('Kaufland intern'!J282)&gt;6,"Eingabe max. 6 Zeichen!","x"))</f>
        <v>o</v>
      </c>
      <c r="CE283" s="133" t="str">
        <f>IF('Kaufland intern'!K282="","o",IF(LEN('Kaufland intern'!K282)&gt;4,"Eingabe max. 4 Zeichen!","x"))</f>
        <v>o</v>
      </c>
      <c r="CF283" s="133" t="str">
        <f>IF('Kaufland intern'!L282="","o",IF(ISNA(VLOOKUP('Kaufland intern'!L282,Auswahlisten!$Z:$Z,1,0))=FALSE,"x","Bitte Etikettenart korrekt pflegen!"))</f>
        <v>o</v>
      </c>
      <c r="CG283" s="133" t="str">
        <f>IF('Kaufland intern'!M282="","o",IF(LEN('Kaufland intern'!M282)&gt;20,"Eingabe max. 20 Zeichen!","x"))</f>
        <v>o</v>
      </c>
      <c r="CH283" s="133" t="str">
        <f>IF('Kaufland intern'!O282="","o",IF(LEN('Kaufland intern'!O282)&gt;20,"Eingabe max. 20 Zeichen!","x"))</f>
        <v>o</v>
      </c>
      <c r="CI283" s="133" t="str">
        <f>IF('Kaufland intern'!Q282="","o",IF(LEN('Kaufland intern'!Q282)&gt;20,"Eingabe max. 20 Zeichen!","x"))</f>
        <v>o</v>
      </c>
      <c r="CJ283" s="133" t="str">
        <f>IF('Kaufland intern'!S282="","o",IF(LEN('Kaufland intern'!S282)&gt;8,"Eingabe max. 8 Zeichen!","x"))</f>
        <v>o</v>
      </c>
      <c r="CK283" s="133" t="str">
        <f>IF('Kaufland intern'!U282="","o",IF(ISNA(VLOOKUP('Kaufland intern'!U282,Auswahlisten!$D:$D,1,0))=FALSE,"x","Bitte Verpackungsart korrekt pflegen!"))</f>
        <v>o</v>
      </c>
      <c r="CL283" s="133" t="str">
        <f>IF('Kaufland intern'!V282="","o",IF(ISNUMBER('Kaufland intern'!V282),"x","Bitte ausschließlich Zahlen pflegen!"))</f>
        <v>o</v>
      </c>
      <c r="CM283" s="133" t="str">
        <f>IF('Kaufland intern'!W282="","o",IF(ISNA(VLOOKUP('Kaufland intern'!W282,Auswahlisten!$AA:$AA,1,0))=FALSE,"x","Bitte Bezugsweg korrekt pflegen!"))</f>
        <v>o</v>
      </c>
      <c r="CN283" s="133" t="str">
        <f>IF('Kaufland intern'!X282="","o",IF(ISNA(VLOOKUP('Kaufland intern'!X282,Auswahlisten!$AB:$AB,1,0))=FALSE,"x","Bitte Bezugsvorschrift korrekt pflegen!"))</f>
        <v>o</v>
      </c>
      <c r="CO283" s="133" t="str">
        <f>IF('Kaufland intern'!Y282="","o",IF(ISNA(VLOOKUP('Kaufland intern'!Y282,Auswahlisten!$AC:$AC,1,0))=FALSE,"x","Bitte Sortimentsstufenlistung korrekt pflegen!"))</f>
        <v>o</v>
      </c>
      <c r="CP283" s="133" t="str">
        <f>IF('Kaufland intern'!Z282="","o",IF(LEN('Kaufland intern'!Z282)&lt;&gt;13,"Eingabe max. 13 Zahlen!","x"))</f>
        <v>o</v>
      </c>
      <c r="CQ283" s="133" t="str">
        <f>IF('Kaufland intern'!AA282="","o",IF(LEN('Kaufland intern'!AA282)&lt;&gt;13,"Eingabe max. 13 Zahlen!","x"))</f>
        <v>o</v>
      </c>
      <c r="CR283" s="133" t="str">
        <f>IF('Kaufland intern'!AB282="","o",IF(LEN('Kaufland intern'!AB282)&lt;&gt;13,"Eingabe max. 13 Zahlen!","x"))</f>
        <v>o</v>
      </c>
      <c r="CS283" s="133" t="str">
        <f>IF('Kaufland intern'!AC282="","o",IF('Kaufland intern'!AC282="x","x","Bitte nur 'x' für Ja pflegen!"))</f>
        <v>o</v>
      </c>
      <c r="CT283" s="133" t="str">
        <f>IF('Kaufland intern'!AD282="","o",IF('Kaufland intern'!AD282="x","x","Bitte nur 'x' für Ja pflegen!"))</f>
        <v>o</v>
      </c>
      <c r="CU283" s="133" t="str">
        <f>IF('Kaufland intern'!AE282="","o",IF('Kaufland intern'!AE282="x","x","Bitte nur 'x' für Ja pflegen!"))</f>
        <v>o</v>
      </c>
      <c r="CV283" s="133" t="str">
        <f>IF('Kaufland intern'!AF282="","o",IF('Kaufland intern'!AF282="x","x","Bitte nur 'x' für Ja pflegen!"))</f>
        <v>o</v>
      </c>
      <c r="CW283" s="133" t="str">
        <f>IF('Kaufland intern'!AG282="","o",IF('Kaufland intern'!AG282="x","x","Bitte nur 'x' für Ja pflegen!"))</f>
        <v>o</v>
      </c>
      <c r="CX283" s="133" t="str">
        <f>IF('Kaufland intern'!AH282="","o",IF('Kaufland intern'!AH282="x","x","Bitte nur 'x' für Ja pflegen!"))</f>
        <v>o</v>
      </c>
      <c r="CY283" s="133" t="str">
        <f>IF('Kaufland intern'!AI282="","o",IF(LEN('Kaufland intern'!AI282)&lt;&gt;11,"Eingabe 11 Zeichen!","x"))</f>
        <v>o</v>
      </c>
      <c r="CZ283" s="133" t="str">
        <f>IF('Kaufland intern'!AJ282="","o",IF(LEN('Kaufland intern'!AJ282)&lt;&gt;11,"Eingabe 11 Zeichen!","x"))</f>
        <v>o</v>
      </c>
      <c r="DA283" s="133" t="str">
        <f>IF('Kaufland intern'!AK282="","o",IF(LEN('Kaufland intern'!AK282)&lt;&gt;11,"Eingabe 11 Zeichen!","x"))</f>
        <v>o</v>
      </c>
      <c r="DB283" s="133" t="str">
        <f>IF('Kaufland intern'!AL282="","o",IF(LEN('Kaufland intern'!AL282)&lt;&gt;11,"Eingabe 11 Zeichen!","x"))</f>
        <v>o</v>
      </c>
      <c r="DC283" s="133" t="str">
        <f>IF('Kaufland intern'!AM282="","o",IF(LEN('Kaufland intern'!AM282)&lt;&gt;11,"Eingabe 11 Zeichen!","x"))</f>
        <v>o</v>
      </c>
      <c r="DD283" s="133" t="str">
        <f>IF('Kaufland intern'!AN282="","o",IF(LEN('Kaufland intern'!AN282)&lt;&gt;11,"Eingabe 11 Zeichen!","x"))</f>
        <v>o</v>
      </c>
    </row>
    <row r="284" spans="1:108" ht="30">
      <c r="A284" s="128">
        <f>Food!C283</f>
        <v>0</v>
      </c>
      <c r="B284" s="129">
        <f>Food!E283</f>
        <v>0</v>
      </c>
      <c r="C284" s="128">
        <f>Food!O283</f>
        <v>0</v>
      </c>
      <c r="D284" s="133" t="str">
        <f>IF(Food!$A283="","Bitte Datum pflegen!",IF(ISNUMBER(Food!$A283)=FALSE,"Bitte Datum überprüfen!","x"))</f>
        <v>Bitte Datum pflegen!</v>
      </c>
      <c r="E284" s="133" t="str">
        <f>IF(Food!$C283="","Bitte Lieferantenartikelnr. pflegen!",IF(LEN(Food!$C283)&gt;13,"Eingabe max. 13 Zeichen!","x"))</f>
        <v>Bitte Lieferantenartikelnr. pflegen!</v>
      </c>
      <c r="F284" s="133" t="str">
        <f>IF(Food!$D283="","o",IF(LEN(Food!$D283)&gt;13,"Eingabe max. 13 Zeichen!","x"))</f>
        <v>o</v>
      </c>
      <c r="G284" s="145" t="str">
        <f>IF(Food!$F283="","o",IF(ISNUMBER(Food!$F283)=FALSE,"Bitte Gewicht ohne Einheit pflegen!","x"))</f>
        <v>o</v>
      </c>
      <c r="H284" s="133" t="str">
        <f>IF(Food!$G283="","o",IF(ISNA(VLOOKUP(Food!$G283,Auswahlisten!$A:$A,1,0))=FALSE,"x","Bitte Gewichtseinheit korrekt pflegen!"))</f>
        <v>o</v>
      </c>
      <c r="I284" s="133" t="str">
        <f>IF(Food!$H283="","Bitte Steuer pflegen!",IF(OR(Food!$H283=7,Food!$H283=19),"x","Bitte nur 7 oder 19 pflegen!"))</f>
        <v>Bitte Steuer pflegen!</v>
      </c>
      <c r="J284" s="133" t="str">
        <f>IF(Food!$I283="","o",IF(Food!$I283="x","x","Bitte nur 'x' für Ja pflegen!"))</f>
        <v>o</v>
      </c>
      <c r="K284" s="145" t="str">
        <f>IF(Food!$L283="","o",IF(ISNUMBER(Food!$L283)=FALSE,"Bitte Temperatur von ohne Einheit pflegen!","x"))</f>
        <v>o</v>
      </c>
      <c r="L284" s="145" t="str">
        <f>IF(Food!$M283="","o",IF(ISNUMBER(Food!$M283)=FALSE,"Bitte Temperatur bis ohne Einheit pflegen!","x"))</f>
        <v>o</v>
      </c>
      <c r="M284" s="133" t="str">
        <f>IF(Food!$J283="","o",IF(Food!$J283="x","x","Bitte nur 'x' für Ja pflegen!"))</f>
        <v>o</v>
      </c>
      <c r="N284" s="133" t="str">
        <f>IF(Food!$P283="","Bitte Bruttogewicht pflegen!",IF(ISNUMBER(Food!$P283)=FALSE,"Bitte Bruttogwicht ohne Einheit pflegen!","x"))</f>
        <v>Bitte Bruttogewicht pflegen!</v>
      </c>
      <c r="O284" s="133" t="str">
        <f>IF(Food!$Q283="","Bitte Länge pflegen!",IF(ISNUMBER(Food!$Q283)=FALSE,"Bitte Länge ohne Einheit pflegen!","x"))</f>
        <v>Bitte Länge pflegen!</v>
      </c>
      <c r="P284" s="133" t="str">
        <f>IF(Food!$R283="","Bitte Breite pflegen!",IF(ISNUMBER(Food!$R283)=FALSE,"Bitte Breite ohne Einheit pflegen!","x"))</f>
        <v>Bitte Breite pflegen!</v>
      </c>
      <c r="Q284" s="133" t="str">
        <f>IF(Food!$S283="","Bitte Höhe pflegen!",IF(ISNUMBER(Food!$S283)=FALSE,"Bitte Höhe ohne Einheit pflegen!","x"))</f>
        <v>Bitte Höhe pflegen!</v>
      </c>
      <c r="R284" s="133" t="str">
        <f>IF(Food!$V283="","o",IF(ISNUMBER(Food!$V283)=FALSE,"Bitte Bruttogewicht ohne Einheit pflegen!","x"))</f>
        <v>o</v>
      </c>
      <c r="S284" s="133" t="str">
        <f>IF(Food!$W283="","o",IF(ISNUMBER(Food!$W283)=FALSE,"Bitte Länge ohne Einheit pflegen!","x"))</f>
        <v>o</v>
      </c>
      <c r="T284" s="133" t="str">
        <f>IF(Food!$X283="","o",IF(ISNUMBER(Food!$X283)=FALSE,"Bitte Länge ohne Einheit pflegen!","x"))</f>
        <v>o</v>
      </c>
      <c r="U284" s="133" t="str">
        <f>IF(Food!$Y283="","o",IF(ISNUMBER(Food!$Y283)=FALSE,"Bitte Länge ohne Einheit pflegen!","x"))</f>
        <v>o</v>
      </c>
      <c r="V284" s="133" t="str">
        <f>IF(Food!$AB283="","o",IF(ISNUMBER(Food!$AB283)=FALSE,"Bitte Bruttogewicht ohne Einheit pflegen!","x"))</f>
        <v>o</v>
      </c>
      <c r="W284" s="133" t="str">
        <f>IF(Food!$AC283="","o",IF(ISNUMBER(Food!$AC283)=FALSE,"Bitte Länge ohne Einheit pflegen!","x"))</f>
        <v>o</v>
      </c>
      <c r="X284" s="133" t="str">
        <f>IF(Food!$AD283="","o",IF(ISNUMBER(Food!$AD283)=FALSE,"Bitte Breite ohne Einheit pflegen!","x"))</f>
        <v>o</v>
      </c>
      <c r="Y284" s="133" t="str">
        <f>IF(Food!$AE283="","o",IF(ISNUMBER(Food!$AE283)=FALSE,"Bitte Höhe ohne Einheit pflegen!","x"))</f>
        <v>o</v>
      </c>
      <c r="Z284" s="133" t="str">
        <f>IF(Food!$AG283="","o",IF(ISNUMBER(Food!$AG283)=FALSE,"Bitte Bruttogewicht ohne Einheit pflegen!","x"))</f>
        <v>o</v>
      </c>
      <c r="AA284" s="133" t="str">
        <f>IF(Food!$AH283="","o",IF(ISNUMBER(Food!$AH283)=FALSE,"Bitte Länge ohne Einheit pflegen!","x"))</f>
        <v>o</v>
      </c>
      <c r="AB284" s="133" t="str">
        <f>IF(Food!$AI283="","o",IF(ISNUMBER(Food!$AI283)=FALSE,"Bitte Breite ohne Einheit pflegen!","x"))</f>
        <v>o</v>
      </c>
      <c r="AC284" s="133" t="str">
        <f>IF(Food!$AJ283="","o",IF(ISNUMBER(Food!$AJ283)=FALSE,"Bitte Höhe ohne Einheit pflegen!","x"))</f>
        <v>o</v>
      </c>
      <c r="AD284" s="133" t="str">
        <f>IF(Food!$AL283="","o",IF(ISNUMBER(Food!$AL283)=FALSE,"Bitte Bruttogewicht ohne Einheit pflegen!","x"))</f>
        <v>o</v>
      </c>
      <c r="AE284" s="133" t="str">
        <f>IF(Food!$AM283="","o",IF(ISNUMBER(Food!$AM283)=FALSE,"Bitte Länge ohne Einheit pflegen!","x"))</f>
        <v>o</v>
      </c>
      <c r="AF284" s="133" t="str">
        <f>IF(Food!$AN283="","o",IF(ISNUMBER(Food!$AN283)=FALSE,"Bitte Breite ohne Einheit pflegen!","x"))</f>
        <v>o</v>
      </c>
      <c r="AG284" s="133" t="str">
        <f>IF(Food!$AO283="","o",IF(ISNUMBER(Food!$AO283)=FALSE,"Bitte Höhe ohne Einheit pflegen!","x"))</f>
        <v>o</v>
      </c>
      <c r="AH284" s="133" t="str">
        <f>IF(Food!$BX283="","o",IF(Food!$BX283="x","x","Bitte nur 'x' für Ja pflegen!"))</f>
        <v>o</v>
      </c>
      <c r="AI284" s="133" t="str">
        <f>IF(Food!$BY283="","o",IF(ISNUMBER(Food!$BY283),"x","Bitte ausschließlich Zahlen pflegen!"))</f>
        <v>o</v>
      </c>
      <c r="AJ284" s="133" t="str">
        <f>IF(Food!$AR283="","Bitte Verpackungsart pflegen!",IF(Food!$AR283="","o",IF(ISNA(VLOOKUP(Food!$AR283,Auswahlisten!$D:$D,1,0))=FALSE,"x","Bitte Verpackungsart korrekt pflegen!")))</f>
        <v>Bitte Verpackungsart pflegen!</v>
      </c>
      <c r="AK284" s="133" t="str">
        <f>IF(Food!$AS283="","o",IF(ISNUMBER(Food!$AS283)=FALSE,"Bitte nur Anzahl der Tage pflegen!","x"))</f>
        <v>o</v>
      </c>
      <c r="AL284" s="133" t="str">
        <f>IF(Food!$AT283="","o",IF(ISNUMBER(Food!$AT283)=FALSE,"Bitte nur Anzahl der Tage pflegen!","x"))</f>
        <v>o</v>
      </c>
      <c r="AM284" s="133" t="str">
        <f>IF(Food!$AU283="","o",IF(ISNA(VLOOKUP(Food!$AU283,Auswahlisten!$H:$H,1,0))=FALSE,"x","Bitte Produktionsland korrekt pflegen!"))</f>
        <v>o</v>
      </c>
      <c r="AN284" s="133" t="str">
        <f>IF(Food!$AV283="","o",IF(ISNA(VLOOKUP(Food!$AV283,Auswahlisten!$I:$I,1,0))=FALSE,"x","Bitte Region korrekt pflegen!"))</f>
        <v>o</v>
      </c>
      <c r="AO284" s="133" t="str">
        <f>IF(Food!$AW283="","o",IF(LEN(Food!$AW283)&gt;8,"Eingabe max. 8 Zahlen!","x"))</f>
        <v>o</v>
      </c>
      <c r="AP284" s="133" t="str">
        <f>IF(Food!$CC283="","o",IF(Food!$CC283="x","x","Bitte nur 'x' für Ja pflegen!"))</f>
        <v>o</v>
      </c>
      <c r="AQ284" s="133" t="str">
        <f>IF(Food!$AY283="","o",IF(Food!$AY283="x","x","Bitte nur 'x' für Ja pflegen!"))</f>
        <v>o</v>
      </c>
      <c r="AR284" s="133" t="str">
        <f>IF(Food!$AZ283="","o",IF(Food!$AZ283="x","x","Bitte nur 'x' für Ja pflegen!"))</f>
        <v>o</v>
      </c>
      <c r="AS284" s="133" t="str">
        <f>IF(Food!$BA283="","o",IF(Food!$BA283="x","x","Bitte nur 'x' für Ja pflegen!"))</f>
        <v>o</v>
      </c>
      <c r="AT284" s="133" t="str">
        <f>IF(Food!$BB283="","o",IF(Food!$BB283="x","x","Bitte nur 'x' für Ja pflegen!"))</f>
        <v>o</v>
      </c>
      <c r="AU284" s="133" t="str">
        <f ca="1">IF(Food!$BC283="","o",IF(OR(LEFT(CELL("format",Food!$BC283),1)="S",LEFT(CELL("format",Food!$BC283),1)=".",LEFT(CELL("format",Food!$BC283),1)="F"),"x","Bitte ausschließlich Zahlen pflegen!"))</f>
        <v>o</v>
      </c>
      <c r="AV284" s="133" t="str">
        <f>IF(Food!$BD283="","o",IF(Food!$BD283="x","x","Bitte nur 'x' für Ja pflegen!"))</f>
        <v>o</v>
      </c>
      <c r="AW284" s="133" t="str">
        <f ca="1">IF(Food!$BE283="","o",IF(OR(LEFT(CELL("format",Food!$BE283),1)="S",LEFT(CELL("format",Food!$BE283),1)=".",LEFT(CELL("format",Food!$BE283),1)="F"),"x","Bitte ausschließlich Zahlen pflegen!"))</f>
        <v>o</v>
      </c>
      <c r="AX284" s="133" t="str">
        <f>IF(Food!$BF283="","o",IF(Food!$BF283="x","x","Bitte nur 'x' für Ja pflegen!"))</f>
        <v>o</v>
      </c>
      <c r="AY284" s="133" t="str">
        <f ca="1">IF(Food!$BG283="","o",IF(OR(LEFT(CELL("format",Food!$BG283),1)="S",LEFT(CELL("format",Food!$BG283),1)=".",LEFT(CELL("format",Food!$BG283),1)="F"),"x","Bitte ausschließlich Zahlen pflegen!"))</f>
        <v>o</v>
      </c>
      <c r="AZ284" s="133" t="str">
        <f>IF(Food!$BH283="","o",IF(Food!$BH283="x","x","Bitte nur 'x' für Ja pflegen!"))</f>
        <v>o</v>
      </c>
      <c r="BA284" s="133" t="str">
        <f ca="1">IF(Food!$BI283="","o",IF(OR(LEFT(CELL("format",Food!$BI283),1)="S",LEFT(CELL("format",Food!$BI283),1)=".",LEFT(CELL("format",Food!$BI283),1)="F"),"x","Bitte ausschließlich Zahlen pflegen!"))</f>
        <v>o</v>
      </c>
      <c r="BB284" s="133" t="str">
        <f>IF(Food!$BJ283="","o",IF(ISNUMBER(Food!$BJ283),"x","Bitte ausschließlich Zahlen pflegen!"))</f>
        <v>o</v>
      </c>
      <c r="BC284" s="133" t="str">
        <f ca="1">IF(Food!$BK283="","o",IF(OR(LEFT(CELL("format",Food!$BK283),1)="S",LEFT(CELL("format",Food!$BK283),1)=".",LEFT(CELL("format",Food!$BK283),1)="F"),"x","Bitte ausschließlich Zahlen pflegen!"))</f>
        <v>o</v>
      </c>
      <c r="BD284" s="133" t="str">
        <f>IF(Food!$BL283="","o",IF(ISNUMBER(Food!$BL283),"x","Bitte ausschließlich Zahlen pflegen!"))</f>
        <v>o</v>
      </c>
      <c r="BE284" s="133" t="str">
        <f>IF(Food!$BM283="","o",IF(ISNUMBER(Food!$BM283),"x","Bitte ausschließlich Zahlen pflegen!"))</f>
        <v>o</v>
      </c>
      <c r="BF284" s="133" t="str">
        <f>IF(Food!$BS283="","o",IF(ISNA(VLOOKUP(Food!$BS283,Auswahlisten!$H:$H,1,0))=FALSE,"x","Bitte Produktionsland korrekt pflegen!"))</f>
        <v>o</v>
      </c>
      <c r="BG284" s="133" t="str">
        <f>IF(Food!$BU283="","o",IF(ISNUMBER(Food!$BU283),"x","Bitte ausschließlich Zahlen pflegen!"))</f>
        <v>o</v>
      </c>
      <c r="BH284" s="133" t="str">
        <f>IF(Food!$BV283="","o",IF(ISNUMBER(Food!$BV283),"x","Bitte ausschließlich Zahlen pflegen!"))</f>
        <v>o</v>
      </c>
      <c r="BI284" s="133" t="str">
        <f>IF(Food!$BW283="","o",IF(ISNUMBER(Food!$BW283),"x","Bitte ausschließlich Zahlen pflegen!"))</f>
        <v>o</v>
      </c>
      <c r="BJ284" s="133" t="str">
        <f>IF(Food!$BZ283="","o",IF(ISNA(VLOOKUP(Food!$BZ283,Auswahlisten!$AE:$AE,1,0))=FALSE,"x","Bitte Pfandart korrekt pflegen!"))</f>
        <v>o</v>
      </c>
      <c r="BK284" s="133" t="str">
        <f>IF(Food!$CA283="","o",IF(ISNUMBER(Food!$CA283),"x","Bitte ausschließlich Zahlen pflegen!"))</f>
        <v>o</v>
      </c>
      <c r="BL284" s="133" t="str">
        <f>IF(Food!$CD283="","o",IF(ISNUMBER(Food!$CD283),"x","Bitte ausschließlich Zahlen pflegen!"))</f>
        <v>o</v>
      </c>
      <c r="BM284" s="133" t="str">
        <f>IF(Food!$CE283="","o",IF(ISNA(VLOOKUP(Food!$CE283,Auswahlisten!$A:$A,1,0))=FALSE,"x","Bitte Gewichtseinheit korrekt pflegen!"))</f>
        <v>o</v>
      </c>
      <c r="BN284" s="133" t="str">
        <f>IF(Food!$CF283="","o",IF(ISNUMBER(Food!$CF283),"x","Bitte ausschließlich Zahlen pflegen!"))</f>
        <v>o</v>
      </c>
      <c r="BO284" s="133" t="str">
        <f>IF(Food!$CG283="","o",IF(ISNUMBER(Food!$CG283),"x","Bitte ausschließlich Zahlen pflegen!"))</f>
        <v>o</v>
      </c>
      <c r="BP284" s="133" t="str">
        <f>IF(Food!$CH283="","o",IF(ISNA(VLOOKUP(Food!$CH283,Auswahlisten!$A:$A,1,0))=FALSE,"x","Bitte Gewichtseinheit korrekt pflegen!"))</f>
        <v>o</v>
      </c>
      <c r="BQ284" s="133" t="str">
        <f>IF(Food!$CI283="","o",IF(ISNA(VLOOKUP(Food!$CI283,Auswahlisten!$F:$F,1,0))=FALSE,"x","Bitte JuSchu korrekt pflegen!"))</f>
        <v>o</v>
      </c>
      <c r="BR284" s="133" t="str">
        <f>IF(Verpackung!$D283="","o",IF(ISNUMBER(Verpackung!$D283),"x","Bitte ausschließlich Zahlen pflegen!"))</f>
        <v>o</v>
      </c>
      <c r="BS284" s="133" t="str">
        <f>IF(Verpackung!$E283="","o",IF(ISNUMBER(Verpackung!$E283),"x","Bitte ausschließlich Zahlen pflegen!"))</f>
        <v>o</v>
      </c>
      <c r="BT284" s="133" t="str">
        <f>IF(Verpackung!$F283="","o",IF(ISNUMBER(Verpackung!$F283),"x","Bitte ausschließlich Zahlen pflegen!"))</f>
        <v>o</v>
      </c>
      <c r="BU284" s="133" t="str">
        <f>IF(Verpackung!$G283="","o",IF(ISNUMBER(Verpackung!$G283),"x","Bitte ausschließlich Zahlen pflegen!"))</f>
        <v>o</v>
      </c>
      <c r="BV284" s="133" t="str">
        <f>IF(Verpackung!$H283="","o",IF(ISNUMBER(Verpackung!$H283),"x","Bitte ausschließlich Zahlen pflegen!"))</f>
        <v>o</v>
      </c>
      <c r="BW284" s="133" t="str">
        <f>IF(Verpackung!$I283="","o",IF(ISNUMBER(Verpackung!$I283),"x","Bitte ausschließlich Zahlen pflegen!"))</f>
        <v>o</v>
      </c>
      <c r="BX284" s="133" t="str">
        <f>IF(Verpackung!$J283="","o",IF(ISNUMBER(Verpackung!$J283),"x","Bitte ausschließlich Zahlen pflegen!"))</f>
        <v>o</v>
      </c>
      <c r="BY284" s="133" t="str">
        <f>IF(Verpackung!$K283="","o",IF(ISNUMBER(Verpackung!$K283),"x","Bitte ausschließlich Zahlen pflegen!"))</f>
        <v>o</v>
      </c>
      <c r="BZ284" s="133" t="str">
        <f>IF('Kaufland intern'!D283="","o",IF(LEN('Kaufland intern'!D283)&gt;40,"Eingabe max. 40 Zeichen!","x"))</f>
        <v>o</v>
      </c>
      <c r="CA284" s="133" t="str">
        <f>IF('Kaufland intern'!F283="","o",IF(AND(ISNUMBER('Kaufland intern'!F283),'Kaufland intern'!F283&gt;=1000000,'Kaufland intern'!F283&lt;=9999999),"x","Bitte Eingabe prüfen!"))</f>
        <v>o</v>
      </c>
      <c r="CB284" s="133" t="str">
        <f>IF('Kaufland intern'!G283="","o",IF(LEN('Kaufland intern'!G283)&gt;18,"Eingabe max. 18 Zeichen!","x"))</f>
        <v>o</v>
      </c>
      <c r="CC284" s="133" t="str">
        <f>IF('Kaufland intern'!I283="","o",IF(LEN('Kaufland intern'!I283)&gt;3,"Eingabe max. 3 Zeichen!","x"))</f>
        <v>o</v>
      </c>
      <c r="CD284" s="133" t="str">
        <f>IF('Kaufland intern'!J283="","o",IF(LEN('Kaufland intern'!J283)&gt;6,"Eingabe max. 6 Zeichen!","x"))</f>
        <v>o</v>
      </c>
      <c r="CE284" s="133" t="str">
        <f>IF('Kaufland intern'!K283="","o",IF(LEN('Kaufland intern'!K283)&gt;4,"Eingabe max. 4 Zeichen!","x"))</f>
        <v>o</v>
      </c>
      <c r="CF284" s="133" t="str">
        <f>IF('Kaufland intern'!L283="","o",IF(ISNA(VLOOKUP('Kaufland intern'!L283,Auswahlisten!$Z:$Z,1,0))=FALSE,"x","Bitte Etikettenart korrekt pflegen!"))</f>
        <v>o</v>
      </c>
      <c r="CG284" s="133" t="str">
        <f>IF('Kaufland intern'!M283="","o",IF(LEN('Kaufland intern'!M283)&gt;20,"Eingabe max. 20 Zeichen!","x"))</f>
        <v>o</v>
      </c>
      <c r="CH284" s="133" t="str">
        <f>IF('Kaufland intern'!O283="","o",IF(LEN('Kaufland intern'!O283)&gt;20,"Eingabe max. 20 Zeichen!","x"))</f>
        <v>o</v>
      </c>
      <c r="CI284" s="133" t="str">
        <f>IF('Kaufland intern'!Q283="","o",IF(LEN('Kaufland intern'!Q283)&gt;20,"Eingabe max. 20 Zeichen!","x"))</f>
        <v>o</v>
      </c>
      <c r="CJ284" s="133" t="str">
        <f>IF('Kaufland intern'!S283="","o",IF(LEN('Kaufland intern'!S283)&gt;8,"Eingabe max. 8 Zeichen!","x"))</f>
        <v>o</v>
      </c>
      <c r="CK284" s="133" t="str">
        <f>IF('Kaufland intern'!U283="","o",IF(ISNA(VLOOKUP('Kaufland intern'!U283,Auswahlisten!$D:$D,1,0))=FALSE,"x","Bitte Verpackungsart korrekt pflegen!"))</f>
        <v>o</v>
      </c>
      <c r="CL284" s="133" t="str">
        <f>IF('Kaufland intern'!V283="","o",IF(ISNUMBER('Kaufland intern'!V283),"x","Bitte ausschließlich Zahlen pflegen!"))</f>
        <v>o</v>
      </c>
      <c r="CM284" s="133" t="str">
        <f>IF('Kaufland intern'!W283="","o",IF(ISNA(VLOOKUP('Kaufland intern'!W283,Auswahlisten!$AA:$AA,1,0))=FALSE,"x","Bitte Bezugsweg korrekt pflegen!"))</f>
        <v>o</v>
      </c>
      <c r="CN284" s="133" t="str">
        <f>IF('Kaufland intern'!X283="","o",IF(ISNA(VLOOKUP('Kaufland intern'!X283,Auswahlisten!$AB:$AB,1,0))=FALSE,"x","Bitte Bezugsvorschrift korrekt pflegen!"))</f>
        <v>o</v>
      </c>
      <c r="CO284" s="133" t="str">
        <f>IF('Kaufland intern'!Y283="","o",IF(ISNA(VLOOKUP('Kaufland intern'!Y283,Auswahlisten!$AC:$AC,1,0))=FALSE,"x","Bitte Sortimentsstufenlistung korrekt pflegen!"))</f>
        <v>o</v>
      </c>
      <c r="CP284" s="133" t="str">
        <f>IF('Kaufland intern'!Z283="","o",IF(LEN('Kaufland intern'!Z283)&lt;&gt;13,"Eingabe max. 13 Zahlen!","x"))</f>
        <v>o</v>
      </c>
      <c r="CQ284" s="133" t="str">
        <f>IF('Kaufland intern'!AA283="","o",IF(LEN('Kaufland intern'!AA283)&lt;&gt;13,"Eingabe max. 13 Zahlen!","x"))</f>
        <v>o</v>
      </c>
      <c r="CR284" s="133" t="str">
        <f>IF('Kaufland intern'!AB283="","o",IF(LEN('Kaufland intern'!AB283)&lt;&gt;13,"Eingabe max. 13 Zahlen!","x"))</f>
        <v>o</v>
      </c>
      <c r="CS284" s="133" t="str">
        <f>IF('Kaufland intern'!AC283="","o",IF('Kaufland intern'!AC283="x","x","Bitte nur 'x' für Ja pflegen!"))</f>
        <v>o</v>
      </c>
      <c r="CT284" s="133" t="str">
        <f>IF('Kaufland intern'!AD283="","o",IF('Kaufland intern'!AD283="x","x","Bitte nur 'x' für Ja pflegen!"))</f>
        <v>o</v>
      </c>
      <c r="CU284" s="133" t="str">
        <f>IF('Kaufland intern'!AE283="","o",IF('Kaufland intern'!AE283="x","x","Bitte nur 'x' für Ja pflegen!"))</f>
        <v>o</v>
      </c>
      <c r="CV284" s="133" t="str">
        <f>IF('Kaufland intern'!AF283="","o",IF('Kaufland intern'!AF283="x","x","Bitte nur 'x' für Ja pflegen!"))</f>
        <v>o</v>
      </c>
      <c r="CW284" s="133" t="str">
        <f>IF('Kaufland intern'!AG283="","o",IF('Kaufland intern'!AG283="x","x","Bitte nur 'x' für Ja pflegen!"))</f>
        <v>o</v>
      </c>
      <c r="CX284" s="133" t="str">
        <f>IF('Kaufland intern'!AH283="","o",IF('Kaufland intern'!AH283="x","x","Bitte nur 'x' für Ja pflegen!"))</f>
        <v>o</v>
      </c>
      <c r="CY284" s="133" t="str">
        <f>IF('Kaufland intern'!AI283="","o",IF(LEN('Kaufland intern'!AI283)&lt;&gt;11,"Eingabe 11 Zeichen!","x"))</f>
        <v>o</v>
      </c>
      <c r="CZ284" s="133" t="str">
        <f>IF('Kaufland intern'!AJ283="","o",IF(LEN('Kaufland intern'!AJ283)&lt;&gt;11,"Eingabe 11 Zeichen!","x"))</f>
        <v>o</v>
      </c>
      <c r="DA284" s="133" t="str">
        <f>IF('Kaufland intern'!AK283="","o",IF(LEN('Kaufland intern'!AK283)&lt;&gt;11,"Eingabe 11 Zeichen!","x"))</f>
        <v>o</v>
      </c>
      <c r="DB284" s="133" t="str">
        <f>IF('Kaufland intern'!AL283="","o",IF(LEN('Kaufland intern'!AL283)&lt;&gt;11,"Eingabe 11 Zeichen!","x"))</f>
        <v>o</v>
      </c>
      <c r="DC284" s="133" t="str">
        <f>IF('Kaufland intern'!AM283="","o",IF(LEN('Kaufland intern'!AM283)&lt;&gt;11,"Eingabe 11 Zeichen!","x"))</f>
        <v>o</v>
      </c>
      <c r="DD284" s="133" t="str">
        <f>IF('Kaufland intern'!AN283="","o",IF(LEN('Kaufland intern'!AN283)&lt;&gt;11,"Eingabe 11 Zeichen!","x"))</f>
        <v>o</v>
      </c>
    </row>
    <row r="285" spans="1:108" ht="30">
      <c r="A285" s="128">
        <f>Food!C284</f>
        <v>0</v>
      </c>
      <c r="B285" s="129">
        <f>Food!E284</f>
        <v>0</v>
      </c>
      <c r="C285" s="128">
        <f>Food!O284</f>
        <v>0</v>
      </c>
      <c r="D285" s="133" t="str">
        <f>IF(Food!$A284="","Bitte Datum pflegen!",IF(ISNUMBER(Food!$A284)=FALSE,"Bitte Datum überprüfen!","x"))</f>
        <v>Bitte Datum pflegen!</v>
      </c>
      <c r="E285" s="133" t="str">
        <f>IF(Food!$C284="","Bitte Lieferantenartikelnr. pflegen!",IF(LEN(Food!$C284)&gt;13,"Eingabe max. 13 Zeichen!","x"))</f>
        <v>Bitte Lieferantenartikelnr. pflegen!</v>
      </c>
      <c r="F285" s="133" t="str">
        <f>IF(Food!$D284="","o",IF(LEN(Food!$D284)&gt;13,"Eingabe max. 13 Zeichen!","x"))</f>
        <v>o</v>
      </c>
      <c r="G285" s="145" t="str">
        <f>IF(Food!$F284="","o",IF(ISNUMBER(Food!$F284)=FALSE,"Bitte Gewicht ohne Einheit pflegen!","x"))</f>
        <v>o</v>
      </c>
      <c r="H285" s="133" t="str">
        <f>IF(Food!$G284="","o",IF(ISNA(VLOOKUP(Food!$G284,Auswahlisten!$A:$A,1,0))=FALSE,"x","Bitte Gewichtseinheit korrekt pflegen!"))</f>
        <v>o</v>
      </c>
      <c r="I285" s="133" t="str">
        <f>IF(Food!$H284="","Bitte Steuer pflegen!",IF(OR(Food!$H284=7,Food!$H284=19),"x","Bitte nur 7 oder 19 pflegen!"))</f>
        <v>Bitte Steuer pflegen!</v>
      </c>
      <c r="J285" s="133" t="str">
        <f>IF(Food!$I284="","o",IF(Food!$I284="x","x","Bitte nur 'x' für Ja pflegen!"))</f>
        <v>o</v>
      </c>
      <c r="K285" s="145" t="str">
        <f>IF(Food!$L284="","o",IF(ISNUMBER(Food!$L284)=FALSE,"Bitte Temperatur von ohne Einheit pflegen!","x"))</f>
        <v>o</v>
      </c>
      <c r="L285" s="145" t="str">
        <f>IF(Food!$M284="","o",IF(ISNUMBER(Food!$M284)=FALSE,"Bitte Temperatur bis ohne Einheit pflegen!","x"))</f>
        <v>o</v>
      </c>
      <c r="M285" s="133" t="str">
        <f>IF(Food!$J284="","o",IF(Food!$J284="x","x","Bitte nur 'x' für Ja pflegen!"))</f>
        <v>o</v>
      </c>
      <c r="N285" s="133" t="str">
        <f>IF(Food!$P284="","Bitte Bruttogewicht pflegen!",IF(ISNUMBER(Food!$P284)=FALSE,"Bitte Bruttogwicht ohne Einheit pflegen!","x"))</f>
        <v>Bitte Bruttogewicht pflegen!</v>
      </c>
      <c r="O285" s="133" t="str">
        <f>IF(Food!$Q284="","Bitte Länge pflegen!",IF(ISNUMBER(Food!$Q284)=FALSE,"Bitte Länge ohne Einheit pflegen!","x"))</f>
        <v>Bitte Länge pflegen!</v>
      </c>
      <c r="P285" s="133" t="str">
        <f>IF(Food!$R284="","Bitte Breite pflegen!",IF(ISNUMBER(Food!$R284)=FALSE,"Bitte Breite ohne Einheit pflegen!","x"))</f>
        <v>Bitte Breite pflegen!</v>
      </c>
      <c r="Q285" s="133" t="str">
        <f>IF(Food!$S284="","Bitte Höhe pflegen!",IF(ISNUMBER(Food!$S284)=FALSE,"Bitte Höhe ohne Einheit pflegen!","x"))</f>
        <v>Bitte Höhe pflegen!</v>
      </c>
      <c r="R285" s="133" t="str">
        <f>IF(Food!$V284="","o",IF(ISNUMBER(Food!$V284)=FALSE,"Bitte Bruttogewicht ohne Einheit pflegen!","x"))</f>
        <v>o</v>
      </c>
      <c r="S285" s="133" t="str">
        <f>IF(Food!$W284="","o",IF(ISNUMBER(Food!$W284)=FALSE,"Bitte Länge ohne Einheit pflegen!","x"))</f>
        <v>o</v>
      </c>
      <c r="T285" s="133" t="str">
        <f>IF(Food!$X284="","o",IF(ISNUMBER(Food!$X284)=FALSE,"Bitte Länge ohne Einheit pflegen!","x"))</f>
        <v>o</v>
      </c>
      <c r="U285" s="133" t="str">
        <f>IF(Food!$Y284="","o",IF(ISNUMBER(Food!$Y284)=FALSE,"Bitte Länge ohne Einheit pflegen!","x"))</f>
        <v>o</v>
      </c>
      <c r="V285" s="133" t="str">
        <f>IF(Food!$AB284="","o",IF(ISNUMBER(Food!$AB284)=FALSE,"Bitte Bruttogewicht ohne Einheit pflegen!","x"))</f>
        <v>o</v>
      </c>
      <c r="W285" s="133" t="str">
        <f>IF(Food!$AC284="","o",IF(ISNUMBER(Food!$AC284)=FALSE,"Bitte Länge ohne Einheit pflegen!","x"))</f>
        <v>o</v>
      </c>
      <c r="X285" s="133" t="str">
        <f>IF(Food!$AD284="","o",IF(ISNUMBER(Food!$AD284)=FALSE,"Bitte Breite ohne Einheit pflegen!","x"))</f>
        <v>o</v>
      </c>
      <c r="Y285" s="133" t="str">
        <f>IF(Food!$AE284="","o",IF(ISNUMBER(Food!$AE284)=FALSE,"Bitte Höhe ohne Einheit pflegen!","x"))</f>
        <v>o</v>
      </c>
      <c r="Z285" s="133" t="str">
        <f>IF(Food!$AG284="","o",IF(ISNUMBER(Food!$AG284)=FALSE,"Bitte Bruttogewicht ohne Einheit pflegen!","x"))</f>
        <v>o</v>
      </c>
      <c r="AA285" s="133" t="str">
        <f>IF(Food!$AH284="","o",IF(ISNUMBER(Food!$AH284)=FALSE,"Bitte Länge ohne Einheit pflegen!","x"))</f>
        <v>o</v>
      </c>
      <c r="AB285" s="133" t="str">
        <f>IF(Food!$AI284="","o",IF(ISNUMBER(Food!$AI284)=FALSE,"Bitte Breite ohne Einheit pflegen!","x"))</f>
        <v>o</v>
      </c>
      <c r="AC285" s="133" t="str">
        <f>IF(Food!$AJ284="","o",IF(ISNUMBER(Food!$AJ284)=FALSE,"Bitte Höhe ohne Einheit pflegen!","x"))</f>
        <v>o</v>
      </c>
      <c r="AD285" s="133" t="str">
        <f>IF(Food!$AL284="","o",IF(ISNUMBER(Food!$AL284)=FALSE,"Bitte Bruttogewicht ohne Einheit pflegen!","x"))</f>
        <v>o</v>
      </c>
      <c r="AE285" s="133" t="str">
        <f>IF(Food!$AM284="","o",IF(ISNUMBER(Food!$AM284)=FALSE,"Bitte Länge ohne Einheit pflegen!","x"))</f>
        <v>o</v>
      </c>
      <c r="AF285" s="133" t="str">
        <f>IF(Food!$AN284="","o",IF(ISNUMBER(Food!$AN284)=FALSE,"Bitte Breite ohne Einheit pflegen!","x"))</f>
        <v>o</v>
      </c>
      <c r="AG285" s="133" t="str">
        <f>IF(Food!$AO284="","o",IF(ISNUMBER(Food!$AO284)=FALSE,"Bitte Höhe ohne Einheit pflegen!","x"))</f>
        <v>o</v>
      </c>
      <c r="AH285" s="133" t="str">
        <f>IF(Food!$BX284="","o",IF(Food!$BX284="x","x","Bitte nur 'x' für Ja pflegen!"))</f>
        <v>o</v>
      </c>
      <c r="AI285" s="133" t="str">
        <f>IF(Food!$BY284="","o",IF(ISNUMBER(Food!$BY284),"x","Bitte ausschließlich Zahlen pflegen!"))</f>
        <v>o</v>
      </c>
      <c r="AJ285" s="133" t="str">
        <f>IF(Food!$AR284="","Bitte Verpackungsart pflegen!",IF(Food!$AR284="","o",IF(ISNA(VLOOKUP(Food!$AR284,Auswahlisten!$D:$D,1,0))=FALSE,"x","Bitte Verpackungsart korrekt pflegen!")))</f>
        <v>Bitte Verpackungsart pflegen!</v>
      </c>
      <c r="AK285" s="133" t="str">
        <f>IF(Food!$AS284="","o",IF(ISNUMBER(Food!$AS284)=FALSE,"Bitte nur Anzahl der Tage pflegen!","x"))</f>
        <v>o</v>
      </c>
      <c r="AL285" s="133" t="str">
        <f>IF(Food!$AT284="","o",IF(ISNUMBER(Food!$AT284)=FALSE,"Bitte nur Anzahl der Tage pflegen!","x"))</f>
        <v>o</v>
      </c>
      <c r="AM285" s="133" t="str">
        <f>IF(Food!$AU284="","o",IF(ISNA(VLOOKUP(Food!$AU284,Auswahlisten!$H:$H,1,0))=FALSE,"x","Bitte Produktionsland korrekt pflegen!"))</f>
        <v>o</v>
      </c>
      <c r="AN285" s="133" t="str">
        <f>IF(Food!$AV284="","o",IF(ISNA(VLOOKUP(Food!$AV284,Auswahlisten!$I:$I,1,0))=FALSE,"x","Bitte Region korrekt pflegen!"))</f>
        <v>o</v>
      </c>
      <c r="AO285" s="133" t="str">
        <f>IF(Food!$AW284="","o",IF(LEN(Food!$AW284)&gt;8,"Eingabe max. 8 Zahlen!","x"))</f>
        <v>o</v>
      </c>
      <c r="AP285" s="133" t="str">
        <f>IF(Food!$CC284="","o",IF(Food!$CC284="x","x","Bitte nur 'x' für Ja pflegen!"))</f>
        <v>o</v>
      </c>
      <c r="AQ285" s="133" t="str">
        <f>IF(Food!$AY284="","o",IF(Food!$AY284="x","x","Bitte nur 'x' für Ja pflegen!"))</f>
        <v>o</v>
      </c>
      <c r="AR285" s="133" t="str">
        <f>IF(Food!$AZ284="","o",IF(Food!$AZ284="x","x","Bitte nur 'x' für Ja pflegen!"))</f>
        <v>o</v>
      </c>
      <c r="AS285" s="133" t="str">
        <f>IF(Food!$BA284="","o",IF(Food!$BA284="x","x","Bitte nur 'x' für Ja pflegen!"))</f>
        <v>o</v>
      </c>
      <c r="AT285" s="133" t="str">
        <f>IF(Food!$BB284="","o",IF(Food!$BB284="x","x","Bitte nur 'x' für Ja pflegen!"))</f>
        <v>o</v>
      </c>
      <c r="AU285" s="133" t="str">
        <f ca="1">IF(Food!$BC284="","o",IF(OR(LEFT(CELL("format",Food!$BC284),1)="S",LEFT(CELL("format",Food!$BC284),1)=".",LEFT(CELL("format",Food!$BC284),1)="F"),"x","Bitte ausschließlich Zahlen pflegen!"))</f>
        <v>o</v>
      </c>
      <c r="AV285" s="133" t="str">
        <f>IF(Food!$BD284="","o",IF(Food!$BD284="x","x","Bitte nur 'x' für Ja pflegen!"))</f>
        <v>o</v>
      </c>
      <c r="AW285" s="133" t="str">
        <f ca="1">IF(Food!$BE284="","o",IF(OR(LEFT(CELL("format",Food!$BE284),1)="S",LEFT(CELL("format",Food!$BE284),1)=".",LEFT(CELL("format",Food!$BE284),1)="F"),"x","Bitte ausschließlich Zahlen pflegen!"))</f>
        <v>o</v>
      </c>
      <c r="AX285" s="133" t="str">
        <f>IF(Food!$BF284="","o",IF(Food!$BF284="x","x","Bitte nur 'x' für Ja pflegen!"))</f>
        <v>o</v>
      </c>
      <c r="AY285" s="133" t="str">
        <f ca="1">IF(Food!$BG284="","o",IF(OR(LEFT(CELL("format",Food!$BG284),1)="S",LEFT(CELL("format",Food!$BG284),1)=".",LEFT(CELL("format",Food!$BG284),1)="F"),"x","Bitte ausschließlich Zahlen pflegen!"))</f>
        <v>o</v>
      </c>
      <c r="AZ285" s="133" t="str">
        <f>IF(Food!$BH284="","o",IF(Food!$BH284="x","x","Bitte nur 'x' für Ja pflegen!"))</f>
        <v>o</v>
      </c>
      <c r="BA285" s="133" t="str">
        <f ca="1">IF(Food!$BI284="","o",IF(OR(LEFT(CELL("format",Food!$BI284),1)="S",LEFT(CELL("format",Food!$BI284),1)=".",LEFT(CELL("format",Food!$BI284),1)="F"),"x","Bitte ausschließlich Zahlen pflegen!"))</f>
        <v>o</v>
      </c>
      <c r="BB285" s="133" t="str">
        <f>IF(Food!$BJ284="","o",IF(ISNUMBER(Food!$BJ284),"x","Bitte ausschließlich Zahlen pflegen!"))</f>
        <v>o</v>
      </c>
      <c r="BC285" s="133" t="str">
        <f ca="1">IF(Food!$BK284="","o",IF(OR(LEFT(CELL("format",Food!$BK284),1)="S",LEFT(CELL("format",Food!$BK284),1)=".",LEFT(CELL("format",Food!$BK284),1)="F"),"x","Bitte ausschließlich Zahlen pflegen!"))</f>
        <v>o</v>
      </c>
      <c r="BD285" s="133" t="str">
        <f>IF(Food!$BL284="","o",IF(ISNUMBER(Food!$BL284),"x","Bitte ausschließlich Zahlen pflegen!"))</f>
        <v>o</v>
      </c>
      <c r="BE285" s="133" t="str">
        <f>IF(Food!$BM284="","o",IF(ISNUMBER(Food!$BM284),"x","Bitte ausschließlich Zahlen pflegen!"))</f>
        <v>o</v>
      </c>
      <c r="BF285" s="133" t="str">
        <f>IF(Food!$BS284="","o",IF(ISNA(VLOOKUP(Food!$BS284,Auswahlisten!$H:$H,1,0))=FALSE,"x","Bitte Produktionsland korrekt pflegen!"))</f>
        <v>o</v>
      </c>
      <c r="BG285" s="133" t="str">
        <f>IF(Food!$BU284="","o",IF(ISNUMBER(Food!$BU284),"x","Bitte ausschließlich Zahlen pflegen!"))</f>
        <v>o</v>
      </c>
      <c r="BH285" s="133" t="str">
        <f>IF(Food!$BV284="","o",IF(ISNUMBER(Food!$BV284),"x","Bitte ausschließlich Zahlen pflegen!"))</f>
        <v>o</v>
      </c>
      <c r="BI285" s="133" t="str">
        <f>IF(Food!$BW284="","o",IF(ISNUMBER(Food!$BW284),"x","Bitte ausschließlich Zahlen pflegen!"))</f>
        <v>o</v>
      </c>
      <c r="BJ285" s="133" t="str">
        <f>IF(Food!$BZ284="","o",IF(ISNA(VLOOKUP(Food!$BZ284,Auswahlisten!$AE:$AE,1,0))=FALSE,"x","Bitte Pfandart korrekt pflegen!"))</f>
        <v>o</v>
      </c>
      <c r="BK285" s="133" t="str">
        <f>IF(Food!$CA284="","o",IF(ISNUMBER(Food!$CA284),"x","Bitte ausschließlich Zahlen pflegen!"))</f>
        <v>o</v>
      </c>
      <c r="BL285" s="133" t="str">
        <f>IF(Food!$CD284="","o",IF(ISNUMBER(Food!$CD284),"x","Bitte ausschließlich Zahlen pflegen!"))</f>
        <v>o</v>
      </c>
      <c r="BM285" s="133" t="str">
        <f>IF(Food!$CE284="","o",IF(ISNA(VLOOKUP(Food!$CE284,Auswahlisten!$A:$A,1,0))=FALSE,"x","Bitte Gewichtseinheit korrekt pflegen!"))</f>
        <v>o</v>
      </c>
      <c r="BN285" s="133" t="str">
        <f>IF(Food!$CF284="","o",IF(ISNUMBER(Food!$CF284),"x","Bitte ausschließlich Zahlen pflegen!"))</f>
        <v>o</v>
      </c>
      <c r="BO285" s="133" t="str">
        <f>IF(Food!$CG284="","o",IF(ISNUMBER(Food!$CG284),"x","Bitte ausschließlich Zahlen pflegen!"))</f>
        <v>o</v>
      </c>
      <c r="BP285" s="133" t="str">
        <f>IF(Food!$CH284="","o",IF(ISNA(VLOOKUP(Food!$CH284,Auswahlisten!$A:$A,1,0))=FALSE,"x","Bitte Gewichtseinheit korrekt pflegen!"))</f>
        <v>o</v>
      </c>
      <c r="BQ285" s="133" t="str">
        <f>IF(Food!$CI284="","o",IF(ISNA(VLOOKUP(Food!$CI284,Auswahlisten!$F:$F,1,0))=FALSE,"x","Bitte JuSchu korrekt pflegen!"))</f>
        <v>o</v>
      </c>
      <c r="BR285" s="133" t="str">
        <f>IF(Verpackung!$D284="","o",IF(ISNUMBER(Verpackung!$D284),"x","Bitte ausschließlich Zahlen pflegen!"))</f>
        <v>o</v>
      </c>
      <c r="BS285" s="133" t="str">
        <f>IF(Verpackung!$E284="","o",IF(ISNUMBER(Verpackung!$E284),"x","Bitte ausschließlich Zahlen pflegen!"))</f>
        <v>o</v>
      </c>
      <c r="BT285" s="133" t="str">
        <f>IF(Verpackung!$F284="","o",IF(ISNUMBER(Verpackung!$F284),"x","Bitte ausschließlich Zahlen pflegen!"))</f>
        <v>o</v>
      </c>
      <c r="BU285" s="133" t="str">
        <f>IF(Verpackung!$G284="","o",IF(ISNUMBER(Verpackung!$G284),"x","Bitte ausschließlich Zahlen pflegen!"))</f>
        <v>o</v>
      </c>
      <c r="BV285" s="133" t="str">
        <f>IF(Verpackung!$H284="","o",IF(ISNUMBER(Verpackung!$H284),"x","Bitte ausschließlich Zahlen pflegen!"))</f>
        <v>o</v>
      </c>
      <c r="BW285" s="133" t="str">
        <f>IF(Verpackung!$I284="","o",IF(ISNUMBER(Verpackung!$I284),"x","Bitte ausschließlich Zahlen pflegen!"))</f>
        <v>o</v>
      </c>
      <c r="BX285" s="133" t="str">
        <f>IF(Verpackung!$J284="","o",IF(ISNUMBER(Verpackung!$J284),"x","Bitte ausschließlich Zahlen pflegen!"))</f>
        <v>o</v>
      </c>
      <c r="BY285" s="133" t="str">
        <f>IF(Verpackung!$K284="","o",IF(ISNUMBER(Verpackung!$K284),"x","Bitte ausschließlich Zahlen pflegen!"))</f>
        <v>o</v>
      </c>
      <c r="BZ285" s="133" t="str">
        <f>IF('Kaufland intern'!D284="","o",IF(LEN('Kaufland intern'!D284)&gt;40,"Eingabe max. 40 Zeichen!","x"))</f>
        <v>o</v>
      </c>
      <c r="CA285" s="133" t="str">
        <f>IF('Kaufland intern'!F284="","o",IF(AND(ISNUMBER('Kaufland intern'!F284),'Kaufland intern'!F284&gt;=1000000,'Kaufland intern'!F284&lt;=9999999),"x","Bitte Eingabe prüfen!"))</f>
        <v>o</v>
      </c>
      <c r="CB285" s="133" t="str">
        <f>IF('Kaufland intern'!G284="","o",IF(LEN('Kaufland intern'!G284)&gt;18,"Eingabe max. 18 Zeichen!","x"))</f>
        <v>o</v>
      </c>
      <c r="CC285" s="133" t="str">
        <f>IF('Kaufland intern'!I284="","o",IF(LEN('Kaufland intern'!I284)&gt;3,"Eingabe max. 3 Zeichen!","x"))</f>
        <v>o</v>
      </c>
      <c r="CD285" s="133" t="str">
        <f>IF('Kaufland intern'!J284="","o",IF(LEN('Kaufland intern'!J284)&gt;6,"Eingabe max. 6 Zeichen!","x"))</f>
        <v>o</v>
      </c>
      <c r="CE285" s="133" t="str">
        <f>IF('Kaufland intern'!K284="","o",IF(LEN('Kaufland intern'!K284)&gt;4,"Eingabe max. 4 Zeichen!","x"))</f>
        <v>o</v>
      </c>
      <c r="CF285" s="133" t="str">
        <f>IF('Kaufland intern'!L284="","o",IF(ISNA(VLOOKUP('Kaufland intern'!L284,Auswahlisten!$Z:$Z,1,0))=FALSE,"x","Bitte Etikettenart korrekt pflegen!"))</f>
        <v>o</v>
      </c>
      <c r="CG285" s="133" t="str">
        <f>IF('Kaufland intern'!M284="","o",IF(LEN('Kaufland intern'!M284)&gt;20,"Eingabe max. 20 Zeichen!","x"))</f>
        <v>o</v>
      </c>
      <c r="CH285" s="133" t="str">
        <f>IF('Kaufland intern'!O284="","o",IF(LEN('Kaufland intern'!O284)&gt;20,"Eingabe max. 20 Zeichen!","x"))</f>
        <v>o</v>
      </c>
      <c r="CI285" s="133" t="str">
        <f>IF('Kaufland intern'!Q284="","o",IF(LEN('Kaufland intern'!Q284)&gt;20,"Eingabe max. 20 Zeichen!","x"))</f>
        <v>o</v>
      </c>
      <c r="CJ285" s="133" t="str">
        <f>IF('Kaufland intern'!S284="","o",IF(LEN('Kaufland intern'!S284)&gt;8,"Eingabe max. 8 Zeichen!","x"))</f>
        <v>o</v>
      </c>
      <c r="CK285" s="133" t="str">
        <f>IF('Kaufland intern'!U284="","o",IF(ISNA(VLOOKUP('Kaufland intern'!U284,Auswahlisten!$D:$D,1,0))=FALSE,"x","Bitte Verpackungsart korrekt pflegen!"))</f>
        <v>o</v>
      </c>
      <c r="CL285" s="133" t="str">
        <f>IF('Kaufland intern'!V284="","o",IF(ISNUMBER('Kaufland intern'!V284),"x","Bitte ausschließlich Zahlen pflegen!"))</f>
        <v>o</v>
      </c>
      <c r="CM285" s="133" t="str">
        <f>IF('Kaufland intern'!W284="","o",IF(ISNA(VLOOKUP('Kaufland intern'!W284,Auswahlisten!$AA:$AA,1,0))=FALSE,"x","Bitte Bezugsweg korrekt pflegen!"))</f>
        <v>o</v>
      </c>
      <c r="CN285" s="133" t="str">
        <f>IF('Kaufland intern'!X284="","o",IF(ISNA(VLOOKUP('Kaufland intern'!X284,Auswahlisten!$AB:$AB,1,0))=FALSE,"x","Bitte Bezugsvorschrift korrekt pflegen!"))</f>
        <v>o</v>
      </c>
      <c r="CO285" s="133" t="str">
        <f>IF('Kaufland intern'!Y284="","o",IF(ISNA(VLOOKUP('Kaufland intern'!Y284,Auswahlisten!$AC:$AC,1,0))=FALSE,"x","Bitte Sortimentsstufenlistung korrekt pflegen!"))</f>
        <v>o</v>
      </c>
      <c r="CP285" s="133" t="str">
        <f>IF('Kaufland intern'!Z284="","o",IF(LEN('Kaufland intern'!Z284)&lt;&gt;13,"Eingabe max. 13 Zahlen!","x"))</f>
        <v>o</v>
      </c>
      <c r="CQ285" s="133" t="str">
        <f>IF('Kaufland intern'!AA284="","o",IF(LEN('Kaufland intern'!AA284)&lt;&gt;13,"Eingabe max. 13 Zahlen!","x"))</f>
        <v>o</v>
      </c>
      <c r="CR285" s="133" t="str">
        <f>IF('Kaufland intern'!AB284="","o",IF(LEN('Kaufland intern'!AB284)&lt;&gt;13,"Eingabe max. 13 Zahlen!","x"))</f>
        <v>o</v>
      </c>
      <c r="CS285" s="133" t="str">
        <f>IF('Kaufland intern'!AC284="","o",IF('Kaufland intern'!AC284="x","x","Bitte nur 'x' für Ja pflegen!"))</f>
        <v>o</v>
      </c>
      <c r="CT285" s="133" t="str">
        <f>IF('Kaufland intern'!AD284="","o",IF('Kaufland intern'!AD284="x","x","Bitte nur 'x' für Ja pflegen!"))</f>
        <v>o</v>
      </c>
      <c r="CU285" s="133" t="str">
        <f>IF('Kaufland intern'!AE284="","o",IF('Kaufland intern'!AE284="x","x","Bitte nur 'x' für Ja pflegen!"))</f>
        <v>o</v>
      </c>
      <c r="CV285" s="133" t="str">
        <f>IF('Kaufland intern'!AF284="","o",IF('Kaufland intern'!AF284="x","x","Bitte nur 'x' für Ja pflegen!"))</f>
        <v>o</v>
      </c>
      <c r="CW285" s="133" t="str">
        <f>IF('Kaufland intern'!AG284="","o",IF('Kaufland intern'!AG284="x","x","Bitte nur 'x' für Ja pflegen!"))</f>
        <v>o</v>
      </c>
      <c r="CX285" s="133" t="str">
        <f>IF('Kaufland intern'!AH284="","o",IF('Kaufland intern'!AH284="x","x","Bitte nur 'x' für Ja pflegen!"))</f>
        <v>o</v>
      </c>
      <c r="CY285" s="133" t="str">
        <f>IF('Kaufland intern'!AI284="","o",IF(LEN('Kaufland intern'!AI284)&lt;&gt;11,"Eingabe 11 Zeichen!","x"))</f>
        <v>o</v>
      </c>
      <c r="CZ285" s="133" t="str">
        <f>IF('Kaufland intern'!AJ284="","o",IF(LEN('Kaufland intern'!AJ284)&lt;&gt;11,"Eingabe 11 Zeichen!","x"))</f>
        <v>o</v>
      </c>
      <c r="DA285" s="133" t="str">
        <f>IF('Kaufland intern'!AK284="","o",IF(LEN('Kaufland intern'!AK284)&lt;&gt;11,"Eingabe 11 Zeichen!","x"))</f>
        <v>o</v>
      </c>
      <c r="DB285" s="133" t="str">
        <f>IF('Kaufland intern'!AL284="","o",IF(LEN('Kaufland intern'!AL284)&lt;&gt;11,"Eingabe 11 Zeichen!","x"))</f>
        <v>o</v>
      </c>
      <c r="DC285" s="133" t="str">
        <f>IF('Kaufland intern'!AM284="","o",IF(LEN('Kaufland intern'!AM284)&lt;&gt;11,"Eingabe 11 Zeichen!","x"))</f>
        <v>o</v>
      </c>
      <c r="DD285" s="133" t="str">
        <f>IF('Kaufland intern'!AN284="","o",IF(LEN('Kaufland intern'!AN284)&lt;&gt;11,"Eingabe 11 Zeichen!","x"))</f>
        <v>o</v>
      </c>
    </row>
    <row r="286" spans="1:108" ht="30">
      <c r="A286" s="128">
        <f>Food!C285</f>
        <v>0</v>
      </c>
      <c r="B286" s="129">
        <f>Food!E285</f>
        <v>0</v>
      </c>
      <c r="C286" s="128">
        <f>Food!O285</f>
        <v>0</v>
      </c>
      <c r="D286" s="133" t="str">
        <f>IF(Food!$A285="","Bitte Datum pflegen!",IF(ISNUMBER(Food!$A285)=FALSE,"Bitte Datum überprüfen!","x"))</f>
        <v>Bitte Datum pflegen!</v>
      </c>
      <c r="E286" s="133" t="str">
        <f>IF(Food!$C285="","Bitte Lieferantenartikelnr. pflegen!",IF(LEN(Food!$C285)&gt;13,"Eingabe max. 13 Zeichen!","x"))</f>
        <v>Bitte Lieferantenartikelnr. pflegen!</v>
      </c>
      <c r="F286" s="133" t="str">
        <f>IF(Food!$D285="","o",IF(LEN(Food!$D285)&gt;13,"Eingabe max. 13 Zeichen!","x"))</f>
        <v>o</v>
      </c>
      <c r="G286" s="145" t="str">
        <f>IF(Food!$F285="","o",IF(ISNUMBER(Food!$F285)=FALSE,"Bitte Gewicht ohne Einheit pflegen!","x"))</f>
        <v>o</v>
      </c>
      <c r="H286" s="133" t="str">
        <f>IF(Food!$G285="","o",IF(ISNA(VLOOKUP(Food!$G285,Auswahlisten!$A:$A,1,0))=FALSE,"x","Bitte Gewichtseinheit korrekt pflegen!"))</f>
        <v>o</v>
      </c>
      <c r="I286" s="133" t="str">
        <f>IF(Food!$H285="","Bitte Steuer pflegen!",IF(OR(Food!$H285=7,Food!$H285=19),"x","Bitte nur 7 oder 19 pflegen!"))</f>
        <v>Bitte Steuer pflegen!</v>
      </c>
      <c r="J286" s="133" t="str">
        <f>IF(Food!$I285="","o",IF(Food!$I285="x","x","Bitte nur 'x' für Ja pflegen!"))</f>
        <v>o</v>
      </c>
      <c r="K286" s="145" t="str">
        <f>IF(Food!$L285="","o",IF(ISNUMBER(Food!$L285)=FALSE,"Bitte Temperatur von ohne Einheit pflegen!","x"))</f>
        <v>o</v>
      </c>
      <c r="L286" s="145" t="str">
        <f>IF(Food!$M285="","o",IF(ISNUMBER(Food!$M285)=FALSE,"Bitte Temperatur bis ohne Einheit pflegen!","x"))</f>
        <v>o</v>
      </c>
      <c r="M286" s="133" t="str">
        <f>IF(Food!$J285="","o",IF(Food!$J285="x","x","Bitte nur 'x' für Ja pflegen!"))</f>
        <v>o</v>
      </c>
      <c r="N286" s="133" t="str">
        <f>IF(Food!$P285="","Bitte Bruttogewicht pflegen!",IF(ISNUMBER(Food!$P285)=FALSE,"Bitte Bruttogwicht ohne Einheit pflegen!","x"))</f>
        <v>Bitte Bruttogewicht pflegen!</v>
      </c>
      <c r="O286" s="133" t="str">
        <f>IF(Food!$Q285="","Bitte Länge pflegen!",IF(ISNUMBER(Food!$Q285)=FALSE,"Bitte Länge ohne Einheit pflegen!","x"))</f>
        <v>Bitte Länge pflegen!</v>
      </c>
      <c r="P286" s="133" t="str">
        <f>IF(Food!$R285="","Bitte Breite pflegen!",IF(ISNUMBER(Food!$R285)=FALSE,"Bitte Breite ohne Einheit pflegen!","x"))</f>
        <v>Bitte Breite pflegen!</v>
      </c>
      <c r="Q286" s="133" t="str">
        <f>IF(Food!$S285="","Bitte Höhe pflegen!",IF(ISNUMBER(Food!$S285)=FALSE,"Bitte Höhe ohne Einheit pflegen!","x"))</f>
        <v>Bitte Höhe pflegen!</v>
      </c>
      <c r="R286" s="133" t="str">
        <f>IF(Food!$V285="","o",IF(ISNUMBER(Food!$V285)=FALSE,"Bitte Bruttogewicht ohne Einheit pflegen!","x"))</f>
        <v>o</v>
      </c>
      <c r="S286" s="133" t="str">
        <f>IF(Food!$W285="","o",IF(ISNUMBER(Food!$W285)=FALSE,"Bitte Länge ohne Einheit pflegen!","x"))</f>
        <v>o</v>
      </c>
      <c r="T286" s="133" t="str">
        <f>IF(Food!$X285="","o",IF(ISNUMBER(Food!$X285)=FALSE,"Bitte Länge ohne Einheit pflegen!","x"))</f>
        <v>o</v>
      </c>
      <c r="U286" s="133" t="str">
        <f>IF(Food!$Y285="","o",IF(ISNUMBER(Food!$Y285)=FALSE,"Bitte Länge ohne Einheit pflegen!","x"))</f>
        <v>o</v>
      </c>
      <c r="V286" s="133" t="str">
        <f>IF(Food!$AB285="","o",IF(ISNUMBER(Food!$AB285)=FALSE,"Bitte Bruttogewicht ohne Einheit pflegen!","x"))</f>
        <v>o</v>
      </c>
      <c r="W286" s="133" t="str">
        <f>IF(Food!$AC285="","o",IF(ISNUMBER(Food!$AC285)=FALSE,"Bitte Länge ohne Einheit pflegen!","x"))</f>
        <v>o</v>
      </c>
      <c r="X286" s="133" t="str">
        <f>IF(Food!$AD285="","o",IF(ISNUMBER(Food!$AD285)=FALSE,"Bitte Breite ohne Einheit pflegen!","x"))</f>
        <v>o</v>
      </c>
      <c r="Y286" s="133" t="str">
        <f>IF(Food!$AE285="","o",IF(ISNUMBER(Food!$AE285)=FALSE,"Bitte Höhe ohne Einheit pflegen!","x"))</f>
        <v>o</v>
      </c>
      <c r="Z286" s="133" t="str">
        <f>IF(Food!$AG285="","o",IF(ISNUMBER(Food!$AG285)=FALSE,"Bitte Bruttogewicht ohne Einheit pflegen!","x"))</f>
        <v>o</v>
      </c>
      <c r="AA286" s="133" t="str">
        <f>IF(Food!$AH285="","o",IF(ISNUMBER(Food!$AH285)=FALSE,"Bitte Länge ohne Einheit pflegen!","x"))</f>
        <v>o</v>
      </c>
      <c r="AB286" s="133" t="str">
        <f>IF(Food!$AI285="","o",IF(ISNUMBER(Food!$AI285)=FALSE,"Bitte Breite ohne Einheit pflegen!","x"))</f>
        <v>o</v>
      </c>
      <c r="AC286" s="133" t="str">
        <f>IF(Food!$AJ285="","o",IF(ISNUMBER(Food!$AJ285)=FALSE,"Bitte Höhe ohne Einheit pflegen!","x"))</f>
        <v>o</v>
      </c>
      <c r="AD286" s="133" t="str">
        <f>IF(Food!$AL285="","o",IF(ISNUMBER(Food!$AL285)=FALSE,"Bitte Bruttogewicht ohne Einheit pflegen!","x"))</f>
        <v>o</v>
      </c>
      <c r="AE286" s="133" t="str">
        <f>IF(Food!$AM285="","o",IF(ISNUMBER(Food!$AM285)=FALSE,"Bitte Länge ohne Einheit pflegen!","x"))</f>
        <v>o</v>
      </c>
      <c r="AF286" s="133" t="str">
        <f>IF(Food!$AN285="","o",IF(ISNUMBER(Food!$AN285)=FALSE,"Bitte Breite ohne Einheit pflegen!","x"))</f>
        <v>o</v>
      </c>
      <c r="AG286" s="133" t="str">
        <f>IF(Food!$AO285="","o",IF(ISNUMBER(Food!$AO285)=FALSE,"Bitte Höhe ohne Einheit pflegen!","x"))</f>
        <v>o</v>
      </c>
      <c r="AH286" s="133" t="str">
        <f>IF(Food!$BX285="","o",IF(Food!$BX285="x","x","Bitte nur 'x' für Ja pflegen!"))</f>
        <v>o</v>
      </c>
      <c r="AI286" s="133" t="str">
        <f>IF(Food!$BY285="","o",IF(ISNUMBER(Food!$BY285),"x","Bitte ausschließlich Zahlen pflegen!"))</f>
        <v>o</v>
      </c>
      <c r="AJ286" s="133" t="str">
        <f>IF(Food!$AR285="","Bitte Verpackungsart pflegen!",IF(Food!$AR285="","o",IF(ISNA(VLOOKUP(Food!$AR285,Auswahlisten!$D:$D,1,0))=FALSE,"x","Bitte Verpackungsart korrekt pflegen!")))</f>
        <v>Bitte Verpackungsart pflegen!</v>
      </c>
      <c r="AK286" s="133" t="str">
        <f>IF(Food!$AS285="","o",IF(ISNUMBER(Food!$AS285)=FALSE,"Bitte nur Anzahl der Tage pflegen!","x"))</f>
        <v>o</v>
      </c>
      <c r="AL286" s="133" t="str">
        <f>IF(Food!$AT285="","o",IF(ISNUMBER(Food!$AT285)=FALSE,"Bitte nur Anzahl der Tage pflegen!","x"))</f>
        <v>o</v>
      </c>
      <c r="AM286" s="133" t="str">
        <f>IF(Food!$AU285="","o",IF(ISNA(VLOOKUP(Food!$AU285,Auswahlisten!$H:$H,1,0))=FALSE,"x","Bitte Produktionsland korrekt pflegen!"))</f>
        <v>o</v>
      </c>
      <c r="AN286" s="133" t="str">
        <f>IF(Food!$AV285="","o",IF(ISNA(VLOOKUP(Food!$AV285,Auswahlisten!$I:$I,1,0))=FALSE,"x","Bitte Region korrekt pflegen!"))</f>
        <v>o</v>
      </c>
      <c r="AO286" s="133" t="str">
        <f>IF(Food!$AW285="","o",IF(LEN(Food!$AW285)&gt;8,"Eingabe max. 8 Zahlen!","x"))</f>
        <v>o</v>
      </c>
      <c r="AP286" s="133" t="str">
        <f>IF(Food!$CC285="","o",IF(Food!$CC285="x","x","Bitte nur 'x' für Ja pflegen!"))</f>
        <v>o</v>
      </c>
      <c r="AQ286" s="133" t="str">
        <f>IF(Food!$AY285="","o",IF(Food!$AY285="x","x","Bitte nur 'x' für Ja pflegen!"))</f>
        <v>o</v>
      </c>
      <c r="AR286" s="133" t="str">
        <f>IF(Food!$AZ285="","o",IF(Food!$AZ285="x","x","Bitte nur 'x' für Ja pflegen!"))</f>
        <v>o</v>
      </c>
      <c r="AS286" s="133" t="str">
        <f>IF(Food!$BA285="","o",IF(Food!$BA285="x","x","Bitte nur 'x' für Ja pflegen!"))</f>
        <v>o</v>
      </c>
      <c r="AT286" s="133" t="str">
        <f>IF(Food!$BB285="","o",IF(Food!$BB285="x","x","Bitte nur 'x' für Ja pflegen!"))</f>
        <v>o</v>
      </c>
      <c r="AU286" s="133" t="str">
        <f ca="1">IF(Food!$BC285="","o",IF(OR(LEFT(CELL("format",Food!$BC285),1)="S",LEFT(CELL("format",Food!$BC285),1)=".",LEFT(CELL("format",Food!$BC285),1)="F"),"x","Bitte ausschließlich Zahlen pflegen!"))</f>
        <v>o</v>
      </c>
      <c r="AV286" s="133" t="str">
        <f>IF(Food!$BD285="","o",IF(Food!$BD285="x","x","Bitte nur 'x' für Ja pflegen!"))</f>
        <v>o</v>
      </c>
      <c r="AW286" s="133" t="str">
        <f ca="1">IF(Food!$BE285="","o",IF(OR(LEFT(CELL("format",Food!$BE285),1)="S",LEFT(CELL("format",Food!$BE285),1)=".",LEFT(CELL("format",Food!$BE285),1)="F"),"x","Bitte ausschließlich Zahlen pflegen!"))</f>
        <v>o</v>
      </c>
      <c r="AX286" s="133" t="str">
        <f>IF(Food!$BF285="","o",IF(Food!$BF285="x","x","Bitte nur 'x' für Ja pflegen!"))</f>
        <v>o</v>
      </c>
      <c r="AY286" s="133" t="str">
        <f ca="1">IF(Food!$BG285="","o",IF(OR(LEFT(CELL("format",Food!$BG285),1)="S",LEFT(CELL("format",Food!$BG285),1)=".",LEFT(CELL("format",Food!$BG285),1)="F"),"x","Bitte ausschließlich Zahlen pflegen!"))</f>
        <v>o</v>
      </c>
      <c r="AZ286" s="133" t="str">
        <f>IF(Food!$BH285="","o",IF(Food!$BH285="x","x","Bitte nur 'x' für Ja pflegen!"))</f>
        <v>o</v>
      </c>
      <c r="BA286" s="133" t="str">
        <f ca="1">IF(Food!$BI285="","o",IF(OR(LEFT(CELL("format",Food!$BI285),1)="S",LEFT(CELL("format",Food!$BI285),1)=".",LEFT(CELL("format",Food!$BI285),1)="F"),"x","Bitte ausschließlich Zahlen pflegen!"))</f>
        <v>o</v>
      </c>
      <c r="BB286" s="133" t="str">
        <f>IF(Food!$BJ285="","o",IF(ISNUMBER(Food!$BJ285),"x","Bitte ausschließlich Zahlen pflegen!"))</f>
        <v>o</v>
      </c>
      <c r="BC286" s="133" t="str">
        <f ca="1">IF(Food!$BK285="","o",IF(OR(LEFT(CELL("format",Food!$BK285),1)="S",LEFT(CELL("format",Food!$BK285),1)=".",LEFT(CELL("format",Food!$BK285),1)="F"),"x","Bitte ausschließlich Zahlen pflegen!"))</f>
        <v>o</v>
      </c>
      <c r="BD286" s="133" t="str">
        <f>IF(Food!$BL285="","o",IF(ISNUMBER(Food!$BL285),"x","Bitte ausschließlich Zahlen pflegen!"))</f>
        <v>o</v>
      </c>
      <c r="BE286" s="133" t="str">
        <f>IF(Food!$BM285="","o",IF(ISNUMBER(Food!$BM285),"x","Bitte ausschließlich Zahlen pflegen!"))</f>
        <v>o</v>
      </c>
      <c r="BF286" s="133" t="str">
        <f>IF(Food!$BS285="","o",IF(ISNA(VLOOKUP(Food!$BS285,Auswahlisten!$H:$H,1,0))=FALSE,"x","Bitte Produktionsland korrekt pflegen!"))</f>
        <v>o</v>
      </c>
      <c r="BG286" s="133" t="str">
        <f>IF(Food!$BU285="","o",IF(ISNUMBER(Food!$BU285),"x","Bitte ausschließlich Zahlen pflegen!"))</f>
        <v>o</v>
      </c>
      <c r="BH286" s="133" t="str">
        <f>IF(Food!$BV285="","o",IF(ISNUMBER(Food!$BV285),"x","Bitte ausschließlich Zahlen pflegen!"))</f>
        <v>o</v>
      </c>
      <c r="BI286" s="133" t="str">
        <f>IF(Food!$BW285="","o",IF(ISNUMBER(Food!$BW285),"x","Bitte ausschließlich Zahlen pflegen!"))</f>
        <v>o</v>
      </c>
      <c r="BJ286" s="133" t="str">
        <f>IF(Food!$BZ285="","o",IF(ISNA(VLOOKUP(Food!$BZ285,Auswahlisten!$AE:$AE,1,0))=FALSE,"x","Bitte Pfandart korrekt pflegen!"))</f>
        <v>o</v>
      </c>
      <c r="BK286" s="133" t="str">
        <f>IF(Food!$CA285="","o",IF(ISNUMBER(Food!$CA285),"x","Bitte ausschließlich Zahlen pflegen!"))</f>
        <v>o</v>
      </c>
      <c r="BL286" s="133" t="str">
        <f>IF(Food!$CD285="","o",IF(ISNUMBER(Food!$CD285),"x","Bitte ausschließlich Zahlen pflegen!"))</f>
        <v>o</v>
      </c>
      <c r="BM286" s="133" t="str">
        <f>IF(Food!$CE285="","o",IF(ISNA(VLOOKUP(Food!$CE285,Auswahlisten!$A:$A,1,0))=FALSE,"x","Bitte Gewichtseinheit korrekt pflegen!"))</f>
        <v>o</v>
      </c>
      <c r="BN286" s="133" t="str">
        <f>IF(Food!$CF285="","o",IF(ISNUMBER(Food!$CF285),"x","Bitte ausschließlich Zahlen pflegen!"))</f>
        <v>o</v>
      </c>
      <c r="BO286" s="133" t="str">
        <f>IF(Food!$CG285="","o",IF(ISNUMBER(Food!$CG285),"x","Bitte ausschließlich Zahlen pflegen!"))</f>
        <v>o</v>
      </c>
      <c r="BP286" s="133" t="str">
        <f>IF(Food!$CH285="","o",IF(ISNA(VLOOKUP(Food!$CH285,Auswahlisten!$A:$A,1,0))=FALSE,"x","Bitte Gewichtseinheit korrekt pflegen!"))</f>
        <v>o</v>
      </c>
      <c r="BQ286" s="133" t="str">
        <f>IF(Food!$CI285="","o",IF(ISNA(VLOOKUP(Food!$CI285,Auswahlisten!$F:$F,1,0))=FALSE,"x","Bitte JuSchu korrekt pflegen!"))</f>
        <v>o</v>
      </c>
      <c r="BR286" s="133" t="str">
        <f>IF(Verpackung!$D285="","o",IF(ISNUMBER(Verpackung!$D285),"x","Bitte ausschließlich Zahlen pflegen!"))</f>
        <v>o</v>
      </c>
      <c r="BS286" s="133" t="str">
        <f>IF(Verpackung!$E285="","o",IF(ISNUMBER(Verpackung!$E285),"x","Bitte ausschließlich Zahlen pflegen!"))</f>
        <v>o</v>
      </c>
      <c r="BT286" s="133" t="str">
        <f>IF(Verpackung!$F285="","o",IF(ISNUMBER(Verpackung!$F285),"x","Bitte ausschließlich Zahlen pflegen!"))</f>
        <v>o</v>
      </c>
      <c r="BU286" s="133" t="str">
        <f>IF(Verpackung!$G285="","o",IF(ISNUMBER(Verpackung!$G285),"x","Bitte ausschließlich Zahlen pflegen!"))</f>
        <v>o</v>
      </c>
      <c r="BV286" s="133" t="str">
        <f>IF(Verpackung!$H285="","o",IF(ISNUMBER(Verpackung!$H285),"x","Bitte ausschließlich Zahlen pflegen!"))</f>
        <v>o</v>
      </c>
      <c r="BW286" s="133" t="str">
        <f>IF(Verpackung!$I285="","o",IF(ISNUMBER(Verpackung!$I285),"x","Bitte ausschließlich Zahlen pflegen!"))</f>
        <v>o</v>
      </c>
      <c r="BX286" s="133" t="str">
        <f>IF(Verpackung!$J285="","o",IF(ISNUMBER(Verpackung!$J285),"x","Bitte ausschließlich Zahlen pflegen!"))</f>
        <v>o</v>
      </c>
      <c r="BY286" s="133" t="str">
        <f>IF(Verpackung!$K285="","o",IF(ISNUMBER(Verpackung!$K285),"x","Bitte ausschließlich Zahlen pflegen!"))</f>
        <v>o</v>
      </c>
      <c r="BZ286" s="133" t="str">
        <f>IF('Kaufland intern'!D285="","o",IF(LEN('Kaufland intern'!D285)&gt;40,"Eingabe max. 40 Zeichen!","x"))</f>
        <v>o</v>
      </c>
      <c r="CA286" s="133" t="str">
        <f>IF('Kaufland intern'!F285="","o",IF(AND(ISNUMBER('Kaufland intern'!F285),'Kaufland intern'!F285&gt;=1000000,'Kaufland intern'!F285&lt;=9999999),"x","Bitte Eingabe prüfen!"))</f>
        <v>o</v>
      </c>
      <c r="CB286" s="133" t="str">
        <f>IF('Kaufland intern'!G285="","o",IF(LEN('Kaufland intern'!G285)&gt;18,"Eingabe max. 18 Zeichen!","x"))</f>
        <v>o</v>
      </c>
      <c r="CC286" s="133" t="str">
        <f>IF('Kaufland intern'!I285="","o",IF(LEN('Kaufland intern'!I285)&gt;3,"Eingabe max. 3 Zeichen!","x"))</f>
        <v>o</v>
      </c>
      <c r="CD286" s="133" t="str">
        <f>IF('Kaufland intern'!J285="","o",IF(LEN('Kaufland intern'!J285)&gt;6,"Eingabe max. 6 Zeichen!","x"))</f>
        <v>o</v>
      </c>
      <c r="CE286" s="133" t="str">
        <f>IF('Kaufland intern'!K285="","o",IF(LEN('Kaufland intern'!K285)&gt;4,"Eingabe max. 4 Zeichen!","x"))</f>
        <v>o</v>
      </c>
      <c r="CF286" s="133" t="str">
        <f>IF('Kaufland intern'!L285="","o",IF(ISNA(VLOOKUP('Kaufland intern'!L285,Auswahlisten!$Z:$Z,1,0))=FALSE,"x","Bitte Etikettenart korrekt pflegen!"))</f>
        <v>o</v>
      </c>
      <c r="CG286" s="133" t="str">
        <f>IF('Kaufland intern'!M285="","o",IF(LEN('Kaufland intern'!M285)&gt;20,"Eingabe max. 20 Zeichen!","x"))</f>
        <v>o</v>
      </c>
      <c r="CH286" s="133" t="str">
        <f>IF('Kaufland intern'!O285="","o",IF(LEN('Kaufland intern'!O285)&gt;20,"Eingabe max. 20 Zeichen!","x"))</f>
        <v>o</v>
      </c>
      <c r="CI286" s="133" t="str">
        <f>IF('Kaufland intern'!Q285="","o",IF(LEN('Kaufland intern'!Q285)&gt;20,"Eingabe max. 20 Zeichen!","x"))</f>
        <v>o</v>
      </c>
      <c r="CJ286" s="133" t="str">
        <f>IF('Kaufland intern'!S285="","o",IF(LEN('Kaufland intern'!S285)&gt;8,"Eingabe max. 8 Zeichen!","x"))</f>
        <v>o</v>
      </c>
      <c r="CK286" s="133" t="str">
        <f>IF('Kaufland intern'!U285="","o",IF(ISNA(VLOOKUP('Kaufland intern'!U285,Auswahlisten!$D:$D,1,0))=FALSE,"x","Bitte Verpackungsart korrekt pflegen!"))</f>
        <v>o</v>
      </c>
      <c r="CL286" s="133" t="str">
        <f>IF('Kaufland intern'!V285="","o",IF(ISNUMBER('Kaufland intern'!V285),"x","Bitte ausschließlich Zahlen pflegen!"))</f>
        <v>o</v>
      </c>
      <c r="CM286" s="133" t="str">
        <f>IF('Kaufland intern'!W285="","o",IF(ISNA(VLOOKUP('Kaufland intern'!W285,Auswahlisten!$AA:$AA,1,0))=FALSE,"x","Bitte Bezugsweg korrekt pflegen!"))</f>
        <v>o</v>
      </c>
      <c r="CN286" s="133" t="str">
        <f>IF('Kaufland intern'!X285="","o",IF(ISNA(VLOOKUP('Kaufland intern'!X285,Auswahlisten!$AB:$AB,1,0))=FALSE,"x","Bitte Bezugsvorschrift korrekt pflegen!"))</f>
        <v>o</v>
      </c>
      <c r="CO286" s="133" t="str">
        <f>IF('Kaufland intern'!Y285="","o",IF(ISNA(VLOOKUP('Kaufland intern'!Y285,Auswahlisten!$AC:$AC,1,0))=FALSE,"x","Bitte Sortimentsstufenlistung korrekt pflegen!"))</f>
        <v>o</v>
      </c>
      <c r="CP286" s="133" t="str">
        <f>IF('Kaufland intern'!Z285="","o",IF(LEN('Kaufland intern'!Z285)&lt;&gt;13,"Eingabe max. 13 Zahlen!","x"))</f>
        <v>o</v>
      </c>
      <c r="CQ286" s="133" t="str">
        <f>IF('Kaufland intern'!AA285="","o",IF(LEN('Kaufland intern'!AA285)&lt;&gt;13,"Eingabe max. 13 Zahlen!","x"))</f>
        <v>o</v>
      </c>
      <c r="CR286" s="133" t="str">
        <f>IF('Kaufland intern'!AB285="","o",IF(LEN('Kaufland intern'!AB285)&lt;&gt;13,"Eingabe max. 13 Zahlen!","x"))</f>
        <v>o</v>
      </c>
      <c r="CS286" s="133" t="str">
        <f>IF('Kaufland intern'!AC285="","o",IF('Kaufland intern'!AC285="x","x","Bitte nur 'x' für Ja pflegen!"))</f>
        <v>o</v>
      </c>
      <c r="CT286" s="133" t="str">
        <f>IF('Kaufland intern'!AD285="","o",IF('Kaufland intern'!AD285="x","x","Bitte nur 'x' für Ja pflegen!"))</f>
        <v>o</v>
      </c>
      <c r="CU286" s="133" t="str">
        <f>IF('Kaufland intern'!AE285="","o",IF('Kaufland intern'!AE285="x","x","Bitte nur 'x' für Ja pflegen!"))</f>
        <v>o</v>
      </c>
      <c r="CV286" s="133" t="str">
        <f>IF('Kaufland intern'!AF285="","o",IF('Kaufland intern'!AF285="x","x","Bitte nur 'x' für Ja pflegen!"))</f>
        <v>o</v>
      </c>
      <c r="CW286" s="133" t="str">
        <f>IF('Kaufland intern'!AG285="","o",IF('Kaufland intern'!AG285="x","x","Bitte nur 'x' für Ja pflegen!"))</f>
        <v>o</v>
      </c>
      <c r="CX286" s="133" t="str">
        <f>IF('Kaufland intern'!AH285="","o",IF('Kaufland intern'!AH285="x","x","Bitte nur 'x' für Ja pflegen!"))</f>
        <v>o</v>
      </c>
      <c r="CY286" s="133" t="str">
        <f>IF('Kaufland intern'!AI285="","o",IF(LEN('Kaufland intern'!AI285)&lt;&gt;11,"Eingabe 11 Zeichen!","x"))</f>
        <v>o</v>
      </c>
      <c r="CZ286" s="133" t="str">
        <f>IF('Kaufland intern'!AJ285="","o",IF(LEN('Kaufland intern'!AJ285)&lt;&gt;11,"Eingabe 11 Zeichen!","x"))</f>
        <v>o</v>
      </c>
      <c r="DA286" s="133" t="str">
        <f>IF('Kaufland intern'!AK285="","o",IF(LEN('Kaufland intern'!AK285)&lt;&gt;11,"Eingabe 11 Zeichen!","x"))</f>
        <v>o</v>
      </c>
      <c r="DB286" s="133" t="str">
        <f>IF('Kaufland intern'!AL285="","o",IF(LEN('Kaufland intern'!AL285)&lt;&gt;11,"Eingabe 11 Zeichen!","x"))</f>
        <v>o</v>
      </c>
      <c r="DC286" s="133" t="str">
        <f>IF('Kaufland intern'!AM285="","o",IF(LEN('Kaufland intern'!AM285)&lt;&gt;11,"Eingabe 11 Zeichen!","x"))</f>
        <v>o</v>
      </c>
      <c r="DD286" s="133" t="str">
        <f>IF('Kaufland intern'!AN285="","o",IF(LEN('Kaufland intern'!AN285)&lt;&gt;11,"Eingabe 11 Zeichen!","x"))</f>
        <v>o</v>
      </c>
    </row>
    <row r="287" spans="1:108" ht="30">
      <c r="A287" s="128">
        <f>Food!C286</f>
        <v>0</v>
      </c>
      <c r="B287" s="129">
        <f>Food!E286</f>
        <v>0</v>
      </c>
      <c r="C287" s="128">
        <f>Food!O286</f>
        <v>0</v>
      </c>
      <c r="D287" s="133" t="str">
        <f>IF(Food!$A286="","Bitte Datum pflegen!",IF(ISNUMBER(Food!$A286)=FALSE,"Bitte Datum überprüfen!","x"))</f>
        <v>Bitte Datum pflegen!</v>
      </c>
      <c r="E287" s="133" t="str">
        <f>IF(Food!$C286="","Bitte Lieferantenartikelnr. pflegen!",IF(LEN(Food!$C286)&gt;13,"Eingabe max. 13 Zeichen!","x"))</f>
        <v>Bitte Lieferantenartikelnr. pflegen!</v>
      </c>
      <c r="F287" s="133" t="str">
        <f>IF(Food!$D286="","o",IF(LEN(Food!$D286)&gt;13,"Eingabe max. 13 Zeichen!","x"))</f>
        <v>o</v>
      </c>
      <c r="G287" s="145" t="str">
        <f>IF(Food!$F286="","o",IF(ISNUMBER(Food!$F286)=FALSE,"Bitte Gewicht ohne Einheit pflegen!","x"))</f>
        <v>o</v>
      </c>
      <c r="H287" s="133" t="str">
        <f>IF(Food!$G286="","o",IF(ISNA(VLOOKUP(Food!$G286,Auswahlisten!$A:$A,1,0))=FALSE,"x","Bitte Gewichtseinheit korrekt pflegen!"))</f>
        <v>o</v>
      </c>
      <c r="I287" s="133" t="str">
        <f>IF(Food!$H286="","Bitte Steuer pflegen!",IF(OR(Food!$H286=7,Food!$H286=19),"x","Bitte nur 7 oder 19 pflegen!"))</f>
        <v>Bitte Steuer pflegen!</v>
      </c>
      <c r="J287" s="133" t="str">
        <f>IF(Food!$I286="","o",IF(Food!$I286="x","x","Bitte nur 'x' für Ja pflegen!"))</f>
        <v>o</v>
      </c>
      <c r="K287" s="145" t="str">
        <f>IF(Food!$L286="","o",IF(ISNUMBER(Food!$L286)=FALSE,"Bitte Temperatur von ohne Einheit pflegen!","x"))</f>
        <v>o</v>
      </c>
      <c r="L287" s="145" t="str">
        <f>IF(Food!$M286="","o",IF(ISNUMBER(Food!$M286)=FALSE,"Bitte Temperatur bis ohne Einheit pflegen!","x"))</f>
        <v>o</v>
      </c>
      <c r="M287" s="133" t="str">
        <f>IF(Food!$J286="","o",IF(Food!$J286="x","x","Bitte nur 'x' für Ja pflegen!"))</f>
        <v>o</v>
      </c>
      <c r="N287" s="133" t="str">
        <f>IF(Food!$P286="","Bitte Bruttogewicht pflegen!",IF(ISNUMBER(Food!$P286)=FALSE,"Bitte Bruttogwicht ohne Einheit pflegen!","x"))</f>
        <v>Bitte Bruttogewicht pflegen!</v>
      </c>
      <c r="O287" s="133" t="str">
        <f>IF(Food!$Q286="","Bitte Länge pflegen!",IF(ISNUMBER(Food!$Q286)=FALSE,"Bitte Länge ohne Einheit pflegen!","x"))</f>
        <v>Bitte Länge pflegen!</v>
      </c>
      <c r="P287" s="133" t="str">
        <f>IF(Food!$R286="","Bitte Breite pflegen!",IF(ISNUMBER(Food!$R286)=FALSE,"Bitte Breite ohne Einheit pflegen!","x"))</f>
        <v>Bitte Breite pflegen!</v>
      </c>
      <c r="Q287" s="133" t="str">
        <f>IF(Food!$S286="","Bitte Höhe pflegen!",IF(ISNUMBER(Food!$S286)=FALSE,"Bitte Höhe ohne Einheit pflegen!","x"))</f>
        <v>Bitte Höhe pflegen!</v>
      </c>
      <c r="R287" s="133" t="str">
        <f>IF(Food!$V286="","o",IF(ISNUMBER(Food!$V286)=FALSE,"Bitte Bruttogewicht ohne Einheit pflegen!","x"))</f>
        <v>o</v>
      </c>
      <c r="S287" s="133" t="str">
        <f>IF(Food!$W286="","o",IF(ISNUMBER(Food!$W286)=FALSE,"Bitte Länge ohne Einheit pflegen!","x"))</f>
        <v>o</v>
      </c>
      <c r="T287" s="133" t="str">
        <f>IF(Food!$X286="","o",IF(ISNUMBER(Food!$X286)=FALSE,"Bitte Länge ohne Einheit pflegen!","x"))</f>
        <v>o</v>
      </c>
      <c r="U287" s="133" t="str">
        <f>IF(Food!$Y286="","o",IF(ISNUMBER(Food!$Y286)=FALSE,"Bitte Länge ohne Einheit pflegen!","x"))</f>
        <v>o</v>
      </c>
      <c r="V287" s="133" t="str">
        <f>IF(Food!$AB286="","o",IF(ISNUMBER(Food!$AB286)=FALSE,"Bitte Bruttogewicht ohne Einheit pflegen!","x"))</f>
        <v>o</v>
      </c>
      <c r="W287" s="133" t="str">
        <f>IF(Food!$AC286="","o",IF(ISNUMBER(Food!$AC286)=FALSE,"Bitte Länge ohne Einheit pflegen!","x"))</f>
        <v>o</v>
      </c>
      <c r="X287" s="133" t="str">
        <f>IF(Food!$AD286="","o",IF(ISNUMBER(Food!$AD286)=FALSE,"Bitte Breite ohne Einheit pflegen!","x"))</f>
        <v>o</v>
      </c>
      <c r="Y287" s="133" t="str">
        <f>IF(Food!$AE286="","o",IF(ISNUMBER(Food!$AE286)=FALSE,"Bitte Höhe ohne Einheit pflegen!","x"))</f>
        <v>o</v>
      </c>
      <c r="Z287" s="133" t="str">
        <f>IF(Food!$AG286="","o",IF(ISNUMBER(Food!$AG286)=FALSE,"Bitte Bruttogewicht ohne Einheit pflegen!","x"))</f>
        <v>o</v>
      </c>
      <c r="AA287" s="133" t="str">
        <f>IF(Food!$AH286="","o",IF(ISNUMBER(Food!$AH286)=FALSE,"Bitte Länge ohne Einheit pflegen!","x"))</f>
        <v>o</v>
      </c>
      <c r="AB287" s="133" t="str">
        <f>IF(Food!$AI286="","o",IF(ISNUMBER(Food!$AI286)=FALSE,"Bitte Breite ohne Einheit pflegen!","x"))</f>
        <v>o</v>
      </c>
      <c r="AC287" s="133" t="str">
        <f>IF(Food!$AJ286="","o",IF(ISNUMBER(Food!$AJ286)=FALSE,"Bitte Höhe ohne Einheit pflegen!","x"))</f>
        <v>o</v>
      </c>
      <c r="AD287" s="133" t="str">
        <f>IF(Food!$AL286="","o",IF(ISNUMBER(Food!$AL286)=FALSE,"Bitte Bruttogewicht ohne Einheit pflegen!","x"))</f>
        <v>o</v>
      </c>
      <c r="AE287" s="133" t="str">
        <f>IF(Food!$AM286="","o",IF(ISNUMBER(Food!$AM286)=FALSE,"Bitte Länge ohne Einheit pflegen!","x"))</f>
        <v>o</v>
      </c>
      <c r="AF287" s="133" t="str">
        <f>IF(Food!$AN286="","o",IF(ISNUMBER(Food!$AN286)=FALSE,"Bitte Breite ohne Einheit pflegen!","x"))</f>
        <v>o</v>
      </c>
      <c r="AG287" s="133" t="str">
        <f>IF(Food!$AO286="","o",IF(ISNUMBER(Food!$AO286)=FALSE,"Bitte Höhe ohne Einheit pflegen!","x"))</f>
        <v>o</v>
      </c>
      <c r="AH287" s="133" t="str">
        <f>IF(Food!$BX286="","o",IF(Food!$BX286="x","x","Bitte nur 'x' für Ja pflegen!"))</f>
        <v>o</v>
      </c>
      <c r="AI287" s="133" t="str">
        <f>IF(Food!$BY286="","o",IF(ISNUMBER(Food!$BY286),"x","Bitte ausschließlich Zahlen pflegen!"))</f>
        <v>o</v>
      </c>
      <c r="AJ287" s="133" t="str">
        <f>IF(Food!$AR286="","Bitte Verpackungsart pflegen!",IF(Food!$AR286="","o",IF(ISNA(VLOOKUP(Food!$AR286,Auswahlisten!$D:$D,1,0))=FALSE,"x","Bitte Verpackungsart korrekt pflegen!")))</f>
        <v>Bitte Verpackungsart pflegen!</v>
      </c>
      <c r="AK287" s="133" t="str">
        <f>IF(Food!$AS286="","o",IF(ISNUMBER(Food!$AS286)=FALSE,"Bitte nur Anzahl der Tage pflegen!","x"))</f>
        <v>o</v>
      </c>
      <c r="AL287" s="133" t="str">
        <f>IF(Food!$AT286="","o",IF(ISNUMBER(Food!$AT286)=FALSE,"Bitte nur Anzahl der Tage pflegen!","x"))</f>
        <v>o</v>
      </c>
      <c r="AM287" s="133" t="str">
        <f>IF(Food!$AU286="","o",IF(ISNA(VLOOKUP(Food!$AU286,Auswahlisten!$H:$H,1,0))=FALSE,"x","Bitte Produktionsland korrekt pflegen!"))</f>
        <v>o</v>
      </c>
      <c r="AN287" s="133" t="str">
        <f>IF(Food!$AV286="","o",IF(ISNA(VLOOKUP(Food!$AV286,Auswahlisten!$I:$I,1,0))=FALSE,"x","Bitte Region korrekt pflegen!"))</f>
        <v>o</v>
      </c>
      <c r="AO287" s="133" t="str">
        <f>IF(Food!$AW286="","o",IF(LEN(Food!$AW286)&gt;8,"Eingabe max. 8 Zahlen!","x"))</f>
        <v>o</v>
      </c>
      <c r="AP287" s="133" t="str">
        <f>IF(Food!$CC286="","o",IF(Food!$CC286="x","x","Bitte nur 'x' für Ja pflegen!"))</f>
        <v>o</v>
      </c>
      <c r="AQ287" s="133" t="str">
        <f>IF(Food!$AY286="","o",IF(Food!$AY286="x","x","Bitte nur 'x' für Ja pflegen!"))</f>
        <v>o</v>
      </c>
      <c r="AR287" s="133" t="str">
        <f>IF(Food!$AZ286="","o",IF(Food!$AZ286="x","x","Bitte nur 'x' für Ja pflegen!"))</f>
        <v>o</v>
      </c>
      <c r="AS287" s="133" t="str">
        <f>IF(Food!$BA286="","o",IF(Food!$BA286="x","x","Bitte nur 'x' für Ja pflegen!"))</f>
        <v>o</v>
      </c>
      <c r="AT287" s="133" t="str">
        <f>IF(Food!$BB286="","o",IF(Food!$BB286="x","x","Bitte nur 'x' für Ja pflegen!"))</f>
        <v>o</v>
      </c>
      <c r="AU287" s="133" t="str">
        <f ca="1">IF(Food!$BC286="","o",IF(OR(LEFT(CELL("format",Food!$BC286),1)="S",LEFT(CELL("format",Food!$BC286),1)=".",LEFT(CELL("format",Food!$BC286),1)="F"),"x","Bitte ausschließlich Zahlen pflegen!"))</f>
        <v>o</v>
      </c>
      <c r="AV287" s="133" t="str">
        <f>IF(Food!$BD286="","o",IF(Food!$BD286="x","x","Bitte nur 'x' für Ja pflegen!"))</f>
        <v>o</v>
      </c>
      <c r="AW287" s="133" t="str">
        <f ca="1">IF(Food!$BE286="","o",IF(OR(LEFT(CELL("format",Food!$BE286),1)="S",LEFT(CELL("format",Food!$BE286),1)=".",LEFT(CELL("format",Food!$BE286),1)="F"),"x","Bitte ausschließlich Zahlen pflegen!"))</f>
        <v>o</v>
      </c>
      <c r="AX287" s="133" t="str">
        <f>IF(Food!$BF286="","o",IF(Food!$BF286="x","x","Bitte nur 'x' für Ja pflegen!"))</f>
        <v>o</v>
      </c>
      <c r="AY287" s="133" t="str">
        <f ca="1">IF(Food!$BG286="","o",IF(OR(LEFT(CELL("format",Food!$BG286),1)="S",LEFT(CELL("format",Food!$BG286),1)=".",LEFT(CELL("format",Food!$BG286),1)="F"),"x","Bitte ausschließlich Zahlen pflegen!"))</f>
        <v>o</v>
      </c>
      <c r="AZ287" s="133" t="str">
        <f>IF(Food!$BH286="","o",IF(Food!$BH286="x","x","Bitte nur 'x' für Ja pflegen!"))</f>
        <v>o</v>
      </c>
      <c r="BA287" s="133" t="str">
        <f ca="1">IF(Food!$BI286="","o",IF(OR(LEFT(CELL("format",Food!$BI286),1)="S",LEFT(CELL("format",Food!$BI286),1)=".",LEFT(CELL("format",Food!$BI286),1)="F"),"x","Bitte ausschließlich Zahlen pflegen!"))</f>
        <v>o</v>
      </c>
      <c r="BB287" s="133" t="str">
        <f>IF(Food!$BJ286="","o",IF(ISNUMBER(Food!$BJ286),"x","Bitte ausschließlich Zahlen pflegen!"))</f>
        <v>o</v>
      </c>
      <c r="BC287" s="133" t="str">
        <f ca="1">IF(Food!$BK286="","o",IF(OR(LEFT(CELL("format",Food!$BK286),1)="S",LEFT(CELL("format",Food!$BK286),1)=".",LEFT(CELL("format",Food!$BK286),1)="F"),"x","Bitte ausschließlich Zahlen pflegen!"))</f>
        <v>o</v>
      </c>
      <c r="BD287" s="133" t="str">
        <f>IF(Food!$BL286="","o",IF(ISNUMBER(Food!$BL286),"x","Bitte ausschließlich Zahlen pflegen!"))</f>
        <v>o</v>
      </c>
      <c r="BE287" s="133" t="str">
        <f>IF(Food!$BM286="","o",IF(ISNUMBER(Food!$BM286),"x","Bitte ausschließlich Zahlen pflegen!"))</f>
        <v>o</v>
      </c>
      <c r="BF287" s="133" t="str">
        <f>IF(Food!$BS286="","o",IF(ISNA(VLOOKUP(Food!$BS286,Auswahlisten!$H:$H,1,0))=FALSE,"x","Bitte Produktionsland korrekt pflegen!"))</f>
        <v>o</v>
      </c>
      <c r="BG287" s="133" t="str">
        <f>IF(Food!$BU286="","o",IF(ISNUMBER(Food!$BU286),"x","Bitte ausschließlich Zahlen pflegen!"))</f>
        <v>o</v>
      </c>
      <c r="BH287" s="133" t="str">
        <f>IF(Food!$BV286="","o",IF(ISNUMBER(Food!$BV286),"x","Bitte ausschließlich Zahlen pflegen!"))</f>
        <v>o</v>
      </c>
      <c r="BI287" s="133" t="str">
        <f>IF(Food!$BW286="","o",IF(ISNUMBER(Food!$BW286),"x","Bitte ausschließlich Zahlen pflegen!"))</f>
        <v>o</v>
      </c>
      <c r="BJ287" s="133" t="str">
        <f>IF(Food!$BZ286="","o",IF(ISNA(VLOOKUP(Food!$BZ286,Auswahlisten!$AE:$AE,1,0))=FALSE,"x","Bitte Pfandart korrekt pflegen!"))</f>
        <v>o</v>
      </c>
      <c r="BK287" s="133" t="str">
        <f>IF(Food!$CA286="","o",IF(ISNUMBER(Food!$CA286),"x","Bitte ausschließlich Zahlen pflegen!"))</f>
        <v>o</v>
      </c>
      <c r="BL287" s="133" t="str">
        <f>IF(Food!$CD286="","o",IF(ISNUMBER(Food!$CD286),"x","Bitte ausschließlich Zahlen pflegen!"))</f>
        <v>o</v>
      </c>
      <c r="BM287" s="133" t="str">
        <f>IF(Food!$CE286="","o",IF(ISNA(VLOOKUP(Food!$CE286,Auswahlisten!$A:$A,1,0))=FALSE,"x","Bitte Gewichtseinheit korrekt pflegen!"))</f>
        <v>o</v>
      </c>
      <c r="BN287" s="133" t="str">
        <f>IF(Food!$CF286="","o",IF(ISNUMBER(Food!$CF286),"x","Bitte ausschließlich Zahlen pflegen!"))</f>
        <v>o</v>
      </c>
      <c r="BO287" s="133" t="str">
        <f>IF(Food!$CG286="","o",IF(ISNUMBER(Food!$CG286),"x","Bitte ausschließlich Zahlen pflegen!"))</f>
        <v>o</v>
      </c>
      <c r="BP287" s="133" t="str">
        <f>IF(Food!$CH286="","o",IF(ISNA(VLOOKUP(Food!$CH286,Auswahlisten!$A:$A,1,0))=FALSE,"x","Bitte Gewichtseinheit korrekt pflegen!"))</f>
        <v>o</v>
      </c>
      <c r="BQ287" s="133" t="str">
        <f>IF(Food!$CI286="","o",IF(ISNA(VLOOKUP(Food!$CI286,Auswahlisten!$F:$F,1,0))=FALSE,"x","Bitte JuSchu korrekt pflegen!"))</f>
        <v>o</v>
      </c>
      <c r="BR287" s="133" t="str">
        <f>IF(Verpackung!$D286="","o",IF(ISNUMBER(Verpackung!$D286),"x","Bitte ausschließlich Zahlen pflegen!"))</f>
        <v>o</v>
      </c>
      <c r="BS287" s="133" t="str">
        <f>IF(Verpackung!$E286="","o",IF(ISNUMBER(Verpackung!$E286),"x","Bitte ausschließlich Zahlen pflegen!"))</f>
        <v>o</v>
      </c>
      <c r="BT287" s="133" t="str">
        <f>IF(Verpackung!$F286="","o",IF(ISNUMBER(Verpackung!$F286),"x","Bitte ausschließlich Zahlen pflegen!"))</f>
        <v>o</v>
      </c>
      <c r="BU287" s="133" t="str">
        <f>IF(Verpackung!$G286="","o",IF(ISNUMBER(Verpackung!$G286),"x","Bitte ausschließlich Zahlen pflegen!"))</f>
        <v>o</v>
      </c>
      <c r="BV287" s="133" t="str">
        <f>IF(Verpackung!$H286="","o",IF(ISNUMBER(Verpackung!$H286),"x","Bitte ausschließlich Zahlen pflegen!"))</f>
        <v>o</v>
      </c>
      <c r="BW287" s="133" t="str">
        <f>IF(Verpackung!$I286="","o",IF(ISNUMBER(Verpackung!$I286),"x","Bitte ausschließlich Zahlen pflegen!"))</f>
        <v>o</v>
      </c>
      <c r="BX287" s="133" t="str">
        <f>IF(Verpackung!$J286="","o",IF(ISNUMBER(Verpackung!$J286),"x","Bitte ausschließlich Zahlen pflegen!"))</f>
        <v>o</v>
      </c>
      <c r="BY287" s="133" t="str">
        <f>IF(Verpackung!$K286="","o",IF(ISNUMBER(Verpackung!$K286),"x","Bitte ausschließlich Zahlen pflegen!"))</f>
        <v>o</v>
      </c>
      <c r="BZ287" s="133" t="str">
        <f>IF('Kaufland intern'!D286="","o",IF(LEN('Kaufland intern'!D286)&gt;40,"Eingabe max. 40 Zeichen!","x"))</f>
        <v>o</v>
      </c>
      <c r="CA287" s="133" t="str">
        <f>IF('Kaufland intern'!F286="","o",IF(AND(ISNUMBER('Kaufland intern'!F286),'Kaufland intern'!F286&gt;=1000000,'Kaufland intern'!F286&lt;=9999999),"x","Bitte Eingabe prüfen!"))</f>
        <v>o</v>
      </c>
      <c r="CB287" s="133" t="str">
        <f>IF('Kaufland intern'!G286="","o",IF(LEN('Kaufland intern'!G286)&gt;18,"Eingabe max. 18 Zeichen!","x"))</f>
        <v>o</v>
      </c>
      <c r="CC287" s="133" t="str">
        <f>IF('Kaufland intern'!I286="","o",IF(LEN('Kaufland intern'!I286)&gt;3,"Eingabe max. 3 Zeichen!","x"))</f>
        <v>o</v>
      </c>
      <c r="CD287" s="133" t="str">
        <f>IF('Kaufland intern'!J286="","o",IF(LEN('Kaufland intern'!J286)&gt;6,"Eingabe max. 6 Zeichen!","x"))</f>
        <v>o</v>
      </c>
      <c r="CE287" s="133" t="str">
        <f>IF('Kaufland intern'!K286="","o",IF(LEN('Kaufland intern'!K286)&gt;4,"Eingabe max. 4 Zeichen!","x"))</f>
        <v>o</v>
      </c>
      <c r="CF287" s="133" t="str">
        <f>IF('Kaufland intern'!L286="","o",IF(ISNA(VLOOKUP('Kaufland intern'!L286,Auswahlisten!$Z:$Z,1,0))=FALSE,"x","Bitte Etikettenart korrekt pflegen!"))</f>
        <v>o</v>
      </c>
      <c r="CG287" s="133" t="str">
        <f>IF('Kaufland intern'!M286="","o",IF(LEN('Kaufland intern'!M286)&gt;20,"Eingabe max. 20 Zeichen!","x"))</f>
        <v>o</v>
      </c>
      <c r="CH287" s="133" t="str">
        <f>IF('Kaufland intern'!O286="","o",IF(LEN('Kaufland intern'!O286)&gt;20,"Eingabe max. 20 Zeichen!","x"))</f>
        <v>o</v>
      </c>
      <c r="CI287" s="133" t="str">
        <f>IF('Kaufland intern'!Q286="","o",IF(LEN('Kaufland intern'!Q286)&gt;20,"Eingabe max. 20 Zeichen!","x"))</f>
        <v>o</v>
      </c>
      <c r="CJ287" s="133" t="str">
        <f>IF('Kaufland intern'!S286="","o",IF(LEN('Kaufland intern'!S286)&gt;8,"Eingabe max. 8 Zeichen!","x"))</f>
        <v>o</v>
      </c>
      <c r="CK287" s="133" t="str">
        <f>IF('Kaufland intern'!U286="","o",IF(ISNA(VLOOKUP('Kaufland intern'!U286,Auswahlisten!$D:$D,1,0))=FALSE,"x","Bitte Verpackungsart korrekt pflegen!"))</f>
        <v>o</v>
      </c>
      <c r="CL287" s="133" t="str">
        <f>IF('Kaufland intern'!V286="","o",IF(ISNUMBER('Kaufland intern'!V286),"x","Bitte ausschließlich Zahlen pflegen!"))</f>
        <v>o</v>
      </c>
      <c r="CM287" s="133" t="str">
        <f>IF('Kaufland intern'!W286="","o",IF(ISNA(VLOOKUP('Kaufland intern'!W286,Auswahlisten!$AA:$AA,1,0))=FALSE,"x","Bitte Bezugsweg korrekt pflegen!"))</f>
        <v>o</v>
      </c>
      <c r="CN287" s="133" t="str">
        <f>IF('Kaufland intern'!X286="","o",IF(ISNA(VLOOKUP('Kaufland intern'!X286,Auswahlisten!$AB:$AB,1,0))=FALSE,"x","Bitte Bezugsvorschrift korrekt pflegen!"))</f>
        <v>o</v>
      </c>
      <c r="CO287" s="133" t="str">
        <f>IF('Kaufland intern'!Y286="","o",IF(ISNA(VLOOKUP('Kaufland intern'!Y286,Auswahlisten!$AC:$AC,1,0))=FALSE,"x","Bitte Sortimentsstufenlistung korrekt pflegen!"))</f>
        <v>o</v>
      </c>
      <c r="CP287" s="133" t="str">
        <f>IF('Kaufland intern'!Z286="","o",IF(LEN('Kaufland intern'!Z286)&lt;&gt;13,"Eingabe max. 13 Zahlen!","x"))</f>
        <v>o</v>
      </c>
      <c r="CQ287" s="133" t="str">
        <f>IF('Kaufland intern'!AA286="","o",IF(LEN('Kaufland intern'!AA286)&lt;&gt;13,"Eingabe max. 13 Zahlen!","x"))</f>
        <v>o</v>
      </c>
      <c r="CR287" s="133" t="str">
        <f>IF('Kaufland intern'!AB286="","o",IF(LEN('Kaufland intern'!AB286)&lt;&gt;13,"Eingabe max. 13 Zahlen!","x"))</f>
        <v>o</v>
      </c>
      <c r="CS287" s="133" t="str">
        <f>IF('Kaufland intern'!AC286="","o",IF('Kaufland intern'!AC286="x","x","Bitte nur 'x' für Ja pflegen!"))</f>
        <v>o</v>
      </c>
      <c r="CT287" s="133" t="str">
        <f>IF('Kaufland intern'!AD286="","o",IF('Kaufland intern'!AD286="x","x","Bitte nur 'x' für Ja pflegen!"))</f>
        <v>o</v>
      </c>
      <c r="CU287" s="133" t="str">
        <f>IF('Kaufland intern'!AE286="","o",IF('Kaufland intern'!AE286="x","x","Bitte nur 'x' für Ja pflegen!"))</f>
        <v>o</v>
      </c>
      <c r="CV287" s="133" t="str">
        <f>IF('Kaufland intern'!AF286="","o",IF('Kaufland intern'!AF286="x","x","Bitte nur 'x' für Ja pflegen!"))</f>
        <v>o</v>
      </c>
      <c r="CW287" s="133" t="str">
        <f>IF('Kaufland intern'!AG286="","o",IF('Kaufland intern'!AG286="x","x","Bitte nur 'x' für Ja pflegen!"))</f>
        <v>o</v>
      </c>
      <c r="CX287" s="133" t="str">
        <f>IF('Kaufland intern'!AH286="","o",IF('Kaufland intern'!AH286="x","x","Bitte nur 'x' für Ja pflegen!"))</f>
        <v>o</v>
      </c>
      <c r="CY287" s="133" t="str">
        <f>IF('Kaufland intern'!AI286="","o",IF(LEN('Kaufland intern'!AI286)&lt;&gt;11,"Eingabe 11 Zeichen!","x"))</f>
        <v>o</v>
      </c>
      <c r="CZ287" s="133" t="str">
        <f>IF('Kaufland intern'!AJ286="","o",IF(LEN('Kaufland intern'!AJ286)&lt;&gt;11,"Eingabe 11 Zeichen!","x"))</f>
        <v>o</v>
      </c>
      <c r="DA287" s="133" t="str">
        <f>IF('Kaufland intern'!AK286="","o",IF(LEN('Kaufland intern'!AK286)&lt;&gt;11,"Eingabe 11 Zeichen!","x"))</f>
        <v>o</v>
      </c>
      <c r="DB287" s="133" t="str">
        <f>IF('Kaufland intern'!AL286="","o",IF(LEN('Kaufland intern'!AL286)&lt;&gt;11,"Eingabe 11 Zeichen!","x"))</f>
        <v>o</v>
      </c>
      <c r="DC287" s="133" t="str">
        <f>IF('Kaufland intern'!AM286="","o",IF(LEN('Kaufland intern'!AM286)&lt;&gt;11,"Eingabe 11 Zeichen!","x"))</f>
        <v>o</v>
      </c>
      <c r="DD287" s="133" t="str">
        <f>IF('Kaufland intern'!AN286="","o",IF(LEN('Kaufland intern'!AN286)&lt;&gt;11,"Eingabe 11 Zeichen!","x"))</f>
        <v>o</v>
      </c>
    </row>
    <row r="288" spans="1:108" ht="30">
      <c r="A288" s="128">
        <f>Food!C287</f>
        <v>0</v>
      </c>
      <c r="B288" s="129">
        <f>Food!E287</f>
        <v>0</v>
      </c>
      <c r="C288" s="128">
        <f>Food!O287</f>
        <v>0</v>
      </c>
      <c r="D288" s="133" t="str">
        <f>IF(Food!$A287="","Bitte Datum pflegen!",IF(ISNUMBER(Food!$A287)=FALSE,"Bitte Datum überprüfen!","x"))</f>
        <v>Bitte Datum pflegen!</v>
      </c>
      <c r="E288" s="133" t="str">
        <f>IF(Food!$C287="","Bitte Lieferantenartikelnr. pflegen!",IF(LEN(Food!$C287)&gt;13,"Eingabe max. 13 Zeichen!","x"))</f>
        <v>Bitte Lieferantenartikelnr. pflegen!</v>
      </c>
      <c r="F288" s="133" t="str">
        <f>IF(Food!$D287="","o",IF(LEN(Food!$D287)&gt;13,"Eingabe max. 13 Zeichen!","x"))</f>
        <v>o</v>
      </c>
      <c r="G288" s="145" t="str">
        <f>IF(Food!$F287="","o",IF(ISNUMBER(Food!$F287)=FALSE,"Bitte Gewicht ohne Einheit pflegen!","x"))</f>
        <v>o</v>
      </c>
      <c r="H288" s="133" t="str">
        <f>IF(Food!$G287="","o",IF(ISNA(VLOOKUP(Food!$G287,Auswahlisten!$A:$A,1,0))=FALSE,"x","Bitte Gewichtseinheit korrekt pflegen!"))</f>
        <v>o</v>
      </c>
      <c r="I288" s="133" t="str">
        <f>IF(Food!$H287="","Bitte Steuer pflegen!",IF(OR(Food!$H287=7,Food!$H287=19),"x","Bitte nur 7 oder 19 pflegen!"))</f>
        <v>Bitte Steuer pflegen!</v>
      </c>
      <c r="J288" s="133" t="str">
        <f>IF(Food!$I287="","o",IF(Food!$I287="x","x","Bitte nur 'x' für Ja pflegen!"))</f>
        <v>o</v>
      </c>
      <c r="K288" s="145" t="str">
        <f>IF(Food!$L287="","o",IF(ISNUMBER(Food!$L287)=FALSE,"Bitte Temperatur von ohne Einheit pflegen!","x"))</f>
        <v>o</v>
      </c>
      <c r="L288" s="145" t="str">
        <f>IF(Food!$M287="","o",IF(ISNUMBER(Food!$M287)=FALSE,"Bitte Temperatur bis ohne Einheit pflegen!","x"))</f>
        <v>o</v>
      </c>
      <c r="M288" s="133" t="str">
        <f>IF(Food!$J287="","o",IF(Food!$J287="x","x","Bitte nur 'x' für Ja pflegen!"))</f>
        <v>o</v>
      </c>
      <c r="N288" s="133" t="str">
        <f>IF(Food!$P287="","Bitte Bruttogewicht pflegen!",IF(ISNUMBER(Food!$P287)=FALSE,"Bitte Bruttogwicht ohne Einheit pflegen!","x"))</f>
        <v>Bitte Bruttogewicht pflegen!</v>
      </c>
      <c r="O288" s="133" t="str">
        <f>IF(Food!$Q287="","Bitte Länge pflegen!",IF(ISNUMBER(Food!$Q287)=FALSE,"Bitte Länge ohne Einheit pflegen!","x"))</f>
        <v>Bitte Länge pflegen!</v>
      </c>
      <c r="P288" s="133" t="str">
        <f>IF(Food!$R287="","Bitte Breite pflegen!",IF(ISNUMBER(Food!$R287)=FALSE,"Bitte Breite ohne Einheit pflegen!","x"))</f>
        <v>Bitte Breite pflegen!</v>
      </c>
      <c r="Q288" s="133" t="str">
        <f>IF(Food!$S287="","Bitte Höhe pflegen!",IF(ISNUMBER(Food!$S287)=FALSE,"Bitte Höhe ohne Einheit pflegen!","x"))</f>
        <v>Bitte Höhe pflegen!</v>
      </c>
      <c r="R288" s="133" t="str">
        <f>IF(Food!$V287="","o",IF(ISNUMBER(Food!$V287)=FALSE,"Bitte Bruttogewicht ohne Einheit pflegen!","x"))</f>
        <v>o</v>
      </c>
      <c r="S288" s="133" t="str">
        <f>IF(Food!$W287="","o",IF(ISNUMBER(Food!$W287)=FALSE,"Bitte Länge ohne Einheit pflegen!","x"))</f>
        <v>o</v>
      </c>
      <c r="T288" s="133" t="str">
        <f>IF(Food!$X287="","o",IF(ISNUMBER(Food!$X287)=FALSE,"Bitte Länge ohne Einheit pflegen!","x"))</f>
        <v>o</v>
      </c>
      <c r="U288" s="133" t="str">
        <f>IF(Food!$Y287="","o",IF(ISNUMBER(Food!$Y287)=FALSE,"Bitte Länge ohne Einheit pflegen!","x"))</f>
        <v>o</v>
      </c>
      <c r="V288" s="133" t="str">
        <f>IF(Food!$AB287="","o",IF(ISNUMBER(Food!$AB287)=FALSE,"Bitte Bruttogewicht ohne Einheit pflegen!","x"))</f>
        <v>o</v>
      </c>
      <c r="W288" s="133" t="str">
        <f>IF(Food!$AC287="","o",IF(ISNUMBER(Food!$AC287)=FALSE,"Bitte Länge ohne Einheit pflegen!","x"))</f>
        <v>o</v>
      </c>
      <c r="X288" s="133" t="str">
        <f>IF(Food!$AD287="","o",IF(ISNUMBER(Food!$AD287)=FALSE,"Bitte Breite ohne Einheit pflegen!","x"))</f>
        <v>o</v>
      </c>
      <c r="Y288" s="133" t="str">
        <f>IF(Food!$AE287="","o",IF(ISNUMBER(Food!$AE287)=FALSE,"Bitte Höhe ohne Einheit pflegen!","x"))</f>
        <v>o</v>
      </c>
      <c r="Z288" s="133" t="str">
        <f>IF(Food!$AG287="","o",IF(ISNUMBER(Food!$AG287)=FALSE,"Bitte Bruttogewicht ohne Einheit pflegen!","x"))</f>
        <v>o</v>
      </c>
      <c r="AA288" s="133" t="str">
        <f>IF(Food!$AH287="","o",IF(ISNUMBER(Food!$AH287)=FALSE,"Bitte Länge ohne Einheit pflegen!","x"))</f>
        <v>o</v>
      </c>
      <c r="AB288" s="133" t="str">
        <f>IF(Food!$AI287="","o",IF(ISNUMBER(Food!$AI287)=FALSE,"Bitte Breite ohne Einheit pflegen!","x"))</f>
        <v>o</v>
      </c>
      <c r="AC288" s="133" t="str">
        <f>IF(Food!$AJ287="","o",IF(ISNUMBER(Food!$AJ287)=FALSE,"Bitte Höhe ohne Einheit pflegen!","x"))</f>
        <v>o</v>
      </c>
      <c r="AD288" s="133" t="str">
        <f>IF(Food!$AL287="","o",IF(ISNUMBER(Food!$AL287)=FALSE,"Bitte Bruttogewicht ohne Einheit pflegen!","x"))</f>
        <v>o</v>
      </c>
      <c r="AE288" s="133" t="str">
        <f>IF(Food!$AM287="","o",IF(ISNUMBER(Food!$AM287)=FALSE,"Bitte Länge ohne Einheit pflegen!","x"))</f>
        <v>o</v>
      </c>
      <c r="AF288" s="133" t="str">
        <f>IF(Food!$AN287="","o",IF(ISNUMBER(Food!$AN287)=FALSE,"Bitte Breite ohne Einheit pflegen!","x"))</f>
        <v>o</v>
      </c>
      <c r="AG288" s="133" t="str">
        <f>IF(Food!$AO287="","o",IF(ISNUMBER(Food!$AO287)=FALSE,"Bitte Höhe ohne Einheit pflegen!","x"))</f>
        <v>o</v>
      </c>
      <c r="AH288" s="133" t="str">
        <f>IF(Food!$BX287="","o",IF(Food!$BX287="x","x","Bitte nur 'x' für Ja pflegen!"))</f>
        <v>o</v>
      </c>
      <c r="AI288" s="133" t="str">
        <f>IF(Food!$BY287="","o",IF(ISNUMBER(Food!$BY287),"x","Bitte ausschließlich Zahlen pflegen!"))</f>
        <v>o</v>
      </c>
      <c r="AJ288" s="133" t="str">
        <f>IF(Food!$AR287="","Bitte Verpackungsart pflegen!",IF(Food!$AR287="","o",IF(ISNA(VLOOKUP(Food!$AR287,Auswahlisten!$D:$D,1,0))=FALSE,"x","Bitte Verpackungsart korrekt pflegen!")))</f>
        <v>Bitte Verpackungsart pflegen!</v>
      </c>
      <c r="AK288" s="133" t="str">
        <f>IF(Food!$AS287="","o",IF(ISNUMBER(Food!$AS287)=FALSE,"Bitte nur Anzahl der Tage pflegen!","x"))</f>
        <v>o</v>
      </c>
      <c r="AL288" s="133" t="str">
        <f>IF(Food!$AT287="","o",IF(ISNUMBER(Food!$AT287)=FALSE,"Bitte nur Anzahl der Tage pflegen!","x"))</f>
        <v>o</v>
      </c>
      <c r="AM288" s="133" t="str">
        <f>IF(Food!$AU287="","o",IF(ISNA(VLOOKUP(Food!$AU287,Auswahlisten!$H:$H,1,0))=FALSE,"x","Bitte Produktionsland korrekt pflegen!"))</f>
        <v>o</v>
      </c>
      <c r="AN288" s="133" t="str">
        <f>IF(Food!$AV287="","o",IF(ISNA(VLOOKUP(Food!$AV287,Auswahlisten!$I:$I,1,0))=FALSE,"x","Bitte Region korrekt pflegen!"))</f>
        <v>o</v>
      </c>
      <c r="AO288" s="133" t="str">
        <f>IF(Food!$AW287="","o",IF(LEN(Food!$AW287)&gt;8,"Eingabe max. 8 Zahlen!","x"))</f>
        <v>o</v>
      </c>
      <c r="AP288" s="133" t="str">
        <f>IF(Food!$CC287="","o",IF(Food!$CC287="x","x","Bitte nur 'x' für Ja pflegen!"))</f>
        <v>o</v>
      </c>
      <c r="AQ288" s="133" t="str">
        <f>IF(Food!$AY287="","o",IF(Food!$AY287="x","x","Bitte nur 'x' für Ja pflegen!"))</f>
        <v>o</v>
      </c>
      <c r="AR288" s="133" t="str">
        <f>IF(Food!$AZ287="","o",IF(Food!$AZ287="x","x","Bitte nur 'x' für Ja pflegen!"))</f>
        <v>o</v>
      </c>
      <c r="AS288" s="133" t="str">
        <f>IF(Food!$BA287="","o",IF(Food!$BA287="x","x","Bitte nur 'x' für Ja pflegen!"))</f>
        <v>o</v>
      </c>
      <c r="AT288" s="133" t="str">
        <f>IF(Food!$BB287="","o",IF(Food!$BB287="x","x","Bitte nur 'x' für Ja pflegen!"))</f>
        <v>o</v>
      </c>
      <c r="AU288" s="133" t="str">
        <f ca="1">IF(Food!$BC287="","o",IF(OR(LEFT(CELL("format",Food!$BC287),1)="S",LEFT(CELL("format",Food!$BC287),1)=".",LEFT(CELL("format",Food!$BC287),1)="F"),"x","Bitte ausschließlich Zahlen pflegen!"))</f>
        <v>o</v>
      </c>
      <c r="AV288" s="133" t="str">
        <f>IF(Food!$BD287="","o",IF(Food!$BD287="x","x","Bitte nur 'x' für Ja pflegen!"))</f>
        <v>o</v>
      </c>
      <c r="AW288" s="133" t="str">
        <f ca="1">IF(Food!$BE287="","o",IF(OR(LEFT(CELL("format",Food!$BE287),1)="S",LEFT(CELL("format",Food!$BE287),1)=".",LEFT(CELL("format",Food!$BE287),1)="F"),"x","Bitte ausschließlich Zahlen pflegen!"))</f>
        <v>o</v>
      </c>
      <c r="AX288" s="133" t="str">
        <f>IF(Food!$BF287="","o",IF(Food!$BF287="x","x","Bitte nur 'x' für Ja pflegen!"))</f>
        <v>o</v>
      </c>
      <c r="AY288" s="133" t="str">
        <f ca="1">IF(Food!$BG287="","o",IF(OR(LEFT(CELL("format",Food!$BG287),1)="S",LEFT(CELL("format",Food!$BG287),1)=".",LEFT(CELL("format",Food!$BG287),1)="F"),"x","Bitte ausschließlich Zahlen pflegen!"))</f>
        <v>o</v>
      </c>
      <c r="AZ288" s="133" t="str">
        <f>IF(Food!$BH287="","o",IF(Food!$BH287="x","x","Bitte nur 'x' für Ja pflegen!"))</f>
        <v>o</v>
      </c>
      <c r="BA288" s="133" t="str">
        <f ca="1">IF(Food!$BI287="","o",IF(OR(LEFT(CELL("format",Food!$BI287),1)="S",LEFT(CELL("format",Food!$BI287),1)=".",LEFT(CELL("format",Food!$BI287),1)="F"),"x","Bitte ausschließlich Zahlen pflegen!"))</f>
        <v>o</v>
      </c>
      <c r="BB288" s="133" t="str">
        <f>IF(Food!$BJ287="","o",IF(ISNUMBER(Food!$BJ287),"x","Bitte ausschließlich Zahlen pflegen!"))</f>
        <v>o</v>
      </c>
      <c r="BC288" s="133" t="str">
        <f ca="1">IF(Food!$BK287="","o",IF(OR(LEFT(CELL("format",Food!$BK287),1)="S",LEFT(CELL("format",Food!$BK287),1)=".",LEFT(CELL("format",Food!$BK287),1)="F"),"x","Bitte ausschließlich Zahlen pflegen!"))</f>
        <v>o</v>
      </c>
      <c r="BD288" s="133" t="str">
        <f>IF(Food!$BL287="","o",IF(ISNUMBER(Food!$BL287),"x","Bitte ausschließlich Zahlen pflegen!"))</f>
        <v>o</v>
      </c>
      <c r="BE288" s="133" t="str">
        <f>IF(Food!$BM287="","o",IF(ISNUMBER(Food!$BM287),"x","Bitte ausschließlich Zahlen pflegen!"))</f>
        <v>o</v>
      </c>
      <c r="BF288" s="133" t="str">
        <f>IF(Food!$BS287="","o",IF(ISNA(VLOOKUP(Food!$BS287,Auswahlisten!$H:$H,1,0))=FALSE,"x","Bitte Produktionsland korrekt pflegen!"))</f>
        <v>o</v>
      </c>
      <c r="BG288" s="133" t="str">
        <f>IF(Food!$BU287="","o",IF(ISNUMBER(Food!$BU287),"x","Bitte ausschließlich Zahlen pflegen!"))</f>
        <v>o</v>
      </c>
      <c r="BH288" s="133" t="str">
        <f>IF(Food!$BV287="","o",IF(ISNUMBER(Food!$BV287),"x","Bitte ausschließlich Zahlen pflegen!"))</f>
        <v>o</v>
      </c>
      <c r="BI288" s="133" t="str">
        <f>IF(Food!$BW287="","o",IF(ISNUMBER(Food!$BW287),"x","Bitte ausschließlich Zahlen pflegen!"))</f>
        <v>o</v>
      </c>
      <c r="BJ288" s="133" t="str">
        <f>IF(Food!$BZ287="","o",IF(ISNA(VLOOKUP(Food!$BZ287,Auswahlisten!$AE:$AE,1,0))=FALSE,"x","Bitte Pfandart korrekt pflegen!"))</f>
        <v>o</v>
      </c>
      <c r="BK288" s="133" t="str">
        <f>IF(Food!$CA287="","o",IF(ISNUMBER(Food!$CA287),"x","Bitte ausschließlich Zahlen pflegen!"))</f>
        <v>o</v>
      </c>
      <c r="BL288" s="133" t="str">
        <f>IF(Food!$CD287="","o",IF(ISNUMBER(Food!$CD287),"x","Bitte ausschließlich Zahlen pflegen!"))</f>
        <v>o</v>
      </c>
      <c r="BM288" s="133" t="str">
        <f>IF(Food!$CE287="","o",IF(ISNA(VLOOKUP(Food!$CE287,Auswahlisten!$A:$A,1,0))=FALSE,"x","Bitte Gewichtseinheit korrekt pflegen!"))</f>
        <v>o</v>
      </c>
      <c r="BN288" s="133" t="str">
        <f>IF(Food!$CF287="","o",IF(ISNUMBER(Food!$CF287),"x","Bitte ausschließlich Zahlen pflegen!"))</f>
        <v>o</v>
      </c>
      <c r="BO288" s="133" t="str">
        <f>IF(Food!$CG287="","o",IF(ISNUMBER(Food!$CG287),"x","Bitte ausschließlich Zahlen pflegen!"))</f>
        <v>o</v>
      </c>
      <c r="BP288" s="133" t="str">
        <f>IF(Food!$CH287="","o",IF(ISNA(VLOOKUP(Food!$CH287,Auswahlisten!$A:$A,1,0))=FALSE,"x","Bitte Gewichtseinheit korrekt pflegen!"))</f>
        <v>o</v>
      </c>
      <c r="BQ288" s="133" t="str">
        <f>IF(Food!$CI287="","o",IF(ISNA(VLOOKUP(Food!$CI287,Auswahlisten!$F:$F,1,0))=FALSE,"x","Bitte JuSchu korrekt pflegen!"))</f>
        <v>o</v>
      </c>
      <c r="BR288" s="133" t="str">
        <f>IF(Verpackung!$D287="","o",IF(ISNUMBER(Verpackung!$D287),"x","Bitte ausschließlich Zahlen pflegen!"))</f>
        <v>o</v>
      </c>
      <c r="BS288" s="133" t="str">
        <f>IF(Verpackung!$E287="","o",IF(ISNUMBER(Verpackung!$E287),"x","Bitte ausschließlich Zahlen pflegen!"))</f>
        <v>o</v>
      </c>
      <c r="BT288" s="133" t="str">
        <f>IF(Verpackung!$F287="","o",IF(ISNUMBER(Verpackung!$F287),"x","Bitte ausschließlich Zahlen pflegen!"))</f>
        <v>o</v>
      </c>
      <c r="BU288" s="133" t="str">
        <f>IF(Verpackung!$G287="","o",IF(ISNUMBER(Verpackung!$G287),"x","Bitte ausschließlich Zahlen pflegen!"))</f>
        <v>o</v>
      </c>
      <c r="BV288" s="133" t="str">
        <f>IF(Verpackung!$H287="","o",IF(ISNUMBER(Verpackung!$H287),"x","Bitte ausschließlich Zahlen pflegen!"))</f>
        <v>o</v>
      </c>
      <c r="BW288" s="133" t="str">
        <f>IF(Verpackung!$I287="","o",IF(ISNUMBER(Verpackung!$I287),"x","Bitte ausschließlich Zahlen pflegen!"))</f>
        <v>o</v>
      </c>
      <c r="BX288" s="133" t="str">
        <f>IF(Verpackung!$J287="","o",IF(ISNUMBER(Verpackung!$J287),"x","Bitte ausschließlich Zahlen pflegen!"))</f>
        <v>o</v>
      </c>
      <c r="BY288" s="133" t="str">
        <f>IF(Verpackung!$K287="","o",IF(ISNUMBER(Verpackung!$K287),"x","Bitte ausschließlich Zahlen pflegen!"))</f>
        <v>o</v>
      </c>
      <c r="BZ288" s="133" t="str">
        <f>IF('Kaufland intern'!D287="","o",IF(LEN('Kaufland intern'!D287)&gt;40,"Eingabe max. 40 Zeichen!","x"))</f>
        <v>o</v>
      </c>
      <c r="CA288" s="133" t="str">
        <f>IF('Kaufland intern'!F287="","o",IF(AND(ISNUMBER('Kaufland intern'!F287),'Kaufland intern'!F287&gt;=1000000,'Kaufland intern'!F287&lt;=9999999),"x","Bitte Eingabe prüfen!"))</f>
        <v>o</v>
      </c>
      <c r="CB288" s="133" t="str">
        <f>IF('Kaufland intern'!G287="","o",IF(LEN('Kaufland intern'!G287)&gt;18,"Eingabe max. 18 Zeichen!","x"))</f>
        <v>o</v>
      </c>
      <c r="CC288" s="133" t="str">
        <f>IF('Kaufland intern'!I287="","o",IF(LEN('Kaufland intern'!I287)&gt;3,"Eingabe max. 3 Zeichen!","x"))</f>
        <v>o</v>
      </c>
      <c r="CD288" s="133" t="str">
        <f>IF('Kaufland intern'!J287="","o",IF(LEN('Kaufland intern'!J287)&gt;6,"Eingabe max. 6 Zeichen!","x"))</f>
        <v>o</v>
      </c>
      <c r="CE288" s="133" t="str">
        <f>IF('Kaufland intern'!K287="","o",IF(LEN('Kaufland intern'!K287)&gt;4,"Eingabe max. 4 Zeichen!","x"))</f>
        <v>o</v>
      </c>
      <c r="CF288" s="133" t="str">
        <f>IF('Kaufland intern'!L287="","o",IF(ISNA(VLOOKUP('Kaufland intern'!L287,Auswahlisten!$Z:$Z,1,0))=FALSE,"x","Bitte Etikettenart korrekt pflegen!"))</f>
        <v>o</v>
      </c>
      <c r="CG288" s="133" t="str">
        <f>IF('Kaufland intern'!M287="","o",IF(LEN('Kaufland intern'!M287)&gt;20,"Eingabe max. 20 Zeichen!","x"))</f>
        <v>o</v>
      </c>
      <c r="CH288" s="133" t="str">
        <f>IF('Kaufland intern'!O287="","o",IF(LEN('Kaufland intern'!O287)&gt;20,"Eingabe max. 20 Zeichen!","x"))</f>
        <v>o</v>
      </c>
      <c r="CI288" s="133" t="str">
        <f>IF('Kaufland intern'!Q287="","o",IF(LEN('Kaufland intern'!Q287)&gt;20,"Eingabe max. 20 Zeichen!","x"))</f>
        <v>o</v>
      </c>
      <c r="CJ288" s="133" t="str">
        <f>IF('Kaufland intern'!S287="","o",IF(LEN('Kaufland intern'!S287)&gt;8,"Eingabe max. 8 Zeichen!","x"))</f>
        <v>o</v>
      </c>
      <c r="CK288" s="133" t="str">
        <f>IF('Kaufland intern'!U287="","o",IF(ISNA(VLOOKUP('Kaufland intern'!U287,Auswahlisten!$D:$D,1,0))=FALSE,"x","Bitte Verpackungsart korrekt pflegen!"))</f>
        <v>o</v>
      </c>
      <c r="CL288" s="133" t="str">
        <f>IF('Kaufland intern'!V287="","o",IF(ISNUMBER('Kaufland intern'!V287),"x","Bitte ausschließlich Zahlen pflegen!"))</f>
        <v>o</v>
      </c>
      <c r="CM288" s="133" t="str">
        <f>IF('Kaufland intern'!W287="","o",IF(ISNA(VLOOKUP('Kaufland intern'!W287,Auswahlisten!$AA:$AA,1,0))=FALSE,"x","Bitte Bezugsweg korrekt pflegen!"))</f>
        <v>o</v>
      </c>
      <c r="CN288" s="133" t="str">
        <f>IF('Kaufland intern'!X287="","o",IF(ISNA(VLOOKUP('Kaufland intern'!X287,Auswahlisten!$AB:$AB,1,0))=FALSE,"x","Bitte Bezugsvorschrift korrekt pflegen!"))</f>
        <v>o</v>
      </c>
      <c r="CO288" s="133" t="str">
        <f>IF('Kaufland intern'!Y287="","o",IF(ISNA(VLOOKUP('Kaufland intern'!Y287,Auswahlisten!$AC:$AC,1,0))=FALSE,"x","Bitte Sortimentsstufenlistung korrekt pflegen!"))</f>
        <v>o</v>
      </c>
      <c r="CP288" s="133" t="str">
        <f>IF('Kaufland intern'!Z287="","o",IF(LEN('Kaufland intern'!Z287)&lt;&gt;13,"Eingabe max. 13 Zahlen!","x"))</f>
        <v>o</v>
      </c>
      <c r="CQ288" s="133" t="str">
        <f>IF('Kaufland intern'!AA287="","o",IF(LEN('Kaufland intern'!AA287)&lt;&gt;13,"Eingabe max. 13 Zahlen!","x"))</f>
        <v>o</v>
      </c>
      <c r="CR288" s="133" t="str">
        <f>IF('Kaufland intern'!AB287="","o",IF(LEN('Kaufland intern'!AB287)&lt;&gt;13,"Eingabe max. 13 Zahlen!","x"))</f>
        <v>o</v>
      </c>
      <c r="CS288" s="133" t="str">
        <f>IF('Kaufland intern'!AC287="","o",IF('Kaufland intern'!AC287="x","x","Bitte nur 'x' für Ja pflegen!"))</f>
        <v>o</v>
      </c>
      <c r="CT288" s="133" t="str">
        <f>IF('Kaufland intern'!AD287="","o",IF('Kaufland intern'!AD287="x","x","Bitte nur 'x' für Ja pflegen!"))</f>
        <v>o</v>
      </c>
      <c r="CU288" s="133" t="str">
        <f>IF('Kaufland intern'!AE287="","o",IF('Kaufland intern'!AE287="x","x","Bitte nur 'x' für Ja pflegen!"))</f>
        <v>o</v>
      </c>
      <c r="CV288" s="133" t="str">
        <f>IF('Kaufland intern'!AF287="","o",IF('Kaufland intern'!AF287="x","x","Bitte nur 'x' für Ja pflegen!"))</f>
        <v>o</v>
      </c>
      <c r="CW288" s="133" t="str">
        <f>IF('Kaufland intern'!AG287="","o",IF('Kaufland intern'!AG287="x","x","Bitte nur 'x' für Ja pflegen!"))</f>
        <v>o</v>
      </c>
      <c r="CX288" s="133" t="str">
        <f>IF('Kaufland intern'!AH287="","o",IF('Kaufland intern'!AH287="x","x","Bitte nur 'x' für Ja pflegen!"))</f>
        <v>o</v>
      </c>
      <c r="CY288" s="133" t="str">
        <f>IF('Kaufland intern'!AI287="","o",IF(LEN('Kaufland intern'!AI287)&lt;&gt;11,"Eingabe 11 Zeichen!","x"))</f>
        <v>o</v>
      </c>
      <c r="CZ288" s="133" t="str">
        <f>IF('Kaufland intern'!AJ287="","o",IF(LEN('Kaufland intern'!AJ287)&lt;&gt;11,"Eingabe 11 Zeichen!","x"))</f>
        <v>o</v>
      </c>
      <c r="DA288" s="133" t="str">
        <f>IF('Kaufland intern'!AK287="","o",IF(LEN('Kaufland intern'!AK287)&lt;&gt;11,"Eingabe 11 Zeichen!","x"))</f>
        <v>o</v>
      </c>
      <c r="DB288" s="133" t="str">
        <f>IF('Kaufland intern'!AL287="","o",IF(LEN('Kaufland intern'!AL287)&lt;&gt;11,"Eingabe 11 Zeichen!","x"))</f>
        <v>o</v>
      </c>
      <c r="DC288" s="133" t="str">
        <f>IF('Kaufland intern'!AM287="","o",IF(LEN('Kaufland intern'!AM287)&lt;&gt;11,"Eingabe 11 Zeichen!","x"))</f>
        <v>o</v>
      </c>
      <c r="DD288" s="133" t="str">
        <f>IF('Kaufland intern'!AN287="","o",IF(LEN('Kaufland intern'!AN287)&lt;&gt;11,"Eingabe 11 Zeichen!","x"))</f>
        <v>o</v>
      </c>
    </row>
    <row r="289" spans="1:108" ht="30">
      <c r="A289" s="128">
        <f>Food!C288</f>
        <v>0</v>
      </c>
      <c r="B289" s="129">
        <f>Food!E288</f>
        <v>0</v>
      </c>
      <c r="C289" s="128">
        <f>Food!O288</f>
        <v>0</v>
      </c>
      <c r="D289" s="133" t="str">
        <f>IF(Food!$A288="","Bitte Datum pflegen!",IF(ISNUMBER(Food!$A288)=FALSE,"Bitte Datum überprüfen!","x"))</f>
        <v>Bitte Datum pflegen!</v>
      </c>
      <c r="E289" s="133" t="str">
        <f>IF(Food!$C288="","Bitte Lieferantenartikelnr. pflegen!",IF(LEN(Food!$C288)&gt;13,"Eingabe max. 13 Zeichen!","x"))</f>
        <v>Bitte Lieferantenartikelnr. pflegen!</v>
      </c>
      <c r="F289" s="133" t="str">
        <f>IF(Food!$D288="","o",IF(LEN(Food!$D288)&gt;13,"Eingabe max. 13 Zeichen!","x"))</f>
        <v>o</v>
      </c>
      <c r="G289" s="145" t="str">
        <f>IF(Food!$F288="","o",IF(ISNUMBER(Food!$F288)=FALSE,"Bitte Gewicht ohne Einheit pflegen!","x"))</f>
        <v>o</v>
      </c>
      <c r="H289" s="133" t="str">
        <f>IF(Food!$G288="","o",IF(ISNA(VLOOKUP(Food!$G288,Auswahlisten!$A:$A,1,0))=FALSE,"x","Bitte Gewichtseinheit korrekt pflegen!"))</f>
        <v>o</v>
      </c>
      <c r="I289" s="133" t="str">
        <f>IF(Food!$H288="","Bitte Steuer pflegen!",IF(OR(Food!$H288=7,Food!$H288=19),"x","Bitte nur 7 oder 19 pflegen!"))</f>
        <v>Bitte Steuer pflegen!</v>
      </c>
      <c r="J289" s="133" t="str">
        <f>IF(Food!$I288="","o",IF(Food!$I288="x","x","Bitte nur 'x' für Ja pflegen!"))</f>
        <v>o</v>
      </c>
      <c r="K289" s="145" t="str">
        <f>IF(Food!$L288="","o",IF(ISNUMBER(Food!$L288)=FALSE,"Bitte Temperatur von ohne Einheit pflegen!","x"))</f>
        <v>o</v>
      </c>
      <c r="L289" s="145" t="str">
        <f>IF(Food!$M288="","o",IF(ISNUMBER(Food!$M288)=FALSE,"Bitte Temperatur bis ohne Einheit pflegen!","x"))</f>
        <v>o</v>
      </c>
      <c r="M289" s="133" t="str">
        <f>IF(Food!$J288="","o",IF(Food!$J288="x","x","Bitte nur 'x' für Ja pflegen!"))</f>
        <v>o</v>
      </c>
      <c r="N289" s="133" t="str">
        <f>IF(Food!$P288="","Bitte Bruttogewicht pflegen!",IF(ISNUMBER(Food!$P288)=FALSE,"Bitte Bruttogwicht ohne Einheit pflegen!","x"))</f>
        <v>Bitte Bruttogewicht pflegen!</v>
      </c>
      <c r="O289" s="133" t="str">
        <f>IF(Food!$Q288="","Bitte Länge pflegen!",IF(ISNUMBER(Food!$Q288)=FALSE,"Bitte Länge ohne Einheit pflegen!","x"))</f>
        <v>Bitte Länge pflegen!</v>
      </c>
      <c r="P289" s="133" t="str">
        <f>IF(Food!$R288="","Bitte Breite pflegen!",IF(ISNUMBER(Food!$R288)=FALSE,"Bitte Breite ohne Einheit pflegen!","x"))</f>
        <v>Bitte Breite pflegen!</v>
      </c>
      <c r="Q289" s="133" t="str">
        <f>IF(Food!$S288="","Bitte Höhe pflegen!",IF(ISNUMBER(Food!$S288)=FALSE,"Bitte Höhe ohne Einheit pflegen!","x"))</f>
        <v>Bitte Höhe pflegen!</v>
      </c>
      <c r="R289" s="133" t="str">
        <f>IF(Food!$V288="","o",IF(ISNUMBER(Food!$V288)=FALSE,"Bitte Bruttogewicht ohne Einheit pflegen!","x"))</f>
        <v>o</v>
      </c>
      <c r="S289" s="133" t="str">
        <f>IF(Food!$W288="","o",IF(ISNUMBER(Food!$W288)=FALSE,"Bitte Länge ohne Einheit pflegen!","x"))</f>
        <v>o</v>
      </c>
      <c r="T289" s="133" t="str">
        <f>IF(Food!$X288="","o",IF(ISNUMBER(Food!$X288)=FALSE,"Bitte Länge ohne Einheit pflegen!","x"))</f>
        <v>o</v>
      </c>
      <c r="U289" s="133" t="str">
        <f>IF(Food!$Y288="","o",IF(ISNUMBER(Food!$Y288)=FALSE,"Bitte Länge ohne Einheit pflegen!","x"))</f>
        <v>o</v>
      </c>
      <c r="V289" s="133" t="str">
        <f>IF(Food!$AB288="","o",IF(ISNUMBER(Food!$AB288)=FALSE,"Bitte Bruttogewicht ohne Einheit pflegen!","x"))</f>
        <v>o</v>
      </c>
      <c r="W289" s="133" t="str">
        <f>IF(Food!$AC288="","o",IF(ISNUMBER(Food!$AC288)=FALSE,"Bitte Länge ohne Einheit pflegen!","x"))</f>
        <v>o</v>
      </c>
      <c r="X289" s="133" t="str">
        <f>IF(Food!$AD288="","o",IF(ISNUMBER(Food!$AD288)=FALSE,"Bitte Breite ohne Einheit pflegen!","x"))</f>
        <v>o</v>
      </c>
      <c r="Y289" s="133" t="str">
        <f>IF(Food!$AE288="","o",IF(ISNUMBER(Food!$AE288)=FALSE,"Bitte Höhe ohne Einheit pflegen!","x"))</f>
        <v>o</v>
      </c>
      <c r="Z289" s="133" t="str">
        <f>IF(Food!$AG288="","o",IF(ISNUMBER(Food!$AG288)=FALSE,"Bitte Bruttogewicht ohne Einheit pflegen!","x"))</f>
        <v>o</v>
      </c>
      <c r="AA289" s="133" t="str">
        <f>IF(Food!$AH288="","o",IF(ISNUMBER(Food!$AH288)=FALSE,"Bitte Länge ohne Einheit pflegen!","x"))</f>
        <v>o</v>
      </c>
      <c r="AB289" s="133" t="str">
        <f>IF(Food!$AI288="","o",IF(ISNUMBER(Food!$AI288)=FALSE,"Bitte Breite ohne Einheit pflegen!","x"))</f>
        <v>o</v>
      </c>
      <c r="AC289" s="133" t="str">
        <f>IF(Food!$AJ288="","o",IF(ISNUMBER(Food!$AJ288)=FALSE,"Bitte Höhe ohne Einheit pflegen!","x"))</f>
        <v>o</v>
      </c>
      <c r="AD289" s="133" t="str">
        <f>IF(Food!$AL288="","o",IF(ISNUMBER(Food!$AL288)=FALSE,"Bitte Bruttogewicht ohne Einheit pflegen!","x"))</f>
        <v>o</v>
      </c>
      <c r="AE289" s="133" t="str">
        <f>IF(Food!$AM288="","o",IF(ISNUMBER(Food!$AM288)=FALSE,"Bitte Länge ohne Einheit pflegen!","x"))</f>
        <v>o</v>
      </c>
      <c r="AF289" s="133" t="str">
        <f>IF(Food!$AN288="","o",IF(ISNUMBER(Food!$AN288)=FALSE,"Bitte Breite ohne Einheit pflegen!","x"))</f>
        <v>o</v>
      </c>
      <c r="AG289" s="133" t="str">
        <f>IF(Food!$AO288="","o",IF(ISNUMBER(Food!$AO288)=FALSE,"Bitte Höhe ohne Einheit pflegen!","x"))</f>
        <v>o</v>
      </c>
      <c r="AH289" s="133" t="str">
        <f>IF(Food!$BX288="","o",IF(Food!$BX288="x","x","Bitte nur 'x' für Ja pflegen!"))</f>
        <v>o</v>
      </c>
      <c r="AI289" s="133" t="str">
        <f>IF(Food!$BY288="","o",IF(ISNUMBER(Food!$BY288),"x","Bitte ausschließlich Zahlen pflegen!"))</f>
        <v>o</v>
      </c>
      <c r="AJ289" s="133" t="str">
        <f>IF(Food!$AR288="","Bitte Verpackungsart pflegen!",IF(Food!$AR288="","o",IF(ISNA(VLOOKUP(Food!$AR288,Auswahlisten!$D:$D,1,0))=FALSE,"x","Bitte Verpackungsart korrekt pflegen!")))</f>
        <v>Bitte Verpackungsart pflegen!</v>
      </c>
      <c r="AK289" s="133" t="str">
        <f>IF(Food!$AS288="","o",IF(ISNUMBER(Food!$AS288)=FALSE,"Bitte nur Anzahl der Tage pflegen!","x"))</f>
        <v>o</v>
      </c>
      <c r="AL289" s="133" t="str">
        <f>IF(Food!$AT288="","o",IF(ISNUMBER(Food!$AT288)=FALSE,"Bitte nur Anzahl der Tage pflegen!","x"))</f>
        <v>o</v>
      </c>
      <c r="AM289" s="133" t="str">
        <f>IF(Food!$AU288="","o",IF(ISNA(VLOOKUP(Food!$AU288,Auswahlisten!$H:$H,1,0))=FALSE,"x","Bitte Produktionsland korrekt pflegen!"))</f>
        <v>o</v>
      </c>
      <c r="AN289" s="133" t="str">
        <f>IF(Food!$AV288="","o",IF(ISNA(VLOOKUP(Food!$AV288,Auswahlisten!$I:$I,1,0))=FALSE,"x","Bitte Region korrekt pflegen!"))</f>
        <v>o</v>
      </c>
      <c r="AO289" s="133" t="str">
        <f>IF(Food!$AW288="","o",IF(LEN(Food!$AW288)&gt;8,"Eingabe max. 8 Zahlen!","x"))</f>
        <v>o</v>
      </c>
      <c r="AP289" s="133" t="str">
        <f>IF(Food!$CC288="","o",IF(Food!$CC288="x","x","Bitte nur 'x' für Ja pflegen!"))</f>
        <v>o</v>
      </c>
      <c r="AQ289" s="133" t="str">
        <f>IF(Food!$AY288="","o",IF(Food!$AY288="x","x","Bitte nur 'x' für Ja pflegen!"))</f>
        <v>o</v>
      </c>
      <c r="AR289" s="133" t="str">
        <f>IF(Food!$AZ288="","o",IF(Food!$AZ288="x","x","Bitte nur 'x' für Ja pflegen!"))</f>
        <v>o</v>
      </c>
      <c r="AS289" s="133" t="str">
        <f>IF(Food!$BA288="","o",IF(Food!$BA288="x","x","Bitte nur 'x' für Ja pflegen!"))</f>
        <v>o</v>
      </c>
      <c r="AT289" s="133" t="str">
        <f>IF(Food!$BB288="","o",IF(Food!$BB288="x","x","Bitte nur 'x' für Ja pflegen!"))</f>
        <v>o</v>
      </c>
      <c r="AU289" s="133" t="str">
        <f ca="1">IF(Food!$BC288="","o",IF(OR(LEFT(CELL("format",Food!$BC288),1)="S",LEFT(CELL("format",Food!$BC288),1)=".",LEFT(CELL("format",Food!$BC288),1)="F"),"x","Bitte ausschließlich Zahlen pflegen!"))</f>
        <v>o</v>
      </c>
      <c r="AV289" s="133" t="str">
        <f>IF(Food!$BD288="","o",IF(Food!$BD288="x","x","Bitte nur 'x' für Ja pflegen!"))</f>
        <v>o</v>
      </c>
      <c r="AW289" s="133" t="str">
        <f ca="1">IF(Food!$BE288="","o",IF(OR(LEFT(CELL("format",Food!$BE288),1)="S",LEFT(CELL("format",Food!$BE288),1)=".",LEFT(CELL("format",Food!$BE288),1)="F"),"x","Bitte ausschließlich Zahlen pflegen!"))</f>
        <v>o</v>
      </c>
      <c r="AX289" s="133" t="str">
        <f>IF(Food!$BF288="","o",IF(Food!$BF288="x","x","Bitte nur 'x' für Ja pflegen!"))</f>
        <v>o</v>
      </c>
      <c r="AY289" s="133" t="str">
        <f ca="1">IF(Food!$BG288="","o",IF(OR(LEFT(CELL("format",Food!$BG288),1)="S",LEFT(CELL("format",Food!$BG288),1)=".",LEFT(CELL("format",Food!$BG288),1)="F"),"x","Bitte ausschließlich Zahlen pflegen!"))</f>
        <v>o</v>
      </c>
      <c r="AZ289" s="133" t="str">
        <f>IF(Food!$BH288="","o",IF(Food!$BH288="x","x","Bitte nur 'x' für Ja pflegen!"))</f>
        <v>o</v>
      </c>
      <c r="BA289" s="133" t="str">
        <f ca="1">IF(Food!$BI288="","o",IF(OR(LEFT(CELL("format",Food!$BI288),1)="S",LEFT(CELL("format",Food!$BI288),1)=".",LEFT(CELL("format",Food!$BI288),1)="F"),"x","Bitte ausschließlich Zahlen pflegen!"))</f>
        <v>o</v>
      </c>
      <c r="BB289" s="133" t="str">
        <f>IF(Food!$BJ288="","o",IF(ISNUMBER(Food!$BJ288),"x","Bitte ausschließlich Zahlen pflegen!"))</f>
        <v>o</v>
      </c>
      <c r="BC289" s="133" t="str">
        <f ca="1">IF(Food!$BK288="","o",IF(OR(LEFT(CELL("format",Food!$BK288),1)="S",LEFT(CELL("format",Food!$BK288),1)=".",LEFT(CELL("format",Food!$BK288),1)="F"),"x","Bitte ausschließlich Zahlen pflegen!"))</f>
        <v>o</v>
      </c>
      <c r="BD289" s="133" t="str">
        <f>IF(Food!$BL288="","o",IF(ISNUMBER(Food!$BL288),"x","Bitte ausschließlich Zahlen pflegen!"))</f>
        <v>o</v>
      </c>
      <c r="BE289" s="133" t="str">
        <f>IF(Food!$BM288="","o",IF(ISNUMBER(Food!$BM288),"x","Bitte ausschließlich Zahlen pflegen!"))</f>
        <v>o</v>
      </c>
      <c r="BF289" s="133" t="str">
        <f>IF(Food!$BS288="","o",IF(ISNA(VLOOKUP(Food!$BS288,Auswahlisten!$H:$H,1,0))=FALSE,"x","Bitte Produktionsland korrekt pflegen!"))</f>
        <v>o</v>
      </c>
      <c r="BG289" s="133" t="str">
        <f>IF(Food!$BU288="","o",IF(ISNUMBER(Food!$BU288),"x","Bitte ausschließlich Zahlen pflegen!"))</f>
        <v>o</v>
      </c>
      <c r="BH289" s="133" t="str">
        <f>IF(Food!$BV288="","o",IF(ISNUMBER(Food!$BV288),"x","Bitte ausschließlich Zahlen pflegen!"))</f>
        <v>o</v>
      </c>
      <c r="BI289" s="133" t="str">
        <f>IF(Food!$BW288="","o",IF(ISNUMBER(Food!$BW288),"x","Bitte ausschließlich Zahlen pflegen!"))</f>
        <v>o</v>
      </c>
      <c r="BJ289" s="133" t="str">
        <f>IF(Food!$BZ288="","o",IF(ISNA(VLOOKUP(Food!$BZ288,Auswahlisten!$AE:$AE,1,0))=FALSE,"x","Bitte Pfandart korrekt pflegen!"))</f>
        <v>o</v>
      </c>
      <c r="BK289" s="133" t="str">
        <f>IF(Food!$CA288="","o",IF(ISNUMBER(Food!$CA288),"x","Bitte ausschließlich Zahlen pflegen!"))</f>
        <v>o</v>
      </c>
      <c r="BL289" s="133" t="str">
        <f>IF(Food!$CD288="","o",IF(ISNUMBER(Food!$CD288),"x","Bitte ausschließlich Zahlen pflegen!"))</f>
        <v>o</v>
      </c>
      <c r="BM289" s="133" t="str">
        <f>IF(Food!$CE288="","o",IF(ISNA(VLOOKUP(Food!$CE288,Auswahlisten!$A:$A,1,0))=FALSE,"x","Bitte Gewichtseinheit korrekt pflegen!"))</f>
        <v>o</v>
      </c>
      <c r="BN289" s="133" t="str">
        <f>IF(Food!$CF288="","o",IF(ISNUMBER(Food!$CF288),"x","Bitte ausschließlich Zahlen pflegen!"))</f>
        <v>o</v>
      </c>
      <c r="BO289" s="133" t="str">
        <f>IF(Food!$CG288="","o",IF(ISNUMBER(Food!$CG288),"x","Bitte ausschließlich Zahlen pflegen!"))</f>
        <v>o</v>
      </c>
      <c r="BP289" s="133" t="str">
        <f>IF(Food!$CH288="","o",IF(ISNA(VLOOKUP(Food!$CH288,Auswahlisten!$A:$A,1,0))=FALSE,"x","Bitte Gewichtseinheit korrekt pflegen!"))</f>
        <v>o</v>
      </c>
      <c r="BQ289" s="133" t="str">
        <f>IF(Food!$CI288="","o",IF(ISNA(VLOOKUP(Food!$CI288,Auswahlisten!$F:$F,1,0))=FALSE,"x","Bitte JuSchu korrekt pflegen!"))</f>
        <v>o</v>
      </c>
      <c r="BR289" s="133" t="str">
        <f>IF(Verpackung!$D288="","o",IF(ISNUMBER(Verpackung!$D288),"x","Bitte ausschließlich Zahlen pflegen!"))</f>
        <v>o</v>
      </c>
      <c r="BS289" s="133" t="str">
        <f>IF(Verpackung!$E288="","o",IF(ISNUMBER(Verpackung!$E288),"x","Bitte ausschließlich Zahlen pflegen!"))</f>
        <v>o</v>
      </c>
      <c r="BT289" s="133" t="str">
        <f>IF(Verpackung!$F288="","o",IF(ISNUMBER(Verpackung!$F288),"x","Bitte ausschließlich Zahlen pflegen!"))</f>
        <v>o</v>
      </c>
      <c r="BU289" s="133" t="str">
        <f>IF(Verpackung!$G288="","o",IF(ISNUMBER(Verpackung!$G288),"x","Bitte ausschließlich Zahlen pflegen!"))</f>
        <v>o</v>
      </c>
      <c r="BV289" s="133" t="str">
        <f>IF(Verpackung!$H288="","o",IF(ISNUMBER(Verpackung!$H288),"x","Bitte ausschließlich Zahlen pflegen!"))</f>
        <v>o</v>
      </c>
      <c r="BW289" s="133" t="str">
        <f>IF(Verpackung!$I288="","o",IF(ISNUMBER(Verpackung!$I288),"x","Bitte ausschließlich Zahlen pflegen!"))</f>
        <v>o</v>
      </c>
      <c r="BX289" s="133" t="str">
        <f>IF(Verpackung!$J288="","o",IF(ISNUMBER(Verpackung!$J288),"x","Bitte ausschließlich Zahlen pflegen!"))</f>
        <v>o</v>
      </c>
      <c r="BY289" s="133" t="str">
        <f>IF(Verpackung!$K288="","o",IF(ISNUMBER(Verpackung!$K288),"x","Bitte ausschließlich Zahlen pflegen!"))</f>
        <v>o</v>
      </c>
      <c r="BZ289" s="133" t="str">
        <f>IF('Kaufland intern'!D288="","o",IF(LEN('Kaufland intern'!D288)&gt;40,"Eingabe max. 40 Zeichen!","x"))</f>
        <v>o</v>
      </c>
      <c r="CA289" s="133" t="str">
        <f>IF('Kaufland intern'!F288="","o",IF(AND(ISNUMBER('Kaufland intern'!F288),'Kaufland intern'!F288&gt;=1000000,'Kaufland intern'!F288&lt;=9999999),"x","Bitte Eingabe prüfen!"))</f>
        <v>o</v>
      </c>
      <c r="CB289" s="133" t="str">
        <f>IF('Kaufland intern'!G288="","o",IF(LEN('Kaufland intern'!G288)&gt;18,"Eingabe max. 18 Zeichen!","x"))</f>
        <v>o</v>
      </c>
      <c r="CC289" s="133" t="str">
        <f>IF('Kaufland intern'!I288="","o",IF(LEN('Kaufland intern'!I288)&gt;3,"Eingabe max. 3 Zeichen!","x"))</f>
        <v>o</v>
      </c>
      <c r="CD289" s="133" t="str">
        <f>IF('Kaufland intern'!J288="","o",IF(LEN('Kaufland intern'!J288)&gt;6,"Eingabe max. 6 Zeichen!","x"))</f>
        <v>o</v>
      </c>
      <c r="CE289" s="133" t="str">
        <f>IF('Kaufland intern'!K288="","o",IF(LEN('Kaufland intern'!K288)&gt;4,"Eingabe max. 4 Zeichen!","x"))</f>
        <v>o</v>
      </c>
      <c r="CF289" s="133" t="str">
        <f>IF('Kaufland intern'!L288="","o",IF(ISNA(VLOOKUP('Kaufland intern'!L288,Auswahlisten!$Z:$Z,1,0))=FALSE,"x","Bitte Etikettenart korrekt pflegen!"))</f>
        <v>o</v>
      </c>
      <c r="CG289" s="133" t="str">
        <f>IF('Kaufland intern'!M288="","o",IF(LEN('Kaufland intern'!M288)&gt;20,"Eingabe max. 20 Zeichen!","x"))</f>
        <v>o</v>
      </c>
      <c r="CH289" s="133" t="str">
        <f>IF('Kaufland intern'!O288="","o",IF(LEN('Kaufland intern'!O288)&gt;20,"Eingabe max. 20 Zeichen!","x"))</f>
        <v>o</v>
      </c>
      <c r="CI289" s="133" t="str">
        <f>IF('Kaufland intern'!Q288="","o",IF(LEN('Kaufland intern'!Q288)&gt;20,"Eingabe max. 20 Zeichen!","x"))</f>
        <v>o</v>
      </c>
      <c r="CJ289" s="133" t="str">
        <f>IF('Kaufland intern'!S288="","o",IF(LEN('Kaufland intern'!S288)&gt;8,"Eingabe max. 8 Zeichen!","x"))</f>
        <v>o</v>
      </c>
      <c r="CK289" s="133" t="str">
        <f>IF('Kaufland intern'!U288="","o",IF(ISNA(VLOOKUP('Kaufland intern'!U288,Auswahlisten!$D:$D,1,0))=FALSE,"x","Bitte Verpackungsart korrekt pflegen!"))</f>
        <v>o</v>
      </c>
      <c r="CL289" s="133" t="str">
        <f>IF('Kaufland intern'!V288="","o",IF(ISNUMBER('Kaufland intern'!V288),"x","Bitte ausschließlich Zahlen pflegen!"))</f>
        <v>o</v>
      </c>
      <c r="CM289" s="133" t="str">
        <f>IF('Kaufland intern'!W288="","o",IF(ISNA(VLOOKUP('Kaufland intern'!W288,Auswahlisten!$AA:$AA,1,0))=FALSE,"x","Bitte Bezugsweg korrekt pflegen!"))</f>
        <v>o</v>
      </c>
      <c r="CN289" s="133" t="str">
        <f>IF('Kaufland intern'!X288="","o",IF(ISNA(VLOOKUP('Kaufland intern'!X288,Auswahlisten!$AB:$AB,1,0))=FALSE,"x","Bitte Bezugsvorschrift korrekt pflegen!"))</f>
        <v>o</v>
      </c>
      <c r="CO289" s="133" t="str">
        <f>IF('Kaufland intern'!Y288="","o",IF(ISNA(VLOOKUP('Kaufland intern'!Y288,Auswahlisten!$AC:$AC,1,0))=FALSE,"x","Bitte Sortimentsstufenlistung korrekt pflegen!"))</f>
        <v>o</v>
      </c>
      <c r="CP289" s="133" t="str">
        <f>IF('Kaufland intern'!Z288="","o",IF(LEN('Kaufland intern'!Z288)&lt;&gt;13,"Eingabe max. 13 Zahlen!","x"))</f>
        <v>o</v>
      </c>
      <c r="CQ289" s="133" t="str">
        <f>IF('Kaufland intern'!AA288="","o",IF(LEN('Kaufland intern'!AA288)&lt;&gt;13,"Eingabe max. 13 Zahlen!","x"))</f>
        <v>o</v>
      </c>
      <c r="CR289" s="133" t="str">
        <f>IF('Kaufland intern'!AB288="","o",IF(LEN('Kaufland intern'!AB288)&lt;&gt;13,"Eingabe max. 13 Zahlen!","x"))</f>
        <v>o</v>
      </c>
      <c r="CS289" s="133" t="str">
        <f>IF('Kaufland intern'!AC288="","o",IF('Kaufland intern'!AC288="x","x","Bitte nur 'x' für Ja pflegen!"))</f>
        <v>o</v>
      </c>
      <c r="CT289" s="133" t="str">
        <f>IF('Kaufland intern'!AD288="","o",IF('Kaufland intern'!AD288="x","x","Bitte nur 'x' für Ja pflegen!"))</f>
        <v>o</v>
      </c>
      <c r="CU289" s="133" t="str">
        <f>IF('Kaufland intern'!AE288="","o",IF('Kaufland intern'!AE288="x","x","Bitte nur 'x' für Ja pflegen!"))</f>
        <v>o</v>
      </c>
      <c r="CV289" s="133" t="str">
        <f>IF('Kaufland intern'!AF288="","o",IF('Kaufland intern'!AF288="x","x","Bitte nur 'x' für Ja pflegen!"))</f>
        <v>o</v>
      </c>
      <c r="CW289" s="133" t="str">
        <f>IF('Kaufland intern'!AG288="","o",IF('Kaufland intern'!AG288="x","x","Bitte nur 'x' für Ja pflegen!"))</f>
        <v>o</v>
      </c>
      <c r="CX289" s="133" t="str">
        <f>IF('Kaufland intern'!AH288="","o",IF('Kaufland intern'!AH288="x","x","Bitte nur 'x' für Ja pflegen!"))</f>
        <v>o</v>
      </c>
      <c r="CY289" s="133" t="str">
        <f>IF('Kaufland intern'!AI288="","o",IF(LEN('Kaufland intern'!AI288)&lt;&gt;11,"Eingabe 11 Zeichen!","x"))</f>
        <v>o</v>
      </c>
      <c r="CZ289" s="133" t="str">
        <f>IF('Kaufland intern'!AJ288="","o",IF(LEN('Kaufland intern'!AJ288)&lt;&gt;11,"Eingabe 11 Zeichen!","x"))</f>
        <v>o</v>
      </c>
      <c r="DA289" s="133" t="str">
        <f>IF('Kaufland intern'!AK288="","o",IF(LEN('Kaufland intern'!AK288)&lt;&gt;11,"Eingabe 11 Zeichen!","x"))</f>
        <v>o</v>
      </c>
      <c r="DB289" s="133" t="str">
        <f>IF('Kaufland intern'!AL288="","o",IF(LEN('Kaufland intern'!AL288)&lt;&gt;11,"Eingabe 11 Zeichen!","x"))</f>
        <v>o</v>
      </c>
      <c r="DC289" s="133" t="str">
        <f>IF('Kaufland intern'!AM288="","o",IF(LEN('Kaufland intern'!AM288)&lt;&gt;11,"Eingabe 11 Zeichen!","x"))</f>
        <v>o</v>
      </c>
      <c r="DD289" s="133" t="str">
        <f>IF('Kaufland intern'!AN288="","o",IF(LEN('Kaufland intern'!AN288)&lt;&gt;11,"Eingabe 11 Zeichen!","x"))</f>
        <v>o</v>
      </c>
    </row>
    <row r="290" spans="1:108" ht="30">
      <c r="A290" s="128">
        <f>Food!C289</f>
        <v>0</v>
      </c>
      <c r="B290" s="129">
        <f>Food!E289</f>
        <v>0</v>
      </c>
      <c r="C290" s="128">
        <f>Food!O289</f>
        <v>0</v>
      </c>
      <c r="D290" s="133" t="str">
        <f>IF(Food!$A289="","Bitte Datum pflegen!",IF(ISNUMBER(Food!$A289)=FALSE,"Bitte Datum überprüfen!","x"))</f>
        <v>Bitte Datum pflegen!</v>
      </c>
      <c r="E290" s="133" t="str">
        <f>IF(Food!$C289="","Bitte Lieferantenartikelnr. pflegen!",IF(LEN(Food!$C289)&gt;13,"Eingabe max. 13 Zeichen!","x"))</f>
        <v>Bitte Lieferantenartikelnr. pflegen!</v>
      </c>
      <c r="F290" s="133" t="str">
        <f>IF(Food!$D289="","o",IF(LEN(Food!$D289)&gt;13,"Eingabe max. 13 Zeichen!","x"))</f>
        <v>o</v>
      </c>
      <c r="G290" s="145" t="str">
        <f>IF(Food!$F289="","o",IF(ISNUMBER(Food!$F289)=FALSE,"Bitte Gewicht ohne Einheit pflegen!","x"))</f>
        <v>o</v>
      </c>
      <c r="H290" s="133" t="str">
        <f>IF(Food!$G289="","o",IF(ISNA(VLOOKUP(Food!$G289,Auswahlisten!$A:$A,1,0))=FALSE,"x","Bitte Gewichtseinheit korrekt pflegen!"))</f>
        <v>o</v>
      </c>
      <c r="I290" s="133" t="str">
        <f>IF(Food!$H289="","Bitte Steuer pflegen!",IF(OR(Food!$H289=7,Food!$H289=19),"x","Bitte nur 7 oder 19 pflegen!"))</f>
        <v>Bitte Steuer pflegen!</v>
      </c>
      <c r="J290" s="133" t="str">
        <f>IF(Food!$I289="","o",IF(Food!$I289="x","x","Bitte nur 'x' für Ja pflegen!"))</f>
        <v>o</v>
      </c>
      <c r="K290" s="145" t="str">
        <f>IF(Food!$L289="","o",IF(ISNUMBER(Food!$L289)=FALSE,"Bitte Temperatur von ohne Einheit pflegen!","x"))</f>
        <v>o</v>
      </c>
      <c r="L290" s="145" t="str">
        <f>IF(Food!$M289="","o",IF(ISNUMBER(Food!$M289)=FALSE,"Bitte Temperatur bis ohne Einheit pflegen!","x"))</f>
        <v>o</v>
      </c>
      <c r="M290" s="133" t="str">
        <f>IF(Food!$J289="","o",IF(Food!$J289="x","x","Bitte nur 'x' für Ja pflegen!"))</f>
        <v>o</v>
      </c>
      <c r="N290" s="133" t="str">
        <f>IF(Food!$P289="","Bitte Bruttogewicht pflegen!",IF(ISNUMBER(Food!$P289)=FALSE,"Bitte Bruttogwicht ohne Einheit pflegen!","x"))</f>
        <v>Bitte Bruttogewicht pflegen!</v>
      </c>
      <c r="O290" s="133" t="str">
        <f>IF(Food!$Q289="","Bitte Länge pflegen!",IF(ISNUMBER(Food!$Q289)=FALSE,"Bitte Länge ohne Einheit pflegen!","x"))</f>
        <v>Bitte Länge pflegen!</v>
      </c>
      <c r="P290" s="133" t="str">
        <f>IF(Food!$R289="","Bitte Breite pflegen!",IF(ISNUMBER(Food!$R289)=FALSE,"Bitte Breite ohne Einheit pflegen!","x"))</f>
        <v>Bitte Breite pflegen!</v>
      </c>
      <c r="Q290" s="133" t="str">
        <f>IF(Food!$S289="","Bitte Höhe pflegen!",IF(ISNUMBER(Food!$S289)=FALSE,"Bitte Höhe ohne Einheit pflegen!","x"))</f>
        <v>Bitte Höhe pflegen!</v>
      </c>
      <c r="R290" s="133" t="str">
        <f>IF(Food!$V289="","o",IF(ISNUMBER(Food!$V289)=FALSE,"Bitte Bruttogewicht ohne Einheit pflegen!","x"))</f>
        <v>o</v>
      </c>
      <c r="S290" s="133" t="str">
        <f>IF(Food!$W289="","o",IF(ISNUMBER(Food!$W289)=FALSE,"Bitte Länge ohne Einheit pflegen!","x"))</f>
        <v>o</v>
      </c>
      <c r="T290" s="133" t="str">
        <f>IF(Food!$X289="","o",IF(ISNUMBER(Food!$X289)=FALSE,"Bitte Länge ohne Einheit pflegen!","x"))</f>
        <v>o</v>
      </c>
      <c r="U290" s="133" t="str">
        <f>IF(Food!$Y289="","o",IF(ISNUMBER(Food!$Y289)=FALSE,"Bitte Länge ohne Einheit pflegen!","x"))</f>
        <v>o</v>
      </c>
      <c r="V290" s="133" t="str">
        <f>IF(Food!$AB289="","o",IF(ISNUMBER(Food!$AB289)=FALSE,"Bitte Bruttogewicht ohne Einheit pflegen!","x"))</f>
        <v>o</v>
      </c>
      <c r="W290" s="133" t="str">
        <f>IF(Food!$AC289="","o",IF(ISNUMBER(Food!$AC289)=FALSE,"Bitte Länge ohne Einheit pflegen!","x"))</f>
        <v>o</v>
      </c>
      <c r="X290" s="133" t="str">
        <f>IF(Food!$AD289="","o",IF(ISNUMBER(Food!$AD289)=FALSE,"Bitte Breite ohne Einheit pflegen!","x"))</f>
        <v>o</v>
      </c>
      <c r="Y290" s="133" t="str">
        <f>IF(Food!$AE289="","o",IF(ISNUMBER(Food!$AE289)=FALSE,"Bitte Höhe ohne Einheit pflegen!","x"))</f>
        <v>o</v>
      </c>
      <c r="Z290" s="133" t="str">
        <f>IF(Food!$AG289="","o",IF(ISNUMBER(Food!$AG289)=FALSE,"Bitte Bruttogewicht ohne Einheit pflegen!","x"))</f>
        <v>o</v>
      </c>
      <c r="AA290" s="133" t="str">
        <f>IF(Food!$AH289="","o",IF(ISNUMBER(Food!$AH289)=FALSE,"Bitte Länge ohne Einheit pflegen!","x"))</f>
        <v>o</v>
      </c>
      <c r="AB290" s="133" t="str">
        <f>IF(Food!$AI289="","o",IF(ISNUMBER(Food!$AI289)=FALSE,"Bitte Breite ohne Einheit pflegen!","x"))</f>
        <v>o</v>
      </c>
      <c r="AC290" s="133" t="str">
        <f>IF(Food!$AJ289="","o",IF(ISNUMBER(Food!$AJ289)=FALSE,"Bitte Höhe ohne Einheit pflegen!","x"))</f>
        <v>o</v>
      </c>
      <c r="AD290" s="133" t="str">
        <f>IF(Food!$AL289="","o",IF(ISNUMBER(Food!$AL289)=FALSE,"Bitte Bruttogewicht ohne Einheit pflegen!","x"))</f>
        <v>o</v>
      </c>
      <c r="AE290" s="133" t="str">
        <f>IF(Food!$AM289="","o",IF(ISNUMBER(Food!$AM289)=FALSE,"Bitte Länge ohne Einheit pflegen!","x"))</f>
        <v>o</v>
      </c>
      <c r="AF290" s="133" t="str">
        <f>IF(Food!$AN289="","o",IF(ISNUMBER(Food!$AN289)=FALSE,"Bitte Breite ohne Einheit pflegen!","x"))</f>
        <v>o</v>
      </c>
      <c r="AG290" s="133" t="str">
        <f>IF(Food!$AO289="","o",IF(ISNUMBER(Food!$AO289)=FALSE,"Bitte Höhe ohne Einheit pflegen!","x"))</f>
        <v>o</v>
      </c>
      <c r="AH290" s="133" t="str">
        <f>IF(Food!$BX289="","o",IF(Food!$BX289="x","x","Bitte nur 'x' für Ja pflegen!"))</f>
        <v>o</v>
      </c>
      <c r="AI290" s="133" t="str">
        <f>IF(Food!$BY289="","o",IF(ISNUMBER(Food!$BY289),"x","Bitte ausschließlich Zahlen pflegen!"))</f>
        <v>o</v>
      </c>
      <c r="AJ290" s="133" t="str">
        <f>IF(Food!$AR289="","Bitte Verpackungsart pflegen!",IF(Food!$AR289="","o",IF(ISNA(VLOOKUP(Food!$AR289,Auswahlisten!$D:$D,1,0))=FALSE,"x","Bitte Verpackungsart korrekt pflegen!")))</f>
        <v>Bitte Verpackungsart pflegen!</v>
      </c>
      <c r="AK290" s="133" t="str">
        <f>IF(Food!$AS289="","o",IF(ISNUMBER(Food!$AS289)=FALSE,"Bitte nur Anzahl der Tage pflegen!","x"))</f>
        <v>o</v>
      </c>
      <c r="AL290" s="133" t="str">
        <f>IF(Food!$AT289="","o",IF(ISNUMBER(Food!$AT289)=FALSE,"Bitte nur Anzahl der Tage pflegen!","x"))</f>
        <v>o</v>
      </c>
      <c r="AM290" s="133" t="str">
        <f>IF(Food!$AU289="","o",IF(ISNA(VLOOKUP(Food!$AU289,Auswahlisten!$H:$H,1,0))=FALSE,"x","Bitte Produktionsland korrekt pflegen!"))</f>
        <v>o</v>
      </c>
      <c r="AN290" s="133" t="str">
        <f>IF(Food!$AV289="","o",IF(ISNA(VLOOKUP(Food!$AV289,Auswahlisten!$I:$I,1,0))=FALSE,"x","Bitte Region korrekt pflegen!"))</f>
        <v>o</v>
      </c>
      <c r="AO290" s="133" t="str">
        <f>IF(Food!$AW289="","o",IF(LEN(Food!$AW289)&gt;8,"Eingabe max. 8 Zahlen!","x"))</f>
        <v>o</v>
      </c>
      <c r="AP290" s="133" t="str">
        <f>IF(Food!$CC289="","o",IF(Food!$CC289="x","x","Bitte nur 'x' für Ja pflegen!"))</f>
        <v>o</v>
      </c>
      <c r="AQ290" s="133" t="str">
        <f>IF(Food!$AY289="","o",IF(Food!$AY289="x","x","Bitte nur 'x' für Ja pflegen!"))</f>
        <v>o</v>
      </c>
      <c r="AR290" s="133" t="str">
        <f>IF(Food!$AZ289="","o",IF(Food!$AZ289="x","x","Bitte nur 'x' für Ja pflegen!"))</f>
        <v>o</v>
      </c>
      <c r="AS290" s="133" t="str">
        <f>IF(Food!$BA289="","o",IF(Food!$BA289="x","x","Bitte nur 'x' für Ja pflegen!"))</f>
        <v>o</v>
      </c>
      <c r="AT290" s="133" t="str">
        <f>IF(Food!$BB289="","o",IF(Food!$BB289="x","x","Bitte nur 'x' für Ja pflegen!"))</f>
        <v>o</v>
      </c>
      <c r="AU290" s="133" t="str">
        <f ca="1">IF(Food!$BC289="","o",IF(OR(LEFT(CELL("format",Food!$BC289),1)="S",LEFT(CELL("format",Food!$BC289),1)=".",LEFT(CELL("format",Food!$BC289),1)="F"),"x","Bitte ausschließlich Zahlen pflegen!"))</f>
        <v>o</v>
      </c>
      <c r="AV290" s="133" t="str">
        <f>IF(Food!$BD289="","o",IF(Food!$BD289="x","x","Bitte nur 'x' für Ja pflegen!"))</f>
        <v>o</v>
      </c>
      <c r="AW290" s="133" t="str">
        <f ca="1">IF(Food!$BE289="","o",IF(OR(LEFT(CELL("format",Food!$BE289),1)="S",LEFT(CELL("format",Food!$BE289),1)=".",LEFT(CELL("format",Food!$BE289),1)="F"),"x","Bitte ausschließlich Zahlen pflegen!"))</f>
        <v>o</v>
      </c>
      <c r="AX290" s="133" t="str">
        <f>IF(Food!$BF289="","o",IF(Food!$BF289="x","x","Bitte nur 'x' für Ja pflegen!"))</f>
        <v>o</v>
      </c>
      <c r="AY290" s="133" t="str">
        <f ca="1">IF(Food!$BG289="","o",IF(OR(LEFT(CELL("format",Food!$BG289),1)="S",LEFT(CELL("format",Food!$BG289),1)=".",LEFT(CELL("format",Food!$BG289),1)="F"),"x","Bitte ausschließlich Zahlen pflegen!"))</f>
        <v>o</v>
      </c>
      <c r="AZ290" s="133" t="str">
        <f>IF(Food!$BH289="","o",IF(Food!$BH289="x","x","Bitte nur 'x' für Ja pflegen!"))</f>
        <v>o</v>
      </c>
      <c r="BA290" s="133" t="str">
        <f ca="1">IF(Food!$BI289="","o",IF(OR(LEFT(CELL("format",Food!$BI289),1)="S",LEFT(CELL("format",Food!$BI289),1)=".",LEFT(CELL("format",Food!$BI289),1)="F"),"x","Bitte ausschließlich Zahlen pflegen!"))</f>
        <v>o</v>
      </c>
      <c r="BB290" s="133" t="str">
        <f>IF(Food!$BJ289="","o",IF(ISNUMBER(Food!$BJ289),"x","Bitte ausschließlich Zahlen pflegen!"))</f>
        <v>o</v>
      </c>
      <c r="BC290" s="133" t="str">
        <f ca="1">IF(Food!$BK289="","o",IF(OR(LEFT(CELL("format",Food!$BK289),1)="S",LEFT(CELL("format",Food!$BK289),1)=".",LEFT(CELL("format",Food!$BK289),1)="F"),"x","Bitte ausschließlich Zahlen pflegen!"))</f>
        <v>o</v>
      </c>
      <c r="BD290" s="133" t="str">
        <f>IF(Food!$BL289="","o",IF(ISNUMBER(Food!$BL289),"x","Bitte ausschließlich Zahlen pflegen!"))</f>
        <v>o</v>
      </c>
      <c r="BE290" s="133" t="str">
        <f>IF(Food!$BM289="","o",IF(ISNUMBER(Food!$BM289),"x","Bitte ausschließlich Zahlen pflegen!"))</f>
        <v>o</v>
      </c>
      <c r="BF290" s="133" t="str">
        <f>IF(Food!$BS289="","o",IF(ISNA(VLOOKUP(Food!$BS289,Auswahlisten!$H:$H,1,0))=FALSE,"x","Bitte Produktionsland korrekt pflegen!"))</f>
        <v>o</v>
      </c>
      <c r="BG290" s="133" t="str">
        <f>IF(Food!$BU289="","o",IF(ISNUMBER(Food!$BU289),"x","Bitte ausschließlich Zahlen pflegen!"))</f>
        <v>o</v>
      </c>
      <c r="BH290" s="133" t="str">
        <f>IF(Food!$BV289="","o",IF(ISNUMBER(Food!$BV289),"x","Bitte ausschließlich Zahlen pflegen!"))</f>
        <v>o</v>
      </c>
      <c r="BI290" s="133" t="str">
        <f>IF(Food!$BW289="","o",IF(ISNUMBER(Food!$BW289),"x","Bitte ausschließlich Zahlen pflegen!"))</f>
        <v>o</v>
      </c>
      <c r="BJ290" s="133" t="str">
        <f>IF(Food!$BZ289="","o",IF(ISNA(VLOOKUP(Food!$BZ289,Auswahlisten!$AE:$AE,1,0))=FALSE,"x","Bitte Pfandart korrekt pflegen!"))</f>
        <v>o</v>
      </c>
      <c r="BK290" s="133" t="str">
        <f>IF(Food!$CA289="","o",IF(ISNUMBER(Food!$CA289),"x","Bitte ausschließlich Zahlen pflegen!"))</f>
        <v>o</v>
      </c>
      <c r="BL290" s="133" t="str">
        <f>IF(Food!$CD289="","o",IF(ISNUMBER(Food!$CD289),"x","Bitte ausschließlich Zahlen pflegen!"))</f>
        <v>o</v>
      </c>
      <c r="BM290" s="133" t="str">
        <f>IF(Food!$CE289="","o",IF(ISNA(VLOOKUP(Food!$CE289,Auswahlisten!$A:$A,1,0))=FALSE,"x","Bitte Gewichtseinheit korrekt pflegen!"))</f>
        <v>o</v>
      </c>
      <c r="BN290" s="133" t="str">
        <f>IF(Food!$CF289="","o",IF(ISNUMBER(Food!$CF289),"x","Bitte ausschließlich Zahlen pflegen!"))</f>
        <v>o</v>
      </c>
      <c r="BO290" s="133" t="str">
        <f>IF(Food!$CG289="","o",IF(ISNUMBER(Food!$CG289),"x","Bitte ausschließlich Zahlen pflegen!"))</f>
        <v>o</v>
      </c>
      <c r="BP290" s="133" t="str">
        <f>IF(Food!$CH289="","o",IF(ISNA(VLOOKUP(Food!$CH289,Auswahlisten!$A:$A,1,0))=FALSE,"x","Bitte Gewichtseinheit korrekt pflegen!"))</f>
        <v>o</v>
      </c>
      <c r="BQ290" s="133" t="str">
        <f>IF(Food!$CI289="","o",IF(ISNA(VLOOKUP(Food!$CI289,Auswahlisten!$F:$F,1,0))=FALSE,"x","Bitte JuSchu korrekt pflegen!"))</f>
        <v>o</v>
      </c>
      <c r="BR290" s="133" t="str">
        <f>IF(Verpackung!$D289="","o",IF(ISNUMBER(Verpackung!$D289),"x","Bitte ausschließlich Zahlen pflegen!"))</f>
        <v>o</v>
      </c>
      <c r="BS290" s="133" t="str">
        <f>IF(Verpackung!$E289="","o",IF(ISNUMBER(Verpackung!$E289),"x","Bitte ausschließlich Zahlen pflegen!"))</f>
        <v>o</v>
      </c>
      <c r="BT290" s="133" t="str">
        <f>IF(Verpackung!$F289="","o",IF(ISNUMBER(Verpackung!$F289),"x","Bitte ausschließlich Zahlen pflegen!"))</f>
        <v>o</v>
      </c>
      <c r="BU290" s="133" t="str">
        <f>IF(Verpackung!$G289="","o",IF(ISNUMBER(Verpackung!$G289),"x","Bitte ausschließlich Zahlen pflegen!"))</f>
        <v>o</v>
      </c>
      <c r="BV290" s="133" t="str">
        <f>IF(Verpackung!$H289="","o",IF(ISNUMBER(Verpackung!$H289),"x","Bitte ausschließlich Zahlen pflegen!"))</f>
        <v>o</v>
      </c>
      <c r="BW290" s="133" t="str">
        <f>IF(Verpackung!$I289="","o",IF(ISNUMBER(Verpackung!$I289),"x","Bitte ausschließlich Zahlen pflegen!"))</f>
        <v>o</v>
      </c>
      <c r="BX290" s="133" t="str">
        <f>IF(Verpackung!$J289="","o",IF(ISNUMBER(Verpackung!$J289),"x","Bitte ausschließlich Zahlen pflegen!"))</f>
        <v>o</v>
      </c>
      <c r="BY290" s="133" t="str">
        <f>IF(Verpackung!$K289="","o",IF(ISNUMBER(Verpackung!$K289),"x","Bitte ausschließlich Zahlen pflegen!"))</f>
        <v>o</v>
      </c>
      <c r="BZ290" s="133" t="str">
        <f>IF('Kaufland intern'!D289="","o",IF(LEN('Kaufland intern'!D289)&gt;40,"Eingabe max. 40 Zeichen!","x"))</f>
        <v>o</v>
      </c>
      <c r="CA290" s="133" t="str">
        <f>IF('Kaufland intern'!F289="","o",IF(AND(ISNUMBER('Kaufland intern'!F289),'Kaufland intern'!F289&gt;=1000000,'Kaufland intern'!F289&lt;=9999999),"x","Bitte Eingabe prüfen!"))</f>
        <v>o</v>
      </c>
      <c r="CB290" s="133" t="str">
        <f>IF('Kaufland intern'!G289="","o",IF(LEN('Kaufland intern'!G289)&gt;18,"Eingabe max. 18 Zeichen!","x"))</f>
        <v>o</v>
      </c>
      <c r="CC290" s="133" t="str">
        <f>IF('Kaufland intern'!I289="","o",IF(LEN('Kaufland intern'!I289)&gt;3,"Eingabe max. 3 Zeichen!","x"))</f>
        <v>o</v>
      </c>
      <c r="CD290" s="133" t="str">
        <f>IF('Kaufland intern'!J289="","o",IF(LEN('Kaufland intern'!J289)&gt;6,"Eingabe max. 6 Zeichen!","x"))</f>
        <v>o</v>
      </c>
      <c r="CE290" s="133" t="str">
        <f>IF('Kaufland intern'!K289="","o",IF(LEN('Kaufland intern'!K289)&gt;4,"Eingabe max. 4 Zeichen!","x"))</f>
        <v>o</v>
      </c>
      <c r="CF290" s="133" t="str">
        <f>IF('Kaufland intern'!L289="","o",IF(ISNA(VLOOKUP('Kaufland intern'!L289,Auswahlisten!$Z:$Z,1,0))=FALSE,"x","Bitte Etikettenart korrekt pflegen!"))</f>
        <v>o</v>
      </c>
      <c r="CG290" s="133" t="str">
        <f>IF('Kaufland intern'!M289="","o",IF(LEN('Kaufland intern'!M289)&gt;20,"Eingabe max. 20 Zeichen!","x"))</f>
        <v>o</v>
      </c>
      <c r="CH290" s="133" t="str">
        <f>IF('Kaufland intern'!O289="","o",IF(LEN('Kaufland intern'!O289)&gt;20,"Eingabe max. 20 Zeichen!","x"))</f>
        <v>o</v>
      </c>
      <c r="CI290" s="133" t="str">
        <f>IF('Kaufland intern'!Q289="","o",IF(LEN('Kaufland intern'!Q289)&gt;20,"Eingabe max. 20 Zeichen!","x"))</f>
        <v>o</v>
      </c>
      <c r="CJ290" s="133" t="str">
        <f>IF('Kaufland intern'!S289="","o",IF(LEN('Kaufland intern'!S289)&gt;8,"Eingabe max. 8 Zeichen!","x"))</f>
        <v>o</v>
      </c>
      <c r="CK290" s="133" t="str">
        <f>IF('Kaufland intern'!U289="","o",IF(ISNA(VLOOKUP('Kaufland intern'!U289,Auswahlisten!$D:$D,1,0))=FALSE,"x","Bitte Verpackungsart korrekt pflegen!"))</f>
        <v>o</v>
      </c>
      <c r="CL290" s="133" t="str">
        <f>IF('Kaufland intern'!V289="","o",IF(ISNUMBER('Kaufland intern'!V289),"x","Bitte ausschließlich Zahlen pflegen!"))</f>
        <v>o</v>
      </c>
      <c r="CM290" s="133" t="str">
        <f>IF('Kaufland intern'!W289="","o",IF(ISNA(VLOOKUP('Kaufland intern'!W289,Auswahlisten!$AA:$AA,1,0))=FALSE,"x","Bitte Bezugsweg korrekt pflegen!"))</f>
        <v>o</v>
      </c>
      <c r="CN290" s="133" t="str">
        <f>IF('Kaufland intern'!X289="","o",IF(ISNA(VLOOKUP('Kaufland intern'!X289,Auswahlisten!$AB:$AB,1,0))=FALSE,"x","Bitte Bezugsvorschrift korrekt pflegen!"))</f>
        <v>o</v>
      </c>
      <c r="CO290" s="133" t="str">
        <f>IF('Kaufland intern'!Y289="","o",IF(ISNA(VLOOKUP('Kaufland intern'!Y289,Auswahlisten!$AC:$AC,1,0))=FALSE,"x","Bitte Sortimentsstufenlistung korrekt pflegen!"))</f>
        <v>o</v>
      </c>
      <c r="CP290" s="133" t="str">
        <f>IF('Kaufland intern'!Z289="","o",IF(LEN('Kaufland intern'!Z289)&lt;&gt;13,"Eingabe max. 13 Zahlen!","x"))</f>
        <v>o</v>
      </c>
      <c r="CQ290" s="133" t="str">
        <f>IF('Kaufland intern'!AA289="","o",IF(LEN('Kaufland intern'!AA289)&lt;&gt;13,"Eingabe max. 13 Zahlen!","x"))</f>
        <v>o</v>
      </c>
      <c r="CR290" s="133" t="str">
        <f>IF('Kaufland intern'!AB289="","o",IF(LEN('Kaufland intern'!AB289)&lt;&gt;13,"Eingabe max. 13 Zahlen!","x"))</f>
        <v>o</v>
      </c>
      <c r="CS290" s="133" t="str">
        <f>IF('Kaufland intern'!AC289="","o",IF('Kaufland intern'!AC289="x","x","Bitte nur 'x' für Ja pflegen!"))</f>
        <v>o</v>
      </c>
      <c r="CT290" s="133" t="str">
        <f>IF('Kaufland intern'!AD289="","o",IF('Kaufland intern'!AD289="x","x","Bitte nur 'x' für Ja pflegen!"))</f>
        <v>o</v>
      </c>
      <c r="CU290" s="133" t="str">
        <f>IF('Kaufland intern'!AE289="","o",IF('Kaufland intern'!AE289="x","x","Bitte nur 'x' für Ja pflegen!"))</f>
        <v>o</v>
      </c>
      <c r="CV290" s="133" t="str">
        <f>IF('Kaufland intern'!AF289="","o",IF('Kaufland intern'!AF289="x","x","Bitte nur 'x' für Ja pflegen!"))</f>
        <v>o</v>
      </c>
      <c r="CW290" s="133" t="str">
        <f>IF('Kaufland intern'!AG289="","o",IF('Kaufland intern'!AG289="x","x","Bitte nur 'x' für Ja pflegen!"))</f>
        <v>o</v>
      </c>
      <c r="CX290" s="133" t="str">
        <f>IF('Kaufland intern'!AH289="","o",IF('Kaufland intern'!AH289="x","x","Bitte nur 'x' für Ja pflegen!"))</f>
        <v>o</v>
      </c>
      <c r="CY290" s="133" t="str">
        <f>IF('Kaufland intern'!AI289="","o",IF(LEN('Kaufland intern'!AI289)&lt;&gt;11,"Eingabe 11 Zeichen!","x"))</f>
        <v>o</v>
      </c>
      <c r="CZ290" s="133" t="str">
        <f>IF('Kaufland intern'!AJ289="","o",IF(LEN('Kaufland intern'!AJ289)&lt;&gt;11,"Eingabe 11 Zeichen!","x"))</f>
        <v>o</v>
      </c>
      <c r="DA290" s="133" t="str">
        <f>IF('Kaufland intern'!AK289="","o",IF(LEN('Kaufland intern'!AK289)&lt;&gt;11,"Eingabe 11 Zeichen!","x"))</f>
        <v>o</v>
      </c>
      <c r="DB290" s="133" t="str">
        <f>IF('Kaufland intern'!AL289="","o",IF(LEN('Kaufland intern'!AL289)&lt;&gt;11,"Eingabe 11 Zeichen!","x"))</f>
        <v>o</v>
      </c>
      <c r="DC290" s="133" t="str">
        <f>IF('Kaufland intern'!AM289="","o",IF(LEN('Kaufland intern'!AM289)&lt;&gt;11,"Eingabe 11 Zeichen!","x"))</f>
        <v>o</v>
      </c>
      <c r="DD290" s="133" t="str">
        <f>IF('Kaufland intern'!AN289="","o",IF(LEN('Kaufland intern'!AN289)&lt;&gt;11,"Eingabe 11 Zeichen!","x"))</f>
        <v>o</v>
      </c>
    </row>
    <row r="291" spans="1:108" ht="30">
      <c r="A291" s="128">
        <f>Food!C290</f>
        <v>0</v>
      </c>
      <c r="B291" s="129">
        <f>Food!E290</f>
        <v>0</v>
      </c>
      <c r="C291" s="128">
        <f>Food!O290</f>
        <v>0</v>
      </c>
      <c r="D291" s="133" t="str">
        <f>IF(Food!$A290="","Bitte Datum pflegen!",IF(ISNUMBER(Food!$A290)=FALSE,"Bitte Datum überprüfen!","x"))</f>
        <v>Bitte Datum pflegen!</v>
      </c>
      <c r="E291" s="133" t="str">
        <f>IF(Food!$C290="","Bitte Lieferantenartikelnr. pflegen!",IF(LEN(Food!$C290)&gt;13,"Eingabe max. 13 Zeichen!","x"))</f>
        <v>Bitte Lieferantenartikelnr. pflegen!</v>
      </c>
      <c r="F291" s="133" t="str">
        <f>IF(Food!$D290="","o",IF(LEN(Food!$D290)&gt;13,"Eingabe max. 13 Zeichen!","x"))</f>
        <v>o</v>
      </c>
      <c r="G291" s="145" t="str">
        <f>IF(Food!$F290="","o",IF(ISNUMBER(Food!$F290)=FALSE,"Bitte Gewicht ohne Einheit pflegen!","x"))</f>
        <v>o</v>
      </c>
      <c r="H291" s="133" t="str">
        <f>IF(Food!$G290="","o",IF(ISNA(VLOOKUP(Food!$G290,Auswahlisten!$A:$A,1,0))=FALSE,"x","Bitte Gewichtseinheit korrekt pflegen!"))</f>
        <v>o</v>
      </c>
      <c r="I291" s="133" t="str">
        <f>IF(Food!$H290="","Bitte Steuer pflegen!",IF(OR(Food!$H290=7,Food!$H290=19),"x","Bitte nur 7 oder 19 pflegen!"))</f>
        <v>Bitte Steuer pflegen!</v>
      </c>
      <c r="J291" s="133" t="str">
        <f>IF(Food!$I290="","o",IF(Food!$I290="x","x","Bitte nur 'x' für Ja pflegen!"))</f>
        <v>o</v>
      </c>
      <c r="K291" s="145" t="str">
        <f>IF(Food!$L290="","o",IF(ISNUMBER(Food!$L290)=FALSE,"Bitte Temperatur von ohne Einheit pflegen!","x"))</f>
        <v>o</v>
      </c>
      <c r="L291" s="145" t="str">
        <f>IF(Food!$M290="","o",IF(ISNUMBER(Food!$M290)=FALSE,"Bitte Temperatur bis ohne Einheit pflegen!","x"))</f>
        <v>o</v>
      </c>
      <c r="M291" s="133" t="str">
        <f>IF(Food!$J290="","o",IF(Food!$J290="x","x","Bitte nur 'x' für Ja pflegen!"))</f>
        <v>o</v>
      </c>
      <c r="N291" s="133" t="str">
        <f>IF(Food!$P290="","Bitte Bruttogewicht pflegen!",IF(ISNUMBER(Food!$P290)=FALSE,"Bitte Bruttogwicht ohne Einheit pflegen!","x"))</f>
        <v>Bitte Bruttogewicht pflegen!</v>
      </c>
      <c r="O291" s="133" t="str">
        <f>IF(Food!$Q290="","Bitte Länge pflegen!",IF(ISNUMBER(Food!$Q290)=FALSE,"Bitte Länge ohne Einheit pflegen!","x"))</f>
        <v>Bitte Länge pflegen!</v>
      </c>
      <c r="P291" s="133" t="str">
        <f>IF(Food!$R290="","Bitte Breite pflegen!",IF(ISNUMBER(Food!$R290)=FALSE,"Bitte Breite ohne Einheit pflegen!","x"))</f>
        <v>Bitte Breite pflegen!</v>
      </c>
      <c r="Q291" s="133" t="str">
        <f>IF(Food!$S290="","Bitte Höhe pflegen!",IF(ISNUMBER(Food!$S290)=FALSE,"Bitte Höhe ohne Einheit pflegen!","x"))</f>
        <v>Bitte Höhe pflegen!</v>
      </c>
      <c r="R291" s="133" t="str">
        <f>IF(Food!$V290="","o",IF(ISNUMBER(Food!$V290)=FALSE,"Bitte Bruttogewicht ohne Einheit pflegen!","x"))</f>
        <v>o</v>
      </c>
      <c r="S291" s="133" t="str">
        <f>IF(Food!$W290="","o",IF(ISNUMBER(Food!$W290)=FALSE,"Bitte Länge ohne Einheit pflegen!","x"))</f>
        <v>o</v>
      </c>
      <c r="T291" s="133" t="str">
        <f>IF(Food!$X290="","o",IF(ISNUMBER(Food!$X290)=FALSE,"Bitte Länge ohne Einheit pflegen!","x"))</f>
        <v>o</v>
      </c>
      <c r="U291" s="133" t="str">
        <f>IF(Food!$Y290="","o",IF(ISNUMBER(Food!$Y290)=FALSE,"Bitte Länge ohne Einheit pflegen!","x"))</f>
        <v>o</v>
      </c>
      <c r="V291" s="133" t="str">
        <f>IF(Food!$AB290="","o",IF(ISNUMBER(Food!$AB290)=FALSE,"Bitte Bruttogewicht ohne Einheit pflegen!","x"))</f>
        <v>o</v>
      </c>
      <c r="W291" s="133" t="str">
        <f>IF(Food!$AC290="","o",IF(ISNUMBER(Food!$AC290)=FALSE,"Bitte Länge ohne Einheit pflegen!","x"))</f>
        <v>o</v>
      </c>
      <c r="X291" s="133" t="str">
        <f>IF(Food!$AD290="","o",IF(ISNUMBER(Food!$AD290)=FALSE,"Bitte Breite ohne Einheit pflegen!","x"))</f>
        <v>o</v>
      </c>
      <c r="Y291" s="133" t="str">
        <f>IF(Food!$AE290="","o",IF(ISNUMBER(Food!$AE290)=FALSE,"Bitte Höhe ohne Einheit pflegen!","x"))</f>
        <v>o</v>
      </c>
      <c r="Z291" s="133" t="str">
        <f>IF(Food!$AG290="","o",IF(ISNUMBER(Food!$AG290)=FALSE,"Bitte Bruttogewicht ohne Einheit pflegen!","x"))</f>
        <v>o</v>
      </c>
      <c r="AA291" s="133" t="str">
        <f>IF(Food!$AH290="","o",IF(ISNUMBER(Food!$AH290)=FALSE,"Bitte Länge ohne Einheit pflegen!","x"))</f>
        <v>o</v>
      </c>
      <c r="AB291" s="133" t="str">
        <f>IF(Food!$AI290="","o",IF(ISNUMBER(Food!$AI290)=FALSE,"Bitte Breite ohne Einheit pflegen!","x"))</f>
        <v>o</v>
      </c>
      <c r="AC291" s="133" t="str">
        <f>IF(Food!$AJ290="","o",IF(ISNUMBER(Food!$AJ290)=FALSE,"Bitte Höhe ohne Einheit pflegen!","x"))</f>
        <v>o</v>
      </c>
      <c r="AD291" s="133" t="str">
        <f>IF(Food!$AL290="","o",IF(ISNUMBER(Food!$AL290)=FALSE,"Bitte Bruttogewicht ohne Einheit pflegen!","x"))</f>
        <v>o</v>
      </c>
      <c r="AE291" s="133" t="str">
        <f>IF(Food!$AM290="","o",IF(ISNUMBER(Food!$AM290)=FALSE,"Bitte Länge ohne Einheit pflegen!","x"))</f>
        <v>o</v>
      </c>
      <c r="AF291" s="133" t="str">
        <f>IF(Food!$AN290="","o",IF(ISNUMBER(Food!$AN290)=FALSE,"Bitte Breite ohne Einheit pflegen!","x"))</f>
        <v>o</v>
      </c>
      <c r="AG291" s="133" t="str">
        <f>IF(Food!$AO290="","o",IF(ISNUMBER(Food!$AO290)=FALSE,"Bitte Höhe ohne Einheit pflegen!","x"))</f>
        <v>o</v>
      </c>
      <c r="AH291" s="133" t="str">
        <f>IF(Food!$BX290="","o",IF(Food!$BX290="x","x","Bitte nur 'x' für Ja pflegen!"))</f>
        <v>o</v>
      </c>
      <c r="AI291" s="133" t="str">
        <f>IF(Food!$BY290="","o",IF(ISNUMBER(Food!$BY290),"x","Bitte ausschließlich Zahlen pflegen!"))</f>
        <v>o</v>
      </c>
      <c r="AJ291" s="133" t="str">
        <f>IF(Food!$AR290="","Bitte Verpackungsart pflegen!",IF(Food!$AR290="","o",IF(ISNA(VLOOKUP(Food!$AR290,Auswahlisten!$D:$D,1,0))=FALSE,"x","Bitte Verpackungsart korrekt pflegen!")))</f>
        <v>Bitte Verpackungsart pflegen!</v>
      </c>
      <c r="AK291" s="133" t="str">
        <f>IF(Food!$AS290="","o",IF(ISNUMBER(Food!$AS290)=FALSE,"Bitte nur Anzahl der Tage pflegen!","x"))</f>
        <v>o</v>
      </c>
      <c r="AL291" s="133" t="str">
        <f>IF(Food!$AT290="","o",IF(ISNUMBER(Food!$AT290)=FALSE,"Bitte nur Anzahl der Tage pflegen!","x"))</f>
        <v>o</v>
      </c>
      <c r="AM291" s="133" t="str">
        <f>IF(Food!$AU290="","o",IF(ISNA(VLOOKUP(Food!$AU290,Auswahlisten!$H:$H,1,0))=FALSE,"x","Bitte Produktionsland korrekt pflegen!"))</f>
        <v>o</v>
      </c>
      <c r="AN291" s="133" t="str">
        <f>IF(Food!$AV290="","o",IF(ISNA(VLOOKUP(Food!$AV290,Auswahlisten!$I:$I,1,0))=FALSE,"x","Bitte Region korrekt pflegen!"))</f>
        <v>o</v>
      </c>
      <c r="AO291" s="133" t="str">
        <f>IF(Food!$AW290="","o",IF(LEN(Food!$AW290)&gt;8,"Eingabe max. 8 Zahlen!","x"))</f>
        <v>o</v>
      </c>
      <c r="AP291" s="133" t="str">
        <f>IF(Food!$CC290="","o",IF(Food!$CC290="x","x","Bitte nur 'x' für Ja pflegen!"))</f>
        <v>o</v>
      </c>
      <c r="AQ291" s="133" t="str">
        <f>IF(Food!$AY290="","o",IF(Food!$AY290="x","x","Bitte nur 'x' für Ja pflegen!"))</f>
        <v>o</v>
      </c>
      <c r="AR291" s="133" t="str">
        <f>IF(Food!$AZ290="","o",IF(Food!$AZ290="x","x","Bitte nur 'x' für Ja pflegen!"))</f>
        <v>o</v>
      </c>
      <c r="AS291" s="133" t="str">
        <f>IF(Food!$BA290="","o",IF(Food!$BA290="x","x","Bitte nur 'x' für Ja pflegen!"))</f>
        <v>o</v>
      </c>
      <c r="AT291" s="133" t="str">
        <f>IF(Food!$BB290="","o",IF(Food!$BB290="x","x","Bitte nur 'x' für Ja pflegen!"))</f>
        <v>o</v>
      </c>
      <c r="AU291" s="133" t="str">
        <f ca="1">IF(Food!$BC290="","o",IF(OR(LEFT(CELL("format",Food!$BC290),1)="S",LEFT(CELL("format",Food!$BC290),1)=".",LEFT(CELL("format",Food!$BC290),1)="F"),"x","Bitte ausschließlich Zahlen pflegen!"))</f>
        <v>o</v>
      </c>
      <c r="AV291" s="133" t="str">
        <f>IF(Food!$BD290="","o",IF(Food!$BD290="x","x","Bitte nur 'x' für Ja pflegen!"))</f>
        <v>o</v>
      </c>
      <c r="AW291" s="133" t="str">
        <f ca="1">IF(Food!$BE290="","o",IF(OR(LEFT(CELL("format",Food!$BE290),1)="S",LEFT(CELL("format",Food!$BE290),1)=".",LEFT(CELL("format",Food!$BE290),1)="F"),"x","Bitte ausschließlich Zahlen pflegen!"))</f>
        <v>o</v>
      </c>
      <c r="AX291" s="133" t="str">
        <f>IF(Food!$BF290="","o",IF(Food!$BF290="x","x","Bitte nur 'x' für Ja pflegen!"))</f>
        <v>o</v>
      </c>
      <c r="AY291" s="133" t="str">
        <f ca="1">IF(Food!$BG290="","o",IF(OR(LEFT(CELL("format",Food!$BG290),1)="S",LEFT(CELL("format",Food!$BG290),1)=".",LEFT(CELL("format",Food!$BG290),1)="F"),"x","Bitte ausschließlich Zahlen pflegen!"))</f>
        <v>o</v>
      </c>
      <c r="AZ291" s="133" t="str">
        <f>IF(Food!$BH290="","o",IF(Food!$BH290="x","x","Bitte nur 'x' für Ja pflegen!"))</f>
        <v>o</v>
      </c>
      <c r="BA291" s="133" t="str">
        <f ca="1">IF(Food!$BI290="","o",IF(OR(LEFT(CELL("format",Food!$BI290),1)="S",LEFT(CELL("format",Food!$BI290),1)=".",LEFT(CELL("format",Food!$BI290),1)="F"),"x","Bitte ausschließlich Zahlen pflegen!"))</f>
        <v>o</v>
      </c>
      <c r="BB291" s="133" t="str">
        <f>IF(Food!$BJ290="","o",IF(ISNUMBER(Food!$BJ290),"x","Bitte ausschließlich Zahlen pflegen!"))</f>
        <v>o</v>
      </c>
      <c r="BC291" s="133" t="str">
        <f ca="1">IF(Food!$BK290="","o",IF(OR(LEFT(CELL("format",Food!$BK290),1)="S",LEFT(CELL("format",Food!$BK290),1)=".",LEFT(CELL("format",Food!$BK290),1)="F"),"x","Bitte ausschließlich Zahlen pflegen!"))</f>
        <v>o</v>
      </c>
      <c r="BD291" s="133" t="str">
        <f>IF(Food!$BL290="","o",IF(ISNUMBER(Food!$BL290),"x","Bitte ausschließlich Zahlen pflegen!"))</f>
        <v>o</v>
      </c>
      <c r="BE291" s="133" t="str">
        <f>IF(Food!$BM290="","o",IF(ISNUMBER(Food!$BM290),"x","Bitte ausschließlich Zahlen pflegen!"))</f>
        <v>o</v>
      </c>
      <c r="BF291" s="133" t="str">
        <f>IF(Food!$BS290="","o",IF(ISNA(VLOOKUP(Food!$BS290,Auswahlisten!$H:$H,1,0))=FALSE,"x","Bitte Produktionsland korrekt pflegen!"))</f>
        <v>o</v>
      </c>
      <c r="BG291" s="133" t="str">
        <f>IF(Food!$BU290="","o",IF(ISNUMBER(Food!$BU290),"x","Bitte ausschließlich Zahlen pflegen!"))</f>
        <v>o</v>
      </c>
      <c r="BH291" s="133" t="str">
        <f>IF(Food!$BV290="","o",IF(ISNUMBER(Food!$BV290),"x","Bitte ausschließlich Zahlen pflegen!"))</f>
        <v>o</v>
      </c>
      <c r="BI291" s="133" t="str">
        <f>IF(Food!$BW290="","o",IF(ISNUMBER(Food!$BW290),"x","Bitte ausschließlich Zahlen pflegen!"))</f>
        <v>o</v>
      </c>
      <c r="BJ291" s="133" t="str">
        <f>IF(Food!$BZ290="","o",IF(ISNA(VLOOKUP(Food!$BZ290,Auswahlisten!$AE:$AE,1,0))=FALSE,"x","Bitte Pfandart korrekt pflegen!"))</f>
        <v>o</v>
      </c>
      <c r="BK291" s="133" t="str">
        <f>IF(Food!$CA290="","o",IF(ISNUMBER(Food!$CA290),"x","Bitte ausschließlich Zahlen pflegen!"))</f>
        <v>o</v>
      </c>
      <c r="BL291" s="133" t="str">
        <f>IF(Food!$CD290="","o",IF(ISNUMBER(Food!$CD290),"x","Bitte ausschließlich Zahlen pflegen!"))</f>
        <v>o</v>
      </c>
      <c r="BM291" s="133" t="str">
        <f>IF(Food!$CE290="","o",IF(ISNA(VLOOKUP(Food!$CE290,Auswahlisten!$A:$A,1,0))=FALSE,"x","Bitte Gewichtseinheit korrekt pflegen!"))</f>
        <v>o</v>
      </c>
      <c r="BN291" s="133" t="str">
        <f>IF(Food!$CF290="","o",IF(ISNUMBER(Food!$CF290),"x","Bitte ausschließlich Zahlen pflegen!"))</f>
        <v>o</v>
      </c>
      <c r="BO291" s="133" t="str">
        <f>IF(Food!$CG290="","o",IF(ISNUMBER(Food!$CG290),"x","Bitte ausschließlich Zahlen pflegen!"))</f>
        <v>o</v>
      </c>
      <c r="BP291" s="133" t="str">
        <f>IF(Food!$CH290="","o",IF(ISNA(VLOOKUP(Food!$CH290,Auswahlisten!$A:$A,1,0))=FALSE,"x","Bitte Gewichtseinheit korrekt pflegen!"))</f>
        <v>o</v>
      </c>
      <c r="BQ291" s="133" t="str">
        <f>IF(Food!$CI290="","o",IF(ISNA(VLOOKUP(Food!$CI290,Auswahlisten!$F:$F,1,0))=FALSE,"x","Bitte JuSchu korrekt pflegen!"))</f>
        <v>o</v>
      </c>
      <c r="BR291" s="133" t="str">
        <f>IF(Verpackung!$D290="","o",IF(ISNUMBER(Verpackung!$D290),"x","Bitte ausschließlich Zahlen pflegen!"))</f>
        <v>o</v>
      </c>
      <c r="BS291" s="133" t="str">
        <f>IF(Verpackung!$E290="","o",IF(ISNUMBER(Verpackung!$E290),"x","Bitte ausschließlich Zahlen pflegen!"))</f>
        <v>o</v>
      </c>
      <c r="BT291" s="133" t="str">
        <f>IF(Verpackung!$F290="","o",IF(ISNUMBER(Verpackung!$F290),"x","Bitte ausschließlich Zahlen pflegen!"))</f>
        <v>o</v>
      </c>
      <c r="BU291" s="133" t="str">
        <f>IF(Verpackung!$G290="","o",IF(ISNUMBER(Verpackung!$G290),"x","Bitte ausschließlich Zahlen pflegen!"))</f>
        <v>o</v>
      </c>
      <c r="BV291" s="133" t="str">
        <f>IF(Verpackung!$H290="","o",IF(ISNUMBER(Verpackung!$H290),"x","Bitte ausschließlich Zahlen pflegen!"))</f>
        <v>o</v>
      </c>
      <c r="BW291" s="133" t="str">
        <f>IF(Verpackung!$I290="","o",IF(ISNUMBER(Verpackung!$I290),"x","Bitte ausschließlich Zahlen pflegen!"))</f>
        <v>o</v>
      </c>
      <c r="BX291" s="133" t="str">
        <f>IF(Verpackung!$J290="","o",IF(ISNUMBER(Verpackung!$J290),"x","Bitte ausschließlich Zahlen pflegen!"))</f>
        <v>o</v>
      </c>
      <c r="BY291" s="133" t="str">
        <f>IF(Verpackung!$K290="","o",IF(ISNUMBER(Verpackung!$K290),"x","Bitte ausschließlich Zahlen pflegen!"))</f>
        <v>o</v>
      </c>
      <c r="BZ291" s="133" t="str">
        <f>IF('Kaufland intern'!D290="","o",IF(LEN('Kaufland intern'!D290)&gt;40,"Eingabe max. 40 Zeichen!","x"))</f>
        <v>o</v>
      </c>
      <c r="CA291" s="133" t="str">
        <f>IF('Kaufland intern'!F290="","o",IF(AND(ISNUMBER('Kaufland intern'!F290),'Kaufland intern'!F290&gt;=1000000,'Kaufland intern'!F290&lt;=9999999),"x","Bitte Eingabe prüfen!"))</f>
        <v>o</v>
      </c>
      <c r="CB291" s="133" t="str">
        <f>IF('Kaufland intern'!G290="","o",IF(LEN('Kaufland intern'!G290)&gt;18,"Eingabe max. 18 Zeichen!","x"))</f>
        <v>o</v>
      </c>
      <c r="CC291" s="133" t="str">
        <f>IF('Kaufland intern'!I290="","o",IF(LEN('Kaufland intern'!I290)&gt;3,"Eingabe max. 3 Zeichen!","x"))</f>
        <v>o</v>
      </c>
      <c r="CD291" s="133" t="str">
        <f>IF('Kaufland intern'!J290="","o",IF(LEN('Kaufland intern'!J290)&gt;6,"Eingabe max. 6 Zeichen!","x"))</f>
        <v>o</v>
      </c>
      <c r="CE291" s="133" t="str">
        <f>IF('Kaufland intern'!K290="","o",IF(LEN('Kaufland intern'!K290)&gt;4,"Eingabe max. 4 Zeichen!","x"))</f>
        <v>o</v>
      </c>
      <c r="CF291" s="133" t="str">
        <f>IF('Kaufland intern'!L290="","o",IF(ISNA(VLOOKUP('Kaufland intern'!L290,Auswahlisten!$Z:$Z,1,0))=FALSE,"x","Bitte Etikettenart korrekt pflegen!"))</f>
        <v>o</v>
      </c>
      <c r="CG291" s="133" t="str">
        <f>IF('Kaufland intern'!M290="","o",IF(LEN('Kaufland intern'!M290)&gt;20,"Eingabe max. 20 Zeichen!","x"))</f>
        <v>o</v>
      </c>
      <c r="CH291" s="133" t="str">
        <f>IF('Kaufland intern'!O290="","o",IF(LEN('Kaufland intern'!O290)&gt;20,"Eingabe max. 20 Zeichen!","x"))</f>
        <v>o</v>
      </c>
      <c r="CI291" s="133" t="str">
        <f>IF('Kaufland intern'!Q290="","o",IF(LEN('Kaufland intern'!Q290)&gt;20,"Eingabe max. 20 Zeichen!","x"))</f>
        <v>o</v>
      </c>
      <c r="CJ291" s="133" t="str">
        <f>IF('Kaufland intern'!S290="","o",IF(LEN('Kaufland intern'!S290)&gt;8,"Eingabe max. 8 Zeichen!","x"))</f>
        <v>o</v>
      </c>
      <c r="CK291" s="133" t="str">
        <f>IF('Kaufland intern'!U290="","o",IF(ISNA(VLOOKUP('Kaufland intern'!U290,Auswahlisten!$D:$D,1,0))=FALSE,"x","Bitte Verpackungsart korrekt pflegen!"))</f>
        <v>o</v>
      </c>
      <c r="CL291" s="133" t="str">
        <f>IF('Kaufland intern'!V290="","o",IF(ISNUMBER('Kaufland intern'!V290),"x","Bitte ausschließlich Zahlen pflegen!"))</f>
        <v>o</v>
      </c>
      <c r="CM291" s="133" t="str">
        <f>IF('Kaufland intern'!W290="","o",IF(ISNA(VLOOKUP('Kaufland intern'!W290,Auswahlisten!$AA:$AA,1,0))=FALSE,"x","Bitte Bezugsweg korrekt pflegen!"))</f>
        <v>o</v>
      </c>
      <c r="CN291" s="133" t="str">
        <f>IF('Kaufland intern'!X290="","o",IF(ISNA(VLOOKUP('Kaufland intern'!X290,Auswahlisten!$AB:$AB,1,0))=FALSE,"x","Bitte Bezugsvorschrift korrekt pflegen!"))</f>
        <v>o</v>
      </c>
      <c r="CO291" s="133" t="str">
        <f>IF('Kaufland intern'!Y290="","o",IF(ISNA(VLOOKUP('Kaufland intern'!Y290,Auswahlisten!$AC:$AC,1,0))=FALSE,"x","Bitte Sortimentsstufenlistung korrekt pflegen!"))</f>
        <v>o</v>
      </c>
      <c r="CP291" s="133" t="str">
        <f>IF('Kaufland intern'!Z290="","o",IF(LEN('Kaufland intern'!Z290)&lt;&gt;13,"Eingabe max. 13 Zahlen!","x"))</f>
        <v>o</v>
      </c>
      <c r="CQ291" s="133" t="str">
        <f>IF('Kaufland intern'!AA290="","o",IF(LEN('Kaufland intern'!AA290)&lt;&gt;13,"Eingabe max. 13 Zahlen!","x"))</f>
        <v>o</v>
      </c>
      <c r="CR291" s="133" t="str">
        <f>IF('Kaufland intern'!AB290="","o",IF(LEN('Kaufland intern'!AB290)&lt;&gt;13,"Eingabe max. 13 Zahlen!","x"))</f>
        <v>o</v>
      </c>
      <c r="CS291" s="133" t="str">
        <f>IF('Kaufland intern'!AC290="","o",IF('Kaufland intern'!AC290="x","x","Bitte nur 'x' für Ja pflegen!"))</f>
        <v>o</v>
      </c>
      <c r="CT291" s="133" t="str">
        <f>IF('Kaufland intern'!AD290="","o",IF('Kaufland intern'!AD290="x","x","Bitte nur 'x' für Ja pflegen!"))</f>
        <v>o</v>
      </c>
      <c r="CU291" s="133" t="str">
        <f>IF('Kaufland intern'!AE290="","o",IF('Kaufland intern'!AE290="x","x","Bitte nur 'x' für Ja pflegen!"))</f>
        <v>o</v>
      </c>
      <c r="CV291" s="133" t="str">
        <f>IF('Kaufland intern'!AF290="","o",IF('Kaufland intern'!AF290="x","x","Bitte nur 'x' für Ja pflegen!"))</f>
        <v>o</v>
      </c>
      <c r="CW291" s="133" t="str">
        <f>IF('Kaufland intern'!AG290="","o",IF('Kaufland intern'!AG290="x","x","Bitte nur 'x' für Ja pflegen!"))</f>
        <v>o</v>
      </c>
      <c r="CX291" s="133" t="str">
        <f>IF('Kaufland intern'!AH290="","o",IF('Kaufland intern'!AH290="x","x","Bitte nur 'x' für Ja pflegen!"))</f>
        <v>o</v>
      </c>
      <c r="CY291" s="133" t="str">
        <f>IF('Kaufland intern'!AI290="","o",IF(LEN('Kaufland intern'!AI290)&lt;&gt;11,"Eingabe 11 Zeichen!","x"))</f>
        <v>o</v>
      </c>
      <c r="CZ291" s="133" t="str">
        <f>IF('Kaufland intern'!AJ290="","o",IF(LEN('Kaufland intern'!AJ290)&lt;&gt;11,"Eingabe 11 Zeichen!","x"))</f>
        <v>o</v>
      </c>
      <c r="DA291" s="133" t="str">
        <f>IF('Kaufland intern'!AK290="","o",IF(LEN('Kaufland intern'!AK290)&lt;&gt;11,"Eingabe 11 Zeichen!","x"))</f>
        <v>o</v>
      </c>
      <c r="DB291" s="133" t="str">
        <f>IF('Kaufland intern'!AL290="","o",IF(LEN('Kaufland intern'!AL290)&lt;&gt;11,"Eingabe 11 Zeichen!","x"))</f>
        <v>o</v>
      </c>
      <c r="DC291" s="133" t="str">
        <f>IF('Kaufland intern'!AM290="","o",IF(LEN('Kaufland intern'!AM290)&lt;&gt;11,"Eingabe 11 Zeichen!","x"))</f>
        <v>o</v>
      </c>
      <c r="DD291" s="133" t="str">
        <f>IF('Kaufland intern'!AN290="","o",IF(LEN('Kaufland intern'!AN290)&lt;&gt;11,"Eingabe 11 Zeichen!","x"))</f>
        <v>o</v>
      </c>
    </row>
    <row r="292" spans="1:108" ht="30">
      <c r="A292" s="128">
        <f>Food!C291</f>
        <v>0</v>
      </c>
      <c r="B292" s="129">
        <f>Food!E291</f>
        <v>0</v>
      </c>
      <c r="C292" s="128">
        <f>Food!O291</f>
        <v>0</v>
      </c>
      <c r="D292" s="133" t="str">
        <f>IF(Food!$A291="","Bitte Datum pflegen!",IF(ISNUMBER(Food!$A291)=FALSE,"Bitte Datum überprüfen!","x"))</f>
        <v>Bitte Datum pflegen!</v>
      </c>
      <c r="E292" s="133" t="str">
        <f>IF(Food!$C291="","Bitte Lieferantenartikelnr. pflegen!",IF(LEN(Food!$C291)&gt;13,"Eingabe max. 13 Zeichen!","x"))</f>
        <v>Bitte Lieferantenartikelnr. pflegen!</v>
      </c>
      <c r="F292" s="133" t="str">
        <f>IF(Food!$D291="","o",IF(LEN(Food!$D291)&gt;13,"Eingabe max. 13 Zeichen!","x"))</f>
        <v>o</v>
      </c>
      <c r="G292" s="145" t="str">
        <f>IF(Food!$F291="","o",IF(ISNUMBER(Food!$F291)=FALSE,"Bitte Gewicht ohne Einheit pflegen!","x"))</f>
        <v>o</v>
      </c>
      <c r="H292" s="133" t="str">
        <f>IF(Food!$G291="","o",IF(ISNA(VLOOKUP(Food!$G291,Auswahlisten!$A:$A,1,0))=FALSE,"x","Bitte Gewichtseinheit korrekt pflegen!"))</f>
        <v>o</v>
      </c>
      <c r="I292" s="133" t="str">
        <f>IF(Food!$H291="","Bitte Steuer pflegen!",IF(OR(Food!$H291=7,Food!$H291=19),"x","Bitte nur 7 oder 19 pflegen!"))</f>
        <v>Bitte Steuer pflegen!</v>
      </c>
      <c r="J292" s="133" t="str">
        <f>IF(Food!$I291="","o",IF(Food!$I291="x","x","Bitte nur 'x' für Ja pflegen!"))</f>
        <v>o</v>
      </c>
      <c r="K292" s="145" t="str">
        <f>IF(Food!$L291="","o",IF(ISNUMBER(Food!$L291)=FALSE,"Bitte Temperatur von ohne Einheit pflegen!","x"))</f>
        <v>o</v>
      </c>
      <c r="L292" s="145" t="str">
        <f>IF(Food!$M291="","o",IF(ISNUMBER(Food!$M291)=FALSE,"Bitte Temperatur bis ohne Einheit pflegen!","x"))</f>
        <v>o</v>
      </c>
      <c r="M292" s="133" t="str">
        <f>IF(Food!$J291="","o",IF(Food!$J291="x","x","Bitte nur 'x' für Ja pflegen!"))</f>
        <v>o</v>
      </c>
      <c r="N292" s="133" t="str">
        <f>IF(Food!$P291="","Bitte Bruttogewicht pflegen!",IF(ISNUMBER(Food!$P291)=FALSE,"Bitte Bruttogwicht ohne Einheit pflegen!","x"))</f>
        <v>Bitte Bruttogewicht pflegen!</v>
      </c>
      <c r="O292" s="133" t="str">
        <f>IF(Food!$Q291="","Bitte Länge pflegen!",IF(ISNUMBER(Food!$Q291)=FALSE,"Bitte Länge ohne Einheit pflegen!","x"))</f>
        <v>Bitte Länge pflegen!</v>
      </c>
      <c r="P292" s="133" t="str">
        <f>IF(Food!$R291="","Bitte Breite pflegen!",IF(ISNUMBER(Food!$R291)=FALSE,"Bitte Breite ohne Einheit pflegen!","x"))</f>
        <v>Bitte Breite pflegen!</v>
      </c>
      <c r="Q292" s="133" t="str">
        <f>IF(Food!$S291="","Bitte Höhe pflegen!",IF(ISNUMBER(Food!$S291)=FALSE,"Bitte Höhe ohne Einheit pflegen!","x"))</f>
        <v>Bitte Höhe pflegen!</v>
      </c>
      <c r="R292" s="133" t="str">
        <f>IF(Food!$V291="","o",IF(ISNUMBER(Food!$V291)=FALSE,"Bitte Bruttogewicht ohne Einheit pflegen!","x"))</f>
        <v>o</v>
      </c>
      <c r="S292" s="133" t="str">
        <f>IF(Food!$W291="","o",IF(ISNUMBER(Food!$W291)=FALSE,"Bitte Länge ohne Einheit pflegen!","x"))</f>
        <v>o</v>
      </c>
      <c r="T292" s="133" t="str">
        <f>IF(Food!$X291="","o",IF(ISNUMBER(Food!$X291)=FALSE,"Bitte Länge ohne Einheit pflegen!","x"))</f>
        <v>o</v>
      </c>
      <c r="U292" s="133" t="str">
        <f>IF(Food!$Y291="","o",IF(ISNUMBER(Food!$Y291)=FALSE,"Bitte Länge ohne Einheit pflegen!","x"))</f>
        <v>o</v>
      </c>
      <c r="V292" s="133" t="str">
        <f>IF(Food!$AB291="","o",IF(ISNUMBER(Food!$AB291)=FALSE,"Bitte Bruttogewicht ohne Einheit pflegen!","x"))</f>
        <v>o</v>
      </c>
      <c r="W292" s="133" t="str">
        <f>IF(Food!$AC291="","o",IF(ISNUMBER(Food!$AC291)=FALSE,"Bitte Länge ohne Einheit pflegen!","x"))</f>
        <v>o</v>
      </c>
      <c r="X292" s="133" t="str">
        <f>IF(Food!$AD291="","o",IF(ISNUMBER(Food!$AD291)=FALSE,"Bitte Breite ohne Einheit pflegen!","x"))</f>
        <v>o</v>
      </c>
      <c r="Y292" s="133" t="str">
        <f>IF(Food!$AE291="","o",IF(ISNUMBER(Food!$AE291)=FALSE,"Bitte Höhe ohne Einheit pflegen!","x"))</f>
        <v>o</v>
      </c>
      <c r="Z292" s="133" t="str">
        <f>IF(Food!$AG291="","o",IF(ISNUMBER(Food!$AG291)=FALSE,"Bitte Bruttogewicht ohne Einheit pflegen!","x"))</f>
        <v>o</v>
      </c>
      <c r="AA292" s="133" t="str">
        <f>IF(Food!$AH291="","o",IF(ISNUMBER(Food!$AH291)=FALSE,"Bitte Länge ohne Einheit pflegen!","x"))</f>
        <v>o</v>
      </c>
      <c r="AB292" s="133" t="str">
        <f>IF(Food!$AI291="","o",IF(ISNUMBER(Food!$AI291)=FALSE,"Bitte Breite ohne Einheit pflegen!","x"))</f>
        <v>o</v>
      </c>
      <c r="AC292" s="133" t="str">
        <f>IF(Food!$AJ291="","o",IF(ISNUMBER(Food!$AJ291)=FALSE,"Bitte Höhe ohne Einheit pflegen!","x"))</f>
        <v>o</v>
      </c>
      <c r="AD292" s="133" t="str">
        <f>IF(Food!$AL291="","o",IF(ISNUMBER(Food!$AL291)=FALSE,"Bitte Bruttogewicht ohne Einheit pflegen!","x"))</f>
        <v>o</v>
      </c>
      <c r="AE292" s="133" t="str">
        <f>IF(Food!$AM291="","o",IF(ISNUMBER(Food!$AM291)=FALSE,"Bitte Länge ohne Einheit pflegen!","x"))</f>
        <v>o</v>
      </c>
      <c r="AF292" s="133" t="str">
        <f>IF(Food!$AN291="","o",IF(ISNUMBER(Food!$AN291)=FALSE,"Bitte Breite ohne Einheit pflegen!","x"))</f>
        <v>o</v>
      </c>
      <c r="AG292" s="133" t="str">
        <f>IF(Food!$AO291="","o",IF(ISNUMBER(Food!$AO291)=FALSE,"Bitte Höhe ohne Einheit pflegen!","x"))</f>
        <v>o</v>
      </c>
      <c r="AH292" s="133" t="str">
        <f>IF(Food!$BX291="","o",IF(Food!$BX291="x","x","Bitte nur 'x' für Ja pflegen!"))</f>
        <v>o</v>
      </c>
      <c r="AI292" s="133" t="str">
        <f>IF(Food!$BY291="","o",IF(ISNUMBER(Food!$BY291),"x","Bitte ausschließlich Zahlen pflegen!"))</f>
        <v>o</v>
      </c>
      <c r="AJ292" s="133" t="str">
        <f>IF(Food!$AR291="","Bitte Verpackungsart pflegen!",IF(Food!$AR291="","o",IF(ISNA(VLOOKUP(Food!$AR291,Auswahlisten!$D:$D,1,0))=FALSE,"x","Bitte Verpackungsart korrekt pflegen!")))</f>
        <v>Bitte Verpackungsart pflegen!</v>
      </c>
      <c r="AK292" s="133" t="str">
        <f>IF(Food!$AS291="","o",IF(ISNUMBER(Food!$AS291)=FALSE,"Bitte nur Anzahl der Tage pflegen!","x"))</f>
        <v>o</v>
      </c>
      <c r="AL292" s="133" t="str">
        <f>IF(Food!$AT291="","o",IF(ISNUMBER(Food!$AT291)=FALSE,"Bitte nur Anzahl der Tage pflegen!","x"))</f>
        <v>o</v>
      </c>
      <c r="AM292" s="133" t="str">
        <f>IF(Food!$AU291="","o",IF(ISNA(VLOOKUP(Food!$AU291,Auswahlisten!$H:$H,1,0))=FALSE,"x","Bitte Produktionsland korrekt pflegen!"))</f>
        <v>o</v>
      </c>
      <c r="AN292" s="133" t="str">
        <f>IF(Food!$AV291="","o",IF(ISNA(VLOOKUP(Food!$AV291,Auswahlisten!$I:$I,1,0))=FALSE,"x","Bitte Region korrekt pflegen!"))</f>
        <v>o</v>
      </c>
      <c r="AO292" s="133" t="str">
        <f>IF(Food!$AW291="","o",IF(LEN(Food!$AW291)&gt;8,"Eingabe max. 8 Zahlen!","x"))</f>
        <v>o</v>
      </c>
      <c r="AP292" s="133" t="str">
        <f>IF(Food!$CC291="","o",IF(Food!$CC291="x","x","Bitte nur 'x' für Ja pflegen!"))</f>
        <v>o</v>
      </c>
      <c r="AQ292" s="133" t="str">
        <f>IF(Food!$AY291="","o",IF(Food!$AY291="x","x","Bitte nur 'x' für Ja pflegen!"))</f>
        <v>o</v>
      </c>
      <c r="AR292" s="133" t="str">
        <f>IF(Food!$AZ291="","o",IF(Food!$AZ291="x","x","Bitte nur 'x' für Ja pflegen!"))</f>
        <v>o</v>
      </c>
      <c r="AS292" s="133" t="str">
        <f>IF(Food!$BA291="","o",IF(Food!$BA291="x","x","Bitte nur 'x' für Ja pflegen!"))</f>
        <v>o</v>
      </c>
      <c r="AT292" s="133" t="str">
        <f>IF(Food!$BB291="","o",IF(Food!$BB291="x","x","Bitte nur 'x' für Ja pflegen!"))</f>
        <v>o</v>
      </c>
      <c r="AU292" s="133" t="str">
        <f ca="1">IF(Food!$BC291="","o",IF(OR(LEFT(CELL("format",Food!$BC291),1)="S",LEFT(CELL("format",Food!$BC291),1)=".",LEFT(CELL("format",Food!$BC291),1)="F"),"x","Bitte ausschließlich Zahlen pflegen!"))</f>
        <v>o</v>
      </c>
      <c r="AV292" s="133" t="str">
        <f>IF(Food!$BD291="","o",IF(Food!$BD291="x","x","Bitte nur 'x' für Ja pflegen!"))</f>
        <v>o</v>
      </c>
      <c r="AW292" s="133" t="str">
        <f ca="1">IF(Food!$BE291="","o",IF(OR(LEFT(CELL("format",Food!$BE291),1)="S",LEFT(CELL("format",Food!$BE291),1)=".",LEFT(CELL("format",Food!$BE291),1)="F"),"x","Bitte ausschließlich Zahlen pflegen!"))</f>
        <v>o</v>
      </c>
      <c r="AX292" s="133" t="str">
        <f>IF(Food!$BF291="","o",IF(Food!$BF291="x","x","Bitte nur 'x' für Ja pflegen!"))</f>
        <v>o</v>
      </c>
      <c r="AY292" s="133" t="str">
        <f ca="1">IF(Food!$BG291="","o",IF(OR(LEFT(CELL("format",Food!$BG291),1)="S",LEFT(CELL("format",Food!$BG291),1)=".",LEFT(CELL("format",Food!$BG291),1)="F"),"x","Bitte ausschließlich Zahlen pflegen!"))</f>
        <v>o</v>
      </c>
      <c r="AZ292" s="133" t="str">
        <f>IF(Food!$BH291="","o",IF(Food!$BH291="x","x","Bitte nur 'x' für Ja pflegen!"))</f>
        <v>o</v>
      </c>
      <c r="BA292" s="133" t="str">
        <f ca="1">IF(Food!$BI291="","o",IF(OR(LEFT(CELL("format",Food!$BI291),1)="S",LEFT(CELL("format",Food!$BI291),1)=".",LEFT(CELL("format",Food!$BI291),1)="F"),"x","Bitte ausschließlich Zahlen pflegen!"))</f>
        <v>o</v>
      </c>
      <c r="BB292" s="133" t="str">
        <f>IF(Food!$BJ291="","o",IF(ISNUMBER(Food!$BJ291),"x","Bitte ausschließlich Zahlen pflegen!"))</f>
        <v>o</v>
      </c>
      <c r="BC292" s="133" t="str">
        <f ca="1">IF(Food!$BK291="","o",IF(OR(LEFT(CELL("format",Food!$BK291),1)="S",LEFT(CELL("format",Food!$BK291),1)=".",LEFT(CELL("format",Food!$BK291),1)="F"),"x","Bitte ausschließlich Zahlen pflegen!"))</f>
        <v>o</v>
      </c>
      <c r="BD292" s="133" t="str">
        <f>IF(Food!$BL291="","o",IF(ISNUMBER(Food!$BL291),"x","Bitte ausschließlich Zahlen pflegen!"))</f>
        <v>o</v>
      </c>
      <c r="BE292" s="133" t="str">
        <f>IF(Food!$BM291="","o",IF(ISNUMBER(Food!$BM291),"x","Bitte ausschließlich Zahlen pflegen!"))</f>
        <v>o</v>
      </c>
      <c r="BF292" s="133" t="str">
        <f>IF(Food!$BS291="","o",IF(ISNA(VLOOKUP(Food!$BS291,Auswahlisten!$H:$H,1,0))=FALSE,"x","Bitte Produktionsland korrekt pflegen!"))</f>
        <v>o</v>
      </c>
      <c r="BG292" s="133" t="str">
        <f>IF(Food!$BU291="","o",IF(ISNUMBER(Food!$BU291),"x","Bitte ausschließlich Zahlen pflegen!"))</f>
        <v>o</v>
      </c>
      <c r="BH292" s="133" t="str">
        <f>IF(Food!$BV291="","o",IF(ISNUMBER(Food!$BV291),"x","Bitte ausschließlich Zahlen pflegen!"))</f>
        <v>o</v>
      </c>
      <c r="BI292" s="133" t="str">
        <f>IF(Food!$BW291="","o",IF(ISNUMBER(Food!$BW291),"x","Bitte ausschließlich Zahlen pflegen!"))</f>
        <v>o</v>
      </c>
      <c r="BJ292" s="133" t="str">
        <f>IF(Food!$BZ291="","o",IF(ISNA(VLOOKUP(Food!$BZ291,Auswahlisten!$AE:$AE,1,0))=FALSE,"x","Bitte Pfandart korrekt pflegen!"))</f>
        <v>o</v>
      </c>
      <c r="BK292" s="133" t="str">
        <f>IF(Food!$CA291="","o",IF(ISNUMBER(Food!$CA291),"x","Bitte ausschließlich Zahlen pflegen!"))</f>
        <v>o</v>
      </c>
      <c r="BL292" s="133" t="str">
        <f>IF(Food!$CD291="","o",IF(ISNUMBER(Food!$CD291),"x","Bitte ausschließlich Zahlen pflegen!"))</f>
        <v>o</v>
      </c>
      <c r="BM292" s="133" t="str">
        <f>IF(Food!$CE291="","o",IF(ISNA(VLOOKUP(Food!$CE291,Auswahlisten!$A:$A,1,0))=FALSE,"x","Bitte Gewichtseinheit korrekt pflegen!"))</f>
        <v>o</v>
      </c>
      <c r="BN292" s="133" t="str">
        <f>IF(Food!$CF291="","o",IF(ISNUMBER(Food!$CF291),"x","Bitte ausschließlich Zahlen pflegen!"))</f>
        <v>o</v>
      </c>
      <c r="BO292" s="133" t="str">
        <f>IF(Food!$CG291="","o",IF(ISNUMBER(Food!$CG291),"x","Bitte ausschließlich Zahlen pflegen!"))</f>
        <v>o</v>
      </c>
      <c r="BP292" s="133" t="str">
        <f>IF(Food!$CH291="","o",IF(ISNA(VLOOKUP(Food!$CH291,Auswahlisten!$A:$A,1,0))=FALSE,"x","Bitte Gewichtseinheit korrekt pflegen!"))</f>
        <v>o</v>
      </c>
      <c r="BQ292" s="133" t="str">
        <f>IF(Food!$CI291="","o",IF(ISNA(VLOOKUP(Food!$CI291,Auswahlisten!$F:$F,1,0))=FALSE,"x","Bitte JuSchu korrekt pflegen!"))</f>
        <v>o</v>
      </c>
      <c r="BR292" s="133" t="str">
        <f>IF(Verpackung!$D291="","o",IF(ISNUMBER(Verpackung!$D291),"x","Bitte ausschließlich Zahlen pflegen!"))</f>
        <v>o</v>
      </c>
      <c r="BS292" s="133" t="str">
        <f>IF(Verpackung!$E291="","o",IF(ISNUMBER(Verpackung!$E291),"x","Bitte ausschließlich Zahlen pflegen!"))</f>
        <v>o</v>
      </c>
      <c r="BT292" s="133" t="str">
        <f>IF(Verpackung!$F291="","o",IF(ISNUMBER(Verpackung!$F291),"x","Bitte ausschließlich Zahlen pflegen!"))</f>
        <v>o</v>
      </c>
      <c r="BU292" s="133" t="str">
        <f>IF(Verpackung!$G291="","o",IF(ISNUMBER(Verpackung!$G291),"x","Bitte ausschließlich Zahlen pflegen!"))</f>
        <v>o</v>
      </c>
      <c r="BV292" s="133" t="str">
        <f>IF(Verpackung!$H291="","o",IF(ISNUMBER(Verpackung!$H291),"x","Bitte ausschließlich Zahlen pflegen!"))</f>
        <v>o</v>
      </c>
      <c r="BW292" s="133" t="str">
        <f>IF(Verpackung!$I291="","o",IF(ISNUMBER(Verpackung!$I291),"x","Bitte ausschließlich Zahlen pflegen!"))</f>
        <v>o</v>
      </c>
      <c r="BX292" s="133" t="str">
        <f>IF(Verpackung!$J291="","o",IF(ISNUMBER(Verpackung!$J291),"x","Bitte ausschließlich Zahlen pflegen!"))</f>
        <v>o</v>
      </c>
      <c r="BY292" s="133" t="str">
        <f>IF(Verpackung!$K291="","o",IF(ISNUMBER(Verpackung!$K291),"x","Bitte ausschließlich Zahlen pflegen!"))</f>
        <v>o</v>
      </c>
      <c r="BZ292" s="133" t="str">
        <f>IF('Kaufland intern'!D291="","o",IF(LEN('Kaufland intern'!D291)&gt;40,"Eingabe max. 40 Zeichen!","x"))</f>
        <v>o</v>
      </c>
      <c r="CA292" s="133" t="str">
        <f>IF('Kaufland intern'!F291="","o",IF(AND(ISNUMBER('Kaufland intern'!F291),'Kaufland intern'!F291&gt;=1000000,'Kaufland intern'!F291&lt;=9999999),"x","Bitte Eingabe prüfen!"))</f>
        <v>o</v>
      </c>
      <c r="CB292" s="133" t="str">
        <f>IF('Kaufland intern'!G291="","o",IF(LEN('Kaufland intern'!G291)&gt;18,"Eingabe max. 18 Zeichen!","x"))</f>
        <v>o</v>
      </c>
      <c r="CC292" s="133" t="str">
        <f>IF('Kaufland intern'!I291="","o",IF(LEN('Kaufland intern'!I291)&gt;3,"Eingabe max. 3 Zeichen!","x"))</f>
        <v>o</v>
      </c>
      <c r="CD292" s="133" t="str">
        <f>IF('Kaufland intern'!J291="","o",IF(LEN('Kaufland intern'!J291)&gt;6,"Eingabe max. 6 Zeichen!","x"))</f>
        <v>o</v>
      </c>
      <c r="CE292" s="133" t="str">
        <f>IF('Kaufland intern'!K291="","o",IF(LEN('Kaufland intern'!K291)&gt;4,"Eingabe max. 4 Zeichen!","x"))</f>
        <v>o</v>
      </c>
      <c r="CF292" s="133" t="str">
        <f>IF('Kaufland intern'!L291="","o",IF(ISNA(VLOOKUP('Kaufland intern'!L291,Auswahlisten!$Z:$Z,1,0))=FALSE,"x","Bitte Etikettenart korrekt pflegen!"))</f>
        <v>o</v>
      </c>
      <c r="CG292" s="133" t="str">
        <f>IF('Kaufland intern'!M291="","o",IF(LEN('Kaufland intern'!M291)&gt;20,"Eingabe max. 20 Zeichen!","x"))</f>
        <v>o</v>
      </c>
      <c r="CH292" s="133" t="str">
        <f>IF('Kaufland intern'!O291="","o",IF(LEN('Kaufland intern'!O291)&gt;20,"Eingabe max. 20 Zeichen!","x"))</f>
        <v>o</v>
      </c>
      <c r="CI292" s="133" t="str">
        <f>IF('Kaufland intern'!Q291="","o",IF(LEN('Kaufland intern'!Q291)&gt;20,"Eingabe max. 20 Zeichen!","x"))</f>
        <v>o</v>
      </c>
      <c r="CJ292" s="133" t="str">
        <f>IF('Kaufland intern'!S291="","o",IF(LEN('Kaufland intern'!S291)&gt;8,"Eingabe max. 8 Zeichen!","x"))</f>
        <v>o</v>
      </c>
      <c r="CK292" s="133" t="str">
        <f>IF('Kaufland intern'!U291="","o",IF(ISNA(VLOOKUP('Kaufland intern'!U291,Auswahlisten!$D:$D,1,0))=FALSE,"x","Bitte Verpackungsart korrekt pflegen!"))</f>
        <v>o</v>
      </c>
      <c r="CL292" s="133" t="str">
        <f>IF('Kaufland intern'!V291="","o",IF(ISNUMBER('Kaufland intern'!V291),"x","Bitte ausschließlich Zahlen pflegen!"))</f>
        <v>o</v>
      </c>
      <c r="CM292" s="133" t="str">
        <f>IF('Kaufland intern'!W291="","o",IF(ISNA(VLOOKUP('Kaufland intern'!W291,Auswahlisten!$AA:$AA,1,0))=FALSE,"x","Bitte Bezugsweg korrekt pflegen!"))</f>
        <v>o</v>
      </c>
      <c r="CN292" s="133" t="str">
        <f>IF('Kaufland intern'!X291="","o",IF(ISNA(VLOOKUP('Kaufland intern'!X291,Auswahlisten!$AB:$AB,1,0))=FALSE,"x","Bitte Bezugsvorschrift korrekt pflegen!"))</f>
        <v>o</v>
      </c>
      <c r="CO292" s="133" t="str">
        <f>IF('Kaufland intern'!Y291="","o",IF(ISNA(VLOOKUP('Kaufland intern'!Y291,Auswahlisten!$AC:$AC,1,0))=FALSE,"x","Bitte Sortimentsstufenlistung korrekt pflegen!"))</f>
        <v>o</v>
      </c>
      <c r="CP292" s="133" t="str">
        <f>IF('Kaufland intern'!Z291="","o",IF(LEN('Kaufland intern'!Z291)&lt;&gt;13,"Eingabe max. 13 Zahlen!","x"))</f>
        <v>o</v>
      </c>
      <c r="CQ292" s="133" t="str">
        <f>IF('Kaufland intern'!AA291="","o",IF(LEN('Kaufland intern'!AA291)&lt;&gt;13,"Eingabe max. 13 Zahlen!","x"))</f>
        <v>o</v>
      </c>
      <c r="CR292" s="133" t="str">
        <f>IF('Kaufland intern'!AB291="","o",IF(LEN('Kaufland intern'!AB291)&lt;&gt;13,"Eingabe max. 13 Zahlen!","x"))</f>
        <v>o</v>
      </c>
      <c r="CS292" s="133" t="str">
        <f>IF('Kaufland intern'!AC291="","o",IF('Kaufland intern'!AC291="x","x","Bitte nur 'x' für Ja pflegen!"))</f>
        <v>o</v>
      </c>
      <c r="CT292" s="133" t="str">
        <f>IF('Kaufland intern'!AD291="","o",IF('Kaufland intern'!AD291="x","x","Bitte nur 'x' für Ja pflegen!"))</f>
        <v>o</v>
      </c>
      <c r="CU292" s="133" t="str">
        <f>IF('Kaufland intern'!AE291="","o",IF('Kaufland intern'!AE291="x","x","Bitte nur 'x' für Ja pflegen!"))</f>
        <v>o</v>
      </c>
      <c r="CV292" s="133" t="str">
        <f>IF('Kaufland intern'!AF291="","o",IF('Kaufland intern'!AF291="x","x","Bitte nur 'x' für Ja pflegen!"))</f>
        <v>o</v>
      </c>
      <c r="CW292" s="133" t="str">
        <f>IF('Kaufland intern'!AG291="","o",IF('Kaufland intern'!AG291="x","x","Bitte nur 'x' für Ja pflegen!"))</f>
        <v>o</v>
      </c>
      <c r="CX292" s="133" t="str">
        <f>IF('Kaufland intern'!AH291="","o",IF('Kaufland intern'!AH291="x","x","Bitte nur 'x' für Ja pflegen!"))</f>
        <v>o</v>
      </c>
      <c r="CY292" s="133" t="str">
        <f>IF('Kaufland intern'!AI291="","o",IF(LEN('Kaufland intern'!AI291)&lt;&gt;11,"Eingabe 11 Zeichen!","x"))</f>
        <v>o</v>
      </c>
      <c r="CZ292" s="133" t="str">
        <f>IF('Kaufland intern'!AJ291="","o",IF(LEN('Kaufland intern'!AJ291)&lt;&gt;11,"Eingabe 11 Zeichen!","x"))</f>
        <v>o</v>
      </c>
      <c r="DA292" s="133" t="str">
        <f>IF('Kaufland intern'!AK291="","o",IF(LEN('Kaufland intern'!AK291)&lt;&gt;11,"Eingabe 11 Zeichen!","x"))</f>
        <v>o</v>
      </c>
      <c r="DB292" s="133" t="str">
        <f>IF('Kaufland intern'!AL291="","o",IF(LEN('Kaufland intern'!AL291)&lt;&gt;11,"Eingabe 11 Zeichen!","x"))</f>
        <v>o</v>
      </c>
      <c r="DC292" s="133" t="str">
        <f>IF('Kaufland intern'!AM291="","o",IF(LEN('Kaufland intern'!AM291)&lt;&gt;11,"Eingabe 11 Zeichen!","x"))</f>
        <v>o</v>
      </c>
      <c r="DD292" s="133" t="str">
        <f>IF('Kaufland intern'!AN291="","o",IF(LEN('Kaufland intern'!AN291)&lt;&gt;11,"Eingabe 11 Zeichen!","x"))</f>
        <v>o</v>
      </c>
    </row>
    <row r="293" spans="1:108" ht="30">
      <c r="A293" s="128">
        <f>Food!C292</f>
        <v>0</v>
      </c>
      <c r="B293" s="129">
        <f>Food!E292</f>
        <v>0</v>
      </c>
      <c r="C293" s="128">
        <f>Food!O292</f>
        <v>0</v>
      </c>
      <c r="D293" s="133" t="str">
        <f>IF(Food!$A292="","Bitte Datum pflegen!",IF(ISNUMBER(Food!$A292)=FALSE,"Bitte Datum überprüfen!","x"))</f>
        <v>Bitte Datum pflegen!</v>
      </c>
      <c r="E293" s="133" t="str">
        <f>IF(Food!$C292="","Bitte Lieferantenartikelnr. pflegen!",IF(LEN(Food!$C292)&gt;13,"Eingabe max. 13 Zeichen!","x"))</f>
        <v>Bitte Lieferantenartikelnr. pflegen!</v>
      </c>
      <c r="F293" s="133" t="str">
        <f>IF(Food!$D292="","o",IF(LEN(Food!$D292)&gt;13,"Eingabe max. 13 Zeichen!","x"))</f>
        <v>o</v>
      </c>
      <c r="G293" s="145" t="str">
        <f>IF(Food!$F292="","o",IF(ISNUMBER(Food!$F292)=FALSE,"Bitte Gewicht ohne Einheit pflegen!","x"))</f>
        <v>o</v>
      </c>
      <c r="H293" s="133" t="str">
        <f>IF(Food!$G292="","o",IF(ISNA(VLOOKUP(Food!$G292,Auswahlisten!$A:$A,1,0))=FALSE,"x","Bitte Gewichtseinheit korrekt pflegen!"))</f>
        <v>o</v>
      </c>
      <c r="I293" s="133" t="str">
        <f>IF(Food!$H292="","Bitte Steuer pflegen!",IF(OR(Food!$H292=7,Food!$H292=19),"x","Bitte nur 7 oder 19 pflegen!"))</f>
        <v>Bitte Steuer pflegen!</v>
      </c>
      <c r="J293" s="133" t="str">
        <f>IF(Food!$I292="","o",IF(Food!$I292="x","x","Bitte nur 'x' für Ja pflegen!"))</f>
        <v>o</v>
      </c>
      <c r="K293" s="145" t="str">
        <f>IF(Food!$L292="","o",IF(ISNUMBER(Food!$L292)=FALSE,"Bitte Temperatur von ohne Einheit pflegen!","x"))</f>
        <v>o</v>
      </c>
      <c r="L293" s="145" t="str">
        <f>IF(Food!$M292="","o",IF(ISNUMBER(Food!$M292)=FALSE,"Bitte Temperatur bis ohne Einheit pflegen!","x"))</f>
        <v>o</v>
      </c>
      <c r="M293" s="133" t="str">
        <f>IF(Food!$J292="","o",IF(Food!$J292="x","x","Bitte nur 'x' für Ja pflegen!"))</f>
        <v>o</v>
      </c>
      <c r="N293" s="133" t="str">
        <f>IF(Food!$P292="","Bitte Bruttogewicht pflegen!",IF(ISNUMBER(Food!$P292)=FALSE,"Bitte Bruttogwicht ohne Einheit pflegen!","x"))</f>
        <v>Bitte Bruttogewicht pflegen!</v>
      </c>
      <c r="O293" s="133" t="str">
        <f>IF(Food!$Q292="","Bitte Länge pflegen!",IF(ISNUMBER(Food!$Q292)=FALSE,"Bitte Länge ohne Einheit pflegen!","x"))</f>
        <v>Bitte Länge pflegen!</v>
      </c>
      <c r="P293" s="133" t="str">
        <f>IF(Food!$R292="","Bitte Breite pflegen!",IF(ISNUMBER(Food!$R292)=FALSE,"Bitte Breite ohne Einheit pflegen!","x"))</f>
        <v>Bitte Breite pflegen!</v>
      </c>
      <c r="Q293" s="133" t="str">
        <f>IF(Food!$S292="","Bitte Höhe pflegen!",IF(ISNUMBER(Food!$S292)=FALSE,"Bitte Höhe ohne Einheit pflegen!","x"))</f>
        <v>Bitte Höhe pflegen!</v>
      </c>
      <c r="R293" s="133" t="str">
        <f>IF(Food!$V292="","o",IF(ISNUMBER(Food!$V292)=FALSE,"Bitte Bruttogewicht ohne Einheit pflegen!","x"))</f>
        <v>o</v>
      </c>
      <c r="S293" s="133" t="str">
        <f>IF(Food!$W292="","o",IF(ISNUMBER(Food!$W292)=FALSE,"Bitte Länge ohne Einheit pflegen!","x"))</f>
        <v>o</v>
      </c>
      <c r="T293" s="133" t="str">
        <f>IF(Food!$X292="","o",IF(ISNUMBER(Food!$X292)=FALSE,"Bitte Länge ohne Einheit pflegen!","x"))</f>
        <v>o</v>
      </c>
      <c r="U293" s="133" t="str">
        <f>IF(Food!$Y292="","o",IF(ISNUMBER(Food!$Y292)=FALSE,"Bitte Länge ohne Einheit pflegen!","x"))</f>
        <v>o</v>
      </c>
      <c r="V293" s="133" t="str">
        <f>IF(Food!$AB292="","o",IF(ISNUMBER(Food!$AB292)=FALSE,"Bitte Bruttogewicht ohne Einheit pflegen!","x"))</f>
        <v>o</v>
      </c>
      <c r="W293" s="133" t="str">
        <f>IF(Food!$AC292="","o",IF(ISNUMBER(Food!$AC292)=FALSE,"Bitte Länge ohne Einheit pflegen!","x"))</f>
        <v>o</v>
      </c>
      <c r="X293" s="133" t="str">
        <f>IF(Food!$AD292="","o",IF(ISNUMBER(Food!$AD292)=FALSE,"Bitte Breite ohne Einheit pflegen!","x"))</f>
        <v>o</v>
      </c>
      <c r="Y293" s="133" t="str">
        <f>IF(Food!$AE292="","o",IF(ISNUMBER(Food!$AE292)=FALSE,"Bitte Höhe ohne Einheit pflegen!","x"))</f>
        <v>o</v>
      </c>
      <c r="Z293" s="133" t="str">
        <f>IF(Food!$AG292="","o",IF(ISNUMBER(Food!$AG292)=FALSE,"Bitte Bruttogewicht ohne Einheit pflegen!","x"))</f>
        <v>o</v>
      </c>
      <c r="AA293" s="133" t="str">
        <f>IF(Food!$AH292="","o",IF(ISNUMBER(Food!$AH292)=FALSE,"Bitte Länge ohne Einheit pflegen!","x"))</f>
        <v>o</v>
      </c>
      <c r="AB293" s="133" t="str">
        <f>IF(Food!$AI292="","o",IF(ISNUMBER(Food!$AI292)=FALSE,"Bitte Breite ohne Einheit pflegen!","x"))</f>
        <v>o</v>
      </c>
      <c r="AC293" s="133" t="str">
        <f>IF(Food!$AJ292="","o",IF(ISNUMBER(Food!$AJ292)=FALSE,"Bitte Höhe ohne Einheit pflegen!","x"))</f>
        <v>o</v>
      </c>
      <c r="AD293" s="133" t="str">
        <f>IF(Food!$AL292="","o",IF(ISNUMBER(Food!$AL292)=FALSE,"Bitte Bruttogewicht ohne Einheit pflegen!","x"))</f>
        <v>o</v>
      </c>
      <c r="AE293" s="133" t="str">
        <f>IF(Food!$AM292="","o",IF(ISNUMBER(Food!$AM292)=FALSE,"Bitte Länge ohne Einheit pflegen!","x"))</f>
        <v>o</v>
      </c>
      <c r="AF293" s="133" t="str">
        <f>IF(Food!$AN292="","o",IF(ISNUMBER(Food!$AN292)=FALSE,"Bitte Breite ohne Einheit pflegen!","x"))</f>
        <v>o</v>
      </c>
      <c r="AG293" s="133" t="str">
        <f>IF(Food!$AO292="","o",IF(ISNUMBER(Food!$AO292)=FALSE,"Bitte Höhe ohne Einheit pflegen!","x"))</f>
        <v>o</v>
      </c>
      <c r="AH293" s="133" t="str">
        <f>IF(Food!$BX292="","o",IF(Food!$BX292="x","x","Bitte nur 'x' für Ja pflegen!"))</f>
        <v>o</v>
      </c>
      <c r="AI293" s="133" t="str">
        <f>IF(Food!$BY292="","o",IF(ISNUMBER(Food!$BY292),"x","Bitte ausschließlich Zahlen pflegen!"))</f>
        <v>o</v>
      </c>
      <c r="AJ293" s="133" t="str">
        <f>IF(Food!$AR292="","Bitte Verpackungsart pflegen!",IF(Food!$AR292="","o",IF(ISNA(VLOOKUP(Food!$AR292,Auswahlisten!$D:$D,1,0))=FALSE,"x","Bitte Verpackungsart korrekt pflegen!")))</f>
        <v>Bitte Verpackungsart pflegen!</v>
      </c>
      <c r="AK293" s="133" t="str">
        <f>IF(Food!$AS292="","o",IF(ISNUMBER(Food!$AS292)=FALSE,"Bitte nur Anzahl der Tage pflegen!","x"))</f>
        <v>o</v>
      </c>
      <c r="AL293" s="133" t="str">
        <f>IF(Food!$AT292="","o",IF(ISNUMBER(Food!$AT292)=FALSE,"Bitte nur Anzahl der Tage pflegen!","x"))</f>
        <v>o</v>
      </c>
      <c r="AM293" s="133" t="str">
        <f>IF(Food!$AU292="","o",IF(ISNA(VLOOKUP(Food!$AU292,Auswahlisten!$H:$H,1,0))=FALSE,"x","Bitte Produktionsland korrekt pflegen!"))</f>
        <v>o</v>
      </c>
      <c r="AN293" s="133" t="str">
        <f>IF(Food!$AV292="","o",IF(ISNA(VLOOKUP(Food!$AV292,Auswahlisten!$I:$I,1,0))=FALSE,"x","Bitte Region korrekt pflegen!"))</f>
        <v>o</v>
      </c>
      <c r="AO293" s="133" t="str">
        <f>IF(Food!$AW292="","o",IF(LEN(Food!$AW292)&gt;8,"Eingabe max. 8 Zahlen!","x"))</f>
        <v>o</v>
      </c>
      <c r="AP293" s="133" t="str">
        <f>IF(Food!$CC292="","o",IF(Food!$CC292="x","x","Bitte nur 'x' für Ja pflegen!"))</f>
        <v>o</v>
      </c>
      <c r="AQ293" s="133" t="str">
        <f>IF(Food!$AY292="","o",IF(Food!$AY292="x","x","Bitte nur 'x' für Ja pflegen!"))</f>
        <v>o</v>
      </c>
      <c r="AR293" s="133" t="str">
        <f>IF(Food!$AZ292="","o",IF(Food!$AZ292="x","x","Bitte nur 'x' für Ja pflegen!"))</f>
        <v>o</v>
      </c>
      <c r="AS293" s="133" t="str">
        <f>IF(Food!$BA292="","o",IF(Food!$BA292="x","x","Bitte nur 'x' für Ja pflegen!"))</f>
        <v>o</v>
      </c>
      <c r="AT293" s="133" t="str">
        <f>IF(Food!$BB292="","o",IF(Food!$BB292="x","x","Bitte nur 'x' für Ja pflegen!"))</f>
        <v>o</v>
      </c>
      <c r="AU293" s="133" t="str">
        <f ca="1">IF(Food!$BC292="","o",IF(OR(LEFT(CELL("format",Food!$BC292),1)="S",LEFT(CELL("format",Food!$BC292),1)=".",LEFT(CELL("format",Food!$BC292),1)="F"),"x","Bitte ausschließlich Zahlen pflegen!"))</f>
        <v>o</v>
      </c>
      <c r="AV293" s="133" t="str">
        <f>IF(Food!$BD292="","o",IF(Food!$BD292="x","x","Bitte nur 'x' für Ja pflegen!"))</f>
        <v>o</v>
      </c>
      <c r="AW293" s="133" t="str">
        <f ca="1">IF(Food!$BE292="","o",IF(OR(LEFT(CELL("format",Food!$BE292),1)="S",LEFT(CELL("format",Food!$BE292),1)=".",LEFT(CELL("format",Food!$BE292),1)="F"),"x","Bitte ausschließlich Zahlen pflegen!"))</f>
        <v>o</v>
      </c>
      <c r="AX293" s="133" t="str">
        <f>IF(Food!$BF292="","o",IF(Food!$BF292="x","x","Bitte nur 'x' für Ja pflegen!"))</f>
        <v>o</v>
      </c>
      <c r="AY293" s="133" t="str">
        <f ca="1">IF(Food!$BG292="","o",IF(OR(LEFT(CELL("format",Food!$BG292),1)="S",LEFT(CELL("format",Food!$BG292),1)=".",LEFT(CELL("format",Food!$BG292),1)="F"),"x","Bitte ausschließlich Zahlen pflegen!"))</f>
        <v>o</v>
      </c>
      <c r="AZ293" s="133" t="str">
        <f>IF(Food!$BH292="","o",IF(Food!$BH292="x","x","Bitte nur 'x' für Ja pflegen!"))</f>
        <v>o</v>
      </c>
      <c r="BA293" s="133" t="str">
        <f ca="1">IF(Food!$BI292="","o",IF(OR(LEFT(CELL("format",Food!$BI292),1)="S",LEFT(CELL("format",Food!$BI292),1)=".",LEFT(CELL("format",Food!$BI292),1)="F"),"x","Bitte ausschließlich Zahlen pflegen!"))</f>
        <v>o</v>
      </c>
      <c r="BB293" s="133" t="str">
        <f>IF(Food!$BJ292="","o",IF(ISNUMBER(Food!$BJ292),"x","Bitte ausschließlich Zahlen pflegen!"))</f>
        <v>o</v>
      </c>
      <c r="BC293" s="133" t="str">
        <f ca="1">IF(Food!$BK292="","o",IF(OR(LEFT(CELL("format",Food!$BK292),1)="S",LEFT(CELL("format",Food!$BK292),1)=".",LEFT(CELL("format",Food!$BK292),1)="F"),"x","Bitte ausschließlich Zahlen pflegen!"))</f>
        <v>o</v>
      </c>
      <c r="BD293" s="133" t="str">
        <f>IF(Food!$BL292="","o",IF(ISNUMBER(Food!$BL292),"x","Bitte ausschließlich Zahlen pflegen!"))</f>
        <v>o</v>
      </c>
      <c r="BE293" s="133" t="str">
        <f>IF(Food!$BM292="","o",IF(ISNUMBER(Food!$BM292),"x","Bitte ausschließlich Zahlen pflegen!"))</f>
        <v>o</v>
      </c>
      <c r="BF293" s="133" t="str">
        <f>IF(Food!$BS292="","o",IF(ISNA(VLOOKUP(Food!$BS292,Auswahlisten!$H:$H,1,0))=FALSE,"x","Bitte Produktionsland korrekt pflegen!"))</f>
        <v>o</v>
      </c>
      <c r="BG293" s="133" t="str">
        <f>IF(Food!$BU292="","o",IF(ISNUMBER(Food!$BU292),"x","Bitte ausschließlich Zahlen pflegen!"))</f>
        <v>o</v>
      </c>
      <c r="BH293" s="133" t="str">
        <f>IF(Food!$BV292="","o",IF(ISNUMBER(Food!$BV292),"x","Bitte ausschließlich Zahlen pflegen!"))</f>
        <v>o</v>
      </c>
      <c r="BI293" s="133" t="str">
        <f>IF(Food!$BW292="","o",IF(ISNUMBER(Food!$BW292),"x","Bitte ausschließlich Zahlen pflegen!"))</f>
        <v>o</v>
      </c>
      <c r="BJ293" s="133" t="str">
        <f>IF(Food!$BZ292="","o",IF(ISNA(VLOOKUP(Food!$BZ292,Auswahlisten!$AE:$AE,1,0))=FALSE,"x","Bitte Pfandart korrekt pflegen!"))</f>
        <v>o</v>
      </c>
      <c r="BK293" s="133" t="str">
        <f>IF(Food!$CA292="","o",IF(ISNUMBER(Food!$CA292),"x","Bitte ausschließlich Zahlen pflegen!"))</f>
        <v>o</v>
      </c>
      <c r="BL293" s="133" t="str">
        <f>IF(Food!$CD292="","o",IF(ISNUMBER(Food!$CD292),"x","Bitte ausschließlich Zahlen pflegen!"))</f>
        <v>o</v>
      </c>
      <c r="BM293" s="133" t="str">
        <f>IF(Food!$CE292="","o",IF(ISNA(VLOOKUP(Food!$CE292,Auswahlisten!$A:$A,1,0))=FALSE,"x","Bitte Gewichtseinheit korrekt pflegen!"))</f>
        <v>o</v>
      </c>
      <c r="BN293" s="133" t="str">
        <f>IF(Food!$CF292="","o",IF(ISNUMBER(Food!$CF292),"x","Bitte ausschließlich Zahlen pflegen!"))</f>
        <v>o</v>
      </c>
      <c r="BO293" s="133" t="str">
        <f>IF(Food!$CG292="","o",IF(ISNUMBER(Food!$CG292),"x","Bitte ausschließlich Zahlen pflegen!"))</f>
        <v>o</v>
      </c>
      <c r="BP293" s="133" t="str">
        <f>IF(Food!$CH292="","o",IF(ISNA(VLOOKUP(Food!$CH292,Auswahlisten!$A:$A,1,0))=FALSE,"x","Bitte Gewichtseinheit korrekt pflegen!"))</f>
        <v>o</v>
      </c>
      <c r="BQ293" s="133" t="str">
        <f>IF(Food!$CI292="","o",IF(ISNA(VLOOKUP(Food!$CI292,Auswahlisten!$F:$F,1,0))=FALSE,"x","Bitte JuSchu korrekt pflegen!"))</f>
        <v>o</v>
      </c>
      <c r="BR293" s="133" t="str">
        <f>IF(Verpackung!$D292="","o",IF(ISNUMBER(Verpackung!$D292),"x","Bitte ausschließlich Zahlen pflegen!"))</f>
        <v>o</v>
      </c>
      <c r="BS293" s="133" t="str">
        <f>IF(Verpackung!$E292="","o",IF(ISNUMBER(Verpackung!$E292),"x","Bitte ausschließlich Zahlen pflegen!"))</f>
        <v>o</v>
      </c>
      <c r="BT293" s="133" t="str">
        <f>IF(Verpackung!$F292="","o",IF(ISNUMBER(Verpackung!$F292),"x","Bitte ausschließlich Zahlen pflegen!"))</f>
        <v>o</v>
      </c>
      <c r="BU293" s="133" t="str">
        <f>IF(Verpackung!$G292="","o",IF(ISNUMBER(Verpackung!$G292),"x","Bitte ausschließlich Zahlen pflegen!"))</f>
        <v>o</v>
      </c>
      <c r="BV293" s="133" t="str">
        <f>IF(Verpackung!$H292="","o",IF(ISNUMBER(Verpackung!$H292),"x","Bitte ausschließlich Zahlen pflegen!"))</f>
        <v>o</v>
      </c>
      <c r="BW293" s="133" t="str">
        <f>IF(Verpackung!$I292="","o",IF(ISNUMBER(Verpackung!$I292),"x","Bitte ausschließlich Zahlen pflegen!"))</f>
        <v>o</v>
      </c>
      <c r="BX293" s="133" t="str">
        <f>IF(Verpackung!$J292="","o",IF(ISNUMBER(Verpackung!$J292),"x","Bitte ausschließlich Zahlen pflegen!"))</f>
        <v>o</v>
      </c>
      <c r="BY293" s="133" t="str">
        <f>IF(Verpackung!$K292="","o",IF(ISNUMBER(Verpackung!$K292),"x","Bitte ausschließlich Zahlen pflegen!"))</f>
        <v>o</v>
      </c>
      <c r="BZ293" s="133" t="str">
        <f>IF('Kaufland intern'!D292="","o",IF(LEN('Kaufland intern'!D292)&gt;40,"Eingabe max. 40 Zeichen!","x"))</f>
        <v>o</v>
      </c>
      <c r="CA293" s="133" t="str">
        <f>IF('Kaufland intern'!F292="","o",IF(AND(ISNUMBER('Kaufland intern'!F292),'Kaufland intern'!F292&gt;=1000000,'Kaufland intern'!F292&lt;=9999999),"x","Bitte Eingabe prüfen!"))</f>
        <v>o</v>
      </c>
      <c r="CB293" s="133" t="str">
        <f>IF('Kaufland intern'!G292="","o",IF(LEN('Kaufland intern'!G292)&gt;18,"Eingabe max. 18 Zeichen!","x"))</f>
        <v>o</v>
      </c>
      <c r="CC293" s="133" t="str">
        <f>IF('Kaufland intern'!I292="","o",IF(LEN('Kaufland intern'!I292)&gt;3,"Eingabe max. 3 Zeichen!","x"))</f>
        <v>o</v>
      </c>
      <c r="CD293" s="133" t="str">
        <f>IF('Kaufland intern'!J292="","o",IF(LEN('Kaufland intern'!J292)&gt;6,"Eingabe max. 6 Zeichen!","x"))</f>
        <v>o</v>
      </c>
      <c r="CE293" s="133" t="str">
        <f>IF('Kaufland intern'!K292="","o",IF(LEN('Kaufland intern'!K292)&gt;4,"Eingabe max. 4 Zeichen!","x"))</f>
        <v>o</v>
      </c>
      <c r="CF293" s="133" t="str">
        <f>IF('Kaufland intern'!L292="","o",IF(ISNA(VLOOKUP('Kaufland intern'!L292,Auswahlisten!$Z:$Z,1,0))=FALSE,"x","Bitte Etikettenart korrekt pflegen!"))</f>
        <v>o</v>
      </c>
      <c r="CG293" s="133" t="str">
        <f>IF('Kaufland intern'!M292="","o",IF(LEN('Kaufland intern'!M292)&gt;20,"Eingabe max. 20 Zeichen!","x"))</f>
        <v>o</v>
      </c>
      <c r="CH293" s="133" t="str">
        <f>IF('Kaufland intern'!O292="","o",IF(LEN('Kaufland intern'!O292)&gt;20,"Eingabe max. 20 Zeichen!","x"))</f>
        <v>o</v>
      </c>
      <c r="CI293" s="133" t="str">
        <f>IF('Kaufland intern'!Q292="","o",IF(LEN('Kaufland intern'!Q292)&gt;20,"Eingabe max. 20 Zeichen!","x"))</f>
        <v>o</v>
      </c>
      <c r="CJ293" s="133" t="str">
        <f>IF('Kaufland intern'!S292="","o",IF(LEN('Kaufland intern'!S292)&gt;8,"Eingabe max. 8 Zeichen!","x"))</f>
        <v>o</v>
      </c>
      <c r="CK293" s="133" t="str">
        <f>IF('Kaufland intern'!U292="","o",IF(ISNA(VLOOKUP('Kaufland intern'!U292,Auswahlisten!$D:$D,1,0))=FALSE,"x","Bitte Verpackungsart korrekt pflegen!"))</f>
        <v>o</v>
      </c>
      <c r="CL293" s="133" t="str">
        <f>IF('Kaufland intern'!V292="","o",IF(ISNUMBER('Kaufland intern'!V292),"x","Bitte ausschließlich Zahlen pflegen!"))</f>
        <v>o</v>
      </c>
      <c r="CM293" s="133" t="str">
        <f>IF('Kaufland intern'!W292="","o",IF(ISNA(VLOOKUP('Kaufland intern'!W292,Auswahlisten!$AA:$AA,1,0))=FALSE,"x","Bitte Bezugsweg korrekt pflegen!"))</f>
        <v>o</v>
      </c>
      <c r="CN293" s="133" t="str">
        <f>IF('Kaufland intern'!X292="","o",IF(ISNA(VLOOKUP('Kaufland intern'!X292,Auswahlisten!$AB:$AB,1,0))=FALSE,"x","Bitte Bezugsvorschrift korrekt pflegen!"))</f>
        <v>o</v>
      </c>
      <c r="CO293" s="133" t="str">
        <f>IF('Kaufland intern'!Y292="","o",IF(ISNA(VLOOKUP('Kaufland intern'!Y292,Auswahlisten!$AC:$AC,1,0))=FALSE,"x","Bitte Sortimentsstufenlistung korrekt pflegen!"))</f>
        <v>o</v>
      </c>
      <c r="CP293" s="133" t="str">
        <f>IF('Kaufland intern'!Z292="","o",IF(LEN('Kaufland intern'!Z292)&lt;&gt;13,"Eingabe max. 13 Zahlen!","x"))</f>
        <v>o</v>
      </c>
      <c r="CQ293" s="133" t="str">
        <f>IF('Kaufland intern'!AA292="","o",IF(LEN('Kaufland intern'!AA292)&lt;&gt;13,"Eingabe max. 13 Zahlen!","x"))</f>
        <v>o</v>
      </c>
      <c r="CR293" s="133" t="str">
        <f>IF('Kaufland intern'!AB292="","o",IF(LEN('Kaufland intern'!AB292)&lt;&gt;13,"Eingabe max. 13 Zahlen!","x"))</f>
        <v>o</v>
      </c>
      <c r="CS293" s="133" t="str">
        <f>IF('Kaufland intern'!AC292="","o",IF('Kaufland intern'!AC292="x","x","Bitte nur 'x' für Ja pflegen!"))</f>
        <v>o</v>
      </c>
      <c r="CT293" s="133" t="str">
        <f>IF('Kaufland intern'!AD292="","o",IF('Kaufland intern'!AD292="x","x","Bitte nur 'x' für Ja pflegen!"))</f>
        <v>o</v>
      </c>
      <c r="CU293" s="133" t="str">
        <f>IF('Kaufland intern'!AE292="","o",IF('Kaufland intern'!AE292="x","x","Bitte nur 'x' für Ja pflegen!"))</f>
        <v>o</v>
      </c>
      <c r="CV293" s="133" t="str">
        <f>IF('Kaufland intern'!AF292="","o",IF('Kaufland intern'!AF292="x","x","Bitte nur 'x' für Ja pflegen!"))</f>
        <v>o</v>
      </c>
      <c r="CW293" s="133" t="str">
        <f>IF('Kaufland intern'!AG292="","o",IF('Kaufland intern'!AG292="x","x","Bitte nur 'x' für Ja pflegen!"))</f>
        <v>o</v>
      </c>
      <c r="CX293" s="133" t="str">
        <f>IF('Kaufland intern'!AH292="","o",IF('Kaufland intern'!AH292="x","x","Bitte nur 'x' für Ja pflegen!"))</f>
        <v>o</v>
      </c>
      <c r="CY293" s="133" t="str">
        <f>IF('Kaufland intern'!AI292="","o",IF(LEN('Kaufland intern'!AI292)&lt;&gt;11,"Eingabe 11 Zeichen!","x"))</f>
        <v>o</v>
      </c>
      <c r="CZ293" s="133" t="str">
        <f>IF('Kaufland intern'!AJ292="","o",IF(LEN('Kaufland intern'!AJ292)&lt;&gt;11,"Eingabe 11 Zeichen!","x"))</f>
        <v>o</v>
      </c>
      <c r="DA293" s="133" t="str">
        <f>IF('Kaufland intern'!AK292="","o",IF(LEN('Kaufland intern'!AK292)&lt;&gt;11,"Eingabe 11 Zeichen!","x"))</f>
        <v>o</v>
      </c>
      <c r="DB293" s="133" t="str">
        <f>IF('Kaufland intern'!AL292="","o",IF(LEN('Kaufland intern'!AL292)&lt;&gt;11,"Eingabe 11 Zeichen!","x"))</f>
        <v>o</v>
      </c>
      <c r="DC293" s="133" t="str">
        <f>IF('Kaufland intern'!AM292="","o",IF(LEN('Kaufland intern'!AM292)&lt;&gt;11,"Eingabe 11 Zeichen!","x"))</f>
        <v>o</v>
      </c>
      <c r="DD293" s="133" t="str">
        <f>IF('Kaufland intern'!AN292="","o",IF(LEN('Kaufland intern'!AN292)&lt;&gt;11,"Eingabe 11 Zeichen!","x"))</f>
        <v>o</v>
      </c>
    </row>
    <row r="294" spans="1:108" ht="30">
      <c r="A294" s="128">
        <f>Food!C293</f>
        <v>0</v>
      </c>
      <c r="B294" s="129">
        <f>Food!E293</f>
        <v>0</v>
      </c>
      <c r="C294" s="128">
        <f>Food!O293</f>
        <v>0</v>
      </c>
      <c r="D294" s="133" t="str">
        <f>IF(Food!$A293="","Bitte Datum pflegen!",IF(ISNUMBER(Food!$A293)=FALSE,"Bitte Datum überprüfen!","x"))</f>
        <v>Bitte Datum pflegen!</v>
      </c>
      <c r="E294" s="133" t="str">
        <f>IF(Food!$C293="","Bitte Lieferantenartikelnr. pflegen!",IF(LEN(Food!$C293)&gt;13,"Eingabe max. 13 Zeichen!","x"))</f>
        <v>Bitte Lieferantenartikelnr. pflegen!</v>
      </c>
      <c r="F294" s="133" t="str">
        <f>IF(Food!$D293="","o",IF(LEN(Food!$D293)&gt;13,"Eingabe max. 13 Zeichen!","x"))</f>
        <v>o</v>
      </c>
      <c r="G294" s="145" t="str">
        <f>IF(Food!$F293="","o",IF(ISNUMBER(Food!$F293)=FALSE,"Bitte Gewicht ohne Einheit pflegen!","x"))</f>
        <v>o</v>
      </c>
      <c r="H294" s="133" t="str">
        <f>IF(Food!$G293="","o",IF(ISNA(VLOOKUP(Food!$G293,Auswahlisten!$A:$A,1,0))=FALSE,"x","Bitte Gewichtseinheit korrekt pflegen!"))</f>
        <v>o</v>
      </c>
      <c r="I294" s="133" t="str">
        <f>IF(Food!$H293="","Bitte Steuer pflegen!",IF(OR(Food!$H293=7,Food!$H293=19),"x","Bitte nur 7 oder 19 pflegen!"))</f>
        <v>Bitte Steuer pflegen!</v>
      </c>
      <c r="J294" s="133" t="str">
        <f>IF(Food!$I293="","o",IF(Food!$I293="x","x","Bitte nur 'x' für Ja pflegen!"))</f>
        <v>o</v>
      </c>
      <c r="K294" s="145" t="str">
        <f>IF(Food!$L293="","o",IF(ISNUMBER(Food!$L293)=FALSE,"Bitte Temperatur von ohne Einheit pflegen!","x"))</f>
        <v>o</v>
      </c>
      <c r="L294" s="145" t="str">
        <f>IF(Food!$M293="","o",IF(ISNUMBER(Food!$M293)=FALSE,"Bitte Temperatur bis ohne Einheit pflegen!","x"))</f>
        <v>o</v>
      </c>
      <c r="M294" s="133" t="str">
        <f>IF(Food!$J293="","o",IF(Food!$J293="x","x","Bitte nur 'x' für Ja pflegen!"))</f>
        <v>o</v>
      </c>
      <c r="N294" s="133" t="str">
        <f>IF(Food!$P293="","Bitte Bruttogewicht pflegen!",IF(ISNUMBER(Food!$P293)=FALSE,"Bitte Bruttogwicht ohne Einheit pflegen!","x"))</f>
        <v>Bitte Bruttogewicht pflegen!</v>
      </c>
      <c r="O294" s="133" t="str">
        <f>IF(Food!$Q293="","Bitte Länge pflegen!",IF(ISNUMBER(Food!$Q293)=FALSE,"Bitte Länge ohne Einheit pflegen!","x"))</f>
        <v>Bitte Länge pflegen!</v>
      </c>
      <c r="P294" s="133" t="str">
        <f>IF(Food!$R293="","Bitte Breite pflegen!",IF(ISNUMBER(Food!$R293)=FALSE,"Bitte Breite ohne Einheit pflegen!","x"))</f>
        <v>Bitte Breite pflegen!</v>
      </c>
      <c r="Q294" s="133" t="str">
        <f>IF(Food!$S293="","Bitte Höhe pflegen!",IF(ISNUMBER(Food!$S293)=FALSE,"Bitte Höhe ohne Einheit pflegen!","x"))</f>
        <v>Bitte Höhe pflegen!</v>
      </c>
      <c r="R294" s="133" t="str">
        <f>IF(Food!$V293="","o",IF(ISNUMBER(Food!$V293)=FALSE,"Bitte Bruttogewicht ohne Einheit pflegen!","x"))</f>
        <v>o</v>
      </c>
      <c r="S294" s="133" t="str">
        <f>IF(Food!$W293="","o",IF(ISNUMBER(Food!$W293)=FALSE,"Bitte Länge ohne Einheit pflegen!","x"))</f>
        <v>o</v>
      </c>
      <c r="T294" s="133" t="str">
        <f>IF(Food!$X293="","o",IF(ISNUMBER(Food!$X293)=FALSE,"Bitte Länge ohne Einheit pflegen!","x"))</f>
        <v>o</v>
      </c>
      <c r="U294" s="133" t="str">
        <f>IF(Food!$Y293="","o",IF(ISNUMBER(Food!$Y293)=FALSE,"Bitte Länge ohne Einheit pflegen!","x"))</f>
        <v>o</v>
      </c>
      <c r="V294" s="133" t="str">
        <f>IF(Food!$AB293="","o",IF(ISNUMBER(Food!$AB293)=FALSE,"Bitte Bruttogewicht ohne Einheit pflegen!","x"))</f>
        <v>o</v>
      </c>
      <c r="W294" s="133" t="str">
        <f>IF(Food!$AC293="","o",IF(ISNUMBER(Food!$AC293)=FALSE,"Bitte Länge ohne Einheit pflegen!","x"))</f>
        <v>o</v>
      </c>
      <c r="X294" s="133" t="str">
        <f>IF(Food!$AD293="","o",IF(ISNUMBER(Food!$AD293)=FALSE,"Bitte Breite ohne Einheit pflegen!","x"))</f>
        <v>o</v>
      </c>
      <c r="Y294" s="133" t="str">
        <f>IF(Food!$AE293="","o",IF(ISNUMBER(Food!$AE293)=FALSE,"Bitte Höhe ohne Einheit pflegen!","x"))</f>
        <v>o</v>
      </c>
      <c r="Z294" s="133" t="str">
        <f>IF(Food!$AG293="","o",IF(ISNUMBER(Food!$AG293)=FALSE,"Bitte Bruttogewicht ohne Einheit pflegen!","x"))</f>
        <v>o</v>
      </c>
      <c r="AA294" s="133" t="str">
        <f>IF(Food!$AH293="","o",IF(ISNUMBER(Food!$AH293)=FALSE,"Bitte Länge ohne Einheit pflegen!","x"))</f>
        <v>o</v>
      </c>
      <c r="AB294" s="133" t="str">
        <f>IF(Food!$AI293="","o",IF(ISNUMBER(Food!$AI293)=FALSE,"Bitte Breite ohne Einheit pflegen!","x"))</f>
        <v>o</v>
      </c>
      <c r="AC294" s="133" t="str">
        <f>IF(Food!$AJ293="","o",IF(ISNUMBER(Food!$AJ293)=FALSE,"Bitte Höhe ohne Einheit pflegen!","x"))</f>
        <v>o</v>
      </c>
      <c r="AD294" s="133" t="str">
        <f>IF(Food!$AL293="","o",IF(ISNUMBER(Food!$AL293)=FALSE,"Bitte Bruttogewicht ohne Einheit pflegen!","x"))</f>
        <v>o</v>
      </c>
      <c r="AE294" s="133" t="str">
        <f>IF(Food!$AM293="","o",IF(ISNUMBER(Food!$AM293)=FALSE,"Bitte Länge ohne Einheit pflegen!","x"))</f>
        <v>o</v>
      </c>
      <c r="AF294" s="133" t="str">
        <f>IF(Food!$AN293="","o",IF(ISNUMBER(Food!$AN293)=FALSE,"Bitte Breite ohne Einheit pflegen!","x"))</f>
        <v>o</v>
      </c>
      <c r="AG294" s="133" t="str">
        <f>IF(Food!$AO293="","o",IF(ISNUMBER(Food!$AO293)=FALSE,"Bitte Höhe ohne Einheit pflegen!","x"))</f>
        <v>o</v>
      </c>
      <c r="AH294" s="133" t="str">
        <f>IF(Food!$BX293="","o",IF(Food!$BX293="x","x","Bitte nur 'x' für Ja pflegen!"))</f>
        <v>o</v>
      </c>
      <c r="AI294" s="133" t="str">
        <f>IF(Food!$BY293="","o",IF(ISNUMBER(Food!$BY293),"x","Bitte ausschließlich Zahlen pflegen!"))</f>
        <v>o</v>
      </c>
      <c r="AJ294" s="133" t="str">
        <f>IF(Food!$AR293="","Bitte Verpackungsart pflegen!",IF(Food!$AR293="","o",IF(ISNA(VLOOKUP(Food!$AR293,Auswahlisten!$D:$D,1,0))=FALSE,"x","Bitte Verpackungsart korrekt pflegen!")))</f>
        <v>Bitte Verpackungsart pflegen!</v>
      </c>
      <c r="AK294" s="133" t="str">
        <f>IF(Food!$AS293="","o",IF(ISNUMBER(Food!$AS293)=FALSE,"Bitte nur Anzahl der Tage pflegen!","x"))</f>
        <v>o</v>
      </c>
      <c r="AL294" s="133" t="str">
        <f>IF(Food!$AT293="","o",IF(ISNUMBER(Food!$AT293)=FALSE,"Bitte nur Anzahl der Tage pflegen!","x"))</f>
        <v>o</v>
      </c>
      <c r="AM294" s="133" t="str">
        <f>IF(Food!$AU293="","o",IF(ISNA(VLOOKUP(Food!$AU293,Auswahlisten!$H:$H,1,0))=FALSE,"x","Bitte Produktionsland korrekt pflegen!"))</f>
        <v>o</v>
      </c>
      <c r="AN294" s="133" t="str">
        <f>IF(Food!$AV293="","o",IF(ISNA(VLOOKUP(Food!$AV293,Auswahlisten!$I:$I,1,0))=FALSE,"x","Bitte Region korrekt pflegen!"))</f>
        <v>o</v>
      </c>
      <c r="AO294" s="133" t="str">
        <f>IF(Food!$AW293="","o",IF(LEN(Food!$AW293)&gt;8,"Eingabe max. 8 Zahlen!","x"))</f>
        <v>o</v>
      </c>
      <c r="AP294" s="133" t="str">
        <f>IF(Food!$CC293="","o",IF(Food!$CC293="x","x","Bitte nur 'x' für Ja pflegen!"))</f>
        <v>o</v>
      </c>
      <c r="AQ294" s="133" t="str">
        <f>IF(Food!$AY293="","o",IF(Food!$AY293="x","x","Bitte nur 'x' für Ja pflegen!"))</f>
        <v>o</v>
      </c>
      <c r="AR294" s="133" t="str">
        <f>IF(Food!$AZ293="","o",IF(Food!$AZ293="x","x","Bitte nur 'x' für Ja pflegen!"))</f>
        <v>o</v>
      </c>
      <c r="AS294" s="133" t="str">
        <f>IF(Food!$BA293="","o",IF(Food!$BA293="x","x","Bitte nur 'x' für Ja pflegen!"))</f>
        <v>o</v>
      </c>
      <c r="AT294" s="133" t="str">
        <f>IF(Food!$BB293="","o",IF(Food!$BB293="x","x","Bitte nur 'x' für Ja pflegen!"))</f>
        <v>o</v>
      </c>
      <c r="AU294" s="133" t="str">
        <f ca="1">IF(Food!$BC293="","o",IF(OR(LEFT(CELL("format",Food!$BC293),1)="S",LEFT(CELL("format",Food!$BC293),1)=".",LEFT(CELL("format",Food!$BC293),1)="F"),"x","Bitte ausschließlich Zahlen pflegen!"))</f>
        <v>o</v>
      </c>
      <c r="AV294" s="133" t="str">
        <f>IF(Food!$BD293="","o",IF(Food!$BD293="x","x","Bitte nur 'x' für Ja pflegen!"))</f>
        <v>o</v>
      </c>
      <c r="AW294" s="133" t="str">
        <f ca="1">IF(Food!$BE293="","o",IF(OR(LEFT(CELL("format",Food!$BE293),1)="S",LEFT(CELL("format",Food!$BE293),1)=".",LEFT(CELL("format",Food!$BE293),1)="F"),"x","Bitte ausschließlich Zahlen pflegen!"))</f>
        <v>o</v>
      </c>
      <c r="AX294" s="133" t="str">
        <f>IF(Food!$BF293="","o",IF(Food!$BF293="x","x","Bitte nur 'x' für Ja pflegen!"))</f>
        <v>o</v>
      </c>
      <c r="AY294" s="133" t="str">
        <f ca="1">IF(Food!$BG293="","o",IF(OR(LEFT(CELL("format",Food!$BG293),1)="S",LEFT(CELL("format",Food!$BG293),1)=".",LEFT(CELL("format",Food!$BG293),1)="F"),"x","Bitte ausschließlich Zahlen pflegen!"))</f>
        <v>o</v>
      </c>
      <c r="AZ294" s="133" t="str">
        <f>IF(Food!$BH293="","o",IF(Food!$BH293="x","x","Bitte nur 'x' für Ja pflegen!"))</f>
        <v>o</v>
      </c>
      <c r="BA294" s="133" t="str">
        <f ca="1">IF(Food!$BI293="","o",IF(OR(LEFT(CELL("format",Food!$BI293),1)="S",LEFT(CELL("format",Food!$BI293),1)=".",LEFT(CELL("format",Food!$BI293),1)="F"),"x","Bitte ausschließlich Zahlen pflegen!"))</f>
        <v>o</v>
      </c>
      <c r="BB294" s="133" t="str">
        <f>IF(Food!$BJ293="","o",IF(ISNUMBER(Food!$BJ293),"x","Bitte ausschließlich Zahlen pflegen!"))</f>
        <v>o</v>
      </c>
      <c r="BC294" s="133" t="str">
        <f ca="1">IF(Food!$BK293="","o",IF(OR(LEFT(CELL("format",Food!$BK293),1)="S",LEFT(CELL("format",Food!$BK293),1)=".",LEFT(CELL("format",Food!$BK293),1)="F"),"x","Bitte ausschließlich Zahlen pflegen!"))</f>
        <v>o</v>
      </c>
      <c r="BD294" s="133" t="str">
        <f>IF(Food!$BL293="","o",IF(ISNUMBER(Food!$BL293),"x","Bitte ausschließlich Zahlen pflegen!"))</f>
        <v>o</v>
      </c>
      <c r="BE294" s="133" t="str">
        <f>IF(Food!$BM293="","o",IF(ISNUMBER(Food!$BM293),"x","Bitte ausschließlich Zahlen pflegen!"))</f>
        <v>o</v>
      </c>
      <c r="BF294" s="133" t="str">
        <f>IF(Food!$BS293="","o",IF(ISNA(VLOOKUP(Food!$BS293,Auswahlisten!$H:$H,1,0))=FALSE,"x","Bitte Produktionsland korrekt pflegen!"))</f>
        <v>o</v>
      </c>
      <c r="BG294" s="133" t="str">
        <f>IF(Food!$BU293="","o",IF(ISNUMBER(Food!$BU293),"x","Bitte ausschließlich Zahlen pflegen!"))</f>
        <v>o</v>
      </c>
      <c r="BH294" s="133" t="str">
        <f>IF(Food!$BV293="","o",IF(ISNUMBER(Food!$BV293),"x","Bitte ausschließlich Zahlen pflegen!"))</f>
        <v>o</v>
      </c>
      <c r="BI294" s="133" t="str">
        <f>IF(Food!$BW293="","o",IF(ISNUMBER(Food!$BW293),"x","Bitte ausschließlich Zahlen pflegen!"))</f>
        <v>o</v>
      </c>
      <c r="BJ294" s="133" t="str">
        <f>IF(Food!$BZ293="","o",IF(ISNA(VLOOKUP(Food!$BZ293,Auswahlisten!$AE:$AE,1,0))=FALSE,"x","Bitte Pfandart korrekt pflegen!"))</f>
        <v>o</v>
      </c>
      <c r="BK294" s="133" t="str">
        <f>IF(Food!$CA293="","o",IF(ISNUMBER(Food!$CA293),"x","Bitte ausschließlich Zahlen pflegen!"))</f>
        <v>o</v>
      </c>
      <c r="BL294" s="133" t="str">
        <f>IF(Food!$CD293="","o",IF(ISNUMBER(Food!$CD293),"x","Bitte ausschließlich Zahlen pflegen!"))</f>
        <v>o</v>
      </c>
      <c r="BM294" s="133" t="str">
        <f>IF(Food!$CE293="","o",IF(ISNA(VLOOKUP(Food!$CE293,Auswahlisten!$A:$A,1,0))=FALSE,"x","Bitte Gewichtseinheit korrekt pflegen!"))</f>
        <v>o</v>
      </c>
      <c r="BN294" s="133" t="str">
        <f>IF(Food!$CF293="","o",IF(ISNUMBER(Food!$CF293),"x","Bitte ausschließlich Zahlen pflegen!"))</f>
        <v>o</v>
      </c>
      <c r="BO294" s="133" t="str">
        <f>IF(Food!$CG293="","o",IF(ISNUMBER(Food!$CG293),"x","Bitte ausschließlich Zahlen pflegen!"))</f>
        <v>o</v>
      </c>
      <c r="BP294" s="133" t="str">
        <f>IF(Food!$CH293="","o",IF(ISNA(VLOOKUP(Food!$CH293,Auswahlisten!$A:$A,1,0))=FALSE,"x","Bitte Gewichtseinheit korrekt pflegen!"))</f>
        <v>o</v>
      </c>
      <c r="BQ294" s="133" t="str">
        <f>IF(Food!$CI293="","o",IF(ISNA(VLOOKUP(Food!$CI293,Auswahlisten!$F:$F,1,0))=FALSE,"x","Bitte JuSchu korrekt pflegen!"))</f>
        <v>o</v>
      </c>
      <c r="BR294" s="133" t="str">
        <f>IF(Verpackung!$D293="","o",IF(ISNUMBER(Verpackung!$D293),"x","Bitte ausschließlich Zahlen pflegen!"))</f>
        <v>o</v>
      </c>
      <c r="BS294" s="133" t="str">
        <f>IF(Verpackung!$E293="","o",IF(ISNUMBER(Verpackung!$E293),"x","Bitte ausschließlich Zahlen pflegen!"))</f>
        <v>o</v>
      </c>
      <c r="BT294" s="133" t="str">
        <f>IF(Verpackung!$F293="","o",IF(ISNUMBER(Verpackung!$F293),"x","Bitte ausschließlich Zahlen pflegen!"))</f>
        <v>o</v>
      </c>
      <c r="BU294" s="133" t="str">
        <f>IF(Verpackung!$G293="","o",IF(ISNUMBER(Verpackung!$G293),"x","Bitte ausschließlich Zahlen pflegen!"))</f>
        <v>o</v>
      </c>
      <c r="BV294" s="133" t="str">
        <f>IF(Verpackung!$H293="","o",IF(ISNUMBER(Verpackung!$H293),"x","Bitte ausschließlich Zahlen pflegen!"))</f>
        <v>o</v>
      </c>
      <c r="BW294" s="133" t="str">
        <f>IF(Verpackung!$I293="","o",IF(ISNUMBER(Verpackung!$I293),"x","Bitte ausschließlich Zahlen pflegen!"))</f>
        <v>o</v>
      </c>
      <c r="BX294" s="133" t="str">
        <f>IF(Verpackung!$J293="","o",IF(ISNUMBER(Verpackung!$J293),"x","Bitte ausschließlich Zahlen pflegen!"))</f>
        <v>o</v>
      </c>
      <c r="BY294" s="133" t="str">
        <f>IF(Verpackung!$K293="","o",IF(ISNUMBER(Verpackung!$K293),"x","Bitte ausschließlich Zahlen pflegen!"))</f>
        <v>o</v>
      </c>
      <c r="BZ294" s="133" t="str">
        <f>IF('Kaufland intern'!D293="","o",IF(LEN('Kaufland intern'!D293)&gt;40,"Eingabe max. 40 Zeichen!","x"))</f>
        <v>o</v>
      </c>
      <c r="CA294" s="133" t="str">
        <f>IF('Kaufland intern'!F293="","o",IF(AND(ISNUMBER('Kaufland intern'!F293),'Kaufland intern'!F293&gt;=1000000,'Kaufland intern'!F293&lt;=9999999),"x","Bitte Eingabe prüfen!"))</f>
        <v>o</v>
      </c>
      <c r="CB294" s="133" t="str">
        <f>IF('Kaufland intern'!G293="","o",IF(LEN('Kaufland intern'!G293)&gt;18,"Eingabe max. 18 Zeichen!","x"))</f>
        <v>o</v>
      </c>
      <c r="CC294" s="133" t="str">
        <f>IF('Kaufland intern'!I293="","o",IF(LEN('Kaufland intern'!I293)&gt;3,"Eingabe max. 3 Zeichen!","x"))</f>
        <v>o</v>
      </c>
      <c r="CD294" s="133" t="str">
        <f>IF('Kaufland intern'!J293="","o",IF(LEN('Kaufland intern'!J293)&gt;6,"Eingabe max. 6 Zeichen!","x"))</f>
        <v>o</v>
      </c>
      <c r="CE294" s="133" t="str">
        <f>IF('Kaufland intern'!K293="","o",IF(LEN('Kaufland intern'!K293)&gt;4,"Eingabe max. 4 Zeichen!","x"))</f>
        <v>o</v>
      </c>
      <c r="CF294" s="133" t="str">
        <f>IF('Kaufland intern'!L293="","o",IF(ISNA(VLOOKUP('Kaufland intern'!L293,Auswahlisten!$Z:$Z,1,0))=FALSE,"x","Bitte Etikettenart korrekt pflegen!"))</f>
        <v>o</v>
      </c>
      <c r="CG294" s="133" t="str">
        <f>IF('Kaufland intern'!M293="","o",IF(LEN('Kaufland intern'!M293)&gt;20,"Eingabe max. 20 Zeichen!","x"))</f>
        <v>o</v>
      </c>
      <c r="CH294" s="133" t="str">
        <f>IF('Kaufland intern'!O293="","o",IF(LEN('Kaufland intern'!O293)&gt;20,"Eingabe max. 20 Zeichen!","x"))</f>
        <v>o</v>
      </c>
      <c r="CI294" s="133" t="str">
        <f>IF('Kaufland intern'!Q293="","o",IF(LEN('Kaufland intern'!Q293)&gt;20,"Eingabe max. 20 Zeichen!","x"))</f>
        <v>o</v>
      </c>
      <c r="CJ294" s="133" t="str">
        <f>IF('Kaufland intern'!S293="","o",IF(LEN('Kaufland intern'!S293)&gt;8,"Eingabe max. 8 Zeichen!","x"))</f>
        <v>o</v>
      </c>
      <c r="CK294" s="133" t="str">
        <f>IF('Kaufland intern'!U293="","o",IF(ISNA(VLOOKUP('Kaufland intern'!U293,Auswahlisten!$D:$D,1,0))=FALSE,"x","Bitte Verpackungsart korrekt pflegen!"))</f>
        <v>o</v>
      </c>
      <c r="CL294" s="133" t="str">
        <f>IF('Kaufland intern'!V293="","o",IF(ISNUMBER('Kaufland intern'!V293),"x","Bitte ausschließlich Zahlen pflegen!"))</f>
        <v>o</v>
      </c>
      <c r="CM294" s="133" t="str">
        <f>IF('Kaufland intern'!W293="","o",IF(ISNA(VLOOKUP('Kaufland intern'!W293,Auswahlisten!$AA:$AA,1,0))=FALSE,"x","Bitte Bezugsweg korrekt pflegen!"))</f>
        <v>o</v>
      </c>
      <c r="CN294" s="133" t="str">
        <f>IF('Kaufland intern'!X293="","o",IF(ISNA(VLOOKUP('Kaufland intern'!X293,Auswahlisten!$AB:$AB,1,0))=FALSE,"x","Bitte Bezugsvorschrift korrekt pflegen!"))</f>
        <v>o</v>
      </c>
      <c r="CO294" s="133" t="str">
        <f>IF('Kaufland intern'!Y293="","o",IF(ISNA(VLOOKUP('Kaufland intern'!Y293,Auswahlisten!$AC:$AC,1,0))=FALSE,"x","Bitte Sortimentsstufenlistung korrekt pflegen!"))</f>
        <v>o</v>
      </c>
      <c r="CP294" s="133" t="str">
        <f>IF('Kaufland intern'!Z293="","o",IF(LEN('Kaufland intern'!Z293)&lt;&gt;13,"Eingabe max. 13 Zahlen!","x"))</f>
        <v>o</v>
      </c>
      <c r="CQ294" s="133" t="str">
        <f>IF('Kaufland intern'!AA293="","o",IF(LEN('Kaufland intern'!AA293)&lt;&gt;13,"Eingabe max. 13 Zahlen!","x"))</f>
        <v>o</v>
      </c>
      <c r="CR294" s="133" t="str">
        <f>IF('Kaufland intern'!AB293="","o",IF(LEN('Kaufland intern'!AB293)&lt;&gt;13,"Eingabe max. 13 Zahlen!","x"))</f>
        <v>o</v>
      </c>
      <c r="CS294" s="133" t="str">
        <f>IF('Kaufland intern'!AC293="","o",IF('Kaufland intern'!AC293="x","x","Bitte nur 'x' für Ja pflegen!"))</f>
        <v>o</v>
      </c>
      <c r="CT294" s="133" t="str">
        <f>IF('Kaufland intern'!AD293="","o",IF('Kaufland intern'!AD293="x","x","Bitte nur 'x' für Ja pflegen!"))</f>
        <v>o</v>
      </c>
      <c r="CU294" s="133" t="str">
        <f>IF('Kaufland intern'!AE293="","o",IF('Kaufland intern'!AE293="x","x","Bitte nur 'x' für Ja pflegen!"))</f>
        <v>o</v>
      </c>
      <c r="CV294" s="133" t="str">
        <f>IF('Kaufland intern'!AF293="","o",IF('Kaufland intern'!AF293="x","x","Bitte nur 'x' für Ja pflegen!"))</f>
        <v>o</v>
      </c>
      <c r="CW294" s="133" t="str">
        <f>IF('Kaufland intern'!AG293="","o",IF('Kaufland intern'!AG293="x","x","Bitte nur 'x' für Ja pflegen!"))</f>
        <v>o</v>
      </c>
      <c r="CX294" s="133" t="str">
        <f>IF('Kaufland intern'!AH293="","o",IF('Kaufland intern'!AH293="x","x","Bitte nur 'x' für Ja pflegen!"))</f>
        <v>o</v>
      </c>
      <c r="CY294" s="133" t="str">
        <f>IF('Kaufland intern'!AI293="","o",IF(LEN('Kaufland intern'!AI293)&lt;&gt;11,"Eingabe 11 Zeichen!","x"))</f>
        <v>o</v>
      </c>
      <c r="CZ294" s="133" t="str">
        <f>IF('Kaufland intern'!AJ293="","o",IF(LEN('Kaufland intern'!AJ293)&lt;&gt;11,"Eingabe 11 Zeichen!","x"))</f>
        <v>o</v>
      </c>
      <c r="DA294" s="133" t="str">
        <f>IF('Kaufland intern'!AK293="","o",IF(LEN('Kaufland intern'!AK293)&lt;&gt;11,"Eingabe 11 Zeichen!","x"))</f>
        <v>o</v>
      </c>
      <c r="DB294" s="133" t="str">
        <f>IF('Kaufland intern'!AL293="","o",IF(LEN('Kaufland intern'!AL293)&lt;&gt;11,"Eingabe 11 Zeichen!","x"))</f>
        <v>o</v>
      </c>
      <c r="DC294" s="133" t="str">
        <f>IF('Kaufland intern'!AM293="","o",IF(LEN('Kaufland intern'!AM293)&lt;&gt;11,"Eingabe 11 Zeichen!","x"))</f>
        <v>o</v>
      </c>
      <c r="DD294" s="133" t="str">
        <f>IF('Kaufland intern'!AN293="","o",IF(LEN('Kaufland intern'!AN293)&lt;&gt;11,"Eingabe 11 Zeichen!","x"))</f>
        <v>o</v>
      </c>
    </row>
    <row r="295" spans="1:108" ht="30">
      <c r="A295" s="128">
        <f>Food!C294</f>
        <v>0</v>
      </c>
      <c r="B295" s="129">
        <f>Food!E294</f>
        <v>0</v>
      </c>
      <c r="C295" s="128">
        <f>Food!O294</f>
        <v>0</v>
      </c>
      <c r="D295" s="133" t="str">
        <f>IF(Food!$A294="","Bitte Datum pflegen!",IF(ISNUMBER(Food!$A294)=FALSE,"Bitte Datum überprüfen!","x"))</f>
        <v>Bitte Datum pflegen!</v>
      </c>
      <c r="E295" s="133" t="str">
        <f>IF(Food!$C294="","Bitte Lieferantenartikelnr. pflegen!",IF(LEN(Food!$C294)&gt;13,"Eingabe max. 13 Zeichen!","x"))</f>
        <v>Bitte Lieferantenartikelnr. pflegen!</v>
      </c>
      <c r="F295" s="133" t="str">
        <f>IF(Food!$D294="","o",IF(LEN(Food!$D294)&gt;13,"Eingabe max. 13 Zeichen!","x"))</f>
        <v>o</v>
      </c>
      <c r="G295" s="145" t="str">
        <f>IF(Food!$F294="","o",IF(ISNUMBER(Food!$F294)=FALSE,"Bitte Gewicht ohne Einheit pflegen!","x"))</f>
        <v>o</v>
      </c>
      <c r="H295" s="133" t="str">
        <f>IF(Food!$G294="","o",IF(ISNA(VLOOKUP(Food!$G294,Auswahlisten!$A:$A,1,0))=FALSE,"x","Bitte Gewichtseinheit korrekt pflegen!"))</f>
        <v>o</v>
      </c>
      <c r="I295" s="133" t="str">
        <f>IF(Food!$H294="","Bitte Steuer pflegen!",IF(OR(Food!$H294=7,Food!$H294=19),"x","Bitte nur 7 oder 19 pflegen!"))</f>
        <v>Bitte Steuer pflegen!</v>
      </c>
      <c r="J295" s="133" t="str">
        <f>IF(Food!$I294="","o",IF(Food!$I294="x","x","Bitte nur 'x' für Ja pflegen!"))</f>
        <v>o</v>
      </c>
      <c r="K295" s="145" t="str">
        <f>IF(Food!$L294="","o",IF(ISNUMBER(Food!$L294)=FALSE,"Bitte Temperatur von ohne Einheit pflegen!","x"))</f>
        <v>o</v>
      </c>
      <c r="L295" s="145" t="str">
        <f>IF(Food!$M294="","o",IF(ISNUMBER(Food!$M294)=FALSE,"Bitte Temperatur bis ohne Einheit pflegen!","x"))</f>
        <v>o</v>
      </c>
      <c r="M295" s="133" t="str">
        <f>IF(Food!$J294="","o",IF(Food!$J294="x","x","Bitte nur 'x' für Ja pflegen!"))</f>
        <v>o</v>
      </c>
      <c r="N295" s="133" t="str">
        <f>IF(Food!$P294="","Bitte Bruttogewicht pflegen!",IF(ISNUMBER(Food!$P294)=FALSE,"Bitte Bruttogwicht ohne Einheit pflegen!","x"))</f>
        <v>Bitte Bruttogewicht pflegen!</v>
      </c>
      <c r="O295" s="133" t="str">
        <f>IF(Food!$Q294="","Bitte Länge pflegen!",IF(ISNUMBER(Food!$Q294)=FALSE,"Bitte Länge ohne Einheit pflegen!","x"))</f>
        <v>Bitte Länge pflegen!</v>
      </c>
      <c r="P295" s="133" t="str">
        <f>IF(Food!$R294="","Bitte Breite pflegen!",IF(ISNUMBER(Food!$R294)=FALSE,"Bitte Breite ohne Einheit pflegen!","x"))</f>
        <v>Bitte Breite pflegen!</v>
      </c>
      <c r="Q295" s="133" t="str">
        <f>IF(Food!$S294="","Bitte Höhe pflegen!",IF(ISNUMBER(Food!$S294)=FALSE,"Bitte Höhe ohne Einheit pflegen!","x"))</f>
        <v>Bitte Höhe pflegen!</v>
      </c>
      <c r="R295" s="133" t="str">
        <f>IF(Food!$V294="","o",IF(ISNUMBER(Food!$V294)=FALSE,"Bitte Bruttogewicht ohne Einheit pflegen!","x"))</f>
        <v>o</v>
      </c>
      <c r="S295" s="133" t="str">
        <f>IF(Food!$W294="","o",IF(ISNUMBER(Food!$W294)=FALSE,"Bitte Länge ohne Einheit pflegen!","x"))</f>
        <v>o</v>
      </c>
      <c r="T295" s="133" t="str">
        <f>IF(Food!$X294="","o",IF(ISNUMBER(Food!$X294)=FALSE,"Bitte Länge ohne Einheit pflegen!","x"))</f>
        <v>o</v>
      </c>
      <c r="U295" s="133" t="str">
        <f>IF(Food!$Y294="","o",IF(ISNUMBER(Food!$Y294)=FALSE,"Bitte Länge ohne Einheit pflegen!","x"))</f>
        <v>o</v>
      </c>
      <c r="V295" s="133" t="str">
        <f>IF(Food!$AB294="","o",IF(ISNUMBER(Food!$AB294)=FALSE,"Bitte Bruttogewicht ohne Einheit pflegen!","x"))</f>
        <v>o</v>
      </c>
      <c r="W295" s="133" t="str">
        <f>IF(Food!$AC294="","o",IF(ISNUMBER(Food!$AC294)=FALSE,"Bitte Länge ohne Einheit pflegen!","x"))</f>
        <v>o</v>
      </c>
      <c r="X295" s="133" t="str">
        <f>IF(Food!$AD294="","o",IF(ISNUMBER(Food!$AD294)=FALSE,"Bitte Breite ohne Einheit pflegen!","x"))</f>
        <v>o</v>
      </c>
      <c r="Y295" s="133" t="str">
        <f>IF(Food!$AE294="","o",IF(ISNUMBER(Food!$AE294)=FALSE,"Bitte Höhe ohne Einheit pflegen!","x"))</f>
        <v>o</v>
      </c>
      <c r="Z295" s="133" t="str">
        <f>IF(Food!$AG294="","o",IF(ISNUMBER(Food!$AG294)=FALSE,"Bitte Bruttogewicht ohne Einheit pflegen!","x"))</f>
        <v>o</v>
      </c>
      <c r="AA295" s="133" t="str">
        <f>IF(Food!$AH294="","o",IF(ISNUMBER(Food!$AH294)=FALSE,"Bitte Länge ohne Einheit pflegen!","x"))</f>
        <v>o</v>
      </c>
      <c r="AB295" s="133" t="str">
        <f>IF(Food!$AI294="","o",IF(ISNUMBER(Food!$AI294)=FALSE,"Bitte Breite ohne Einheit pflegen!","x"))</f>
        <v>o</v>
      </c>
      <c r="AC295" s="133" t="str">
        <f>IF(Food!$AJ294="","o",IF(ISNUMBER(Food!$AJ294)=FALSE,"Bitte Höhe ohne Einheit pflegen!","x"))</f>
        <v>o</v>
      </c>
      <c r="AD295" s="133" t="str">
        <f>IF(Food!$AL294="","o",IF(ISNUMBER(Food!$AL294)=FALSE,"Bitte Bruttogewicht ohne Einheit pflegen!","x"))</f>
        <v>o</v>
      </c>
      <c r="AE295" s="133" t="str">
        <f>IF(Food!$AM294="","o",IF(ISNUMBER(Food!$AM294)=FALSE,"Bitte Länge ohne Einheit pflegen!","x"))</f>
        <v>o</v>
      </c>
      <c r="AF295" s="133" t="str">
        <f>IF(Food!$AN294="","o",IF(ISNUMBER(Food!$AN294)=FALSE,"Bitte Breite ohne Einheit pflegen!","x"))</f>
        <v>o</v>
      </c>
      <c r="AG295" s="133" t="str">
        <f>IF(Food!$AO294="","o",IF(ISNUMBER(Food!$AO294)=FALSE,"Bitte Höhe ohne Einheit pflegen!","x"))</f>
        <v>o</v>
      </c>
      <c r="AH295" s="133" t="str">
        <f>IF(Food!$BX294="","o",IF(Food!$BX294="x","x","Bitte nur 'x' für Ja pflegen!"))</f>
        <v>o</v>
      </c>
      <c r="AI295" s="133" t="str">
        <f>IF(Food!$BY294="","o",IF(ISNUMBER(Food!$BY294),"x","Bitte ausschließlich Zahlen pflegen!"))</f>
        <v>o</v>
      </c>
      <c r="AJ295" s="133" t="str">
        <f>IF(Food!$AR294="","Bitte Verpackungsart pflegen!",IF(Food!$AR294="","o",IF(ISNA(VLOOKUP(Food!$AR294,Auswahlisten!$D:$D,1,0))=FALSE,"x","Bitte Verpackungsart korrekt pflegen!")))</f>
        <v>Bitte Verpackungsart pflegen!</v>
      </c>
      <c r="AK295" s="133" t="str">
        <f>IF(Food!$AS294="","o",IF(ISNUMBER(Food!$AS294)=FALSE,"Bitte nur Anzahl der Tage pflegen!","x"))</f>
        <v>o</v>
      </c>
      <c r="AL295" s="133" t="str">
        <f>IF(Food!$AT294="","o",IF(ISNUMBER(Food!$AT294)=FALSE,"Bitte nur Anzahl der Tage pflegen!","x"))</f>
        <v>o</v>
      </c>
      <c r="AM295" s="133" t="str">
        <f>IF(Food!$AU294="","o",IF(ISNA(VLOOKUP(Food!$AU294,Auswahlisten!$H:$H,1,0))=FALSE,"x","Bitte Produktionsland korrekt pflegen!"))</f>
        <v>o</v>
      </c>
      <c r="AN295" s="133" t="str">
        <f>IF(Food!$AV294="","o",IF(ISNA(VLOOKUP(Food!$AV294,Auswahlisten!$I:$I,1,0))=FALSE,"x","Bitte Region korrekt pflegen!"))</f>
        <v>o</v>
      </c>
      <c r="AO295" s="133" t="str">
        <f>IF(Food!$AW294="","o",IF(LEN(Food!$AW294)&gt;8,"Eingabe max. 8 Zahlen!","x"))</f>
        <v>o</v>
      </c>
      <c r="AP295" s="133" t="str">
        <f>IF(Food!$CC294="","o",IF(Food!$CC294="x","x","Bitte nur 'x' für Ja pflegen!"))</f>
        <v>o</v>
      </c>
      <c r="AQ295" s="133" t="str">
        <f>IF(Food!$AY294="","o",IF(Food!$AY294="x","x","Bitte nur 'x' für Ja pflegen!"))</f>
        <v>o</v>
      </c>
      <c r="AR295" s="133" t="str">
        <f>IF(Food!$AZ294="","o",IF(Food!$AZ294="x","x","Bitte nur 'x' für Ja pflegen!"))</f>
        <v>o</v>
      </c>
      <c r="AS295" s="133" t="str">
        <f>IF(Food!$BA294="","o",IF(Food!$BA294="x","x","Bitte nur 'x' für Ja pflegen!"))</f>
        <v>o</v>
      </c>
      <c r="AT295" s="133" t="str">
        <f>IF(Food!$BB294="","o",IF(Food!$BB294="x","x","Bitte nur 'x' für Ja pflegen!"))</f>
        <v>o</v>
      </c>
      <c r="AU295" s="133" t="str">
        <f ca="1">IF(Food!$BC294="","o",IF(OR(LEFT(CELL("format",Food!$BC294),1)="S",LEFT(CELL("format",Food!$BC294),1)=".",LEFT(CELL("format",Food!$BC294),1)="F"),"x","Bitte ausschließlich Zahlen pflegen!"))</f>
        <v>o</v>
      </c>
      <c r="AV295" s="133" t="str">
        <f>IF(Food!$BD294="","o",IF(Food!$BD294="x","x","Bitte nur 'x' für Ja pflegen!"))</f>
        <v>o</v>
      </c>
      <c r="AW295" s="133" t="str">
        <f ca="1">IF(Food!$BE294="","o",IF(OR(LEFT(CELL("format",Food!$BE294),1)="S",LEFT(CELL("format",Food!$BE294),1)=".",LEFT(CELL("format",Food!$BE294),1)="F"),"x","Bitte ausschließlich Zahlen pflegen!"))</f>
        <v>o</v>
      </c>
      <c r="AX295" s="133" t="str">
        <f>IF(Food!$BF294="","o",IF(Food!$BF294="x","x","Bitte nur 'x' für Ja pflegen!"))</f>
        <v>o</v>
      </c>
      <c r="AY295" s="133" t="str">
        <f ca="1">IF(Food!$BG294="","o",IF(OR(LEFT(CELL("format",Food!$BG294),1)="S",LEFT(CELL("format",Food!$BG294),1)=".",LEFT(CELL("format",Food!$BG294),1)="F"),"x","Bitte ausschließlich Zahlen pflegen!"))</f>
        <v>o</v>
      </c>
      <c r="AZ295" s="133" t="str">
        <f>IF(Food!$BH294="","o",IF(Food!$BH294="x","x","Bitte nur 'x' für Ja pflegen!"))</f>
        <v>o</v>
      </c>
      <c r="BA295" s="133" t="str">
        <f ca="1">IF(Food!$BI294="","o",IF(OR(LEFT(CELL("format",Food!$BI294),1)="S",LEFT(CELL("format",Food!$BI294),1)=".",LEFT(CELL("format",Food!$BI294),1)="F"),"x","Bitte ausschließlich Zahlen pflegen!"))</f>
        <v>o</v>
      </c>
      <c r="BB295" s="133" t="str">
        <f>IF(Food!$BJ294="","o",IF(ISNUMBER(Food!$BJ294),"x","Bitte ausschließlich Zahlen pflegen!"))</f>
        <v>o</v>
      </c>
      <c r="BC295" s="133" t="str">
        <f ca="1">IF(Food!$BK294="","o",IF(OR(LEFT(CELL("format",Food!$BK294),1)="S",LEFT(CELL("format",Food!$BK294),1)=".",LEFT(CELL("format",Food!$BK294),1)="F"),"x","Bitte ausschließlich Zahlen pflegen!"))</f>
        <v>o</v>
      </c>
      <c r="BD295" s="133" t="str">
        <f>IF(Food!$BL294="","o",IF(ISNUMBER(Food!$BL294),"x","Bitte ausschließlich Zahlen pflegen!"))</f>
        <v>o</v>
      </c>
      <c r="BE295" s="133" t="str">
        <f>IF(Food!$BM294="","o",IF(ISNUMBER(Food!$BM294),"x","Bitte ausschließlich Zahlen pflegen!"))</f>
        <v>o</v>
      </c>
      <c r="BF295" s="133" t="str">
        <f>IF(Food!$BS294="","o",IF(ISNA(VLOOKUP(Food!$BS294,Auswahlisten!$H:$H,1,0))=FALSE,"x","Bitte Produktionsland korrekt pflegen!"))</f>
        <v>o</v>
      </c>
      <c r="BG295" s="133" t="str">
        <f>IF(Food!$BU294="","o",IF(ISNUMBER(Food!$BU294),"x","Bitte ausschließlich Zahlen pflegen!"))</f>
        <v>o</v>
      </c>
      <c r="BH295" s="133" t="str">
        <f>IF(Food!$BV294="","o",IF(ISNUMBER(Food!$BV294),"x","Bitte ausschließlich Zahlen pflegen!"))</f>
        <v>o</v>
      </c>
      <c r="BI295" s="133" t="str">
        <f>IF(Food!$BW294="","o",IF(ISNUMBER(Food!$BW294),"x","Bitte ausschließlich Zahlen pflegen!"))</f>
        <v>o</v>
      </c>
      <c r="BJ295" s="133" t="str">
        <f>IF(Food!$BZ294="","o",IF(ISNA(VLOOKUP(Food!$BZ294,Auswahlisten!$AE:$AE,1,0))=FALSE,"x","Bitte Pfandart korrekt pflegen!"))</f>
        <v>o</v>
      </c>
      <c r="BK295" s="133" t="str">
        <f>IF(Food!$CA294="","o",IF(ISNUMBER(Food!$CA294),"x","Bitte ausschließlich Zahlen pflegen!"))</f>
        <v>o</v>
      </c>
      <c r="BL295" s="133" t="str">
        <f>IF(Food!$CD294="","o",IF(ISNUMBER(Food!$CD294),"x","Bitte ausschließlich Zahlen pflegen!"))</f>
        <v>o</v>
      </c>
      <c r="BM295" s="133" t="str">
        <f>IF(Food!$CE294="","o",IF(ISNA(VLOOKUP(Food!$CE294,Auswahlisten!$A:$A,1,0))=FALSE,"x","Bitte Gewichtseinheit korrekt pflegen!"))</f>
        <v>o</v>
      </c>
      <c r="BN295" s="133" t="str">
        <f>IF(Food!$CF294="","o",IF(ISNUMBER(Food!$CF294),"x","Bitte ausschließlich Zahlen pflegen!"))</f>
        <v>o</v>
      </c>
      <c r="BO295" s="133" t="str">
        <f>IF(Food!$CG294="","o",IF(ISNUMBER(Food!$CG294),"x","Bitte ausschließlich Zahlen pflegen!"))</f>
        <v>o</v>
      </c>
      <c r="BP295" s="133" t="str">
        <f>IF(Food!$CH294="","o",IF(ISNA(VLOOKUP(Food!$CH294,Auswahlisten!$A:$A,1,0))=FALSE,"x","Bitte Gewichtseinheit korrekt pflegen!"))</f>
        <v>o</v>
      </c>
      <c r="BQ295" s="133" t="str">
        <f>IF(Food!$CI294="","o",IF(ISNA(VLOOKUP(Food!$CI294,Auswahlisten!$F:$F,1,0))=FALSE,"x","Bitte JuSchu korrekt pflegen!"))</f>
        <v>o</v>
      </c>
      <c r="BR295" s="133" t="str">
        <f>IF(Verpackung!$D294="","o",IF(ISNUMBER(Verpackung!$D294),"x","Bitte ausschließlich Zahlen pflegen!"))</f>
        <v>o</v>
      </c>
      <c r="BS295" s="133" t="str">
        <f>IF(Verpackung!$E294="","o",IF(ISNUMBER(Verpackung!$E294),"x","Bitte ausschließlich Zahlen pflegen!"))</f>
        <v>o</v>
      </c>
      <c r="BT295" s="133" t="str">
        <f>IF(Verpackung!$F294="","o",IF(ISNUMBER(Verpackung!$F294),"x","Bitte ausschließlich Zahlen pflegen!"))</f>
        <v>o</v>
      </c>
      <c r="BU295" s="133" t="str">
        <f>IF(Verpackung!$G294="","o",IF(ISNUMBER(Verpackung!$G294),"x","Bitte ausschließlich Zahlen pflegen!"))</f>
        <v>o</v>
      </c>
      <c r="BV295" s="133" t="str">
        <f>IF(Verpackung!$H294="","o",IF(ISNUMBER(Verpackung!$H294),"x","Bitte ausschließlich Zahlen pflegen!"))</f>
        <v>o</v>
      </c>
      <c r="BW295" s="133" t="str">
        <f>IF(Verpackung!$I294="","o",IF(ISNUMBER(Verpackung!$I294),"x","Bitte ausschließlich Zahlen pflegen!"))</f>
        <v>o</v>
      </c>
      <c r="BX295" s="133" t="str">
        <f>IF(Verpackung!$J294="","o",IF(ISNUMBER(Verpackung!$J294),"x","Bitte ausschließlich Zahlen pflegen!"))</f>
        <v>o</v>
      </c>
      <c r="BY295" s="133" t="str">
        <f>IF(Verpackung!$K294="","o",IF(ISNUMBER(Verpackung!$K294),"x","Bitte ausschließlich Zahlen pflegen!"))</f>
        <v>o</v>
      </c>
      <c r="BZ295" s="133" t="str">
        <f>IF('Kaufland intern'!D294="","o",IF(LEN('Kaufland intern'!D294)&gt;40,"Eingabe max. 40 Zeichen!","x"))</f>
        <v>o</v>
      </c>
      <c r="CA295" s="133" t="str">
        <f>IF('Kaufland intern'!F294="","o",IF(AND(ISNUMBER('Kaufland intern'!F294),'Kaufland intern'!F294&gt;=1000000,'Kaufland intern'!F294&lt;=9999999),"x","Bitte Eingabe prüfen!"))</f>
        <v>o</v>
      </c>
      <c r="CB295" s="133" t="str">
        <f>IF('Kaufland intern'!G294="","o",IF(LEN('Kaufland intern'!G294)&gt;18,"Eingabe max. 18 Zeichen!","x"))</f>
        <v>o</v>
      </c>
      <c r="CC295" s="133" t="str">
        <f>IF('Kaufland intern'!I294="","o",IF(LEN('Kaufland intern'!I294)&gt;3,"Eingabe max. 3 Zeichen!","x"))</f>
        <v>o</v>
      </c>
      <c r="CD295" s="133" t="str">
        <f>IF('Kaufland intern'!J294="","o",IF(LEN('Kaufland intern'!J294)&gt;6,"Eingabe max. 6 Zeichen!","x"))</f>
        <v>o</v>
      </c>
      <c r="CE295" s="133" t="str">
        <f>IF('Kaufland intern'!K294="","o",IF(LEN('Kaufland intern'!K294)&gt;4,"Eingabe max. 4 Zeichen!","x"))</f>
        <v>o</v>
      </c>
      <c r="CF295" s="133" t="str">
        <f>IF('Kaufland intern'!L294="","o",IF(ISNA(VLOOKUP('Kaufland intern'!L294,Auswahlisten!$Z:$Z,1,0))=FALSE,"x","Bitte Etikettenart korrekt pflegen!"))</f>
        <v>o</v>
      </c>
      <c r="CG295" s="133" t="str">
        <f>IF('Kaufland intern'!M294="","o",IF(LEN('Kaufland intern'!M294)&gt;20,"Eingabe max. 20 Zeichen!","x"))</f>
        <v>o</v>
      </c>
      <c r="CH295" s="133" t="str">
        <f>IF('Kaufland intern'!O294="","o",IF(LEN('Kaufland intern'!O294)&gt;20,"Eingabe max. 20 Zeichen!","x"))</f>
        <v>o</v>
      </c>
      <c r="CI295" s="133" t="str">
        <f>IF('Kaufland intern'!Q294="","o",IF(LEN('Kaufland intern'!Q294)&gt;20,"Eingabe max. 20 Zeichen!","x"))</f>
        <v>o</v>
      </c>
      <c r="CJ295" s="133" t="str">
        <f>IF('Kaufland intern'!S294="","o",IF(LEN('Kaufland intern'!S294)&gt;8,"Eingabe max. 8 Zeichen!","x"))</f>
        <v>o</v>
      </c>
      <c r="CK295" s="133" t="str">
        <f>IF('Kaufland intern'!U294="","o",IF(ISNA(VLOOKUP('Kaufland intern'!U294,Auswahlisten!$D:$D,1,0))=FALSE,"x","Bitte Verpackungsart korrekt pflegen!"))</f>
        <v>o</v>
      </c>
      <c r="CL295" s="133" t="str">
        <f>IF('Kaufland intern'!V294="","o",IF(ISNUMBER('Kaufland intern'!V294),"x","Bitte ausschließlich Zahlen pflegen!"))</f>
        <v>o</v>
      </c>
      <c r="CM295" s="133" t="str">
        <f>IF('Kaufland intern'!W294="","o",IF(ISNA(VLOOKUP('Kaufland intern'!W294,Auswahlisten!$AA:$AA,1,0))=FALSE,"x","Bitte Bezugsweg korrekt pflegen!"))</f>
        <v>o</v>
      </c>
      <c r="CN295" s="133" t="str">
        <f>IF('Kaufland intern'!X294="","o",IF(ISNA(VLOOKUP('Kaufland intern'!X294,Auswahlisten!$AB:$AB,1,0))=FALSE,"x","Bitte Bezugsvorschrift korrekt pflegen!"))</f>
        <v>o</v>
      </c>
      <c r="CO295" s="133" t="str">
        <f>IF('Kaufland intern'!Y294="","o",IF(ISNA(VLOOKUP('Kaufland intern'!Y294,Auswahlisten!$AC:$AC,1,0))=FALSE,"x","Bitte Sortimentsstufenlistung korrekt pflegen!"))</f>
        <v>o</v>
      </c>
      <c r="CP295" s="133" t="str">
        <f>IF('Kaufland intern'!Z294="","o",IF(LEN('Kaufland intern'!Z294)&lt;&gt;13,"Eingabe max. 13 Zahlen!","x"))</f>
        <v>o</v>
      </c>
      <c r="CQ295" s="133" t="str">
        <f>IF('Kaufland intern'!AA294="","o",IF(LEN('Kaufland intern'!AA294)&lt;&gt;13,"Eingabe max. 13 Zahlen!","x"))</f>
        <v>o</v>
      </c>
      <c r="CR295" s="133" t="str">
        <f>IF('Kaufland intern'!AB294="","o",IF(LEN('Kaufland intern'!AB294)&lt;&gt;13,"Eingabe max. 13 Zahlen!","x"))</f>
        <v>o</v>
      </c>
      <c r="CS295" s="133" t="str">
        <f>IF('Kaufland intern'!AC294="","o",IF('Kaufland intern'!AC294="x","x","Bitte nur 'x' für Ja pflegen!"))</f>
        <v>o</v>
      </c>
      <c r="CT295" s="133" t="str">
        <f>IF('Kaufland intern'!AD294="","o",IF('Kaufland intern'!AD294="x","x","Bitte nur 'x' für Ja pflegen!"))</f>
        <v>o</v>
      </c>
      <c r="CU295" s="133" t="str">
        <f>IF('Kaufland intern'!AE294="","o",IF('Kaufland intern'!AE294="x","x","Bitte nur 'x' für Ja pflegen!"))</f>
        <v>o</v>
      </c>
      <c r="CV295" s="133" t="str">
        <f>IF('Kaufland intern'!AF294="","o",IF('Kaufland intern'!AF294="x","x","Bitte nur 'x' für Ja pflegen!"))</f>
        <v>o</v>
      </c>
      <c r="CW295" s="133" t="str">
        <f>IF('Kaufland intern'!AG294="","o",IF('Kaufland intern'!AG294="x","x","Bitte nur 'x' für Ja pflegen!"))</f>
        <v>o</v>
      </c>
      <c r="CX295" s="133" t="str">
        <f>IF('Kaufland intern'!AH294="","o",IF('Kaufland intern'!AH294="x","x","Bitte nur 'x' für Ja pflegen!"))</f>
        <v>o</v>
      </c>
      <c r="CY295" s="133" t="str">
        <f>IF('Kaufland intern'!AI294="","o",IF(LEN('Kaufland intern'!AI294)&lt;&gt;11,"Eingabe 11 Zeichen!","x"))</f>
        <v>o</v>
      </c>
      <c r="CZ295" s="133" t="str">
        <f>IF('Kaufland intern'!AJ294="","o",IF(LEN('Kaufland intern'!AJ294)&lt;&gt;11,"Eingabe 11 Zeichen!","x"))</f>
        <v>o</v>
      </c>
      <c r="DA295" s="133" t="str">
        <f>IF('Kaufland intern'!AK294="","o",IF(LEN('Kaufland intern'!AK294)&lt;&gt;11,"Eingabe 11 Zeichen!","x"))</f>
        <v>o</v>
      </c>
      <c r="DB295" s="133" t="str">
        <f>IF('Kaufland intern'!AL294="","o",IF(LEN('Kaufland intern'!AL294)&lt;&gt;11,"Eingabe 11 Zeichen!","x"))</f>
        <v>o</v>
      </c>
      <c r="DC295" s="133" t="str">
        <f>IF('Kaufland intern'!AM294="","o",IF(LEN('Kaufland intern'!AM294)&lt;&gt;11,"Eingabe 11 Zeichen!","x"))</f>
        <v>o</v>
      </c>
      <c r="DD295" s="133" t="str">
        <f>IF('Kaufland intern'!AN294="","o",IF(LEN('Kaufland intern'!AN294)&lt;&gt;11,"Eingabe 11 Zeichen!","x"))</f>
        <v>o</v>
      </c>
    </row>
    <row r="296" spans="1:108" ht="30">
      <c r="A296" s="128">
        <f>Food!C295</f>
        <v>0</v>
      </c>
      <c r="B296" s="129">
        <f>Food!E295</f>
        <v>0</v>
      </c>
      <c r="C296" s="128">
        <f>Food!O295</f>
        <v>0</v>
      </c>
      <c r="D296" s="133" t="str">
        <f>IF(Food!$A295="","Bitte Datum pflegen!",IF(ISNUMBER(Food!$A295)=FALSE,"Bitte Datum überprüfen!","x"))</f>
        <v>Bitte Datum pflegen!</v>
      </c>
      <c r="E296" s="133" t="str">
        <f>IF(Food!$C295="","Bitte Lieferantenartikelnr. pflegen!",IF(LEN(Food!$C295)&gt;13,"Eingabe max. 13 Zeichen!","x"))</f>
        <v>Bitte Lieferantenartikelnr. pflegen!</v>
      </c>
      <c r="F296" s="133" t="str">
        <f>IF(Food!$D295="","o",IF(LEN(Food!$D295)&gt;13,"Eingabe max. 13 Zeichen!","x"))</f>
        <v>o</v>
      </c>
      <c r="G296" s="145" t="str">
        <f>IF(Food!$F295="","o",IF(ISNUMBER(Food!$F295)=FALSE,"Bitte Gewicht ohne Einheit pflegen!","x"))</f>
        <v>o</v>
      </c>
      <c r="H296" s="133" t="str">
        <f>IF(Food!$G295="","o",IF(ISNA(VLOOKUP(Food!$G295,Auswahlisten!$A:$A,1,0))=FALSE,"x","Bitte Gewichtseinheit korrekt pflegen!"))</f>
        <v>o</v>
      </c>
      <c r="I296" s="133" t="str">
        <f>IF(Food!$H295="","Bitte Steuer pflegen!",IF(OR(Food!$H295=7,Food!$H295=19),"x","Bitte nur 7 oder 19 pflegen!"))</f>
        <v>Bitte Steuer pflegen!</v>
      </c>
      <c r="J296" s="133" t="str">
        <f>IF(Food!$I295="","o",IF(Food!$I295="x","x","Bitte nur 'x' für Ja pflegen!"))</f>
        <v>o</v>
      </c>
      <c r="K296" s="145" t="str">
        <f>IF(Food!$L295="","o",IF(ISNUMBER(Food!$L295)=FALSE,"Bitte Temperatur von ohne Einheit pflegen!","x"))</f>
        <v>o</v>
      </c>
      <c r="L296" s="145" t="str">
        <f>IF(Food!$M295="","o",IF(ISNUMBER(Food!$M295)=FALSE,"Bitte Temperatur bis ohne Einheit pflegen!","x"))</f>
        <v>o</v>
      </c>
      <c r="M296" s="133" t="str">
        <f>IF(Food!$J295="","o",IF(Food!$J295="x","x","Bitte nur 'x' für Ja pflegen!"))</f>
        <v>o</v>
      </c>
      <c r="N296" s="133" t="str">
        <f>IF(Food!$P295="","Bitte Bruttogewicht pflegen!",IF(ISNUMBER(Food!$P295)=FALSE,"Bitte Bruttogwicht ohne Einheit pflegen!","x"))</f>
        <v>Bitte Bruttogewicht pflegen!</v>
      </c>
      <c r="O296" s="133" t="str">
        <f>IF(Food!$Q295="","Bitte Länge pflegen!",IF(ISNUMBER(Food!$Q295)=FALSE,"Bitte Länge ohne Einheit pflegen!","x"))</f>
        <v>Bitte Länge pflegen!</v>
      </c>
      <c r="P296" s="133" t="str">
        <f>IF(Food!$R295="","Bitte Breite pflegen!",IF(ISNUMBER(Food!$R295)=FALSE,"Bitte Breite ohne Einheit pflegen!","x"))</f>
        <v>Bitte Breite pflegen!</v>
      </c>
      <c r="Q296" s="133" t="str">
        <f>IF(Food!$S295="","Bitte Höhe pflegen!",IF(ISNUMBER(Food!$S295)=FALSE,"Bitte Höhe ohne Einheit pflegen!","x"))</f>
        <v>Bitte Höhe pflegen!</v>
      </c>
      <c r="R296" s="133" t="str">
        <f>IF(Food!$V295="","o",IF(ISNUMBER(Food!$V295)=FALSE,"Bitte Bruttogewicht ohne Einheit pflegen!","x"))</f>
        <v>o</v>
      </c>
      <c r="S296" s="133" t="str">
        <f>IF(Food!$W295="","o",IF(ISNUMBER(Food!$W295)=FALSE,"Bitte Länge ohne Einheit pflegen!","x"))</f>
        <v>o</v>
      </c>
      <c r="T296" s="133" t="str">
        <f>IF(Food!$X295="","o",IF(ISNUMBER(Food!$X295)=FALSE,"Bitte Länge ohne Einheit pflegen!","x"))</f>
        <v>o</v>
      </c>
      <c r="U296" s="133" t="str">
        <f>IF(Food!$Y295="","o",IF(ISNUMBER(Food!$Y295)=FALSE,"Bitte Länge ohne Einheit pflegen!","x"))</f>
        <v>o</v>
      </c>
      <c r="V296" s="133" t="str">
        <f>IF(Food!$AB295="","o",IF(ISNUMBER(Food!$AB295)=FALSE,"Bitte Bruttogewicht ohne Einheit pflegen!","x"))</f>
        <v>o</v>
      </c>
      <c r="W296" s="133" t="str">
        <f>IF(Food!$AC295="","o",IF(ISNUMBER(Food!$AC295)=FALSE,"Bitte Länge ohne Einheit pflegen!","x"))</f>
        <v>o</v>
      </c>
      <c r="X296" s="133" t="str">
        <f>IF(Food!$AD295="","o",IF(ISNUMBER(Food!$AD295)=FALSE,"Bitte Breite ohne Einheit pflegen!","x"))</f>
        <v>o</v>
      </c>
      <c r="Y296" s="133" t="str">
        <f>IF(Food!$AE295="","o",IF(ISNUMBER(Food!$AE295)=FALSE,"Bitte Höhe ohne Einheit pflegen!","x"))</f>
        <v>o</v>
      </c>
      <c r="Z296" s="133" t="str">
        <f>IF(Food!$AG295="","o",IF(ISNUMBER(Food!$AG295)=FALSE,"Bitte Bruttogewicht ohne Einheit pflegen!","x"))</f>
        <v>o</v>
      </c>
      <c r="AA296" s="133" t="str">
        <f>IF(Food!$AH295="","o",IF(ISNUMBER(Food!$AH295)=FALSE,"Bitte Länge ohne Einheit pflegen!","x"))</f>
        <v>o</v>
      </c>
      <c r="AB296" s="133" t="str">
        <f>IF(Food!$AI295="","o",IF(ISNUMBER(Food!$AI295)=FALSE,"Bitte Breite ohne Einheit pflegen!","x"))</f>
        <v>o</v>
      </c>
      <c r="AC296" s="133" t="str">
        <f>IF(Food!$AJ295="","o",IF(ISNUMBER(Food!$AJ295)=FALSE,"Bitte Höhe ohne Einheit pflegen!","x"))</f>
        <v>o</v>
      </c>
      <c r="AD296" s="133" t="str">
        <f>IF(Food!$AL295="","o",IF(ISNUMBER(Food!$AL295)=FALSE,"Bitte Bruttogewicht ohne Einheit pflegen!","x"))</f>
        <v>o</v>
      </c>
      <c r="AE296" s="133" t="str">
        <f>IF(Food!$AM295="","o",IF(ISNUMBER(Food!$AM295)=FALSE,"Bitte Länge ohne Einheit pflegen!","x"))</f>
        <v>o</v>
      </c>
      <c r="AF296" s="133" t="str">
        <f>IF(Food!$AN295="","o",IF(ISNUMBER(Food!$AN295)=FALSE,"Bitte Breite ohne Einheit pflegen!","x"))</f>
        <v>o</v>
      </c>
      <c r="AG296" s="133" t="str">
        <f>IF(Food!$AO295="","o",IF(ISNUMBER(Food!$AO295)=FALSE,"Bitte Höhe ohne Einheit pflegen!","x"))</f>
        <v>o</v>
      </c>
      <c r="AH296" s="133" t="str">
        <f>IF(Food!$BX295="","o",IF(Food!$BX295="x","x","Bitte nur 'x' für Ja pflegen!"))</f>
        <v>o</v>
      </c>
      <c r="AI296" s="133" t="str">
        <f>IF(Food!$BY295="","o",IF(ISNUMBER(Food!$BY295),"x","Bitte ausschließlich Zahlen pflegen!"))</f>
        <v>o</v>
      </c>
      <c r="AJ296" s="133" t="str">
        <f>IF(Food!$AR295="","Bitte Verpackungsart pflegen!",IF(Food!$AR295="","o",IF(ISNA(VLOOKUP(Food!$AR295,Auswahlisten!$D:$D,1,0))=FALSE,"x","Bitte Verpackungsart korrekt pflegen!")))</f>
        <v>Bitte Verpackungsart pflegen!</v>
      </c>
      <c r="AK296" s="133" t="str">
        <f>IF(Food!$AS295="","o",IF(ISNUMBER(Food!$AS295)=FALSE,"Bitte nur Anzahl der Tage pflegen!","x"))</f>
        <v>o</v>
      </c>
      <c r="AL296" s="133" t="str">
        <f>IF(Food!$AT295="","o",IF(ISNUMBER(Food!$AT295)=FALSE,"Bitte nur Anzahl der Tage pflegen!","x"))</f>
        <v>o</v>
      </c>
      <c r="AM296" s="133" t="str">
        <f>IF(Food!$AU295="","o",IF(ISNA(VLOOKUP(Food!$AU295,Auswahlisten!$H:$H,1,0))=FALSE,"x","Bitte Produktionsland korrekt pflegen!"))</f>
        <v>o</v>
      </c>
      <c r="AN296" s="133" t="str">
        <f>IF(Food!$AV295="","o",IF(ISNA(VLOOKUP(Food!$AV295,Auswahlisten!$I:$I,1,0))=FALSE,"x","Bitte Region korrekt pflegen!"))</f>
        <v>o</v>
      </c>
      <c r="AO296" s="133" t="str">
        <f>IF(Food!$AW295="","o",IF(LEN(Food!$AW295)&gt;8,"Eingabe max. 8 Zahlen!","x"))</f>
        <v>o</v>
      </c>
      <c r="AP296" s="133" t="str">
        <f>IF(Food!$CC295="","o",IF(Food!$CC295="x","x","Bitte nur 'x' für Ja pflegen!"))</f>
        <v>o</v>
      </c>
      <c r="AQ296" s="133" t="str">
        <f>IF(Food!$AY295="","o",IF(Food!$AY295="x","x","Bitte nur 'x' für Ja pflegen!"))</f>
        <v>o</v>
      </c>
      <c r="AR296" s="133" t="str">
        <f>IF(Food!$AZ295="","o",IF(Food!$AZ295="x","x","Bitte nur 'x' für Ja pflegen!"))</f>
        <v>o</v>
      </c>
      <c r="AS296" s="133" t="str">
        <f>IF(Food!$BA295="","o",IF(Food!$BA295="x","x","Bitte nur 'x' für Ja pflegen!"))</f>
        <v>o</v>
      </c>
      <c r="AT296" s="133" t="str">
        <f>IF(Food!$BB295="","o",IF(Food!$BB295="x","x","Bitte nur 'x' für Ja pflegen!"))</f>
        <v>o</v>
      </c>
      <c r="AU296" s="133" t="str">
        <f ca="1">IF(Food!$BC295="","o",IF(OR(LEFT(CELL("format",Food!$BC295),1)="S",LEFT(CELL("format",Food!$BC295),1)=".",LEFT(CELL("format",Food!$BC295),1)="F"),"x","Bitte ausschließlich Zahlen pflegen!"))</f>
        <v>o</v>
      </c>
      <c r="AV296" s="133" t="str">
        <f>IF(Food!$BD295="","o",IF(Food!$BD295="x","x","Bitte nur 'x' für Ja pflegen!"))</f>
        <v>o</v>
      </c>
      <c r="AW296" s="133" t="str">
        <f ca="1">IF(Food!$BE295="","o",IF(OR(LEFT(CELL("format",Food!$BE295),1)="S",LEFT(CELL("format",Food!$BE295),1)=".",LEFT(CELL("format",Food!$BE295),1)="F"),"x","Bitte ausschließlich Zahlen pflegen!"))</f>
        <v>o</v>
      </c>
      <c r="AX296" s="133" t="str">
        <f>IF(Food!$BF295="","o",IF(Food!$BF295="x","x","Bitte nur 'x' für Ja pflegen!"))</f>
        <v>o</v>
      </c>
      <c r="AY296" s="133" t="str">
        <f ca="1">IF(Food!$BG295="","o",IF(OR(LEFT(CELL("format",Food!$BG295),1)="S",LEFT(CELL("format",Food!$BG295),1)=".",LEFT(CELL("format",Food!$BG295),1)="F"),"x","Bitte ausschließlich Zahlen pflegen!"))</f>
        <v>o</v>
      </c>
      <c r="AZ296" s="133" t="str">
        <f>IF(Food!$BH295="","o",IF(Food!$BH295="x","x","Bitte nur 'x' für Ja pflegen!"))</f>
        <v>o</v>
      </c>
      <c r="BA296" s="133" t="str">
        <f ca="1">IF(Food!$BI295="","o",IF(OR(LEFT(CELL("format",Food!$BI295),1)="S",LEFT(CELL("format",Food!$BI295),1)=".",LEFT(CELL("format",Food!$BI295),1)="F"),"x","Bitte ausschließlich Zahlen pflegen!"))</f>
        <v>o</v>
      </c>
      <c r="BB296" s="133" t="str">
        <f>IF(Food!$BJ295="","o",IF(ISNUMBER(Food!$BJ295),"x","Bitte ausschließlich Zahlen pflegen!"))</f>
        <v>o</v>
      </c>
      <c r="BC296" s="133" t="str">
        <f ca="1">IF(Food!$BK295="","o",IF(OR(LEFT(CELL("format",Food!$BK295),1)="S",LEFT(CELL("format",Food!$BK295),1)=".",LEFT(CELL("format",Food!$BK295),1)="F"),"x","Bitte ausschließlich Zahlen pflegen!"))</f>
        <v>o</v>
      </c>
      <c r="BD296" s="133" t="str">
        <f>IF(Food!$BL295="","o",IF(ISNUMBER(Food!$BL295),"x","Bitte ausschließlich Zahlen pflegen!"))</f>
        <v>o</v>
      </c>
      <c r="BE296" s="133" t="str">
        <f>IF(Food!$BM295="","o",IF(ISNUMBER(Food!$BM295),"x","Bitte ausschließlich Zahlen pflegen!"))</f>
        <v>o</v>
      </c>
      <c r="BF296" s="133" t="str">
        <f>IF(Food!$BS295="","o",IF(ISNA(VLOOKUP(Food!$BS295,Auswahlisten!$H:$H,1,0))=FALSE,"x","Bitte Produktionsland korrekt pflegen!"))</f>
        <v>o</v>
      </c>
      <c r="BG296" s="133" t="str">
        <f>IF(Food!$BU295="","o",IF(ISNUMBER(Food!$BU295),"x","Bitte ausschließlich Zahlen pflegen!"))</f>
        <v>o</v>
      </c>
      <c r="BH296" s="133" t="str">
        <f>IF(Food!$BV295="","o",IF(ISNUMBER(Food!$BV295),"x","Bitte ausschließlich Zahlen pflegen!"))</f>
        <v>o</v>
      </c>
      <c r="BI296" s="133" t="str">
        <f>IF(Food!$BW295="","o",IF(ISNUMBER(Food!$BW295),"x","Bitte ausschließlich Zahlen pflegen!"))</f>
        <v>o</v>
      </c>
      <c r="BJ296" s="133" t="str">
        <f>IF(Food!$BZ295="","o",IF(ISNA(VLOOKUP(Food!$BZ295,Auswahlisten!$AE:$AE,1,0))=FALSE,"x","Bitte Pfandart korrekt pflegen!"))</f>
        <v>o</v>
      </c>
      <c r="BK296" s="133" t="str">
        <f>IF(Food!$CA295="","o",IF(ISNUMBER(Food!$CA295),"x","Bitte ausschließlich Zahlen pflegen!"))</f>
        <v>o</v>
      </c>
      <c r="BL296" s="133" t="str">
        <f>IF(Food!$CD295="","o",IF(ISNUMBER(Food!$CD295),"x","Bitte ausschließlich Zahlen pflegen!"))</f>
        <v>o</v>
      </c>
      <c r="BM296" s="133" t="str">
        <f>IF(Food!$CE295="","o",IF(ISNA(VLOOKUP(Food!$CE295,Auswahlisten!$A:$A,1,0))=FALSE,"x","Bitte Gewichtseinheit korrekt pflegen!"))</f>
        <v>o</v>
      </c>
      <c r="BN296" s="133" t="str">
        <f>IF(Food!$CF295="","o",IF(ISNUMBER(Food!$CF295),"x","Bitte ausschließlich Zahlen pflegen!"))</f>
        <v>o</v>
      </c>
      <c r="BO296" s="133" t="str">
        <f>IF(Food!$CG295="","o",IF(ISNUMBER(Food!$CG295),"x","Bitte ausschließlich Zahlen pflegen!"))</f>
        <v>o</v>
      </c>
      <c r="BP296" s="133" t="str">
        <f>IF(Food!$CH295="","o",IF(ISNA(VLOOKUP(Food!$CH295,Auswahlisten!$A:$A,1,0))=FALSE,"x","Bitte Gewichtseinheit korrekt pflegen!"))</f>
        <v>o</v>
      </c>
      <c r="BQ296" s="133" t="str">
        <f>IF(Food!$CI295="","o",IF(ISNA(VLOOKUP(Food!$CI295,Auswahlisten!$F:$F,1,0))=FALSE,"x","Bitte JuSchu korrekt pflegen!"))</f>
        <v>o</v>
      </c>
      <c r="BR296" s="133" t="str">
        <f>IF(Verpackung!$D295="","o",IF(ISNUMBER(Verpackung!$D295),"x","Bitte ausschließlich Zahlen pflegen!"))</f>
        <v>o</v>
      </c>
      <c r="BS296" s="133" t="str">
        <f>IF(Verpackung!$E295="","o",IF(ISNUMBER(Verpackung!$E295),"x","Bitte ausschließlich Zahlen pflegen!"))</f>
        <v>o</v>
      </c>
      <c r="BT296" s="133" t="str">
        <f>IF(Verpackung!$F295="","o",IF(ISNUMBER(Verpackung!$F295),"x","Bitte ausschließlich Zahlen pflegen!"))</f>
        <v>o</v>
      </c>
      <c r="BU296" s="133" t="str">
        <f>IF(Verpackung!$G295="","o",IF(ISNUMBER(Verpackung!$G295),"x","Bitte ausschließlich Zahlen pflegen!"))</f>
        <v>o</v>
      </c>
      <c r="BV296" s="133" t="str">
        <f>IF(Verpackung!$H295="","o",IF(ISNUMBER(Verpackung!$H295),"x","Bitte ausschließlich Zahlen pflegen!"))</f>
        <v>o</v>
      </c>
      <c r="BW296" s="133" t="str">
        <f>IF(Verpackung!$I295="","o",IF(ISNUMBER(Verpackung!$I295),"x","Bitte ausschließlich Zahlen pflegen!"))</f>
        <v>o</v>
      </c>
      <c r="BX296" s="133" t="str">
        <f>IF(Verpackung!$J295="","o",IF(ISNUMBER(Verpackung!$J295),"x","Bitte ausschließlich Zahlen pflegen!"))</f>
        <v>o</v>
      </c>
      <c r="BY296" s="133" t="str">
        <f>IF(Verpackung!$K295="","o",IF(ISNUMBER(Verpackung!$K295),"x","Bitte ausschließlich Zahlen pflegen!"))</f>
        <v>o</v>
      </c>
      <c r="BZ296" s="133" t="str">
        <f>IF('Kaufland intern'!D295="","o",IF(LEN('Kaufland intern'!D295)&gt;40,"Eingabe max. 40 Zeichen!","x"))</f>
        <v>o</v>
      </c>
      <c r="CA296" s="133" t="str">
        <f>IF('Kaufland intern'!F295="","o",IF(AND(ISNUMBER('Kaufland intern'!F295),'Kaufland intern'!F295&gt;=1000000,'Kaufland intern'!F295&lt;=9999999),"x","Bitte Eingabe prüfen!"))</f>
        <v>o</v>
      </c>
      <c r="CB296" s="133" t="str">
        <f>IF('Kaufland intern'!G295="","o",IF(LEN('Kaufland intern'!G295)&gt;18,"Eingabe max. 18 Zeichen!","x"))</f>
        <v>o</v>
      </c>
      <c r="CC296" s="133" t="str">
        <f>IF('Kaufland intern'!I295="","o",IF(LEN('Kaufland intern'!I295)&gt;3,"Eingabe max. 3 Zeichen!","x"))</f>
        <v>o</v>
      </c>
      <c r="CD296" s="133" t="str">
        <f>IF('Kaufland intern'!J295="","o",IF(LEN('Kaufland intern'!J295)&gt;6,"Eingabe max. 6 Zeichen!","x"))</f>
        <v>o</v>
      </c>
      <c r="CE296" s="133" t="str">
        <f>IF('Kaufland intern'!K295="","o",IF(LEN('Kaufland intern'!K295)&gt;4,"Eingabe max. 4 Zeichen!","x"))</f>
        <v>o</v>
      </c>
      <c r="CF296" s="133" t="str">
        <f>IF('Kaufland intern'!L295="","o",IF(ISNA(VLOOKUP('Kaufland intern'!L295,Auswahlisten!$Z:$Z,1,0))=FALSE,"x","Bitte Etikettenart korrekt pflegen!"))</f>
        <v>o</v>
      </c>
      <c r="CG296" s="133" t="str">
        <f>IF('Kaufland intern'!M295="","o",IF(LEN('Kaufland intern'!M295)&gt;20,"Eingabe max. 20 Zeichen!","x"))</f>
        <v>o</v>
      </c>
      <c r="CH296" s="133" t="str">
        <f>IF('Kaufland intern'!O295="","o",IF(LEN('Kaufland intern'!O295)&gt;20,"Eingabe max. 20 Zeichen!","x"))</f>
        <v>o</v>
      </c>
      <c r="CI296" s="133" t="str">
        <f>IF('Kaufland intern'!Q295="","o",IF(LEN('Kaufland intern'!Q295)&gt;20,"Eingabe max. 20 Zeichen!","x"))</f>
        <v>o</v>
      </c>
      <c r="CJ296" s="133" t="str">
        <f>IF('Kaufland intern'!S295="","o",IF(LEN('Kaufland intern'!S295)&gt;8,"Eingabe max. 8 Zeichen!","x"))</f>
        <v>o</v>
      </c>
      <c r="CK296" s="133" t="str">
        <f>IF('Kaufland intern'!U295="","o",IF(ISNA(VLOOKUP('Kaufland intern'!U295,Auswahlisten!$D:$D,1,0))=FALSE,"x","Bitte Verpackungsart korrekt pflegen!"))</f>
        <v>o</v>
      </c>
      <c r="CL296" s="133" t="str">
        <f>IF('Kaufland intern'!V295="","o",IF(ISNUMBER('Kaufland intern'!V295),"x","Bitte ausschließlich Zahlen pflegen!"))</f>
        <v>o</v>
      </c>
      <c r="CM296" s="133" t="str">
        <f>IF('Kaufland intern'!W295="","o",IF(ISNA(VLOOKUP('Kaufland intern'!W295,Auswahlisten!$AA:$AA,1,0))=FALSE,"x","Bitte Bezugsweg korrekt pflegen!"))</f>
        <v>o</v>
      </c>
      <c r="CN296" s="133" t="str">
        <f>IF('Kaufland intern'!X295="","o",IF(ISNA(VLOOKUP('Kaufland intern'!X295,Auswahlisten!$AB:$AB,1,0))=FALSE,"x","Bitte Bezugsvorschrift korrekt pflegen!"))</f>
        <v>o</v>
      </c>
      <c r="CO296" s="133" t="str">
        <f>IF('Kaufland intern'!Y295="","o",IF(ISNA(VLOOKUP('Kaufland intern'!Y295,Auswahlisten!$AC:$AC,1,0))=FALSE,"x","Bitte Sortimentsstufenlistung korrekt pflegen!"))</f>
        <v>o</v>
      </c>
      <c r="CP296" s="133" t="str">
        <f>IF('Kaufland intern'!Z295="","o",IF(LEN('Kaufland intern'!Z295)&lt;&gt;13,"Eingabe max. 13 Zahlen!","x"))</f>
        <v>o</v>
      </c>
      <c r="CQ296" s="133" t="str">
        <f>IF('Kaufland intern'!AA295="","o",IF(LEN('Kaufland intern'!AA295)&lt;&gt;13,"Eingabe max. 13 Zahlen!","x"))</f>
        <v>o</v>
      </c>
      <c r="CR296" s="133" t="str">
        <f>IF('Kaufland intern'!AB295="","o",IF(LEN('Kaufland intern'!AB295)&lt;&gt;13,"Eingabe max. 13 Zahlen!","x"))</f>
        <v>o</v>
      </c>
      <c r="CS296" s="133" t="str">
        <f>IF('Kaufland intern'!AC295="","o",IF('Kaufland intern'!AC295="x","x","Bitte nur 'x' für Ja pflegen!"))</f>
        <v>o</v>
      </c>
      <c r="CT296" s="133" t="str">
        <f>IF('Kaufland intern'!AD295="","o",IF('Kaufland intern'!AD295="x","x","Bitte nur 'x' für Ja pflegen!"))</f>
        <v>o</v>
      </c>
      <c r="CU296" s="133" t="str">
        <f>IF('Kaufland intern'!AE295="","o",IF('Kaufland intern'!AE295="x","x","Bitte nur 'x' für Ja pflegen!"))</f>
        <v>o</v>
      </c>
      <c r="CV296" s="133" t="str">
        <f>IF('Kaufland intern'!AF295="","o",IF('Kaufland intern'!AF295="x","x","Bitte nur 'x' für Ja pflegen!"))</f>
        <v>o</v>
      </c>
      <c r="CW296" s="133" t="str">
        <f>IF('Kaufland intern'!AG295="","o",IF('Kaufland intern'!AG295="x","x","Bitte nur 'x' für Ja pflegen!"))</f>
        <v>o</v>
      </c>
      <c r="CX296" s="133" t="str">
        <f>IF('Kaufland intern'!AH295="","o",IF('Kaufland intern'!AH295="x","x","Bitte nur 'x' für Ja pflegen!"))</f>
        <v>o</v>
      </c>
      <c r="CY296" s="133" t="str">
        <f>IF('Kaufland intern'!AI295="","o",IF(LEN('Kaufland intern'!AI295)&lt;&gt;11,"Eingabe 11 Zeichen!","x"))</f>
        <v>o</v>
      </c>
      <c r="CZ296" s="133" t="str">
        <f>IF('Kaufland intern'!AJ295="","o",IF(LEN('Kaufland intern'!AJ295)&lt;&gt;11,"Eingabe 11 Zeichen!","x"))</f>
        <v>o</v>
      </c>
      <c r="DA296" s="133" t="str">
        <f>IF('Kaufland intern'!AK295="","o",IF(LEN('Kaufland intern'!AK295)&lt;&gt;11,"Eingabe 11 Zeichen!","x"))</f>
        <v>o</v>
      </c>
      <c r="DB296" s="133" t="str">
        <f>IF('Kaufland intern'!AL295="","o",IF(LEN('Kaufland intern'!AL295)&lt;&gt;11,"Eingabe 11 Zeichen!","x"))</f>
        <v>o</v>
      </c>
      <c r="DC296" s="133" t="str">
        <f>IF('Kaufland intern'!AM295="","o",IF(LEN('Kaufland intern'!AM295)&lt;&gt;11,"Eingabe 11 Zeichen!","x"))</f>
        <v>o</v>
      </c>
      <c r="DD296" s="133" t="str">
        <f>IF('Kaufland intern'!AN295="","o",IF(LEN('Kaufland intern'!AN295)&lt;&gt;11,"Eingabe 11 Zeichen!","x"))</f>
        <v>o</v>
      </c>
    </row>
    <row r="297" spans="1:108" ht="30">
      <c r="A297" s="128">
        <f>Food!C296</f>
        <v>0</v>
      </c>
      <c r="B297" s="129">
        <f>Food!E296</f>
        <v>0</v>
      </c>
      <c r="C297" s="128">
        <f>Food!O296</f>
        <v>0</v>
      </c>
      <c r="D297" s="133" t="str">
        <f>IF(Food!$A296="","Bitte Datum pflegen!",IF(ISNUMBER(Food!$A296)=FALSE,"Bitte Datum überprüfen!","x"))</f>
        <v>Bitte Datum pflegen!</v>
      </c>
      <c r="E297" s="133" t="str">
        <f>IF(Food!$C296="","Bitte Lieferantenartikelnr. pflegen!",IF(LEN(Food!$C296)&gt;13,"Eingabe max. 13 Zeichen!","x"))</f>
        <v>Bitte Lieferantenartikelnr. pflegen!</v>
      </c>
      <c r="F297" s="133" t="str">
        <f>IF(Food!$D296="","o",IF(LEN(Food!$D296)&gt;13,"Eingabe max. 13 Zeichen!","x"))</f>
        <v>o</v>
      </c>
      <c r="G297" s="145" t="str">
        <f>IF(Food!$F296="","o",IF(ISNUMBER(Food!$F296)=FALSE,"Bitte Gewicht ohne Einheit pflegen!","x"))</f>
        <v>o</v>
      </c>
      <c r="H297" s="133" t="str">
        <f>IF(Food!$G296="","o",IF(ISNA(VLOOKUP(Food!$G296,Auswahlisten!$A:$A,1,0))=FALSE,"x","Bitte Gewichtseinheit korrekt pflegen!"))</f>
        <v>o</v>
      </c>
      <c r="I297" s="133" t="str">
        <f>IF(Food!$H296="","Bitte Steuer pflegen!",IF(OR(Food!$H296=7,Food!$H296=19),"x","Bitte nur 7 oder 19 pflegen!"))</f>
        <v>Bitte Steuer pflegen!</v>
      </c>
      <c r="J297" s="133" t="str">
        <f>IF(Food!$I296="","o",IF(Food!$I296="x","x","Bitte nur 'x' für Ja pflegen!"))</f>
        <v>o</v>
      </c>
      <c r="K297" s="145" t="str">
        <f>IF(Food!$L296="","o",IF(ISNUMBER(Food!$L296)=FALSE,"Bitte Temperatur von ohne Einheit pflegen!","x"))</f>
        <v>o</v>
      </c>
      <c r="L297" s="145" t="str">
        <f>IF(Food!$M296="","o",IF(ISNUMBER(Food!$M296)=FALSE,"Bitte Temperatur bis ohne Einheit pflegen!","x"))</f>
        <v>o</v>
      </c>
      <c r="M297" s="133" t="str">
        <f>IF(Food!$J296="","o",IF(Food!$J296="x","x","Bitte nur 'x' für Ja pflegen!"))</f>
        <v>o</v>
      </c>
      <c r="N297" s="133" t="str">
        <f>IF(Food!$P296="","Bitte Bruttogewicht pflegen!",IF(ISNUMBER(Food!$P296)=FALSE,"Bitte Bruttogwicht ohne Einheit pflegen!","x"))</f>
        <v>Bitte Bruttogewicht pflegen!</v>
      </c>
      <c r="O297" s="133" t="str">
        <f>IF(Food!$Q296="","Bitte Länge pflegen!",IF(ISNUMBER(Food!$Q296)=FALSE,"Bitte Länge ohne Einheit pflegen!","x"))</f>
        <v>Bitte Länge pflegen!</v>
      </c>
      <c r="P297" s="133" t="str">
        <f>IF(Food!$R296="","Bitte Breite pflegen!",IF(ISNUMBER(Food!$R296)=FALSE,"Bitte Breite ohne Einheit pflegen!","x"))</f>
        <v>Bitte Breite pflegen!</v>
      </c>
      <c r="Q297" s="133" t="str">
        <f>IF(Food!$S296="","Bitte Höhe pflegen!",IF(ISNUMBER(Food!$S296)=FALSE,"Bitte Höhe ohne Einheit pflegen!","x"))</f>
        <v>Bitte Höhe pflegen!</v>
      </c>
      <c r="R297" s="133" t="str">
        <f>IF(Food!$V296="","o",IF(ISNUMBER(Food!$V296)=FALSE,"Bitte Bruttogewicht ohne Einheit pflegen!","x"))</f>
        <v>o</v>
      </c>
      <c r="S297" s="133" t="str">
        <f>IF(Food!$W296="","o",IF(ISNUMBER(Food!$W296)=FALSE,"Bitte Länge ohne Einheit pflegen!","x"))</f>
        <v>o</v>
      </c>
      <c r="T297" s="133" t="str">
        <f>IF(Food!$X296="","o",IF(ISNUMBER(Food!$X296)=FALSE,"Bitte Länge ohne Einheit pflegen!","x"))</f>
        <v>o</v>
      </c>
      <c r="U297" s="133" t="str">
        <f>IF(Food!$Y296="","o",IF(ISNUMBER(Food!$Y296)=FALSE,"Bitte Länge ohne Einheit pflegen!","x"))</f>
        <v>o</v>
      </c>
      <c r="V297" s="133" t="str">
        <f>IF(Food!$AB296="","o",IF(ISNUMBER(Food!$AB296)=FALSE,"Bitte Bruttogewicht ohne Einheit pflegen!","x"))</f>
        <v>o</v>
      </c>
      <c r="W297" s="133" t="str">
        <f>IF(Food!$AC296="","o",IF(ISNUMBER(Food!$AC296)=FALSE,"Bitte Länge ohne Einheit pflegen!","x"))</f>
        <v>o</v>
      </c>
      <c r="X297" s="133" t="str">
        <f>IF(Food!$AD296="","o",IF(ISNUMBER(Food!$AD296)=FALSE,"Bitte Breite ohne Einheit pflegen!","x"))</f>
        <v>o</v>
      </c>
      <c r="Y297" s="133" t="str">
        <f>IF(Food!$AE296="","o",IF(ISNUMBER(Food!$AE296)=FALSE,"Bitte Höhe ohne Einheit pflegen!","x"))</f>
        <v>o</v>
      </c>
      <c r="Z297" s="133" t="str">
        <f>IF(Food!$AG296="","o",IF(ISNUMBER(Food!$AG296)=FALSE,"Bitte Bruttogewicht ohne Einheit pflegen!","x"))</f>
        <v>o</v>
      </c>
      <c r="AA297" s="133" t="str">
        <f>IF(Food!$AH296="","o",IF(ISNUMBER(Food!$AH296)=FALSE,"Bitte Länge ohne Einheit pflegen!","x"))</f>
        <v>o</v>
      </c>
      <c r="AB297" s="133" t="str">
        <f>IF(Food!$AI296="","o",IF(ISNUMBER(Food!$AI296)=FALSE,"Bitte Breite ohne Einheit pflegen!","x"))</f>
        <v>o</v>
      </c>
      <c r="AC297" s="133" t="str">
        <f>IF(Food!$AJ296="","o",IF(ISNUMBER(Food!$AJ296)=FALSE,"Bitte Höhe ohne Einheit pflegen!","x"))</f>
        <v>o</v>
      </c>
      <c r="AD297" s="133" t="str">
        <f>IF(Food!$AL296="","o",IF(ISNUMBER(Food!$AL296)=FALSE,"Bitte Bruttogewicht ohne Einheit pflegen!","x"))</f>
        <v>o</v>
      </c>
      <c r="AE297" s="133" t="str">
        <f>IF(Food!$AM296="","o",IF(ISNUMBER(Food!$AM296)=FALSE,"Bitte Länge ohne Einheit pflegen!","x"))</f>
        <v>o</v>
      </c>
      <c r="AF297" s="133" t="str">
        <f>IF(Food!$AN296="","o",IF(ISNUMBER(Food!$AN296)=FALSE,"Bitte Breite ohne Einheit pflegen!","x"))</f>
        <v>o</v>
      </c>
      <c r="AG297" s="133" t="str">
        <f>IF(Food!$AO296="","o",IF(ISNUMBER(Food!$AO296)=FALSE,"Bitte Höhe ohne Einheit pflegen!","x"))</f>
        <v>o</v>
      </c>
      <c r="AH297" s="133" t="str">
        <f>IF(Food!$BX296="","o",IF(Food!$BX296="x","x","Bitte nur 'x' für Ja pflegen!"))</f>
        <v>o</v>
      </c>
      <c r="AI297" s="133" t="str">
        <f>IF(Food!$BY296="","o",IF(ISNUMBER(Food!$BY296),"x","Bitte ausschließlich Zahlen pflegen!"))</f>
        <v>o</v>
      </c>
      <c r="AJ297" s="133" t="str">
        <f>IF(Food!$AR296="","Bitte Verpackungsart pflegen!",IF(Food!$AR296="","o",IF(ISNA(VLOOKUP(Food!$AR296,Auswahlisten!$D:$D,1,0))=FALSE,"x","Bitte Verpackungsart korrekt pflegen!")))</f>
        <v>Bitte Verpackungsart pflegen!</v>
      </c>
      <c r="AK297" s="133" t="str">
        <f>IF(Food!$AS296="","o",IF(ISNUMBER(Food!$AS296)=FALSE,"Bitte nur Anzahl der Tage pflegen!","x"))</f>
        <v>o</v>
      </c>
      <c r="AL297" s="133" t="str">
        <f>IF(Food!$AT296="","o",IF(ISNUMBER(Food!$AT296)=FALSE,"Bitte nur Anzahl der Tage pflegen!","x"))</f>
        <v>o</v>
      </c>
      <c r="AM297" s="133" t="str">
        <f>IF(Food!$AU296="","o",IF(ISNA(VLOOKUP(Food!$AU296,Auswahlisten!$H:$H,1,0))=FALSE,"x","Bitte Produktionsland korrekt pflegen!"))</f>
        <v>o</v>
      </c>
      <c r="AN297" s="133" t="str">
        <f>IF(Food!$AV296="","o",IF(ISNA(VLOOKUP(Food!$AV296,Auswahlisten!$I:$I,1,0))=FALSE,"x","Bitte Region korrekt pflegen!"))</f>
        <v>o</v>
      </c>
      <c r="AO297" s="133" t="str">
        <f>IF(Food!$AW296="","o",IF(LEN(Food!$AW296)&gt;8,"Eingabe max. 8 Zahlen!","x"))</f>
        <v>o</v>
      </c>
      <c r="AP297" s="133" t="str">
        <f>IF(Food!$CC296="","o",IF(Food!$CC296="x","x","Bitte nur 'x' für Ja pflegen!"))</f>
        <v>o</v>
      </c>
      <c r="AQ297" s="133" t="str">
        <f>IF(Food!$AY296="","o",IF(Food!$AY296="x","x","Bitte nur 'x' für Ja pflegen!"))</f>
        <v>o</v>
      </c>
      <c r="AR297" s="133" t="str">
        <f>IF(Food!$AZ296="","o",IF(Food!$AZ296="x","x","Bitte nur 'x' für Ja pflegen!"))</f>
        <v>o</v>
      </c>
      <c r="AS297" s="133" t="str">
        <f>IF(Food!$BA296="","o",IF(Food!$BA296="x","x","Bitte nur 'x' für Ja pflegen!"))</f>
        <v>o</v>
      </c>
      <c r="AT297" s="133" t="str">
        <f>IF(Food!$BB296="","o",IF(Food!$BB296="x","x","Bitte nur 'x' für Ja pflegen!"))</f>
        <v>o</v>
      </c>
      <c r="AU297" s="133" t="str">
        <f ca="1">IF(Food!$BC296="","o",IF(OR(LEFT(CELL("format",Food!$BC296),1)="S",LEFT(CELL("format",Food!$BC296),1)=".",LEFT(CELL("format",Food!$BC296),1)="F"),"x","Bitte ausschließlich Zahlen pflegen!"))</f>
        <v>o</v>
      </c>
      <c r="AV297" s="133" t="str">
        <f>IF(Food!$BD296="","o",IF(Food!$BD296="x","x","Bitte nur 'x' für Ja pflegen!"))</f>
        <v>o</v>
      </c>
      <c r="AW297" s="133" t="str">
        <f ca="1">IF(Food!$BE296="","o",IF(OR(LEFT(CELL("format",Food!$BE296),1)="S",LEFT(CELL("format",Food!$BE296),1)=".",LEFT(CELL("format",Food!$BE296),1)="F"),"x","Bitte ausschließlich Zahlen pflegen!"))</f>
        <v>o</v>
      </c>
      <c r="AX297" s="133" t="str">
        <f>IF(Food!$BF296="","o",IF(Food!$BF296="x","x","Bitte nur 'x' für Ja pflegen!"))</f>
        <v>o</v>
      </c>
      <c r="AY297" s="133" t="str">
        <f ca="1">IF(Food!$BG296="","o",IF(OR(LEFT(CELL("format",Food!$BG296),1)="S",LEFT(CELL("format",Food!$BG296),1)=".",LEFT(CELL("format",Food!$BG296),1)="F"),"x","Bitte ausschließlich Zahlen pflegen!"))</f>
        <v>o</v>
      </c>
      <c r="AZ297" s="133" t="str">
        <f>IF(Food!$BH296="","o",IF(Food!$BH296="x","x","Bitte nur 'x' für Ja pflegen!"))</f>
        <v>o</v>
      </c>
      <c r="BA297" s="133" t="str">
        <f ca="1">IF(Food!$BI296="","o",IF(OR(LEFT(CELL("format",Food!$BI296),1)="S",LEFT(CELL("format",Food!$BI296),1)=".",LEFT(CELL("format",Food!$BI296),1)="F"),"x","Bitte ausschließlich Zahlen pflegen!"))</f>
        <v>o</v>
      </c>
      <c r="BB297" s="133" t="str">
        <f>IF(Food!$BJ296="","o",IF(ISNUMBER(Food!$BJ296),"x","Bitte ausschließlich Zahlen pflegen!"))</f>
        <v>o</v>
      </c>
      <c r="BC297" s="133" t="str">
        <f ca="1">IF(Food!$BK296="","o",IF(OR(LEFT(CELL("format",Food!$BK296),1)="S",LEFT(CELL("format",Food!$BK296),1)=".",LEFT(CELL("format",Food!$BK296),1)="F"),"x","Bitte ausschließlich Zahlen pflegen!"))</f>
        <v>o</v>
      </c>
      <c r="BD297" s="133" t="str">
        <f>IF(Food!$BL296="","o",IF(ISNUMBER(Food!$BL296),"x","Bitte ausschließlich Zahlen pflegen!"))</f>
        <v>o</v>
      </c>
      <c r="BE297" s="133" t="str">
        <f>IF(Food!$BM296="","o",IF(ISNUMBER(Food!$BM296),"x","Bitte ausschließlich Zahlen pflegen!"))</f>
        <v>o</v>
      </c>
      <c r="BF297" s="133" t="str">
        <f>IF(Food!$BS296="","o",IF(ISNA(VLOOKUP(Food!$BS296,Auswahlisten!$H:$H,1,0))=FALSE,"x","Bitte Produktionsland korrekt pflegen!"))</f>
        <v>o</v>
      </c>
      <c r="BG297" s="133" t="str">
        <f>IF(Food!$BU296="","o",IF(ISNUMBER(Food!$BU296),"x","Bitte ausschließlich Zahlen pflegen!"))</f>
        <v>o</v>
      </c>
      <c r="BH297" s="133" t="str">
        <f>IF(Food!$BV296="","o",IF(ISNUMBER(Food!$BV296),"x","Bitte ausschließlich Zahlen pflegen!"))</f>
        <v>o</v>
      </c>
      <c r="BI297" s="133" t="str">
        <f>IF(Food!$BW296="","o",IF(ISNUMBER(Food!$BW296),"x","Bitte ausschließlich Zahlen pflegen!"))</f>
        <v>o</v>
      </c>
      <c r="BJ297" s="133" t="str">
        <f>IF(Food!$BZ296="","o",IF(ISNA(VLOOKUP(Food!$BZ296,Auswahlisten!$AE:$AE,1,0))=FALSE,"x","Bitte Pfandart korrekt pflegen!"))</f>
        <v>o</v>
      </c>
      <c r="BK297" s="133" t="str">
        <f>IF(Food!$CA296="","o",IF(ISNUMBER(Food!$CA296),"x","Bitte ausschließlich Zahlen pflegen!"))</f>
        <v>o</v>
      </c>
      <c r="BL297" s="133" t="str">
        <f>IF(Food!$CD296="","o",IF(ISNUMBER(Food!$CD296),"x","Bitte ausschließlich Zahlen pflegen!"))</f>
        <v>o</v>
      </c>
      <c r="BM297" s="133" t="str">
        <f>IF(Food!$CE296="","o",IF(ISNA(VLOOKUP(Food!$CE296,Auswahlisten!$A:$A,1,0))=FALSE,"x","Bitte Gewichtseinheit korrekt pflegen!"))</f>
        <v>o</v>
      </c>
      <c r="BN297" s="133" t="str">
        <f>IF(Food!$CF296="","o",IF(ISNUMBER(Food!$CF296),"x","Bitte ausschließlich Zahlen pflegen!"))</f>
        <v>o</v>
      </c>
      <c r="BO297" s="133" t="str">
        <f>IF(Food!$CG296="","o",IF(ISNUMBER(Food!$CG296),"x","Bitte ausschließlich Zahlen pflegen!"))</f>
        <v>o</v>
      </c>
      <c r="BP297" s="133" t="str">
        <f>IF(Food!$CH296="","o",IF(ISNA(VLOOKUP(Food!$CH296,Auswahlisten!$A:$A,1,0))=FALSE,"x","Bitte Gewichtseinheit korrekt pflegen!"))</f>
        <v>o</v>
      </c>
      <c r="BQ297" s="133" t="str">
        <f>IF(Food!$CI296="","o",IF(ISNA(VLOOKUP(Food!$CI296,Auswahlisten!$F:$F,1,0))=FALSE,"x","Bitte JuSchu korrekt pflegen!"))</f>
        <v>o</v>
      </c>
      <c r="BR297" s="133" t="str">
        <f>IF(Verpackung!$D296="","o",IF(ISNUMBER(Verpackung!$D296),"x","Bitte ausschließlich Zahlen pflegen!"))</f>
        <v>o</v>
      </c>
      <c r="BS297" s="133" t="str">
        <f>IF(Verpackung!$E296="","o",IF(ISNUMBER(Verpackung!$E296),"x","Bitte ausschließlich Zahlen pflegen!"))</f>
        <v>o</v>
      </c>
      <c r="BT297" s="133" t="str">
        <f>IF(Verpackung!$F296="","o",IF(ISNUMBER(Verpackung!$F296),"x","Bitte ausschließlich Zahlen pflegen!"))</f>
        <v>o</v>
      </c>
      <c r="BU297" s="133" t="str">
        <f>IF(Verpackung!$G296="","o",IF(ISNUMBER(Verpackung!$G296),"x","Bitte ausschließlich Zahlen pflegen!"))</f>
        <v>o</v>
      </c>
      <c r="BV297" s="133" t="str">
        <f>IF(Verpackung!$H296="","o",IF(ISNUMBER(Verpackung!$H296),"x","Bitte ausschließlich Zahlen pflegen!"))</f>
        <v>o</v>
      </c>
      <c r="BW297" s="133" t="str">
        <f>IF(Verpackung!$I296="","o",IF(ISNUMBER(Verpackung!$I296),"x","Bitte ausschließlich Zahlen pflegen!"))</f>
        <v>o</v>
      </c>
      <c r="BX297" s="133" t="str">
        <f>IF(Verpackung!$J296="","o",IF(ISNUMBER(Verpackung!$J296),"x","Bitte ausschließlich Zahlen pflegen!"))</f>
        <v>o</v>
      </c>
      <c r="BY297" s="133" t="str">
        <f>IF(Verpackung!$K296="","o",IF(ISNUMBER(Verpackung!$K296),"x","Bitte ausschließlich Zahlen pflegen!"))</f>
        <v>o</v>
      </c>
      <c r="BZ297" s="133" t="str">
        <f>IF('Kaufland intern'!D296="","o",IF(LEN('Kaufland intern'!D296)&gt;40,"Eingabe max. 40 Zeichen!","x"))</f>
        <v>o</v>
      </c>
      <c r="CA297" s="133" t="str">
        <f>IF('Kaufland intern'!F296="","o",IF(AND(ISNUMBER('Kaufland intern'!F296),'Kaufland intern'!F296&gt;=1000000,'Kaufland intern'!F296&lt;=9999999),"x","Bitte Eingabe prüfen!"))</f>
        <v>o</v>
      </c>
      <c r="CB297" s="133" t="str">
        <f>IF('Kaufland intern'!G296="","o",IF(LEN('Kaufland intern'!G296)&gt;18,"Eingabe max. 18 Zeichen!","x"))</f>
        <v>o</v>
      </c>
      <c r="CC297" s="133" t="str">
        <f>IF('Kaufland intern'!I296="","o",IF(LEN('Kaufland intern'!I296)&gt;3,"Eingabe max. 3 Zeichen!","x"))</f>
        <v>o</v>
      </c>
      <c r="CD297" s="133" t="str">
        <f>IF('Kaufland intern'!J296="","o",IF(LEN('Kaufland intern'!J296)&gt;6,"Eingabe max. 6 Zeichen!","x"))</f>
        <v>o</v>
      </c>
      <c r="CE297" s="133" t="str">
        <f>IF('Kaufland intern'!K296="","o",IF(LEN('Kaufland intern'!K296)&gt;4,"Eingabe max. 4 Zeichen!","x"))</f>
        <v>o</v>
      </c>
      <c r="CF297" s="133" t="str">
        <f>IF('Kaufland intern'!L296="","o",IF(ISNA(VLOOKUP('Kaufland intern'!L296,Auswahlisten!$Z:$Z,1,0))=FALSE,"x","Bitte Etikettenart korrekt pflegen!"))</f>
        <v>o</v>
      </c>
      <c r="CG297" s="133" t="str">
        <f>IF('Kaufland intern'!M296="","o",IF(LEN('Kaufland intern'!M296)&gt;20,"Eingabe max. 20 Zeichen!","x"))</f>
        <v>o</v>
      </c>
      <c r="CH297" s="133" t="str">
        <f>IF('Kaufland intern'!O296="","o",IF(LEN('Kaufland intern'!O296)&gt;20,"Eingabe max. 20 Zeichen!","x"))</f>
        <v>o</v>
      </c>
      <c r="CI297" s="133" t="str">
        <f>IF('Kaufland intern'!Q296="","o",IF(LEN('Kaufland intern'!Q296)&gt;20,"Eingabe max. 20 Zeichen!","x"))</f>
        <v>o</v>
      </c>
      <c r="CJ297" s="133" t="str">
        <f>IF('Kaufland intern'!S296="","o",IF(LEN('Kaufland intern'!S296)&gt;8,"Eingabe max. 8 Zeichen!","x"))</f>
        <v>o</v>
      </c>
      <c r="CK297" s="133" t="str">
        <f>IF('Kaufland intern'!U296="","o",IF(ISNA(VLOOKUP('Kaufland intern'!U296,Auswahlisten!$D:$D,1,0))=FALSE,"x","Bitte Verpackungsart korrekt pflegen!"))</f>
        <v>o</v>
      </c>
      <c r="CL297" s="133" t="str">
        <f>IF('Kaufland intern'!V296="","o",IF(ISNUMBER('Kaufland intern'!V296),"x","Bitte ausschließlich Zahlen pflegen!"))</f>
        <v>o</v>
      </c>
      <c r="CM297" s="133" t="str">
        <f>IF('Kaufland intern'!W296="","o",IF(ISNA(VLOOKUP('Kaufland intern'!W296,Auswahlisten!$AA:$AA,1,0))=FALSE,"x","Bitte Bezugsweg korrekt pflegen!"))</f>
        <v>o</v>
      </c>
      <c r="CN297" s="133" t="str">
        <f>IF('Kaufland intern'!X296="","o",IF(ISNA(VLOOKUP('Kaufland intern'!X296,Auswahlisten!$AB:$AB,1,0))=FALSE,"x","Bitte Bezugsvorschrift korrekt pflegen!"))</f>
        <v>o</v>
      </c>
      <c r="CO297" s="133" t="str">
        <f>IF('Kaufland intern'!Y296="","o",IF(ISNA(VLOOKUP('Kaufland intern'!Y296,Auswahlisten!$AC:$AC,1,0))=FALSE,"x","Bitte Sortimentsstufenlistung korrekt pflegen!"))</f>
        <v>o</v>
      </c>
      <c r="CP297" s="133" t="str">
        <f>IF('Kaufland intern'!Z296="","o",IF(LEN('Kaufland intern'!Z296)&lt;&gt;13,"Eingabe max. 13 Zahlen!","x"))</f>
        <v>o</v>
      </c>
      <c r="CQ297" s="133" t="str">
        <f>IF('Kaufland intern'!AA296="","o",IF(LEN('Kaufland intern'!AA296)&lt;&gt;13,"Eingabe max. 13 Zahlen!","x"))</f>
        <v>o</v>
      </c>
      <c r="CR297" s="133" t="str">
        <f>IF('Kaufland intern'!AB296="","o",IF(LEN('Kaufland intern'!AB296)&lt;&gt;13,"Eingabe max. 13 Zahlen!","x"))</f>
        <v>o</v>
      </c>
      <c r="CS297" s="133" t="str">
        <f>IF('Kaufland intern'!AC296="","o",IF('Kaufland intern'!AC296="x","x","Bitte nur 'x' für Ja pflegen!"))</f>
        <v>o</v>
      </c>
      <c r="CT297" s="133" t="str">
        <f>IF('Kaufland intern'!AD296="","o",IF('Kaufland intern'!AD296="x","x","Bitte nur 'x' für Ja pflegen!"))</f>
        <v>o</v>
      </c>
      <c r="CU297" s="133" t="str">
        <f>IF('Kaufland intern'!AE296="","o",IF('Kaufland intern'!AE296="x","x","Bitte nur 'x' für Ja pflegen!"))</f>
        <v>o</v>
      </c>
      <c r="CV297" s="133" t="str">
        <f>IF('Kaufland intern'!AF296="","o",IF('Kaufland intern'!AF296="x","x","Bitte nur 'x' für Ja pflegen!"))</f>
        <v>o</v>
      </c>
      <c r="CW297" s="133" t="str">
        <f>IF('Kaufland intern'!AG296="","o",IF('Kaufland intern'!AG296="x","x","Bitte nur 'x' für Ja pflegen!"))</f>
        <v>o</v>
      </c>
      <c r="CX297" s="133" t="str">
        <f>IF('Kaufland intern'!AH296="","o",IF('Kaufland intern'!AH296="x","x","Bitte nur 'x' für Ja pflegen!"))</f>
        <v>o</v>
      </c>
      <c r="CY297" s="133" t="str">
        <f>IF('Kaufland intern'!AI296="","o",IF(LEN('Kaufland intern'!AI296)&lt;&gt;11,"Eingabe 11 Zeichen!","x"))</f>
        <v>o</v>
      </c>
      <c r="CZ297" s="133" t="str">
        <f>IF('Kaufland intern'!AJ296="","o",IF(LEN('Kaufland intern'!AJ296)&lt;&gt;11,"Eingabe 11 Zeichen!","x"))</f>
        <v>o</v>
      </c>
      <c r="DA297" s="133" t="str">
        <f>IF('Kaufland intern'!AK296="","o",IF(LEN('Kaufland intern'!AK296)&lt;&gt;11,"Eingabe 11 Zeichen!","x"))</f>
        <v>o</v>
      </c>
      <c r="DB297" s="133" t="str">
        <f>IF('Kaufland intern'!AL296="","o",IF(LEN('Kaufland intern'!AL296)&lt;&gt;11,"Eingabe 11 Zeichen!","x"))</f>
        <v>o</v>
      </c>
      <c r="DC297" s="133" t="str">
        <f>IF('Kaufland intern'!AM296="","o",IF(LEN('Kaufland intern'!AM296)&lt;&gt;11,"Eingabe 11 Zeichen!","x"))</f>
        <v>o</v>
      </c>
      <c r="DD297" s="133" t="str">
        <f>IF('Kaufland intern'!AN296="","o",IF(LEN('Kaufland intern'!AN296)&lt;&gt;11,"Eingabe 11 Zeichen!","x"))</f>
        <v>o</v>
      </c>
    </row>
    <row r="298" spans="1:108" ht="30">
      <c r="A298" s="128">
        <f>Food!C297</f>
        <v>0</v>
      </c>
      <c r="B298" s="129">
        <f>Food!E297</f>
        <v>0</v>
      </c>
      <c r="C298" s="128">
        <f>Food!O297</f>
        <v>0</v>
      </c>
      <c r="D298" s="133" t="str">
        <f>IF(Food!$A297="","Bitte Datum pflegen!",IF(ISNUMBER(Food!$A297)=FALSE,"Bitte Datum überprüfen!","x"))</f>
        <v>Bitte Datum pflegen!</v>
      </c>
      <c r="E298" s="133" t="str">
        <f>IF(Food!$C297="","Bitte Lieferantenartikelnr. pflegen!",IF(LEN(Food!$C297)&gt;13,"Eingabe max. 13 Zeichen!","x"))</f>
        <v>Bitte Lieferantenartikelnr. pflegen!</v>
      </c>
      <c r="F298" s="133" t="str">
        <f>IF(Food!$D297="","o",IF(LEN(Food!$D297)&gt;13,"Eingabe max. 13 Zeichen!","x"))</f>
        <v>o</v>
      </c>
      <c r="G298" s="145" t="str">
        <f>IF(Food!$F297="","o",IF(ISNUMBER(Food!$F297)=FALSE,"Bitte Gewicht ohne Einheit pflegen!","x"))</f>
        <v>o</v>
      </c>
      <c r="H298" s="133" t="str">
        <f>IF(Food!$G297="","o",IF(ISNA(VLOOKUP(Food!$G297,Auswahlisten!$A:$A,1,0))=FALSE,"x","Bitte Gewichtseinheit korrekt pflegen!"))</f>
        <v>o</v>
      </c>
      <c r="I298" s="133" t="str">
        <f>IF(Food!$H297="","Bitte Steuer pflegen!",IF(OR(Food!$H297=7,Food!$H297=19),"x","Bitte nur 7 oder 19 pflegen!"))</f>
        <v>Bitte Steuer pflegen!</v>
      </c>
      <c r="J298" s="133" t="str">
        <f>IF(Food!$I297="","o",IF(Food!$I297="x","x","Bitte nur 'x' für Ja pflegen!"))</f>
        <v>o</v>
      </c>
      <c r="K298" s="145" t="str">
        <f>IF(Food!$L297="","o",IF(ISNUMBER(Food!$L297)=FALSE,"Bitte Temperatur von ohne Einheit pflegen!","x"))</f>
        <v>o</v>
      </c>
      <c r="L298" s="145" t="str">
        <f>IF(Food!$M297="","o",IF(ISNUMBER(Food!$M297)=FALSE,"Bitte Temperatur bis ohne Einheit pflegen!","x"))</f>
        <v>o</v>
      </c>
      <c r="M298" s="133" t="str">
        <f>IF(Food!$J297="","o",IF(Food!$J297="x","x","Bitte nur 'x' für Ja pflegen!"))</f>
        <v>o</v>
      </c>
      <c r="N298" s="133" t="str">
        <f>IF(Food!$P297="","Bitte Bruttogewicht pflegen!",IF(ISNUMBER(Food!$P297)=FALSE,"Bitte Bruttogwicht ohne Einheit pflegen!","x"))</f>
        <v>Bitte Bruttogewicht pflegen!</v>
      </c>
      <c r="O298" s="133" t="str">
        <f>IF(Food!$Q297="","Bitte Länge pflegen!",IF(ISNUMBER(Food!$Q297)=FALSE,"Bitte Länge ohne Einheit pflegen!","x"))</f>
        <v>Bitte Länge pflegen!</v>
      </c>
      <c r="P298" s="133" t="str">
        <f>IF(Food!$R297="","Bitte Breite pflegen!",IF(ISNUMBER(Food!$R297)=FALSE,"Bitte Breite ohne Einheit pflegen!","x"))</f>
        <v>Bitte Breite pflegen!</v>
      </c>
      <c r="Q298" s="133" t="str">
        <f>IF(Food!$S297="","Bitte Höhe pflegen!",IF(ISNUMBER(Food!$S297)=FALSE,"Bitte Höhe ohne Einheit pflegen!","x"))</f>
        <v>Bitte Höhe pflegen!</v>
      </c>
      <c r="R298" s="133" t="str">
        <f>IF(Food!$V297="","o",IF(ISNUMBER(Food!$V297)=FALSE,"Bitte Bruttogewicht ohne Einheit pflegen!","x"))</f>
        <v>o</v>
      </c>
      <c r="S298" s="133" t="str">
        <f>IF(Food!$W297="","o",IF(ISNUMBER(Food!$W297)=FALSE,"Bitte Länge ohne Einheit pflegen!","x"))</f>
        <v>o</v>
      </c>
      <c r="T298" s="133" t="str">
        <f>IF(Food!$X297="","o",IF(ISNUMBER(Food!$X297)=FALSE,"Bitte Länge ohne Einheit pflegen!","x"))</f>
        <v>o</v>
      </c>
      <c r="U298" s="133" t="str">
        <f>IF(Food!$Y297="","o",IF(ISNUMBER(Food!$Y297)=FALSE,"Bitte Länge ohne Einheit pflegen!","x"))</f>
        <v>o</v>
      </c>
      <c r="V298" s="133" t="str">
        <f>IF(Food!$AB297="","o",IF(ISNUMBER(Food!$AB297)=FALSE,"Bitte Bruttogewicht ohne Einheit pflegen!","x"))</f>
        <v>o</v>
      </c>
      <c r="W298" s="133" t="str">
        <f>IF(Food!$AC297="","o",IF(ISNUMBER(Food!$AC297)=FALSE,"Bitte Länge ohne Einheit pflegen!","x"))</f>
        <v>o</v>
      </c>
      <c r="X298" s="133" t="str">
        <f>IF(Food!$AD297="","o",IF(ISNUMBER(Food!$AD297)=FALSE,"Bitte Breite ohne Einheit pflegen!","x"))</f>
        <v>o</v>
      </c>
      <c r="Y298" s="133" t="str">
        <f>IF(Food!$AE297="","o",IF(ISNUMBER(Food!$AE297)=FALSE,"Bitte Höhe ohne Einheit pflegen!","x"))</f>
        <v>o</v>
      </c>
      <c r="Z298" s="133" t="str">
        <f>IF(Food!$AG297="","o",IF(ISNUMBER(Food!$AG297)=FALSE,"Bitte Bruttogewicht ohne Einheit pflegen!","x"))</f>
        <v>o</v>
      </c>
      <c r="AA298" s="133" t="str">
        <f>IF(Food!$AH297="","o",IF(ISNUMBER(Food!$AH297)=FALSE,"Bitte Länge ohne Einheit pflegen!","x"))</f>
        <v>o</v>
      </c>
      <c r="AB298" s="133" t="str">
        <f>IF(Food!$AI297="","o",IF(ISNUMBER(Food!$AI297)=FALSE,"Bitte Breite ohne Einheit pflegen!","x"))</f>
        <v>o</v>
      </c>
      <c r="AC298" s="133" t="str">
        <f>IF(Food!$AJ297="","o",IF(ISNUMBER(Food!$AJ297)=FALSE,"Bitte Höhe ohne Einheit pflegen!","x"))</f>
        <v>o</v>
      </c>
      <c r="AD298" s="133" t="str">
        <f>IF(Food!$AL297="","o",IF(ISNUMBER(Food!$AL297)=FALSE,"Bitte Bruttogewicht ohne Einheit pflegen!","x"))</f>
        <v>o</v>
      </c>
      <c r="AE298" s="133" t="str">
        <f>IF(Food!$AM297="","o",IF(ISNUMBER(Food!$AM297)=FALSE,"Bitte Länge ohne Einheit pflegen!","x"))</f>
        <v>o</v>
      </c>
      <c r="AF298" s="133" t="str">
        <f>IF(Food!$AN297="","o",IF(ISNUMBER(Food!$AN297)=FALSE,"Bitte Breite ohne Einheit pflegen!","x"))</f>
        <v>o</v>
      </c>
      <c r="AG298" s="133" t="str">
        <f>IF(Food!$AO297="","o",IF(ISNUMBER(Food!$AO297)=FALSE,"Bitte Höhe ohne Einheit pflegen!","x"))</f>
        <v>o</v>
      </c>
      <c r="AH298" s="133" t="str">
        <f>IF(Food!$BX297="","o",IF(Food!$BX297="x","x","Bitte nur 'x' für Ja pflegen!"))</f>
        <v>o</v>
      </c>
      <c r="AI298" s="133" t="str">
        <f>IF(Food!$BY297="","o",IF(ISNUMBER(Food!$BY297),"x","Bitte ausschließlich Zahlen pflegen!"))</f>
        <v>o</v>
      </c>
      <c r="AJ298" s="133" t="str">
        <f>IF(Food!$AR297="","Bitte Verpackungsart pflegen!",IF(Food!$AR297="","o",IF(ISNA(VLOOKUP(Food!$AR297,Auswahlisten!$D:$D,1,0))=FALSE,"x","Bitte Verpackungsart korrekt pflegen!")))</f>
        <v>Bitte Verpackungsart pflegen!</v>
      </c>
      <c r="AK298" s="133" t="str">
        <f>IF(Food!$AS297="","o",IF(ISNUMBER(Food!$AS297)=FALSE,"Bitte nur Anzahl der Tage pflegen!","x"))</f>
        <v>o</v>
      </c>
      <c r="AL298" s="133" t="str">
        <f>IF(Food!$AT297="","o",IF(ISNUMBER(Food!$AT297)=FALSE,"Bitte nur Anzahl der Tage pflegen!","x"))</f>
        <v>o</v>
      </c>
      <c r="AM298" s="133" t="str">
        <f>IF(Food!$AU297="","o",IF(ISNA(VLOOKUP(Food!$AU297,Auswahlisten!$H:$H,1,0))=FALSE,"x","Bitte Produktionsland korrekt pflegen!"))</f>
        <v>o</v>
      </c>
      <c r="AN298" s="133" t="str">
        <f>IF(Food!$AV297="","o",IF(ISNA(VLOOKUP(Food!$AV297,Auswahlisten!$I:$I,1,0))=FALSE,"x","Bitte Region korrekt pflegen!"))</f>
        <v>o</v>
      </c>
      <c r="AO298" s="133" t="str">
        <f>IF(Food!$AW297="","o",IF(LEN(Food!$AW297)&gt;8,"Eingabe max. 8 Zahlen!","x"))</f>
        <v>o</v>
      </c>
      <c r="AP298" s="133" t="str">
        <f>IF(Food!$CC297="","o",IF(Food!$CC297="x","x","Bitte nur 'x' für Ja pflegen!"))</f>
        <v>o</v>
      </c>
      <c r="AQ298" s="133" t="str">
        <f>IF(Food!$AY297="","o",IF(Food!$AY297="x","x","Bitte nur 'x' für Ja pflegen!"))</f>
        <v>o</v>
      </c>
      <c r="AR298" s="133" t="str">
        <f>IF(Food!$AZ297="","o",IF(Food!$AZ297="x","x","Bitte nur 'x' für Ja pflegen!"))</f>
        <v>o</v>
      </c>
      <c r="AS298" s="133" t="str">
        <f>IF(Food!$BA297="","o",IF(Food!$BA297="x","x","Bitte nur 'x' für Ja pflegen!"))</f>
        <v>o</v>
      </c>
      <c r="AT298" s="133" t="str">
        <f>IF(Food!$BB297="","o",IF(Food!$BB297="x","x","Bitte nur 'x' für Ja pflegen!"))</f>
        <v>o</v>
      </c>
      <c r="AU298" s="133" t="str">
        <f ca="1">IF(Food!$BC297="","o",IF(OR(LEFT(CELL("format",Food!$BC297),1)="S",LEFT(CELL("format",Food!$BC297),1)=".",LEFT(CELL("format",Food!$BC297),1)="F"),"x","Bitte ausschließlich Zahlen pflegen!"))</f>
        <v>o</v>
      </c>
      <c r="AV298" s="133" t="str">
        <f>IF(Food!$BD297="","o",IF(Food!$BD297="x","x","Bitte nur 'x' für Ja pflegen!"))</f>
        <v>o</v>
      </c>
      <c r="AW298" s="133" t="str">
        <f ca="1">IF(Food!$BE297="","o",IF(OR(LEFT(CELL("format",Food!$BE297),1)="S",LEFT(CELL("format",Food!$BE297),1)=".",LEFT(CELL("format",Food!$BE297),1)="F"),"x","Bitte ausschließlich Zahlen pflegen!"))</f>
        <v>o</v>
      </c>
      <c r="AX298" s="133" t="str">
        <f>IF(Food!$BF297="","o",IF(Food!$BF297="x","x","Bitte nur 'x' für Ja pflegen!"))</f>
        <v>o</v>
      </c>
      <c r="AY298" s="133" t="str">
        <f ca="1">IF(Food!$BG297="","o",IF(OR(LEFT(CELL("format",Food!$BG297),1)="S",LEFT(CELL("format",Food!$BG297),1)=".",LEFT(CELL("format",Food!$BG297),1)="F"),"x","Bitte ausschließlich Zahlen pflegen!"))</f>
        <v>o</v>
      </c>
      <c r="AZ298" s="133" t="str">
        <f>IF(Food!$BH297="","o",IF(Food!$BH297="x","x","Bitte nur 'x' für Ja pflegen!"))</f>
        <v>o</v>
      </c>
      <c r="BA298" s="133" t="str">
        <f ca="1">IF(Food!$BI297="","o",IF(OR(LEFT(CELL("format",Food!$BI297),1)="S",LEFT(CELL("format",Food!$BI297),1)=".",LEFT(CELL("format",Food!$BI297),1)="F"),"x","Bitte ausschließlich Zahlen pflegen!"))</f>
        <v>o</v>
      </c>
      <c r="BB298" s="133" t="str">
        <f>IF(Food!$BJ297="","o",IF(ISNUMBER(Food!$BJ297),"x","Bitte ausschließlich Zahlen pflegen!"))</f>
        <v>o</v>
      </c>
      <c r="BC298" s="133" t="str">
        <f ca="1">IF(Food!$BK297="","o",IF(OR(LEFT(CELL("format",Food!$BK297),1)="S",LEFT(CELL("format",Food!$BK297),1)=".",LEFT(CELL("format",Food!$BK297),1)="F"),"x","Bitte ausschließlich Zahlen pflegen!"))</f>
        <v>o</v>
      </c>
      <c r="BD298" s="133" t="str">
        <f>IF(Food!$BL297="","o",IF(ISNUMBER(Food!$BL297),"x","Bitte ausschließlich Zahlen pflegen!"))</f>
        <v>o</v>
      </c>
      <c r="BE298" s="133" t="str">
        <f>IF(Food!$BM297="","o",IF(ISNUMBER(Food!$BM297),"x","Bitte ausschließlich Zahlen pflegen!"))</f>
        <v>o</v>
      </c>
      <c r="BF298" s="133" t="str">
        <f>IF(Food!$BS297="","o",IF(ISNA(VLOOKUP(Food!$BS297,Auswahlisten!$H:$H,1,0))=FALSE,"x","Bitte Produktionsland korrekt pflegen!"))</f>
        <v>o</v>
      </c>
      <c r="BG298" s="133" t="str">
        <f>IF(Food!$BU297="","o",IF(ISNUMBER(Food!$BU297),"x","Bitte ausschließlich Zahlen pflegen!"))</f>
        <v>o</v>
      </c>
      <c r="BH298" s="133" t="str">
        <f>IF(Food!$BV297="","o",IF(ISNUMBER(Food!$BV297),"x","Bitte ausschließlich Zahlen pflegen!"))</f>
        <v>o</v>
      </c>
      <c r="BI298" s="133" t="str">
        <f>IF(Food!$BW297="","o",IF(ISNUMBER(Food!$BW297),"x","Bitte ausschließlich Zahlen pflegen!"))</f>
        <v>o</v>
      </c>
      <c r="BJ298" s="133" t="str">
        <f>IF(Food!$BZ297="","o",IF(ISNA(VLOOKUP(Food!$BZ297,Auswahlisten!$AE:$AE,1,0))=FALSE,"x","Bitte Pfandart korrekt pflegen!"))</f>
        <v>o</v>
      </c>
      <c r="BK298" s="133" t="str">
        <f>IF(Food!$CA297="","o",IF(ISNUMBER(Food!$CA297),"x","Bitte ausschließlich Zahlen pflegen!"))</f>
        <v>o</v>
      </c>
      <c r="BL298" s="133" t="str">
        <f>IF(Food!$CD297="","o",IF(ISNUMBER(Food!$CD297),"x","Bitte ausschließlich Zahlen pflegen!"))</f>
        <v>o</v>
      </c>
      <c r="BM298" s="133" t="str">
        <f>IF(Food!$CE297="","o",IF(ISNA(VLOOKUP(Food!$CE297,Auswahlisten!$A:$A,1,0))=FALSE,"x","Bitte Gewichtseinheit korrekt pflegen!"))</f>
        <v>o</v>
      </c>
      <c r="BN298" s="133" t="str">
        <f>IF(Food!$CF297="","o",IF(ISNUMBER(Food!$CF297),"x","Bitte ausschließlich Zahlen pflegen!"))</f>
        <v>o</v>
      </c>
      <c r="BO298" s="133" t="str">
        <f>IF(Food!$CG297="","o",IF(ISNUMBER(Food!$CG297),"x","Bitte ausschließlich Zahlen pflegen!"))</f>
        <v>o</v>
      </c>
      <c r="BP298" s="133" t="str">
        <f>IF(Food!$CH297="","o",IF(ISNA(VLOOKUP(Food!$CH297,Auswahlisten!$A:$A,1,0))=FALSE,"x","Bitte Gewichtseinheit korrekt pflegen!"))</f>
        <v>o</v>
      </c>
      <c r="BQ298" s="133" t="str">
        <f>IF(Food!$CI297="","o",IF(ISNA(VLOOKUP(Food!$CI297,Auswahlisten!$F:$F,1,0))=FALSE,"x","Bitte JuSchu korrekt pflegen!"))</f>
        <v>o</v>
      </c>
      <c r="BR298" s="133" t="str">
        <f>IF(Verpackung!$D297="","o",IF(ISNUMBER(Verpackung!$D297),"x","Bitte ausschließlich Zahlen pflegen!"))</f>
        <v>o</v>
      </c>
      <c r="BS298" s="133" t="str">
        <f>IF(Verpackung!$E297="","o",IF(ISNUMBER(Verpackung!$E297),"x","Bitte ausschließlich Zahlen pflegen!"))</f>
        <v>o</v>
      </c>
      <c r="BT298" s="133" t="str">
        <f>IF(Verpackung!$F297="","o",IF(ISNUMBER(Verpackung!$F297),"x","Bitte ausschließlich Zahlen pflegen!"))</f>
        <v>o</v>
      </c>
      <c r="BU298" s="133" t="str">
        <f>IF(Verpackung!$G297="","o",IF(ISNUMBER(Verpackung!$G297),"x","Bitte ausschließlich Zahlen pflegen!"))</f>
        <v>o</v>
      </c>
      <c r="BV298" s="133" t="str">
        <f>IF(Verpackung!$H297="","o",IF(ISNUMBER(Verpackung!$H297),"x","Bitte ausschließlich Zahlen pflegen!"))</f>
        <v>o</v>
      </c>
      <c r="BW298" s="133" t="str">
        <f>IF(Verpackung!$I297="","o",IF(ISNUMBER(Verpackung!$I297),"x","Bitte ausschließlich Zahlen pflegen!"))</f>
        <v>o</v>
      </c>
      <c r="BX298" s="133" t="str">
        <f>IF(Verpackung!$J297="","o",IF(ISNUMBER(Verpackung!$J297),"x","Bitte ausschließlich Zahlen pflegen!"))</f>
        <v>o</v>
      </c>
      <c r="BY298" s="133" t="str">
        <f>IF(Verpackung!$K297="","o",IF(ISNUMBER(Verpackung!$K297),"x","Bitte ausschließlich Zahlen pflegen!"))</f>
        <v>o</v>
      </c>
      <c r="BZ298" s="133" t="str">
        <f>IF('Kaufland intern'!D297="","o",IF(LEN('Kaufland intern'!D297)&gt;40,"Eingabe max. 40 Zeichen!","x"))</f>
        <v>o</v>
      </c>
      <c r="CA298" s="133" t="str">
        <f>IF('Kaufland intern'!F297="","o",IF(AND(ISNUMBER('Kaufland intern'!F297),'Kaufland intern'!F297&gt;=1000000,'Kaufland intern'!F297&lt;=9999999),"x","Bitte Eingabe prüfen!"))</f>
        <v>o</v>
      </c>
      <c r="CB298" s="133" t="str">
        <f>IF('Kaufland intern'!G297="","o",IF(LEN('Kaufland intern'!G297)&gt;18,"Eingabe max. 18 Zeichen!","x"))</f>
        <v>o</v>
      </c>
      <c r="CC298" s="133" t="str">
        <f>IF('Kaufland intern'!I297="","o",IF(LEN('Kaufland intern'!I297)&gt;3,"Eingabe max. 3 Zeichen!","x"))</f>
        <v>o</v>
      </c>
      <c r="CD298" s="133" t="str">
        <f>IF('Kaufland intern'!J297="","o",IF(LEN('Kaufland intern'!J297)&gt;6,"Eingabe max. 6 Zeichen!","x"))</f>
        <v>o</v>
      </c>
      <c r="CE298" s="133" t="str">
        <f>IF('Kaufland intern'!K297="","o",IF(LEN('Kaufland intern'!K297)&gt;4,"Eingabe max. 4 Zeichen!","x"))</f>
        <v>o</v>
      </c>
      <c r="CF298" s="133" t="str">
        <f>IF('Kaufland intern'!L297="","o",IF(ISNA(VLOOKUP('Kaufland intern'!L297,Auswahlisten!$Z:$Z,1,0))=FALSE,"x","Bitte Etikettenart korrekt pflegen!"))</f>
        <v>o</v>
      </c>
      <c r="CG298" s="133" t="str">
        <f>IF('Kaufland intern'!M297="","o",IF(LEN('Kaufland intern'!M297)&gt;20,"Eingabe max. 20 Zeichen!","x"))</f>
        <v>o</v>
      </c>
      <c r="CH298" s="133" t="str">
        <f>IF('Kaufland intern'!O297="","o",IF(LEN('Kaufland intern'!O297)&gt;20,"Eingabe max. 20 Zeichen!","x"))</f>
        <v>o</v>
      </c>
      <c r="CI298" s="133" t="str">
        <f>IF('Kaufland intern'!Q297="","o",IF(LEN('Kaufland intern'!Q297)&gt;20,"Eingabe max. 20 Zeichen!","x"))</f>
        <v>o</v>
      </c>
      <c r="CJ298" s="133" t="str">
        <f>IF('Kaufland intern'!S297="","o",IF(LEN('Kaufland intern'!S297)&gt;8,"Eingabe max. 8 Zeichen!","x"))</f>
        <v>o</v>
      </c>
      <c r="CK298" s="133" t="str">
        <f>IF('Kaufland intern'!U297="","o",IF(ISNA(VLOOKUP('Kaufland intern'!U297,Auswahlisten!$D:$D,1,0))=FALSE,"x","Bitte Verpackungsart korrekt pflegen!"))</f>
        <v>o</v>
      </c>
      <c r="CL298" s="133" t="str">
        <f>IF('Kaufland intern'!V297="","o",IF(ISNUMBER('Kaufland intern'!V297),"x","Bitte ausschließlich Zahlen pflegen!"))</f>
        <v>o</v>
      </c>
      <c r="CM298" s="133" t="str">
        <f>IF('Kaufland intern'!W297="","o",IF(ISNA(VLOOKUP('Kaufland intern'!W297,Auswahlisten!$AA:$AA,1,0))=FALSE,"x","Bitte Bezugsweg korrekt pflegen!"))</f>
        <v>o</v>
      </c>
      <c r="CN298" s="133" t="str">
        <f>IF('Kaufland intern'!X297="","o",IF(ISNA(VLOOKUP('Kaufland intern'!X297,Auswahlisten!$AB:$AB,1,0))=FALSE,"x","Bitte Bezugsvorschrift korrekt pflegen!"))</f>
        <v>o</v>
      </c>
      <c r="CO298" s="133" t="str">
        <f>IF('Kaufland intern'!Y297="","o",IF(ISNA(VLOOKUP('Kaufland intern'!Y297,Auswahlisten!$AC:$AC,1,0))=FALSE,"x","Bitte Sortimentsstufenlistung korrekt pflegen!"))</f>
        <v>o</v>
      </c>
      <c r="CP298" s="133" t="str">
        <f>IF('Kaufland intern'!Z297="","o",IF(LEN('Kaufland intern'!Z297)&lt;&gt;13,"Eingabe max. 13 Zahlen!","x"))</f>
        <v>o</v>
      </c>
      <c r="CQ298" s="133" t="str">
        <f>IF('Kaufland intern'!AA297="","o",IF(LEN('Kaufland intern'!AA297)&lt;&gt;13,"Eingabe max. 13 Zahlen!","x"))</f>
        <v>o</v>
      </c>
      <c r="CR298" s="133" t="str">
        <f>IF('Kaufland intern'!AB297="","o",IF(LEN('Kaufland intern'!AB297)&lt;&gt;13,"Eingabe max. 13 Zahlen!","x"))</f>
        <v>o</v>
      </c>
      <c r="CS298" s="133" t="str">
        <f>IF('Kaufland intern'!AC297="","o",IF('Kaufland intern'!AC297="x","x","Bitte nur 'x' für Ja pflegen!"))</f>
        <v>o</v>
      </c>
      <c r="CT298" s="133" t="str">
        <f>IF('Kaufland intern'!AD297="","o",IF('Kaufland intern'!AD297="x","x","Bitte nur 'x' für Ja pflegen!"))</f>
        <v>o</v>
      </c>
      <c r="CU298" s="133" t="str">
        <f>IF('Kaufland intern'!AE297="","o",IF('Kaufland intern'!AE297="x","x","Bitte nur 'x' für Ja pflegen!"))</f>
        <v>o</v>
      </c>
      <c r="CV298" s="133" t="str">
        <f>IF('Kaufland intern'!AF297="","o",IF('Kaufland intern'!AF297="x","x","Bitte nur 'x' für Ja pflegen!"))</f>
        <v>o</v>
      </c>
      <c r="CW298" s="133" t="str">
        <f>IF('Kaufland intern'!AG297="","o",IF('Kaufland intern'!AG297="x","x","Bitte nur 'x' für Ja pflegen!"))</f>
        <v>o</v>
      </c>
      <c r="CX298" s="133" t="str">
        <f>IF('Kaufland intern'!AH297="","o",IF('Kaufland intern'!AH297="x","x","Bitte nur 'x' für Ja pflegen!"))</f>
        <v>o</v>
      </c>
      <c r="CY298" s="133" t="str">
        <f>IF('Kaufland intern'!AI297="","o",IF(LEN('Kaufland intern'!AI297)&lt;&gt;11,"Eingabe 11 Zeichen!","x"))</f>
        <v>o</v>
      </c>
      <c r="CZ298" s="133" t="str">
        <f>IF('Kaufland intern'!AJ297="","o",IF(LEN('Kaufland intern'!AJ297)&lt;&gt;11,"Eingabe 11 Zeichen!","x"))</f>
        <v>o</v>
      </c>
      <c r="DA298" s="133" t="str">
        <f>IF('Kaufland intern'!AK297="","o",IF(LEN('Kaufland intern'!AK297)&lt;&gt;11,"Eingabe 11 Zeichen!","x"))</f>
        <v>o</v>
      </c>
      <c r="DB298" s="133" t="str">
        <f>IF('Kaufland intern'!AL297="","o",IF(LEN('Kaufland intern'!AL297)&lt;&gt;11,"Eingabe 11 Zeichen!","x"))</f>
        <v>o</v>
      </c>
      <c r="DC298" s="133" t="str">
        <f>IF('Kaufland intern'!AM297="","o",IF(LEN('Kaufland intern'!AM297)&lt;&gt;11,"Eingabe 11 Zeichen!","x"))</f>
        <v>o</v>
      </c>
      <c r="DD298" s="133" t="str">
        <f>IF('Kaufland intern'!AN297="","o",IF(LEN('Kaufland intern'!AN297)&lt;&gt;11,"Eingabe 11 Zeichen!","x"))</f>
        <v>o</v>
      </c>
    </row>
    <row r="299" spans="1:108" ht="30">
      <c r="A299" s="128">
        <f>Food!C298</f>
        <v>0</v>
      </c>
      <c r="B299" s="129">
        <f>Food!E298</f>
        <v>0</v>
      </c>
      <c r="C299" s="128">
        <f>Food!O298</f>
        <v>0</v>
      </c>
      <c r="D299" s="133" t="str">
        <f>IF(Food!$A298="","Bitte Datum pflegen!",IF(ISNUMBER(Food!$A298)=FALSE,"Bitte Datum überprüfen!","x"))</f>
        <v>Bitte Datum pflegen!</v>
      </c>
      <c r="E299" s="133" t="str">
        <f>IF(Food!$C298="","Bitte Lieferantenartikelnr. pflegen!",IF(LEN(Food!$C298)&gt;13,"Eingabe max. 13 Zeichen!","x"))</f>
        <v>Bitte Lieferantenartikelnr. pflegen!</v>
      </c>
      <c r="F299" s="133" t="str">
        <f>IF(Food!$D298="","o",IF(LEN(Food!$D298)&gt;13,"Eingabe max. 13 Zeichen!","x"))</f>
        <v>o</v>
      </c>
      <c r="G299" s="145" t="str">
        <f>IF(Food!$F298="","o",IF(ISNUMBER(Food!$F298)=FALSE,"Bitte Gewicht ohne Einheit pflegen!","x"))</f>
        <v>o</v>
      </c>
      <c r="H299" s="133" t="str">
        <f>IF(Food!$G298="","o",IF(ISNA(VLOOKUP(Food!$G298,Auswahlisten!$A:$A,1,0))=FALSE,"x","Bitte Gewichtseinheit korrekt pflegen!"))</f>
        <v>o</v>
      </c>
      <c r="I299" s="133" t="str">
        <f>IF(Food!$H298="","Bitte Steuer pflegen!",IF(OR(Food!$H298=7,Food!$H298=19),"x","Bitte nur 7 oder 19 pflegen!"))</f>
        <v>Bitte Steuer pflegen!</v>
      </c>
      <c r="J299" s="133" t="str">
        <f>IF(Food!$I298="","o",IF(Food!$I298="x","x","Bitte nur 'x' für Ja pflegen!"))</f>
        <v>o</v>
      </c>
      <c r="K299" s="145" t="str">
        <f>IF(Food!$L298="","o",IF(ISNUMBER(Food!$L298)=FALSE,"Bitte Temperatur von ohne Einheit pflegen!","x"))</f>
        <v>o</v>
      </c>
      <c r="L299" s="145" t="str">
        <f>IF(Food!$M298="","o",IF(ISNUMBER(Food!$M298)=FALSE,"Bitte Temperatur bis ohne Einheit pflegen!","x"))</f>
        <v>o</v>
      </c>
      <c r="M299" s="133" t="str">
        <f>IF(Food!$J298="","o",IF(Food!$J298="x","x","Bitte nur 'x' für Ja pflegen!"))</f>
        <v>o</v>
      </c>
      <c r="N299" s="133" t="str">
        <f>IF(Food!$P298="","Bitte Bruttogewicht pflegen!",IF(ISNUMBER(Food!$P298)=FALSE,"Bitte Bruttogwicht ohne Einheit pflegen!","x"))</f>
        <v>Bitte Bruttogewicht pflegen!</v>
      </c>
      <c r="O299" s="133" t="str">
        <f>IF(Food!$Q298="","Bitte Länge pflegen!",IF(ISNUMBER(Food!$Q298)=FALSE,"Bitte Länge ohne Einheit pflegen!","x"))</f>
        <v>Bitte Länge pflegen!</v>
      </c>
      <c r="P299" s="133" t="str">
        <f>IF(Food!$R298="","Bitte Breite pflegen!",IF(ISNUMBER(Food!$R298)=FALSE,"Bitte Breite ohne Einheit pflegen!","x"))</f>
        <v>Bitte Breite pflegen!</v>
      </c>
      <c r="Q299" s="133" t="str">
        <f>IF(Food!$S298="","Bitte Höhe pflegen!",IF(ISNUMBER(Food!$S298)=FALSE,"Bitte Höhe ohne Einheit pflegen!","x"))</f>
        <v>Bitte Höhe pflegen!</v>
      </c>
      <c r="R299" s="133" t="str">
        <f>IF(Food!$V298="","o",IF(ISNUMBER(Food!$V298)=FALSE,"Bitte Bruttogewicht ohne Einheit pflegen!","x"))</f>
        <v>o</v>
      </c>
      <c r="S299" s="133" t="str">
        <f>IF(Food!$W298="","o",IF(ISNUMBER(Food!$W298)=FALSE,"Bitte Länge ohne Einheit pflegen!","x"))</f>
        <v>o</v>
      </c>
      <c r="T299" s="133" t="str">
        <f>IF(Food!$X298="","o",IF(ISNUMBER(Food!$X298)=FALSE,"Bitte Länge ohne Einheit pflegen!","x"))</f>
        <v>o</v>
      </c>
      <c r="U299" s="133" t="str">
        <f>IF(Food!$Y298="","o",IF(ISNUMBER(Food!$Y298)=FALSE,"Bitte Länge ohne Einheit pflegen!","x"))</f>
        <v>o</v>
      </c>
      <c r="V299" s="133" t="str">
        <f>IF(Food!$AB298="","o",IF(ISNUMBER(Food!$AB298)=FALSE,"Bitte Bruttogewicht ohne Einheit pflegen!","x"))</f>
        <v>o</v>
      </c>
      <c r="W299" s="133" t="str">
        <f>IF(Food!$AC298="","o",IF(ISNUMBER(Food!$AC298)=FALSE,"Bitte Länge ohne Einheit pflegen!","x"))</f>
        <v>o</v>
      </c>
      <c r="X299" s="133" t="str">
        <f>IF(Food!$AD298="","o",IF(ISNUMBER(Food!$AD298)=FALSE,"Bitte Breite ohne Einheit pflegen!","x"))</f>
        <v>o</v>
      </c>
      <c r="Y299" s="133" t="str">
        <f>IF(Food!$AE298="","o",IF(ISNUMBER(Food!$AE298)=FALSE,"Bitte Höhe ohne Einheit pflegen!","x"))</f>
        <v>o</v>
      </c>
      <c r="Z299" s="133" t="str">
        <f>IF(Food!$AG298="","o",IF(ISNUMBER(Food!$AG298)=FALSE,"Bitte Bruttogewicht ohne Einheit pflegen!","x"))</f>
        <v>o</v>
      </c>
      <c r="AA299" s="133" t="str">
        <f>IF(Food!$AH298="","o",IF(ISNUMBER(Food!$AH298)=FALSE,"Bitte Länge ohne Einheit pflegen!","x"))</f>
        <v>o</v>
      </c>
      <c r="AB299" s="133" t="str">
        <f>IF(Food!$AI298="","o",IF(ISNUMBER(Food!$AI298)=FALSE,"Bitte Breite ohne Einheit pflegen!","x"))</f>
        <v>o</v>
      </c>
      <c r="AC299" s="133" t="str">
        <f>IF(Food!$AJ298="","o",IF(ISNUMBER(Food!$AJ298)=FALSE,"Bitte Höhe ohne Einheit pflegen!","x"))</f>
        <v>o</v>
      </c>
      <c r="AD299" s="133" t="str">
        <f>IF(Food!$AL298="","o",IF(ISNUMBER(Food!$AL298)=FALSE,"Bitte Bruttogewicht ohne Einheit pflegen!","x"))</f>
        <v>o</v>
      </c>
      <c r="AE299" s="133" t="str">
        <f>IF(Food!$AM298="","o",IF(ISNUMBER(Food!$AM298)=FALSE,"Bitte Länge ohne Einheit pflegen!","x"))</f>
        <v>o</v>
      </c>
      <c r="AF299" s="133" t="str">
        <f>IF(Food!$AN298="","o",IF(ISNUMBER(Food!$AN298)=FALSE,"Bitte Breite ohne Einheit pflegen!","x"))</f>
        <v>o</v>
      </c>
      <c r="AG299" s="133" t="str">
        <f>IF(Food!$AO298="","o",IF(ISNUMBER(Food!$AO298)=FALSE,"Bitte Höhe ohne Einheit pflegen!","x"))</f>
        <v>o</v>
      </c>
      <c r="AH299" s="133" t="str">
        <f>IF(Food!$BX298="","o",IF(Food!$BX298="x","x","Bitte nur 'x' für Ja pflegen!"))</f>
        <v>o</v>
      </c>
      <c r="AI299" s="133" t="str">
        <f>IF(Food!$BY298="","o",IF(ISNUMBER(Food!$BY298),"x","Bitte ausschließlich Zahlen pflegen!"))</f>
        <v>o</v>
      </c>
      <c r="AJ299" s="133" t="str">
        <f>IF(Food!$AR298="","Bitte Verpackungsart pflegen!",IF(Food!$AR298="","o",IF(ISNA(VLOOKUP(Food!$AR298,Auswahlisten!$D:$D,1,0))=FALSE,"x","Bitte Verpackungsart korrekt pflegen!")))</f>
        <v>Bitte Verpackungsart pflegen!</v>
      </c>
      <c r="AK299" s="133" t="str">
        <f>IF(Food!$AS298="","o",IF(ISNUMBER(Food!$AS298)=FALSE,"Bitte nur Anzahl der Tage pflegen!","x"))</f>
        <v>o</v>
      </c>
      <c r="AL299" s="133" t="str">
        <f>IF(Food!$AT298="","o",IF(ISNUMBER(Food!$AT298)=FALSE,"Bitte nur Anzahl der Tage pflegen!","x"))</f>
        <v>o</v>
      </c>
      <c r="AM299" s="133" t="str">
        <f>IF(Food!$AU298="","o",IF(ISNA(VLOOKUP(Food!$AU298,Auswahlisten!$H:$H,1,0))=FALSE,"x","Bitte Produktionsland korrekt pflegen!"))</f>
        <v>o</v>
      </c>
      <c r="AN299" s="133" t="str">
        <f>IF(Food!$AV298="","o",IF(ISNA(VLOOKUP(Food!$AV298,Auswahlisten!$I:$I,1,0))=FALSE,"x","Bitte Region korrekt pflegen!"))</f>
        <v>o</v>
      </c>
      <c r="AO299" s="133" t="str">
        <f>IF(Food!$AW298="","o",IF(LEN(Food!$AW298)&gt;8,"Eingabe max. 8 Zahlen!","x"))</f>
        <v>o</v>
      </c>
      <c r="AP299" s="133" t="str">
        <f>IF(Food!$CC298="","o",IF(Food!$CC298="x","x","Bitte nur 'x' für Ja pflegen!"))</f>
        <v>o</v>
      </c>
      <c r="AQ299" s="133" t="str">
        <f>IF(Food!$AY298="","o",IF(Food!$AY298="x","x","Bitte nur 'x' für Ja pflegen!"))</f>
        <v>o</v>
      </c>
      <c r="AR299" s="133" t="str">
        <f>IF(Food!$AZ298="","o",IF(Food!$AZ298="x","x","Bitte nur 'x' für Ja pflegen!"))</f>
        <v>o</v>
      </c>
      <c r="AS299" s="133" t="str">
        <f>IF(Food!$BA298="","o",IF(Food!$BA298="x","x","Bitte nur 'x' für Ja pflegen!"))</f>
        <v>o</v>
      </c>
      <c r="AT299" s="133" t="str">
        <f>IF(Food!$BB298="","o",IF(Food!$BB298="x","x","Bitte nur 'x' für Ja pflegen!"))</f>
        <v>o</v>
      </c>
      <c r="AU299" s="133" t="str">
        <f ca="1">IF(Food!$BC298="","o",IF(OR(LEFT(CELL("format",Food!$BC298),1)="S",LEFT(CELL("format",Food!$BC298),1)=".",LEFT(CELL("format",Food!$BC298),1)="F"),"x","Bitte ausschließlich Zahlen pflegen!"))</f>
        <v>o</v>
      </c>
      <c r="AV299" s="133" t="str">
        <f>IF(Food!$BD298="","o",IF(Food!$BD298="x","x","Bitte nur 'x' für Ja pflegen!"))</f>
        <v>o</v>
      </c>
      <c r="AW299" s="133" t="str">
        <f ca="1">IF(Food!$BE298="","o",IF(OR(LEFT(CELL("format",Food!$BE298),1)="S",LEFT(CELL("format",Food!$BE298),1)=".",LEFT(CELL("format",Food!$BE298),1)="F"),"x","Bitte ausschließlich Zahlen pflegen!"))</f>
        <v>o</v>
      </c>
      <c r="AX299" s="133" t="str">
        <f>IF(Food!$BF298="","o",IF(Food!$BF298="x","x","Bitte nur 'x' für Ja pflegen!"))</f>
        <v>o</v>
      </c>
      <c r="AY299" s="133" t="str">
        <f ca="1">IF(Food!$BG298="","o",IF(OR(LEFT(CELL("format",Food!$BG298),1)="S",LEFT(CELL("format",Food!$BG298),1)=".",LEFT(CELL("format",Food!$BG298),1)="F"),"x","Bitte ausschließlich Zahlen pflegen!"))</f>
        <v>o</v>
      </c>
      <c r="AZ299" s="133" t="str">
        <f>IF(Food!$BH298="","o",IF(Food!$BH298="x","x","Bitte nur 'x' für Ja pflegen!"))</f>
        <v>o</v>
      </c>
      <c r="BA299" s="133" t="str">
        <f ca="1">IF(Food!$BI298="","o",IF(OR(LEFT(CELL("format",Food!$BI298),1)="S",LEFT(CELL("format",Food!$BI298),1)=".",LEFT(CELL("format",Food!$BI298),1)="F"),"x","Bitte ausschließlich Zahlen pflegen!"))</f>
        <v>o</v>
      </c>
      <c r="BB299" s="133" t="str">
        <f>IF(Food!$BJ298="","o",IF(ISNUMBER(Food!$BJ298),"x","Bitte ausschließlich Zahlen pflegen!"))</f>
        <v>o</v>
      </c>
      <c r="BC299" s="133" t="str">
        <f ca="1">IF(Food!$BK298="","o",IF(OR(LEFT(CELL("format",Food!$BK298),1)="S",LEFT(CELL("format",Food!$BK298),1)=".",LEFT(CELL("format",Food!$BK298),1)="F"),"x","Bitte ausschließlich Zahlen pflegen!"))</f>
        <v>o</v>
      </c>
      <c r="BD299" s="133" t="str">
        <f>IF(Food!$BL298="","o",IF(ISNUMBER(Food!$BL298),"x","Bitte ausschließlich Zahlen pflegen!"))</f>
        <v>o</v>
      </c>
      <c r="BE299" s="133" t="str">
        <f>IF(Food!$BM298="","o",IF(ISNUMBER(Food!$BM298),"x","Bitte ausschließlich Zahlen pflegen!"))</f>
        <v>o</v>
      </c>
      <c r="BF299" s="133" t="str">
        <f>IF(Food!$BS298="","o",IF(ISNA(VLOOKUP(Food!$BS298,Auswahlisten!$H:$H,1,0))=FALSE,"x","Bitte Produktionsland korrekt pflegen!"))</f>
        <v>o</v>
      </c>
      <c r="BG299" s="133" t="str">
        <f>IF(Food!$BU298="","o",IF(ISNUMBER(Food!$BU298),"x","Bitte ausschließlich Zahlen pflegen!"))</f>
        <v>o</v>
      </c>
      <c r="BH299" s="133" t="str">
        <f>IF(Food!$BV298="","o",IF(ISNUMBER(Food!$BV298),"x","Bitte ausschließlich Zahlen pflegen!"))</f>
        <v>o</v>
      </c>
      <c r="BI299" s="133" t="str">
        <f>IF(Food!$BW298="","o",IF(ISNUMBER(Food!$BW298),"x","Bitte ausschließlich Zahlen pflegen!"))</f>
        <v>o</v>
      </c>
      <c r="BJ299" s="133" t="str">
        <f>IF(Food!$BZ298="","o",IF(ISNA(VLOOKUP(Food!$BZ298,Auswahlisten!$AE:$AE,1,0))=FALSE,"x","Bitte Pfandart korrekt pflegen!"))</f>
        <v>o</v>
      </c>
      <c r="BK299" s="133" t="str">
        <f>IF(Food!$CA298="","o",IF(ISNUMBER(Food!$CA298),"x","Bitte ausschließlich Zahlen pflegen!"))</f>
        <v>o</v>
      </c>
      <c r="BL299" s="133" t="str">
        <f>IF(Food!$CD298="","o",IF(ISNUMBER(Food!$CD298),"x","Bitte ausschließlich Zahlen pflegen!"))</f>
        <v>o</v>
      </c>
      <c r="BM299" s="133" t="str">
        <f>IF(Food!$CE298="","o",IF(ISNA(VLOOKUP(Food!$CE298,Auswahlisten!$A:$A,1,0))=FALSE,"x","Bitte Gewichtseinheit korrekt pflegen!"))</f>
        <v>o</v>
      </c>
      <c r="BN299" s="133" t="str">
        <f>IF(Food!$CF298="","o",IF(ISNUMBER(Food!$CF298),"x","Bitte ausschließlich Zahlen pflegen!"))</f>
        <v>o</v>
      </c>
      <c r="BO299" s="133" t="str">
        <f>IF(Food!$CG298="","o",IF(ISNUMBER(Food!$CG298),"x","Bitte ausschließlich Zahlen pflegen!"))</f>
        <v>o</v>
      </c>
      <c r="BP299" s="133" t="str">
        <f>IF(Food!$CH298="","o",IF(ISNA(VLOOKUP(Food!$CH298,Auswahlisten!$A:$A,1,0))=FALSE,"x","Bitte Gewichtseinheit korrekt pflegen!"))</f>
        <v>o</v>
      </c>
      <c r="BQ299" s="133" t="str">
        <f>IF(Food!$CI298="","o",IF(ISNA(VLOOKUP(Food!$CI298,Auswahlisten!$F:$F,1,0))=FALSE,"x","Bitte JuSchu korrekt pflegen!"))</f>
        <v>o</v>
      </c>
      <c r="BR299" s="133" t="str">
        <f>IF(Verpackung!$D298="","o",IF(ISNUMBER(Verpackung!$D298),"x","Bitte ausschließlich Zahlen pflegen!"))</f>
        <v>o</v>
      </c>
      <c r="BS299" s="133" t="str">
        <f>IF(Verpackung!$E298="","o",IF(ISNUMBER(Verpackung!$E298),"x","Bitte ausschließlich Zahlen pflegen!"))</f>
        <v>o</v>
      </c>
      <c r="BT299" s="133" t="str">
        <f>IF(Verpackung!$F298="","o",IF(ISNUMBER(Verpackung!$F298),"x","Bitte ausschließlich Zahlen pflegen!"))</f>
        <v>o</v>
      </c>
      <c r="BU299" s="133" t="str">
        <f>IF(Verpackung!$G298="","o",IF(ISNUMBER(Verpackung!$G298),"x","Bitte ausschließlich Zahlen pflegen!"))</f>
        <v>o</v>
      </c>
      <c r="BV299" s="133" t="str">
        <f>IF(Verpackung!$H298="","o",IF(ISNUMBER(Verpackung!$H298),"x","Bitte ausschließlich Zahlen pflegen!"))</f>
        <v>o</v>
      </c>
      <c r="BW299" s="133" t="str">
        <f>IF(Verpackung!$I298="","o",IF(ISNUMBER(Verpackung!$I298),"x","Bitte ausschließlich Zahlen pflegen!"))</f>
        <v>o</v>
      </c>
      <c r="BX299" s="133" t="str">
        <f>IF(Verpackung!$J298="","o",IF(ISNUMBER(Verpackung!$J298),"x","Bitte ausschließlich Zahlen pflegen!"))</f>
        <v>o</v>
      </c>
      <c r="BY299" s="133" t="str">
        <f>IF(Verpackung!$K298="","o",IF(ISNUMBER(Verpackung!$K298),"x","Bitte ausschließlich Zahlen pflegen!"))</f>
        <v>o</v>
      </c>
      <c r="BZ299" s="133" t="str">
        <f>IF('Kaufland intern'!D298="","o",IF(LEN('Kaufland intern'!D298)&gt;40,"Eingabe max. 40 Zeichen!","x"))</f>
        <v>o</v>
      </c>
      <c r="CA299" s="133" t="str">
        <f>IF('Kaufland intern'!F298="","o",IF(AND(ISNUMBER('Kaufland intern'!F298),'Kaufland intern'!F298&gt;=1000000,'Kaufland intern'!F298&lt;=9999999),"x","Bitte Eingabe prüfen!"))</f>
        <v>o</v>
      </c>
      <c r="CB299" s="133" t="str">
        <f>IF('Kaufland intern'!G298="","o",IF(LEN('Kaufland intern'!G298)&gt;18,"Eingabe max. 18 Zeichen!","x"))</f>
        <v>o</v>
      </c>
      <c r="CC299" s="133" t="str">
        <f>IF('Kaufland intern'!I298="","o",IF(LEN('Kaufland intern'!I298)&gt;3,"Eingabe max. 3 Zeichen!","x"))</f>
        <v>o</v>
      </c>
      <c r="CD299" s="133" t="str">
        <f>IF('Kaufland intern'!J298="","o",IF(LEN('Kaufland intern'!J298)&gt;6,"Eingabe max. 6 Zeichen!","x"))</f>
        <v>o</v>
      </c>
      <c r="CE299" s="133" t="str">
        <f>IF('Kaufland intern'!K298="","o",IF(LEN('Kaufland intern'!K298)&gt;4,"Eingabe max. 4 Zeichen!","x"))</f>
        <v>o</v>
      </c>
      <c r="CF299" s="133" t="str">
        <f>IF('Kaufland intern'!L298="","o",IF(ISNA(VLOOKUP('Kaufland intern'!L298,Auswahlisten!$Z:$Z,1,0))=FALSE,"x","Bitte Etikettenart korrekt pflegen!"))</f>
        <v>o</v>
      </c>
      <c r="CG299" s="133" t="str">
        <f>IF('Kaufland intern'!M298="","o",IF(LEN('Kaufland intern'!M298)&gt;20,"Eingabe max. 20 Zeichen!","x"))</f>
        <v>o</v>
      </c>
      <c r="CH299" s="133" t="str">
        <f>IF('Kaufland intern'!O298="","o",IF(LEN('Kaufland intern'!O298)&gt;20,"Eingabe max. 20 Zeichen!","x"))</f>
        <v>o</v>
      </c>
      <c r="CI299" s="133" t="str">
        <f>IF('Kaufland intern'!Q298="","o",IF(LEN('Kaufland intern'!Q298)&gt;20,"Eingabe max. 20 Zeichen!","x"))</f>
        <v>o</v>
      </c>
      <c r="CJ299" s="133" t="str">
        <f>IF('Kaufland intern'!S298="","o",IF(LEN('Kaufland intern'!S298)&gt;8,"Eingabe max. 8 Zeichen!","x"))</f>
        <v>o</v>
      </c>
      <c r="CK299" s="133" t="str">
        <f>IF('Kaufland intern'!U298="","o",IF(ISNA(VLOOKUP('Kaufland intern'!U298,Auswahlisten!$D:$D,1,0))=FALSE,"x","Bitte Verpackungsart korrekt pflegen!"))</f>
        <v>o</v>
      </c>
      <c r="CL299" s="133" t="str">
        <f>IF('Kaufland intern'!V298="","o",IF(ISNUMBER('Kaufland intern'!V298),"x","Bitte ausschließlich Zahlen pflegen!"))</f>
        <v>o</v>
      </c>
      <c r="CM299" s="133" t="str">
        <f>IF('Kaufland intern'!W298="","o",IF(ISNA(VLOOKUP('Kaufland intern'!W298,Auswahlisten!$AA:$AA,1,0))=FALSE,"x","Bitte Bezugsweg korrekt pflegen!"))</f>
        <v>o</v>
      </c>
      <c r="CN299" s="133" t="str">
        <f>IF('Kaufland intern'!X298="","o",IF(ISNA(VLOOKUP('Kaufland intern'!X298,Auswahlisten!$AB:$AB,1,0))=FALSE,"x","Bitte Bezugsvorschrift korrekt pflegen!"))</f>
        <v>o</v>
      </c>
      <c r="CO299" s="133" t="str">
        <f>IF('Kaufland intern'!Y298="","o",IF(ISNA(VLOOKUP('Kaufland intern'!Y298,Auswahlisten!$AC:$AC,1,0))=FALSE,"x","Bitte Sortimentsstufenlistung korrekt pflegen!"))</f>
        <v>o</v>
      </c>
      <c r="CP299" s="133" t="str">
        <f>IF('Kaufland intern'!Z298="","o",IF(LEN('Kaufland intern'!Z298)&lt;&gt;13,"Eingabe max. 13 Zahlen!","x"))</f>
        <v>o</v>
      </c>
      <c r="CQ299" s="133" t="str">
        <f>IF('Kaufland intern'!AA298="","o",IF(LEN('Kaufland intern'!AA298)&lt;&gt;13,"Eingabe max. 13 Zahlen!","x"))</f>
        <v>o</v>
      </c>
      <c r="CR299" s="133" t="str">
        <f>IF('Kaufland intern'!AB298="","o",IF(LEN('Kaufland intern'!AB298)&lt;&gt;13,"Eingabe max. 13 Zahlen!","x"))</f>
        <v>o</v>
      </c>
      <c r="CS299" s="133" t="str">
        <f>IF('Kaufland intern'!AC298="","o",IF('Kaufland intern'!AC298="x","x","Bitte nur 'x' für Ja pflegen!"))</f>
        <v>o</v>
      </c>
      <c r="CT299" s="133" t="str">
        <f>IF('Kaufland intern'!AD298="","o",IF('Kaufland intern'!AD298="x","x","Bitte nur 'x' für Ja pflegen!"))</f>
        <v>o</v>
      </c>
      <c r="CU299" s="133" t="str">
        <f>IF('Kaufland intern'!AE298="","o",IF('Kaufland intern'!AE298="x","x","Bitte nur 'x' für Ja pflegen!"))</f>
        <v>o</v>
      </c>
      <c r="CV299" s="133" t="str">
        <f>IF('Kaufland intern'!AF298="","o",IF('Kaufland intern'!AF298="x","x","Bitte nur 'x' für Ja pflegen!"))</f>
        <v>o</v>
      </c>
      <c r="CW299" s="133" t="str">
        <f>IF('Kaufland intern'!AG298="","o",IF('Kaufland intern'!AG298="x","x","Bitte nur 'x' für Ja pflegen!"))</f>
        <v>o</v>
      </c>
      <c r="CX299" s="133" t="str">
        <f>IF('Kaufland intern'!AH298="","o",IF('Kaufland intern'!AH298="x","x","Bitte nur 'x' für Ja pflegen!"))</f>
        <v>o</v>
      </c>
      <c r="CY299" s="133" t="str">
        <f>IF('Kaufland intern'!AI298="","o",IF(LEN('Kaufland intern'!AI298)&lt;&gt;11,"Eingabe 11 Zeichen!","x"))</f>
        <v>o</v>
      </c>
      <c r="CZ299" s="133" t="str">
        <f>IF('Kaufland intern'!AJ298="","o",IF(LEN('Kaufland intern'!AJ298)&lt;&gt;11,"Eingabe 11 Zeichen!","x"))</f>
        <v>o</v>
      </c>
      <c r="DA299" s="133" t="str">
        <f>IF('Kaufland intern'!AK298="","o",IF(LEN('Kaufland intern'!AK298)&lt;&gt;11,"Eingabe 11 Zeichen!","x"))</f>
        <v>o</v>
      </c>
      <c r="DB299" s="133" t="str">
        <f>IF('Kaufland intern'!AL298="","o",IF(LEN('Kaufland intern'!AL298)&lt;&gt;11,"Eingabe 11 Zeichen!","x"))</f>
        <v>o</v>
      </c>
      <c r="DC299" s="133" t="str">
        <f>IF('Kaufland intern'!AM298="","o",IF(LEN('Kaufland intern'!AM298)&lt;&gt;11,"Eingabe 11 Zeichen!","x"))</f>
        <v>o</v>
      </c>
      <c r="DD299" s="133" t="str">
        <f>IF('Kaufland intern'!AN298="","o",IF(LEN('Kaufland intern'!AN298)&lt;&gt;11,"Eingabe 11 Zeichen!","x"))</f>
        <v>o</v>
      </c>
    </row>
    <row r="300" spans="1:108" ht="30">
      <c r="A300" s="128">
        <f>Food!C299</f>
        <v>0</v>
      </c>
      <c r="B300" s="129">
        <f>Food!E299</f>
        <v>0</v>
      </c>
      <c r="C300" s="128">
        <f>Food!O299</f>
        <v>0</v>
      </c>
      <c r="D300" s="133" t="str">
        <f>IF(Food!$A299="","Bitte Datum pflegen!",IF(ISNUMBER(Food!$A299)=FALSE,"Bitte Datum überprüfen!","x"))</f>
        <v>Bitte Datum pflegen!</v>
      </c>
      <c r="E300" s="133" t="str">
        <f>IF(Food!$C299="","Bitte Lieferantenartikelnr. pflegen!",IF(LEN(Food!$C299)&gt;13,"Eingabe max. 13 Zeichen!","x"))</f>
        <v>Bitte Lieferantenartikelnr. pflegen!</v>
      </c>
      <c r="F300" s="133" t="str">
        <f>IF(Food!$D299="","o",IF(LEN(Food!$D299)&gt;13,"Eingabe max. 13 Zeichen!","x"))</f>
        <v>o</v>
      </c>
      <c r="G300" s="145" t="str">
        <f>IF(Food!$F299="","o",IF(ISNUMBER(Food!$F299)=FALSE,"Bitte Gewicht ohne Einheit pflegen!","x"))</f>
        <v>o</v>
      </c>
      <c r="H300" s="133" t="str">
        <f>IF(Food!$G299="","o",IF(ISNA(VLOOKUP(Food!$G299,Auswahlisten!$A:$A,1,0))=FALSE,"x","Bitte Gewichtseinheit korrekt pflegen!"))</f>
        <v>o</v>
      </c>
      <c r="I300" s="133" t="str">
        <f>IF(Food!$H299="","Bitte Steuer pflegen!",IF(OR(Food!$H299=7,Food!$H299=19),"x","Bitte nur 7 oder 19 pflegen!"))</f>
        <v>Bitte Steuer pflegen!</v>
      </c>
      <c r="J300" s="133" t="str">
        <f>IF(Food!$I299="","o",IF(Food!$I299="x","x","Bitte nur 'x' für Ja pflegen!"))</f>
        <v>o</v>
      </c>
      <c r="K300" s="145" t="str">
        <f>IF(Food!$L299="","o",IF(ISNUMBER(Food!$L299)=FALSE,"Bitte Temperatur von ohne Einheit pflegen!","x"))</f>
        <v>o</v>
      </c>
      <c r="L300" s="145" t="str">
        <f>IF(Food!$M299="","o",IF(ISNUMBER(Food!$M299)=FALSE,"Bitte Temperatur bis ohne Einheit pflegen!","x"))</f>
        <v>o</v>
      </c>
      <c r="M300" s="133" t="str">
        <f>IF(Food!$J299="","o",IF(Food!$J299="x","x","Bitte nur 'x' für Ja pflegen!"))</f>
        <v>o</v>
      </c>
      <c r="N300" s="133" t="str">
        <f>IF(Food!$P299="","Bitte Bruttogewicht pflegen!",IF(ISNUMBER(Food!$P299)=FALSE,"Bitte Bruttogwicht ohne Einheit pflegen!","x"))</f>
        <v>Bitte Bruttogewicht pflegen!</v>
      </c>
      <c r="O300" s="133" t="str">
        <f>IF(Food!$Q299="","Bitte Länge pflegen!",IF(ISNUMBER(Food!$Q299)=FALSE,"Bitte Länge ohne Einheit pflegen!","x"))</f>
        <v>Bitte Länge pflegen!</v>
      </c>
      <c r="P300" s="133" t="str">
        <f>IF(Food!$R299="","Bitte Breite pflegen!",IF(ISNUMBER(Food!$R299)=FALSE,"Bitte Breite ohne Einheit pflegen!","x"))</f>
        <v>Bitte Breite pflegen!</v>
      </c>
      <c r="Q300" s="133" t="str">
        <f>IF(Food!$S299="","Bitte Höhe pflegen!",IF(ISNUMBER(Food!$S299)=FALSE,"Bitte Höhe ohne Einheit pflegen!","x"))</f>
        <v>Bitte Höhe pflegen!</v>
      </c>
      <c r="R300" s="133" t="str">
        <f>IF(Food!$V299="","o",IF(ISNUMBER(Food!$V299)=FALSE,"Bitte Bruttogewicht ohne Einheit pflegen!","x"))</f>
        <v>o</v>
      </c>
      <c r="S300" s="133" t="str">
        <f>IF(Food!$W299="","o",IF(ISNUMBER(Food!$W299)=FALSE,"Bitte Länge ohne Einheit pflegen!","x"))</f>
        <v>o</v>
      </c>
      <c r="T300" s="133" t="str">
        <f>IF(Food!$X299="","o",IF(ISNUMBER(Food!$X299)=FALSE,"Bitte Länge ohne Einheit pflegen!","x"))</f>
        <v>o</v>
      </c>
      <c r="U300" s="133" t="str">
        <f>IF(Food!$Y299="","o",IF(ISNUMBER(Food!$Y299)=FALSE,"Bitte Länge ohne Einheit pflegen!","x"))</f>
        <v>o</v>
      </c>
      <c r="V300" s="133" t="str">
        <f>IF(Food!$AB299="","o",IF(ISNUMBER(Food!$AB299)=FALSE,"Bitte Bruttogewicht ohne Einheit pflegen!","x"))</f>
        <v>o</v>
      </c>
      <c r="W300" s="133" t="str">
        <f>IF(Food!$AC299="","o",IF(ISNUMBER(Food!$AC299)=FALSE,"Bitte Länge ohne Einheit pflegen!","x"))</f>
        <v>o</v>
      </c>
      <c r="X300" s="133" t="str">
        <f>IF(Food!$AD299="","o",IF(ISNUMBER(Food!$AD299)=FALSE,"Bitte Breite ohne Einheit pflegen!","x"))</f>
        <v>o</v>
      </c>
      <c r="Y300" s="133" t="str">
        <f>IF(Food!$AE299="","o",IF(ISNUMBER(Food!$AE299)=FALSE,"Bitte Höhe ohne Einheit pflegen!","x"))</f>
        <v>o</v>
      </c>
      <c r="Z300" s="133" t="str">
        <f>IF(Food!$AG299="","o",IF(ISNUMBER(Food!$AG299)=FALSE,"Bitte Bruttogewicht ohne Einheit pflegen!","x"))</f>
        <v>o</v>
      </c>
      <c r="AA300" s="133" t="str">
        <f>IF(Food!$AH299="","o",IF(ISNUMBER(Food!$AH299)=FALSE,"Bitte Länge ohne Einheit pflegen!","x"))</f>
        <v>o</v>
      </c>
      <c r="AB300" s="133" t="str">
        <f>IF(Food!$AI299="","o",IF(ISNUMBER(Food!$AI299)=FALSE,"Bitte Breite ohne Einheit pflegen!","x"))</f>
        <v>o</v>
      </c>
      <c r="AC300" s="133" t="str">
        <f>IF(Food!$AJ299="","o",IF(ISNUMBER(Food!$AJ299)=FALSE,"Bitte Höhe ohne Einheit pflegen!","x"))</f>
        <v>o</v>
      </c>
      <c r="AD300" s="133" t="str">
        <f>IF(Food!$AL299="","o",IF(ISNUMBER(Food!$AL299)=FALSE,"Bitte Bruttogewicht ohne Einheit pflegen!","x"))</f>
        <v>o</v>
      </c>
      <c r="AE300" s="133" t="str">
        <f>IF(Food!$AM299="","o",IF(ISNUMBER(Food!$AM299)=FALSE,"Bitte Länge ohne Einheit pflegen!","x"))</f>
        <v>o</v>
      </c>
      <c r="AF300" s="133" t="str">
        <f>IF(Food!$AN299="","o",IF(ISNUMBER(Food!$AN299)=FALSE,"Bitte Breite ohne Einheit pflegen!","x"))</f>
        <v>o</v>
      </c>
      <c r="AG300" s="133" t="str">
        <f>IF(Food!$AO299="","o",IF(ISNUMBER(Food!$AO299)=FALSE,"Bitte Höhe ohne Einheit pflegen!","x"))</f>
        <v>o</v>
      </c>
      <c r="AH300" s="133" t="str">
        <f>IF(Food!$BX299="","o",IF(Food!$BX299="x","x","Bitte nur 'x' für Ja pflegen!"))</f>
        <v>o</v>
      </c>
      <c r="AI300" s="133" t="str">
        <f>IF(Food!$BY299="","o",IF(ISNUMBER(Food!$BY299),"x","Bitte ausschließlich Zahlen pflegen!"))</f>
        <v>o</v>
      </c>
      <c r="AJ300" s="133" t="str">
        <f>IF(Food!$AR299="","Bitte Verpackungsart pflegen!",IF(Food!$AR299="","o",IF(ISNA(VLOOKUP(Food!$AR299,Auswahlisten!$D:$D,1,0))=FALSE,"x","Bitte Verpackungsart korrekt pflegen!")))</f>
        <v>Bitte Verpackungsart pflegen!</v>
      </c>
      <c r="AK300" s="133" t="str">
        <f>IF(Food!$AS299="","o",IF(ISNUMBER(Food!$AS299)=FALSE,"Bitte nur Anzahl der Tage pflegen!","x"))</f>
        <v>o</v>
      </c>
      <c r="AL300" s="133" t="str">
        <f>IF(Food!$AT299="","o",IF(ISNUMBER(Food!$AT299)=FALSE,"Bitte nur Anzahl der Tage pflegen!","x"))</f>
        <v>o</v>
      </c>
      <c r="AM300" s="133" t="str">
        <f>IF(Food!$AU299="","o",IF(ISNA(VLOOKUP(Food!$AU299,Auswahlisten!$H:$H,1,0))=FALSE,"x","Bitte Produktionsland korrekt pflegen!"))</f>
        <v>o</v>
      </c>
      <c r="AN300" s="133" t="str">
        <f>IF(Food!$AV299="","o",IF(ISNA(VLOOKUP(Food!$AV299,Auswahlisten!$I:$I,1,0))=FALSE,"x","Bitte Region korrekt pflegen!"))</f>
        <v>o</v>
      </c>
      <c r="AO300" s="133" t="str">
        <f>IF(Food!$AW299="","o",IF(LEN(Food!$AW299)&gt;8,"Eingabe max. 8 Zahlen!","x"))</f>
        <v>o</v>
      </c>
      <c r="AP300" s="133" t="str">
        <f>IF(Food!$CC299="","o",IF(Food!$CC299="x","x","Bitte nur 'x' für Ja pflegen!"))</f>
        <v>o</v>
      </c>
      <c r="AQ300" s="133" t="str">
        <f>IF(Food!$AY299="","o",IF(Food!$AY299="x","x","Bitte nur 'x' für Ja pflegen!"))</f>
        <v>o</v>
      </c>
      <c r="AR300" s="133" t="str">
        <f>IF(Food!$AZ299="","o",IF(Food!$AZ299="x","x","Bitte nur 'x' für Ja pflegen!"))</f>
        <v>o</v>
      </c>
      <c r="AS300" s="133" t="str">
        <f>IF(Food!$BA299="","o",IF(Food!$BA299="x","x","Bitte nur 'x' für Ja pflegen!"))</f>
        <v>o</v>
      </c>
      <c r="AT300" s="133" t="str">
        <f>IF(Food!$BB299="","o",IF(Food!$BB299="x","x","Bitte nur 'x' für Ja pflegen!"))</f>
        <v>o</v>
      </c>
      <c r="AU300" s="133" t="str">
        <f ca="1">IF(Food!$BC299="","o",IF(OR(LEFT(CELL("format",Food!$BC299),1)="S",LEFT(CELL("format",Food!$BC299),1)=".",LEFT(CELL("format",Food!$BC299),1)="F"),"x","Bitte ausschließlich Zahlen pflegen!"))</f>
        <v>o</v>
      </c>
      <c r="AV300" s="133" t="str">
        <f>IF(Food!$BD299="","o",IF(Food!$BD299="x","x","Bitte nur 'x' für Ja pflegen!"))</f>
        <v>o</v>
      </c>
      <c r="AW300" s="133" t="str">
        <f ca="1">IF(Food!$BE299="","o",IF(OR(LEFT(CELL("format",Food!$BE299),1)="S",LEFT(CELL("format",Food!$BE299),1)=".",LEFT(CELL("format",Food!$BE299),1)="F"),"x","Bitte ausschließlich Zahlen pflegen!"))</f>
        <v>o</v>
      </c>
      <c r="AX300" s="133" t="str">
        <f>IF(Food!$BF299="","o",IF(Food!$BF299="x","x","Bitte nur 'x' für Ja pflegen!"))</f>
        <v>o</v>
      </c>
      <c r="AY300" s="133" t="str">
        <f ca="1">IF(Food!$BG299="","o",IF(OR(LEFT(CELL("format",Food!$BG299),1)="S",LEFT(CELL("format",Food!$BG299),1)=".",LEFT(CELL("format",Food!$BG299),1)="F"),"x","Bitte ausschließlich Zahlen pflegen!"))</f>
        <v>o</v>
      </c>
      <c r="AZ300" s="133" t="str">
        <f>IF(Food!$BH299="","o",IF(Food!$BH299="x","x","Bitte nur 'x' für Ja pflegen!"))</f>
        <v>o</v>
      </c>
      <c r="BA300" s="133" t="str">
        <f ca="1">IF(Food!$BI299="","o",IF(OR(LEFT(CELL("format",Food!$BI299),1)="S",LEFT(CELL("format",Food!$BI299),1)=".",LEFT(CELL("format",Food!$BI299),1)="F"),"x","Bitte ausschließlich Zahlen pflegen!"))</f>
        <v>o</v>
      </c>
      <c r="BB300" s="133" t="str">
        <f>IF(Food!$BJ299="","o",IF(ISNUMBER(Food!$BJ299),"x","Bitte ausschließlich Zahlen pflegen!"))</f>
        <v>o</v>
      </c>
      <c r="BC300" s="133" t="str">
        <f ca="1">IF(Food!$BK299="","o",IF(OR(LEFT(CELL("format",Food!$BK299),1)="S",LEFT(CELL("format",Food!$BK299),1)=".",LEFT(CELL("format",Food!$BK299),1)="F"),"x","Bitte ausschließlich Zahlen pflegen!"))</f>
        <v>o</v>
      </c>
      <c r="BD300" s="133" t="str">
        <f>IF(Food!$BL299="","o",IF(ISNUMBER(Food!$BL299),"x","Bitte ausschließlich Zahlen pflegen!"))</f>
        <v>o</v>
      </c>
      <c r="BE300" s="133" t="str">
        <f>IF(Food!$BM299="","o",IF(ISNUMBER(Food!$BM299),"x","Bitte ausschließlich Zahlen pflegen!"))</f>
        <v>o</v>
      </c>
      <c r="BF300" s="133" t="str">
        <f>IF(Food!$BS299="","o",IF(ISNA(VLOOKUP(Food!$BS299,Auswahlisten!$H:$H,1,0))=FALSE,"x","Bitte Produktionsland korrekt pflegen!"))</f>
        <v>o</v>
      </c>
      <c r="BG300" s="133" t="str">
        <f>IF(Food!$BU299="","o",IF(ISNUMBER(Food!$BU299),"x","Bitte ausschließlich Zahlen pflegen!"))</f>
        <v>o</v>
      </c>
      <c r="BH300" s="133" t="str">
        <f>IF(Food!$BV299="","o",IF(ISNUMBER(Food!$BV299),"x","Bitte ausschließlich Zahlen pflegen!"))</f>
        <v>o</v>
      </c>
      <c r="BI300" s="133" t="str">
        <f>IF(Food!$BW299="","o",IF(ISNUMBER(Food!$BW299),"x","Bitte ausschließlich Zahlen pflegen!"))</f>
        <v>o</v>
      </c>
      <c r="BJ300" s="133" t="str">
        <f>IF(Food!$BZ299="","o",IF(ISNA(VLOOKUP(Food!$BZ299,Auswahlisten!$AE:$AE,1,0))=FALSE,"x","Bitte Pfandart korrekt pflegen!"))</f>
        <v>o</v>
      </c>
      <c r="BK300" s="133" t="str">
        <f>IF(Food!$CA299="","o",IF(ISNUMBER(Food!$CA299),"x","Bitte ausschließlich Zahlen pflegen!"))</f>
        <v>o</v>
      </c>
      <c r="BL300" s="133" t="str">
        <f>IF(Food!$CD299="","o",IF(ISNUMBER(Food!$CD299),"x","Bitte ausschließlich Zahlen pflegen!"))</f>
        <v>o</v>
      </c>
      <c r="BM300" s="133" t="str">
        <f>IF(Food!$CE299="","o",IF(ISNA(VLOOKUP(Food!$CE299,Auswahlisten!$A:$A,1,0))=FALSE,"x","Bitte Gewichtseinheit korrekt pflegen!"))</f>
        <v>o</v>
      </c>
      <c r="BN300" s="133" t="str">
        <f>IF(Food!$CF299="","o",IF(ISNUMBER(Food!$CF299),"x","Bitte ausschließlich Zahlen pflegen!"))</f>
        <v>o</v>
      </c>
      <c r="BO300" s="133" t="str">
        <f>IF(Food!$CG299="","o",IF(ISNUMBER(Food!$CG299),"x","Bitte ausschließlich Zahlen pflegen!"))</f>
        <v>o</v>
      </c>
      <c r="BP300" s="133" t="str">
        <f>IF(Food!$CH299="","o",IF(ISNA(VLOOKUP(Food!$CH299,Auswahlisten!$A:$A,1,0))=FALSE,"x","Bitte Gewichtseinheit korrekt pflegen!"))</f>
        <v>o</v>
      </c>
      <c r="BQ300" s="133" t="str">
        <f>IF(Food!$CI299="","o",IF(ISNA(VLOOKUP(Food!$CI299,Auswahlisten!$F:$F,1,0))=FALSE,"x","Bitte JuSchu korrekt pflegen!"))</f>
        <v>o</v>
      </c>
      <c r="BR300" s="133" t="str">
        <f>IF(Verpackung!$D299="","o",IF(ISNUMBER(Verpackung!$D299),"x","Bitte ausschließlich Zahlen pflegen!"))</f>
        <v>o</v>
      </c>
      <c r="BS300" s="133" t="str">
        <f>IF(Verpackung!$E299="","o",IF(ISNUMBER(Verpackung!$E299),"x","Bitte ausschließlich Zahlen pflegen!"))</f>
        <v>o</v>
      </c>
      <c r="BT300" s="133" t="str">
        <f>IF(Verpackung!$F299="","o",IF(ISNUMBER(Verpackung!$F299),"x","Bitte ausschließlich Zahlen pflegen!"))</f>
        <v>o</v>
      </c>
      <c r="BU300" s="133" t="str">
        <f>IF(Verpackung!$G299="","o",IF(ISNUMBER(Verpackung!$G299),"x","Bitte ausschließlich Zahlen pflegen!"))</f>
        <v>o</v>
      </c>
      <c r="BV300" s="133" t="str">
        <f>IF(Verpackung!$H299="","o",IF(ISNUMBER(Verpackung!$H299),"x","Bitte ausschließlich Zahlen pflegen!"))</f>
        <v>o</v>
      </c>
      <c r="BW300" s="133" t="str">
        <f>IF(Verpackung!$I299="","o",IF(ISNUMBER(Verpackung!$I299),"x","Bitte ausschließlich Zahlen pflegen!"))</f>
        <v>o</v>
      </c>
      <c r="BX300" s="133" t="str">
        <f>IF(Verpackung!$J299="","o",IF(ISNUMBER(Verpackung!$J299),"x","Bitte ausschließlich Zahlen pflegen!"))</f>
        <v>o</v>
      </c>
      <c r="BY300" s="133" t="str">
        <f>IF(Verpackung!$K299="","o",IF(ISNUMBER(Verpackung!$K299),"x","Bitte ausschließlich Zahlen pflegen!"))</f>
        <v>o</v>
      </c>
      <c r="BZ300" s="133" t="str">
        <f>IF('Kaufland intern'!D299="","o",IF(LEN('Kaufland intern'!D299)&gt;40,"Eingabe max. 40 Zeichen!","x"))</f>
        <v>o</v>
      </c>
      <c r="CA300" s="133" t="str">
        <f>IF('Kaufland intern'!F299="","o",IF(AND(ISNUMBER('Kaufland intern'!F299),'Kaufland intern'!F299&gt;=1000000,'Kaufland intern'!F299&lt;=9999999),"x","Bitte Eingabe prüfen!"))</f>
        <v>o</v>
      </c>
      <c r="CB300" s="133" t="str">
        <f>IF('Kaufland intern'!G299="","o",IF(LEN('Kaufland intern'!G299)&gt;18,"Eingabe max. 18 Zeichen!","x"))</f>
        <v>o</v>
      </c>
      <c r="CC300" s="133" t="str">
        <f>IF('Kaufland intern'!I299="","o",IF(LEN('Kaufland intern'!I299)&gt;3,"Eingabe max. 3 Zeichen!","x"))</f>
        <v>o</v>
      </c>
      <c r="CD300" s="133" t="str">
        <f>IF('Kaufland intern'!J299="","o",IF(LEN('Kaufland intern'!J299)&gt;6,"Eingabe max. 6 Zeichen!","x"))</f>
        <v>o</v>
      </c>
      <c r="CE300" s="133" t="str">
        <f>IF('Kaufland intern'!K299="","o",IF(LEN('Kaufland intern'!K299)&gt;4,"Eingabe max. 4 Zeichen!","x"))</f>
        <v>o</v>
      </c>
      <c r="CF300" s="133" t="str">
        <f>IF('Kaufland intern'!L299="","o",IF(ISNA(VLOOKUP('Kaufland intern'!L299,Auswahlisten!$Z:$Z,1,0))=FALSE,"x","Bitte Etikettenart korrekt pflegen!"))</f>
        <v>o</v>
      </c>
      <c r="CG300" s="133" t="str">
        <f>IF('Kaufland intern'!M299="","o",IF(LEN('Kaufland intern'!M299)&gt;20,"Eingabe max. 20 Zeichen!","x"))</f>
        <v>o</v>
      </c>
      <c r="CH300" s="133" t="str">
        <f>IF('Kaufland intern'!O299="","o",IF(LEN('Kaufland intern'!O299)&gt;20,"Eingabe max. 20 Zeichen!","x"))</f>
        <v>o</v>
      </c>
      <c r="CI300" s="133" t="str">
        <f>IF('Kaufland intern'!Q299="","o",IF(LEN('Kaufland intern'!Q299)&gt;20,"Eingabe max. 20 Zeichen!","x"))</f>
        <v>o</v>
      </c>
      <c r="CJ300" s="133" t="str">
        <f>IF('Kaufland intern'!S299="","o",IF(LEN('Kaufland intern'!S299)&gt;8,"Eingabe max. 8 Zeichen!","x"))</f>
        <v>o</v>
      </c>
      <c r="CK300" s="133" t="str">
        <f>IF('Kaufland intern'!U299="","o",IF(ISNA(VLOOKUP('Kaufland intern'!U299,Auswahlisten!$D:$D,1,0))=FALSE,"x","Bitte Verpackungsart korrekt pflegen!"))</f>
        <v>o</v>
      </c>
      <c r="CL300" s="133" t="str">
        <f>IF('Kaufland intern'!V299="","o",IF(ISNUMBER('Kaufland intern'!V299),"x","Bitte ausschließlich Zahlen pflegen!"))</f>
        <v>o</v>
      </c>
      <c r="CM300" s="133" t="str">
        <f>IF('Kaufland intern'!W299="","o",IF(ISNA(VLOOKUP('Kaufland intern'!W299,Auswahlisten!$AA:$AA,1,0))=FALSE,"x","Bitte Bezugsweg korrekt pflegen!"))</f>
        <v>o</v>
      </c>
      <c r="CN300" s="133" t="str">
        <f>IF('Kaufland intern'!X299="","o",IF(ISNA(VLOOKUP('Kaufland intern'!X299,Auswahlisten!$AB:$AB,1,0))=FALSE,"x","Bitte Bezugsvorschrift korrekt pflegen!"))</f>
        <v>o</v>
      </c>
      <c r="CO300" s="133" t="str">
        <f>IF('Kaufland intern'!Y299="","o",IF(ISNA(VLOOKUP('Kaufland intern'!Y299,Auswahlisten!$AC:$AC,1,0))=FALSE,"x","Bitte Sortimentsstufenlistung korrekt pflegen!"))</f>
        <v>o</v>
      </c>
      <c r="CP300" s="133" t="str">
        <f>IF('Kaufland intern'!Z299="","o",IF(LEN('Kaufland intern'!Z299)&lt;&gt;13,"Eingabe max. 13 Zahlen!","x"))</f>
        <v>o</v>
      </c>
      <c r="CQ300" s="133" t="str">
        <f>IF('Kaufland intern'!AA299="","o",IF(LEN('Kaufland intern'!AA299)&lt;&gt;13,"Eingabe max. 13 Zahlen!","x"))</f>
        <v>o</v>
      </c>
      <c r="CR300" s="133" t="str">
        <f>IF('Kaufland intern'!AB299="","o",IF(LEN('Kaufland intern'!AB299)&lt;&gt;13,"Eingabe max. 13 Zahlen!","x"))</f>
        <v>o</v>
      </c>
      <c r="CS300" s="133" t="str">
        <f>IF('Kaufland intern'!AC299="","o",IF('Kaufland intern'!AC299="x","x","Bitte nur 'x' für Ja pflegen!"))</f>
        <v>o</v>
      </c>
      <c r="CT300" s="133" t="str">
        <f>IF('Kaufland intern'!AD299="","o",IF('Kaufland intern'!AD299="x","x","Bitte nur 'x' für Ja pflegen!"))</f>
        <v>o</v>
      </c>
      <c r="CU300" s="133" t="str">
        <f>IF('Kaufland intern'!AE299="","o",IF('Kaufland intern'!AE299="x","x","Bitte nur 'x' für Ja pflegen!"))</f>
        <v>o</v>
      </c>
      <c r="CV300" s="133" t="str">
        <f>IF('Kaufland intern'!AF299="","o",IF('Kaufland intern'!AF299="x","x","Bitte nur 'x' für Ja pflegen!"))</f>
        <v>o</v>
      </c>
      <c r="CW300" s="133" t="str">
        <f>IF('Kaufland intern'!AG299="","o",IF('Kaufland intern'!AG299="x","x","Bitte nur 'x' für Ja pflegen!"))</f>
        <v>o</v>
      </c>
      <c r="CX300" s="133" t="str">
        <f>IF('Kaufland intern'!AH299="","o",IF('Kaufland intern'!AH299="x","x","Bitte nur 'x' für Ja pflegen!"))</f>
        <v>o</v>
      </c>
      <c r="CY300" s="133" t="str">
        <f>IF('Kaufland intern'!AI299="","o",IF(LEN('Kaufland intern'!AI299)&lt;&gt;11,"Eingabe 11 Zeichen!","x"))</f>
        <v>o</v>
      </c>
      <c r="CZ300" s="133" t="str">
        <f>IF('Kaufland intern'!AJ299="","o",IF(LEN('Kaufland intern'!AJ299)&lt;&gt;11,"Eingabe 11 Zeichen!","x"))</f>
        <v>o</v>
      </c>
      <c r="DA300" s="133" t="str">
        <f>IF('Kaufland intern'!AK299="","o",IF(LEN('Kaufland intern'!AK299)&lt;&gt;11,"Eingabe 11 Zeichen!","x"))</f>
        <v>o</v>
      </c>
      <c r="DB300" s="133" t="str">
        <f>IF('Kaufland intern'!AL299="","o",IF(LEN('Kaufland intern'!AL299)&lt;&gt;11,"Eingabe 11 Zeichen!","x"))</f>
        <v>o</v>
      </c>
      <c r="DC300" s="133" t="str">
        <f>IF('Kaufland intern'!AM299="","o",IF(LEN('Kaufland intern'!AM299)&lt;&gt;11,"Eingabe 11 Zeichen!","x"))</f>
        <v>o</v>
      </c>
      <c r="DD300" s="133" t="str">
        <f>IF('Kaufland intern'!AN299="","o",IF(LEN('Kaufland intern'!AN299)&lt;&gt;11,"Eingabe 11 Zeichen!","x"))</f>
        <v>o</v>
      </c>
    </row>
    <row r="301" spans="1:108" ht="30">
      <c r="A301" s="128">
        <f>Food!C300</f>
        <v>0</v>
      </c>
      <c r="B301" s="129">
        <f>Food!E300</f>
        <v>0</v>
      </c>
      <c r="C301" s="128">
        <f>Food!O300</f>
        <v>0</v>
      </c>
      <c r="D301" s="133" t="str">
        <f>IF(Food!$A300="","Bitte Datum pflegen!",IF(ISNUMBER(Food!$A300)=FALSE,"Bitte Datum überprüfen!","x"))</f>
        <v>Bitte Datum pflegen!</v>
      </c>
      <c r="E301" s="133" t="str">
        <f>IF(Food!$C300="","Bitte Lieferantenartikelnr. pflegen!",IF(LEN(Food!$C300)&gt;13,"Eingabe max. 13 Zeichen!","x"))</f>
        <v>Bitte Lieferantenartikelnr. pflegen!</v>
      </c>
      <c r="F301" s="133" t="str">
        <f>IF(Food!$D300="","o",IF(LEN(Food!$D300)&gt;13,"Eingabe max. 13 Zeichen!","x"))</f>
        <v>o</v>
      </c>
      <c r="G301" s="145" t="str">
        <f>IF(Food!$F300="","o",IF(ISNUMBER(Food!$F300)=FALSE,"Bitte Gewicht ohne Einheit pflegen!","x"))</f>
        <v>o</v>
      </c>
      <c r="H301" s="133" t="str">
        <f>IF(Food!$G300="","o",IF(ISNA(VLOOKUP(Food!$G300,Auswahlisten!$A:$A,1,0))=FALSE,"x","Bitte Gewichtseinheit korrekt pflegen!"))</f>
        <v>o</v>
      </c>
      <c r="I301" s="133" t="str">
        <f>IF(Food!$H300="","Bitte Steuer pflegen!",IF(OR(Food!$H300=7,Food!$H300=19),"x","Bitte nur 7 oder 19 pflegen!"))</f>
        <v>Bitte Steuer pflegen!</v>
      </c>
      <c r="J301" s="133" t="str">
        <f>IF(Food!$I300="","o",IF(Food!$I300="x","x","Bitte nur 'x' für Ja pflegen!"))</f>
        <v>o</v>
      </c>
      <c r="K301" s="145" t="str">
        <f>IF(Food!$L300="","o",IF(ISNUMBER(Food!$L300)=FALSE,"Bitte Temperatur von ohne Einheit pflegen!","x"))</f>
        <v>o</v>
      </c>
      <c r="L301" s="145" t="str">
        <f>IF(Food!$M300="","o",IF(ISNUMBER(Food!$M300)=FALSE,"Bitte Temperatur bis ohne Einheit pflegen!","x"))</f>
        <v>o</v>
      </c>
      <c r="M301" s="133" t="str">
        <f>IF(Food!$J300="","o",IF(Food!$J300="x","x","Bitte nur 'x' für Ja pflegen!"))</f>
        <v>o</v>
      </c>
      <c r="N301" s="133" t="str">
        <f>IF(Food!$P300="","Bitte Bruttogewicht pflegen!",IF(ISNUMBER(Food!$P300)=FALSE,"Bitte Bruttogwicht ohne Einheit pflegen!","x"))</f>
        <v>Bitte Bruttogewicht pflegen!</v>
      </c>
      <c r="O301" s="133" t="str">
        <f>IF(Food!$Q300="","Bitte Länge pflegen!",IF(ISNUMBER(Food!$Q300)=FALSE,"Bitte Länge ohne Einheit pflegen!","x"))</f>
        <v>Bitte Länge pflegen!</v>
      </c>
      <c r="P301" s="133" t="str">
        <f>IF(Food!$R300="","Bitte Breite pflegen!",IF(ISNUMBER(Food!$R300)=FALSE,"Bitte Breite ohne Einheit pflegen!","x"))</f>
        <v>Bitte Breite pflegen!</v>
      </c>
      <c r="Q301" s="133" t="str">
        <f>IF(Food!$S300="","Bitte Höhe pflegen!",IF(ISNUMBER(Food!$S300)=FALSE,"Bitte Höhe ohne Einheit pflegen!","x"))</f>
        <v>Bitte Höhe pflegen!</v>
      </c>
      <c r="R301" s="133" t="str">
        <f>IF(Food!$V300="","o",IF(ISNUMBER(Food!$V300)=FALSE,"Bitte Bruttogewicht ohne Einheit pflegen!","x"))</f>
        <v>o</v>
      </c>
      <c r="S301" s="133" t="str">
        <f>IF(Food!$W300="","o",IF(ISNUMBER(Food!$W300)=FALSE,"Bitte Länge ohne Einheit pflegen!","x"))</f>
        <v>o</v>
      </c>
      <c r="T301" s="133" t="str">
        <f>IF(Food!$X300="","o",IF(ISNUMBER(Food!$X300)=FALSE,"Bitte Länge ohne Einheit pflegen!","x"))</f>
        <v>o</v>
      </c>
      <c r="U301" s="133" t="str">
        <f>IF(Food!$Y300="","o",IF(ISNUMBER(Food!$Y300)=FALSE,"Bitte Länge ohne Einheit pflegen!","x"))</f>
        <v>o</v>
      </c>
      <c r="V301" s="133" t="str">
        <f>IF(Food!$AB300="","o",IF(ISNUMBER(Food!$AB300)=FALSE,"Bitte Bruttogewicht ohne Einheit pflegen!","x"))</f>
        <v>o</v>
      </c>
      <c r="W301" s="133" t="str">
        <f>IF(Food!$AC300="","o",IF(ISNUMBER(Food!$AC300)=FALSE,"Bitte Länge ohne Einheit pflegen!","x"))</f>
        <v>o</v>
      </c>
      <c r="X301" s="133" t="str">
        <f>IF(Food!$AD300="","o",IF(ISNUMBER(Food!$AD300)=FALSE,"Bitte Breite ohne Einheit pflegen!","x"))</f>
        <v>o</v>
      </c>
      <c r="Y301" s="133" t="str">
        <f>IF(Food!$AE300="","o",IF(ISNUMBER(Food!$AE300)=FALSE,"Bitte Höhe ohne Einheit pflegen!","x"))</f>
        <v>o</v>
      </c>
      <c r="Z301" s="133" t="str">
        <f>IF(Food!$AG300="","o",IF(ISNUMBER(Food!$AG300)=FALSE,"Bitte Bruttogewicht ohne Einheit pflegen!","x"))</f>
        <v>o</v>
      </c>
      <c r="AA301" s="133" t="str">
        <f>IF(Food!$AH300="","o",IF(ISNUMBER(Food!$AH300)=FALSE,"Bitte Länge ohne Einheit pflegen!","x"))</f>
        <v>o</v>
      </c>
      <c r="AB301" s="133" t="str">
        <f>IF(Food!$AI300="","o",IF(ISNUMBER(Food!$AI300)=FALSE,"Bitte Breite ohne Einheit pflegen!","x"))</f>
        <v>o</v>
      </c>
      <c r="AC301" s="133" t="str">
        <f>IF(Food!$AJ300="","o",IF(ISNUMBER(Food!$AJ300)=FALSE,"Bitte Höhe ohne Einheit pflegen!","x"))</f>
        <v>o</v>
      </c>
      <c r="AD301" s="133" t="str">
        <f>IF(Food!$AL300="","o",IF(ISNUMBER(Food!$AL300)=FALSE,"Bitte Bruttogewicht ohne Einheit pflegen!","x"))</f>
        <v>o</v>
      </c>
      <c r="AE301" s="133" t="str">
        <f>IF(Food!$AM300="","o",IF(ISNUMBER(Food!$AM300)=FALSE,"Bitte Länge ohne Einheit pflegen!","x"))</f>
        <v>o</v>
      </c>
      <c r="AF301" s="133" t="str">
        <f>IF(Food!$AN300="","o",IF(ISNUMBER(Food!$AN300)=FALSE,"Bitte Breite ohne Einheit pflegen!","x"))</f>
        <v>o</v>
      </c>
      <c r="AG301" s="133" t="str">
        <f>IF(Food!$AO300="","o",IF(ISNUMBER(Food!$AO300)=FALSE,"Bitte Höhe ohne Einheit pflegen!","x"))</f>
        <v>o</v>
      </c>
      <c r="AH301" s="133" t="str">
        <f>IF(Food!$BX300="","o",IF(Food!$BX300="x","x","Bitte nur 'x' für Ja pflegen!"))</f>
        <v>o</v>
      </c>
      <c r="AI301" s="133" t="str">
        <f>IF(Food!$BY300="","o",IF(ISNUMBER(Food!$BY300),"x","Bitte ausschließlich Zahlen pflegen!"))</f>
        <v>o</v>
      </c>
      <c r="AJ301" s="133" t="str">
        <f>IF(Food!$AR300="","Bitte Verpackungsart pflegen!",IF(Food!$AR300="","o",IF(ISNA(VLOOKUP(Food!$AR300,Auswahlisten!$D:$D,1,0))=FALSE,"x","Bitte Verpackungsart korrekt pflegen!")))</f>
        <v>Bitte Verpackungsart pflegen!</v>
      </c>
      <c r="AK301" s="133" t="str">
        <f>IF(Food!$AS300="","o",IF(ISNUMBER(Food!$AS300)=FALSE,"Bitte nur Anzahl der Tage pflegen!","x"))</f>
        <v>o</v>
      </c>
      <c r="AL301" s="133" t="str">
        <f>IF(Food!$AT300="","o",IF(ISNUMBER(Food!$AT300)=FALSE,"Bitte nur Anzahl der Tage pflegen!","x"))</f>
        <v>o</v>
      </c>
      <c r="AM301" s="133" t="str">
        <f>IF(Food!$AU300="","o",IF(ISNA(VLOOKUP(Food!$AU300,Auswahlisten!$H:$H,1,0))=FALSE,"x","Bitte Produktionsland korrekt pflegen!"))</f>
        <v>o</v>
      </c>
      <c r="AN301" s="133" t="str">
        <f>IF(Food!$AV300="","o",IF(ISNA(VLOOKUP(Food!$AV300,Auswahlisten!$I:$I,1,0))=FALSE,"x","Bitte Region korrekt pflegen!"))</f>
        <v>o</v>
      </c>
      <c r="AO301" s="133" t="str">
        <f>IF(Food!$AW300="","o",IF(LEN(Food!$AW300)&gt;8,"Eingabe max. 8 Zahlen!","x"))</f>
        <v>o</v>
      </c>
      <c r="AP301" s="133" t="str">
        <f>IF(Food!$CC300="","o",IF(Food!$CC300="x","x","Bitte nur 'x' für Ja pflegen!"))</f>
        <v>o</v>
      </c>
      <c r="AQ301" s="133" t="str">
        <f>IF(Food!$AY300="","o",IF(Food!$AY300="x","x","Bitte nur 'x' für Ja pflegen!"))</f>
        <v>o</v>
      </c>
      <c r="AR301" s="133" t="str">
        <f>IF(Food!$AZ300="","o",IF(Food!$AZ300="x","x","Bitte nur 'x' für Ja pflegen!"))</f>
        <v>o</v>
      </c>
      <c r="AS301" s="133" t="str">
        <f>IF(Food!$BA300="","o",IF(Food!$BA300="x","x","Bitte nur 'x' für Ja pflegen!"))</f>
        <v>o</v>
      </c>
      <c r="AT301" s="133" t="str">
        <f>IF(Food!$BB300="","o",IF(Food!$BB300="x","x","Bitte nur 'x' für Ja pflegen!"))</f>
        <v>o</v>
      </c>
      <c r="AU301" s="133" t="str">
        <f ca="1">IF(Food!$BC300="","o",IF(OR(LEFT(CELL("format",Food!$BC300),1)="S",LEFT(CELL("format",Food!$BC300),1)=".",LEFT(CELL("format",Food!$BC300),1)="F"),"x","Bitte ausschließlich Zahlen pflegen!"))</f>
        <v>o</v>
      </c>
      <c r="AV301" s="133" t="str">
        <f>IF(Food!$BD300="","o",IF(Food!$BD300="x","x","Bitte nur 'x' für Ja pflegen!"))</f>
        <v>o</v>
      </c>
      <c r="AW301" s="133" t="str">
        <f ca="1">IF(Food!$BE300="","o",IF(OR(LEFT(CELL("format",Food!$BE300),1)="S",LEFT(CELL("format",Food!$BE300),1)=".",LEFT(CELL("format",Food!$BE300),1)="F"),"x","Bitte ausschließlich Zahlen pflegen!"))</f>
        <v>o</v>
      </c>
      <c r="AX301" s="133" t="str">
        <f>IF(Food!$BF300="","o",IF(Food!$BF300="x","x","Bitte nur 'x' für Ja pflegen!"))</f>
        <v>o</v>
      </c>
      <c r="AY301" s="133" t="str">
        <f ca="1">IF(Food!$BG300="","o",IF(OR(LEFT(CELL("format",Food!$BG300),1)="S",LEFT(CELL("format",Food!$BG300),1)=".",LEFT(CELL("format",Food!$BG300),1)="F"),"x","Bitte ausschließlich Zahlen pflegen!"))</f>
        <v>o</v>
      </c>
      <c r="AZ301" s="133" t="str">
        <f>IF(Food!$BH300="","o",IF(Food!$BH300="x","x","Bitte nur 'x' für Ja pflegen!"))</f>
        <v>o</v>
      </c>
      <c r="BA301" s="133" t="str">
        <f ca="1">IF(Food!$BI300="","o",IF(OR(LEFT(CELL("format",Food!$BI300),1)="S",LEFT(CELL("format",Food!$BI300),1)=".",LEFT(CELL("format",Food!$BI300),1)="F"),"x","Bitte ausschließlich Zahlen pflegen!"))</f>
        <v>o</v>
      </c>
      <c r="BB301" s="133" t="str">
        <f>IF(Food!$BJ300="","o",IF(ISNUMBER(Food!$BJ300),"x","Bitte ausschließlich Zahlen pflegen!"))</f>
        <v>o</v>
      </c>
      <c r="BC301" s="133" t="str">
        <f ca="1">IF(Food!$BK300="","o",IF(OR(LEFT(CELL("format",Food!$BK300),1)="S",LEFT(CELL("format",Food!$BK300),1)=".",LEFT(CELL("format",Food!$BK300),1)="F"),"x","Bitte ausschließlich Zahlen pflegen!"))</f>
        <v>o</v>
      </c>
      <c r="BD301" s="133" t="str">
        <f>IF(Food!$BL300="","o",IF(ISNUMBER(Food!$BL300),"x","Bitte ausschließlich Zahlen pflegen!"))</f>
        <v>o</v>
      </c>
      <c r="BE301" s="133" t="str">
        <f>IF(Food!$BM300="","o",IF(ISNUMBER(Food!$BM300),"x","Bitte ausschließlich Zahlen pflegen!"))</f>
        <v>o</v>
      </c>
      <c r="BF301" s="133" t="str">
        <f>IF(Food!$BS300="","o",IF(ISNA(VLOOKUP(Food!$BS300,Auswahlisten!$H:$H,1,0))=FALSE,"x","Bitte Produktionsland korrekt pflegen!"))</f>
        <v>o</v>
      </c>
      <c r="BG301" s="133" t="str">
        <f>IF(Food!$BU300="","o",IF(ISNUMBER(Food!$BU300),"x","Bitte ausschließlich Zahlen pflegen!"))</f>
        <v>o</v>
      </c>
      <c r="BH301" s="133" t="str">
        <f>IF(Food!$BV300="","o",IF(ISNUMBER(Food!$BV300),"x","Bitte ausschließlich Zahlen pflegen!"))</f>
        <v>o</v>
      </c>
      <c r="BI301" s="133" t="str">
        <f>IF(Food!$BW300="","o",IF(ISNUMBER(Food!$BW300),"x","Bitte ausschließlich Zahlen pflegen!"))</f>
        <v>o</v>
      </c>
      <c r="BJ301" s="133" t="str">
        <f>IF(Food!$BZ300="","o",IF(ISNA(VLOOKUP(Food!$BZ300,Auswahlisten!$AE:$AE,1,0))=FALSE,"x","Bitte Pfandart korrekt pflegen!"))</f>
        <v>o</v>
      </c>
      <c r="BK301" s="133" t="str">
        <f>IF(Food!$CA300="","o",IF(ISNUMBER(Food!$CA300),"x","Bitte ausschließlich Zahlen pflegen!"))</f>
        <v>o</v>
      </c>
      <c r="BL301" s="133" t="str">
        <f>IF(Food!$CD300="","o",IF(ISNUMBER(Food!$CD300),"x","Bitte ausschließlich Zahlen pflegen!"))</f>
        <v>o</v>
      </c>
      <c r="BM301" s="133" t="str">
        <f>IF(Food!$CE300="","o",IF(ISNA(VLOOKUP(Food!$CE300,Auswahlisten!$A:$A,1,0))=FALSE,"x","Bitte Gewichtseinheit korrekt pflegen!"))</f>
        <v>o</v>
      </c>
      <c r="BN301" s="133" t="str">
        <f>IF(Food!$CF300="","o",IF(ISNUMBER(Food!$CF300),"x","Bitte ausschließlich Zahlen pflegen!"))</f>
        <v>o</v>
      </c>
      <c r="BO301" s="133" t="str">
        <f>IF(Food!$CG300="","o",IF(ISNUMBER(Food!$CG300),"x","Bitte ausschließlich Zahlen pflegen!"))</f>
        <v>o</v>
      </c>
      <c r="BP301" s="133" t="str">
        <f>IF(Food!$CH300="","o",IF(ISNA(VLOOKUP(Food!$CH300,Auswahlisten!$A:$A,1,0))=FALSE,"x","Bitte Gewichtseinheit korrekt pflegen!"))</f>
        <v>o</v>
      </c>
      <c r="BQ301" s="133" t="str">
        <f>IF(Food!$CI300="","o",IF(ISNA(VLOOKUP(Food!$CI300,Auswahlisten!$F:$F,1,0))=FALSE,"x","Bitte JuSchu korrekt pflegen!"))</f>
        <v>o</v>
      </c>
      <c r="BR301" s="133" t="str">
        <f>IF(Verpackung!$D300="","o",IF(ISNUMBER(Verpackung!$D300),"x","Bitte ausschließlich Zahlen pflegen!"))</f>
        <v>o</v>
      </c>
      <c r="BS301" s="133" t="str">
        <f>IF(Verpackung!$E300="","o",IF(ISNUMBER(Verpackung!$E300),"x","Bitte ausschließlich Zahlen pflegen!"))</f>
        <v>o</v>
      </c>
      <c r="BT301" s="133" t="str">
        <f>IF(Verpackung!$F300="","o",IF(ISNUMBER(Verpackung!$F300),"x","Bitte ausschließlich Zahlen pflegen!"))</f>
        <v>o</v>
      </c>
      <c r="BU301" s="133" t="str">
        <f>IF(Verpackung!$G300="","o",IF(ISNUMBER(Verpackung!$G300),"x","Bitte ausschließlich Zahlen pflegen!"))</f>
        <v>o</v>
      </c>
      <c r="BV301" s="133" t="str">
        <f>IF(Verpackung!$H300="","o",IF(ISNUMBER(Verpackung!$H300),"x","Bitte ausschließlich Zahlen pflegen!"))</f>
        <v>o</v>
      </c>
      <c r="BW301" s="133" t="str">
        <f>IF(Verpackung!$I300="","o",IF(ISNUMBER(Verpackung!$I300),"x","Bitte ausschließlich Zahlen pflegen!"))</f>
        <v>o</v>
      </c>
      <c r="BX301" s="133" t="str">
        <f>IF(Verpackung!$J300="","o",IF(ISNUMBER(Verpackung!$J300),"x","Bitte ausschließlich Zahlen pflegen!"))</f>
        <v>o</v>
      </c>
      <c r="BY301" s="133" t="str">
        <f>IF(Verpackung!$K300="","o",IF(ISNUMBER(Verpackung!$K300),"x","Bitte ausschließlich Zahlen pflegen!"))</f>
        <v>o</v>
      </c>
      <c r="BZ301" s="133" t="str">
        <f>IF('Kaufland intern'!D300="","o",IF(LEN('Kaufland intern'!D300)&gt;40,"Eingabe max. 40 Zeichen!","x"))</f>
        <v>o</v>
      </c>
      <c r="CA301" s="133" t="str">
        <f>IF('Kaufland intern'!F300="","o",IF(AND(ISNUMBER('Kaufland intern'!F300),'Kaufland intern'!F300&gt;=1000000,'Kaufland intern'!F300&lt;=9999999),"x","Bitte Eingabe prüfen!"))</f>
        <v>o</v>
      </c>
      <c r="CB301" s="133" t="str">
        <f>IF('Kaufland intern'!G300="","o",IF(LEN('Kaufland intern'!G300)&gt;18,"Eingabe max. 18 Zeichen!","x"))</f>
        <v>o</v>
      </c>
      <c r="CC301" s="133" t="str">
        <f>IF('Kaufland intern'!I300="","o",IF(LEN('Kaufland intern'!I300)&gt;3,"Eingabe max. 3 Zeichen!","x"))</f>
        <v>o</v>
      </c>
      <c r="CD301" s="133" t="str">
        <f>IF('Kaufland intern'!J300="","o",IF(LEN('Kaufland intern'!J300)&gt;6,"Eingabe max. 6 Zeichen!","x"))</f>
        <v>o</v>
      </c>
      <c r="CE301" s="133" t="str">
        <f>IF('Kaufland intern'!K300="","o",IF(LEN('Kaufland intern'!K300)&gt;4,"Eingabe max. 4 Zeichen!","x"))</f>
        <v>o</v>
      </c>
      <c r="CF301" s="133" t="str">
        <f>IF('Kaufland intern'!L300="","o",IF(ISNA(VLOOKUP('Kaufland intern'!L300,Auswahlisten!$Z:$Z,1,0))=FALSE,"x","Bitte Etikettenart korrekt pflegen!"))</f>
        <v>o</v>
      </c>
      <c r="CG301" s="133" t="str">
        <f>IF('Kaufland intern'!M300="","o",IF(LEN('Kaufland intern'!M300)&gt;20,"Eingabe max. 20 Zeichen!","x"))</f>
        <v>o</v>
      </c>
      <c r="CH301" s="133" t="str">
        <f>IF('Kaufland intern'!O300="","o",IF(LEN('Kaufland intern'!O300)&gt;20,"Eingabe max. 20 Zeichen!","x"))</f>
        <v>o</v>
      </c>
      <c r="CI301" s="133" t="str">
        <f>IF('Kaufland intern'!Q300="","o",IF(LEN('Kaufland intern'!Q300)&gt;20,"Eingabe max. 20 Zeichen!","x"))</f>
        <v>o</v>
      </c>
      <c r="CJ301" s="133" t="str">
        <f>IF('Kaufland intern'!S300="","o",IF(LEN('Kaufland intern'!S300)&gt;8,"Eingabe max. 8 Zeichen!","x"))</f>
        <v>o</v>
      </c>
      <c r="CK301" s="133" t="str">
        <f>IF('Kaufland intern'!U300="","o",IF(ISNA(VLOOKUP('Kaufland intern'!U300,Auswahlisten!$D:$D,1,0))=FALSE,"x","Bitte Verpackungsart korrekt pflegen!"))</f>
        <v>o</v>
      </c>
      <c r="CL301" s="133" t="str">
        <f>IF('Kaufland intern'!V300="","o",IF(ISNUMBER('Kaufland intern'!V300),"x","Bitte ausschließlich Zahlen pflegen!"))</f>
        <v>o</v>
      </c>
      <c r="CM301" s="133" t="str">
        <f>IF('Kaufland intern'!W300="","o",IF(ISNA(VLOOKUP('Kaufland intern'!W300,Auswahlisten!$AA:$AA,1,0))=FALSE,"x","Bitte Bezugsweg korrekt pflegen!"))</f>
        <v>o</v>
      </c>
      <c r="CN301" s="133" t="str">
        <f>IF('Kaufland intern'!X300="","o",IF(ISNA(VLOOKUP('Kaufland intern'!X300,Auswahlisten!$AB:$AB,1,0))=FALSE,"x","Bitte Bezugsvorschrift korrekt pflegen!"))</f>
        <v>o</v>
      </c>
      <c r="CO301" s="133" t="str">
        <f>IF('Kaufland intern'!Y300="","o",IF(ISNA(VLOOKUP('Kaufland intern'!Y300,Auswahlisten!$AC:$AC,1,0))=FALSE,"x","Bitte Sortimentsstufenlistung korrekt pflegen!"))</f>
        <v>o</v>
      </c>
      <c r="CP301" s="133" t="str">
        <f>IF('Kaufland intern'!Z300="","o",IF(LEN('Kaufland intern'!Z300)&lt;&gt;13,"Eingabe max. 13 Zahlen!","x"))</f>
        <v>o</v>
      </c>
      <c r="CQ301" s="133" t="str">
        <f>IF('Kaufland intern'!AA300="","o",IF(LEN('Kaufland intern'!AA300)&lt;&gt;13,"Eingabe max. 13 Zahlen!","x"))</f>
        <v>o</v>
      </c>
      <c r="CR301" s="133" t="str">
        <f>IF('Kaufland intern'!AB300="","o",IF(LEN('Kaufland intern'!AB300)&lt;&gt;13,"Eingabe max. 13 Zahlen!","x"))</f>
        <v>o</v>
      </c>
      <c r="CS301" s="133" t="str">
        <f>IF('Kaufland intern'!AC300="","o",IF('Kaufland intern'!AC300="x","x","Bitte nur 'x' für Ja pflegen!"))</f>
        <v>o</v>
      </c>
      <c r="CT301" s="133" t="str">
        <f>IF('Kaufland intern'!AD300="","o",IF('Kaufland intern'!AD300="x","x","Bitte nur 'x' für Ja pflegen!"))</f>
        <v>o</v>
      </c>
      <c r="CU301" s="133" t="str">
        <f>IF('Kaufland intern'!AE300="","o",IF('Kaufland intern'!AE300="x","x","Bitte nur 'x' für Ja pflegen!"))</f>
        <v>o</v>
      </c>
      <c r="CV301" s="133" t="str">
        <f>IF('Kaufland intern'!AF300="","o",IF('Kaufland intern'!AF300="x","x","Bitte nur 'x' für Ja pflegen!"))</f>
        <v>o</v>
      </c>
      <c r="CW301" s="133" t="str">
        <f>IF('Kaufland intern'!AG300="","o",IF('Kaufland intern'!AG300="x","x","Bitte nur 'x' für Ja pflegen!"))</f>
        <v>o</v>
      </c>
      <c r="CX301" s="133" t="str">
        <f>IF('Kaufland intern'!AH300="","o",IF('Kaufland intern'!AH300="x","x","Bitte nur 'x' für Ja pflegen!"))</f>
        <v>o</v>
      </c>
      <c r="CY301" s="133" t="str">
        <f>IF('Kaufland intern'!AI300="","o",IF(LEN('Kaufland intern'!AI300)&lt;&gt;11,"Eingabe 11 Zeichen!","x"))</f>
        <v>o</v>
      </c>
      <c r="CZ301" s="133" t="str">
        <f>IF('Kaufland intern'!AJ300="","o",IF(LEN('Kaufland intern'!AJ300)&lt;&gt;11,"Eingabe 11 Zeichen!","x"))</f>
        <v>o</v>
      </c>
      <c r="DA301" s="133" t="str">
        <f>IF('Kaufland intern'!AK300="","o",IF(LEN('Kaufland intern'!AK300)&lt;&gt;11,"Eingabe 11 Zeichen!","x"))</f>
        <v>o</v>
      </c>
      <c r="DB301" s="133" t="str">
        <f>IF('Kaufland intern'!AL300="","o",IF(LEN('Kaufland intern'!AL300)&lt;&gt;11,"Eingabe 11 Zeichen!","x"))</f>
        <v>o</v>
      </c>
      <c r="DC301" s="133" t="str">
        <f>IF('Kaufland intern'!AM300="","o",IF(LEN('Kaufland intern'!AM300)&lt;&gt;11,"Eingabe 11 Zeichen!","x"))</f>
        <v>o</v>
      </c>
      <c r="DD301" s="133" t="str">
        <f>IF('Kaufland intern'!AN300="","o",IF(LEN('Kaufland intern'!AN300)&lt;&gt;11,"Eingabe 11 Zeichen!","x"))</f>
        <v>o</v>
      </c>
    </row>
    <row r="302" spans="1:108" ht="30">
      <c r="A302" s="128">
        <f>Food!C301</f>
        <v>0</v>
      </c>
      <c r="B302" s="129">
        <f>Food!E301</f>
        <v>0</v>
      </c>
      <c r="C302" s="128">
        <f>Food!O301</f>
        <v>0</v>
      </c>
      <c r="D302" s="133" t="str">
        <f>IF(Food!$A301="","Bitte Datum pflegen!",IF(ISNUMBER(Food!$A301)=FALSE,"Bitte Datum überprüfen!","x"))</f>
        <v>Bitte Datum pflegen!</v>
      </c>
      <c r="E302" s="133" t="str">
        <f>IF(Food!$C301="","Bitte Lieferantenartikelnr. pflegen!",IF(LEN(Food!$C301)&gt;13,"Eingabe max. 13 Zeichen!","x"))</f>
        <v>Bitte Lieferantenartikelnr. pflegen!</v>
      </c>
      <c r="F302" s="133" t="str">
        <f>IF(Food!$D301="","o",IF(LEN(Food!$D301)&gt;13,"Eingabe max. 13 Zeichen!","x"))</f>
        <v>o</v>
      </c>
      <c r="G302" s="145" t="str">
        <f>IF(Food!$F301="","o",IF(ISNUMBER(Food!$F301)=FALSE,"Bitte Gewicht ohne Einheit pflegen!","x"))</f>
        <v>o</v>
      </c>
      <c r="H302" s="133" t="str">
        <f>IF(Food!$G301="","o",IF(ISNA(VLOOKUP(Food!$G301,Auswahlisten!$A:$A,1,0))=FALSE,"x","Bitte Gewichtseinheit korrekt pflegen!"))</f>
        <v>o</v>
      </c>
      <c r="I302" s="133" t="str">
        <f>IF(Food!$H301="","Bitte Steuer pflegen!",IF(OR(Food!$H301=7,Food!$H301=19),"x","Bitte nur 7 oder 19 pflegen!"))</f>
        <v>Bitte Steuer pflegen!</v>
      </c>
      <c r="J302" s="133" t="str">
        <f>IF(Food!$I301="","o",IF(Food!$I301="x","x","Bitte nur 'x' für Ja pflegen!"))</f>
        <v>o</v>
      </c>
      <c r="K302" s="145" t="str">
        <f>IF(Food!$L301="","o",IF(ISNUMBER(Food!$L301)=FALSE,"Bitte Temperatur von ohne Einheit pflegen!","x"))</f>
        <v>o</v>
      </c>
      <c r="L302" s="145" t="str">
        <f>IF(Food!$M301="","o",IF(ISNUMBER(Food!$M301)=FALSE,"Bitte Temperatur bis ohne Einheit pflegen!","x"))</f>
        <v>o</v>
      </c>
      <c r="M302" s="133" t="str">
        <f>IF(Food!$J301="","o",IF(Food!$J301="x","x","Bitte nur 'x' für Ja pflegen!"))</f>
        <v>o</v>
      </c>
      <c r="N302" s="133" t="str">
        <f>IF(Food!$P301="","Bitte Bruttogewicht pflegen!",IF(ISNUMBER(Food!$P301)=FALSE,"Bitte Bruttogwicht ohne Einheit pflegen!","x"))</f>
        <v>Bitte Bruttogewicht pflegen!</v>
      </c>
      <c r="O302" s="133" t="str">
        <f>IF(Food!$Q301="","Bitte Länge pflegen!",IF(ISNUMBER(Food!$Q301)=FALSE,"Bitte Länge ohne Einheit pflegen!","x"))</f>
        <v>Bitte Länge pflegen!</v>
      </c>
      <c r="P302" s="133" t="str">
        <f>IF(Food!$R301="","Bitte Breite pflegen!",IF(ISNUMBER(Food!$R301)=FALSE,"Bitte Breite ohne Einheit pflegen!","x"))</f>
        <v>Bitte Breite pflegen!</v>
      </c>
      <c r="Q302" s="133" t="str">
        <f>IF(Food!$S301="","Bitte Höhe pflegen!",IF(ISNUMBER(Food!$S301)=FALSE,"Bitte Höhe ohne Einheit pflegen!","x"))</f>
        <v>Bitte Höhe pflegen!</v>
      </c>
      <c r="R302" s="133" t="str">
        <f>IF(Food!$V301="","o",IF(ISNUMBER(Food!$V301)=FALSE,"Bitte Bruttogewicht ohne Einheit pflegen!","x"))</f>
        <v>o</v>
      </c>
      <c r="S302" s="133" t="str">
        <f>IF(Food!$W301="","o",IF(ISNUMBER(Food!$W301)=FALSE,"Bitte Länge ohne Einheit pflegen!","x"))</f>
        <v>o</v>
      </c>
      <c r="T302" s="133" t="str">
        <f>IF(Food!$X301="","o",IF(ISNUMBER(Food!$X301)=FALSE,"Bitte Länge ohne Einheit pflegen!","x"))</f>
        <v>o</v>
      </c>
      <c r="U302" s="133" t="str">
        <f>IF(Food!$Y301="","o",IF(ISNUMBER(Food!$Y301)=FALSE,"Bitte Länge ohne Einheit pflegen!","x"))</f>
        <v>o</v>
      </c>
      <c r="V302" s="133" t="str">
        <f>IF(Food!$AB301="","o",IF(ISNUMBER(Food!$AB301)=FALSE,"Bitte Bruttogewicht ohne Einheit pflegen!","x"))</f>
        <v>o</v>
      </c>
      <c r="W302" s="133" t="str">
        <f>IF(Food!$AC301="","o",IF(ISNUMBER(Food!$AC301)=FALSE,"Bitte Länge ohne Einheit pflegen!","x"))</f>
        <v>o</v>
      </c>
      <c r="X302" s="133" t="str">
        <f>IF(Food!$AD301="","o",IF(ISNUMBER(Food!$AD301)=FALSE,"Bitte Breite ohne Einheit pflegen!","x"))</f>
        <v>o</v>
      </c>
      <c r="Y302" s="133" t="str">
        <f>IF(Food!$AE301="","o",IF(ISNUMBER(Food!$AE301)=FALSE,"Bitte Höhe ohne Einheit pflegen!","x"))</f>
        <v>o</v>
      </c>
      <c r="Z302" s="133" t="str">
        <f>IF(Food!$AG301="","o",IF(ISNUMBER(Food!$AG301)=FALSE,"Bitte Bruttogewicht ohne Einheit pflegen!","x"))</f>
        <v>o</v>
      </c>
      <c r="AA302" s="133" t="str">
        <f>IF(Food!$AH301="","o",IF(ISNUMBER(Food!$AH301)=FALSE,"Bitte Länge ohne Einheit pflegen!","x"))</f>
        <v>o</v>
      </c>
      <c r="AB302" s="133" t="str">
        <f>IF(Food!$AI301="","o",IF(ISNUMBER(Food!$AI301)=FALSE,"Bitte Breite ohne Einheit pflegen!","x"))</f>
        <v>o</v>
      </c>
      <c r="AC302" s="133" t="str">
        <f>IF(Food!$AJ301="","o",IF(ISNUMBER(Food!$AJ301)=FALSE,"Bitte Höhe ohne Einheit pflegen!","x"))</f>
        <v>o</v>
      </c>
      <c r="AD302" s="133" t="str">
        <f>IF(Food!$AL301="","o",IF(ISNUMBER(Food!$AL301)=FALSE,"Bitte Bruttogewicht ohne Einheit pflegen!","x"))</f>
        <v>o</v>
      </c>
      <c r="AE302" s="133" t="str">
        <f>IF(Food!$AM301="","o",IF(ISNUMBER(Food!$AM301)=FALSE,"Bitte Länge ohne Einheit pflegen!","x"))</f>
        <v>o</v>
      </c>
      <c r="AF302" s="133" t="str">
        <f>IF(Food!$AN301="","o",IF(ISNUMBER(Food!$AN301)=FALSE,"Bitte Breite ohne Einheit pflegen!","x"))</f>
        <v>o</v>
      </c>
      <c r="AG302" s="133" t="str">
        <f>IF(Food!$AO301="","o",IF(ISNUMBER(Food!$AO301)=FALSE,"Bitte Höhe ohne Einheit pflegen!","x"))</f>
        <v>o</v>
      </c>
      <c r="AH302" s="133" t="str">
        <f>IF(Food!$BX301="","o",IF(Food!$BX301="x","x","Bitte nur 'x' für Ja pflegen!"))</f>
        <v>o</v>
      </c>
      <c r="AI302" s="133" t="str">
        <f>IF(Food!$BY301="","o",IF(ISNUMBER(Food!$BY301),"x","Bitte ausschließlich Zahlen pflegen!"))</f>
        <v>o</v>
      </c>
      <c r="AJ302" s="133" t="str">
        <f>IF(Food!$AR301="","Bitte Verpackungsart pflegen!",IF(Food!$AR301="","o",IF(ISNA(VLOOKUP(Food!$AR301,Auswahlisten!$D:$D,1,0))=FALSE,"x","Bitte Verpackungsart korrekt pflegen!")))</f>
        <v>Bitte Verpackungsart pflegen!</v>
      </c>
      <c r="AK302" s="133" t="str">
        <f>IF(Food!$AS301="","o",IF(ISNUMBER(Food!$AS301)=FALSE,"Bitte nur Anzahl der Tage pflegen!","x"))</f>
        <v>o</v>
      </c>
      <c r="AL302" s="133" t="str">
        <f>IF(Food!$AT301="","o",IF(ISNUMBER(Food!$AT301)=FALSE,"Bitte nur Anzahl der Tage pflegen!","x"))</f>
        <v>o</v>
      </c>
      <c r="AM302" s="133" t="str">
        <f>IF(Food!$AU301="","o",IF(ISNA(VLOOKUP(Food!$AU301,Auswahlisten!$H:$H,1,0))=FALSE,"x","Bitte Produktionsland korrekt pflegen!"))</f>
        <v>o</v>
      </c>
      <c r="AN302" s="133" t="str">
        <f>IF(Food!$AV301="","o",IF(ISNA(VLOOKUP(Food!$AV301,Auswahlisten!$I:$I,1,0))=FALSE,"x","Bitte Region korrekt pflegen!"))</f>
        <v>o</v>
      </c>
      <c r="AO302" s="133" t="str">
        <f>IF(Food!$AW301="","o",IF(LEN(Food!$AW301)&gt;8,"Eingabe max. 8 Zahlen!","x"))</f>
        <v>o</v>
      </c>
      <c r="AP302" s="133" t="str">
        <f>IF(Food!$CC301="","o",IF(Food!$CC301="x","x","Bitte nur 'x' für Ja pflegen!"))</f>
        <v>o</v>
      </c>
      <c r="AQ302" s="133" t="str">
        <f>IF(Food!$AY301="","o",IF(Food!$AY301="x","x","Bitte nur 'x' für Ja pflegen!"))</f>
        <v>o</v>
      </c>
      <c r="AR302" s="133" t="str">
        <f>IF(Food!$AZ301="","o",IF(Food!$AZ301="x","x","Bitte nur 'x' für Ja pflegen!"))</f>
        <v>o</v>
      </c>
      <c r="AS302" s="133" t="str">
        <f>IF(Food!$BA301="","o",IF(Food!$BA301="x","x","Bitte nur 'x' für Ja pflegen!"))</f>
        <v>o</v>
      </c>
      <c r="AT302" s="133" t="str">
        <f>IF(Food!$BB301="","o",IF(Food!$BB301="x","x","Bitte nur 'x' für Ja pflegen!"))</f>
        <v>o</v>
      </c>
      <c r="AU302" s="133" t="str">
        <f ca="1">IF(Food!$BC301="","o",IF(OR(LEFT(CELL("format",Food!$BC301),1)="S",LEFT(CELL("format",Food!$BC301),1)=".",LEFT(CELL("format",Food!$BC301),1)="F"),"x","Bitte ausschließlich Zahlen pflegen!"))</f>
        <v>o</v>
      </c>
      <c r="AV302" s="133" t="str">
        <f>IF(Food!$BD301="","o",IF(Food!$BD301="x","x","Bitte nur 'x' für Ja pflegen!"))</f>
        <v>o</v>
      </c>
      <c r="AW302" s="133" t="str">
        <f ca="1">IF(Food!$BE301="","o",IF(OR(LEFT(CELL("format",Food!$BE301),1)="S",LEFT(CELL("format",Food!$BE301),1)=".",LEFT(CELL("format",Food!$BE301),1)="F"),"x","Bitte ausschließlich Zahlen pflegen!"))</f>
        <v>o</v>
      </c>
      <c r="AX302" s="133" t="str">
        <f>IF(Food!$BF301="","o",IF(Food!$BF301="x","x","Bitte nur 'x' für Ja pflegen!"))</f>
        <v>o</v>
      </c>
      <c r="AY302" s="133" t="str">
        <f ca="1">IF(Food!$BG301="","o",IF(OR(LEFT(CELL("format",Food!$BG301),1)="S",LEFT(CELL("format",Food!$BG301),1)=".",LEFT(CELL("format",Food!$BG301),1)="F"),"x","Bitte ausschließlich Zahlen pflegen!"))</f>
        <v>o</v>
      </c>
      <c r="AZ302" s="133" t="str">
        <f>IF(Food!$BH301="","o",IF(Food!$BH301="x","x","Bitte nur 'x' für Ja pflegen!"))</f>
        <v>o</v>
      </c>
      <c r="BA302" s="133" t="str">
        <f ca="1">IF(Food!$BI301="","o",IF(OR(LEFT(CELL("format",Food!$BI301),1)="S",LEFT(CELL("format",Food!$BI301),1)=".",LEFT(CELL("format",Food!$BI301),1)="F"),"x","Bitte ausschließlich Zahlen pflegen!"))</f>
        <v>o</v>
      </c>
      <c r="BB302" s="133" t="str">
        <f>IF(Food!$BJ301="","o",IF(ISNUMBER(Food!$BJ301),"x","Bitte ausschließlich Zahlen pflegen!"))</f>
        <v>o</v>
      </c>
      <c r="BC302" s="133" t="str">
        <f ca="1">IF(Food!$BK301="","o",IF(OR(LEFT(CELL("format",Food!$BK301),1)="S",LEFT(CELL("format",Food!$BK301),1)=".",LEFT(CELL("format",Food!$BK301),1)="F"),"x","Bitte ausschließlich Zahlen pflegen!"))</f>
        <v>o</v>
      </c>
      <c r="BD302" s="133" t="str">
        <f>IF(Food!$BL301="","o",IF(ISNUMBER(Food!$BL301),"x","Bitte ausschließlich Zahlen pflegen!"))</f>
        <v>o</v>
      </c>
      <c r="BE302" s="133" t="str">
        <f>IF(Food!$BM301="","o",IF(ISNUMBER(Food!$BM301),"x","Bitte ausschließlich Zahlen pflegen!"))</f>
        <v>o</v>
      </c>
      <c r="BF302" s="133" t="str">
        <f>IF(Food!$BS301="","o",IF(ISNA(VLOOKUP(Food!$BS301,Auswahlisten!$H:$H,1,0))=FALSE,"x","Bitte Produktionsland korrekt pflegen!"))</f>
        <v>o</v>
      </c>
      <c r="BG302" s="133" t="str">
        <f>IF(Food!$BU301="","o",IF(ISNUMBER(Food!$BU301),"x","Bitte ausschließlich Zahlen pflegen!"))</f>
        <v>o</v>
      </c>
      <c r="BH302" s="133" t="str">
        <f>IF(Food!$BV301="","o",IF(ISNUMBER(Food!$BV301),"x","Bitte ausschließlich Zahlen pflegen!"))</f>
        <v>o</v>
      </c>
      <c r="BI302" s="133" t="str">
        <f>IF(Food!$BW301="","o",IF(ISNUMBER(Food!$BW301),"x","Bitte ausschließlich Zahlen pflegen!"))</f>
        <v>o</v>
      </c>
      <c r="BJ302" s="133" t="str">
        <f>IF(Food!$BZ301="","o",IF(ISNA(VLOOKUP(Food!$BZ301,Auswahlisten!$AE:$AE,1,0))=FALSE,"x","Bitte Pfandart korrekt pflegen!"))</f>
        <v>o</v>
      </c>
      <c r="BK302" s="133" t="str">
        <f>IF(Food!$CA301="","o",IF(ISNUMBER(Food!$CA301),"x","Bitte ausschließlich Zahlen pflegen!"))</f>
        <v>o</v>
      </c>
      <c r="BL302" s="133" t="str">
        <f>IF(Food!$CD301="","o",IF(ISNUMBER(Food!$CD301),"x","Bitte ausschließlich Zahlen pflegen!"))</f>
        <v>o</v>
      </c>
      <c r="BM302" s="133" t="str">
        <f>IF(Food!$CE301="","o",IF(ISNA(VLOOKUP(Food!$CE301,Auswahlisten!$A:$A,1,0))=FALSE,"x","Bitte Gewichtseinheit korrekt pflegen!"))</f>
        <v>o</v>
      </c>
      <c r="BN302" s="133" t="str">
        <f>IF(Food!$CF301="","o",IF(ISNUMBER(Food!$CF301),"x","Bitte ausschließlich Zahlen pflegen!"))</f>
        <v>o</v>
      </c>
      <c r="BO302" s="133" t="str">
        <f>IF(Food!$CG301="","o",IF(ISNUMBER(Food!$CG301),"x","Bitte ausschließlich Zahlen pflegen!"))</f>
        <v>o</v>
      </c>
      <c r="BP302" s="133" t="str">
        <f>IF(Food!$CH301="","o",IF(ISNA(VLOOKUP(Food!$CH301,Auswahlisten!$A:$A,1,0))=FALSE,"x","Bitte Gewichtseinheit korrekt pflegen!"))</f>
        <v>o</v>
      </c>
      <c r="BQ302" s="133" t="str">
        <f>IF(Food!$CI301="","o",IF(ISNA(VLOOKUP(Food!$CI301,Auswahlisten!$F:$F,1,0))=FALSE,"x","Bitte JuSchu korrekt pflegen!"))</f>
        <v>o</v>
      </c>
      <c r="BR302" s="133" t="str">
        <f>IF(Verpackung!$D301="","o",IF(ISNUMBER(Verpackung!$D301),"x","Bitte ausschließlich Zahlen pflegen!"))</f>
        <v>o</v>
      </c>
      <c r="BS302" s="133" t="str">
        <f>IF(Verpackung!$E301="","o",IF(ISNUMBER(Verpackung!$E301),"x","Bitte ausschließlich Zahlen pflegen!"))</f>
        <v>o</v>
      </c>
      <c r="BT302" s="133" t="str">
        <f>IF(Verpackung!$F301="","o",IF(ISNUMBER(Verpackung!$F301),"x","Bitte ausschließlich Zahlen pflegen!"))</f>
        <v>o</v>
      </c>
      <c r="BU302" s="133" t="str">
        <f>IF(Verpackung!$G301="","o",IF(ISNUMBER(Verpackung!$G301),"x","Bitte ausschließlich Zahlen pflegen!"))</f>
        <v>o</v>
      </c>
      <c r="BV302" s="133" t="str">
        <f>IF(Verpackung!$H301="","o",IF(ISNUMBER(Verpackung!$H301),"x","Bitte ausschließlich Zahlen pflegen!"))</f>
        <v>o</v>
      </c>
      <c r="BW302" s="133" t="str">
        <f>IF(Verpackung!$I301="","o",IF(ISNUMBER(Verpackung!$I301),"x","Bitte ausschließlich Zahlen pflegen!"))</f>
        <v>o</v>
      </c>
      <c r="BX302" s="133" t="str">
        <f>IF(Verpackung!$J301="","o",IF(ISNUMBER(Verpackung!$J301),"x","Bitte ausschließlich Zahlen pflegen!"))</f>
        <v>o</v>
      </c>
      <c r="BY302" s="133" t="str">
        <f>IF(Verpackung!$K301="","o",IF(ISNUMBER(Verpackung!$K301),"x","Bitte ausschließlich Zahlen pflegen!"))</f>
        <v>o</v>
      </c>
      <c r="BZ302" s="133" t="str">
        <f>IF('Kaufland intern'!D301="","o",IF(LEN('Kaufland intern'!D301)&gt;40,"Eingabe max. 40 Zeichen!","x"))</f>
        <v>o</v>
      </c>
      <c r="CA302" s="133" t="str">
        <f>IF('Kaufland intern'!F301="","o",IF(AND(ISNUMBER('Kaufland intern'!F301),'Kaufland intern'!F301&gt;=1000000,'Kaufland intern'!F301&lt;=9999999),"x","Bitte Eingabe prüfen!"))</f>
        <v>o</v>
      </c>
      <c r="CB302" s="133" t="str">
        <f>IF('Kaufland intern'!G301="","o",IF(LEN('Kaufland intern'!G301)&gt;18,"Eingabe max. 18 Zeichen!","x"))</f>
        <v>o</v>
      </c>
      <c r="CC302" s="133" t="str">
        <f>IF('Kaufland intern'!I301="","o",IF(LEN('Kaufland intern'!I301)&gt;3,"Eingabe max. 3 Zeichen!","x"))</f>
        <v>o</v>
      </c>
      <c r="CD302" s="133" t="str">
        <f>IF('Kaufland intern'!J301="","o",IF(LEN('Kaufland intern'!J301)&gt;6,"Eingabe max. 6 Zeichen!","x"))</f>
        <v>o</v>
      </c>
      <c r="CE302" s="133" t="str">
        <f>IF('Kaufland intern'!K301="","o",IF(LEN('Kaufland intern'!K301)&gt;4,"Eingabe max. 4 Zeichen!","x"))</f>
        <v>o</v>
      </c>
      <c r="CF302" s="133" t="str">
        <f>IF('Kaufland intern'!L301="","o",IF(ISNA(VLOOKUP('Kaufland intern'!L301,Auswahlisten!$Z:$Z,1,0))=FALSE,"x","Bitte Etikettenart korrekt pflegen!"))</f>
        <v>o</v>
      </c>
      <c r="CG302" s="133" t="str">
        <f>IF('Kaufland intern'!M301="","o",IF(LEN('Kaufland intern'!M301)&gt;20,"Eingabe max. 20 Zeichen!","x"))</f>
        <v>o</v>
      </c>
      <c r="CH302" s="133" t="str">
        <f>IF('Kaufland intern'!O301="","o",IF(LEN('Kaufland intern'!O301)&gt;20,"Eingabe max. 20 Zeichen!","x"))</f>
        <v>o</v>
      </c>
      <c r="CI302" s="133" t="str">
        <f>IF('Kaufland intern'!Q301="","o",IF(LEN('Kaufland intern'!Q301)&gt;20,"Eingabe max. 20 Zeichen!","x"))</f>
        <v>o</v>
      </c>
      <c r="CJ302" s="133" t="str">
        <f>IF('Kaufland intern'!S301="","o",IF(LEN('Kaufland intern'!S301)&gt;8,"Eingabe max. 8 Zeichen!","x"))</f>
        <v>o</v>
      </c>
      <c r="CK302" s="133" t="str">
        <f>IF('Kaufland intern'!U301="","o",IF(ISNA(VLOOKUP('Kaufland intern'!U301,Auswahlisten!$D:$D,1,0))=FALSE,"x","Bitte Verpackungsart korrekt pflegen!"))</f>
        <v>o</v>
      </c>
      <c r="CL302" s="133" t="str">
        <f>IF('Kaufland intern'!V301="","o",IF(ISNUMBER('Kaufland intern'!V301),"x","Bitte ausschließlich Zahlen pflegen!"))</f>
        <v>o</v>
      </c>
      <c r="CM302" s="133" t="str">
        <f>IF('Kaufland intern'!W301="","o",IF(ISNA(VLOOKUP('Kaufland intern'!W301,Auswahlisten!$AA:$AA,1,0))=FALSE,"x","Bitte Bezugsweg korrekt pflegen!"))</f>
        <v>o</v>
      </c>
      <c r="CN302" s="133" t="str">
        <f>IF('Kaufland intern'!X301="","o",IF(ISNA(VLOOKUP('Kaufland intern'!X301,Auswahlisten!$AB:$AB,1,0))=FALSE,"x","Bitte Bezugsvorschrift korrekt pflegen!"))</f>
        <v>o</v>
      </c>
      <c r="CO302" s="133" t="str">
        <f>IF('Kaufland intern'!Y301="","o",IF(ISNA(VLOOKUP('Kaufland intern'!Y301,Auswahlisten!$AC:$AC,1,0))=FALSE,"x","Bitte Sortimentsstufenlistung korrekt pflegen!"))</f>
        <v>o</v>
      </c>
      <c r="CP302" s="133" t="str">
        <f>IF('Kaufland intern'!Z301="","o",IF(LEN('Kaufland intern'!Z301)&lt;&gt;13,"Eingabe max. 13 Zahlen!","x"))</f>
        <v>o</v>
      </c>
      <c r="CQ302" s="133" t="str">
        <f>IF('Kaufland intern'!AA301="","o",IF(LEN('Kaufland intern'!AA301)&lt;&gt;13,"Eingabe max. 13 Zahlen!","x"))</f>
        <v>o</v>
      </c>
      <c r="CR302" s="133" t="str">
        <f>IF('Kaufland intern'!AB301="","o",IF(LEN('Kaufland intern'!AB301)&lt;&gt;13,"Eingabe max. 13 Zahlen!","x"))</f>
        <v>o</v>
      </c>
      <c r="CS302" s="133" t="str">
        <f>IF('Kaufland intern'!AC301="","o",IF('Kaufland intern'!AC301="x","x","Bitte nur 'x' für Ja pflegen!"))</f>
        <v>o</v>
      </c>
      <c r="CT302" s="133" t="str">
        <f>IF('Kaufland intern'!AD301="","o",IF('Kaufland intern'!AD301="x","x","Bitte nur 'x' für Ja pflegen!"))</f>
        <v>o</v>
      </c>
      <c r="CU302" s="133" t="str">
        <f>IF('Kaufland intern'!AE301="","o",IF('Kaufland intern'!AE301="x","x","Bitte nur 'x' für Ja pflegen!"))</f>
        <v>o</v>
      </c>
      <c r="CV302" s="133" t="str">
        <f>IF('Kaufland intern'!AF301="","o",IF('Kaufland intern'!AF301="x","x","Bitte nur 'x' für Ja pflegen!"))</f>
        <v>o</v>
      </c>
      <c r="CW302" s="133" t="str">
        <f>IF('Kaufland intern'!AG301="","o",IF('Kaufland intern'!AG301="x","x","Bitte nur 'x' für Ja pflegen!"))</f>
        <v>o</v>
      </c>
      <c r="CX302" s="133" t="str">
        <f>IF('Kaufland intern'!AH301="","o",IF('Kaufland intern'!AH301="x","x","Bitte nur 'x' für Ja pflegen!"))</f>
        <v>o</v>
      </c>
      <c r="CY302" s="133" t="str">
        <f>IF('Kaufland intern'!AI301="","o",IF(LEN('Kaufland intern'!AI301)&lt;&gt;11,"Eingabe 11 Zeichen!","x"))</f>
        <v>o</v>
      </c>
      <c r="CZ302" s="133" t="str">
        <f>IF('Kaufland intern'!AJ301="","o",IF(LEN('Kaufland intern'!AJ301)&lt;&gt;11,"Eingabe 11 Zeichen!","x"))</f>
        <v>o</v>
      </c>
      <c r="DA302" s="133" t="str">
        <f>IF('Kaufland intern'!AK301="","o",IF(LEN('Kaufland intern'!AK301)&lt;&gt;11,"Eingabe 11 Zeichen!","x"))</f>
        <v>o</v>
      </c>
      <c r="DB302" s="133" t="str">
        <f>IF('Kaufland intern'!AL301="","o",IF(LEN('Kaufland intern'!AL301)&lt;&gt;11,"Eingabe 11 Zeichen!","x"))</f>
        <v>o</v>
      </c>
      <c r="DC302" s="133" t="str">
        <f>IF('Kaufland intern'!AM301="","o",IF(LEN('Kaufland intern'!AM301)&lt;&gt;11,"Eingabe 11 Zeichen!","x"))</f>
        <v>o</v>
      </c>
      <c r="DD302" s="133" t="str">
        <f>IF('Kaufland intern'!AN301="","o",IF(LEN('Kaufland intern'!AN301)&lt;&gt;11,"Eingabe 11 Zeichen!","x"))</f>
        <v>o</v>
      </c>
    </row>
    <row r="303" spans="1:108" ht="30">
      <c r="A303" s="128">
        <f>Food!C302</f>
        <v>0</v>
      </c>
      <c r="B303" s="129">
        <f>Food!E302</f>
        <v>0</v>
      </c>
      <c r="C303" s="128">
        <f>Food!O302</f>
        <v>0</v>
      </c>
      <c r="D303" s="133" t="str">
        <f>IF(Food!$A302="","Bitte Datum pflegen!",IF(ISNUMBER(Food!$A302)=FALSE,"Bitte Datum überprüfen!","x"))</f>
        <v>Bitte Datum pflegen!</v>
      </c>
      <c r="E303" s="133" t="str">
        <f>IF(Food!$C302="","Bitte Lieferantenartikelnr. pflegen!",IF(LEN(Food!$C302)&gt;13,"Eingabe max. 13 Zeichen!","x"))</f>
        <v>Bitte Lieferantenartikelnr. pflegen!</v>
      </c>
      <c r="F303" s="133" t="str">
        <f>IF(Food!$D302="","o",IF(LEN(Food!$D302)&gt;13,"Eingabe max. 13 Zeichen!","x"))</f>
        <v>o</v>
      </c>
      <c r="G303" s="145" t="str">
        <f>IF(Food!$F302="","o",IF(ISNUMBER(Food!$F302)=FALSE,"Bitte Gewicht ohne Einheit pflegen!","x"))</f>
        <v>o</v>
      </c>
      <c r="H303" s="133" t="str">
        <f>IF(Food!$G302="","o",IF(ISNA(VLOOKUP(Food!$G302,Auswahlisten!$A:$A,1,0))=FALSE,"x","Bitte Gewichtseinheit korrekt pflegen!"))</f>
        <v>o</v>
      </c>
      <c r="I303" s="133" t="str">
        <f>IF(Food!$H302="","Bitte Steuer pflegen!",IF(OR(Food!$H302=7,Food!$H302=19),"x","Bitte nur 7 oder 19 pflegen!"))</f>
        <v>Bitte Steuer pflegen!</v>
      </c>
      <c r="J303" s="133" t="str">
        <f>IF(Food!$I302="","o",IF(Food!$I302="x","x","Bitte nur 'x' für Ja pflegen!"))</f>
        <v>o</v>
      </c>
      <c r="K303" s="145" t="str">
        <f>IF(Food!$L302="","o",IF(ISNUMBER(Food!$L302)=FALSE,"Bitte Temperatur von ohne Einheit pflegen!","x"))</f>
        <v>o</v>
      </c>
      <c r="L303" s="145" t="str">
        <f>IF(Food!$M302="","o",IF(ISNUMBER(Food!$M302)=FALSE,"Bitte Temperatur bis ohne Einheit pflegen!","x"))</f>
        <v>o</v>
      </c>
      <c r="M303" s="133" t="str">
        <f>IF(Food!$J302="","o",IF(Food!$J302="x","x","Bitte nur 'x' für Ja pflegen!"))</f>
        <v>o</v>
      </c>
      <c r="N303" s="133" t="str">
        <f>IF(Food!$P302="","Bitte Bruttogewicht pflegen!",IF(ISNUMBER(Food!$P302)=FALSE,"Bitte Bruttogwicht ohne Einheit pflegen!","x"))</f>
        <v>Bitte Bruttogewicht pflegen!</v>
      </c>
      <c r="O303" s="133" t="str">
        <f>IF(Food!$Q302="","Bitte Länge pflegen!",IF(ISNUMBER(Food!$Q302)=FALSE,"Bitte Länge ohne Einheit pflegen!","x"))</f>
        <v>Bitte Länge pflegen!</v>
      </c>
      <c r="P303" s="133" t="str">
        <f>IF(Food!$R302="","Bitte Breite pflegen!",IF(ISNUMBER(Food!$R302)=FALSE,"Bitte Breite ohne Einheit pflegen!","x"))</f>
        <v>Bitte Breite pflegen!</v>
      </c>
      <c r="Q303" s="133" t="str">
        <f>IF(Food!$S302="","Bitte Höhe pflegen!",IF(ISNUMBER(Food!$S302)=FALSE,"Bitte Höhe ohne Einheit pflegen!","x"))</f>
        <v>Bitte Höhe pflegen!</v>
      </c>
      <c r="R303" s="133" t="str">
        <f>IF(Food!$V302="","o",IF(ISNUMBER(Food!$V302)=FALSE,"Bitte Bruttogewicht ohne Einheit pflegen!","x"))</f>
        <v>o</v>
      </c>
      <c r="S303" s="133" t="str">
        <f>IF(Food!$W302="","o",IF(ISNUMBER(Food!$W302)=FALSE,"Bitte Länge ohne Einheit pflegen!","x"))</f>
        <v>o</v>
      </c>
      <c r="T303" s="133" t="str">
        <f>IF(Food!$X302="","o",IF(ISNUMBER(Food!$X302)=FALSE,"Bitte Länge ohne Einheit pflegen!","x"))</f>
        <v>o</v>
      </c>
      <c r="U303" s="133" t="str">
        <f>IF(Food!$Y302="","o",IF(ISNUMBER(Food!$Y302)=FALSE,"Bitte Länge ohne Einheit pflegen!","x"))</f>
        <v>o</v>
      </c>
      <c r="V303" s="133" t="str">
        <f>IF(Food!$AB302="","o",IF(ISNUMBER(Food!$AB302)=FALSE,"Bitte Bruttogewicht ohne Einheit pflegen!","x"))</f>
        <v>o</v>
      </c>
      <c r="W303" s="133" t="str">
        <f>IF(Food!$AC302="","o",IF(ISNUMBER(Food!$AC302)=FALSE,"Bitte Länge ohne Einheit pflegen!","x"))</f>
        <v>o</v>
      </c>
      <c r="X303" s="133" t="str">
        <f>IF(Food!$AD302="","o",IF(ISNUMBER(Food!$AD302)=FALSE,"Bitte Breite ohne Einheit pflegen!","x"))</f>
        <v>o</v>
      </c>
      <c r="Y303" s="133" t="str">
        <f>IF(Food!$AE302="","o",IF(ISNUMBER(Food!$AE302)=FALSE,"Bitte Höhe ohne Einheit pflegen!","x"))</f>
        <v>o</v>
      </c>
      <c r="Z303" s="133" t="str">
        <f>IF(Food!$AG302="","o",IF(ISNUMBER(Food!$AG302)=FALSE,"Bitte Bruttogewicht ohne Einheit pflegen!","x"))</f>
        <v>o</v>
      </c>
      <c r="AA303" s="133" t="str">
        <f>IF(Food!$AH302="","o",IF(ISNUMBER(Food!$AH302)=FALSE,"Bitte Länge ohne Einheit pflegen!","x"))</f>
        <v>o</v>
      </c>
      <c r="AB303" s="133" t="str">
        <f>IF(Food!$AI302="","o",IF(ISNUMBER(Food!$AI302)=FALSE,"Bitte Breite ohne Einheit pflegen!","x"))</f>
        <v>o</v>
      </c>
      <c r="AC303" s="133" t="str">
        <f>IF(Food!$AJ302="","o",IF(ISNUMBER(Food!$AJ302)=FALSE,"Bitte Höhe ohne Einheit pflegen!","x"))</f>
        <v>o</v>
      </c>
      <c r="AD303" s="133" t="str">
        <f>IF(Food!$AL302="","o",IF(ISNUMBER(Food!$AL302)=FALSE,"Bitte Bruttogewicht ohne Einheit pflegen!","x"))</f>
        <v>o</v>
      </c>
      <c r="AE303" s="133" t="str">
        <f>IF(Food!$AM302="","o",IF(ISNUMBER(Food!$AM302)=FALSE,"Bitte Länge ohne Einheit pflegen!","x"))</f>
        <v>o</v>
      </c>
      <c r="AF303" s="133" t="str">
        <f>IF(Food!$AN302="","o",IF(ISNUMBER(Food!$AN302)=FALSE,"Bitte Breite ohne Einheit pflegen!","x"))</f>
        <v>o</v>
      </c>
      <c r="AG303" s="133" t="str">
        <f>IF(Food!$AO302="","o",IF(ISNUMBER(Food!$AO302)=FALSE,"Bitte Höhe ohne Einheit pflegen!","x"))</f>
        <v>o</v>
      </c>
      <c r="AH303" s="133" t="str">
        <f>IF(Food!$BX302="","o",IF(Food!$BX302="x","x","Bitte nur 'x' für Ja pflegen!"))</f>
        <v>o</v>
      </c>
      <c r="AI303" s="133" t="str">
        <f>IF(Food!$BY302="","o",IF(ISNUMBER(Food!$BY302),"x","Bitte ausschließlich Zahlen pflegen!"))</f>
        <v>o</v>
      </c>
      <c r="AJ303" s="133" t="str">
        <f>IF(Food!$AR302="","Bitte Verpackungsart pflegen!",IF(Food!$AR302="","o",IF(ISNA(VLOOKUP(Food!$AR302,Auswahlisten!$D:$D,1,0))=FALSE,"x","Bitte Verpackungsart korrekt pflegen!")))</f>
        <v>Bitte Verpackungsart pflegen!</v>
      </c>
      <c r="AK303" s="133" t="str">
        <f>IF(Food!$AS302="","o",IF(ISNUMBER(Food!$AS302)=FALSE,"Bitte nur Anzahl der Tage pflegen!","x"))</f>
        <v>o</v>
      </c>
      <c r="AL303" s="133" t="str">
        <f>IF(Food!$AT302="","o",IF(ISNUMBER(Food!$AT302)=FALSE,"Bitte nur Anzahl der Tage pflegen!","x"))</f>
        <v>o</v>
      </c>
      <c r="AM303" s="133" t="str">
        <f>IF(Food!$AU302="","o",IF(ISNA(VLOOKUP(Food!$AU302,Auswahlisten!$H:$H,1,0))=FALSE,"x","Bitte Produktionsland korrekt pflegen!"))</f>
        <v>o</v>
      </c>
      <c r="AN303" s="133" t="str">
        <f>IF(Food!$AV302="","o",IF(ISNA(VLOOKUP(Food!$AV302,Auswahlisten!$I:$I,1,0))=FALSE,"x","Bitte Region korrekt pflegen!"))</f>
        <v>o</v>
      </c>
      <c r="AO303" s="133" t="str">
        <f>IF(Food!$AW302="","o",IF(LEN(Food!$AW302)&gt;8,"Eingabe max. 8 Zahlen!","x"))</f>
        <v>o</v>
      </c>
      <c r="AP303" s="133" t="str">
        <f>IF(Food!$CC302="","o",IF(Food!$CC302="x","x","Bitte nur 'x' für Ja pflegen!"))</f>
        <v>o</v>
      </c>
      <c r="AQ303" s="133" t="str">
        <f>IF(Food!$AY302="","o",IF(Food!$AY302="x","x","Bitte nur 'x' für Ja pflegen!"))</f>
        <v>o</v>
      </c>
      <c r="AR303" s="133" t="str">
        <f>IF(Food!$AZ302="","o",IF(Food!$AZ302="x","x","Bitte nur 'x' für Ja pflegen!"))</f>
        <v>o</v>
      </c>
      <c r="AS303" s="133" t="str">
        <f>IF(Food!$BA302="","o",IF(Food!$BA302="x","x","Bitte nur 'x' für Ja pflegen!"))</f>
        <v>o</v>
      </c>
      <c r="AT303" s="133" t="str">
        <f>IF(Food!$BB302="","o",IF(Food!$BB302="x","x","Bitte nur 'x' für Ja pflegen!"))</f>
        <v>o</v>
      </c>
      <c r="AU303" s="133" t="str">
        <f ca="1">IF(Food!$BC302="","o",IF(OR(LEFT(CELL("format",Food!$BC302),1)="S",LEFT(CELL("format",Food!$BC302),1)=".",LEFT(CELL("format",Food!$BC302),1)="F"),"x","Bitte ausschließlich Zahlen pflegen!"))</f>
        <v>o</v>
      </c>
      <c r="AV303" s="133" t="str">
        <f>IF(Food!$BD302="","o",IF(Food!$BD302="x","x","Bitte nur 'x' für Ja pflegen!"))</f>
        <v>o</v>
      </c>
      <c r="AW303" s="133" t="str">
        <f ca="1">IF(Food!$BE302="","o",IF(OR(LEFT(CELL("format",Food!$BE302),1)="S",LEFT(CELL("format",Food!$BE302),1)=".",LEFT(CELL("format",Food!$BE302),1)="F"),"x","Bitte ausschließlich Zahlen pflegen!"))</f>
        <v>o</v>
      </c>
      <c r="AX303" s="133" t="str">
        <f>IF(Food!$BF302="","o",IF(Food!$BF302="x","x","Bitte nur 'x' für Ja pflegen!"))</f>
        <v>o</v>
      </c>
      <c r="AY303" s="133" t="str">
        <f ca="1">IF(Food!$BG302="","o",IF(OR(LEFT(CELL("format",Food!$BG302),1)="S",LEFT(CELL("format",Food!$BG302),1)=".",LEFT(CELL("format",Food!$BG302),1)="F"),"x","Bitte ausschließlich Zahlen pflegen!"))</f>
        <v>o</v>
      </c>
      <c r="AZ303" s="133" t="str">
        <f>IF(Food!$BH302="","o",IF(Food!$BH302="x","x","Bitte nur 'x' für Ja pflegen!"))</f>
        <v>o</v>
      </c>
      <c r="BA303" s="133" t="str">
        <f ca="1">IF(Food!$BI302="","o",IF(OR(LEFT(CELL("format",Food!$BI302),1)="S",LEFT(CELL("format",Food!$BI302),1)=".",LEFT(CELL("format",Food!$BI302),1)="F"),"x","Bitte ausschließlich Zahlen pflegen!"))</f>
        <v>o</v>
      </c>
      <c r="BB303" s="133" t="str">
        <f>IF(Food!$BJ302="","o",IF(ISNUMBER(Food!$BJ302),"x","Bitte ausschließlich Zahlen pflegen!"))</f>
        <v>o</v>
      </c>
      <c r="BC303" s="133" t="str">
        <f ca="1">IF(Food!$BK302="","o",IF(OR(LEFT(CELL("format",Food!$BK302),1)="S",LEFT(CELL("format",Food!$BK302),1)=".",LEFT(CELL("format",Food!$BK302),1)="F"),"x","Bitte ausschließlich Zahlen pflegen!"))</f>
        <v>o</v>
      </c>
      <c r="BD303" s="133" t="str">
        <f>IF(Food!$BL302="","o",IF(ISNUMBER(Food!$BL302),"x","Bitte ausschließlich Zahlen pflegen!"))</f>
        <v>o</v>
      </c>
      <c r="BE303" s="133" t="str">
        <f>IF(Food!$BM302="","o",IF(ISNUMBER(Food!$BM302),"x","Bitte ausschließlich Zahlen pflegen!"))</f>
        <v>o</v>
      </c>
      <c r="BF303" s="133" t="str">
        <f>IF(Food!$BS302="","o",IF(ISNA(VLOOKUP(Food!$BS302,Auswahlisten!$H:$H,1,0))=FALSE,"x","Bitte Produktionsland korrekt pflegen!"))</f>
        <v>o</v>
      </c>
      <c r="BG303" s="133" t="str">
        <f>IF(Food!$BU302="","o",IF(ISNUMBER(Food!$BU302),"x","Bitte ausschließlich Zahlen pflegen!"))</f>
        <v>o</v>
      </c>
      <c r="BH303" s="133" t="str">
        <f>IF(Food!$BV302="","o",IF(ISNUMBER(Food!$BV302),"x","Bitte ausschließlich Zahlen pflegen!"))</f>
        <v>o</v>
      </c>
      <c r="BI303" s="133" t="str">
        <f>IF(Food!$BW302="","o",IF(ISNUMBER(Food!$BW302),"x","Bitte ausschließlich Zahlen pflegen!"))</f>
        <v>o</v>
      </c>
      <c r="BJ303" s="133" t="str">
        <f>IF(Food!$BZ302="","o",IF(ISNA(VLOOKUP(Food!$BZ302,Auswahlisten!$AE:$AE,1,0))=FALSE,"x","Bitte Pfandart korrekt pflegen!"))</f>
        <v>o</v>
      </c>
      <c r="BK303" s="133" t="str">
        <f>IF(Food!$CA302="","o",IF(ISNUMBER(Food!$CA302),"x","Bitte ausschließlich Zahlen pflegen!"))</f>
        <v>o</v>
      </c>
      <c r="BL303" s="133" t="str">
        <f>IF(Food!$CD302="","o",IF(ISNUMBER(Food!$CD302),"x","Bitte ausschließlich Zahlen pflegen!"))</f>
        <v>o</v>
      </c>
      <c r="BM303" s="133" t="str">
        <f>IF(Food!$CE302="","o",IF(ISNA(VLOOKUP(Food!$CE302,Auswahlisten!$A:$A,1,0))=FALSE,"x","Bitte Gewichtseinheit korrekt pflegen!"))</f>
        <v>o</v>
      </c>
      <c r="BN303" s="133" t="str">
        <f>IF(Food!$CF302="","o",IF(ISNUMBER(Food!$CF302),"x","Bitte ausschließlich Zahlen pflegen!"))</f>
        <v>o</v>
      </c>
      <c r="BO303" s="133" t="str">
        <f>IF(Food!$CG302="","o",IF(ISNUMBER(Food!$CG302),"x","Bitte ausschließlich Zahlen pflegen!"))</f>
        <v>o</v>
      </c>
      <c r="BP303" s="133" t="str">
        <f>IF(Food!$CH302="","o",IF(ISNA(VLOOKUP(Food!$CH302,Auswahlisten!$A:$A,1,0))=FALSE,"x","Bitte Gewichtseinheit korrekt pflegen!"))</f>
        <v>o</v>
      </c>
      <c r="BQ303" s="133" t="str">
        <f>IF(Food!$CI302="","o",IF(ISNA(VLOOKUP(Food!$CI302,Auswahlisten!$F:$F,1,0))=FALSE,"x","Bitte JuSchu korrekt pflegen!"))</f>
        <v>o</v>
      </c>
      <c r="BR303" s="133" t="str">
        <f>IF(Verpackung!$D302="","o",IF(ISNUMBER(Verpackung!$D302),"x","Bitte ausschließlich Zahlen pflegen!"))</f>
        <v>o</v>
      </c>
      <c r="BS303" s="133" t="str">
        <f>IF(Verpackung!$E302="","o",IF(ISNUMBER(Verpackung!$E302),"x","Bitte ausschließlich Zahlen pflegen!"))</f>
        <v>o</v>
      </c>
      <c r="BT303" s="133" t="str">
        <f>IF(Verpackung!$F302="","o",IF(ISNUMBER(Verpackung!$F302),"x","Bitte ausschließlich Zahlen pflegen!"))</f>
        <v>o</v>
      </c>
      <c r="BU303" s="133" t="str">
        <f>IF(Verpackung!$G302="","o",IF(ISNUMBER(Verpackung!$G302),"x","Bitte ausschließlich Zahlen pflegen!"))</f>
        <v>o</v>
      </c>
      <c r="BV303" s="133" t="str">
        <f>IF(Verpackung!$H302="","o",IF(ISNUMBER(Verpackung!$H302),"x","Bitte ausschließlich Zahlen pflegen!"))</f>
        <v>o</v>
      </c>
      <c r="BW303" s="133" t="str">
        <f>IF(Verpackung!$I302="","o",IF(ISNUMBER(Verpackung!$I302),"x","Bitte ausschließlich Zahlen pflegen!"))</f>
        <v>o</v>
      </c>
      <c r="BX303" s="133" t="str">
        <f>IF(Verpackung!$J302="","o",IF(ISNUMBER(Verpackung!$J302),"x","Bitte ausschließlich Zahlen pflegen!"))</f>
        <v>o</v>
      </c>
      <c r="BY303" s="133" t="str">
        <f>IF(Verpackung!$K302="","o",IF(ISNUMBER(Verpackung!$K302),"x","Bitte ausschließlich Zahlen pflegen!"))</f>
        <v>o</v>
      </c>
      <c r="BZ303" s="133" t="str">
        <f>IF('Kaufland intern'!D302="","o",IF(LEN('Kaufland intern'!D302)&gt;40,"Eingabe max. 40 Zeichen!","x"))</f>
        <v>o</v>
      </c>
      <c r="CA303" s="133" t="str">
        <f>IF('Kaufland intern'!F302="","o",IF(AND(ISNUMBER('Kaufland intern'!F302),'Kaufland intern'!F302&gt;=1000000,'Kaufland intern'!F302&lt;=9999999),"x","Bitte Eingabe prüfen!"))</f>
        <v>o</v>
      </c>
      <c r="CB303" s="133" t="str">
        <f>IF('Kaufland intern'!G302="","o",IF(LEN('Kaufland intern'!G302)&gt;18,"Eingabe max. 18 Zeichen!","x"))</f>
        <v>o</v>
      </c>
      <c r="CC303" s="133" t="str">
        <f>IF('Kaufland intern'!I302="","o",IF(LEN('Kaufland intern'!I302)&gt;3,"Eingabe max. 3 Zeichen!","x"))</f>
        <v>o</v>
      </c>
      <c r="CD303" s="133" t="str">
        <f>IF('Kaufland intern'!J302="","o",IF(LEN('Kaufland intern'!J302)&gt;6,"Eingabe max. 6 Zeichen!","x"))</f>
        <v>o</v>
      </c>
      <c r="CE303" s="133" t="str">
        <f>IF('Kaufland intern'!K302="","o",IF(LEN('Kaufland intern'!K302)&gt;4,"Eingabe max. 4 Zeichen!","x"))</f>
        <v>o</v>
      </c>
      <c r="CF303" s="133" t="str">
        <f>IF('Kaufland intern'!L302="","o",IF(ISNA(VLOOKUP('Kaufland intern'!L302,Auswahlisten!$Z:$Z,1,0))=FALSE,"x","Bitte Etikettenart korrekt pflegen!"))</f>
        <v>o</v>
      </c>
      <c r="CG303" s="133" t="str">
        <f>IF('Kaufland intern'!M302="","o",IF(LEN('Kaufland intern'!M302)&gt;20,"Eingabe max. 20 Zeichen!","x"))</f>
        <v>o</v>
      </c>
      <c r="CH303" s="133" t="str">
        <f>IF('Kaufland intern'!O302="","o",IF(LEN('Kaufland intern'!O302)&gt;20,"Eingabe max. 20 Zeichen!","x"))</f>
        <v>o</v>
      </c>
      <c r="CI303" s="133" t="str">
        <f>IF('Kaufland intern'!Q302="","o",IF(LEN('Kaufland intern'!Q302)&gt;20,"Eingabe max. 20 Zeichen!","x"))</f>
        <v>o</v>
      </c>
      <c r="CJ303" s="133" t="str">
        <f>IF('Kaufland intern'!S302="","o",IF(LEN('Kaufland intern'!S302)&gt;8,"Eingabe max. 8 Zeichen!","x"))</f>
        <v>o</v>
      </c>
      <c r="CK303" s="133" t="str">
        <f>IF('Kaufland intern'!U302="","o",IF(ISNA(VLOOKUP('Kaufland intern'!U302,Auswahlisten!$D:$D,1,0))=FALSE,"x","Bitte Verpackungsart korrekt pflegen!"))</f>
        <v>o</v>
      </c>
      <c r="CL303" s="133" t="str">
        <f>IF('Kaufland intern'!V302="","o",IF(ISNUMBER('Kaufland intern'!V302),"x","Bitte ausschließlich Zahlen pflegen!"))</f>
        <v>o</v>
      </c>
      <c r="CM303" s="133" t="str">
        <f>IF('Kaufland intern'!W302="","o",IF(ISNA(VLOOKUP('Kaufland intern'!W302,Auswahlisten!$AA:$AA,1,0))=FALSE,"x","Bitte Bezugsweg korrekt pflegen!"))</f>
        <v>o</v>
      </c>
      <c r="CN303" s="133" t="str">
        <f>IF('Kaufland intern'!X302="","o",IF(ISNA(VLOOKUP('Kaufland intern'!X302,Auswahlisten!$AB:$AB,1,0))=FALSE,"x","Bitte Bezugsvorschrift korrekt pflegen!"))</f>
        <v>o</v>
      </c>
      <c r="CO303" s="133" t="str">
        <f>IF('Kaufland intern'!Y302="","o",IF(ISNA(VLOOKUP('Kaufland intern'!Y302,Auswahlisten!$AC:$AC,1,0))=FALSE,"x","Bitte Sortimentsstufenlistung korrekt pflegen!"))</f>
        <v>o</v>
      </c>
      <c r="CP303" s="133" t="str">
        <f>IF('Kaufland intern'!Z302="","o",IF(LEN('Kaufland intern'!Z302)&lt;&gt;13,"Eingabe max. 13 Zahlen!","x"))</f>
        <v>o</v>
      </c>
      <c r="CQ303" s="133" t="str">
        <f>IF('Kaufland intern'!AA302="","o",IF(LEN('Kaufland intern'!AA302)&lt;&gt;13,"Eingabe max. 13 Zahlen!","x"))</f>
        <v>o</v>
      </c>
      <c r="CR303" s="133" t="str">
        <f>IF('Kaufland intern'!AB302="","o",IF(LEN('Kaufland intern'!AB302)&lt;&gt;13,"Eingabe max. 13 Zahlen!","x"))</f>
        <v>o</v>
      </c>
      <c r="CS303" s="133" t="str">
        <f>IF('Kaufland intern'!AC302="","o",IF('Kaufland intern'!AC302="x","x","Bitte nur 'x' für Ja pflegen!"))</f>
        <v>o</v>
      </c>
      <c r="CT303" s="133" t="str">
        <f>IF('Kaufland intern'!AD302="","o",IF('Kaufland intern'!AD302="x","x","Bitte nur 'x' für Ja pflegen!"))</f>
        <v>o</v>
      </c>
      <c r="CU303" s="133" t="str">
        <f>IF('Kaufland intern'!AE302="","o",IF('Kaufland intern'!AE302="x","x","Bitte nur 'x' für Ja pflegen!"))</f>
        <v>o</v>
      </c>
      <c r="CV303" s="133" t="str">
        <f>IF('Kaufland intern'!AF302="","o",IF('Kaufland intern'!AF302="x","x","Bitte nur 'x' für Ja pflegen!"))</f>
        <v>o</v>
      </c>
      <c r="CW303" s="133" t="str">
        <f>IF('Kaufland intern'!AG302="","o",IF('Kaufland intern'!AG302="x","x","Bitte nur 'x' für Ja pflegen!"))</f>
        <v>o</v>
      </c>
      <c r="CX303" s="133" t="str">
        <f>IF('Kaufland intern'!AH302="","o",IF('Kaufland intern'!AH302="x","x","Bitte nur 'x' für Ja pflegen!"))</f>
        <v>o</v>
      </c>
      <c r="CY303" s="133" t="str">
        <f>IF('Kaufland intern'!AI302="","o",IF(LEN('Kaufland intern'!AI302)&lt;&gt;11,"Eingabe 11 Zeichen!","x"))</f>
        <v>o</v>
      </c>
      <c r="CZ303" s="133" t="str">
        <f>IF('Kaufland intern'!AJ302="","o",IF(LEN('Kaufland intern'!AJ302)&lt;&gt;11,"Eingabe 11 Zeichen!","x"))</f>
        <v>o</v>
      </c>
      <c r="DA303" s="133" t="str">
        <f>IF('Kaufland intern'!AK302="","o",IF(LEN('Kaufland intern'!AK302)&lt;&gt;11,"Eingabe 11 Zeichen!","x"))</f>
        <v>o</v>
      </c>
      <c r="DB303" s="133" t="str">
        <f>IF('Kaufland intern'!AL302="","o",IF(LEN('Kaufland intern'!AL302)&lt;&gt;11,"Eingabe 11 Zeichen!","x"))</f>
        <v>o</v>
      </c>
      <c r="DC303" s="133" t="str">
        <f>IF('Kaufland intern'!AM302="","o",IF(LEN('Kaufland intern'!AM302)&lt;&gt;11,"Eingabe 11 Zeichen!","x"))</f>
        <v>o</v>
      </c>
      <c r="DD303" s="133" t="str">
        <f>IF('Kaufland intern'!AN302="","o",IF(LEN('Kaufland intern'!AN302)&lt;&gt;11,"Eingabe 11 Zeichen!","x"))</f>
        <v>o</v>
      </c>
    </row>
    <row r="304" spans="1:108" ht="30">
      <c r="A304" s="128">
        <f>Food!C303</f>
        <v>0</v>
      </c>
      <c r="B304" s="129">
        <f>Food!E303</f>
        <v>0</v>
      </c>
      <c r="C304" s="128">
        <f>Food!O303</f>
        <v>0</v>
      </c>
      <c r="D304" s="133" t="str">
        <f>IF(Food!$A303="","Bitte Datum pflegen!",IF(ISNUMBER(Food!$A303)=FALSE,"Bitte Datum überprüfen!","x"))</f>
        <v>Bitte Datum pflegen!</v>
      </c>
      <c r="E304" s="133" t="str">
        <f>IF(Food!$C303="","Bitte Lieferantenartikelnr. pflegen!",IF(LEN(Food!$C303)&gt;13,"Eingabe max. 13 Zeichen!","x"))</f>
        <v>Bitte Lieferantenartikelnr. pflegen!</v>
      </c>
      <c r="F304" s="133" t="str">
        <f>IF(Food!$D303="","o",IF(LEN(Food!$D303)&gt;13,"Eingabe max. 13 Zeichen!","x"))</f>
        <v>o</v>
      </c>
      <c r="G304" s="145" t="str">
        <f>IF(Food!$F303="","o",IF(ISNUMBER(Food!$F303)=FALSE,"Bitte Gewicht ohne Einheit pflegen!","x"))</f>
        <v>o</v>
      </c>
      <c r="H304" s="133" t="str">
        <f>IF(Food!$G303="","o",IF(ISNA(VLOOKUP(Food!$G303,Auswahlisten!$A:$A,1,0))=FALSE,"x","Bitte Gewichtseinheit korrekt pflegen!"))</f>
        <v>o</v>
      </c>
      <c r="I304" s="133" t="str">
        <f>IF(Food!$H303="","Bitte Steuer pflegen!",IF(OR(Food!$H303=7,Food!$H303=19),"x","Bitte nur 7 oder 19 pflegen!"))</f>
        <v>Bitte Steuer pflegen!</v>
      </c>
      <c r="J304" s="133" t="str">
        <f>IF(Food!$I303="","o",IF(Food!$I303="x","x","Bitte nur 'x' für Ja pflegen!"))</f>
        <v>o</v>
      </c>
      <c r="K304" s="145" t="str">
        <f>IF(Food!$L303="","o",IF(ISNUMBER(Food!$L303)=FALSE,"Bitte Temperatur von ohne Einheit pflegen!","x"))</f>
        <v>o</v>
      </c>
      <c r="L304" s="145" t="str">
        <f>IF(Food!$M303="","o",IF(ISNUMBER(Food!$M303)=FALSE,"Bitte Temperatur bis ohne Einheit pflegen!","x"))</f>
        <v>o</v>
      </c>
      <c r="M304" s="133" t="str">
        <f>IF(Food!$J303="","o",IF(Food!$J303="x","x","Bitte nur 'x' für Ja pflegen!"))</f>
        <v>o</v>
      </c>
      <c r="N304" s="133" t="str">
        <f>IF(Food!$P303="","Bitte Bruttogewicht pflegen!",IF(ISNUMBER(Food!$P303)=FALSE,"Bitte Bruttogwicht ohne Einheit pflegen!","x"))</f>
        <v>Bitte Bruttogewicht pflegen!</v>
      </c>
      <c r="O304" s="133" t="str">
        <f>IF(Food!$Q303="","Bitte Länge pflegen!",IF(ISNUMBER(Food!$Q303)=FALSE,"Bitte Länge ohne Einheit pflegen!","x"))</f>
        <v>Bitte Länge pflegen!</v>
      </c>
      <c r="P304" s="133" t="str">
        <f>IF(Food!$R303="","Bitte Breite pflegen!",IF(ISNUMBER(Food!$R303)=FALSE,"Bitte Breite ohne Einheit pflegen!","x"))</f>
        <v>Bitte Breite pflegen!</v>
      </c>
      <c r="Q304" s="133" t="str">
        <f>IF(Food!$S303="","Bitte Höhe pflegen!",IF(ISNUMBER(Food!$S303)=FALSE,"Bitte Höhe ohne Einheit pflegen!","x"))</f>
        <v>Bitte Höhe pflegen!</v>
      </c>
      <c r="R304" s="133" t="str">
        <f>IF(Food!$V303="","o",IF(ISNUMBER(Food!$V303)=FALSE,"Bitte Bruttogewicht ohne Einheit pflegen!","x"))</f>
        <v>o</v>
      </c>
      <c r="S304" s="133" t="str">
        <f>IF(Food!$W303="","o",IF(ISNUMBER(Food!$W303)=FALSE,"Bitte Länge ohne Einheit pflegen!","x"))</f>
        <v>o</v>
      </c>
      <c r="T304" s="133" t="str">
        <f>IF(Food!$X303="","o",IF(ISNUMBER(Food!$X303)=FALSE,"Bitte Länge ohne Einheit pflegen!","x"))</f>
        <v>o</v>
      </c>
      <c r="U304" s="133" t="str">
        <f>IF(Food!$Y303="","o",IF(ISNUMBER(Food!$Y303)=FALSE,"Bitte Länge ohne Einheit pflegen!","x"))</f>
        <v>o</v>
      </c>
      <c r="V304" s="133" t="str">
        <f>IF(Food!$AB303="","o",IF(ISNUMBER(Food!$AB303)=FALSE,"Bitte Bruttogewicht ohne Einheit pflegen!","x"))</f>
        <v>o</v>
      </c>
      <c r="W304" s="133" t="str">
        <f>IF(Food!$AC303="","o",IF(ISNUMBER(Food!$AC303)=FALSE,"Bitte Länge ohne Einheit pflegen!","x"))</f>
        <v>o</v>
      </c>
      <c r="X304" s="133" t="str">
        <f>IF(Food!$AD303="","o",IF(ISNUMBER(Food!$AD303)=FALSE,"Bitte Breite ohne Einheit pflegen!","x"))</f>
        <v>o</v>
      </c>
      <c r="Y304" s="133" t="str">
        <f>IF(Food!$AE303="","o",IF(ISNUMBER(Food!$AE303)=FALSE,"Bitte Höhe ohne Einheit pflegen!","x"))</f>
        <v>o</v>
      </c>
      <c r="Z304" s="133" t="str">
        <f>IF(Food!$AG303="","o",IF(ISNUMBER(Food!$AG303)=FALSE,"Bitte Bruttogewicht ohne Einheit pflegen!","x"))</f>
        <v>o</v>
      </c>
      <c r="AA304" s="133" t="str">
        <f>IF(Food!$AH303="","o",IF(ISNUMBER(Food!$AH303)=FALSE,"Bitte Länge ohne Einheit pflegen!","x"))</f>
        <v>o</v>
      </c>
      <c r="AB304" s="133" t="str">
        <f>IF(Food!$AI303="","o",IF(ISNUMBER(Food!$AI303)=FALSE,"Bitte Breite ohne Einheit pflegen!","x"))</f>
        <v>o</v>
      </c>
      <c r="AC304" s="133" t="str">
        <f>IF(Food!$AJ303="","o",IF(ISNUMBER(Food!$AJ303)=FALSE,"Bitte Höhe ohne Einheit pflegen!","x"))</f>
        <v>o</v>
      </c>
      <c r="AD304" s="133" t="str">
        <f>IF(Food!$AL303="","o",IF(ISNUMBER(Food!$AL303)=FALSE,"Bitte Bruttogewicht ohne Einheit pflegen!","x"))</f>
        <v>o</v>
      </c>
      <c r="AE304" s="133" t="str">
        <f>IF(Food!$AM303="","o",IF(ISNUMBER(Food!$AM303)=FALSE,"Bitte Länge ohne Einheit pflegen!","x"))</f>
        <v>o</v>
      </c>
      <c r="AF304" s="133" t="str">
        <f>IF(Food!$AN303="","o",IF(ISNUMBER(Food!$AN303)=FALSE,"Bitte Breite ohne Einheit pflegen!","x"))</f>
        <v>o</v>
      </c>
      <c r="AG304" s="133" t="str">
        <f>IF(Food!$AO303="","o",IF(ISNUMBER(Food!$AO303)=FALSE,"Bitte Höhe ohne Einheit pflegen!","x"))</f>
        <v>o</v>
      </c>
      <c r="AH304" s="133" t="str">
        <f>IF(Food!$BX303="","o",IF(Food!$BX303="x","x","Bitte nur 'x' für Ja pflegen!"))</f>
        <v>o</v>
      </c>
      <c r="AI304" s="133" t="str">
        <f>IF(Food!$BY303="","o",IF(ISNUMBER(Food!$BY303),"x","Bitte ausschließlich Zahlen pflegen!"))</f>
        <v>o</v>
      </c>
      <c r="AJ304" s="133" t="str">
        <f>IF(Food!$AR303="","Bitte Verpackungsart pflegen!",IF(Food!$AR303="","o",IF(ISNA(VLOOKUP(Food!$AR303,Auswahlisten!$D:$D,1,0))=FALSE,"x","Bitte Verpackungsart korrekt pflegen!")))</f>
        <v>Bitte Verpackungsart pflegen!</v>
      </c>
      <c r="AK304" s="133" t="str">
        <f>IF(Food!$AS303="","o",IF(ISNUMBER(Food!$AS303)=FALSE,"Bitte nur Anzahl der Tage pflegen!","x"))</f>
        <v>o</v>
      </c>
      <c r="AL304" s="133" t="str">
        <f>IF(Food!$AT303="","o",IF(ISNUMBER(Food!$AT303)=FALSE,"Bitte nur Anzahl der Tage pflegen!","x"))</f>
        <v>o</v>
      </c>
      <c r="AM304" s="133" t="str">
        <f>IF(Food!$AU303="","o",IF(ISNA(VLOOKUP(Food!$AU303,Auswahlisten!$H:$H,1,0))=FALSE,"x","Bitte Produktionsland korrekt pflegen!"))</f>
        <v>o</v>
      </c>
      <c r="AN304" s="133" t="str">
        <f>IF(Food!$AV303="","o",IF(ISNA(VLOOKUP(Food!$AV303,Auswahlisten!$I:$I,1,0))=FALSE,"x","Bitte Region korrekt pflegen!"))</f>
        <v>o</v>
      </c>
      <c r="AO304" s="133" t="str">
        <f>IF(Food!$AW303="","o",IF(LEN(Food!$AW303)&gt;8,"Eingabe max. 8 Zahlen!","x"))</f>
        <v>o</v>
      </c>
      <c r="AP304" s="133" t="str">
        <f>IF(Food!$CC303="","o",IF(Food!$CC303="x","x","Bitte nur 'x' für Ja pflegen!"))</f>
        <v>o</v>
      </c>
      <c r="AQ304" s="133" t="str">
        <f>IF(Food!$AY303="","o",IF(Food!$AY303="x","x","Bitte nur 'x' für Ja pflegen!"))</f>
        <v>o</v>
      </c>
      <c r="AR304" s="133" t="str">
        <f>IF(Food!$AZ303="","o",IF(Food!$AZ303="x","x","Bitte nur 'x' für Ja pflegen!"))</f>
        <v>o</v>
      </c>
      <c r="AS304" s="133" t="str">
        <f>IF(Food!$BA303="","o",IF(Food!$BA303="x","x","Bitte nur 'x' für Ja pflegen!"))</f>
        <v>o</v>
      </c>
      <c r="AT304" s="133" t="str">
        <f>IF(Food!$BB303="","o",IF(Food!$BB303="x","x","Bitte nur 'x' für Ja pflegen!"))</f>
        <v>o</v>
      </c>
      <c r="AU304" s="133" t="str">
        <f ca="1">IF(Food!$BC303="","o",IF(OR(LEFT(CELL("format",Food!$BC303),1)="S",LEFT(CELL("format",Food!$BC303),1)=".",LEFT(CELL("format",Food!$BC303),1)="F"),"x","Bitte ausschließlich Zahlen pflegen!"))</f>
        <v>o</v>
      </c>
      <c r="AV304" s="133" t="str">
        <f>IF(Food!$BD303="","o",IF(Food!$BD303="x","x","Bitte nur 'x' für Ja pflegen!"))</f>
        <v>o</v>
      </c>
      <c r="AW304" s="133" t="str">
        <f ca="1">IF(Food!$BE303="","o",IF(OR(LEFT(CELL("format",Food!$BE303),1)="S",LEFT(CELL("format",Food!$BE303),1)=".",LEFT(CELL("format",Food!$BE303),1)="F"),"x","Bitte ausschließlich Zahlen pflegen!"))</f>
        <v>o</v>
      </c>
      <c r="AX304" s="133" t="str">
        <f>IF(Food!$BF303="","o",IF(Food!$BF303="x","x","Bitte nur 'x' für Ja pflegen!"))</f>
        <v>o</v>
      </c>
      <c r="AY304" s="133" t="str">
        <f ca="1">IF(Food!$BG303="","o",IF(OR(LEFT(CELL("format",Food!$BG303),1)="S",LEFT(CELL("format",Food!$BG303),1)=".",LEFT(CELL("format",Food!$BG303),1)="F"),"x","Bitte ausschließlich Zahlen pflegen!"))</f>
        <v>o</v>
      </c>
      <c r="AZ304" s="133" t="str">
        <f>IF(Food!$BH303="","o",IF(Food!$BH303="x","x","Bitte nur 'x' für Ja pflegen!"))</f>
        <v>o</v>
      </c>
      <c r="BA304" s="133" t="str">
        <f ca="1">IF(Food!$BI303="","o",IF(OR(LEFT(CELL("format",Food!$BI303),1)="S",LEFT(CELL("format",Food!$BI303),1)=".",LEFT(CELL("format",Food!$BI303),1)="F"),"x","Bitte ausschließlich Zahlen pflegen!"))</f>
        <v>o</v>
      </c>
      <c r="BB304" s="133" t="str">
        <f>IF(Food!$BJ303="","o",IF(ISNUMBER(Food!$BJ303),"x","Bitte ausschließlich Zahlen pflegen!"))</f>
        <v>o</v>
      </c>
      <c r="BC304" s="133" t="str">
        <f ca="1">IF(Food!$BK303="","o",IF(OR(LEFT(CELL("format",Food!$BK303),1)="S",LEFT(CELL("format",Food!$BK303),1)=".",LEFT(CELL("format",Food!$BK303),1)="F"),"x","Bitte ausschließlich Zahlen pflegen!"))</f>
        <v>o</v>
      </c>
      <c r="BD304" s="133" t="str">
        <f>IF(Food!$BL303="","o",IF(ISNUMBER(Food!$BL303),"x","Bitte ausschließlich Zahlen pflegen!"))</f>
        <v>o</v>
      </c>
      <c r="BE304" s="133" t="str">
        <f>IF(Food!$BM303="","o",IF(ISNUMBER(Food!$BM303),"x","Bitte ausschließlich Zahlen pflegen!"))</f>
        <v>o</v>
      </c>
      <c r="BF304" s="133" t="str">
        <f>IF(Food!$BS303="","o",IF(ISNA(VLOOKUP(Food!$BS303,Auswahlisten!$H:$H,1,0))=FALSE,"x","Bitte Produktionsland korrekt pflegen!"))</f>
        <v>o</v>
      </c>
      <c r="BG304" s="133" t="str">
        <f>IF(Food!$BU303="","o",IF(ISNUMBER(Food!$BU303),"x","Bitte ausschließlich Zahlen pflegen!"))</f>
        <v>o</v>
      </c>
      <c r="BH304" s="133" t="str">
        <f>IF(Food!$BV303="","o",IF(ISNUMBER(Food!$BV303),"x","Bitte ausschließlich Zahlen pflegen!"))</f>
        <v>o</v>
      </c>
      <c r="BI304" s="133" t="str">
        <f>IF(Food!$BW303="","o",IF(ISNUMBER(Food!$BW303),"x","Bitte ausschließlich Zahlen pflegen!"))</f>
        <v>o</v>
      </c>
      <c r="BJ304" s="133" t="str">
        <f>IF(Food!$BZ303="","o",IF(ISNA(VLOOKUP(Food!$BZ303,Auswahlisten!$AE:$AE,1,0))=FALSE,"x","Bitte Pfandart korrekt pflegen!"))</f>
        <v>o</v>
      </c>
      <c r="BK304" s="133" t="str">
        <f>IF(Food!$CA303="","o",IF(ISNUMBER(Food!$CA303),"x","Bitte ausschließlich Zahlen pflegen!"))</f>
        <v>o</v>
      </c>
      <c r="BL304" s="133" t="str">
        <f>IF(Food!$CD303="","o",IF(ISNUMBER(Food!$CD303),"x","Bitte ausschließlich Zahlen pflegen!"))</f>
        <v>o</v>
      </c>
      <c r="BM304" s="133" t="str">
        <f>IF(Food!$CE303="","o",IF(ISNA(VLOOKUP(Food!$CE303,Auswahlisten!$A:$A,1,0))=FALSE,"x","Bitte Gewichtseinheit korrekt pflegen!"))</f>
        <v>o</v>
      </c>
      <c r="BN304" s="133" t="str">
        <f>IF(Food!$CF303="","o",IF(ISNUMBER(Food!$CF303),"x","Bitte ausschließlich Zahlen pflegen!"))</f>
        <v>o</v>
      </c>
      <c r="BO304" s="133" t="str">
        <f>IF(Food!$CG303="","o",IF(ISNUMBER(Food!$CG303),"x","Bitte ausschließlich Zahlen pflegen!"))</f>
        <v>o</v>
      </c>
      <c r="BP304" s="133" t="str">
        <f>IF(Food!$CH303="","o",IF(ISNA(VLOOKUP(Food!$CH303,Auswahlisten!$A:$A,1,0))=FALSE,"x","Bitte Gewichtseinheit korrekt pflegen!"))</f>
        <v>o</v>
      </c>
      <c r="BQ304" s="133" t="str">
        <f>IF(Food!$CI303="","o",IF(ISNA(VLOOKUP(Food!$CI303,Auswahlisten!$F:$F,1,0))=FALSE,"x","Bitte JuSchu korrekt pflegen!"))</f>
        <v>o</v>
      </c>
      <c r="BR304" s="133" t="str">
        <f>IF(Verpackung!$D303="","o",IF(ISNUMBER(Verpackung!$D303),"x","Bitte ausschließlich Zahlen pflegen!"))</f>
        <v>o</v>
      </c>
      <c r="BS304" s="133" t="str">
        <f>IF(Verpackung!$E303="","o",IF(ISNUMBER(Verpackung!$E303),"x","Bitte ausschließlich Zahlen pflegen!"))</f>
        <v>o</v>
      </c>
      <c r="BT304" s="133" t="str">
        <f>IF(Verpackung!$F303="","o",IF(ISNUMBER(Verpackung!$F303),"x","Bitte ausschließlich Zahlen pflegen!"))</f>
        <v>o</v>
      </c>
      <c r="BU304" s="133" t="str">
        <f>IF(Verpackung!$G303="","o",IF(ISNUMBER(Verpackung!$G303),"x","Bitte ausschließlich Zahlen pflegen!"))</f>
        <v>o</v>
      </c>
      <c r="BV304" s="133" t="str">
        <f>IF(Verpackung!$H303="","o",IF(ISNUMBER(Verpackung!$H303),"x","Bitte ausschließlich Zahlen pflegen!"))</f>
        <v>o</v>
      </c>
      <c r="BW304" s="133" t="str">
        <f>IF(Verpackung!$I303="","o",IF(ISNUMBER(Verpackung!$I303),"x","Bitte ausschließlich Zahlen pflegen!"))</f>
        <v>o</v>
      </c>
      <c r="BX304" s="133" t="str">
        <f>IF(Verpackung!$J303="","o",IF(ISNUMBER(Verpackung!$J303),"x","Bitte ausschließlich Zahlen pflegen!"))</f>
        <v>o</v>
      </c>
      <c r="BY304" s="133" t="str">
        <f>IF(Verpackung!$K303="","o",IF(ISNUMBER(Verpackung!$K303),"x","Bitte ausschließlich Zahlen pflegen!"))</f>
        <v>o</v>
      </c>
      <c r="BZ304" s="133" t="str">
        <f>IF('Kaufland intern'!D303="","o",IF(LEN('Kaufland intern'!D303)&gt;40,"Eingabe max. 40 Zeichen!","x"))</f>
        <v>o</v>
      </c>
      <c r="CA304" s="133" t="str">
        <f>IF('Kaufland intern'!F303="","o",IF(AND(ISNUMBER('Kaufland intern'!F303),'Kaufland intern'!F303&gt;=1000000,'Kaufland intern'!F303&lt;=9999999),"x","Bitte Eingabe prüfen!"))</f>
        <v>o</v>
      </c>
      <c r="CB304" s="133" t="str">
        <f>IF('Kaufland intern'!G303="","o",IF(LEN('Kaufland intern'!G303)&gt;18,"Eingabe max. 18 Zeichen!","x"))</f>
        <v>o</v>
      </c>
      <c r="CC304" s="133" t="str">
        <f>IF('Kaufland intern'!I303="","o",IF(LEN('Kaufland intern'!I303)&gt;3,"Eingabe max. 3 Zeichen!","x"))</f>
        <v>o</v>
      </c>
      <c r="CD304" s="133" t="str">
        <f>IF('Kaufland intern'!J303="","o",IF(LEN('Kaufland intern'!J303)&gt;6,"Eingabe max. 6 Zeichen!","x"))</f>
        <v>o</v>
      </c>
      <c r="CE304" s="133" t="str">
        <f>IF('Kaufland intern'!K303="","o",IF(LEN('Kaufland intern'!K303)&gt;4,"Eingabe max. 4 Zeichen!","x"))</f>
        <v>o</v>
      </c>
      <c r="CF304" s="133" t="str">
        <f>IF('Kaufland intern'!L303="","o",IF(ISNA(VLOOKUP('Kaufland intern'!L303,Auswahlisten!$Z:$Z,1,0))=FALSE,"x","Bitte Etikettenart korrekt pflegen!"))</f>
        <v>o</v>
      </c>
      <c r="CG304" s="133" t="str">
        <f>IF('Kaufland intern'!M303="","o",IF(LEN('Kaufland intern'!M303)&gt;20,"Eingabe max. 20 Zeichen!","x"))</f>
        <v>o</v>
      </c>
      <c r="CH304" s="133" t="str">
        <f>IF('Kaufland intern'!O303="","o",IF(LEN('Kaufland intern'!O303)&gt;20,"Eingabe max. 20 Zeichen!","x"))</f>
        <v>o</v>
      </c>
      <c r="CI304" s="133" t="str">
        <f>IF('Kaufland intern'!Q303="","o",IF(LEN('Kaufland intern'!Q303)&gt;20,"Eingabe max. 20 Zeichen!","x"))</f>
        <v>o</v>
      </c>
      <c r="CJ304" s="133" t="str">
        <f>IF('Kaufland intern'!S303="","o",IF(LEN('Kaufland intern'!S303)&gt;8,"Eingabe max. 8 Zeichen!","x"))</f>
        <v>o</v>
      </c>
      <c r="CK304" s="133" t="str">
        <f>IF('Kaufland intern'!U303="","o",IF(ISNA(VLOOKUP('Kaufland intern'!U303,Auswahlisten!$D:$D,1,0))=FALSE,"x","Bitte Verpackungsart korrekt pflegen!"))</f>
        <v>o</v>
      </c>
      <c r="CL304" s="133" t="str">
        <f>IF('Kaufland intern'!V303="","o",IF(ISNUMBER('Kaufland intern'!V303),"x","Bitte ausschließlich Zahlen pflegen!"))</f>
        <v>o</v>
      </c>
      <c r="CM304" s="133" t="str">
        <f>IF('Kaufland intern'!W303="","o",IF(ISNA(VLOOKUP('Kaufland intern'!W303,Auswahlisten!$AA:$AA,1,0))=FALSE,"x","Bitte Bezugsweg korrekt pflegen!"))</f>
        <v>o</v>
      </c>
      <c r="CN304" s="133" t="str">
        <f>IF('Kaufland intern'!X303="","o",IF(ISNA(VLOOKUP('Kaufland intern'!X303,Auswahlisten!$AB:$AB,1,0))=FALSE,"x","Bitte Bezugsvorschrift korrekt pflegen!"))</f>
        <v>o</v>
      </c>
      <c r="CO304" s="133" t="str">
        <f>IF('Kaufland intern'!Y303="","o",IF(ISNA(VLOOKUP('Kaufland intern'!Y303,Auswahlisten!$AC:$AC,1,0))=FALSE,"x","Bitte Sortimentsstufenlistung korrekt pflegen!"))</f>
        <v>o</v>
      </c>
      <c r="CP304" s="133" t="str">
        <f>IF('Kaufland intern'!Z303="","o",IF(LEN('Kaufland intern'!Z303)&lt;&gt;13,"Eingabe max. 13 Zahlen!","x"))</f>
        <v>o</v>
      </c>
      <c r="CQ304" s="133" t="str">
        <f>IF('Kaufland intern'!AA303="","o",IF(LEN('Kaufland intern'!AA303)&lt;&gt;13,"Eingabe max. 13 Zahlen!","x"))</f>
        <v>o</v>
      </c>
      <c r="CR304" s="133" t="str">
        <f>IF('Kaufland intern'!AB303="","o",IF(LEN('Kaufland intern'!AB303)&lt;&gt;13,"Eingabe max. 13 Zahlen!","x"))</f>
        <v>o</v>
      </c>
      <c r="CS304" s="133" t="str">
        <f>IF('Kaufland intern'!AC303="","o",IF('Kaufland intern'!AC303="x","x","Bitte nur 'x' für Ja pflegen!"))</f>
        <v>o</v>
      </c>
      <c r="CT304" s="133" t="str">
        <f>IF('Kaufland intern'!AD303="","o",IF('Kaufland intern'!AD303="x","x","Bitte nur 'x' für Ja pflegen!"))</f>
        <v>o</v>
      </c>
      <c r="CU304" s="133" t="str">
        <f>IF('Kaufland intern'!AE303="","o",IF('Kaufland intern'!AE303="x","x","Bitte nur 'x' für Ja pflegen!"))</f>
        <v>o</v>
      </c>
      <c r="CV304" s="133" t="str">
        <f>IF('Kaufland intern'!AF303="","o",IF('Kaufland intern'!AF303="x","x","Bitte nur 'x' für Ja pflegen!"))</f>
        <v>o</v>
      </c>
      <c r="CW304" s="133" t="str">
        <f>IF('Kaufland intern'!AG303="","o",IF('Kaufland intern'!AG303="x","x","Bitte nur 'x' für Ja pflegen!"))</f>
        <v>o</v>
      </c>
      <c r="CX304" s="133" t="str">
        <f>IF('Kaufland intern'!AH303="","o",IF('Kaufland intern'!AH303="x","x","Bitte nur 'x' für Ja pflegen!"))</f>
        <v>o</v>
      </c>
      <c r="CY304" s="133" t="str">
        <f>IF('Kaufland intern'!AI303="","o",IF(LEN('Kaufland intern'!AI303)&lt;&gt;11,"Eingabe 11 Zeichen!","x"))</f>
        <v>o</v>
      </c>
      <c r="CZ304" s="133" t="str">
        <f>IF('Kaufland intern'!AJ303="","o",IF(LEN('Kaufland intern'!AJ303)&lt;&gt;11,"Eingabe 11 Zeichen!","x"))</f>
        <v>o</v>
      </c>
      <c r="DA304" s="133" t="str">
        <f>IF('Kaufland intern'!AK303="","o",IF(LEN('Kaufland intern'!AK303)&lt;&gt;11,"Eingabe 11 Zeichen!","x"))</f>
        <v>o</v>
      </c>
      <c r="DB304" s="133" t="str">
        <f>IF('Kaufland intern'!AL303="","o",IF(LEN('Kaufland intern'!AL303)&lt;&gt;11,"Eingabe 11 Zeichen!","x"))</f>
        <v>o</v>
      </c>
      <c r="DC304" s="133" t="str">
        <f>IF('Kaufland intern'!AM303="","o",IF(LEN('Kaufland intern'!AM303)&lt;&gt;11,"Eingabe 11 Zeichen!","x"))</f>
        <v>o</v>
      </c>
      <c r="DD304" s="133" t="str">
        <f>IF('Kaufland intern'!AN303="","o",IF(LEN('Kaufland intern'!AN303)&lt;&gt;11,"Eingabe 11 Zeichen!","x"))</f>
        <v>o</v>
      </c>
    </row>
    <row r="305" spans="1:108" ht="30">
      <c r="A305" s="128">
        <f>Food!C304</f>
        <v>0</v>
      </c>
      <c r="B305" s="129">
        <f>Food!E304</f>
        <v>0</v>
      </c>
      <c r="C305" s="128">
        <f>Food!O304</f>
        <v>0</v>
      </c>
      <c r="D305" s="133" t="str">
        <f>IF(Food!$A304="","Bitte Datum pflegen!",IF(ISNUMBER(Food!$A304)=FALSE,"Bitte Datum überprüfen!","x"))</f>
        <v>Bitte Datum pflegen!</v>
      </c>
      <c r="E305" s="133" t="str">
        <f>IF(Food!$C304="","Bitte Lieferantenartikelnr. pflegen!",IF(LEN(Food!$C304)&gt;13,"Eingabe max. 13 Zeichen!","x"))</f>
        <v>Bitte Lieferantenartikelnr. pflegen!</v>
      </c>
      <c r="F305" s="133" t="str">
        <f>IF(Food!$D304="","o",IF(LEN(Food!$D304)&gt;13,"Eingabe max. 13 Zeichen!","x"))</f>
        <v>o</v>
      </c>
      <c r="G305" s="145" t="str">
        <f>IF(Food!$F304="","o",IF(ISNUMBER(Food!$F304)=FALSE,"Bitte Gewicht ohne Einheit pflegen!","x"))</f>
        <v>o</v>
      </c>
      <c r="H305" s="133" t="str">
        <f>IF(Food!$G304="","o",IF(ISNA(VLOOKUP(Food!$G304,Auswahlisten!$A:$A,1,0))=FALSE,"x","Bitte Gewichtseinheit korrekt pflegen!"))</f>
        <v>o</v>
      </c>
      <c r="I305" s="133" t="str">
        <f>IF(Food!$H304="","Bitte Steuer pflegen!",IF(OR(Food!$H304=7,Food!$H304=19),"x","Bitte nur 7 oder 19 pflegen!"))</f>
        <v>Bitte Steuer pflegen!</v>
      </c>
      <c r="J305" s="133" t="str">
        <f>IF(Food!$I304="","o",IF(Food!$I304="x","x","Bitte nur 'x' für Ja pflegen!"))</f>
        <v>o</v>
      </c>
      <c r="K305" s="145" t="str">
        <f>IF(Food!$L304="","o",IF(ISNUMBER(Food!$L304)=FALSE,"Bitte Temperatur von ohne Einheit pflegen!","x"))</f>
        <v>o</v>
      </c>
      <c r="L305" s="145" t="str">
        <f>IF(Food!$M304="","o",IF(ISNUMBER(Food!$M304)=FALSE,"Bitte Temperatur bis ohne Einheit pflegen!","x"))</f>
        <v>o</v>
      </c>
      <c r="M305" s="133" t="str">
        <f>IF(Food!$J304="","o",IF(Food!$J304="x","x","Bitte nur 'x' für Ja pflegen!"))</f>
        <v>o</v>
      </c>
      <c r="N305" s="133" t="str">
        <f>IF(Food!$P304="","Bitte Bruttogewicht pflegen!",IF(ISNUMBER(Food!$P304)=FALSE,"Bitte Bruttogwicht ohne Einheit pflegen!","x"))</f>
        <v>Bitte Bruttogewicht pflegen!</v>
      </c>
      <c r="O305" s="133" t="str">
        <f>IF(Food!$Q304="","Bitte Länge pflegen!",IF(ISNUMBER(Food!$Q304)=FALSE,"Bitte Länge ohne Einheit pflegen!","x"))</f>
        <v>Bitte Länge pflegen!</v>
      </c>
      <c r="P305" s="133" t="str">
        <f>IF(Food!$R304="","Bitte Breite pflegen!",IF(ISNUMBER(Food!$R304)=FALSE,"Bitte Breite ohne Einheit pflegen!","x"))</f>
        <v>Bitte Breite pflegen!</v>
      </c>
      <c r="Q305" s="133" t="str">
        <f>IF(Food!$S304="","Bitte Höhe pflegen!",IF(ISNUMBER(Food!$S304)=FALSE,"Bitte Höhe ohne Einheit pflegen!","x"))</f>
        <v>Bitte Höhe pflegen!</v>
      </c>
      <c r="R305" s="133" t="str">
        <f>IF(Food!$V304="","o",IF(ISNUMBER(Food!$V304)=FALSE,"Bitte Bruttogewicht ohne Einheit pflegen!","x"))</f>
        <v>o</v>
      </c>
      <c r="S305" s="133" t="str">
        <f>IF(Food!$W304="","o",IF(ISNUMBER(Food!$W304)=FALSE,"Bitte Länge ohne Einheit pflegen!","x"))</f>
        <v>o</v>
      </c>
      <c r="T305" s="133" t="str">
        <f>IF(Food!$X304="","o",IF(ISNUMBER(Food!$X304)=FALSE,"Bitte Länge ohne Einheit pflegen!","x"))</f>
        <v>o</v>
      </c>
      <c r="U305" s="133" t="str">
        <f>IF(Food!$Y304="","o",IF(ISNUMBER(Food!$Y304)=FALSE,"Bitte Länge ohne Einheit pflegen!","x"))</f>
        <v>o</v>
      </c>
      <c r="V305" s="133" t="str">
        <f>IF(Food!$AB304="","o",IF(ISNUMBER(Food!$AB304)=FALSE,"Bitte Bruttogewicht ohne Einheit pflegen!","x"))</f>
        <v>o</v>
      </c>
      <c r="W305" s="133" t="str">
        <f>IF(Food!$AC304="","o",IF(ISNUMBER(Food!$AC304)=FALSE,"Bitte Länge ohne Einheit pflegen!","x"))</f>
        <v>o</v>
      </c>
      <c r="X305" s="133" t="str">
        <f>IF(Food!$AD304="","o",IF(ISNUMBER(Food!$AD304)=FALSE,"Bitte Breite ohne Einheit pflegen!","x"))</f>
        <v>o</v>
      </c>
      <c r="Y305" s="133" t="str">
        <f>IF(Food!$AE304="","o",IF(ISNUMBER(Food!$AE304)=FALSE,"Bitte Höhe ohne Einheit pflegen!","x"))</f>
        <v>o</v>
      </c>
      <c r="Z305" s="133" t="str">
        <f>IF(Food!$AG304="","o",IF(ISNUMBER(Food!$AG304)=FALSE,"Bitte Bruttogewicht ohne Einheit pflegen!","x"))</f>
        <v>o</v>
      </c>
      <c r="AA305" s="133" t="str">
        <f>IF(Food!$AH304="","o",IF(ISNUMBER(Food!$AH304)=FALSE,"Bitte Länge ohne Einheit pflegen!","x"))</f>
        <v>o</v>
      </c>
      <c r="AB305" s="133" t="str">
        <f>IF(Food!$AI304="","o",IF(ISNUMBER(Food!$AI304)=FALSE,"Bitte Breite ohne Einheit pflegen!","x"))</f>
        <v>o</v>
      </c>
      <c r="AC305" s="133" t="str">
        <f>IF(Food!$AJ304="","o",IF(ISNUMBER(Food!$AJ304)=FALSE,"Bitte Höhe ohne Einheit pflegen!","x"))</f>
        <v>o</v>
      </c>
      <c r="AD305" s="133" t="str">
        <f>IF(Food!$AL304="","o",IF(ISNUMBER(Food!$AL304)=FALSE,"Bitte Bruttogewicht ohne Einheit pflegen!","x"))</f>
        <v>o</v>
      </c>
      <c r="AE305" s="133" t="str">
        <f>IF(Food!$AM304="","o",IF(ISNUMBER(Food!$AM304)=FALSE,"Bitte Länge ohne Einheit pflegen!","x"))</f>
        <v>o</v>
      </c>
      <c r="AF305" s="133" t="str">
        <f>IF(Food!$AN304="","o",IF(ISNUMBER(Food!$AN304)=FALSE,"Bitte Breite ohne Einheit pflegen!","x"))</f>
        <v>o</v>
      </c>
      <c r="AG305" s="133" t="str">
        <f>IF(Food!$AO304="","o",IF(ISNUMBER(Food!$AO304)=FALSE,"Bitte Höhe ohne Einheit pflegen!","x"))</f>
        <v>o</v>
      </c>
      <c r="AH305" s="133" t="str">
        <f>IF(Food!$BX304="","o",IF(Food!$BX304="x","x","Bitte nur 'x' für Ja pflegen!"))</f>
        <v>o</v>
      </c>
      <c r="AI305" s="133" t="str">
        <f>IF(Food!$BY304="","o",IF(ISNUMBER(Food!$BY304),"x","Bitte ausschließlich Zahlen pflegen!"))</f>
        <v>o</v>
      </c>
      <c r="AJ305" s="133" t="str">
        <f>IF(Food!$AR304="","Bitte Verpackungsart pflegen!",IF(Food!$AR304="","o",IF(ISNA(VLOOKUP(Food!$AR304,Auswahlisten!$D:$D,1,0))=FALSE,"x","Bitte Verpackungsart korrekt pflegen!")))</f>
        <v>Bitte Verpackungsart pflegen!</v>
      </c>
      <c r="AK305" s="133" t="str">
        <f>IF(Food!$AS304="","o",IF(ISNUMBER(Food!$AS304)=FALSE,"Bitte nur Anzahl der Tage pflegen!","x"))</f>
        <v>o</v>
      </c>
      <c r="AL305" s="133" t="str">
        <f>IF(Food!$AT304="","o",IF(ISNUMBER(Food!$AT304)=FALSE,"Bitte nur Anzahl der Tage pflegen!","x"))</f>
        <v>o</v>
      </c>
      <c r="AM305" s="133" t="str">
        <f>IF(Food!$AU304="","o",IF(ISNA(VLOOKUP(Food!$AU304,Auswahlisten!$H:$H,1,0))=FALSE,"x","Bitte Produktionsland korrekt pflegen!"))</f>
        <v>o</v>
      </c>
      <c r="AN305" s="133" t="str">
        <f>IF(Food!$AV304="","o",IF(ISNA(VLOOKUP(Food!$AV304,Auswahlisten!$I:$I,1,0))=FALSE,"x","Bitte Region korrekt pflegen!"))</f>
        <v>o</v>
      </c>
      <c r="AO305" s="133" t="str">
        <f>IF(Food!$AW304="","o",IF(LEN(Food!$AW304)&gt;8,"Eingabe max. 8 Zahlen!","x"))</f>
        <v>o</v>
      </c>
      <c r="AP305" s="133" t="str">
        <f>IF(Food!$CC304="","o",IF(Food!$CC304="x","x","Bitte nur 'x' für Ja pflegen!"))</f>
        <v>o</v>
      </c>
      <c r="AQ305" s="133" t="str">
        <f>IF(Food!$AY304="","o",IF(Food!$AY304="x","x","Bitte nur 'x' für Ja pflegen!"))</f>
        <v>o</v>
      </c>
      <c r="AR305" s="133" t="str">
        <f>IF(Food!$AZ304="","o",IF(Food!$AZ304="x","x","Bitte nur 'x' für Ja pflegen!"))</f>
        <v>o</v>
      </c>
      <c r="AS305" s="133" t="str">
        <f>IF(Food!$BA304="","o",IF(Food!$BA304="x","x","Bitte nur 'x' für Ja pflegen!"))</f>
        <v>o</v>
      </c>
      <c r="AT305" s="133" t="str">
        <f>IF(Food!$BB304="","o",IF(Food!$BB304="x","x","Bitte nur 'x' für Ja pflegen!"))</f>
        <v>o</v>
      </c>
      <c r="AU305" s="133" t="str">
        <f ca="1">IF(Food!$BC304="","o",IF(OR(LEFT(CELL("format",Food!$BC304),1)="S",LEFT(CELL("format",Food!$BC304),1)=".",LEFT(CELL("format",Food!$BC304),1)="F"),"x","Bitte ausschließlich Zahlen pflegen!"))</f>
        <v>o</v>
      </c>
      <c r="AV305" s="133" t="str">
        <f>IF(Food!$BD304="","o",IF(Food!$BD304="x","x","Bitte nur 'x' für Ja pflegen!"))</f>
        <v>o</v>
      </c>
      <c r="AW305" s="133" t="str">
        <f ca="1">IF(Food!$BE304="","o",IF(OR(LEFT(CELL("format",Food!$BE304),1)="S",LEFT(CELL("format",Food!$BE304),1)=".",LEFT(CELL("format",Food!$BE304),1)="F"),"x","Bitte ausschließlich Zahlen pflegen!"))</f>
        <v>o</v>
      </c>
      <c r="AX305" s="133" t="str">
        <f>IF(Food!$BF304="","o",IF(Food!$BF304="x","x","Bitte nur 'x' für Ja pflegen!"))</f>
        <v>o</v>
      </c>
      <c r="AY305" s="133" t="str">
        <f ca="1">IF(Food!$BG304="","o",IF(OR(LEFT(CELL("format",Food!$BG304),1)="S",LEFT(CELL("format",Food!$BG304),1)=".",LEFT(CELL("format",Food!$BG304),1)="F"),"x","Bitte ausschließlich Zahlen pflegen!"))</f>
        <v>o</v>
      </c>
      <c r="AZ305" s="133" t="str">
        <f>IF(Food!$BH304="","o",IF(Food!$BH304="x","x","Bitte nur 'x' für Ja pflegen!"))</f>
        <v>o</v>
      </c>
      <c r="BA305" s="133" t="str">
        <f ca="1">IF(Food!$BI304="","o",IF(OR(LEFT(CELL("format",Food!$BI304),1)="S",LEFT(CELL("format",Food!$BI304),1)=".",LEFT(CELL("format",Food!$BI304),1)="F"),"x","Bitte ausschließlich Zahlen pflegen!"))</f>
        <v>o</v>
      </c>
      <c r="BB305" s="133" t="str">
        <f>IF(Food!$BJ304="","o",IF(ISNUMBER(Food!$BJ304),"x","Bitte ausschließlich Zahlen pflegen!"))</f>
        <v>o</v>
      </c>
      <c r="BC305" s="133" t="str">
        <f ca="1">IF(Food!$BK304="","o",IF(OR(LEFT(CELL("format",Food!$BK304),1)="S",LEFT(CELL("format",Food!$BK304),1)=".",LEFT(CELL("format",Food!$BK304),1)="F"),"x","Bitte ausschließlich Zahlen pflegen!"))</f>
        <v>o</v>
      </c>
      <c r="BD305" s="133" t="str">
        <f>IF(Food!$BL304="","o",IF(ISNUMBER(Food!$BL304),"x","Bitte ausschließlich Zahlen pflegen!"))</f>
        <v>o</v>
      </c>
      <c r="BE305" s="133" t="str">
        <f>IF(Food!$BM304="","o",IF(ISNUMBER(Food!$BM304),"x","Bitte ausschließlich Zahlen pflegen!"))</f>
        <v>o</v>
      </c>
      <c r="BF305" s="133" t="str">
        <f>IF(Food!$BS304="","o",IF(ISNA(VLOOKUP(Food!$BS304,Auswahlisten!$H:$H,1,0))=FALSE,"x","Bitte Produktionsland korrekt pflegen!"))</f>
        <v>o</v>
      </c>
      <c r="BG305" s="133" t="str">
        <f>IF(Food!$BU304="","o",IF(ISNUMBER(Food!$BU304),"x","Bitte ausschließlich Zahlen pflegen!"))</f>
        <v>o</v>
      </c>
      <c r="BH305" s="133" t="str">
        <f>IF(Food!$BV304="","o",IF(ISNUMBER(Food!$BV304),"x","Bitte ausschließlich Zahlen pflegen!"))</f>
        <v>o</v>
      </c>
      <c r="BI305" s="133" t="str">
        <f>IF(Food!$BW304="","o",IF(ISNUMBER(Food!$BW304),"x","Bitte ausschließlich Zahlen pflegen!"))</f>
        <v>o</v>
      </c>
      <c r="BJ305" s="133" t="str">
        <f>IF(Food!$BZ304="","o",IF(ISNA(VLOOKUP(Food!$BZ304,Auswahlisten!$AE:$AE,1,0))=FALSE,"x","Bitte Pfandart korrekt pflegen!"))</f>
        <v>o</v>
      </c>
      <c r="BK305" s="133" t="str">
        <f>IF(Food!$CA304="","o",IF(ISNUMBER(Food!$CA304),"x","Bitte ausschließlich Zahlen pflegen!"))</f>
        <v>o</v>
      </c>
      <c r="BL305" s="133" t="str">
        <f>IF(Food!$CD304="","o",IF(ISNUMBER(Food!$CD304),"x","Bitte ausschließlich Zahlen pflegen!"))</f>
        <v>o</v>
      </c>
      <c r="BM305" s="133" t="str">
        <f>IF(Food!$CE304="","o",IF(ISNA(VLOOKUP(Food!$CE304,Auswahlisten!$A:$A,1,0))=FALSE,"x","Bitte Gewichtseinheit korrekt pflegen!"))</f>
        <v>o</v>
      </c>
      <c r="BN305" s="133" t="str">
        <f>IF(Food!$CF304="","o",IF(ISNUMBER(Food!$CF304),"x","Bitte ausschließlich Zahlen pflegen!"))</f>
        <v>o</v>
      </c>
      <c r="BO305" s="133" t="str">
        <f>IF(Food!$CG304="","o",IF(ISNUMBER(Food!$CG304),"x","Bitte ausschließlich Zahlen pflegen!"))</f>
        <v>o</v>
      </c>
      <c r="BP305" s="133" t="str">
        <f>IF(Food!$CH304="","o",IF(ISNA(VLOOKUP(Food!$CH304,Auswahlisten!$A:$A,1,0))=FALSE,"x","Bitte Gewichtseinheit korrekt pflegen!"))</f>
        <v>o</v>
      </c>
      <c r="BQ305" s="133" t="str">
        <f>IF(Food!$CI304="","o",IF(ISNA(VLOOKUP(Food!$CI304,Auswahlisten!$F:$F,1,0))=FALSE,"x","Bitte JuSchu korrekt pflegen!"))</f>
        <v>o</v>
      </c>
      <c r="BR305" s="133" t="str">
        <f>IF(Verpackung!$D304="","o",IF(ISNUMBER(Verpackung!$D304),"x","Bitte ausschließlich Zahlen pflegen!"))</f>
        <v>o</v>
      </c>
      <c r="BS305" s="133" t="str">
        <f>IF(Verpackung!$E304="","o",IF(ISNUMBER(Verpackung!$E304),"x","Bitte ausschließlich Zahlen pflegen!"))</f>
        <v>o</v>
      </c>
      <c r="BT305" s="133" t="str">
        <f>IF(Verpackung!$F304="","o",IF(ISNUMBER(Verpackung!$F304),"x","Bitte ausschließlich Zahlen pflegen!"))</f>
        <v>o</v>
      </c>
      <c r="BU305" s="133" t="str">
        <f>IF(Verpackung!$G304="","o",IF(ISNUMBER(Verpackung!$G304),"x","Bitte ausschließlich Zahlen pflegen!"))</f>
        <v>o</v>
      </c>
      <c r="BV305" s="133" t="str">
        <f>IF(Verpackung!$H304="","o",IF(ISNUMBER(Verpackung!$H304),"x","Bitte ausschließlich Zahlen pflegen!"))</f>
        <v>o</v>
      </c>
      <c r="BW305" s="133" t="str">
        <f>IF(Verpackung!$I304="","o",IF(ISNUMBER(Verpackung!$I304),"x","Bitte ausschließlich Zahlen pflegen!"))</f>
        <v>o</v>
      </c>
      <c r="BX305" s="133" t="str">
        <f>IF(Verpackung!$J304="","o",IF(ISNUMBER(Verpackung!$J304),"x","Bitte ausschließlich Zahlen pflegen!"))</f>
        <v>o</v>
      </c>
      <c r="BY305" s="133" t="str">
        <f>IF(Verpackung!$K304="","o",IF(ISNUMBER(Verpackung!$K304),"x","Bitte ausschließlich Zahlen pflegen!"))</f>
        <v>o</v>
      </c>
      <c r="BZ305" s="133" t="str">
        <f>IF('Kaufland intern'!D304="","o",IF(LEN('Kaufland intern'!D304)&gt;40,"Eingabe max. 40 Zeichen!","x"))</f>
        <v>o</v>
      </c>
      <c r="CA305" s="133" t="str">
        <f>IF('Kaufland intern'!F304="","o",IF(AND(ISNUMBER('Kaufland intern'!F304),'Kaufland intern'!F304&gt;=1000000,'Kaufland intern'!F304&lt;=9999999),"x","Bitte Eingabe prüfen!"))</f>
        <v>o</v>
      </c>
      <c r="CB305" s="133" t="str">
        <f>IF('Kaufland intern'!G304="","o",IF(LEN('Kaufland intern'!G304)&gt;18,"Eingabe max. 18 Zeichen!","x"))</f>
        <v>o</v>
      </c>
      <c r="CC305" s="133" t="str">
        <f>IF('Kaufland intern'!I304="","o",IF(LEN('Kaufland intern'!I304)&gt;3,"Eingabe max. 3 Zeichen!","x"))</f>
        <v>o</v>
      </c>
      <c r="CD305" s="133" t="str">
        <f>IF('Kaufland intern'!J304="","o",IF(LEN('Kaufland intern'!J304)&gt;6,"Eingabe max. 6 Zeichen!","x"))</f>
        <v>o</v>
      </c>
      <c r="CE305" s="133" t="str">
        <f>IF('Kaufland intern'!K304="","o",IF(LEN('Kaufland intern'!K304)&gt;4,"Eingabe max. 4 Zeichen!","x"))</f>
        <v>o</v>
      </c>
      <c r="CF305" s="133" t="str">
        <f>IF('Kaufland intern'!L304="","o",IF(ISNA(VLOOKUP('Kaufland intern'!L304,Auswahlisten!$Z:$Z,1,0))=FALSE,"x","Bitte Etikettenart korrekt pflegen!"))</f>
        <v>o</v>
      </c>
      <c r="CG305" s="133" t="str">
        <f>IF('Kaufland intern'!M304="","o",IF(LEN('Kaufland intern'!M304)&gt;20,"Eingabe max. 20 Zeichen!","x"))</f>
        <v>o</v>
      </c>
      <c r="CH305" s="133" t="str">
        <f>IF('Kaufland intern'!O304="","o",IF(LEN('Kaufland intern'!O304)&gt;20,"Eingabe max. 20 Zeichen!","x"))</f>
        <v>o</v>
      </c>
      <c r="CI305" s="133" t="str">
        <f>IF('Kaufland intern'!Q304="","o",IF(LEN('Kaufland intern'!Q304)&gt;20,"Eingabe max. 20 Zeichen!","x"))</f>
        <v>o</v>
      </c>
      <c r="CJ305" s="133" t="str">
        <f>IF('Kaufland intern'!S304="","o",IF(LEN('Kaufland intern'!S304)&gt;8,"Eingabe max. 8 Zeichen!","x"))</f>
        <v>o</v>
      </c>
      <c r="CK305" s="133" t="str">
        <f>IF('Kaufland intern'!U304="","o",IF(ISNA(VLOOKUP('Kaufland intern'!U304,Auswahlisten!$D:$D,1,0))=FALSE,"x","Bitte Verpackungsart korrekt pflegen!"))</f>
        <v>o</v>
      </c>
      <c r="CL305" s="133" t="str">
        <f>IF('Kaufland intern'!V304="","o",IF(ISNUMBER('Kaufland intern'!V304),"x","Bitte ausschließlich Zahlen pflegen!"))</f>
        <v>o</v>
      </c>
      <c r="CM305" s="133" t="str">
        <f>IF('Kaufland intern'!W304="","o",IF(ISNA(VLOOKUP('Kaufland intern'!W304,Auswahlisten!$AA:$AA,1,0))=FALSE,"x","Bitte Bezugsweg korrekt pflegen!"))</f>
        <v>o</v>
      </c>
      <c r="CN305" s="133" t="str">
        <f>IF('Kaufland intern'!X304="","o",IF(ISNA(VLOOKUP('Kaufland intern'!X304,Auswahlisten!$AB:$AB,1,0))=FALSE,"x","Bitte Bezugsvorschrift korrekt pflegen!"))</f>
        <v>o</v>
      </c>
      <c r="CO305" s="133" t="str">
        <f>IF('Kaufland intern'!Y304="","o",IF(ISNA(VLOOKUP('Kaufland intern'!Y304,Auswahlisten!$AC:$AC,1,0))=FALSE,"x","Bitte Sortimentsstufenlistung korrekt pflegen!"))</f>
        <v>o</v>
      </c>
      <c r="CP305" s="133" t="str">
        <f>IF('Kaufland intern'!Z304="","o",IF(LEN('Kaufland intern'!Z304)&lt;&gt;13,"Eingabe max. 13 Zahlen!","x"))</f>
        <v>o</v>
      </c>
      <c r="CQ305" s="133" t="str">
        <f>IF('Kaufland intern'!AA304="","o",IF(LEN('Kaufland intern'!AA304)&lt;&gt;13,"Eingabe max. 13 Zahlen!","x"))</f>
        <v>o</v>
      </c>
      <c r="CR305" s="133" t="str">
        <f>IF('Kaufland intern'!AB304="","o",IF(LEN('Kaufland intern'!AB304)&lt;&gt;13,"Eingabe max. 13 Zahlen!","x"))</f>
        <v>o</v>
      </c>
      <c r="CS305" s="133" t="str">
        <f>IF('Kaufland intern'!AC304="","o",IF('Kaufland intern'!AC304="x","x","Bitte nur 'x' für Ja pflegen!"))</f>
        <v>o</v>
      </c>
      <c r="CT305" s="133" t="str">
        <f>IF('Kaufland intern'!AD304="","o",IF('Kaufland intern'!AD304="x","x","Bitte nur 'x' für Ja pflegen!"))</f>
        <v>o</v>
      </c>
      <c r="CU305" s="133" t="str">
        <f>IF('Kaufland intern'!AE304="","o",IF('Kaufland intern'!AE304="x","x","Bitte nur 'x' für Ja pflegen!"))</f>
        <v>o</v>
      </c>
      <c r="CV305" s="133" t="str">
        <f>IF('Kaufland intern'!AF304="","o",IF('Kaufland intern'!AF304="x","x","Bitte nur 'x' für Ja pflegen!"))</f>
        <v>o</v>
      </c>
      <c r="CW305" s="133" t="str">
        <f>IF('Kaufland intern'!AG304="","o",IF('Kaufland intern'!AG304="x","x","Bitte nur 'x' für Ja pflegen!"))</f>
        <v>o</v>
      </c>
      <c r="CX305" s="133" t="str">
        <f>IF('Kaufland intern'!AH304="","o",IF('Kaufland intern'!AH304="x","x","Bitte nur 'x' für Ja pflegen!"))</f>
        <v>o</v>
      </c>
      <c r="CY305" s="133" t="str">
        <f>IF('Kaufland intern'!AI304="","o",IF(LEN('Kaufland intern'!AI304)&lt;&gt;11,"Eingabe 11 Zeichen!","x"))</f>
        <v>o</v>
      </c>
      <c r="CZ305" s="133" t="str">
        <f>IF('Kaufland intern'!AJ304="","o",IF(LEN('Kaufland intern'!AJ304)&lt;&gt;11,"Eingabe 11 Zeichen!","x"))</f>
        <v>o</v>
      </c>
      <c r="DA305" s="133" t="str">
        <f>IF('Kaufland intern'!AK304="","o",IF(LEN('Kaufland intern'!AK304)&lt;&gt;11,"Eingabe 11 Zeichen!","x"))</f>
        <v>o</v>
      </c>
      <c r="DB305" s="133" t="str">
        <f>IF('Kaufland intern'!AL304="","o",IF(LEN('Kaufland intern'!AL304)&lt;&gt;11,"Eingabe 11 Zeichen!","x"))</f>
        <v>o</v>
      </c>
      <c r="DC305" s="133" t="str">
        <f>IF('Kaufland intern'!AM304="","o",IF(LEN('Kaufland intern'!AM304)&lt;&gt;11,"Eingabe 11 Zeichen!","x"))</f>
        <v>o</v>
      </c>
      <c r="DD305" s="133" t="str">
        <f>IF('Kaufland intern'!AN304="","o",IF(LEN('Kaufland intern'!AN304)&lt;&gt;11,"Eingabe 11 Zeichen!","x"))</f>
        <v>o</v>
      </c>
    </row>
    <row r="306" spans="1:108" ht="30">
      <c r="A306" s="128">
        <f>Food!C305</f>
        <v>0</v>
      </c>
      <c r="B306" s="129">
        <f>Food!E305</f>
        <v>0</v>
      </c>
      <c r="C306" s="128">
        <f>Food!O305</f>
        <v>0</v>
      </c>
      <c r="D306" s="133" t="str">
        <f>IF(Food!$A305="","Bitte Datum pflegen!",IF(ISNUMBER(Food!$A305)=FALSE,"Bitte Datum überprüfen!","x"))</f>
        <v>Bitte Datum pflegen!</v>
      </c>
      <c r="E306" s="133" t="str">
        <f>IF(Food!$C305="","Bitte Lieferantenartikelnr. pflegen!",IF(LEN(Food!$C305)&gt;13,"Eingabe max. 13 Zeichen!","x"))</f>
        <v>Bitte Lieferantenartikelnr. pflegen!</v>
      </c>
      <c r="F306" s="133" t="str">
        <f>IF(Food!$D305="","o",IF(LEN(Food!$D305)&gt;13,"Eingabe max. 13 Zeichen!","x"))</f>
        <v>o</v>
      </c>
      <c r="G306" s="145" t="str">
        <f>IF(Food!$F305="","o",IF(ISNUMBER(Food!$F305)=FALSE,"Bitte Gewicht ohne Einheit pflegen!","x"))</f>
        <v>o</v>
      </c>
      <c r="H306" s="133" t="str">
        <f>IF(Food!$G305="","o",IF(ISNA(VLOOKUP(Food!$G305,Auswahlisten!$A:$A,1,0))=FALSE,"x","Bitte Gewichtseinheit korrekt pflegen!"))</f>
        <v>o</v>
      </c>
      <c r="I306" s="133" t="str">
        <f>IF(Food!$H305="","Bitte Steuer pflegen!",IF(OR(Food!$H305=7,Food!$H305=19),"x","Bitte nur 7 oder 19 pflegen!"))</f>
        <v>Bitte Steuer pflegen!</v>
      </c>
      <c r="J306" s="133" t="str">
        <f>IF(Food!$I305="","o",IF(Food!$I305="x","x","Bitte nur 'x' für Ja pflegen!"))</f>
        <v>o</v>
      </c>
      <c r="K306" s="145" t="str">
        <f>IF(Food!$L305="","o",IF(ISNUMBER(Food!$L305)=FALSE,"Bitte Temperatur von ohne Einheit pflegen!","x"))</f>
        <v>o</v>
      </c>
      <c r="L306" s="145" t="str">
        <f>IF(Food!$M305="","o",IF(ISNUMBER(Food!$M305)=FALSE,"Bitte Temperatur bis ohne Einheit pflegen!","x"))</f>
        <v>o</v>
      </c>
      <c r="M306" s="133" t="str">
        <f>IF(Food!$J305="","o",IF(Food!$J305="x","x","Bitte nur 'x' für Ja pflegen!"))</f>
        <v>o</v>
      </c>
      <c r="N306" s="133" t="str">
        <f>IF(Food!$P305="","Bitte Bruttogewicht pflegen!",IF(ISNUMBER(Food!$P305)=FALSE,"Bitte Bruttogwicht ohne Einheit pflegen!","x"))</f>
        <v>Bitte Bruttogewicht pflegen!</v>
      </c>
      <c r="O306" s="133" t="str">
        <f>IF(Food!$Q305="","Bitte Länge pflegen!",IF(ISNUMBER(Food!$Q305)=FALSE,"Bitte Länge ohne Einheit pflegen!","x"))</f>
        <v>Bitte Länge pflegen!</v>
      </c>
      <c r="P306" s="133" t="str">
        <f>IF(Food!$R305="","Bitte Breite pflegen!",IF(ISNUMBER(Food!$R305)=FALSE,"Bitte Breite ohne Einheit pflegen!","x"))</f>
        <v>Bitte Breite pflegen!</v>
      </c>
      <c r="Q306" s="133" t="str">
        <f>IF(Food!$S305="","Bitte Höhe pflegen!",IF(ISNUMBER(Food!$S305)=FALSE,"Bitte Höhe ohne Einheit pflegen!","x"))</f>
        <v>Bitte Höhe pflegen!</v>
      </c>
      <c r="R306" s="133" t="str">
        <f>IF(Food!$V305="","o",IF(ISNUMBER(Food!$V305)=FALSE,"Bitte Bruttogewicht ohne Einheit pflegen!","x"))</f>
        <v>o</v>
      </c>
      <c r="S306" s="133" t="str">
        <f>IF(Food!$W305="","o",IF(ISNUMBER(Food!$W305)=FALSE,"Bitte Länge ohne Einheit pflegen!","x"))</f>
        <v>o</v>
      </c>
      <c r="T306" s="133" t="str">
        <f>IF(Food!$X305="","o",IF(ISNUMBER(Food!$X305)=FALSE,"Bitte Länge ohne Einheit pflegen!","x"))</f>
        <v>o</v>
      </c>
      <c r="U306" s="133" t="str">
        <f>IF(Food!$Y305="","o",IF(ISNUMBER(Food!$Y305)=FALSE,"Bitte Länge ohne Einheit pflegen!","x"))</f>
        <v>o</v>
      </c>
      <c r="V306" s="133" t="str">
        <f>IF(Food!$AB305="","o",IF(ISNUMBER(Food!$AB305)=FALSE,"Bitte Bruttogewicht ohne Einheit pflegen!","x"))</f>
        <v>o</v>
      </c>
      <c r="W306" s="133" t="str">
        <f>IF(Food!$AC305="","o",IF(ISNUMBER(Food!$AC305)=FALSE,"Bitte Länge ohne Einheit pflegen!","x"))</f>
        <v>o</v>
      </c>
      <c r="X306" s="133" t="str">
        <f>IF(Food!$AD305="","o",IF(ISNUMBER(Food!$AD305)=FALSE,"Bitte Breite ohne Einheit pflegen!","x"))</f>
        <v>o</v>
      </c>
      <c r="Y306" s="133" t="str">
        <f>IF(Food!$AE305="","o",IF(ISNUMBER(Food!$AE305)=FALSE,"Bitte Höhe ohne Einheit pflegen!","x"))</f>
        <v>o</v>
      </c>
      <c r="Z306" s="133" t="str">
        <f>IF(Food!$AG305="","o",IF(ISNUMBER(Food!$AG305)=FALSE,"Bitte Bruttogewicht ohne Einheit pflegen!","x"))</f>
        <v>o</v>
      </c>
      <c r="AA306" s="133" t="str">
        <f>IF(Food!$AH305="","o",IF(ISNUMBER(Food!$AH305)=FALSE,"Bitte Länge ohne Einheit pflegen!","x"))</f>
        <v>o</v>
      </c>
      <c r="AB306" s="133" t="str">
        <f>IF(Food!$AI305="","o",IF(ISNUMBER(Food!$AI305)=FALSE,"Bitte Breite ohne Einheit pflegen!","x"))</f>
        <v>o</v>
      </c>
      <c r="AC306" s="133" t="str">
        <f>IF(Food!$AJ305="","o",IF(ISNUMBER(Food!$AJ305)=FALSE,"Bitte Höhe ohne Einheit pflegen!","x"))</f>
        <v>o</v>
      </c>
      <c r="AD306" s="133" t="str">
        <f>IF(Food!$AL305="","o",IF(ISNUMBER(Food!$AL305)=FALSE,"Bitte Bruttogewicht ohne Einheit pflegen!","x"))</f>
        <v>o</v>
      </c>
      <c r="AE306" s="133" t="str">
        <f>IF(Food!$AM305="","o",IF(ISNUMBER(Food!$AM305)=FALSE,"Bitte Länge ohne Einheit pflegen!","x"))</f>
        <v>o</v>
      </c>
      <c r="AF306" s="133" t="str">
        <f>IF(Food!$AN305="","o",IF(ISNUMBER(Food!$AN305)=FALSE,"Bitte Breite ohne Einheit pflegen!","x"))</f>
        <v>o</v>
      </c>
      <c r="AG306" s="133" t="str">
        <f>IF(Food!$AO305="","o",IF(ISNUMBER(Food!$AO305)=FALSE,"Bitte Höhe ohne Einheit pflegen!","x"))</f>
        <v>o</v>
      </c>
      <c r="AH306" s="133" t="str">
        <f>IF(Food!$BX305="","o",IF(Food!$BX305="x","x","Bitte nur 'x' für Ja pflegen!"))</f>
        <v>o</v>
      </c>
      <c r="AI306" s="133" t="str">
        <f>IF(Food!$BY305="","o",IF(ISNUMBER(Food!$BY305),"x","Bitte ausschließlich Zahlen pflegen!"))</f>
        <v>o</v>
      </c>
      <c r="AJ306" s="133" t="str">
        <f>IF(Food!$AR305="","Bitte Verpackungsart pflegen!",IF(Food!$AR305="","o",IF(ISNA(VLOOKUP(Food!$AR305,Auswahlisten!$D:$D,1,0))=FALSE,"x","Bitte Verpackungsart korrekt pflegen!")))</f>
        <v>Bitte Verpackungsart pflegen!</v>
      </c>
      <c r="AK306" s="133" t="str">
        <f>IF(Food!$AS305="","o",IF(ISNUMBER(Food!$AS305)=FALSE,"Bitte nur Anzahl der Tage pflegen!","x"))</f>
        <v>o</v>
      </c>
      <c r="AL306" s="133" t="str">
        <f>IF(Food!$AT305="","o",IF(ISNUMBER(Food!$AT305)=FALSE,"Bitte nur Anzahl der Tage pflegen!","x"))</f>
        <v>o</v>
      </c>
      <c r="AM306" s="133" t="str">
        <f>IF(Food!$AU305="","o",IF(ISNA(VLOOKUP(Food!$AU305,Auswahlisten!$H:$H,1,0))=FALSE,"x","Bitte Produktionsland korrekt pflegen!"))</f>
        <v>o</v>
      </c>
      <c r="AN306" s="133" t="str">
        <f>IF(Food!$AV305="","o",IF(ISNA(VLOOKUP(Food!$AV305,Auswahlisten!$I:$I,1,0))=FALSE,"x","Bitte Region korrekt pflegen!"))</f>
        <v>o</v>
      </c>
      <c r="AO306" s="133" t="str">
        <f>IF(Food!$AW305="","o",IF(LEN(Food!$AW305)&gt;8,"Eingabe max. 8 Zahlen!","x"))</f>
        <v>o</v>
      </c>
      <c r="AP306" s="133" t="str">
        <f>IF(Food!$CC305="","o",IF(Food!$CC305="x","x","Bitte nur 'x' für Ja pflegen!"))</f>
        <v>o</v>
      </c>
      <c r="AQ306" s="133" t="str">
        <f>IF(Food!$AY305="","o",IF(Food!$AY305="x","x","Bitte nur 'x' für Ja pflegen!"))</f>
        <v>o</v>
      </c>
      <c r="AR306" s="133" t="str">
        <f>IF(Food!$AZ305="","o",IF(Food!$AZ305="x","x","Bitte nur 'x' für Ja pflegen!"))</f>
        <v>o</v>
      </c>
      <c r="AS306" s="133" t="str">
        <f>IF(Food!$BA305="","o",IF(Food!$BA305="x","x","Bitte nur 'x' für Ja pflegen!"))</f>
        <v>o</v>
      </c>
      <c r="AT306" s="133" t="str">
        <f>IF(Food!$BB305="","o",IF(Food!$BB305="x","x","Bitte nur 'x' für Ja pflegen!"))</f>
        <v>o</v>
      </c>
      <c r="AU306" s="133" t="str">
        <f ca="1">IF(Food!$BC305="","o",IF(OR(LEFT(CELL("format",Food!$BC305),1)="S",LEFT(CELL("format",Food!$BC305),1)=".",LEFT(CELL("format",Food!$BC305),1)="F"),"x","Bitte ausschließlich Zahlen pflegen!"))</f>
        <v>o</v>
      </c>
      <c r="AV306" s="133" t="str">
        <f>IF(Food!$BD305="","o",IF(Food!$BD305="x","x","Bitte nur 'x' für Ja pflegen!"))</f>
        <v>o</v>
      </c>
      <c r="AW306" s="133" t="str">
        <f ca="1">IF(Food!$BE305="","o",IF(OR(LEFT(CELL("format",Food!$BE305),1)="S",LEFT(CELL("format",Food!$BE305),1)=".",LEFT(CELL("format",Food!$BE305),1)="F"),"x","Bitte ausschließlich Zahlen pflegen!"))</f>
        <v>o</v>
      </c>
      <c r="AX306" s="133" t="str">
        <f>IF(Food!$BF305="","o",IF(Food!$BF305="x","x","Bitte nur 'x' für Ja pflegen!"))</f>
        <v>o</v>
      </c>
      <c r="AY306" s="133" t="str">
        <f ca="1">IF(Food!$BG305="","o",IF(OR(LEFT(CELL("format",Food!$BG305),1)="S",LEFT(CELL("format",Food!$BG305),1)=".",LEFT(CELL("format",Food!$BG305),1)="F"),"x","Bitte ausschließlich Zahlen pflegen!"))</f>
        <v>o</v>
      </c>
      <c r="AZ306" s="133" t="str">
        <f>IF(Food!$BH305="","o",IF(Food!$BH305="x","x","Bitte nur 'x' für Ja pflegen!"))</f>
        <v>o</v>
      </c>
      <c r="BA306" s="133" t="str">
        <f ca="1">IF(Food!$BI305="","o",IF(OR(LEFT(CELL("format",Food!$BI305),1)="S",LEFT(CELL("format",Food!$BI305),1)=".",LEFT(CELL("format",Food!$BI305),1)="F"),"x","Bitte ausschließlich Zahlen pflegen!"))</f>
        <v>o</v>
      </c>
      <c r="BB306" s="133" t="str">
        <f>IF(Food!$BJ305="","o",IF(ISNUMBER(Food!$BJ305),"x","Bitte ausschließlich Zahlen pflegen!"))</f>
        <v>o</v>
      </c>
      <c r="BC306" s="133" t="str">
        <f ca="1">IF(Food!$BK305="","o",IF(OR(LEFT(CELL("format",Food!$BK305),1)="S",LEFT(CELL("format",Food!$BK305),1)=".",LEFT(CELL("format",Food!$BK305),1)="F"),"x","Bitte ausschließlich Zahlen pflegen!"))</f>
        <v>o</v>
      </c>
      <c r="BD306" s="133" t="str">
        <f>IF(Food!$BL305="","o",IF(ISNUMBER(Food!$BL305),"x","Bitte ausschließlich Zahlen pflegen!"))</f>
        <v>o</v>
      </c>
      <c r="BE306" s="133" t="str">
        <f>IF(Food!$BM305="","o",IF(ISNUMBER(Food!$BM305),"x","Bitte ausschließlich Zahlen pflegen!"))</f>
        <v>o</v>
      </c>
      <c r="BF306" s="133" t="str">
        <f>IF(Food!$BS305="","o",IF(ISNA(VLOOKUP(Food!$BS305,Auswahlisten!$H:$H,1,0))=FALSE,"x","Bitte Produktionsland korrekt pflegen!"))</f>
        <v>o</v>
      </c>
      <c r="BG306" s="133" t="str">
        <f>IF(Food!$BU305="","o",IF(ISNUMBER(Food!$BU305),"x","Bitte ausschließlich Zahlen pflegen!"))</f>
        <v>o</v>
      </c>
      <c r="BH306" s="133" t="str">
        <f>IF(Food!$BV305="","o",IF(ISNUMBER(Food!$BV305),"x","Bitte ausschließlich Zahlen pflegen!"))</f>
        <v>o</v>
      </c>
      <c r="BI306" s="133" t="str">
        <f>IF(Food!$BW305="","o",IF(ISNUMBER(Food!$BW305),"x","Bitte ausschließlich Zahlen pflegen!"))</f>
        <v>o</v>
      </c>
      <c r="BJ306" s="133" t="str">
        <f>IF(Food!$BZ305="","o",IF(ISNA(VLOOKUP(Food!$BZ305,Auswahlisten!$AE:$AE,1,0))=FALSE,"x","Bitte Pfandart korrekt pflegen!"))</f>
        <v>o</v>
      </c>
      <c r="BK306" s="133" t="str">
        <f>IF(Food!$CA305="","o",IF(ISNUMBER(Food!$CA305),"x","Bitte ausschließlich Zahlen pflegen!"))</f>
        <v>o</v>
      </c>
      <c r="BL306" s="133" t="str">
        <f>IF(Food!$CD305="","o",IF(ISNUMBER(Food!$CD305),"x","Bitte ausschließlich Zahlen pflegen!"))</f>
        <v>o</v>
      </c>
      <c r="BM306" s="133" t="str">
        <f>IF(Food!$CE305="","o",IF(ISNA(VLOOKUP(Food!$CE305,Auswahlisten!$A:$A,1,0))=FALSE,"x","Bitte Gewichtseinheit korrekt pflegen!"))</f>
        <v>o</v>
      </c>
      <c r="BN306" s="133" t="str">
        <f>IF(Food!$CF305="","o",IF(ISNUMBER(Food!$CF305),"x","Bitte ausschließlich Zahlen pflegen!"))</f>
        <v>o</v>
      </c>
      <c r="BO306" s="133" t="str">
        <f>IF(Food!$CG305="","o",IF(ISNUMBER(Food!$CG305),"x","Bitte ausschließlich Zahlen pflegen!"))</f>
        <v>o</v>
      </c>
      <c r="BP306" s="133" t="str">
        <f>IF(Food!$CH305="","o",IF(ISNA(VLOOKUP(Food!$CH305,Auswahlisten!$A:$A,1,0))=FALSE,"x","Bitte Gewichtseinheit korrekt pflegen!"))</f>
        <v>o</v>
      </c>
      <c r="BQ306" s="133" t="str">
        <f>IF(Food!$CI305="","o",IF(ISNA(VLOOKUP(Food!$CI305,Auswahlisten!$F:$F,1,0))=FALSE,"x","Bitte JuSchu korrekt pflegen!"))</f>
        <v>o</v>
      </c>
      <c r="BR306" s="133" t="str">
        <f>IF(Verpackung!$D305="","o",IF(ISNUMBER(Verpackung!$D305),"x","Bitte ausschließlich Zahlen pflegen!"))</f>
        <v>o</v>
      </c>
      <c r="BS306" s="133" t="str">
        <f>IF(Verpackung!$E305="","o",IF(ISNUMBER(Verpackung!$E305),"x","Bitte ausschließlich Zahlen pflegen!"))</f>
        <v>o</v>
      </c>
      <c r="BT306" s="133" t="str">
        <f>IF(Verpackung!$F305="","o",IF(ISNUMBER(Verpackung!$F305),"x","Bitte ausschließlich Zahlen pflegen!"))</f>
        <v>o</v>
      </c>
      <c r="BU306" s="133" t="str">
        <f>IF(Verpackung!$G305="","o",IF(ISNUMBER(Verpackung!$G305),"x","Bitte ausschließlich Zahlen pflegen!"))</f>
        <v>o</v>
      </c>
      <c r="BV306" s="133" t="str">
        <f>IF(Verpackung!$H305="","o",IF(ISNUMBER(Verpackung!$H305),"x","Bitte ausschließlich Zahlen pflegen!"))</f>
        <v>o</v>
      </c>
      <c r="BW306" s="133" t="str">
        <f>IF(Verpackung!$I305="","o",IF(ISNUMBER(Verpackung!$I305),"x","Bitte ausschließlich Zahlen pflegen!"))</f>
        <v>o</v>
      </c>
      <c r="BX306" s="133" t="str">
        <f>IF(Verpackung!$J305="","o",IF(ISNUMBER(Verpackung!$J305),"x","Bitte ausschließlich Zahlen pflegen!"))</f>
        <v>o</v>
      </c>
      <c r="BY306" s="133" t="str">
        <f>IF(Verpackung!$K305="","o",IF(ISNUMBER(Verpackung!$K305),"x","Bitte ausschließlich Zahlen pflegen!"))</f>
        <v>o</v>
      </c>
      <c r="BZ306" s="133" t="str">
        <f>IF('Kaufland intern'!D305="","o",IF(LEN('Kaufland intern'!D305)&gt;40,"Eingabe max. 40 Zeichen!","x"))</f>
        <v>o</v>
      </c>
      <c r="CA306" s="133" t="str">
        <f>IF('Kaufland intern'!F305="","o",IF(AND(ISNUMBER('Kaufland intern'!F305),'Kaufland intern'!F305&gt;=1000000,'Kaufland intern'!F305&lt;=9999999),"x","Bitte Eingabe prüfen!"))</f>
        <v>o</v>
      </c>
      <c r="CB306" s="133" t="str">
        <f>IF('Kaufland intern'!G305="","o",IF(LEN('Kaufland intern'!G305)&gt;18,"Eingabe max. 18 Zeichen!","x"))</f>
        <v>o</v>
      </c>
      <c r="CC306" s="133" t="str">
        <f>IF('Kaufland intern'!I305="","o",IF(LEN('Kaufland intern'!I305)&gt;3,"Eingabe max. 3 Zeichen!","x"))</f>
        <v>o</v>
      </c>
      <c r="CD306" s="133" t="str">
        <f>IF('Kaufland intern'!J305="","o",IF(LEN('Kaufland intern'!J305)&gt;6,"Eingabe max. 6 Zeichen!","x"))</f>
        <v>o</v>
      </c>
      <c r="CE306" s="133" t="str">
        <f>IF('Kaufland intern'!K305="","o",IF(LEN('Kaufland intern'!K305)&gt;4,"Eingabe max. 4 Zeichen!","x"))</f>
        <v>o</v>
      </c>
      <c r="CF306" s="133" t="str">
        <f>IF('Kaufland intern'!L305="","o",IF(ISNA(VLOOKUP('Kaufland intern'!L305,Auswahlisten!$Z:$Z,1,0))=FALSE,"x","Bitte Etikettenart korrekt pflegen!"))</f>
        <v>o</v>
      </c>
      <c r="CG306" s="133" t="str">
        <f>IF('Kaufland intern'!M305="","o",IF(LEN('Kaufland intern'!M305)&gt;20,"Eingabe max. 20 Zeichen!","x"))</f>
        <v>o</v>
      </c>
      <c r="CH306" s="133" t="str">
        <f>IF('Kaufland intern'!O305="","o",IF(LEN('Kaufland intern'!O305)&gt;20,"Eingabe max. 20 Zeichen!","x"))</f>
        <v>o</v>
      </c>
      <c r="CI306" s="133" t="str">
        <f>IF('Kaufland intern'!Q305="","o",IF(LEN('Kaufland intern'!Q305)&gt;20,"Eingabe max. 20 Zeichen!","x"))</f>
        <v>o</v>
      </c>
      <c r="CJ306" s="133" t="str">
        <f>IF('Kaufland intern'!S305="","o",IF(LEN('Kaufland intern'!S305)&gt;8,"Eingabe max. 8 Zeichen!","x"))</f>
        <v>o</v>
      </c>
      <c r="CK306" s="133" t="str">
        <f>IF('Kaufland intern'!U305="","o",IF(ISNA(VLOOKUP('Kaufland intern'!U305,Auswahlisten!$D:$D,1,0))=FALSE,"x","Bitte Verpackungsart korrekt pflegen!"))</f>
        <v>o</v>
      </c>
      <c r="CL306" s="133" t="str">
        <f>IF('Kaufland intern'!V305="","o",IF(ISNUMBER('Kaufland intern'!V305),"x","Bitte ausschließlich Zahlen pflegen!"))</f>
        <v>o</v>
      </c>
      <c r="CM306" s="133" t="str">
        <f>IF('Kaufland intern'!W305="","o",IF(ISNA(VLOOKUP('Kaufland intern'!W305,Auswahlisten!$AA:$AA,1,0))=FALSE,"x","Bitte Bezugsweg korrekt pflegen!"))</f>
        <v>o</v>
      </c>
      <c r="CN306" s="133" t="str">
        <f>IF('Kaufland intern'!X305="","o",IF(ISNA(VLOOKUP('Kaufland intern'!X305,Auswahlisten!$AB:$AB,1,0))=FALSE,"x","Bitte Bezugsvorschrift korrekt pflegen!"))</f>
        <v>o</v>
      </c>
      <c r="CO306" s="133" t="str">
        <f>IF('Kaufland intern'!Y305="","o",IF(ISNA(VLOOKUP('Kaufland intern'!Y305,Auswahlisten!$AC:$AC,1,0))=FALSE,"x","Bitte Sortimentsstufenlistung korrekt pflegen!"))</f>
        <v>o</v>
      </c>
      <c r="CP306" s="133" t="str">
        <f>IF('Kaufland intern'!Z305="","o",IF(LEN('Kaufland intern'!Z305)&lt;&gt;13,"Eingabe max. 13 Zahlen!","x"))</f>
        <v>o</v>
      </c>
      <c r="CQ306" s="133" t="str">
        <f>IF('Kaufland intern'!AA305="","o",IF(LEN('Kaufland intern'!AA305)&lt;&gt;13,"Eingabe max. 13 Zahlen!","x"))</f>
        <v>o</v>
      </c>
      <c r="CR306" s="133" t="str">
        <f>IF('Kaufland intern'!AB305="","o",IF(LEN('Kaufland intern'!AB305)&lt;&gt;13,"Eingabe max. 13 Zahlen!","x"))</f>
        <v>o</v>
      </c>
      <c r="CS306" s="133" t="str">
        <f>IF('Kaufland intern'!AC305="","o",IF('Kaufland intern'!AC305="x","x","Bitte nur 'x' für Ja pflegen!"))</f>
        <v>o</v>
      </c>
      <c r="CT306" s="133" t="str">
        <f>IF('Kaufland intern'!AD305="","o",IF('Kaufland intern'!AD305="x","x","Bitte nur 'x' für Ja pflegen!"))</f>
        <v>o</v>
      </c>
      <c r="CU306" s="133" t="str">
        <f>IF('Kaufland intern'!AE305="","o",IF('Kaufland intern'!AE305="x","x","Bitte nur 'x' für Ja pflegen!"))</f>
        <v>o</v>
      </c>
      <c r="CV306" s="133" t="str">
        <f>IF('Kaufland intern'!AF305="","o",IF('Kaufland intern'!AF305="x","x","Bitte nur 'x' für Ja pflegen!"))</f>
        <v>o</v>
      </c>
      <c r="CW306" s="133" t="str">
        <f>IF('Kaufland intern'!AG305="","o",IF('Kaufland intern'!AG305="x","x","Bitte nur 'x' für Ja pflegen!"))</f>
        <v>o</v>
      </c>
      <c r="CX306" s="133" t="str">
        <f>IF('Kaufland intern'!AH305="","o",IF('Kaufland intern'!AH305="x","x","Bitte nur 'x' für Ja pflegen!"))</f>
        <v>o</v>
      </c>
      <c r="CY306" s="133" t="str">
        <f>IF('Kaufland intern'!AI305="","o",IF(LEN('Kaufland intern'!AI305)&lt;&gt;11,"Eingabe 11 Zeichen!","x"))</f>
        <v>o</v>
      </c>
      <c r="CZ306" s="133" t="str">
        <f>IF('Kaufland intern'!AJ305="","o",IF(LEN('Kaufland intern'!AJ305)&lt;&gt;11,"Eingabe 11 Zeichen!","x"))</f>
        <v>o</v>
      </c>
      <c r="DA306" s="133" t="str">
        <f>IF('Kaufland intern'!AK305="","o",IF(LEN('Kaufland intern'!AK305)&lt;&gt;11,"Eingabe 11 Zeichen!","x"))</f>
        <v>o</v>
      </c>
      <c r="DB306" s="133" t="str">
        <f>IF('Kaufland intern'!AL305="","o",IF(LEN('Kaufland intern'!AL305)&lt;&gt;11,"Eingabe 11 Zeichen!","x"))</f>
        <v>o</v>
      </c>
      <c r="DC306" s="133" t="str">
        <f>IF('Kaufland intern'!AM305="","o",IF(LEN('Kaufland intern'!AM305)&lt;&gt;11,"Eingabe 11 Zeichen!","x"))</f>
        <v>o</v>
      </c>
      <c r="DD306" s="133" t="str">
        <f>IF('Kaufland intern'!AN305="","o",IF(LEN('Kaufland intern'!AN305)&lt;&gt;11,"Eingabe 11 Zeichen!","x"))</f>
        <v>o</v>
      </c>
    </row>
    <row r="307" spans="1:108" ht="30">
      <c r="A307" s="128">
        <f>Food!C306</f>
        <v>0</v>
      </c>
      <c r="B307" s="129">
        <f>Food!E306</f>
        <v>0</v>
      </c>
      <c r="C307" s="128">
        <f>Food!O306</f>
        <v>0</v>
      </c>
      <c r="D307" s="133" t="str">
        <f>IF(Food!$A306="","Bitte Datum pflegen!",IF(ISNUMBER(Food!$A306)=FALSE,"Bitte Datum überprüfen!","x"))</f>
        <v>Bitte Datum pflegen!</v>
      </c>
      <c r="E307" s="133" t="str">
        <f>IF(Food!$C306="","Bitte Lieferantenartikelnr. pflegen!",IF(LEN(Food!$C306)&gt;13,"Eingabe max. 13 Zeichen!","x"))</f>
        <v>Bitte Lieferantenartikelnr. pflegen!</v>
      </c>
      <c r="F307" s="133" t="str">
        <f>IF(Food!$D306="","o",IF(LEN(Food!$D306)&gt;13,"Eingabe max. 13 Zeichen!","x"))</f>
        <v>o</v>
      </c>
      <c r="G307" s="145" t="str">
        <f>IF(Food!$F306="","o",IF(ISNUMBER(Food!$F306)=FALSE,"Bitte Gewicht ohne Einheit pflegen!","x"))</f>
        <v>o</v>
      </c>
      <c r="H307" s="133" t="str">
        <f>IF(Food!$G306="","o",IF(ISNA(VLOOKUP(Food!$G306,Auswahlisten!$A:$A,1,0))=FALSE,"x","Bitte Gewichtseinheit korrekt pflegen!"))</f>
        <v>o</v>
      </c>
      <c r="I307" s="133" t="str">
        <f>IF(Food!$H306="","Bitte Steuer pflegen!",IF(OR(Food!$H306=7,Food!$H306=19),"x","Bitte nur 7 oder 19 pflegen!"))</f>
        <v>Bitte Steuer pflegen!</v>
      </c>
      <c r="J307" s="133" t="str">
        <f>IF(Food!$I306="","o",IF(Food!$I306="x","x","Bitte nur 'x' für Ja pflegen!"))</f>
        <v>o</v>
      </c>
      <c r="K307" s="145" t="str">
        <f>IF(Food!$L306="","o",IF(ISNUMBER(Food!$L306)=FALSE,"Bitte Temperatur von ohne Einheit pflegen!","x"))</f>
        <v>o</v>
      </c>
      <c r="L307" s="145" t="str">
        <f>IF(Food!$M306="","o",IF(ISNUMBER(Food!$M306)=FALSE,"Bitte Temperatur bis ohne Einheit pflegen!","x"))</f>
        <v>o</v>
      </c>
      <c r="M307" s="133" t="str">
        <f>IF(Food!$J306="","o",IF(Food!$J306="x","x","Bitte nur 'x' für Ja pflegen!"))</f>
        <v>o</v>
      </c>
      <c r="N307" s="133" t="str">
        <f>IF(Food!$P306="","Bitte Bruttogewicht pflegen!",IF(ISNUMBER(Food!$P306)=FALSE,"Bitte Bruttogwicht ohne Einheit pflegen!","x"))</f>
        <v>Bitte Bruttogewicht pflegen!</v>
      </c>
      <c r="O307" s="133" t="str">
        <f>IF(Food!$Q306="","Bitte Länge pflegen!",IF(ISNUMBER(Food!$Q306)=FALSE,"Bitte Länge ohne Einheit pflegen!","x"))</f>
        <v>Bitte Länge pflegen!</v>
      </c>
      <c r="P307" s="133" t="str">
        <f>IF(Food!$R306="","Bitte Breite pflegen!",IF(ISNUMBER(Food!$R306)=FALSE,"Bitte Breite ohne Einheit pflegen!","x"))</f>
        <v>Bitte Breite pflegen!</v>
      </c>
      <c r="Q307" s="133" t="str">
        <f>IF(Food!$S306="","Bitte Höhe pflegen!",IF(ISNUMBER(Food!$S306)=FALSE,"Bitte Höhe ohne Einheit pflegen!","x"))</f>
        <v>Bitte Höhe pflegen!</v>
      </c>
      <c r="R307" s="133" t="str">
        <f>IF(Food!$V306="","o",IF(ISNUMBER(Food!$V306)=FALSE,"Bitte Bruttogewicht ohne Einheit pflegen!","x"))</f>
        <v>o</v>
      </c>
      <c r="S307" s="133" t="str">
        <f>IF(Food!$W306="","o",IF(ISNUMBER(Food!$W306)=FALSE,"Bitte Länge ohne Einheit pflegen!","x"))</f>
        <v>o</v>
      </c>
      <c r="T307" s="133" t="str">
        <f>IF(Food!$X306="","o",IF(ISNUMBER(Food!$X306)=FALSE,"Bitte Länge ohne Einheit pflegen!","x"))</f>
        <v>o</v>
      </c>
      <c r="U307" s="133" t="str">
        <f>IF(Food!$Y306="","o",IF(ISNUMBER(Food!$Y306)=FALSE,"Bitte Länge ohne Einheit pflegen!","x"))</f>
        <v>o</v>
      </c>
      <c r="V307" s="133" t="str">
        <f>IF(Food!$AB306="","o",IF(ISNUMBER(Food!$AB306)=FALSE,"Bitte Bruttogewicht ohne Einheit pflegen!","x"))</f>
        <v>o</v>
      </c>
      <c r="W307" s="133" t="str">
        <f>IF(Food!$AC306="","o",IF(ISNUMBER(Food!$AC306)=FALSE,"Bitte Länge ohne Einheit pflegen!","x"))</f>
        <v>o</v>
      </c>
      <c r="X307" s="133" t="str">
        <f>IF(Food!$AD306="","o",IF(ISNUMBER(Food!$AD306)=FALSE,"Bitte Breite ohne Einheit pflegen!","x"))</f>
        <v>o</v>
      </c>
      <c r="Y307" s="133" t="str">
        <f>IF(Food!$AE306="","o",IF(ISNUMBER(Food!$AE306)=FALSE,"Bitte Höhe ohne Einheit pflegen!","x"))</f>
        <v>o</v>
      </c>
      <c r="Z307" s="133" t="str">
        <f>IF(Food!$AG306="","o",IF(ISNUMBER(Food!$AG306)=FALSE,"Bitte Bruttogewicht ohne Einheit pflegen!","x"))</f>
        <v>o</v>
      </c>
      <c r="AA307" s="133" t="str">
        <f>IF(Food!$AH306="","o",IF(ISNUMBER(Food!$AH306)=FALSE,"Bitte Länge ohne Einheit pflegen!","x"))</f>
        <v>o</v>
      </c>
      <c r="AB307" s="133" t="str">
        <f>IF(Food!$AI306="","o",IF(ISNUMBER(Food!$AI306)=FALSE,"Bitte Breite ohne Einheit pflegen!","x"))</f>
        <v>o</v>
      </c>
      <c r="AC307" s="133" t="str">
        <f>IF(Food!$AJ306="","o",IF(ISNUMBER(Food!$AJ306)=FALSE,"Bitte Höhe ohne Einheit pflegen!","x"))</f>
        <v>o</v>
      </c>
      <c r="AD307" s="133" t="str">
        <f>IF(Food!$AL306="","o",IF(ISNUMBER(Food!$AL306)=FALSE,"Bitte Bruttogewicht ohne Einheit pflegen!","x"))</f>
        <v>o</v>
      </c>
      <c r="AE307" s="133" t="str">
        <f>IF(Food!$AM306="","o",IF(ISNUMBER(Food!$AM306)=FALSE,"Bitte Länge ohne Einheit pflegen!","x"))</f>
        <v>o</v>
      </c>
      <c r="AF307" s="133" t="str">
        <f>IF(Food!$AN306="","o",IF(ISNUMBER(Food!$AN306)=FALSE,"Bitte Breite ohne Einheit pflegen!","x"))</f>
        <v>o</v>
      </c>
      <c r="AG307" s="133" t="str">
        <f>IF(Food!$AO306="","o",IF(ISNUMBER(Food!$AO306)=FALSE,"Bitte Höhe ohne Einheit pflegen!","x"))</f>
        <v>o</v>
      </c>
      <c r="AH307" s="133" t="str">
        <f>IF(Food!$BX306="","o",IF(Food!$BX306="x","x","Bitte nur 'x' für Ja pflegen!"))</f>
        <v>o</v>
      </c>
      <c r="AI307" s="133" t="str">
        <f>IF(Food!$BY306="","o",IF(ISNUMBER(Food!$BY306),"x","Bitte ausschließlich Zahlen pflegen!"))</f>
        <v>o</v>
      </c>
      <c r="AJ307" s="133" t="str">
        <f>IF(Food!$AR306="","Bitte Verpackungsart pflegen!",IF(Food!$AR306="","o",IF(ISNA(VLOOKUP(Food!$AR306,Auswahlisten!$D:$D,1,0))=FALSE,"x","Bitte Verpackungsart korrekt pflegen!")))</f>
        <v>Bitte Verpackungsart pflegen!</v>
      </c>
      <c r="AK307" s="133" t="str">
        <f>IF(Food!$AS306="","o",IF(ISNUMBER(Food!$AS306)=FALSE,"Bitte nur Anzahl der Tage pflegen!","x"))</f>
        <v>o</v>
      </c>
      <c r="AL307" s="133" t="str">
        <f>IF(Food!$AT306="","o",IF(ISNUMBER(Food!$AT306)=FALSE,"Bitte nur Anzahl der Tage pflegen!","x"))</f>
        <v>o</v>
      </c>
      <c r="AM307" s="133" t="str">
        <f>IF(Food!$AU306="","o",IF(ISNA(VLOOKUP(Food!$AU306,Auswahlisten!$H:$H,1,0))=FALSE,"x","Bitte Produktionsland korrekt pflegen!"))</f>
        <v>o</v>
      </c>
      <c r="AN307" s="133" t="str">
        <f>IF(Food!$AV306="","o",IF(ISNA(VLOOKUP(Food!$AV306,Auswahlisten!$I:$I,1,0))=FALSE,"x","Bitte Region korrekt pflegen!"))</f>
        <v>o</v>
      </c>
      <c r="AO307" s="133" t="str">
        <f>IF(Food!$AW306="","o",IF(LEN(Food!$AW306)&gt;8,"Eingabe max. 8 Zahlen!","x"))</f>
        <v>o</v>
      </c>
      <c r="AP307" s="133" t="str">
        <f>IF(Food!$CC306="","o",IF(Food!$CC306="x","x","Bitte nur 'x' für Ja pflegen!"))</f>
        <v>o</v>
      </c>
      <c r="AQ307" s="133" t="str">
        <f>IF(Food!$AY306="","o",IF(Food!$AY306="x","x","Bitte nur 'x' für Ja pflegen!"))</f>
        <v>o</v>
      </c>
      <c r="AR307" s="133" t="str">
        <f>IF(Food!$AZ306="","o",IF(Food!$AZ306="x","x","Bitte nur 'x' für Ja pflegen!"))</f>
        <v>o</v>
      </c>
      <c r="AS307" s="133" t="str">
        <f>IF(Food!$BA306="","o",IF(Food!$BA306="x","x","Bitte nur 'x' für Ja pflegen!"))</f>
        <v>o</v>
      </c>
      <c r="AT307" s="133" t="str">
        <f>IF(Food!$BB306="","o",IF(Food!$BB306="x","x","Bitte nur 'x' für Ja pflegen!"))</f>
        <v>o</v>
      </c>
      <c r="AU307" s="133" t="str">
        <f ca="1">IF(Food!$BC306="","o",IF(OR(LEFT(CELL("format",Food!$BC306),1)="S",LEFT(CELL("format",Food!$BC306),1)=".",LEFT(CELL("format",Food!$BC306),1)="F"),"x","Bitte ausschließlich Zahlen pflegen!"))</f>
        <v>o</v>
      </c>
      <c r="AV307" s="133" t="str">
        <f>IF(Food!$BD306="","o",IF(Food!$BD306="x","x","Bitte nur 'x' für Ja pflegen!"))</f>
        <v>o</v>
      </c>
      <c r="AW307" s="133" t="str">
        <f ca="1">IF(Food!$BE306="","o",IF(OR(LEFT(CELL("format",Food!$BE306),1)="S",LEFT(CELL("format",Food!$BE306),1)=".",LEFT(CELL("format",Food!$BE306),1)="F"),"x","Bitte ausschließlich Zahlen pflegen!"))</f>
        <v>o</v>
      </c>
      <c r="AX307" s="133" t="str">
        <f>IF(Food!$BF306="","o",IF(Food!$BF306="x","x","Bitte nur 'x' für Ja pflegen!"))</f>
        <v>o</v>
      </c>
      <c r="AY307" s="133" t="str">
        <f ca="1">IF(Food!$BG306="","o",IF(OR(LEFT(CELL("format",Food!$BG306),1)="S",LEFT(CELL("format",Food!$BG306),1)=".",LEFT(CELL("format",Food!$BG306),1)="F"),"x","Bitte ausschließlich Zahlen pflegen!"))</f>
        <v>o</v>
      </c>
      <c r="AZ307" s="133" t="str">
        <f>IF(Food!$BH306="","o",IF(Food!$BH306="x","x","Bitte nur 'x' für Ja pflegen!"))</f>
        <v>o</v>
      </c>
      <c r="BA307" s="133" t="str">
        <f ca="1">IF(Food!$BI306="","o",IF(OR(LEFT(CELL("format",Food!$BI306),1)="S",LEFT(CELL("format",Food!$BI306),1)=".",LEFT(CELL("format",Food!$BI306),1)="F"),"x","Bitte ausschließlich Zahlen pflegen!"))</f>
        <v>o</v>
      </c>
      <c r="BB307" s="133" t="str">
        <f>IF(Food!$BJ306="","o",IF(ISNUMBER(Food!$BJ306),"x","Bitte ausschließlich Zahlen pflegen!"))</f>
        <v>o</v>
      </c>
      <c r="BC307" s="133" t="str">
        <f ca="1">IF(Food!$BK306="","o",IF(OR(LEFT(CELL("format",Food!$BK306),1)="S",LEFT(CELL("format",Food!$BK306),1)=".",LEFT(CELL("format",Food!$BK306),1)="F"),"x","Bitte ausschließlich Zahlen pflegen!"))</f>
        <v>o</v>
      </c>
      <c r="BD307" s="133" t="str">
        <f>IF(Food!$BL306="","o",IF(ISNUMBER(Food!$BL306),"x","Bitte ausschließlich Zahlen pflegen!"))</f>
        <v>o</v>
      </c>
      <c r="BE307" s="133" t="str">
        <f>IF(Food!$BM306="","o",IF(ISNUMBER(Food!$BM306),"x","Bitte ausschließlich Zahlen pflegen!"))</f>
        <v>o</v>
      </c>
      <c r="BF307" s="133" t="str">
        <f>IF(Food!$BS306="","o",IF(ISNA(VLOOKUP(Food!$BS306,Auswahlisten!$H:$H,1,0))=FALSE,"x","Bitte Produktionsland korrekt pflegen!"))</f>
        <v>o</v>
      </c>
      <c r="BG307" s="133" t="str">
        <f>IF(Food!$BU306="","o",IF(ISNUMBER(Food!$BU306),"x","Bitte ausschließlich Zahlen pflegen!"))</f>
        <v>o</v>
      </c>
      <c r="BH307" s="133" t="str">
        <f>IF(Food!$BV306="","o",IF(ISNUMBER(Food!$BV306),"x","Bitte ausschließlich Zahlen pflegen!"))</f>
        <v>o</v>
      </c>
      <c r="BI307" s="133" t="str">
        <f>IF(Food!$BW306="","o",IF(ISNUMBER(Food!$BW306),"x","Bitte ausschließlich Zahlen pflegen!"))</f>
        <v>o</v>
      </c>
      <c r="BJ307" s="133" t="str">
        <f>IF(Food!$BZ306="","o",IF(ISNA(VLOOKUP(Food!$BZ306,Auswahlisten!$AE:$AE,1,0))=FALSE,"x","Bitte Pfandart korrekt pflegen!"))</f>
        <v>o</v>
      </c>
      <c r="BK307" s="133" t="str">
        <f>IF(Food!$CA306="","o",IF(ISNUMBER(Food!$CA306),"x","Bitte ausschließlich Zahlen pflegen!"))</f>
        <v>o</v>
      </c>
      <c r="BL307" s="133" t="str">
        <f>IF(Food!$CD306="","o",IF(ISNUMBER(Food!$CD306),"x","Bitte ausschließlich Zahlen pflegen!"))</f>
        <v>o</v>
      </c>
      <c r="BM307" s="133" t="str">
        <f>IF(Food!$CE306="","o",IF(ISNA(VLOOKUP(Food!$CE306,Auswahlisten!$A:$A,1,0))=FALSE,"x","Bitte Gewichtseinheit korrekt pflegen!"))</f>
        <v>o</v>
      </c>
      <c r="BN307" s="133" t="str">
        <f>IF(Food!$CF306="","o",IF(ISNUMBER(Food!$CF306),"x","Bitte ausschließlich Zahlen pflegen!"))</f>
        <v>o</v>
      </c>
      <c r="BO307" s="133" t="str">
        <f>IF(Food!$CG306="","o",IF(ISNUMBER(Food!$CG306),"x","Bitte ausschließlich Zahlen pflegen!"))</f>
        <v>o</v>
      </c>
      <c r="BP307" s="133" t="str">
        <f>IF(Food!$CH306="","o",IF(ISNA(VLOOKUP(Food!$CH306,Auswahlisten!$A:$A,1,0))=FALSE,"x","Bitte Gewichtseinheit korrekt pflegen!"))</f>
        <v>o</v>
      </c>
      <c r="BQ307" s="133" t="str">
        <f>IF(Food!$CI306="","o",IF(ISNA(VLOOKUP(Food!$CI306,Auswahlisten!$F:$F,1,0))=FALSE,"x","Bitte JuSchu korrekt pflegen!"))</f>
        <v>o</v>
      </c>
      <c r="BR307" s="133" t="str">
        <f>IF(Verpackung!$D306="","o",IF(ISNUMBER(Verpackung!$D306),"x","Bitte ausschließlich Zahlen pflegen!"))</f>
        <v>o</v>
      </c>
      <c r="BS307" s="133" t="str">
        <f>IF(Verpackung!$E306="","o",IF(ISNUMBER(Verpackung!$E306),"x","Bitte ausschließlich Zahlen pflegen!"))</f>
        <v>o</v>
      </c>
      <c r="BT307" s="133" t="str">
        <f>IF(Verpackung!$F306="","o",IF(ISNUMBER(Verpackung!$F306),"x","Bitte ausschließlich Zahlen pflegen!"))</f>
        <v>o</v>
      </c>
      <c r="BU307" s="133" t="str">
        <f>IF(Verpackung!$G306="","o",IF(ISNUMBER(Verpackung!$G306),"x","Bitte ausschließlich Zahlen pflegen!"))</f>
        <v>o</v>
      </c>
      <c r="BV307" s="133" t="str">
        <f>IF(Verpackung!$H306="","o",IF(ISNUMBER(Verpackung!$H306),"x","Bitte ausschließlich Zahlen pflegen!"))</f>
        <v>o</v>
      </c>
      <c r="BW307" s="133" t="str">
        <f>IF(Verpackung!$I306="","o",IF(ISNUMBER(Verpackung!$I306),"x","Bitte ausschließlich Zahlen pflegen!"))</f>
        <v>o</v>
      </c>
      <c r="BX307" s="133" t="str">
        <f>IF(Verpackung!$J306="","o",IF(ISNUMBER(Verpackung!$J306),"x","Bitte ausschließlich Zahlen pflegen!"))</f>
        <v>o</v>
      </c>
      <c r="BY307" s="133" t="str">
        <f>IF(Verpackung!$K306="","o",IF(ISNUMBER(Verpackung!$K306),"x","Bitte ausschließlich Zahlen pflegen!"))</f>
        <v>o</v>
      </c>
      <c r="BZ307" s="133" t="str">
        <f>IF('Kaufland intern'!D306="","o",IF(LEN('Kaufland intern'!D306)&gt;40,"Eingabe max. 40 Zeichen!","x"))</f>
        <v>o</v>
      </c>
      <c r="CA307" s="133" t="str">
        <f>IF('Kaufland intern'!F306="","o",IF(AND(ISNUMBER('Kaufland intern'!F306),'Kaufland intern'!F306&gt;=1000000,'Kaufland intern'!F306&lt;=9999999),"x","Bitte Eingabe prüfen!"))</f>
        <v>o</v>
      </c>
      <c r="CB307" s="133" t="str">
        <f>IF('Kaufland intern'!G306="","o",IF(LEN('Kaufland intern'!G306)&gt;18,"Eingabe max. 18 Zeichen!","x"))</f>
        <v>o</v>
      </c>
      <c r="CC307" s="133" t="str">
        <f>IF('Kaufland intern'!I306="","o",IF(LEN('Kaufland intern'!I306)&gt;3,"Eingabe max. 3 Zeichen!","x"))</f>
        <v>o</v>
      </c>
      <c r="CD307" s="133" t="str">
        <f>IF('Kaufland intern'!J306="","o",IF(LEN('Kaufland intern'!J306)&gt;6,"Eingabe max. 6 Zeichen!","x"))</f>
        <v>o</v>
      </c>
      <c r="CE307" s="133" t="str">
        <f>IF('Kaufland intern'!K306="","o",IF(LEN('Kaufland intern'!K306)&gt;4,"Eingabe max. 4 Zeichen!","x"))</f>
        <v>o</v>
      </c>
      <c r="CF307" s="133" t="str">
        <f>IF('Kaufland intern'!L306="","o",IF(ISNA(VLOOKUP('Kaufland intern'!L306,Auswahlisten!$Z:$Z,1,0))=FALSE,"x","Bitte Etikettenart korrekt pflegen!"))</f>
        <v>o</v>
      </c>
      <c r="CG307" s="133" t="str">
        <f>IF('Kaufland intern'!M306="","o",IF(LEN('Kaufland intern'!M306)&gt;20,"Eingabe max. 20 Zeichen!","x"))</f>
        <v>o</v>
      </c>
      <c r="CH307" s="133" t="str">
        <f>IF('Kaufland intern'!O306="","o",IF(LEN('Kaufland intern'!O306)&gt;20,"Eingabe max. 20 Zeichen!","x"))</f>
        <v>o</v>
      </c>
      <c r="CI307" s="133" t="str">
        <f>IF('Kaufland intern'!Q306="","o",IF(LEN('Kaufland intern'!Q306)&gt;20,"Eingabe max. 20 Zeichen!","x"))</f>
        <v>o</v>
      </c>
      <c r="CJ307" s="133" t="str">
        <f>IF('Kaufland intern'!S306="","o",IF(LEN('Kaufland intern'!S306)&gt;8,"Eingabe max. 8 Zeichen!","x"))</f>
        <v>o</v>
      </c>
      <c r="CK307" s="133" t="str">
        <f>IF('Kaufland intern'!U306="","o",IF(ISNA(VLOOKUP('Kaufland intern'!U306,Auswahlisten!$D:$D,1,0))=FALSE,"x","Bitte Verpackungsart korrekt pflegen!"))</f>
        <v>o</v>
      </c>
      <c r="CL307" s="133" t="str">
        <f>IF('Kaufland intern'!V306="","o",IF(ISNUMBER('Kaufland intern'!V306),"x","Bitte ausschließlich Zahlen pflegen!"))</f>
        <v>o</v>
      </c>
      <c r="CM307" s="133" t="str">
        <f>IF('Kaufland intern'!W306="","o",IF(ISNA(VLOOKUP('Kaufland intern'!W306,Auswahlisten!$AA:$AA,1,0))=FALSE,"x","Bitte Bezugsweg korrekt pflegen!"))</f>
        <v>o</v>
      </c>
      <c r="CN307" s="133" t="str">
        <f>IF('Kaufland intern'!X306="","o",IF(ISNA(VLOOKUP('Kaufland intern'!X306,Auswahlisten!$AB:$AB,1,0))=FALSE,"x","Bitte Bezugsvorschrift korrekt pflegen!"))</f>
        <v>o</v>
      </c>
      <c r="CO307" s="133" t="str">
        <f>IF('Kaufland intern'!Y306="","o",IF(ISNA(VLOOKUP('Kaufland intern'!Y306,Auswahlisten!$AC:$AC,1,0))=FALSE,"x","Bitte Sortimentsstufenlistung korrekt pflegen!"))</f>
        <v>o</v>
      </c>
      <c r="CP307" s="133" t="str">
        <f>IF('Kaufland intern'!Z306="","o",IF(LEN('Kaufland intern'!Z306)&lt;&gt;13,"Eingabe max. 13 Zahlen!","x"))</f>
        <v>o</v>
      </c>
      <c r="CQ307" s="133" t="str">
        <f>IF('Kaufland intern'!AA306="","o",IF(LEN('Kaufland intern'!AA306)&lt;&gt;13,"Eingabe max. 13 Zahlen!","x"))</f>
        <v>o</v>
      </c>
      <c r="CR307" s="133" t="str">
        <f>IF('Kaufland intern'!AB306="","o",IF(LEN('Kaufland intern'!AB306)&lt;&gt;13,"Eingabe max. 13 Zahlen!","x"))</f>
        <v>o</v>
      </c>
      <c r="CS307" s="133" t="str">
        <f>IF('Kaufland intern'!AC306="","o",IF('Kaufland intern'!AC306="x","x","Bitte nur 'x' für Ja pflegen!"))</f>
        <v>o</v>
      </c>
      <c r="CT307" s="133" t="str">
        <f>IF('Kaufland intern'!AD306="","o",IF('Kaufland intern'!AD306="x","x","Bitte nur 'x' für Ja pflegen!"))</f>
        <v>o</v>
      </c>
      <c r="CU307" s="133" t="str">
        <f>IF('Kaufland intern'!AE306="","o",IF('Kaufland intern'!AE306="x","x","Bitte nur 'x' für Ja pflegen!"))</f>
        <v>o</v>
      </c>
      <c r="CV307" s="133" t="str">
        <f>IF('Kaufland intern'!AF306="","o",IF('Kaufland intern'!AF306="x","x","Bitte nur 'x' für Ja pflegen!"))</f>
        <v>o</v>
      </c>
      <c r="CW307" s="133" t="str">
        <f>IF('Kaufland intern'!AG306="","o",IF('Kaufland intern'!AG306="x","x","Bitte nur 'x' für Ja pflegen!"))</f>
        <v>o</v>
      </c>
      <c r="CX307" s="133" t="str">
        <f>IF('Kaufland intern'!AH306="","o",IF('Kaufland intern'!AH306="x","x","Bitte nur 'x' für Ja pflegen!"))</f>
        <v>o</v>
      </c>
      <c r="CY307" s="133" t="str">
        <f>IF('Kaufland intern'!AI306="","o",IF(LEN('Kaufland intern'!AI306)&lt;&gt;11,"Eingabe 11 Zeichen!","x"))</f>
        <v>o</v>
      </c>
      <c r="CZ307" s="133" t="str">
        <f>IF('Kaufland intern'!AJ306="","o",IF(LEN('Kaufland intern'!AJ306)&lt;&gt;11,"Eingabe 11 Zeichen!","x"))</f>
        <v>o</v>
      </c>
      <c r="DA307" s="133" t="str">
        <f>IF('Kaufland intern'!AK306="","o",IF(LEN('Kaufland intern'!AK306)&lt;&gt;11,"Eingabe 11 Zeichen!","x"))</f>
        <v>o</v>
      </c>
      <c r="DB307" s="133" t="str">
        <f>IF('Kaufland intern'!AL306="","o",IF(LEN('Kaufland intern'!AL306)&lt;&gt;11,"Eingabe 11 Zeichen!","x"))</f>
        <v>o</v>
      </c>
      <c r="DC307" s="133" t="str">
        <f>IF('Kaufland intern'!AM306="","o",IF(LEN('Kaufland intern'!AM306)&lt;&gt;11,"Eingabe 11 Zeichen!","x"))</f>
        <v>o</v>
      </c>
      <c r="DD307" s="133" t="str">
        <f>IF('Kaufland intern'!AN306="","o",IF(LEN('Kaufland intern'!AN306)&lt;&gt;11,"Eingabe 11 Zeichen!","x"))</f>
        <v>o</v>
      </c>
    </row>
    <row r="308" spans="1:108" ht="30">
      <c r="A308" s="128">
        <f>Food!C307</f>
        <v>0</v>
      </c>
      <c r="B308" s="129">
        <f>Food!E307</f>
        <v>0</v>
      </c>
      <c r="C308" s="128">
        <f>Food!O307</f>
        <v>0</v>
      </c>
      <c r="D308" s="133" t="str">
        <f>IF(Food!$A307="","Bitte Datum pflegen!",IF(ISNUMBER(Food!$A307)=FALSE,"Bitte Datum überprüfen!","x"))</f>
        <v>Bitte Datum pflegen!</v>
      </c>
      <c r="E308" s="133" t="str">
        <f>IF(Food!$C307="","Bitte Lieferantenartikelnr. pflegen!",IF(LEN(Food!$C307)&gt;13,"Eingabe max. 13 Zeichen!","x"))</f>
        <v>Bitte Lieferantenartikelnr. pflegen!</v>
      </c>
      <c r="F308" s="133" t="str">
        <f>IF(Food!$D307="","o",IF(LEN(Food!$D307)&gt;13,"Eingabe max. 13 Zeichen!","x"))</f>
        <v>o</v>
      </c>
      <c r="G308" s="145" t="str">
        <f>IF(Food!$F307="","o",IF(ISNUMBER(Food!$F307)=FALSE,"Bitte Gewicht ohne Einheit pflegen!","x"))</f>
        <v>o</v>
      </c>
      <c r="H308" s="133" t="str">
        <f>IF(Food!$G307="","o",IF(ISNA(VLOOKUP(Food!$G307,Auswahlisten!$A:$A,1,0))=FALSE,"x","Bitte Gewichtseinheit korrekt pflegen!"))</f>
        <v>o</v>
      </c>
      <c r="I308" s="133" t="str">
        <f>IF(Food!$H307="","Bitte Steuer pflegen!",IF(OR(Food!$H307=7,Food!$H307=19),"x","Bitte nur 7 oder 19 pflegen!"))</f>
        <v>Bitte Steuer pflegen!</v>
      </c>
      <c r="J308" s="133" t="str">
        <f>IF(Food!$I307="","o",IF(Food!$I307="x","x","Bitte nur 'x' für Ja pflegen!"))</f>
        <v>o</v>
      </c>
      <c r="K308" s="145" t="str">
        <f>IF(Food!$L307="","o",IF(ISNUMBER(Food!$L307)=FALSE,"Bitte Temperatur von ohne Einheit pflegen!","x"))</f>
        <v>o</v>
      </c>
      <c r="L308" s="145" t="str">
        <f>IF(Food!$M307="","o",IF(ISNUMBER(Food!$M307)=FALSE,"Bitte Temperatur bis ohne Einheit pflegen!","x"))</f>
        <v>o</v>
      </c>
      <c r="M308" s="133" t="str">
        <f>IF(Food!$J307="","o",IF(Food!$J307="x","x","Bitte nur 'x' für Ja pflegen!"))</f>
        <v>o</v>
      </c>
      <c r="N308" s="133" t="str">
        <f>IF(Food!$P307="","Bitte Bruttogewicht pflegen!",IF(ISNUMBER(Food!$P307)=FALSE,"Bitte Bruttogwicht ohne Einheit pflegen!","x"))</f>
        <v>Bitte Bruttogewicht pflegen!</v>
      </c>
      <c r="O308" s="133" t="str">
        <f>IF(Food!$Q307="","Bitte Länge pflegen!",IF(ISNUMBER(Food!$Q307)=FALSE,"Bitte Länge ohne Einheit pflegen!","x"))</f>
        <v>Bitte Länge pflegen!</v>
      </c>
      <c r="P308" s="133" t="str">
        <f>IF(Food!$R307="","Bitte Breite pflegen!",IF(ISNUMBER(Food!$R307)=FALSE,"Bitte Breite ohne Einheit pflegen!","x"))</f>
        <v>Bitte Breite pflegen!</v>
      </c>
      <c r="Q308" s="133" t="str">
        <f>IF(Food!$S307="","Bitte Höhe pflegen!",IF(ISNUMBER(Food!$S307)=FALSE,"Bitte Höhe ohne Einheit pflegen!","x"))</f>
        <v>Bitte Höhe pflegen!</v>
      </c>
      <c r="R308" s="133" t="str">
        <f>IF(Food!$V307="","o",IF(ISNUMBER(Food!$V307)=FALSE,"Bitte Bruttogewicht ohne Einheit pflegen!","x"))</f>
        <v>o</v>
      </c>
      <c r="S308" s="133" t="str">
        <f>IF(Food!$W307="","o",IF(ISNUMBER(Food!$W307)=FALSE,"Bitte Länge ohne Einheit pflegen!","x"))</f>
        <v>o</v>
      </c>
      <c r="T308" s="133" t="str">
        <f>IF(Food!$X307="","o",IF(ISNUMBER(Food!$X307)=FALSE,"Bitte Länge ohne Einheit pflegen!","x"))</f>
        <v>o</v>
      </c>
      <c r="U308" s="133" t="str">
        <f>IF(Food!$Y307="","o",IF(ISNUMBER(Food!$Y307)=FALSE,"Bitte Länge ohne Einheit pflegen!","x"))</f>
        <v>o</v>
      </c>
      <c r="V308" s="133" t="str">
        <f>IF(Food!$AB307="","o",IF(ISNUMBER(Food!$AB307)=FALSE,"Bitte Bruttogewicht ohne Einheit pflegen!","x"))</f>
        <v>o</v>
      </c>
      <c r="W308" s="133" t="str">
        <f>IF(Food!$AC307="","o",IF(ISNUMBER(Food!$AC307)=FALSE,"Bitte Länge ohne Einheit pflegen!","x"))</f>
        <v>o</v>
      </c>
      <c r="X308" s="133" t="str">
        <f>IF(Food!$AD307="","o",IF(ISNUMBER(Food!$AD307)=FALSE,"Bitte Breite ohne Einheit pflegen!","x"))</f>
        <v>o</v>
      </c>
      <c r="Y308" s="133" t="str">
        <f>IF(Food!$AE307="","o",IF(ISNUMBER(Food!$AE307)=FALSE,"Bitte Höhe ohne Einheit pflegen!","x"))</f>
        <v>o</v>
      </c>
      <c r="Z308" s="133" t="str">
        <f>IF(Food!$AG307="","o",IF(ISNUMBER(Food!$AG307)=FALSE,"Bitte Bruttogewicht ohne Einheit pflegen!","x"))</f>
        <v>o</v>
      </c>
      <c r="AA308" s="133" t="str">
        <f>IF(Food!$AH307="","o",IF(ISNUMBER(Food!$AH307)=FALSE,"Bitte Länge ohne Einheit pflegen!","x"))</f>
        <v>o</v>
      </c>
      <c r="AB308" s="133" t="str">
        <f>IF(Food!$AI307="","o",IF(ISNUMBER(Food!$AI307)=FALSE,"Bitte Breite ohne Einheit pflegen!","x"))</f>
        <v>o</v>
      </c>
      <c r="AC308" s="133" t="str">
        <f>IF(Food!$AJ307="","o",IF(ISNUMBER(Food!$AJ307)=FALSE,"Bitte Höhe ohne Einheit pflegen!","x"))</f>
        <v>o</v>
      </c>
      <c r="AD308" s="133" t="str">
        <f>IF(Food!$AL307="","o",IF(ISNUMBER(Food!$AL307)=FALSE,"Bitte Bruttogewicht ohne Einheit pflegen!","x"))</f>
        <v>o</v>
      </c>
      <c r="AE308" s="133" t="str">
        <f>IF(Food!$AM307="","o",IF(ISNUMBER(Food!$AM307)=FALSE,"Bitte Länge ohne Einheit pflegen!","x"))</f>
        <v>o</v>
      </c>
      <c r="AF308" s="133" t="str">
        <f>IF(Food!$AN307="","o",IF(ISNUMBER(Food!$AN307)=FALSE,"Bitte Breite ohne Einheit pflegen!","x"))</f>
        <v>o</v>
      </c>
      <c r="AG308" s="133" t="str">
        <f>IF(Food!$AO307="","o",IF(ISNUMBER(Food!$AO307)=FALSE,"Bitte Höhe ohne Einheit pflegen!","x"))</f>
        <v>o</v>
      </c>
      <c r="AH308" s="133" t="str">
        <f>IF(Food!$BX307="","o",IF(Food!$BX307="x","x","Bitte nur 'x' für Ja pflegen!"))</f>
        <v>o</v>
      </c>
      <c r="AI308" s="133" t="str">
        <f>IF(Food!$BY307="","o",IF(ISNUMBER(Food!$BY307),"x","Bitte ausschließlich Zahlen pflegen!"))</f>
        <v>o</v>
      </c>
      <c r="AJ308" s="133" t="str">
        <f>IF(Food!$AR307="","Bitte Verpackungsart pflegen!",IF(Food!$AR307="","o",IF(ISNA(VLOOKUP(Food!$AR307,Auswahlisten!$D:$D,1,0))=FALSE,"x","Bitte Verpackungsart korrekt pflegen!")))</f>
        <v>Bitte Verpackungsart pflegen!</v>
      </c>
      <c r="AK308" s="133" t="str">
        <f>IF(Food!$AS307="","o",IF(ISNUMBER(Food!$AS307)=FALSE,"Bitte nur Anzahl der Tage pflegen!","x"))</f>
        <v>o</v>
      </c>
      <c r="AL308" s="133" t="str">
        <f>IF(Food!$AT307="","o",IF(ISNUMBER(Food!$AT307)=FALSE,"Bitte nur Anzahl der Tage pflegen!","x"))</f>
        <v>o</v>
      </c>
      <c r="AM308" s="133" t="str">
        <f>IF(Food!$AU307="","o",IF(ISNA(VLOOKUP(Food!$AU307,Auswahlisten!$H:$H,1,0))=FALSE,"x","Bitte Produktionsland korrekt pflegen!"))</f>
        <v>o</v>
      </c>
      <c r="AN308" s="133" t="str">
        <f>IF(Food!$AV307="","o",IF(ISNA(VLOOKUP(Food!$AV307,Auswahlisten!$I:$I,1,0))=FALSE,"x","Bitte Region korrekt pflegen!"))</f>
        <v>o</v>
      </c>
      <c r="AO308" s="133" t="str">
        <f>IF(Food!$AW307="","o",IF(LEN(Food!$AW307)&gt;8,"Eingabe max. 8 Zahlen!","x"))</f>
        <v>o</v>
      </c>
      <c r="AP308" s="133" t="str">
        <f>IF(Food!$CC307="","o",IF(Food!$CC307="x","x","Bitte nur 'x' für Ja pflegen!"))</f>
        <v>o</v>
      </c>
      <c r="AQ308" s="133" t="str">
        <f>IF(Food!$AY307="","o",IF(Food!$AY307="x","x","Bitte nur 'x' für Ja pflegen!"))</f>
        <v>o</v>
      </c>
      <c r="AR308" s="133" t="str">
        <f>IF(Food!$AZ307="","o",IF(Food!$AZ307="x","x","Bitte nur 'x' für Ja pflegen!"))</f>
        <v>o</v>
      </c>
      <c r="AS308" s="133" t="str">
        <f>IF(Food!$BA307="","o",IF(Food!$BA307="x","x","Bitte nur 'x' für Ja pflegen!"))</f>
        <v>o</v>
      </c>
      <c r="AT308" s="133" t="str">
        <f>IF(Food!$BB307="","o",IF(Food!$BB307="x","x","Bitte nur 'x' für Ja pflegen!"))</f>
        <v>o</v>
      </c>
      <c r="AU308" s="133" t="str">
        <f ca="1">IF(Food!$BC307="","o",IF(OR(LEFT(CELL("format",Food!$BC307),1)="S",LEFT(CELL("format",Food!$BC307),1)=".",LEFT(CELL("format",Food!$BC307),1)="F"),"x","Bitte ausschließlich Zahlen pflegen!"))</f>
        <v>o</v>
      </c>
      <c r="AV308" s="133" t="str">
        <f>IF(Food!$BD307="","o",IF(Food!$BD307="x","x","Bitte nur 'x' für Ja pflegen!"))</f>
        <v>o</v>
      </c>
      <c r="AW308" s="133" t="str">
        <f ca="1">IF(Food!$BE307="","o",IF(OR(LEFT(CELL("format",Food!$BE307),1)="S",LEFT(CELL("format",Food!$BE307),1)=".",LEFT(CELL("format",Food!$BE307),1)="F"),"x","Bitte ausschließlich Zahlen pflegen!"))</f>
        <v>o</v>
      </c>
      <c r="AX308" s="133" t="str">
        <f>IF(Food!$BF307="","o",IF(Food!$BF307="x","x","Bitte nur 'x' für Ja pflegen!"))</f>
        <v>o</v>
      </c>
      <c r="AY308" s="133" t="str">
        <f ca="1">IF(Food!$BG307="","o",IF(OR(LEFT(CELL("format",Food!$BG307),1)="S",LEFT(CELL("format",Food!$BG307),1)=".",LEFT(CELL("format",Food!$BG307),1)="F"),"x","Bitte ausschließlich Zahlen pflegen!"))</f>
        <v>o</v>
      </c>
      <c r="AZ308" s="133" t="str">
        <f>IF(Food!$BH307="","o",IF(Food!$BH307="x","x","Bitte nur 'x' für Ja pflegen!"))</f>
        <v>o</v>
      </c>
      <c r="BA308" s="133" t="str">
        <f ca="1">IF(Food!$BI307="","o",IF(OR(LEFT(CELL("format",Food!$BI307),1)="S",LEFT(CELL("format",Food!$BI307),1)=".",LEFT(CELL("format",Food!$BI307),1)="F"),"x","Bitte ausschließlich Zahlen pflegen!"))</f>
        <v>o</v>
      </c>
      <c r="BB308" s="133" t="str">
        <f>IF(Food!$BJ307="","o",IF(ISNUMBER(Food!$BJ307),"x","Bitte ausschließlich Zahlen pflegen!"))</f>
        <v>o</v>
      </c>
      <c r="BC308" s="133" t="str">
        <f ca="1">IF(Food!$BK307="","o",IF(OR(LEFT(CELL("format",Food!$BK307),1)="S",LEFT(CELL("format",Food!$BK307),1)=".",LEFT(CELL("format",Food!$BK307),1)="F"),"x","Bitte ausschließlich Zahlen pflegen!"))</f>
        <v>o</v>
      </c>
      <c r="BD308" s="133" t="str">
        <f>IF(Food!$BL307="","o",IF(ISNUMBER(Food!$BL307),"x","Bitte ausschließlich Zahlen pflegen!"))</f>
        <v>o</v>
      </c>
      <c r="BE308" s="133" t="str">
        <f>IF(Food!$BM307="","o",IF(ISNUMBER(Food!$BM307),"x","Bitte ausschließlich Zahlen pflegen!"))</f>
        <v>o</v>
      </c>
      <c r="BF308" s="133" t="str">
        <f>IF(Food!$BS307="","o",IF(ISNA(VLOOKUP(Food!$BS307,Auswahlisten!$H:$H,1,0))=FALSE,"x","Bitte Produktionsland korrekt pflegen!"))</f>
        <v>o</v>
      </c>
      <c r="BG308" s="133" t="str">
        <f>IF(Food!$BU307="","o",IF(ISNUMBER(Food!$BU307),"x","Bitte ausschließlich Zahlen pflegen!"))</f>
        <v>o</v>
      </c>
      <c r="BH308" s="133" t="str">
        <f>IF(Food!$BV307="","o",IF(ISNUMBER(Food!$BV307),"x","Bitte ausschließlich Zahlen pflegen!"))</f>
        <v>o</v>
      </c>
      <c r="BI308" s="133" t="str">
        <f>IF(Food!$BW307="","o",IF(ISNUMBER(Food!$BW307),"x","Bitte ausschließlich Zahlen pflegen!"))</f>
        <v>o</v>
      </c>
      <c r="BJ308" s="133" t="str">
        <f>IF(Food!$BZ307="","o",IF(ISNA(VLOOKUP(Food!$BZ307,Auswahlisten!$AE:$AE,1,0))=FALSE,"x","Bitte Pfandart korrekt pflegen!"))</f>
        <v>o</v>
      </c>
      <c r="BK308" s="133" t="str">
        <f>IF(Food!$CA307="","o",IF(ISNUMBER(Food!$CA307),"x","Bitte ausschließlich Zahlen pflegen!"))</f>
        <v>o</v>
      </c>
      <c r="BL308" s="133" t="str">
        <f>IF(Food!$CD307="","o",IF(ISNUMBER(Food!$CD307),"x","Bitte ausschließlich Zahlen pflegen!"))</f>
        <v>o</v>
      </c>
      <c r="BM308" s="133" t="str">
        <f>IF(Food!$CE307="","o",IF(ISNA(VLOOKUP(Food!$CE307,Auswahlisten!$A:$A,1,0))=FALSE,"x","Bitte Gewichtseinheit korrekt pflegen!"))</f>
        <v>o</v>
      </c>
      <c r="BN308" s="133" t="str">
        <f>IF(Food!$CF307="","o",IF(ISNUMBER(Food!$CF307),"x","Bitte ausschließlich Zahlen pflegen!"))</f>
        <v>o</v>
      </c>
      <c r="BO308" s="133" t="str">
        <f>IF(Food!$CG307="","o",IF(ISNUMBER(Food!$CG307),"x","Bitte ausschließlich Zahlen pflegen!"))</f>
        <v>o</v>
      </c>
      <c r="BP308" s="133" t="str">
        <f>IF(Food!$CH307="","o",IF(ISNA(VLOOKUP(Food!$CH307,Auswahlisten!$A:$A,1,0))=FALSE,"x","Bitte Gewichtseinheit korrekt pflegen!"))</f>
        <v>o</v>
      </c>
      <c r="BQ308" s="133" t="str">
        <f>IF(Food!$CI307="","o",IF(ISNA(VLOOKUP(Food!$CI307,Auswahlisten!$F:$F,1,0))=FALSE,"x","Bitte JuSchu korrekt pflegen!"))</f>
        <v>o</v>
      </c>
      <c r="BR308" s="133" t="str">
        <f>IF(Verpackung!$D307="","o",IF(ISNUMBER(Verpackung!$D307),"x","Bitte ausschließlich Zahlen pflegen!"))</f>
        <v>o</v>
      </c>
      <c r="BS308" s="133" t="str">
        <f>IF(Verpackung!$E307="","o",IF(ISNUMBER(Verpackung!$E307),"x","Bitte ausschließlich Zahlen pflegen!"))</f>
        <v>o</v>
      </c>
      <c r="BT308" s="133" t="str">
        <f>IF(Verpackung!$F307="","o",IF(ISNUMBER(Verpackung!$F307),"x","Bitte ausschließlich Zahlen pflegen!"))</f>
        <v>o</v>
      </c>
      <c r="BU308" s="133" t="str">
        <f>IF(Verpackung!$G307="","o",IF(ISNUMBER(Verpackung!$G307),"x","Bitte ausschließlich Zahlen pflegen!"))</f>
        <v>o</v>
      </c>
      <c r="BV308" s="133" t="str">
        <f>IF(Verpackung!$H307="","o",IF(ISNUMBER(Verpackung!$H307),"x","Bitte ausschließlich Zahlen pflegen!"))</f>
        <v>o</v>
      </c>
      <c r="BW308" s="133" t="str">
        <f>IF(Verpackung!$I307="","o",IF(ISNUMBER(Verpackung!$I307),"x","Bitte ausschließlich Zahlen pflegen!"))</f>
        <v>o</v>
      </c>
      <c r="BX308" s="133" t="str">
        <f>IF(Verpackung!$J307="","o",IF(ISNUMBER(Verpackung!$J307),"x","Bitte ausschließlich Zahlen pflegen!"))</f>
        <v>o</v>
      </c>
      <c r="BY308" s="133" t="str">
        <f>IF(Verpackung!$K307="","o",IF(ISNUMBER(Verpackung!$K307),"x","Bitte ausschließlich Zahlen pflegen!"))</f>
        <v>o</v>
      </c>
      <c r="BZ308" s="133" t="str">
        <f>IF('Kaufland intern'!D307="","o",IF(LEN('Kaufland intern'!D307)&gt;40,"Eingabe max. 40 Zeichen!","x"))</f>
        <v>o</v>
      </c>
      <c r="CA308" s="133" t="str">
        <f>IF('Kaufland intern'!F307="","o",IF(AND(ISNUMBER('Kaufland intern'!F307),'Kaufland intern'!F307&gt;=1000000,'Kaufland intern'!F307&lt;=9999999),"x","Bitte Eingabe prüfen!"))</f>
        <v>o</v>
      </c>
      <c r="CB308" s="133" t="str">
        <f>IF('Kaufland intern'!G307="","o",IF(LEN('Kaufland intern'!G307)&gt;18,"Eingabe max. 18 Zeichen!","x"))</f>
        <v>o</v>
      </c>
      <c r="CC308" s="133" t="str">
        <f>IF('Kaufland intern'!I307="","o",IF(LEN('Kaufland intern'!I307)&gt;3,"Eingabe max. 3 Zeichen!","x"))</f>
        <v>o</v>
      </c>
      <c r="CD308" s="133" t="str">
        <f>IF('Kaufland intern'!J307="","o",IF(LEN('Kaufland intern'!J307)&gt;6,"Eingabe max. 6 Zeichen!","x"))</f>
        <v>o</v>
      </c>
      <c r="CE308" s="133" t="str">
        <f>IF('Kaufland intern'!K307="","o",IF(LEN('Kaufland intern'!K307)&gt;4,"Eingabe max. 4 Zeichen!","x"))</f>
        <v>o</v>
      </c>
      <c r="CF308" s="133" t="str">
        <f>IF('Kaufland intern'!L307="","o",IF(ISNA(VLOOKUP('Kaufland intern'!L307,Auswahlisten!$Z:$Z,1,0))=FALSE,"x","Bitte Etikettenart korrekt pflegen!"))</f>
        <v>o</v>
      </c>
      <c r="CG308" s="133" t="str">
        <f>IF('Kaufland intern'!M307="","o",IF(LEN('Kaufland intern'!M307)&gt;20,"Eingabe max. 20 Zeichen!","x"))</f>
        <v>o</v>
      </c>
      <c r="CH308" s="133" t="str">
        <f>IF('Kaufland intern'!O307="","o",IF(LEN('Kaufland intern'!O307)&gt;20,"Eingabe max. 20 Zeichen!","x"))</f>
        <v>o</v>
      </c>
      <c r="CI308" s="133" t="str">
        <f>IF('Kaufland intern'!Q307="","o",IF(LEN('Kaufland intern'!Q307)&gt;20,"Eingabe max. 20 Zeichen!","x"))</f>
        <v>o</v>
      </c>
      <c r="CJ308" s="133" t="str">
        <f>IF('Kaufland intern'!S307="","o",IF(LEN('Kaufland intern'!S307)&gt;8,"Eingabe max. 8 Zeichen!","x"))</f>
        <v>o</v>
      </c>
      <c r="CK308" s="133" t="str">
        <f>IF('Kaufland intern'!U307="","o",IF(ISNA(VLOOKUP('Kaufland intern'!U307,Auswahlisten!$D:$D,1,0))=FALSE,"x","Bitte Verpackungsart korrekt pflegen!"))</f>
        <v>o</v>
      </c>
      <c r="CL308" s="133" t="str">
        <f>IF('Kaufland intern'!V307="","o",IF(ISNUMBER('Kaufland intern'!V307),"x","Bitte ausschließlich Zahlen pflegen!"))</f>
        <v>o</v>
      </c>
      <c r="CM308" s="133" t="str">
        <f>IF('Kaufland intern'!W307="","o",IF(ISNA(VLOOKUP('Kaufland intern'!W307,Auswahlisten!$AA:$AA,1,0))=FALSE,"x","Bitte Bezugsweg korrekt pflegen!"))</f>
        <v>o</v>
      </c>
      <c r="CN308" s="133" t="str">
        <f>IF('Kaufland intern'!X307="","o",IF(ISNA(VLOOKUP('Kaufland intern'!X307,Auswahlisten!$AB:$AB,1,0))=FALSE,"x","Bitte Bezugsvorschrift korrekt pflegen!"))</f>
        <v>o</v>
      </c>
      <c r="CO308" s="133" t="str">
        <f>IF('Kaufland intern'!Y307="","o",IF(ISNA(VLOOKUP('Kaufland intern'!Y307,Auswahlisten!$AC:$AC,1,0))=FALSE,"x","Bitte Sortimentsstufenlistung korrekt pflegen!"))</f>
        <v>o</v>
      </c>
      <c r="CP308" s="133" t="str">
        <f>IF('Kaufland intern'!Z307="","o",IF(LEN('Kaufland intern'!Z307)&lt;&gt;13,"Eingabe max. 13 Zahlen!","x"))</f>
        <v>o</v>
      </c>
      <c r="CQ308" s="133" t="str">
        <f>IF('Kaufland intern'!AA307="","o",IF(LEN('Kaufland intern'!AA307)&lt;&gt;13,"Eingabe max. 13 Zahlen!","x"))</f>
        <v>o</v>
      </c>
      <c r="CR308" s="133" t="str">
        <f>IF('Kaufland intern'!AB307="","o",IF(LEN('Kaufland intern'!AB307)&lt;&gt;13,"Eingabe max. 13 Zahlen!","x"))</f>
        <v>o</v>
      </c>
      <c r="CS308" s="133" t="str">
        <f>IF('Kaufland intern'!AC307="","o",IF('Kaufland intern'!AC307="x","x","Bitte nur 'x' für Ja pflegen!"))</f>
        <v>o</v>
      </c>
      <c r="CT308" s="133" t="str">
        <f>IF('Kaufland intern'!AD307="","o",IF('Kaufland intern'!AD307="x","x","Bitte nur 'x' für Ja pflegen!"))</f>
        <v>o</v>
      </c>
      <c r="CU308" s="133" t="str">
        <f>IF('Kaufland intern'!AE307="","o",IF('Kaufland intern'!AE307="x","x","Bitte nur 'x' für Ja pflegen!"))</f>
        <v>o</v>
      </c>
      <c r="CV308" s="133" t="str">
        <f>IF('Kaufland intern'!AF307="","o",IF('Kaufland intern'!AF307="x","x","Bitte nur 'x' für Ja pflegen!"))</f>
        <v>o</v>
      </c>
      <c r="CW308" s="133" t="str">
        <f>IF('Kaufland intern'!AG307="","o",IF('Kaufland intern'!AG307="x","x","Bitte nur 'x' für Ja pflegen!"))</f>
        <v>o</v>
      </c>
      <c r="CX308" s="133" t="str">
        <f>IF('Kaufland intern'!AH307="","o",IF('Kaufland intern'!AH307="x","x","Bitte nur 'x' für Ja pflegen!"))</f>
        <v>o</v>
      </c>
      <c r="CY308" s="133" t="str">
        <f>IF('Kaufland intern'!AI307="","o",IF(LEN('Kaufland intern'!AI307)&lt;&gt;11,"Eingabe 11 Zeichen!","x"))</f>
        <v>o</v>
      </c>
      <c r="CZ308" s="133" t="str">
        <f>IF('Kaufland intern'!AJ307="","o",IF(LEN('Kaufland intern'!AJ307)&lt;&gt;11,"Eingabe 11 Zeichen!","x"))</f>
        <v>o</v>
      </c>
      <c r="DA308" s="133" t="str">
        <f>IF('Kaufland intern'!AK307="","o",IF(LEN('Kaufland intern'!AK307)&lt;&gt;11,"Eingabe 11 Zeichen!","x"))</f>
        <v>o</v>
      </c>
      <c r="DB308" s="133" t="str">
        <f>IF('Kaufland intern'!AL307="","o",IF(LEN('Kaufland intern'!AL307)&lt;&gt;11,"Eingabe 11 Zeichen!","x"))</f>
        <v>o</v>
      </c>
      <c r="DC308" s="133" t="str">
        <f>IF('Kaufland intern'!AM307="","o",IF(LEN('Kaufland intern'!AM307)&lt;&gt;11,"Eingabe 11 Zeichen!","x"))</f>
        <v>o</v>
      </c>
      <c r="DD308" s="133" t="str">
        <f>IF('Kaufland intern'!AN307="","o",IF(LEN('Kaufland intern'!AN307)&lt;&gt;11,"Eingabe 11 Zeichen!","x"))</f>
        <v>o</v>
      </c>
    </row>
    <row r="309" spans="1:108" ht="30">
      <c r="A309" s="128">
        <f>Food!C308</f>
        <v>0</v>
      </c>
      <c r="B309" s="129">
        <f>Food!E308</f>
        <v>0</v>
      </c>
      <c r="C309" s="128">
        <f>Food!O308</f>
        <v>0</v>
      </c>
      <c r="D309" s="133" t="str">
        <f>IF(Food!$A308="","Bitte Datum pflegen!",IF(ISNUMBER(Food!$A308)=FALSE,"Bitte Datum überprüfen!","x"))</f>
        <v>Bitte Datum pflegen!</v>
      </c>
      <c r="E309" s="133" t="str">
        <f>IF(Food!$C308="","Bitte Lieferantenartikelnr. pflegen!",IF(LEN(Food!$C308)&gt;13,"Eingabe max. 13 Zeichen!","x"))</f>
        <v>Bitte Lieferantenartikelnr. pflegen!</v>
      </c>
      <c r="F309" s="133" t="str">
        <f>IF(Food!$D308="","o",IF(LEN(Food!$D308)&gt;13,"Eingabe max. 13 Zeichen!","x"))</f>
        <v>o</v>
      </c>
      <c r="G309" s="145" t="str">
        <f>IF(Food!$F308="","o",IF(ISNUMBER(Food!$F308)=FALSE,"Bitte Gewicht ohne Einheit pflegen!","x"))</f>
        <v>o</v>
      </c>
      <c r="H309" s="133" t="str">
        <f>IF(Food!$G308="","o",IF(ISNA(VLOOKUP(Food!$G308,Auswahlisten!$A:$A,1,0))=FALSE,"x","Bitte Gewichtseinheit korrekt pflegen!"))</f>
        <v>o</v>
      </c>
      <c r="I309" s="133" t="str">
        <f>IF(Food!$H308="","Bitte Steuer pflegen!",IF(OR(Food!$H308=7,Food!$H308=19),"x","Bitte nur 7 oder 19 pflegen!"))</f>
        <v>Bitte Steuer pflegen!</v>
      </c>
      <c r="J309" s="133" t="str">
        <f>IF(Food!$I308="","o",IF(Food!$I308="x","x","Bitte nur 'x' für Ja pflegen!"))</f>
        <v>o</v>
      </c>
      <c r="K309" s="145" t="str">
        <f>IF(Food!$L308="","o",IF(ISNUMBER(Food!$L308)=FALSE,"Bitte Temperatur von ohne Einheit pflegen!","x"))</f>
        <v>o</v>
      </c>
      <c r="L309" s="145" t="str">
        <f>IF(Food!$M308="","o",IF(ISNUMBER(Food!$M308)=FALSE,"Bitte Temperatur bis ohne Einheit pflegen!","x"))</f>
        <v>o</v>
      </c>
      <c r="M309" s="133" t="str">
        <f>IF(Food!$J308="","o",IF(Food!$J308="x","x","Bitte nur 'x' für Ja pflegen!"))</f>
        <v>o</v>
      </c>
      <c r="N309" s="133" t="str">
        <f>IF(Food!$P308="","Bitte Bruttogewicht pflegen!",IF(ISNUMBER(Food!$P308)=FALSE,"Bitte Bruttogwicht ohne Einheit pflegen!","x"))</f>
        <v>Bitte Bruttogewicht pflegen!</v>
      </c>
      <c r="O309" s="133" t="str">
        <f>IF(Food!$Q308="","Bitte Länge pflegen!",IF(ISNUMBER(Food!$Q308)=FALSE,"Bitte Länge ohne Einheit pflegen!","x"))</f>
        <v>Bitte Länge pflegen!</v>
      </c>
      <c r="P309" s="133" t="str">
        <f>IF(Food!$R308="","Bitte Breite pflegen!",IF(ISNUMBER(Food!$R308)=FALSE,"Bitte Breite ohne Einheit pflegen!","x"))</f>
        <v>Bitte Breite pflegen!</v>
      </c>
      <c r="Q309" s="133" t="str">
        <f>IF(Food!$S308="","Bitte Höhe pflegen!",IF(ISNUMBER(Food!$S308)=FALSE,"Bitte Höhe ohne Einheit pflegen!","x"))</f>
        <v>Bitte Höhe pflegen!</v>
      </c>
      <c r="R309" s="133" t="str">
        <f>IF(Food!$V308="","o",IF(ISNUMBER(Food!$V308)=FALSE,"Bitte Bruttogewicht ohne Einheit pflegen!","x"))</f>
        <v>o</v>
      </c>
      <c r="S309" s="133" t="str">
        <f>IF(Food!$W308="","o",IF(ISNUMBER(Food!$W308)=FALSE,"Bitte Länge ohne Einheit pflegen!","x"))</f>
        <v>o</v>
      </c>
      <c r="T309" s="133" t="str">
        <f>IF(Food!$X308="","o",IF(ISNUMBER(Food!$X308)=FALSE,"Bitte Länge ohne Einheit pflegen!","x"))</f>
        <v>o</v>
      </c>
      <c r="U309" s="133" t="str">
        <f>IF(Food!$Y308="","o",IF(ISNUMBER(Food!$Y308)=FALSE,"Bitte Länge ohne Einheit pflegen!","x"))</f>
        <v>o</v>
      </c>
      <c r="V309" s="133" t="str">
        <f>IF(Food!$AB308="","o",IF(ISNUMBER(Food!$AB308)=FALSE,"Bitte Bruttogewicht ohne Einheit pflegen!","x"))</f>
        <v>o</v>
      </c>
      <c r="W309" s="133" t="str">
        <f>IF(Food!$AC308="","o",IF(ISNUMBER(Food!$AC308)=FALSE,"Bitte Länge ohne Einheit pflegen!","x"))</f>
        <v>o</v>
      </c>
      <c r="X309" s="133" t="str">
        <f>IF(Food!$AD308="","o",IF(ISNUMBER(Food!$AD308)=FALSE,"Bitte Breite ohne Einheit pflegen!","x"))</f>
        <v>o</v>
      </c>
      <c r="Y309" s="133" t="str">
        <f>IF(Food!$AE308="","o",IF(ISNUMBER(Food!$AE308)=FALSE,"Bitte Höhe ohne Einheit pflegen!","x"))</f>
        <v>o</v>
      </c>
      <c r="Z309" s="133" t="str">
        <f>IF(Food!$AG308="","o",IF(ISNUMBER(Food!$AG308)=FALSE,"Bitte Bruttogewicht ohne Einheit pflegen!","x"))</f>
        <v>o</v>
      </c>
      <c r="AA309" s="133" t="str">
        <f>IF(Food!$AH308="","o",IF(ISNUMBER(Food!$AH308)=FALSE,"Bitte Länge ohne Einheit pflegen!","x"))</f>
        <v>o</v>
      </c>
      <c r="AB309" s="133" t="str">
        <f>IF(Food!$AI308="","o",IF(ISNUMBER(Food!$AI308)=FALSE,"Bitte Breite ohne Einheit pflegen!","x"))</f>
        <v>o</v>
      </c>
      <c r="AC309" s="133" t="str">
        <f>IF(Food!$AJ308="","o",IF(ISNUMBER(Food!$AJ308)=FALSE,"Bitte Höhe ohne Einheit pflegen!","x"))</f>
        <v>o</v>
      </c>
      <c r="AD309" s="133" t="str">
        <f>IF(Food!$AL308="","o",IF(ISNUMBER(Food!$AL308)=FALSE,"Bitte Bruttogewicht ohne Einheit pflegen!","x"))</f>
        <v>o</v>
      </c>
      <c r="AE309" s="133" t="str">
        <f>IF(Food!$AM308="","o",IF(ISNUMBER(Food!$AM308)=FALSE,"Bitte Länge ohne Einheit pflegen!","x"))</f>
        <v>o</v>
      </c>
      <c r="AF309" s="133" t="str">
        <f>IF(Food!$AN308="","o",IF(ISNUMBER(Food!$AN308)=FALSE,"Bitte Breite ohne Einheit pflegen!","x"))</f>
        <v>o</v>
      </c>
      <c r="AG309" s="133" t="str">
        <f>IF(Food!$AO308="","o",IF(ISNUMBER(Food!$AO308)=FALSE,"Bitte Höhe ohne Einheit pflegen!","x"))</f>
        <v>o</v>
      </c>
      <c r="AH309" s="133" t="str">
        <f>IF(Food!$BX308="","o",IF(Food!$BX308="x","x","Bitte nur 'x' für Ja pflegen!"))</f>
        <v>o</v>
      </c>
      <c r="AI309" s="133" t="str">
        <f>IF(Food!$BY308="","o",IF(ISNUMBER(Food!$BY308),"x","Bitte ausschließlich Zahlen pflegen!"))</f>
        <v>o</v>
      </c>
      <c r="AJ309" s="133" t="str">
        <f>IF(Food!$AR308="","Bitte Verpackungsart pflegen!",IF(Food!$AR308="","o",IF(ISNA(VLOOKUP(Food!$AR308,Auswahlisten!$D:$D,1,0))=FALSE,"x","Bitte Verpackungsart korrekt pflegen!")))</f>
        <v>Bitte Verpackungsart pflegen!</v>
      </c>
      <c r="AK309" s="133" t="str">
        <f>IF(Food!$AS308="","o",IF(ISNUMBER(Food!$AS308)=FALSE,"Bitte nur Anzahl der Tage pflegen!","x"))</f>
        <v>o</v>
      </c>
      <c r="AL309" s="133" t="str">
        <f>IF(Food!$AT308="","o",IF(ISNUMBER(Food!$AT308)=FALSE,"Bitte nur Anzahl der Tage pflegen!","x"))</f>
        <v>o</v>
      </c>
      <c r="AM309" s="133" t="str">
        <f>IF(Food!$AU308="","o",IF(ISNA(VLOOKUP(Food!$AU308,Auswahlisten!$H:$H,1,0))=FALSE,"x","Bitte Produktionsland korrekt pflegen!"))</f>
        <v>o</v>
      </c>
      <c r="AN309" s="133" t="str">
        <f>IF(Food!$AV308="","o",IF(ISNA(VLOOKUP(Food!$AV308,Auswahlisten!$I:$I,1,0))=FALSE,"x","Bitte Region korrekt pflegen!"))</f>
        <v>o</v>
      </c>
      <c r="AO309" s="133" t="str">
        <f>IF(Food!$AW308="","o",IF(LEN(Food!$AW308)&gt;8,"Eingabe max. 8 Zahlen!","x"))</f>
        <v>o</v>
      </c>
      <c r="AP309" s="133" t="str">
        <f>IF(Food!$CC308="","o",IF(Food!$CC308="x","x","Bitte nur 'x' für Ja pflegen!"))</f>
        <v>o</v>
      </c>
      <c r="AQ309" s="133" t="str">
        <f>IF(Food!$AY308="","o",IF(Food!$AY308="x","x","Bitte nur 'x' für Ja pflegen!"))</f>
        <v>o</v>
      </c>
      <c r="AR309" s="133" t="str">
        <f>IF(Food!$AZ308="","o",IF(Food!$AZ308="x","x","Bitte nur 'x' für Ja pflegen!"))</f>
        <v>o</v>
      </c>
      <c r="AS309" s="133" t="str">
        <f>IF(Food!$BA308="","o",IF(Food!$BA308="x","x","Bitte nur 'x' für Ja pflegen!"))</f>
        <v>o</v>
      </c>
      <c r="AT309" s="133" t="str">
        <f>IF(Food!$BB308="","o",IF(Food!$BB308="x","x","Bitte nur 'x' für Ja pflegen!"))</f>
        <v>o</v>
      </c>
      <c r="AU309" s="133" t="str">
        <f ca="1">IF(Food!$BC308="","o",IF(OR(LEFT(CELL("format",Food!$BC308),1)="S",LEFT(CELL("format",Food!$BC308),1)=".",LEFT(CELL("format",Food!$BC308),1)="F"),"x","Bitte ausschließlich Zahlen pflegen!"))</f>
        <v>o</v>
      </c>
      <c r="AV309" s="133" t="str">
        <f>IF(Food!$BD308="","o",IF(Food!$BD308="x","x","Bitte nur 'x' für Ja pflegen!"))</f>
        <v>o</v>
      </c>
      <c r="AW309" s="133" t="str">
        <f ca="1">IF(Food!$BE308="","o",IF(OR(LEFT(CELL("format",Food!$BE308),1)="S",LEFT(CELL("format",Food!$BE308),1)=".",LEFT(CELL("format",Food!$BE308),1)="F"),"x","Bitte ausschließlich Zahlen pflegen!"))</f>
        <v>o</v>
      </c>
      <c r="AX309" s="133" t="str">
        <f>IF(Food!$BF308="","o",IF(Food!$BF308="x","x","Bitte nur 'x' für Ja pflegen!"))</f>
        <v>o</v>
      </c>
      <c r="AY309" s="133" t="str">
        <f ca="1">IF(Food!$BG308="","o",IF(OR(LEFT(CELL("format",Food!$BG308),1)="S",LEFT(CELL("format",Food!$BG308),1)=".",LEFT(CELL("format",Food!$BG308),1)="F"),"x","Bitte ausschließlich Zahlen pflegen!"))</f>
        <v>o</v>
      </c>
      <c r="AZ309" s="133" t="str">
        <f>IF(Food!$BH308="","o",IF(Food!$BH308="x","x","Bitte nur 'x' für Ja pflegen!"))</f>
        <v>o</v>
      </c>
      <c r="BA309" s="133" t="str">
        <f ca="1">IF(Food!$BI308="","o",IF(OR(LEFT(CELL("format",Food!$BI308),1)="S",LEFT(CELL("format",Food!$BI308),1)=".",LEFT(CELL("format",Food!$BI308),1)="F"),"x","Bitte ausschließlich Zahlen pflegen!"))</f>
        <v>o</v>
      </c>
      <c r="BB309" s="133" t="str">
        <f>IF(Food!$BJ308="","o",IF(ISNUMBER(Food!$BJ308),"x","Bitte ausschließlich Zahlen pflegen!"))</f>
        <v>o</v>
      </c>
      <c r="BC309" s="133" t="str">
        <f ca="1">IF(Food!$BK308="","o",IF(OR(LEFT(CELL("format",Food!$BK308),1)="S",LEFT(CELL("format",Food!$BK308),1)=".",LEFT(CELL("format",Food!$BK308),1)="F"),"x","Bitte ausschließlich Zahlen pflegen!"))</f>
        <v>o</v>
      </c>
      <c r="BD309" s="133" t="str">
        <f>IF(Food!$BL308="","o",IF(ISNUMBER(Food!$BL308),"x","Bitte ausschließlich Zahlen pflegen!"))</f>
        <v>o</v>
      </c>
      <c r="BE309" s="133" t="str">
        <f>IF(Food!$BM308="","o",IF(ISNUMBER(Food!$BM308),"x","Bitte ausschließlich Zahlen pflegen!"))</f>
        <v>o</v>
      </c>
      <c r="BF309" s="133" t="str">
        <f>IF(Food!$BS308="","o",IF(ISNA(VLOOKUP(Food!$BS308,Auswahlisten!$H:$H,1,0))=FALSE,"x","Bitte Produktionsland korrekt pflegen!"))</f>
        <v>o</v>
      </c>
      <c r="BG309" s="133" t="str">
        <f>IF(Food!$BU308="","o",IF(ISNUMBER(Food!$BU308),"x","Bitte ausschließlich Zahlen pflegen!"))</f>
        <v>o</v>
      </c>
      <c r="BH309" s="133" t="str">
        <f>IF(Food!$BV308="","o",IF(ISNUMBER(Food!$BV308),"x","Bitte ausschließlich Zahlen pflegen!"))</f>
        <v>o</v>
      </c>
      <c r="BI309" s="133" t="str">
        <f>IF(Food!$BW308="","o",IF(ISNUMBER(Food!$BW308),"x","Bitte ausschließlich Zahlen pflegen!"))</f>
        <v>o</v>
      </c>
      <c r="BJ309" s="133" t="str">
        <f>IF(Food!$BZ308="","o",IF(ISNA(VLOOKUP(Food!$BZ308,Auswahlisten!$AE:$AE,1,0))=FALSE,"x","Bitte Pfandart korrekt pflegen!"))</f>
        <v>o</v>
      </c>
      <c r="BK309" s="133" t="str">
        <f>IF(Food!$CA308="","o",IF(ISNUMBER(Food!$CA308),"x","Bitte ausschließlich Zahlen pflegen!"))</f>
        <v>o</v>
      </c>
      <c r="BL309" s="133" t="str">
        <f>IF(Food!$CD308="","o",IF(ISNUMBER(Food!$CD308),"x","Bitte ausschließlich Zahlen pflegen!"))</f>
        <v>o</v>
      </c>
      <c r="BM309" s="133" t="str">
        <f>IF(Food!$CE308="","o",IF(ISNA(VLOOKUP(Food!$CE308,Auswahlisten!$A:$A,1,0))=FALSE,"x","Bitte Gewichtseinheit korrekt pflegen!"))</f>
        <v>o</v>
      </c>
      <c r="BN309" s="133" t="str">
        <f>IF(Food!$CF308="","o",IF(ISNUMBER(Food!$CF308),"x","Bitte ausschließlich Zahlen pflegen!"))</f>
        <v>o</v>
      </c>
      <c r="BO309" s="133" t="str">
        <f>IF(Food!$CG308="","o",IF(ISNUMBER(Food!$CG308),"x","Bitte ausschließlich Zahlen pflegen!"))</f>
        <v>o</v>
      </c>
      <c r="BP309" s="133" t="str">
        <f>IF(Food!$CH308="","o",IF(ISNA(VLOOKUP(Food!$CH308,Auswahlisten!$A:$A,1,0))=FALSE,"x","Bitte Gewichtseinheit korrekt pflegen!"))</f>
        <v>o</v>
      </c>
      <c r="BQ309" s="133" t="str">
        <f>IF(Food!$CI308="","o",IF(ISNA(VLOOKUP(Food!$CI308,Auswahlisten!$F:$F,1,0))=FALSE,"x","Bitte JuSchu korrekt pflegen!"))</f>
        <v>o</v>
      </c>
      <c r="BR309" s="133" t="str">
        <f>IF(Verpackung!$D308="","o",IF(ISNUMBER(Verpackung!$D308),"x","Bitte ausschließlich Zahlen pflegen!"))</f>
        <v>o</v>
      </c>
      <c r="BS309" s="133" t="str">
        <f>IF(Verpackung!$E308="","o",IF(ISNUMBER(Verpackung!$E308),"x","Bitte ausschließlich Zahlen pflegen!"))</f>
        <v>o</v>
      </c>
      <c r="BT309" s="133" t="str">
        <f>IF(Verpackung!$F308="","o",IF(ISNUMBER(Verpackung!$F308),"x","Bitte ausschließlich Zahlen pflegen!"))</f>
        <v>o</v>
      </c>
      <c r="BU309" s="133" t="str">
        <f>IF(Verpackung!$G308="","o",IF(ISNUMBER(Verpackung!$G308),"x","Bitte ausschließlich Zahlen pflegen!"))</f>
        <v>o</v>
      </c>
      <c r="BV309" s="133" t="str">
        <f>IF(Verpackung!$H308="","o",IF(ISNUMBER(Verpackung!$H308),"x","Bitte ausschließlich Zahlen pflegen!"))</f>
        <v>o</v>
      </c>
      <c r="BW309" s="133" t="str">
        <f>IF(Verpackung!$I308="","o",IF(ISNUMBER(Verpackung!$I308),"x","Bitte ausschließlich Zahlen pflegen!"))</f>
        <v>o</v>
      </c>
      <c r="BX309" s="133" t="str">
        <f>IF(Verpackung!$J308="","o",IF(ISNUMBER(Verpackung!$J308),"x","Bitte ausschließlich Zahlen pflegen!"))</f>
        <v>o</v>
      </c>
      <c r="BY309" s="133" t="str">
        <f>IF(Verpackung!$K308="","o",IF(ISNUMBER(Verpackung!$K308),"x","Bitte ausschließlich Zahlen pflegen!"))</f>
        <v>o</v>
      </c>
      <c r="BZ309" s="133" t="str">
        <f>IF('Kaufland intern'!D308="","o",IF(LEN('Kaufland intern'!D308)&gt;40,"Eingabe max. 40 Zeichen!","x"))</f>
        <v>o</v>
      </c>
      <c r="CA309" s="133" t="str">
        <f>IF('Kaufland intern'!F308="","o",IF(AND(ISNUMBER('Kaufland intern'!F308),'Kaufland intern'!F308&gt;=1000000,'Kaufland intern'!F308&lt;=9999999),"x","Bitte Eingabe prüfen!"))</f>
        <v>o</v>
      </c>
      <c r="CB309" s="133" t="str">
        <f>IF('Kaufland intern'!G308="","o",IF(LEN('Kaufland intern'!G308)&gt;18,"Eingabe max. 18 Zeichen!","x"))</f>
        <v>o</v>
      </c>
      <c r="CC309" s="133" t="str">
        <f>IF('Kaufland intern'!I308="","o",IF(LEN('Kaufland intern'!I308)&gt;3,"Eingabe max. 3 Zeichen!","x"))</f>
        <v>o</v>
      </c>
      <c r="CD309" s="133" t="str">
        <f>IF('Kaufland intern'!J308="","o",IF(LEN('Kaufland intern'!J308)&gt;6,"Eingabe max. 6 Zeichen!","x"))</f>
        <v>o</v>
      </c>
      <c r="CE309" s="133" t="str">
        <f>IF('Kaufland intern'!K308="","o",IF(LEN('Kaufland intern'!K308)&gt;4,"Eingabe max. 4 Zeichen!","x"))</f>
        <v>o</v>
      </c>
      <c r="CF309" s="133" t="str">
        <f>IF('Kaufland intern'!L308="","o",IF(ISNA(VLOOKUP('Kaufland intern'!L308,Auswahlisten!$Z:$Z,1,0))=FALSE,"x","Bitte Etikettenart korrekt pflegen!"))</f>
        <v>o</v>
      </c>
      <c r="CG309" s="133" t="str">
        <f>IF('Kaufland intern'!M308="","o",IF(LEN('Kaufland intern'!M308)&gt;20,"Eingabe max. 20 Zeichen!","x"))</f>
        <v>o</v>
      </c>
      <c r="CH309" s="133" t="str">
        <f>IF('Kaufland intern'!O308="","o",IF(LEN('Kaufland intern'!O308)&gt;20,"Eingabe max. 20 Zeichen!","x"))</f>
        <v>o</v>
      </c>
      <c r="CI309" s="133" t="str">
        <f>IF('Kaufland intern'!Q308="","o",IF(LEN('Kaufland intern'!Q308)&gt;20,"Eingabe max. 20 Zeichen!","x"))</f>
        <v>o</v>
      </c>
      <c r="CJ309" s="133" t="str">
        <f>IF('Kaufland intern'!S308="","o",IF(LEN('Kaufland intern'!S308)&gt;8,"Eingabe max. 8 Zeichen!","x"))</f>
        <v>o</v>
      </c>
      <c r="CK309" s="133" t="str">
        <f>IF('Kaufland intern'!U308="","o",IF(ISNA(VLOOKUP('Kaufland intern'!U308,Auswahlisten!$D:$D,1,0))=FALSE,"x","Bitte Verpackungsart korrekt pflegen!"))</f>
        <v>o</v>
      </c>
      <c r="CL309" s="133" t="str">
        <f>IF('Kaufland intern'!V308="","o",IF(ISNUMBER('Kaufland intern'!V308),"x","Bitte ausschließlich Zahlen pflegen!"))</f>
        <v>o</v>
      </c>
      <c r="CM309" s="133" t="str">
        <f>IF('Kaufland intern'!W308="","o",IF(ISNA(VLOOKUP('Kaufland intern'!W308,Auswahlisten!$AA:$AA,1,0))=FALSE,"x","Bitte Bezugsweg korrekt pflegen!"))</f>
        <v>o</v>
      </c>
      <c r="CN309" s="133" t="str">
        <f>IF('Kaufland intern'!X308="","o",IF(ISNA(VLOOKUP('Kaufland intern'!X308,Auswahlisten!$AB:$AB,1,0))=FALSE,"x","Bitte Bezugsvorschrift korrekt pflegen!"))</f>
        <v>o</v>
      </c>
      <c r="CO309" s="133" t="str">
        <f>IF('Kaufland intern'!Y308="","o",IF(ISNA(VLOOKUP('Kaufland intern'!Y308,Auswahlisten!$AC:$AC,1,0))=FALSE,"x","Bitte Sortimentsstufenlistung korrekt pflegen!"))</f>
        <v>o</v>
      </c>
      <c r="CP309" s="133" t="str">
        <f>IF('Kaufland intern'!Z308="","o",IF(LEN('Kaufland intern'!Z308)&lt;&gt;13,"Eingabe max. 13 Zahlen!","x"))</f>
        <v>o</v>
      </c>
      <c r="CQ309" s="133" t="str">
        <f>IF('Kaufland intern'!AA308="","o",IF(LEN('Kaufland intern'!AA308)&lt;&gt;13,"Eingabe max. 13 Zahlen!","x"))</f>
        <v>o</v>
      </c>
      <c r="CR309" s="133" t="str">
        <f>IF('Kaufland intern'!AB308="","o",IF(LEN('Kaufland intern'!AB308)&lt;&gt;13,"Eingabe max. 13 Zahlen!","x"))</f>
        <v>o</v>
      </c>
      <c r="CS309" s="133" t="str">
        <f>IF('Kaufland intern'!AC308="","o",IF('Kaufland intern'!AC308="x","x","Bitte nur 'x' für Ja pflegen!"))</f>
        <v>o</v>
      </c>
      <c r="CT309" s="133" t="str">
        <f>IF('Kaufland intern'!AD308="","o",IF('Kaufland intern'!AD308="x","x","Bitte nur 'x' für Ja pflegen!"))</f>
        <v>o</v>
      </c>
      <c r="CU309" s="133" t="str">
        <f>IF('Kaufland intern'!AE308="","o",IF('Kaufland intern'!AE308="x","x","Bitte nur 'x' für Ja pflegen!"))</f>
        <v>o</v>
      </c>
      <c r="CV309" s="133" t="str">
        <f>IF('Kaufland intern'!AF308="","o",IF('Kaufland intern'!AF308="x","x","Bitte nur 'x' für Ja pflegen!"))</f>
        <v>o</v>
      </c>
      <c r="CW309" s="133" t="str">
        <f>IF('Kaufland intern'!AG308="","o",IF('Kaufland intern'!AG308="x","x","Bitte nur 'x' für Ja pflegen!"))</f>
        <v>o</v>
      </c>
      <c r="CX309" s="133" t="str">
        <f>IF('Kaufland intern'!AH308="","o",IF('Kaufland intern'!AH308="x","x","Bitte nur 'x' für Ja pflegen!"))</f>
        <v>o</v>
      </c>
      <c r="CY309" s="133" t="str">
        <f>IF('Kaufland intern'!AI308="","o",IF(LEN('Kaufland intern'!AI308)&lt;&gt;11,"Eingabe 11 Zeichen!","x"))</f>
        <v>o</v>
      </c>
      <c r="CZ309" s="133" t="str">
        <f>IF('Kaufland intern'!AJ308="","o",IF(LEN('Kaufland intern'!AJ308)&lt;&gt;11,"Eingabe 11 Zeichen!","x"))</f>
        <v>o</v>
      </c>
      <c r="DA309" s="133" t="str">
        <f>IF('Kaufland intern'!AK308="","o",IF(LEN('Kaufland intern'!AK308)&lt;&gt;11,"Eingabe 11 Zeichen!","x"))</f>
        <v>o</v>
      </c>
      <c r="DB309" s="133" t="str">
        <f>IF('Kaufland intern'!AL308="","o",IF(LEN('Kaufland intern'!AL308)&lt;&gt;11,"Eingabe 11 Zeichen!","x"))</f>
        <v>o</v>
      </c>
      <c r="DC309" s="133" t="str">
        <f>IF('Kaufland intern'!AM308="","o",IF(LEN('Kaufland intern'!AM308)&lt;&gt;11,"Eingabe 11 Zeichen!","x"))</f>
        <v>o</v>
      </c>
      <c r="DD309" s="133" t="str">
        <f>IF('Kaufland intern'!AN308="","o",IF(LEN('Kaufland intern'!AN308)&lt;&gt;11,"Eingabe 11 Zeichen!","x"))</f>
        <v>o</v>
      </c>
    </row>
    <row r="310" spans="1:108" ht="30">
      <c r="A310" s="128">
        <f>Food!C309</f>
        <v>0</v>
      </c>
      <c r="B310" s="129">
        <f>Food!E309</f>
        <v>0</v>
      </c>
      <c r="C310" s="128">
        <f>Food!O309</f>
        <v>0</v>
      </c>
      <c r="D310" s="133" t="str">
        <f>IF(Food!$A309="","Bitte Datum pflegen!",IF(ISNUMBER(Food!$A309)=FALSE,"Bitte Datum überprüfen!","x"))</f>
        <v>Bitte Datum pflegen!</v>
      </c>
      <c r="E310" s="133" t="str">
        <f>IF(Food!$C309="","Bitte Lieferantenartikelnr. pflegen!",IF(LEN(Food!$C309)&gt;13,"Eingabe max. 13 Zeichen!","x"))</f>
        <v>Bitte Lieferantenartikelnr. pflegen!</v>
      </c>
      <c r="F310" s="133" t="str">
        <f>IF(Food!$D309="","o",IF(LEN(Food!$D309)&gt;13,"Eingabe max. 13 Zeichen!","x"))</f>
        <v>o</v>
      </c>
      <c r="G310" s="145" t="str">
        <f>IF(Food!$F309="","o",IF(ISNUMBER(Food!$F309)=FALSE,"Bitte Gewicht ohne Einheit pflegen!","x"))</f>
        <v>o</v>
      </c>
      <c r="H310" s="133" t="str">
        <f>IF(Food!$G309="","o",IF(ISNA(VLOOKUP(Food!$G309,Auswahlisten!$A:$A,1,0))=FALSE,"x","Bitte Gewichtseinheit korrekt pflegen!"))</f>
        <v>o</v>
      </c>
      <c r="I310" s="133" t="str">
        <f>IF(Food!$H309="","Bitte Steuer pflegen!",IF(OR(Food!$H309=7,Food!$H309=19),"x","Bitte nur 7 oder 19 pflegen!"))</f>
        <v>Bitte Steuer pflegen!</v>
      </c>
      <c r="J310" s="133" t="str">
        <f>IF(Food!$I309="","o",IF(Food!$I309="x","x","Bitte nur 'x' für Ja pflegen!"))</f>
        <v>o</v>
      </c>
      <c r="K310" s="145" t="str">
        <f>IF(Food!$L309="","o",IF(ISNUMBER(Food!$L309)=FALSE,"Bitte Temperatur von ohne Einheit pflegen!","x"))</f>
        <v>o</v>
      </c>
      <c r="L310" s="145" t="str">
        <f>IF(Food!$M309="","o",IF(ISNUMBER(Food!$M309)=FALSE,"Bitte Temperatur bis ohne Einheit pflegen!","x"))</f>
        <v>o</v>
      </c>
      <c r="M310" s="133" t="str">
        <f>IF(Food!$J309="","o",IF(Food!$J309="x","x","Bitte nur 'x' für Ja pflegen!"))</f>
        <v>o</v>
      </c>
      <c r="N310" s="133" t="str">
        <f>IF(Food!$P309="","Bitte Bruttogewicht pflegen!",IF(ISNUMBER(Food!$P309)=FALSE,"Bitte Bruttogwicht ohne Einheit pflegen!","x"))</f>
        <v>Bitte Bruttogewicht pflegen!</v>
      </c>
      <c r="O310" s="133" t="str">
        <f>IF(Food!$Q309="","Bitte Länge pflegen!",IF(ISNUMBER(Food!$Q309)=FALSE,"Bitte Länge ohne Einheit pflegen!","x"))</f>
        <v>Bitte Länge pflegen!</v>
      </c>
      <c r="P310" s="133" t="str">
        <f>IF(Food!$R309="","Bitte Breite pflegen!",IF(ISNUMBER(Food!$R309)=FALSE,"Bitte Breite ohne Einheit pflegen!","x"))</f>
        <v>Bitte Breite pflegen!</v>
      </c>
      <c r="Q310" s="133" t="str">
        <f>IF(Food!$S309="","Bitte Höhe pflegen!",IF(ISNUMBER(Food!$S309)=FALSE,"Bitte Höhe ohne Einheit pflegen!","x"))</f>
        <v>Bitte Höhe pflegen!</v>
      </c>
      <c r="R310" s="133" t="str">
        <f>IF(Food!$V309="","o",IF(ISNUMBER(Food!$V309)=FALSE,"Bitte Bruttogewicht ohne Einheit pflegen!","x"))</f>
        <v>o</v>
      </c>
      <c r="S310" s="133" t="str">
        <f>IF(Food!$W309="","o",IF(ISNUMBER(Food!$W309)=FALSE,"Bitte Länge ohne Einheit pflegen!","x"))</f>
        <v>o</v>
      </c>
      <c r="T310" s="133" t="str">
        <f>IF(Food!$X309="","o",IF(ISNUMBER(Food!$X309)=FALSE,"Bitte Länge ohne Einheit pflegen!","x"))</f>
        <v>o</v>
      </c>
      <c r="U310" s="133" t="str">
        <f>IF(Food!$Y309="","o",IF(ISNUMBER(Food!$Y309)=FALSE,"Bitte Länge ohne Einheit pflegen!","x"))</f>
        <v>o</v>
      </c>
      <c r="V310" s="133" t="str">
        <f>IF(Food!$AB309="","o",IF(ISNUMBER(Food!$AB309)=FALSE,"Bitte Bruttogewicht ohne Einheit pflegen!","x"))</f>
        <v>o</v>
      </c>
      <c r="W310" s="133" t="str">
        <f>IF(Food!$AC309="","o",IF(ISNUMBER(Food!$AC309)=FALSE,"Bitte Länge ohne Einheit pflegen!","x"))</f>
        <v>o</v>
      </c>
      <c r="X310" s="133" t="str">
        <f>IF(Food!$AD309="","o",IF(ISNUMBER(Food!$AD309)=FALSE,"Bitte Breite ohne Einheit pflegen!","x"))</f>
        <v>o</v>
      </c>
      <c r="Y310" s="133" t="str">
        <f>IF(Food!$AE309="","o",IF(ISNUMBER(Food!$AE309)=FALSE,"Bitte Höhe ohne Einheit pflegen!","x"))</f>
        <v>o</v>
      </c>
      <c r="Z310" s="133" t="str">
        <f>IF(Food!$AG309="","o",IF(ISNUMBER(Food!$AG309)=FALSE,"Bitte Bruttogewicht ohne Einheit pflegen!","x"))</f>
        <v>o</v>
      </c>
      <c r="AA310" s="133" t="str">
        <f>IF(Food!$AH309="","o",IF(ISNUMBER(Food!$AH309)=FALSE,"Bitte Länge ohne Einheit pflegen!","x"))</f>
        <v>o</v>
      </c>
      <c r="AB310" s="133" t="str">
        <f>IF(Food!$AI309="","o",IF(ISNUMBER(Food!$AI309)=FALSE,"Bitte Breite ohne Einheit pflegen!","x"))</f>
        <v>o</v>
      </c>
      <c r="AC310" s="133" t="str">
        <f>IF(Food!$AJ309="","o",IF(ISNUMBER(Food!$AJ309)=FALSE,"Bitte Höhe ohne Einheit pflegen!","x"))</f>
        <v>o</v>
      </c>
      <c r="AD310" s="133" t="str">
        <f>IF(Food!$AL309="","o",IF(ISNUMBER(Food!$AL309)=FALSE,"Bitte Bruttogewicht ohne Einheit pflegen!","x"))</f>
        <v>o</v>
      </c>
      <c r="AE310" s="133" t="str">
        <f>IF(Food!$AM309="","o",IF(ISNUMBER(Food!$AM309)=FALSE,"Bitte Länge ohne Einheit pflegen!","x"))</f>
        <v>o</v>
      </c>
      <c r="AF310" s="133" t="str">
        <f>IF(Food!$AN309="","o",IF(ISNUMBER(Food!$AN309)=FALSE,"Bitte Breite ohne Einheit pflegen!","x"))</f>
        <v>o</v>
      </c>
      <c r="AG310" s="133" t="str">
        <f>IF(Food!$AO309="","o",IF(ISNUMBER(Food!$AO309)=FALSE,"Bitte Höhe ohne Einheit pflegen!","x"))</f>
        <v>o</v>
      </c>
      <c r="AH310" s="133" t="str">
        <f>IF(Food!$BX309="","o",IF(Food!$BX309="x","x","Bitte nur 'x' für Ja pflegen!"))</f>
        <v>o</v>
      </c>
      <c r="AI310" s="133" t="str">
        <f>IF(Food!$BY309="","o",IF(ISNUMBER(Food!$BY309),"x","Bitte ausschließlich Zahlen pflegen!"))</f>
        <v>o</v>
      </c>
      <c r="AJ310" s="133" t="str">
        <f>IF(Food!$AR309="","Bitte Verpackungsart pflegen!",IF(Food!$AR309="","o",IF(ISNA(VLOOKUP(Food!$AR309,Auswahlisten!$D:$D,1,0))=FALSE,"x","Bitte Verpackungsart korrekt pflegen!")))</f>
        <v>Bitte Verpackungsart pflegen!</v>
      </c>
      <c r="AK310" s="133" t="str">
        <f>IF(Food!$AS309="","o",IF(ISNUMBER(Food!$AS309)=FALSE,"Bitte nur Anzahl der Tage pflegen!","x"))</f>
        <v>o</v>
      </c>
      <c r="AL310" s="133" t="str">
        <f>IF(Food!$AT309="","o",IF(ISNUMBER(Food!$AT309)=FALSE,"Bitte nur Anzahl der Tage pflegen!","x"))</f>
        <v>o</v>
      </c>
      <c r="AM310" s="133" t="str">
        <f>IF(Food!$AU309="","o",IF(ISNA(VLOOKUP(Food!$AU309,Auswahlisten!$H:$H,1,0))=FALSE,"x","Bitte Produktionsland korrekt pflegen!"))</f>
        <v>o</v>
      </c>
      <c r="AN310" s="133" t="str">
        <f>IF(Food!$AV309="","o",IF(ISNA(VLOOKUP(Food!$AV309,Auswahlisten!$I:$I,1,0))=FALSE,"x","Bitte Region korrekt pflegen!"))</f>
        <v>o</v>
      </c>
      <c r="AO310" s="133" t="str">
        <f>IF(Food!$AW309="","o",IF(LEN(Food!$AW309)&gt;8,"Eingabe max. 8 Zahlen!","x"))</f>
        <v>o</v>
      </c>
      <c r="AP310" s="133" t="str">
        <f>IF(Food!$CC309="","o",IF(Food!$CC309="x","x","Bitte nur 'x' für Ja pflegen!"))</f>
        <v>o</v>
      </c>
      <c r="AQ310" s="133" t="str">
        <f>IF(Food!$AY309="","o",IF(Food!$AY309="x","x","Bitte nur 'x' für Ja pflegen!"))</f>
        <v>o</v>
      </c>
      <c r="AR310" s="133" t="str">
        <f>IF(Food!$AZ309="","o",IF(Food!$AZ309="x","x","Bitte nur 'x' für Ja pflegen!"))</f>
        <v>o</v>
      </c>
      <c r="AS310" s="133" t="str">
        <f>IF(Food!$BA309="","o",IF(Food!$BA309="x","x","Bitte nur 'x' für Ja pflegen!"))</f>
        <v>o</v>
      </c>
      <c r="AT310" s="133" t="str">
        <f>IF(Food!$BB309="","o",IF(Food!$BB309="x","x","Bitte nur 'x' für Ja pflegen!"))</f>
        <v>o</v>
      </c>
      <c r="AU310" s="133" t="str">
        <f ca="1">IF(Food!$BC309="","o",IF(OR(LEFT(CELL("format",Food!$BC309),1)="S",LEFT(CELL("format",Food!$BC309),1)=".",LEFT(CELL("format",Food!$BC309),1)="F"),"x","Bitte ausschließlich Zahlen pflegen!"))</f>
        <v>o</v>
      </c>
      <c r="AV310" s="133" t="str">
        <f>IF(Food!$BD309="","o",IF(Food!$BD309="x","x","Bitte nur 'x' für Ja pflegen!"))</f>
        <v>o</v>
      </c>
      <c r="AW310" s="133" t="str">
        <f ca="1">IF(Food!$BE309="","o",IF(OR(LEFT(CELL("format",Food!$BE309),1)="S",LEFT(CELL("format",Food!$BE309),1)=".",LEFT(CELL("format",Food!$BE309),1)="F"),"x","Bitte ausschließlich Zahlen pflegen!"))</f>
        <v>o</v>
      </c>
      <c r="AX310" s="133" t="str">
        <f>IF(Food!$BF309="","o",IF(Food!$BF309="x","x","Bitte nur 'x' für Ja pflegen!"))</f>
        <v>o</v>
      </c>
      <c r="AY310" s="133" t="str">
        <f ca="1">IF(Food!$BG309="","o",IF(OR(LEFT(CELL("format",Food!$BG309),1)="S",LEFT(CELL("format",Food!$BG309),1)=".",LEFT(CELL("format",Food!$BG309),1)="F"),"x","Bitte ausschließlich Zahlen pflegen!"))</f>
        <v>o</v>
      </c>
      <c r="AZ310" s="133" t="str">
        <f>IF(Food!$BH309="","o",IF(Food!$BH309="x","x","Bitte nur 'x' für Ja pflegen!"))</f>
        <v>o</v>
      </c>
      <c r="BA310" s="133" t="str">
        <f ca="1">IF(Food!$BI309="","o",IF(OR(LEFT(CELL("format",Food!$BI309),1)="S",LEFT(CELL("format",Food!$BI309),1)=".",LEFT(CELL("format",Food!$BI309),1)="F"),"x","Bitte ausschließlich Zahlen pflegen!"))</f>
        <v>o</v>
      </c>
      <c r="BB310" s="133" t="str">
        <f>IF(Food!$BJ309="","o",IF(ISNUMBER(Food!$BJ309),"x","Bitte ausschließlich Zahlen pflegen!"))</f>
        <v>o</v>
      </c>
      <c r="BC310" s="133" t="str">
        <f ca="1">IF(Food!$BK309="","o",IF(OR(LEFT(CELL("format",Food!$BK309),1)="S",LEFT(CELL("format",Food!$BK309),1)=".",LEFT(CELL("format",Food!$BK309),1)="F"),"x","Bitte ausschließlich Zahlen pflegen!"))</f>
        <v>o</v>
      </c>
      <c r="BD310" s="133" t="str">
        <f>IF(Food!$BL309="","o",IF(ISNUMBER(Food!$BL309),"x","Bitte ausschließlich Zahlen pflegen!"))</f>
        <v>o</v>
      </c>
      <c r="BE310" s="133" t="str">
        <f>IF(Food!$BM309="","o",IF(ISNUMBER(Food!$BM309),"x","Bitte ausschließlich Zahlen pflegen!"))</f>
        <v>o</v>
      </c>
      <c r="BF310" s="133" t="str">
        <f>IF(Food!$BS309="","o",IF(ISNA(VLOOKUP(Food!$BS309,Auswahlisten!$H:$H,1,0))=FALSE,"x","Bitte Produktionsland korrekt pflegen!"))</f>
        <v>o</v>
      </c>
      <c r="BG310" s="133" t="str">
        <f>IF(Food!$BU309="","o",IF(ISNUMBER(Food!$BU309),"x","Bitte ausschließlich Zahlen pflegen!"))</f>
        <v>o</v>
      </c>
      <c r="BH310" s="133" t="str">
        <f>IF(Food!$BV309="","o",IF(ISNUMBER(Food!$BV309),"x","Bitte ausschließlich Zahlen pflegen!"))</f>
        <v>o</v>
      </c>
      <c r="BI310" s="133" t="str">
        <f>IF(Food!$BW309="","o",IF(ISNUMBER(Food!$BW309),"x","Bitte ausschließlich Zahlen pflegen!"))</f>
        <v>o</v>
      </c>
      <c r="BJ310" s="133" t="str">
        <f>IF(Food!$BZ309="","o",IF(ISNA(VLOOKUP(Food!$BZ309,Auswahlisten!$AE:$AE,1,0))=FALSE,"x","Bitte Pfandart korrekt pflegen!"))</f>
        <v>o</v>
      </c>
      <c r="BK310" s="133" t="str">
        <f>IF(Food!$CA309="","o",IF(ISNUMBER(Food!$CA309),"x","Bitte ausschließlich Zahlen pflegen!"))</f>
        <v>o</v>
      </c>
      <c r="BL310" s="133" t="str">
        <f>IF(Food!$CD309="","o",IF(ISNUMBER(Food!$CD309),"x","Bitte ausschließlich Zahlen pflegen!"))</f>
        <v>o</v>
      </c>
      <c r="BM310" s="133" t="str">
        <f>IF(Food!$CE309="","o",IF(ISNA(VLOOKUP(Food!$CE309,Auswahlisten!$A:$A,1,0))=FALSE,"x","Bitte Gewichtseinheit korrekt pflegen!"))</f>
        <v>o</v>
      </c>
      <c r="BN310" s="133" t="str">
        <f>IF(Food!$CF309="","o",IF(ISNUMBER(Food!$CF309),"x","Bitte ausschließlich Zahlen pflegen!"))</f>
        <v>o</v>
      </c>
      <c r="BO310" s="133" t="str">
        <f>IF(Food!$CG309="","o",IF(ISNUMBER(Food!$CG309),"x","Bitte ausschließlich Zahlen pflegen!"))</f>
        <v>o</v>
      </c>
      <c r="BP310" s="133" t="str">
        <f>IF(Food!$CH309="","o",IF(ISNA(VLOOKUP(Food!$CH309,Auswahlisten!$A:$A,1,0))=FALSE,"x","Bitte Gewichtseinheit korrekt pflegen!"))</f>
        <v>o</v>
      </c>
      <c r="BQ310" s="133" t="str">
        <f>IF(Food!$CI309="","o",IF(ISNA(VLOOKUP(Food!$CI309,Auswahlisten!$F:$F,1,0))=FALSE,"x","Bitte JuSchu korrekt pflegen!"))</f>
        <v>o</v>
      </c>
      <c r="BR310" s="133" t="str">
        <f>IF(Verpackung!$D309="","o",IF(ISNUMBER(Verpackung!$D309),"x","Bitte ausschließlich Zahlen pflegen!"))</f>
        <v>o</v>
      </c>
      <c r="BS310" s="133" t="str">
        <f>IF(Verpackung!$E309="","o",IF(ISNUMBER(Verpackung!$E309),"x","Bitte ausschließlich Zahlen pflegen!"))</f>
        <v>o</v>
      </c>
      <c r="BT310" s="133" t="str">
        <f>IF(Verpackung!$F309="","o",IF(ISNUMBER(Verpackung!$F309),"x","Bitte ausschließlich Zahlen pflegen!"))</f>
        <v>o</v>
      </c>
      <c r="BU310" s="133" t="str">
        <f>IF(Verpackung!$G309="","o",IF(ISNUMBER(Verpackung!$G309),"x","Bitte ausschließlich Zahlen pflegen!"))</f>
        <v>o</v>
      </c>
      <c r="BV310" s="133" t="str">
        <f>IF(Verpackung!$H309="","o",IF(ISNUMBER(Verpackung!$H309),"x","Bitte ausschließlich Zahlen pflegen!"))</f>
        <v>o</v>
      </c>
      <c r="BW310" s="133" t="str">
        <f>IF(Verpackung!$I309="","o",IF(ISNUMBER(Verpackung!$I309),"x","Bitte ausschließlich Zahlen pflegen!"))</f>
        <v>o</v>
      </c>
      <c r="BX310" s="133" t="str">
        <f>IF(Verpackung!$J309="","o",IF(ISNUMBER(Verpackung!$J309),"x","Bitte ausschließlich Zahlen pflegen!"))</f>
        <v>o</v>
      </c>
      <c r="BY310" s="133" t="str">
        <f>IF(Verpackung!$K309="","o",IF(ISNUMBER(Verpackung!$K309),"x","Bitte ausschließlich Zahlen pflegen!"))</f>
        <v>o</v>
      </c>
      <c r="BZ310" s="133" t="str">
        <f>IF('Kaufland intern'!D309="","o",IF(LEN('Kaufland intern'!D309)&gt;40,"Eingabe max. 40 Zeichen!","x"))</f>
        <v>o</v>
      </c>
      <c r="CA310" s="133" t="str">
        <f>IF('Kaufland intern'!F309="","o",IF(AND(ISNUMBER('Kaufland intern'!F309),'Kaufland intern'!F309&gt;=1000000,'Kaufland intern'!F309&lt;=9999999),"x","Bitte Eingabe prüfen!"))</f>
        <v>o</v>
      </c>
      <c r="CB310" s="133" t="str">
        <f>IF('Kaufland intern'!G309="","o",IF(LEN('Kaufland intern'!G309)&gt;18,"Eingabe max. 18 Zeichen!","x"))</f>
        <v>o</v>
      </c>
      <c r="CC310" s="133" t="str">
        <f>IF('Kaufland intern'!I309="","o",IF(LEN('Kaufland intern'!I309)&gt;3,"Eingabe max. 3 Zeichen!","x"))</f>
        <v>o</v>
      </c>
      <c r="CD310" s="133" t="str">
        <f>IF('Kaufland intern'!J309="","o",IF(LEN('Kaufland intern'!J309)&gt;6,"Eingabe max. 6 Zeichen!","x"))</f>
        <v>o</v>
      </c>
      <c r="CE310" s="133" t="str">
        <f>IF('Kaufland intern'!K309="","o",IF(LEN('Kaufland intern'!K309)&gt;4,"Eingabe max. 4 Zeichen!","x"))</f>
        <v>o</v>
      </c>
      <c r="CF310" s="133" t="str">
        <f>IF('Kaufland intern'!L309="","o",IF(ISNA(VLOOKUP('Kaufland intern'!L309,Auswahlisten!$Z:$Z,1,0))=FALSE,"x","Bitte Etikettenart korrekt pflegen!"))</f>
        <v>o</v>
      </c>
      <c r="CG310" s="133" t="str">
        <f>IF('Kaufland intern'!M309="","o",IF(LEN('Kaufland intern'!M309)&gt;20,"Eingabe max. 20 Zeichen!","x"))</f>
        <v>o</v>
      </c>
      <c r="CH310" s="133" t="str">
        <f>IF('Kaufland intern'!O309="","o",IF(LEN('Kaufland intern'!O309)&gt;20,"Eingabe max. 20 Zeichen!","x"))</f>
        <v>o</v>
      </c>
      <c r="CI310" s="133" t="str">
        <f>IF('Kaufland intern'!Q309="","o",IF(LEN('Kaufland intern'!Q309)&gt;20,"Eingabe max. 20 Zeichen!","x"))</f>
        <v>o</v>
      </c>
      <c r="CJ310" s="133" t="str">
        <f>IF('Kaufland intern'!S309="","o",IF(LEN('Kaufland intern'!S309)&gt;8,"Eingabe max. 8 Zeichen!","x"))</f>
        <v>o</v>
      </c>
      <c r="CK310" s="133" t="str">
        <f>IF('Kaufland intern'!U309="","o",IF(ISNA(VLOOKUP('Kaufland intern'!U309,Auswahlisten!$D:$D,1,0))=FALSE,"x","Bitte Verpackungsart korrekt pflegen!"))</f>
        <v>o</v>
      </c>
      <c r="CL310" s="133" t="str">
        <f>IF('Kaufland intern'!V309="","o",IF(ISNUMBER('Kaufland intern'!V309),"x","Bitte ausschließlich Zahlen pflegen!"))</f>
        <v>o</v>
      </c>
      <c r="CM310" s="133" t="str">
        <f>IF('Kaufland intern'!W309="","o",IF(ISNA(VLOOKUP('Kaufland intern'!W309,Auswahlisten!$AA:$AA,1,0))=FALSE,"x","Bitte Bezugsweg korrekt pflegen!"))</f>
        <v>o</v>
      </c>
      <c r="CN310" s="133" t="str">
        <f>IF('Kaufland intern'!X309="","o",IF(ISNA(VLOOKUP('Kaufland intern'!X309,Auswahlisten!$AB:$AB,1,0))=FALSE,"x","Bitte Bezugsvorschrift korrekt pflegen!"))</f>
        <v>o</v>
      </c>
      <c r="CO310" s="133" t="str">
        <f>IF('Kaufland intern'!Y309="","o",IF(ISNA(VLOOKUP('Kaufland intern'!Y309,Auswahlisten!$AC:$AC,1,0))=FALSE,"x","Bitte Sortimentsstufenlistung korrekt pflegen!"))</f>
        <v>o</v>
      </c>
      <c r="CP310" s="133" t="str">
        <f>IF('Kaufland intern'!Z309="","o",IF(LEN('Kaufland intern'!Z309)&lt;&gt;13,"Eingabe max. 13 Zahlen!","x"))</f>
        <v>o</v>
      </c>
      <c r="CQ310" s="133" t="str">
        <f>IF('Kaufland intern'!AA309="","o",IF(LEN('Kaufland intern'!AA309)&lt;&gt;13,"Eingabe max. 13 Zahlen!","x"))</f>
        <v>o</v>
      </c>
      <c r="CR310" s="133" t="str">
        <f>IF('Kaufland intern'!AB309="","o",IF(LEN('Kaufland intern'!AB309)&lt;&gt;13,"Eingabe max. 13 Zahlen!","x"))</f>
        <v>o</v>
      </c>
      <c r="CS310" s="133" t="str">
        <f>IF('Kaufland intern'!AC309="","o",IF('Kaufland intern'!AC309="x","x","Bitte nur 'x' für Ja pflegen!"))</f>
        <v>o</v>
      </c>
      <c r="CT310" s="133" t="str">
        <f>IF('Kaufland intern'!AD309="","o",IF('Kaufland intern'!AD309="x","x","Bitte nur 'x' für Ja pflegen!"))</f>
        <v>o</v>
      </c>
      <c r="CU310" s="133" t="str">
        <f>IF('Kaufland intern'!AE309="","o",IF('Kaufland intern'!AE309="x","x","Bitte nur 'x' für Ja pflegen!"))</f>
        <v>o</v>
      </c>
      <c r="CV310" s="133" t="str">
        <f>IF('Kaufland intern'!AF309="","o",IF('Kaufland intern'!AF309="x","x","Bitte nur 'x' für Ja pflegen!"))</f>
        <v>o</v>
      </c>
      <c r="CW310" s="133" t="str">
        <f>IF('Kaufland intern'!AG309="","o",IF('Kaufland intern'!AG309="x","x","Bitte nur 'x' für Ja pflegen!"))</f>
        <v>o</v>
      </c>
      <c r="CX310" s="133" t="str">
        <f>IF('Kaufland intern'!AH309="","o",IF('Kaufland intern'!AH309="x","x","Bitte nur 'x' für Ja pflegen!"))</f>
        <v>o</v>
      </c>
      <c r="CY310" s="133" t="str">
        <f>IF('Kaufland intern'!AI309="","o",IF(LEN('Kaufland intern'!AI309)&lt;&gt;11,"Eingabe 11 Zeichen!","x"))</f>
        <v>o</v>
      </c>
      <c r="CZ310" s="133" t="str">
        <f>IF('Kaufland intern'!AJ309="","o",IF(LEN('Kaufland intern'!AJ309)&lt;&gt;11,"Eingabe 11 Zeichen!","x"))</f>
        <v>o</v>
      </c>
      <c r="DA310" s="133" t="str">
        <f>IF('Kaufland intern'!AK309="","o",IF(LEN('Kaufland intern'!AK309)&lt;&gt;11,"Eingabe 11 Zeichen!","x"))</f>
        <v>o</v>
      </c>
      <c r="DB310" s="133" t="str">
        <f>IF('Kaufland intern'!AL309="","o",IF(LEN('Kaufland intern'!AL309)&lt;&gt;11,"Eingabe 11 Zeichen!","x"))</f>
        <v>o</v>
      </c>
      <c r="DC310" s="133" t="str">
        <f>IF('Kaufland intern'!AM309="","o",IF(LEN('Kaufland intern'!AM309)&lt;&gt;11,"Eingabe 11 Zeichen!","x"))</f>
        <v>o</v>
      </c>
      <c r="DD310" s="133" t="str">
        <f>IF('Kaufland intern'!AN309="","o",IF(LEN('Kaufland intern'!AN309)&lt;&gt;11,"Eingabe 11 Zeichen!","x"))</f>
        <v>o</v>
      </c>
    </row>
    <row r="311" spans="1:108" ht="30">
      <c r="A311" s="128">
        <f>Food!C310</f>
        <v>0</v>
      </c>
      <c r="B311" s="129">
        <f>Food!E310</f>
        <v>0</v>
      </c>
      <c r="C311" s="128">
        <f>Food!O310</f>
        <v>0</v>
      </c>
      <c r="D311" s="133" t="str">
        <f>IF(Food!$A310="","Bitte Datum pflegen!",IF(ISNUMBER(Food!$A310)=FALSE,"Bitte Datum überprüfen!","x"))</f>
        <v>Bitte Datum pflegen!</v>
      </c>
      <c r="E311" s="133" t="str">
        <f>IF(Food!$C310="","Bitte Lieferantenartikelnr. pflegen!",IF(LEN(Food!$C310)&gt;13,"Eingabe max. 13 Zeichen!","x"))</f>
        <v>Bitte Lieferantenartikelnr. pflegen!</v>
      </c>
      <c r="F311" s="133" t="str">
        <f>IF(Food!$D310="","o",IF(LEN(Food!$D310)&gt;13,"Eingabe max. 13 Zeichen!","x"))</f>
        <v>o</v>
      </c>
      <c r="G311" s="145" t="str">
        <f>IF(Food!$F310="","o",IF(ISNUMBER(Food!$F310)=FALSE,"Bitte Gewicht ohne Einheit pflegen!","x"))</f>
        <v>o</v>
      </c>
      <c r="H311" s="133" t="str">
        <f>IF(Food!$G310="","o",IF(ISNA(VLOOKUP(Food!$G310,Auswahlisten!$A:$A,1,0))=FALSE,"x","Bitte Gewichtseinheit korrekt pflegen!"))</f>
        <v>o</v>
      </c>
      <c r="I311" s="133" t="str">
        <f>IF(Food!$H310="","Bitte Steuer pflegen!",IF(OR(Food!$H310=7,Food!$H310=19),"x","Bitte nur 7 oder 19 pflegen!"))</f>
        <v>Bitte Steuer pflegen!</v>
      </c>
      <c r="J311" s="133" t="str">
        <f>IF(Food!$I310="","o",IF(Food!$I310="x","x","Bitte nur 'x' für Ja pflegen!"))</f>
        <v>o</v>
      </c>
      <c r="K311" s="145" t="str">
        <f>IF(Food!$L310="","o",IF(ISNUMBER(Food!$L310)=FALSE,"Bitte Temperatur von ohne Einheit pflegen!","x"))</f>
        <v>o</v>
      </c>
      <c r="L311" s="145" t="str">
        <f>IF(Food!$M310="","o",IF(ISNUMBER(Food!$M310)=FALSE,"Bitte Temperatur bis ohne Einheit pflegen!","x"))</f>
        <v>o</v>
      </c>
      <c r="M311" s="133" t="str">
        <f>IF(Food!$J310="","o",IF(Food!$J310="x","x","Bitte nur 'x' für Ja pflegen!"))</f>
        <v>o</v>
      </c>
      <c r="N311" s="133" t="str">
        <f>IF(Food!$P310="","Bitte Bruttogewicht pflegen!",IF(ISNUMBER(Food!$P310)=FALSE,"Bitte Bruttogwicht ohne Einheit pflegen!","x"))</f>
        <v>Bitte Bruttogewicht pflegen!</v>
      </c>
      <c r="O311" s="133" t="str">
        <f>IF(Food!$Q310="","Bitte Länge pflegen!",IF(ISNUMBER(Food!$Q310)=FALSE,"Bitte Länge ohne Einheit pflegen!","x"))</f>
        <v>Bitte Länge pflegen!</v>
      </c>
      <c r="P311" s="133" t="str">
        <f>IF(Food!$R310="","Bitte Breite pflegen!",IF(ISNUMBER(Food!$R310)=FALSE,"Bitte Breite ohne Einheit pflegen!","x"))</f>
        <v>Bitte Breite pflegen!</v>
      </c>
      <c r="Q311" s="133" t="str">
        <f>IF(Food!$S310="","Bitte Höhe pflegen!",IF(ISNUMBER(Food!$S310)=FALSE,"Bitte Höhe ohne Einheit pflegen!","x"))</f>
        <v>Bitte Höhe pflegen!</v>
      </c>
      <c r="R311" s="133" t="str">
        <f>IF(Food!$V310="","o",IF(ISNUMBER(Food!$V310)=FALSE,"Bitte Bruttogewicht ohne Einheit pflegen!","x"))</f>
        <v>o</v>
      </c>
      <c r="S311" s="133" t="str">
        <f>IF(Food!$W310="","o",IF(ISNUMBER(Food!$W310)=FALSE,"Bitte Länge ohne Einheit pflegen!","x"))</f>
        <v>o</v>
      </c>
      <c r="T311" s="133" t="str">
        <f>IF(Food!$X310="","o",IF(ISNUMBER(Food!$X310)=FALSE,"Bitte Länge ohne Einheit pflegen!","x"))</f>
        <v>o</v>
      </c>
      <c r="U311" s="133" t="str">
        <f>IF(Food!$Y310="","o",IF(ISNUMBER(Food!$Y310)=FALSE,"Bitte Länge ohne Einheit pflegen!","x"))</f>
        <v>o</v>
      </c>
      <c r="V311" s="133" t="str">
        <f>IF(Food!$AB310="","o",IF(ISNUMBER(Food!$AB310)=FALSE,"Bitte Bruttogewicht ohne Einheit pflegen!","x"))</f>
        <v>o</v>
      </c>
      <c r="W311" s="133" t="str">
        <f>IF(Food!$AC310="","o",IF(ISNUMBER(Food!$AC310)=FALSE,"Bitte Länge ohne Einheit pflegen!","x"))</f>
        <v>o</v>
      </c>
      <c r="X311" s="133" t="str">
        <f>IF(Food!$AD310="","o",IF(ISNUMBER(Food!$AD310)=FALSE,"Bitte Breite ohne Einheit pflegen!","x"))</f>
        <v>o</v>
      </c>
      <c r="Y311" s="133" t="str">
        <f>IF(Food!$AE310="","o",IF(ISNUMBER(Food!$AE310)=FALSE,"Bitte Höhe ohne Einheit pflegen!","x"))</f>
        <v>o</v>
      </c>
      <c r="Z311" s="133" t="str">
        <f>IF(Food!$AG310="","o",IF(ISNUMBER(Food!$AG310)=FALSE,"Bitte Bruttogewicht ohne Einheit pflegen!","x"))</f>
        <v>o</v>
      </c>
      <c r="AA311" s="133" t="str">
        <f>IF(Food!$AH310="","o",IF(ISNUMBER(Food!$AH310)=FALSE,"Bitte Länge ohne Einheit pflegen!","x"))</f>
        <v>o</v>
      </c>
      <c r="AB311" s="133" t="str">
        <f>IF(Food!$AI310="","o",IF(ISNUMBER(Food!$AI310)=FALSE,"Bitte Breite ohne Einheit pflegen!","x"))</f>
        <v>o</v>
      </c>
      <c r="AC311" s="133" t="str">
        <f>IF(Food!$AJ310="","o",IF(ISNUMBER(Food!$AJ310)=FALSE,"Bitte Höhe ohne Einheit pflegen!","x"))</f>
        <v>o</v>
      </c>
      <c r="AD311" s="133" t="str">
        <f>IF(Food!$AL310="","o",IF(ISNUMBER(Food!$AL310)=FALSE,"Bitte Bruttogewicht ohne Einheit pflegen!","x"))</f>
        <v>o</v>
      </c>
      <c r="AE311" s="133" t="str">
        <f>IF(Food!$AM310="","o",IF(ISNUMBER(Food!$AM310)=FALSE,"Bitte Länge ohne Einheit pflegen!","x"))</f>
        <v>o</v>
      </c>
      <c r="AF311" s="133" t="str">
        <f>IF(Food!$AN310="","o",IF(ISNUMBER(Food!$AN310)=FALSE,"Bitte Breite ohne Einheit pflegen!","x"))</f>
        <v>o</v>
      </c>
      <c r="AG311" s="133" t="str">
        <f>IF(Food!$AO310="","o",IF(ISNUMBER(Food!$AO310)=FALSE,"Bitte Höhe ohne Einheit pflegen!","x"))</f>
        <v>o</v>
      </c>
      <c r="AH311" s="133" t="str">
        <f>IF(Food!$BX310="","o",IF(Food!$BX310="x","x","Bitte nur 'x' für Ja pflegen!"))</f>
        <v>o</v>
      </c>
      <c r="AI311" s="133" t="str">
        <f>IF(Food!$BY310="","o",IF(ISNUMBER(Food!$BY310),"x","Bitte ausschließlich Zahlen pflegen!"))</f>
        <v>o</v>
      </c>
      <c r="AJ311" s="133" t="str">
        <f>IF(Food!$AR310="","Bitte Verpackungsart pflegen!",IF(Food!$AR310="","o",IF(ISNA(VLOOKUP(Food!$AR310,Auswahlisten!$D:$D,1,0))=FALSE,"x","Bitte Verpackungsart korrekt pflegen!")))</f>
        <v>Bitte Verpackungsart pflegen!</v>
      </c>
      <c r="AK311" s="133" t="str">
        <f>IF(Food!$AS310="","o",IF(ISNUMBER(Food!$AS310)=FALSE,"Bitte nur Anzahl der Tage pflegen!","x"))</f>
        <v>o</v>
      </c>
      <c r="AL311" s="133" t="str">
        <f>IF(Food!$AT310="","o",IF(ISNUMBER(Food!$AT310)=FALSE,"Bitte nur Anzahl der Tage pflegen!","x"))</f>
        <v>o</v>
      </c>
      <c r="AM311" s="133" t="str">
        <f>IF(Food!$AU310="","o",IF(ISNA(VLOOKUP(Food!$AU310,Auswahlisten!$H:$H,1,0))=FALSE,"x","Bitte Produktionsland korrekt pflegen!"))</f>
        <v>o</v>
      </c>
      <c r="AN311" s="133" t="str">
        <f>IF(Food!$AV310="","o",IF(ISNA(VLOOKUP(Food!$AV310,Auswahlisten!$I:$I,1,0))=FALSE,"x","Bitte Region korrekt pflegen!"))</f>
        <v>o</v>
      </c>
      <c r="AO311" s="133" t="str">
        <f>IF(Food!$AW310="","o",IF(LEN(Food!$AW310)&gt;8,"Eingabe max. 8 Zahlen!","x"))</f>
        <v>o</v>
      </c>
      <c r="AP311" s="133" t="str">
        <f>IF(Food!$CC310="","o",IF(Food!$CC310="x","x","Bitte nur 'x' für Ja pflegen!"))</f>
        <v>o</v>
      </c>
      <c r="AQ311" s="133" t="str">
        <f>IF(Food!$AY310="","o",IF(Food!$AY310="x","x","Bitte nur 'x' für Ja pflegen!"))</f>
        <v>o</v>
      </c>
      <c r="AR311" s="133" t="str">
        <f>IF(Food!$AZ310="","o",IF(Food!$AZ310="x","x","Bitte nur 'x' für Ja pflegen!"))</f>
        <v>o</v>
      </c>
      <c r="AS311" s="133" t="str">
        <f>IF(Food!$BA310="","o",IF(Food!$BA310="x","x","Bitte nur 'x' für Ja pflegen!"))</f>
        <v>o</v>
      </c>
      <c r="AT311" s="133" t="str">
        <f>IF(Food!$BB310="","o",IF(Food!$BB310="x","x","Bitte nur 'x' für Ja pflegen!"))</f>
        <v>o</v>
      </c>
      <c r="AU311" s="133" t="str">
        <f ca="1">IF(Food!$BC310="","o",IF(OR(LEFT(CELL("format",Food!$BC310),1)="S",LEFT(CELL("format",Food!$BC310),1)=".",LEFT(CELL("format",Food!$BC310),1)="F"),"x","Bitte ausschließlich Zahlen pflegen!"))</f>
        <v>o</v>
      </c>
      <c r="AV311" s="133" t="str">
        <f>IF(Food!$BD310="","o",IF(Food!$BD310="x","x","Bitte nur 'x' für Ja pflegen!"))</f>
        <v>o</v>
      </c>
      <c r="AW311" s="133" t="str">
        <f ca="1">IF(Food!$BE310="","o",IF(OR(LEFT(CELL("format",Food!$BE310),1)="S",LEFT(CELL("format",Food!$BE310),1)=".",LEFT(CELL("format",Food!$BE310),1)="F"),"x","Bitte ausschließlich Zahlen pflegen!"))</f>
        <v>o</v>
      </c>
      <c r="AX311" s="133" t="str">
        <f>IF(Food!$BF310="","o",IF(Food!$BF310="x","x","Bitte nur 'x' für Ja pflegen!"))</f>
        <v>o</v>
      </c>
      <c r="AY311" s="133" t="str">
        <f ca="1">IF(Food!$BG310="","o",IF(OR(LEFT(CELL("format",Food!$BG310),1)="S",LEFT(CELL("format",Food!$BG310),1)=".",LEFT(CELL("format",Food!$BG310),1)="F"),"x","Bitte ausschließlich Zahlen pflegen!"))</f>
        <v>o</v>
      </c>
      <c r="AZ311" s="133" t="str">
        <f>IF(Food!$BH310="","o",IF(Food!$BH310="x","x","Bitte nur 'x' für Ja pflegen!"))</f>
        <v>o</v>
      </c>
      <c r="BA311" s="133" t="str">
        <f ca="1">IF(Food!$BI310="","o",IF(OR(LEFT(CELL("format",Food!$BI310),1)="S",LEFT(CELL("format",Food!$BI310),1)=".",LEFT(CELL("format",Food!$BI310),1)="F"),"x","Bitte ausschließlich Zahlen pflegen!"))</f>
        <v>o</v>
      </c>
      <c r="BB311" s="133" t="str">
        <f>IF(Food!$BJ310="","o",IF(ISNUMBER(Food!$BJ310),"x","Bitte ausschließlich Zahlen pflegen!"))</f>
        <v>o</v>
      </c>
      <c r="BC311" s="133" t="str">
        <f ca="1">IF(Food!$BK310="","o",IF(OR(LEFT(CELL("format",Food!$BK310),1)="S",LEFT(CELL("format",Food!$BK310),1)=".",LEFT(CELL("format",Food!$BK310),1)="F"),"x","Bitte ausschließlich Zahlen pflegen!"))</f>
        <v>o</v>
      </c>
      <c r="BD311" s="133" t="str">
        <f>IF(Food!$BL310="","o",IF(ISNUMBER(Food!$BL310),"x","Bitte ausschließlich Zahlen pflegen!"))</f>
        <v>o</v>
      </c>
      <c r="BE311" s="133" t="str">
        <f>IF(Food!$BM310="","o",IF(ISNUMBER(Food!$BM310),"x","Bitte ausschließlich Zahlen pflegen!"))</f>
        <v>o</v>
      </c>
      <c r="BF311" s="133" t="str">
        <f>IF(Food!$BS310="","o",IF(ISNA(VLOOKUP(Food!$BS310,Auswahlisten!$H:$H,1,0))=FALSE,"x","Bitte Produktionsland korrekt pflegen!"))</f>
        <v>o</v>
      </c>
      <c r="BG311" s="133" t="str">
        <f>IF(Food!$BU310="","o",IF(ISNUMBER(Food!$BU310),"x","Bitte ausschließlich Zahlen pflegen!"))</f>
        <v>o</v>
      </c>
      <c r="BH311" s="133" t="str">
        <f>IF(Food!$BV310="","o",IF(ISNUMBER(Food!$BV310),"x","Bitte ausschließlich Zahlen pflegen!"))</f>
        <v>o</v>
      </c>
      <c r="BI311" s="133" t="str">
        <f>IF(Food!$BW310="","o",IF(ISNUMBER(Food!$BW310),"x","Bitte ausschließlich Zahlen pflegen!"))</f>
        <v>o</v>
      </c>
      <c r="BJ311" s="133" t="str">
        <f>IF(Food!$BZ310="","o",IF(ISNA(VLOOKUP(Food!$BZ310,Auswahlisten!$AE:$AE,1,0))=FALSE,"x","Bitte Pfandart korrekt pflegen!"))</f>
        <v>o</v>
      </c>
      <c r="BK311" s="133" t="str">
        <f>IF(Food!$CA310="","o",IF(ISNUMBER(Food!$CA310),"x","Bitte ausschließlich Zahlen pflegen!"))</f>
        <v>o</v>
      </c>
      <c r="BL311" s="133" t="str">
        <f>IF(Food!$CD310="","o",IF(ISNUMBER(Food!$CD310),"x","Bitte ausschließlich Zahlen pflegen!"))</f>
        <v>o</v>
      </c>
      <c r="BM311" s="133" t="str">
        <f>IF(Food!$CE310="","o",IF(ISNA(VLOOKUP(Food!$CE310,Auswahlisten!$A:$A,1,0))=FALSE,"x","Bitte Gewichtseinheit korrekt pflegen!"))</f>
        <v>o</v>
      </c>
      <c r="BN311" s="133" t="str">
        <f>IF(Food!$CF310="","o",IF(ISNUMBER(Food!$CF310),"x","Bitte ausschließlich Zahlen pflegen!"))</f>
        <v>o</v>
      </c>
      <c r="BO311" s="133" t="str">
        <f>IF(Food!$CG310="","o",IF(ISNUMBER(Food!$CG310),"x","Bitte ausschließlich Zahlen pflegen!"))</f>
        <v>o</v>
      </c>
      <c r="BP311" s="133" t="str">
        <f>IF(Food!$CH310="","o",IF(ISNA(VLOOKUP(Food!$CH310,Auswahlisten!$A:$A,1,0))=FALSE,"x","Bitte Gewichtseinheit korrekt pflegen!"))</f>
        <v>o</v>
      </c>
      <c r="BQ311" s="133" t="str">
        <f>IF(Food!$CI310="","o",IF(ISNA(VLOOKUP(Food!$CI310,Auswahlisten!$F:$F,1,0))=FALSE,"x","Bitte JuSchu korrekt pflegen!"))</f>
        <v>o</v>
      </c>
      <c r="BR311" s="133" t="str">
        <f>IF(Verpackung!$D310="","o",IF(ISNUMBER(Verpackung!$D310),"x","Bitte ausschließlich Zahlen pflegen!"))</f>
        <v>o</v>
      </c>
      <c r="BS311" s="133" t="str">
        <f>IF(Verpackung!$E310="","o",IF(ISNUMBER(Verpackung!$E310),"x","Bitte ausschließlich Zahlen pflegen!"))</f>
        <v>o</v>
      </c>
      <c r="BT311" s="133" t="str">
        <f>IF(Verpackung!$F310="","o",IF(ISNUMBER(Verpackung!$F310),"x","Bitte ausschließlich Zahlen pflegen!"))</f>
        <v>o</v>
      </c>
      <c r="BU311" s="133" t="str">
        <f>IF(Verpackung!$G310="","o",IF(ISNUMBER(Verpackung!$G310),"x","Bitte ausschließlich Zahlen pflegen!"))</f>
        <v>o</v>
      </c>
      <c r="BV311" s="133" t="str">
        <f>IF(Verpackung!$H310="","o",IF(ISNUMBER(Verpackung!$H310),"x","Bitte ausschließlich Zahlen pflegen!"))</f>
        <v>o</v>
      </c>
      <c r="BW311" s="133" t="str">
        <f>IF(Verpackung!$I310="","o",IF(ISNUMBER(Verpackung!$I310),"x","Bitte ausschließlich Zahlen pflegen!"))</f>
        <v>o</v>
      </c>
      <c r="BX311" s="133" t="str">
        <f>IF(Verpackung!$J310="","o",IF(ISNUMBER(Verpackung!$J310),"x","Bitte ausschließlich Zahlen pflegen!"))</f>
        <v>o</v>
      </c>
      <c r="BY311" s="133" t="str">
        <f>IF(Verpackung!$K310="","o",IF(ISNUMBER(Verpackung!$K310),"x","Bitte ausschließlich Zahlen pflegen!"))</f>
        <v>o</v>
      </c>
      <c r="BZ311" s="133" t="str">
        <f>IF('Kaufland intern'!D310="","o",IF(LEN('Kaufland intern'!D310)&gt;40,"Eingabe max. 40 Zeichen!","x"))</f>
        <v>o</v>
      </c>
      <c r="CA311" s="133" t="str">
        <f>IF('Kaufland intern'!F310="","o",IF(AND(ISNUMBER('Kaufland intern'!F310),'Kaufland intern'!F310&gt;=1000000,'Kaufland intern'!F310&lt;=9999999),"x","Bitte Eingabe prüfen!"))</f>
        <v>o</v>
      </c>
      <c r="CB311" s="133" t="str">
        <f>IF('Kaufland intern'!G310="","o",IF(LEN('Kaufland intern'!G310)&gt;18,"Eingabe max. 18 Zeichen!","x"))</f>
        <v>o</v>
      </c>
      <c r="CC311" s="133" t="str">
        <f>IF('Kaufland intern'!I310="","o",IF(LEN('Kaufland intern'!I310)&gt;3,"Eingabe max. 3 Zeichen!","x"))</f>
        <v>o</v>
      </c>
      <c r="CD311" s="133" t="str">
        <f>IF('Kaufland intern'!J310="","o",IF(LEN('Kaufland intern'!J310)&gt;6,"Eingabe max. 6 Zeichen!","x"))</f>
        <v>o</v>
      </c>
      <c r="CE311" s="133" t="str">
        <f>IF('Kaufland intern'!K310="","o",IF(LEN('Kaufland intern'!K310)&gt;4,"Eingabe max. 4 Zeichen!","x"))</f>
        <v>o</v>
      </c>
      <c r="CF311" s="133" t="str">
        <f>IF('Kaufland intern'!L310="","o",IF(ISNA(VLOOKUP('Kaufland intern'!L310,Auswahlisten!$Z:$Z,1,0))=FALSE,"x","Bitte Etikettenart korrekt pflegen!"))</f>
        <v>o</v>
      </c>
      <c r="CG311" s="133" t="str">
        <f>IF('Kaufland intern'!M310="","o",IF(LEN('Kaufland intern'!M310)&gt;20,"Eingabe max. 20 Zeichen!","x"))</f>
        <v>o</v>
      </c>
      <c r="CH311" s="133" t="str">
        <f>IF('Kaufland intern'!O310="","o",IF(LEN('Kaufland intern'!O310)&gt;20,"Eingabe max. 20 Zeichen!","x"))</f>
        <v>o</v>
      </c>
      <c r="CI311" s="133" t="str">
        <f>IF('Kaufland intern'!Q310="","o",IF(LEN('Kaufland intern'!Q310)&gt;20,"Eingabe max. 20 Zeichen!","x"))</f>
        <v>o</v>
      </c>
      <c r="CJ311" s="133" t="str">
        <f>IF('Kaufland intern'!S310="","o",IF(LEN('Kaufland intern'!S310)&gt;8,"Eingabe max. 8 Zeichen!","x"))</f>
        <v>o</v>
      </c>
      <c r="CK311" s="133" t="str">
        <f>IF('Kaufland intern'!U310="","o",IF(ISNA(VLOOKUP('Kaufland intern'!U310,Auswahlisten!$D:$D,1,0))=FALSE,"x","Bitte Verpackungsart korrekt pflegen!"))</f>
        <v>o</v>
      </c>
      <c r="CL311" s="133" t="str">
        <f>IF('Kaufland intern'!V310="","o",IF(ISNUMBER('Kaufland intern'!V310),"x","Bitte ausschließlich Zahlen pflegen!"))</f>
        <v>o</v>
      </c>
      <c r="CM311" s="133" t="str">
        <f>IF('Kaufland intern'!W310="","o",IF(ISNA(VLOOKUP('Kaufland intern'!W310,Auswahlisten!$AA:$AA,1,0))=FALSE,"x","Bitte Bezugsweg korrekt pflegen!"))</f>
        <v>o</v>
      </c>
      <c r="CN311" s="133" t="str">
        <f>IF('Kaufland intern'!X310="","o",IF(ISNA(VLOOKUP('Kaufland intern'!X310,Auswahlisten!$AB:$AB,1,0))=FALSE,"x","Bitte Bezugsvorschrift korrekt pflegen!"))</f>
        <v>o</v>
      </c>
      <c r="CO311" s="133" t="str">
        <f>IF('Kaufland intern'!Y310="","o",IF(ISNA(VLOOKUP('Kaufland intern'!Y310,Auswahlisten!$AC:$AC,1,0))=FALSE,"x","Bitte Sortimentsstufenlistung korrekt pflegen!"))</f>
        <v>o</v>
      </c>
      <c r="CP311" s="133" t="str">
        <f>IF('Kaufland intern'!Z310="","o",IF(LEN('Kaufland intern'!Z310)&lt;&gt;13,"Eingabe max. 13 Zahlen!","x"))</f>
        <v>o</v>
      </c>
      <c r="CQ311" s="133" t="str">
        <f>IF('Kaufland intern'!AA310="","o",IF(LEN('Kaufland intern'!AA310)&lt;&gt;13,"Eingabe max. 13 Zahlen!","x"))</f>
        <v>o</v>
      </c>
      <c r="CR311" s="133" t="str">
        <f>IF('Kaufland intern'!AB310="","o",IF(LEN('Kaufland intern'!AB310)&lt;&gt;13,"Eingabe max. 13 Zahlen!","x"))</f>
        <v>o</v>
      </c>
      <c r="CS311" s="133" t="str">
        <f>IF('Kaufland intern'!AC310="","o",IF('Kaufland intern'!AC310="x","x","Bitte nur 'x' für Ja pflegen!"))</f>
        <v>o</v>
      </c>
      <c r="CT311" s="133" t="str">
        <f>IF('Kaufland intern'!AD310="","o",IF('Kaufland intern'!AD310="x","x","Bitte nur 'x' für Ja pflegen!"))</f>
        <v>o</v>
      </c>
      <c r="CU311" s="133" t="str">
        <f>IF('Kaufland intern'!AE310="","o",IF('Kaufland intern'!AE310="x","x","Bitte nur 'x' für Ja pflegen!"))</f>
        <v>o</v>
      </c>
      <c r="CV311" s="133" t="str">
        <f>IF('Kaufland intern'!AF310="","o",IF('Kaufland intern'!AF310="x","x","Bitte nur 'x' für Ja pflegen!"))</f>
        <v>o</v>
      </c>
      <c r="CW311" s="133" t="str">
        <f>IF('Kaufland intern'!AG310="","o",IF('Kaufland intern'!AG310="x","x","Bitte nur 'x' für Ja pflegen!"))</f>
        <v>o</v>
      </c>
      <c r="CX311" s="133" t="str">
        <f>IF('Kaufland intern'!AH310="","o",IF('Kaufland intern'!AH310="x","x","Bitte nur 'x' für Ja pflegen!"))</f>
        <v>o</v>
      </c>
      <c r="CY311" s="133" t="str">
        <f>IF('Kaufland intern'!AI310="","o",IF(LEN('Kaufland intern'!AI310)&lt;&gt;11,"Eingabe 11 Zeichen!","x"))</f>
        <v>o</v>
      </c>
      <c r="CZ311" s="133" t="str">
        <f>IF('Kaufland intern'!AJ310="","o",IF(LEN('Kaufland intern'!AJ310)&lt;&gt;11,"Eingabe 11 Zeichen!","x"))</f>
        <v>o</v>
      </c>
      <c r="DA311" s="133" t="str">
        <f>IF('Kaufland intern'!AK310="","o",IF(LEN('Kaufland intern'!AK310)&lt;&gt;11,"Eingabe 11 Zeichen!","x"))</f>
        <v>o</v>
      </c>
      <c r="DB311" s="133" t="str">
        <f>IF('Kaufland intern'!AL310="","o",IF(LEN('Kaufland intern'!AL310)&lt;&gt;11,"Eingabe 11 Zeichen!","x"))</f>
        <v>o</v>
      </c>
      <c r="DC311" s="133" t="str">
        <f>IF('Kaufland intern'!AM310="","o",IF(LEN('Kaufland intern'!AM310)&lt;&gt;11,"Eingabe 11 Zeichen!","x"))</f>
        <v>o</v>
      </c>
      <c r="DD311" s="133" t="str">
        <f>IF('Kaufland intern'!AN310="","o",IF(LEN('Kaufland intern'!AN310)&lt;&gt;11,"Eingabe 11 Zeichen!","x"))</f>
        <v>o</v>
      </c>
    </row>
    <row r="312" spans="1:108" ht="30">
      <c r="A312" s="128">
        <f>Food!C311</f>
        <v>0</v>
      </c>
      <c r="B312" s="129">
        <f>Food!E311</f>
        <v>0</v>
      </c>
      <c r="C312" s="128">
        <f>Food!O311</f>
        <v>0</v>
      </c>
      <c r="D312" s="133" t="str">
        <f>IF(Food!$A311="","Bitte Datum pflegen!",IF(ISNUMBER(Food!$A311)=FALSE,"Bitte Datum überprüfen!","x"))</f>
        <v>Bitte Datum pflegen!</v>
      </c>
      <c r="E312" s="133" t="str">
        <f>IF(Food!$C311="","Bitte Lieferantenartikelnr. pflegen!",IF(LEN(Food!$C311)&gt;13,"Eingabe max. 13 Zeichen!","x"))</f>
        <v>Bitte Lieferantenartikelnr. pflegen!</v>
      </c>
      <c r="F312" s="133" t="str">
        <f>IF(Food!$D311="","o",IF(LEN(Food!$D311)&gt;13,"Eingabe max. 13 Zeichen!","x"))</f>
        <v>o</v>
      </c>
      <c r="G312" s="145" t="str">
        <f>IF(Food!$F311="","o",IF(ISNUMBER(Food!$F311)=FALSE,"Bitte Gewicht ohne Einheit pflegen!","x"))</f>
        <v>o</v>
      </c>
      <c r="H312" s="133" t="str">
        <f>IF(Food!$G311="","o",IF(ISNA(VLOOKUP(Food!$G311,Auswahlisten!$A:$A,1,0))=FALSE,"x","Bitte Gewichtseinheit korrekt pflegen!"))</f>
        <v>o</v>
      </c>
      <c r="I312" s="133" t="str">
        <f>IF(Food!$H311="","Bitte Steuer pflegen!",IF(OR(Food!$H311=7,Food!$H311=19),"x","Bitte nur 7 oder 19 pflegen!"))</f>
        <v>Bitte Steuer pflegen!</v>
      </c>
      <c r="J312" s="133" t="str">
        <f>IF(Food!$I311="","o",IF(Food!$I311="x","x","Bitte nur 'x' für Ja pflegen!"))</f>
        <v>o</v>
      </c>
      <c r="K312" s="145" t="str">
        <f>IF(Food!$L311="","o",IF(ISNUMBER(Food!$L311)=FALSE,"Bitte Temperatur von ohne Einheit pflegen!","x"))</f>
        <v>o</v>
      </c>
      <c r="L312" s="145" t="str">
        <f>IF(Food!$M311="","o",IF(ISNUMBER(Food!$M311)=FALSE,"Bitte Temperatur bis ohne Einheit pflegen!","x"))</f>
        <v>o</v>
      </c>
      <c r="M312" s="133" t="str">
        <f>IF(Food!$J311="","o",IF(Food!$J311="x","x","Bitte nur 'x' für Ja pflegen!"))</f>
        <v>o</v>
      </c>
      <c r="N312" s="133" t="str">
        <f>IF(Food!$P311="","Bitte Bruttogewicht pflegen!",IF(ISNUMBER(Food!$P311)=FALSE,"Bitte Bruttogwicht ohne Einheit pflegen!","x"))</f>
        <v>Bitte Bruttogewicht pflegen!</v>
      </c>
      <c r="O312" s="133" t="str">
        <f>IF(Food!$Q311="","Bitte Länge pflegen!",IF(ISNUMBER(Food!$Q311)=FALSE,"Bitte Länge ohne Einheit pflegen!","x"))</f>
        <v>Bitte Länge pflegen!</v>
      </c>
      <c r="P312" s="133" t="str">
        <f>IF(Food!$R311="","Bitte Breite pflegen!",IF(ISNUMBER(Food!$R311)=FALSE,"Bitte Breite ohne Einheit pflegen!","x"))</f>
        <v>Bitte Breite pflegen!</v>
      </c>
      <c r="Q312" s="133" t="str">
        <f>IF(Food!$S311="","Bitte Höhe pflegen!",IF(ISNUMBER(Food!$S311)=FALSE,"Bitte Höhe ohne Einheit pflegen!","x"))</f>
        <v>Bitte Höhe pflegen!</v>
      </c>
      <c r="R312" s="133" t="str">
        <f>IF(Food!$V311="","o",IF(ISNUMBER(Food!$V311)=FALSE,"Bitte Bruttogewicht ohne Einheit pflegen!","x"))</f>
        <v>o</v>
      </c>
      <c r="S312" s="133" t="str">
        <f>IF(Food!$W311="","o",IF(ISNUMBER(Food!$W311)=FALSE,"Bitte Länge ohne Einheit pflegen!","x"))</f>
        <v>o</v>
      </c>
      <c r="T312" s="133" t="str">
        <f>IF(Food!$X311="","o",IF(ISNUMBER(Food!$X311)=FALSE,"Bitte Länge ohne Einheit pflegen!","x"))</f>
        <v>o</v>
      </c>
      <c r="U312" s="133" t="str">
        <f>IF(Food!$Y311="","o",IF(ISNUMBER(Food!$Y311)=FALSE,"Bitte Länge ohne Einheit pflegen!","x"))</f>
        <v>o</v>
      </c>
      <c r="V312" s="133" t="str">
        <f>IF(Food!$AB311="","o",IF(ISNUMBER(Food!$AB311)=FALSE,"Bitte Bruttogewicht ohne Einheit pflegen!","x"))</f>
        <v>o</v>
      </c>
      <c r="W312" s="133" t="str">
        <f>IF(Food!$AC311="","o",IF(ISNUMBER(Food!$AC311)=FALSE,"Bitte Länge ohne Einheit pflegen!","x"))</f>
        <v>o</v>
      </c>
      <c r="X312" s="133" t="str">
        <f>IF(Food!$AD311="","o",IF(ISNUMBER(Food!$AD311)=FALSE,"Bitte Breite ohne Einheit pflegen!","x"))</f>
        <v>o</v>
      </c>
      <c r="Y312" s="133" t="str">
        <f>IF(Food!$AE311="","o",IF(ISNUMBER(Food!$AE311)=FALSE,"Bitte Höhe ohne Einheit pflegen!","x"))</f>
        <v>o</v>
      </c>
      <c r="Z312" s="133" t="str">
        <f>IF(Food!$AG311="","o",IF(ISNUMBER(Food!$AG311)=FALSE,"Bitte Bruttogewicht ohne Einheit pflegen!","x"))</f>
        <v>o</v>
      </c>
      <c r="AA312" s="133" t="str">
        <f>IF(Food!$AH311="","o",IF(ISNUMBER(Food!$AH311)=FALSE,"Bitte Länge ohne Einheit pflegen!","x"))</f>
        <v>o</v>
      </c>
      <c r="AB312" s="133" t="str">
        <f>IF(Food!$AI311="","o",IF(ISNUMBER(Food!$AI311)=FALSE,"Bitte Breite ohne Einheit pflegen!","x"))</f>
        <v>o</v>
      </c>
      <c r="AC312" s="133" t="str">
        <f>IF(Food!$AJ311="","o",IF(ISNUMBER(Food!$AJ311)=FALSE,"Bitte Höhe ohne Einheit pflegen!","x"))</f>
        <v>o</v>
      </c>
      <c r="AD312" s="133" t="str">
        <f>IF(Food!$AL311="","o",IF(ISNUMBER(Food!$AL311)=FALSE,"Bitte Bruttogewicht ohne Einheit pflegen!","x"))</f>
        <v>o</v>
      </c>
      <c r="AE312" s="133" t="str">
        <f>IF(Food!$AM311="","o",IF(ISNUMBER(Food!$AM311)=FALSE,"Bitte Länge ohne Einheit pflegen!","x"))</f>
        <v>o</v>
      </c>
      <c r="AF312" s="133" t="str">
        <f>IF(Food!$AN311="","o",IF(ISNUMBER(Food!$AN311)=FALSE,"Bitte Breite ohne Einheit pflegen!","x"))</f>
        <v>o</v>
      </c>
      <c r="AG312" s="133" t="str">
        <f>IF(Food!$AO311="","o",IF(ISNUMBER(Food!$AO311)=FALSE,"Bitte Höhe ohne Einheit pflegen!","x"))</f>
        <v>o</v>
      </c>
      <c r="AH312" s="133" t="str">
        <f>IF(Food!$BX311="","o",IF(Food!$BX311="x","x","Bitte nur 'x' für Ja pflegen!"))</f>
        <v>o</v>
      </c>
      <c r="AI312" s="133" t="str">
        <f>IF(Food!$BY311="","o",IF(ISNUMBER(Food!$BY311),"x","Bitte ausschließlich Zahlen pflegen!"))</f>
        <v>o</v>
      </c>
      <c r="AJ312" s="133" t="str">
        <f>IF(Food!$AR311="","Bitte Verpackungsart pflegen!",IF(Food!$AR311="","o",IF(ISNA(VLOOKUP(Food!$AR311,Auswahlisten!$D:$D,1,0))=FALSE,"x","Bitte Verpackungsart korrekt pflegen!")))</f>
        <v>Bitte Verpackungsart pflegen!</v>
      </c>
      <c r="AK312" s="133" t="str">
        <f>IF(Food!$AS311="","o",IF(ISNUMBER(Food!$AS311)=FALSE,"Bitte nur Anzahl der Tage pflegen!","x"))</f>
        <v>o</v>
      </c>
      <c r="AL312" s="133" t="str">
        <f>IF(Food!$AT311="","o",IF(ISNUMBER(Food!$AT311)=FALSE,"Bitte nur Anzahl der Tage pflegen!","x"))</f>
        <v>o</v>
      </c>
      <c r="AM312" s="133" t="str">
        <f>IF(Food!$AU311="","o",IF(ISNA(VLOOKUP(Food!$AU311,Auswahlisten!$H:$H,1,0))=FALSE,"x","Bitte Produktionsland korrekt pflegen!"))</f>
        <v>o</v>
      </c>
      <c r="AN312" s="133" t="str">
        <f>IF(Food!$AV311="","o",IF(ISNA(VLOOKUP(Food!$AV311,Auswahlisten!$I:$I,1,0))=FALSE,"x","Bitte Region korrekt pflegen!"))</f>
        <v>o</v>
      </c>
      <c r="AO312" s="133" t="str">
        <f>IF(Food!$AW311="","o",IF(LEN(Food!$AW311)&gt;8,"Eingabe max. 8 Zahlen!","x"))</f>
        <v>o</v>
      </c>
      <c r="AP312" s="133" t="str">
        <f>IF(Food!$CC311="","o",IF(Food!$CC311="x","x","Bitte nur 'x' für Ja pflegen!"))</f>
        <v>o</v>
      </c>
      <c r="AQ312" s="133" t="str">
        <f>IF(Food!$AY311="","o",IF(Food!$AY311="x","x","Bitte nur 'x' für Ja pflegen!"))</f>
        <v>o</v>
      </c>
      <c r="AR312" s="133" t="str">
        <f>IF(Food!$AZ311="","o",IF(Food!$AZ311="x","x","Bitte nur 'x' für Ja pflegen!"))</f>
        <v>o</v>
      </c>
      <c r="AS312" s="133" t="str">
        <f>IF(Food!$BA311="","o",IF(Food!$BA311="x","x","Bitte nur 'x' für Ja pflegen!"))</f>
        <v>o</v>
      </c>
      <c r="AT312" s="133" t="str">
        <f>IF(Food!$BB311="","o",IF(Food!$BB311="x","x","Bitte nur 'x' für Ja pflegen!"))</f>
        <v>o</v>
      </c>
      <c r="AU312" s="133" t="str">
        <f ca="1">IF(Food!$BC311="","o",IF(OR(LEFT(CELL("format",Food!$BC311),1)="S",LEFT(CELL("format",Food!$BC311),1)=".",LEFT(CELL("format",Food!$BC311),1)="F"),"x","Bitte ausschließlich Zahlen pflegen!"))</f>
        <v>o</v>
      </c>
      <c r="AV312" s="133" t="str">
        <f>IF(Food!$BD311="","o",IF(Food!$BD311="x","x","Bitte nur 'x' für Ja pflegen!"))</f>
        <v>o</v>
      </c>
      <c r="AW312" s="133" t="str">
        <f ca="1">IF(Food!$BE311="","o",IF(OR(LEFT(CELL("format",Food!$BE311),1)="S",LEFT(CELL("format",Food!$BE311),1)=".",LEFT(CELL("format",Food!$BE311),1)="F"),"x","Bitte ausschließlich Zahlen pflegen!"))</f>
        <v>o</v>
      </c>
      <c r="AX312" s="133" t="str">
        <f>IF(Food!$BF311="","o",IF(Food!$BF311="x","x","Bitte nur 'x' für Ja pflegen!"))</f>
        <v>o</v>
      </c>
      <c r="AY312" s="133" t="str">
        <f ca="1">IF(Food!$BG311="","o",IF(OR(LEFT(CELL("format",Food!$BG311),1)="S",LEFT(CELL("format",Food!$BG311),1)=".",LEFT(CELL("format",Food!$BG311),1)="F"),"x","Bitte ausschließlich Zahlen pflegen!"))</f>
        <v>o</v>
      </c>
      <c r="AZ312" s="133" t="str">
        <f>IF(Food!$BH311="","o",IF(Food!$BH311="x","x","Bitte nur 'x' für Ja pflegen!"))</f>
        <v>o</v>
      </c>
      <c r="BA312" s="133" t="str">
        <f ca="1">IF(Food!$BI311="","o",IF(OR(LEFT(CELL("format",Food!$BI311),1)="S",LEFT(CELL("format",Food!$BI311),1)=".",LEFT(CELL("format",Food!$BI311),1)="F"),"x","Bitte ausschließlich Zahlen pflegen!"))</f>
        <v>o</v>
      </c>
      <c r="BB312" s="133" t="str">
        <f>IF(Food!$BJ311="","o",IF(ISNUMBER(Food!$BJ311),"x","Bitte ausschließlich Zahlen pflegen!"))</f>
        <v>o</v>
      </c>
      <c r="BC312" s="133" t="str">
        <f ca="1">IF(Food!$BK311="","o",IF(OR(LEFT(CELL("format",Food!$BK311),1)="S",LEFT(CELL("format",Food!$BK311),1)=".",LEFT(CELL("format",Food!$BK311),1)="F"),"x","Bitte ausschließlich Zahlen pflegen!"))</f>
        <v>o</v>
      </c>
      <c r="BD312" s="133" t="str">
        <f>IF(Food!$BL311="","o",IF(ISNUMBER(Food!$BL311),"x","Bitte ausschließlich Zahlen pflegen!"))</f>
        <v>o</v>
      </c>
      <c r="BE312" s="133" t="str">
        <f>IF(Food!$BM311="","o",IF(ISNUMBER(Food!$BM311),"x","Bitte ausschließlich Zahlen pflegen!"))</f>
        <v>o</v>
      </c>
      <c r="BF312" s="133" t="str">
        <f>IF(Food!$BS311="","o",IF(ISNA(VLOOKUP(Food!$BS311,Auswahlisten!$H:$H,1,0))=FALSE,"x","Bitte Produktionsland korrekt pflegen!"))</f>
        <v>o</v>
      </c>
      <c r="BG312" s="133" t="str">
        <f>IF(Food!$BU311="","o",IF(ISNUMBER(Food!$BU311),"x","Bitte ausschließlich Zahlen pflegen!"))</f>
        <v>o</v>
      </c>
      <c r="BH312" s="133" t="str">
        <f>IF(Food!$BV311="","o",IF(ISNUMBER(Food!$BV311),"x","Bitte ausschließlich Zahlen pflegen!"))</f>
        <v>o</v>
      </c>
      <c r="BI312" s="133" t="str">
        <f>IF(Food!$BW311="","o",IF(ISNUMBER(Food!$BW311),"x","Bitte ausschließlich Zahlen pflegen!"))</f>
        <v>o</v>
      </c>
      <c r="BJ312" s="133" t="str">
        <f>IF(Food!$BZ311="","o",IF(ISNA(VLOOKUP(Food!$BZ311,Auswahlisten!$AE:$AE,1,0))=FALSE,"x","Bitte Pfandart korrekt pflegen!"))</f>
        <v>o</v>
      </c>
      <c r="BK312" s="133" t="str">
        <f>IF(Food!$CA311="","o",IF(ISNUMBER(Food!$CA311),"x","Bitte ausschließlich Zahlen pflegen!"))</f>
        <v>o</v>
      </c>
      <c r="BL312" s="133" t="str">
        <f>IF(Food!$CD311="","o",IF(ISNUMBER(Food!$CD311),"x","Bitte ausschließlich Zahlen pflegen!"))</f>
        <v>o</v>
      </c>
      <c r="BM312" s="133" t="str">
        <f>IF(Food!$CE311="","o",IF(ISNA(VLOOKUP(Food!$CE311,Auswahlisten!$A:$A,1,0))=FALSE,"x","Bitte Gewichtseinheit korrekt pflegen!"))</f>
        <v>o</v>
      </c>
      <c r="BN312" s="133" t="str">
        <f>IF(Food!$CF311="","o",IF(ISNUMBER(Food!$CF311),"x","Bitte ausschließlich Zahlen pflegen!"))</f>
        <v>o</v>
      </c>
      <c r="BO312" s="133" t="str">
        <f>IF(Food!$CG311="","o",IF(ISNUMBER(Food!$CG311),"x","Bitte ausschließlich Zahlen pflegen!"))</f>
        <v>o</v>
      </c>
      <c r="BP312" s="133" t="str">
        <f>IF(Food!$CH311="","o",IF(ISNA(VLOOKUP(Food!$CH311,Auswahlisten!$A:$A,1,0))=FALSE,"x","Bitte Gewichtseinheit korrekt pflegen!"))</f>
        <v>o</v>
      </c>
      <c r="BQ312" s="133" t="str">
        <f>IF(Food!$CI311="","o",IF(ISNA(VLOOKUP(Food!$CI311,Auswahlisten!$F:$F,1,0))=FALSE,"x","Bitte JuSchu korrekt pflegen!"))</f>
        <v>o</v>
      </c>
      <c r="BR312" s="133" t="str">
        <f>IF(Verpackung!$D311="","o",IF(ISNUMBER(Verpackung!$D311),"x","Bitte ausschließlich Zahlen pflegen!"))</f>
        <v>o</v>
      </c>
      <c r="BS312" s="133" t="str">
        <f>IF(Verpackung!$E311="","o",IF(ISNUMBER(Verpackung!$E311),"x","Bitte ausschließlich Zahlen pflegen!"))</f>
        <v>o</v>
      </c>
      <c r="BT312" s="133" t="str">
        <f>IF(Verpackung!$F311="","o",IF(ISNUMBER(Verpackung!$F311),"x","Bitte ausschließlich Zahlen pflegen!"))</f>
        <v>o</v>
      </c>
      <c r="BU312" s="133" t="str">
        <f>IF(Verpackung!$G311="","o",IF(ISNUMBER(Verpackung!$G311),"x","Bitte ausschließlich Zahlen pflegen!"))</f>
        <v>o</v>
      </c>
      <c r="BV312" s="133" t="str">
        <f>IF(Verpackung!$H311="","o",IF(ISNUMBER(Verpackung!$H311),"x","Bitte ausschließlich Zahlen pflegen!"))</f>
        <v>o</v>
      </c>
      <c r="BW312" s="133" t="str">
        <f>IF(Verpackung!$I311="","o",IF(ISNUMBER(Verpackung!$I311),"x","Bitte ausschließlich Zahlen pflegen!"))</f>
        <v>o</v>
      </c>
      <c r="BX312" s="133" t="str">
        <f>IF(Verpackung!$J311="","o",IF(ISNUMBER(Verpackung!$J311),"x","Bitte ausschließlich Zahlen pflegen!"))</f>
        <v>o</v>
      </c>
      <c r="BY312" s="133" t="str">
        <f>IF(Verpackung!$K311="","o",IF(ISNUMBER(Verpackung!$K311),"x","Bitte ausschließlich Zahlen pflegen!"))</f>
        <v>o</v>
      </c>
      <c r="BZ312" s="133" t="str">
        <f>IF('Kaufland intern'!D311="","o",IF(LEN('Kaufland intern'!D311)&gt;40,"Eingabe max. 40 Zeichen!","x"))</f>
        <v>o</v>
      </c>
      <c r="CA312" s="133" t="str">
        <f>IF('Kaufland intern'!F311="","o",IF(AND(ISNUMBER('Kaufland intern'!F311),'Kaufland intern'!F311&gt;=1000000,'Kaufland intern'!F311&lt;=9999999),"x","Bitte Eingabe prüfen!"))</f>
        <v>o</v>
      </c>
      <c r="CB312" s="133" t="str">
        <f>IF('Kaufland intern'!G311="","o",IF(LEN('Kaufland intern'!G311)&gt;18,"Eingabe max. 18 Zeichen!","x"))</f>
        <v>o</v>
      </c>
      <c r="CC312" s="133" t="str">
        <f>IF('Kaufland intern'!I311="","o",IF(LEN('Kaufland intern'!I311)&gt;3,"Eingabe max. 3 Zeichen!","x"))</f>
        <v>o</v>
      </c>
      <c r="CD312" s="133" t="str">
        <f>IF('Kaufland intern'!J311="","o",IF(LEN('Kaufland intern'!J311)&gt;6,"Eingabe max. 6 Zeichen!","x"))</f>
        <v>o</v>
      </c>
      <c r="CE312" s="133" t="str">
        <f>IF('Kaufland intern'!K311="","o",IF(LEN('Kaufland intern'!K311)&gt;4,"Eingabe max. 4 Zeichen!","x"))</f>
        <v>o</v>
      </c>
      <c r="CF312" s="133" t="str">
        <f>IF('Kaufland intern'!L311="","o",IF(ISNA(VLOOKUP('Kaufland intern'!L311,Auswahlisten!$Z:$Z,1,0))=FALSE,"x","Bitte Etikettenart korrekt pflegen!"))</f>
        <v>o</v>
      </c>
      <c r="CG312" s="133" t="str">
        <f>IF('Kaufland intern'!M311="","o",IF(LEN('Kaufland intern'!M311)&gt;20,"Eingabe max. 20 Zeichen!","x"))</f>
        <v>o</v>
      </c>
      <c r="CH312" s="133" t="str">
        <f>IF('Kaufland intern'!O311="","o",IF(LEN('Kaufland intern'!O311)&gt;20,"Eingabe max. 20 Zeichen!","x"))</f>
        <v>o</v>
      </c>
      <c r="CI312" s="133" t="str">
        <f>IF('Kaufland intern'!Q311="","o",IF(LEN('Kaufland intern'!Q311)&gt;20,"Eingabe max. 20 Zeichen!","x"))</f>
        <v>o</v>
      </c>
      <c r="CJ312" s="133" t="str">
        <f>IF('Kaufland intern'!S311="","o",IF(LEN('Kaufland intern'!S311)&gt;8,"Eingabe max. 8 Zeichen!","x"))</f>
        <v>o</v>
      </c>
      <c r="CK312" s="133" t="str">
        <f>IF('Kaufland intern'!U311="","o",IF(ISNA(VLOOKUP('Kaufland intern'!U311,Auswahlisten!$D:$D,1,0))=FALSE,"x","Bitte Verpackungsart korrekt pflegen!"))</f>
        <v>o</v>
      </c>
      <c r="CL312" s="133" t="str">
        <f>IF('Kaufland intern'!V311="","o",IF(ISNUMBER('Kaufland intern'!V311),"x","Bitte ausschließlich Zahlen pflegen!"))</f>
        <v>o</v>
      </c>
      <c r="CM312" s="133" t="str">
        <f>IF('Kaufland intern'!W311="","o",IF(ISNA(VLOOKUP('Kaufland intern'!W311,Auswahlisten!$AA:$AA,1,0))=FALSE,"x","Bitte Bezugsweg korrekt pflegen!"))</f>
        <v>o</v>
      </c>
      <c r="CN312" s="133" t="str">
        <f>IF('Kaufland intern'!X311="","o",IF(ISNA(VLOOKUP('Kaufland intern'!X311,Auswahlisten!$AB:$AB,1,0))=FALSE,"x","Bitte Bezugsvorschrift korrekt pflegen!"))</f>
        <v>o</v>
      </c>
      <c r="CO312" s="133" t="str">
        <f>IF('Kaufland intern'!Y311="","o",IF(ISNA(VLOOKUP('Kaufland intern'!Y311,Auswahlisten!$AC:$AC,1,0))=FALSE,"x","Bitte Sortimentsstufenlistung korrekt pflegen!"))</f>
        <v>o</v>
      </c>
      <c r="CP312" s="133" t="str">
        <f>IF('Kaufland intern'!Z311="","o",IF(LEN('Kaufland intern'!Z311)&lt;&gt;13,"Eingabe max. 13 Zahlen!","x"))</f>
        <v>o</v>
      </c>
      <c r="CQ312" s="133" t="str">
        <f>IF('Kaufland intern'!AA311="","o",IF(LEN('Kaufland intern'!AA311)&lt;&gt;13,"Eingabe max. 13 Zahlen!","x"))</f>
        <v>o</v>
      </c>
      <c r="CR312" s="133" t="str">
        <f>IF('Kaufland intern'!AB311="","o",IF(LEN('Kaufland intern'!AB311)&lt;&gt;13,"Eingabe max. 13 Zahlen!","x"))</f>
        <v>o</v>
      </c>
      <c r="CS312" s="133" t="str">
        <f>IF('Kaufland intern'!AC311="","o",IF('Kaufland intern'!AC311="x","x","Bitte nur 'x' für Ja pflegen!"))</f>
        <v>o</v>
      </c>
      <c r="CT312" s="133" t="str">
        <f>IF('Kaufland intern'!AD311="","o",IF('Kaufland intern'!AD311="x","x","Bitte nur 'x' für Ja pflegen!"))</f>
        <v>o</v>
      </c>
      <c r="CU312" s="133" t="str">
        <f>IF('Kaufland intern'!AE311="","o",IF('Kaufland intern'!AE311="x","x","Bitte nur 'x' für Ja pflegen!"))</f>
        <v>o</v>
      </c>
      <c r="CV312" s="133" t="str">
        <f>IF('Kaufland intern'!AF311="","o",IF('Kaufland intern'!AF311="x","x","Bitte nur 'x' für Ja pflegen!"))</f>
        <v>o</v>
      </c>
      <c r="CW312" s="133" t="str">
        <f>IF('Kaufland intern'!AG311="","o",IF('Kaufland intern'!AG311="x","x","Bitte nur 'x' für Ja pflegen!"))</f>
        <v>o</v>
      </c>
      <c r="CX312" s="133" t="str">
        <f>IF('Kaufland intern'!AH311="","o",IF('Kaufland intern'!AH311="x","x","Bitte nur 'x' für Ja pflegen!"))</f>
        <v>o</v>
      </c>
      <c r="CY312" s="133" t="str">
        <f>IF('Kaufland intern'!AI311="","o",IF(LEN('Kaufland intern'!AI311)&lt;&gt;11,"Eingabe 11 Zeichen!","x"))</f>
        <v>o</v>
      </c>
      <c r="CZ312" s="133" t="str">
        <f>IF('Kaufland intern'!AJ311="","o",IF(LEN('Kaufland intern'!AJ311)&lt;&gt;11,"Eingabe 11 Zeichen!","x"))</f>
        <v>o</v>
      </c>
      <c r="DA312" s="133" t="str">
        <f>IF('Kaufland intern'!AK311="","o",IF(LEN('Kaufland intern'!AK311)&lt;&gt;11,"Eingabe 11 Zeichen!","x"))</f>
        <v>o</v>
      </c>
      <c r="DB312" s="133" t="str">
        <f>IF('Kaufland intern'!AL311="","o",IF(LEN('Kaufland intern'!AL311)&lt;&gt;11,"Eingabe 11 Zeichen!","x"))</f>
        <v>o</v>
      </c>
      <c r="DC312" s="133" t="str">
        <f>IF('Kaufland intern'!AM311="","o",IF(LEN('Kaufland intern'!AM311)&lt;&gt;11,"Eingabe 11 Zeichen!","x"))</f>
        <v>o</v>
      </c>
      <c r="DD312" s="133" t="str">
        <f>IF('Kaufland intern'!AN311="","o",IF(LEN('Kaufland intern'!AN311)&lt;&gt;11,"Eingabe 11 Zeichen!","x"))</f>
        <v>o</v>
      </c>
    </row>
    <row r="313" spans="1:108" ht="30">
      <c r="A313" s="128">
        <f>Food!C312</f>
        <v>0</v>
      </c>
      <c r="B313" s="129">
        <f>Food!E312</f>
        <v>0</v>
      </c>
      <c r="C313" s="128">
        <f>Food!O312</f>
        <v>0</v>
      </c>
      <c r="D313" s="133" t="str">
        <f>IF(Food!$A312="","Bitte Datum pflegen!",IF(ISNUMBER(Food!$A312)=FALSE,"Bitte Datum überprüfen!","x"))</f>
        <v>Bitte Datum pflegen!</v>
      </c>
      <c r="E313" s="133" t="str">
        <f>IF(Food!$C312="","Bitte Lieferantenartikelnr. pflegen!",IF(LEN(Food!$C312)&gt;13,"Eingabe max. 13 Zeichen!","x"))</f>
        <v>Bitte Lieferantenartikelnr. pflegen!</v>
      </c>
      <c r="F313" s="133" t="str">
        <f>IF(Food!$D312="","o",IF(LEN(Food!$D312)&gt;13,"Eingabe max. 13 Zeichen!","x"))</f>
        <v>o</v>
      </c>
      <c r="G313" s="145" t="str">
        <f>IF(Food!$F312="","o",IF(ISNUMBER(Food!$F312)=FALSE,"Bitte Gewicht ohne Einheit pflegen!","x"))</f>
        <v>o</v>
      </c>
      <c r="H313" s="133" t="str">
        <f>IF(Food!$G312="","o",IF(ISNA(VLOOKUP(Food!$G312,Auswahlisten!$A:$A,1,0))=FALSE,"x","Bitte Gewichtseinheit korrekt pflegen!"))</f>
        <v>o</v>
      </c>
      <c r="I313" s="133" t="str">
        <f>IF(Food!$H312="","Bitte Steuer pflegen!",IF(OR(Food!$H312=7,Food!$H312=19),"x","Bitte nur 7 oder 19 pflegen!"))</f>
        <v>Bitte Steuer pflegen!</v>
      </c>
      <c r="J313" s="133" t="str">
        <f>IF(Food!$I312="","o",IF(Food!$I312="x","x","Bitte nur 'x' für Ja pflegen!"))</f>
        <v>o</v>
      </c>
      <c r="K313" s="145" t="str">
        <f>IF(Food!$L312="","o",IF(ISNUMBER(Food!$L312)=FALSE,"Bitte Temperatur von ohne Einheit pflegen!","x"))</f>
        <v>o</v>
      </c>
      <c r="L313" s="145" t="str">
        <f>IF(Food!$M312="","o",IF(ISNUMBER(Food!$M312)=FALSE,"Bitte Temperatur bis ohne Einheit pflegen!","x"))</f>
        <v>o</v>
      </c>
      <c r="M313" s="133" t="str">
        <f>IF(Food!$J312="","o",IF(Food!$J312="x","x","Bitte nur 'x' für Ja pflegen!"))</f>
        <v>o</v>
      </c>
      <c r="N313" s="133" t="str">
        <f>IF(Food!$P312="","Bitte Bruttogewicht pflegen!",IF(ISNUMBER(Food!$P312)=FALSE,"Bitte Bruttogwicht ohne Einheit pflegen!","x"))</f>
        <v>Bitte Bruttogewicht pflegen!</v>
      </c>
      <c r="O313" s="133" t="str">
        <f>IF(Food!$Q312="","Bitte Länge pflegen!",IF(ISNUMBER(Food!$Q312)=FALSE,"Bitte Länge ohne Einheit pflegen!","x"))</f>
        <v>Bitte Länge pflegen!</v>
      </c>
      <c r="P313" s="133" t="str">
        <f>IF(Food!$R312="","Bitte Breite pflegen!",IF(ISNUMBER(Food!$R312)=FALSE,"Bitte Breite ohne Einheit pflegen!","x"))</f>
        <v>Bitte Breite pflegen!</v>
      </c>
      <c r="Q313" s="133" t="str">
        <f>IF(Food!$S312="","Bitte Höhe pflegen!",IF(ISNUMBER(Food!$S312)=FALSE,"Bitte Höhe ohne Einheit pflegen!","x"))</f>
        <v>Bitte Höhe pflegen!</v>
      </c>
      <c r="R313" s="133" t="str">
        <f>IF(Food!$V312="","o",IF(ISNUMBER(Food!$V312)=FALSE,"Bitte Bruttogewicht ohne Einheit pflegen!","x"))</f>
        <v>o</v>
      </c>
      <c r="S313" s="133" t="str">
        <f>IF(Food!$W312="","o",IF(ISNUMBER(Food!$W312)=FALSE,"Bitte Länge ohne Einheit pflegen!","x"))</f>
        <v>o</v>
      </c>
      <c r="T313" s="133" t="str">
        <f>IF(Food!$X312="","o",IF(ISNUMBER(Food!$X312)=FALSE,"Bitte Länge ohne Einheit pflegen!","x"))</f>
        <v>o</v>
      </c>
      <c r="U313" s="133" t="str">
        <f>IF(Food!$Y312="","o",IF(ISNUMBER(Food!$Y312)=FALSE,"Bitte Länge ohne Einheit pflegen!","x"))</f>
        <v>o</v>
      </c>
      <c r="V313" s="133" t="str">
        <f>IF(Food!$AB312="","o",IF(ISNUMBER(Food!$AB312)=FALSE,"Bitte Bruttogewicht ohne Einheit pflegen!","x"))</f>
        <v>o</v>
      </c>
      <c r="W313" s="133" t="str">
        <f>IF(Food!$AC312="","o",IF(ISNUMBER(Food!$AC312)=FALSE,"Bitte Länge ohne Einheit pflegen!","x"))</f>
        <v>o</v>
      </c>
      <c r="X313" s="133" t="str">
        <f>IF(Food!$AD312="","o",IF(ISNUMBER(Food!$AD312)=FALSE,"Bitte Breite ohne Einheit pflegen!","x"))</f>
        <v>o</v>
      </c>
      <c r="Y313" s="133" t="str">
        <f>IF(Food!$AE312="","o",IF(ISNUMBER(Food!$AE312)=FALSE,"Bitte Höhe ohne Einheit pflegen!","x"))</f>
        <v>o</v>
      </c>
      <c r="Z313" s="133" t="str">
        <f>IF(Food!$AG312="","o",IF(ISNUMBER(Food!$AG312)=FALSE,"Bitte Bruttogewicht ohne Einheit pflegen!","x"))</f>
        <v>o</v>
      </c>
      <c r="AA313" s="133" t="str">
        <f>IF(Food!$AH312="","o",IF(ISNUMBER(Food!$AH312)=FALSE,"Bitte Länge ohne Einheit pflegen!","x"))</f>
        <v>o</v>
      </c>
      <c r="AB313" s="133" t="str">
        <f>IF(Food!$AI312="","o",IF(ISNUMBER(Food!$AI312)=FALSE,"Bitte Breite ohne Einheit pflegen!","x"))</f>
        <v>o</v>
      </c>
      <c r="AC313" s="133" t="str">
        <f>IF(Food!$AJ312="","o",IF(ISNUMBER(Food!$AJ312)=FALSE,"Bitte Höhe ohne Einheit pflegen!","x"))</f>
        <v>o</v>
      </c>
      <c r="AD313" s="133" t="str">
        <f>IF(Food!$AL312="","o",IF(ISNUMBER(Food!$AL312)=FALSE,"Bitte Bruttogewicht ohne Einheit pflegen!","x"))</f>
        <v>o</v>
      </c>
      <c r="AE313" s="133" t="str">
        <f>IF(Food!$AM312="","o",IF(ISNUMBER(Food!$AM312)=FALSE,"Bitte Länge ohne Einheit pflegen!","x"))</f>
        <v>o</v>
      </c>
      <c r="AF313" s="133" t="str">
        <f>IF(Food!$AN312="","o",IF(ISNUMBER(Food!$AN312)=FALSE,"Bitte Breite ohne Einheit pflegen!","x"))</f>
        <v>o</v>
      </c>
      <c r="AG313" s="133" t="str">
        <f>IF(Food!$AO312="","o",IF(ISNUMBER(Food!$AO312)=FALSE,"Bitte Höhe ohne Einheit pflegen!","x"))</f>
        <v>o</v>
      </c>
      <c r="AH313" s="133" t="str">
        <f>IF(Food!$BX312="","o",IF(Food!$BX312="x","x","Bitte nur 'x' für Ja pflegen!"))</f>
        <v>o</v>
      </c>
      <c r="AI313" s="133" t="str">
        <f>IF(Food!$BY312="","o",IF(ISNUMBER(Food!$BY312),"x","Bitte ausschließlich Zahlen pflegen!"))</f>
        <v>o</v>
      </c>
      <c r="AJ313" s="133" t="str">
        <f>IF(Food!$AR312="","Bitte Verpackungsart pflegen!",IF(Food!$AR312="","o",IF(ISNA(VLOOKUP(Food!$AR312,Auswahlisten!$D:$D,1,0))=FALSE,"x","Bitte Verpackungsart korrekt pflegen!")))</f>
        <v>Bitte Verpackungsart pflegen!</v>
      </c>
      <c r="AK313" s="133" t="str">
        <f>IF(Food!$AS312="","o",IF(ISNUMBER(Food!$AS312)=FALSE,"Bitte nur Anzahl der Tage pflegen!","x"))</f>
        <v>o</v>
      </c>
      <c r="AL313" s="133" t="str">
        <f>IF(Food!$AT312="","o",IF(ISNUMBER(Food!$AT312)=FALSE,"Bitte nur Anzahl der Tage pflegen!","x"))</f>
        <v>o</v>
      </c>
      <c r="AM313" s="133" t="str">
        <f>IF(Food!$AU312="","o",IF(ISNA(VLOOKUP(Food!$AU312,Auswahlisten!$H:$H,1,0))=FALSE,"x","Bitte Produktionsland korrekt pflegen!"))</f>
        <v>o</v>
      </c>
      <c r="AN313" s="133" t="str">
        <f>IF(Food!$AV312="","o",IF(ISNA(VLOOKUP(Food!$AV312,Auswahlisten!$I:$I,1,0))=FALSE,"x","Bitte Region korrekt pflegen!"))</f>
        <v>o</v>
      </c>
      <c r="AO313" s="133" t="str">
        <f>IF(Food!$AW312="","o",IF(LEN(Food!$AW312)&gt;8,"Eingabe max. 8 Zahlen!","x"))</f>
        <v>o</v>
      </c>
      <c r="AP313" s="133" t="str">
        <f>IF(Food!$CC312="","o",IF(Food!$CC312="x","x","Bitte nur 'x' für Ja pflegen!"))</f>
        <v>o</v>
      </c>
      <c r="AQ313" s="133" t="str">
        <f>IF(Food!$AY312="","o",IF(Food!$AY312="x","x","Bitte nur 'x' für Ja pflegen!"))</f>
        <v>o</v>
      </c>
      <c r="AR313" s="133" t="str">
        <f>IF(Food!$AZ312="","o",IF(Food!$AZ312="x","x","Bitte nur 'x' für Ja pflegen!"))</f>
        <v>o</v>
      </c>
      <c r="AS313" s="133" t="str">
        <f>IF(Food!$BA312="","o",IF(Food!$BA312="x","x","Bitte nur 'x' für Ja pflegen!"))</f>
        <v>o</v>
      </c>
      <c r="AT313" s="133" t="str">
        <f>IF(Food!$BB312="","o",IF(Food!$BB312="x","x","Bitte nur 'x' für Ja pflegen!"))</f>
        <v>o</v>
      </c>
      <c r="AU313" s="133" t="str">
        <f ca="1">IF(Food!$BC312="","o",IF(OR(LEFT(CELL("format",Food!$BC312),1)="S",LEFT(CELL("format",Food!$BC312),1)=".",LEFT(CELL("format",Food!$BC312),1)="F"),"x","Bitte ausschließlich Zahlen pflegen!"))</f>
        <v>o</v>
      </c>
      <c r="AV313" s="133" t="str">
        <f>IF(Food!$BD312="","o",IF(Food!$BD312="x","x","Bitte nur 'x' für Ja pflegen!"))</f>
        <v>o</v>
      </c>
      <c r="AW313" s="133" t="str">
        <f ca="1">IF(Food!$BE312="","o",IF(OR(LEFT(CELL("format",Food!$BE312),1)="S",LEFT(CELL("format",Food!$BE312),1)=".",LEFT(CELL("format",Food!$BE312),1)="F"),"x","Bitte ausschließlich Zahlen pflegen!"))</f>
        <v>o</v>
      </c>
      <c r="AX313" s="133" t="str">
        <f>IF(Food!$BF312="","o",IF(Food!$BF312="x","x","Bitte nur 'x' für Ja pflegen!"))</f>
        <v>o</v>
      </c>
      <c r="AY313" s="133" t="str">
        <f ca="1">IF(Food!$BG312="","o",IF(OR(LEFT(CELL("format",Food!$BG312),1)="S",LEFT(CELL("format",Food!$BG312),1)=".",LEFT(CELL("format",Food!$BG312),1)="F"),"x","Bitte ausschließlich Zahlen pflegen!"))</f>
        <v>o</v>
      </c>
      <c r="AZ313" s="133" t="str">
        <f>IF(Food!$BH312="","o",IF(Food!$BH312="x","x","Bitte nur 'x' für Ja pflegen!"))</f>
        <v>o</v>
      </c>
      <c r="BA313" s="133" t="str">
        <f ca="1">IF(Food!$BI312="","o",IF(OR(LEFT(CELL("format",Food!$BI312),1)="S",LEFT(CELL("format",Food!$BI312),1)=".",LEFT(CELL("format",Food!$BI312),1)="F"),"x","Bitte ausschließlich Zahlen pflegen!"))</f>
        <v>o</v>
      </c>
      <c r="BB313" s="133" t="str">
        <f>IF(Food!$BJ312="","o",IF(ISNUMBER(Food!$BJ312),"x","Bitte ausschließlich Zahlen pflegen!"))</f>
        <v>o</v>
      </c>
      <c r="BC313" s="133" t="str">
        <f ca="1">IF(Food!$BK312="","o",IF(OR(LEFT(CELL("format",Food!$BK312),1)="S",LEFT(CELL("format",Food!$BK312),1)=".",LEFT(CELL("format",Food!$BK312),1)="F"),"x","Bitte ausschließlich Zahlen pflegen!"))</f>
        <v>o</v>
      </c>
      <c r="BD313" s="133" t="str">
        <f>IF(Food!$BL312="","o",IF(ISNUMBER(Food!$BL312),"x","Bitte ausschließlich Zahlen pflegen!"))</f>
        <v>o</v>
      </c>
      <c r="BE313" s="133" t="str">
        <f>IF(Food!$BM312="","o",IF(ISNUMBER(Food!$BM312),"x","Bitte ausschließlich Zahlen pflegen!"))</f>
        <v>o</v>
      </c>
      <c r="BF313" s="133" t="str">
        <f>IF(Food!$BS312="","o",IF(ISNA(VLOOKUP(Food!$BS312,Auswahlisten!$H:$H,1,0))=FALSE,"x","Bitte Produktionsland korrekt pflegen!"))</f>
        <v>o</v>
      </c>
      <c r="BG313" s="133" t="str">
        <f>IF(Food!$BU312="","o",IF(ISNUMBER(Food!$BU312),"x","Bitte ausschließlich Zahlen pflegen!"))</f>
        <v>o</v>
      </c>
      <c r="BH313" s="133" t="str">
        <f>IF(Food!$BV312="","o",IF(ISNUMBER(Food!$BV312),"x","Bitte ausschließlich Zahlen pflegen!"))</f>
        <v>o</v>
      </c>
      <c r="BI313" s="133" t="str">
        <f>IF(Food!$BW312="","o",IF(ISNUMBER(Food!$BW312),"x","Bitte ausschließlich Zahlen pflegen!"))</f>
        <v>o</v>
      </c>
      <c r="BJ313" s="133" t="str">
        <f>IF(Food!$BZ312="","o",IF(ISNA(VLOOKUP(Food!$BZ312,Auswahlisten!$AE:$AE,1,0))=FALSE,"x","Bitte Pfandart korrekt pflegen!"))</f>
        <v>o</v>
      </c>
      <c r="BK313" s="133" t="str">
        <f>IF(Food!$CA312="","o",IF(ISNUMBER(Food!$CA312),"x","Bitte ausschließlich Zahlen pflegen!"))</f>
        <v>o</v>
      </c>
      <c r="BL313" s="133" t="str">
        <f>IF(Food!$CD312="","o",IF(ISNUMBER(Food!$CD312),"x","Bitte ausschließlich Zahlen pflegen!"))</f>
        <v>o</v>
      </c>
      <c r="BM313" s="133" t="str">
        <f>IF(Food!$CE312="","o",IF(ISNA(VLOOKUP(Food!$CE312,Auswahlisten!$A:$A,1,0))=FALSE,"x","Bitte Gewichtseinheit korrekt pflegen!"))</f>
        <v>o</v>
      </c>
      <c r="BN313" s="133" t="str">
        <f>IF(Food!$CF312="","o",IF(ISNUMBER(Food!$CF312),"x","Bitte ausschließlich Zahlen pflegen!"))</f>
        <v>o</v>
      </c>
      <c r="BO313" s="133" t="str">
        <f>IF(Food!$CG312="","o",IF(ISNUMBER(Food!$CG312),"x","Bitte ausschließlich Zahlen pflegen!"))</f>
        <v>o</v>
      </c>
      <c r="BP313" s="133" t="str">
        <f>IF(Food!$CH312="","o",IF(ISNA(VLOOKUP(Food!$CH312,Auswahlisten!$A:$A,1,0))=FALSE,"x","Bitte Gewichtseinheit korrekt pflegen!"))</f>
        <v>o</v>
      </c>
      <c r="BQ313" s="133" t="str">
        <f>IF(Food!$CI312="","o",IF(ISNA(VLOOKUP(Food!$CI312,Auswahlisten!$F:$F,1,0))=FALSE,"x","Bitte JuSchu korrekt pflegen!"))</f>
        <v>o</v>
      </c>
      <c r="BR313" s="133" t="str">
        <f>IF(Verpackung!$D312="","o",IF(ISNUMBER(Verpackung!$D312),"x","Bitte ausschließlich Zahlen pflegen!"))</f>
        <v>o</v>
      </c>
      <c r="BS313" s="133" t="str">
        <f>IF(Verpackung!$E312="","o",IF(ISNUMBER(Verpackung!$E312),"x","Bitte ausschließlich Zahlen pflegen!"))</f>
        <v>o</v>
      </c>
      <c r="BT313" s="133" t="str">
        <f>IF(Verpackung!$F312="","o",IF(ISNUMBER(Verpackung!$F312),"x","Bitte ausschließlich Zahlen pflegen!"))</f>
        <v>o</v>
      </c>
      <c r="BU313" s="133" t="str">
        <f>IF(Verpackung!$G312="","o",IF(ISNUMBER(Verpackung!$G312),"x","Bitte ausschließlich Zahlen pflegen!"))</f>
        <v>o</v>
      </c>
      <c r="BV313" s="133" t="str">
        <f>IF(Verpackung!$H312="","o",IF(ISNUMBER(Verpackung!$H312),"x","Bitte ausschließlich Zahlen pflegen!"))</f>
        <v>o</v>
      </c>
      <c r="BW313" s="133" t="str">
        <f>IF(Verpackung!$I312="","o",IF(ISNUMBER(Verpackung!$I312),"x","Bitte ausschließlich Zahlen pflegen!"))</f>
        <v>o</v>
      </c>
      <c r="BX313" s="133" t="str">
        <f>IF(Verpackung!$J312="","o",IF(ISNUMBER(Verpackung!$J312),"x","Bitte ausschließlich Zahlen pflegen!"))</f>
        <v>o</v>
      </c>
      <c r="BY313" s="133" t="str">
        <f>IF(Verpackung!$K312="","o",IF(ISNUMBER(Verpackung!$K312),"x","Bitte ausschließlich Zahlen pflegen!"))</f>
        <v>o</v>
      </c>
      <c r="BZ313" s="133" t="str">
        <f>IF('Kaufland intern'!D312="","o",IF(LEN('Kaufland intern'!D312)&gt;40,"Eingabe max. 40 Zeichen!","x"))</f>
        <v>o</v>
      </c>
      <c r="CA313" s="133" t="str">
        <f>IF('Kaufland intern'!F312="","o",IF(AND(ISNUMBER('Kaufland intern'!F312),'Kaufland intern'!F312&gt;=1000000,'Kaufland intern'!F312&lt;=9999999),"x","Bitte Eingabe prüfen!"))</f>
        <v>o</v>
      </c>
      <c r="CB313" s="133" t="str">
        <f>IF('Kaufland intern'!G312="","o",IF(LEN('Kaufland intern'!G312)&gt;18,"Eingabe max. 18 Zeichen!","x"))</f>
        <v>o</v>
      </c>
      <c r="CC313" s="133" t="str">
        <f>IF('Kaufland intern'!I312="","o",IF(LEN('Kaufland intern'!I312)&gt;3,"Eingabe max. 3 Zeichen!","x"))</f>
        <v>o</v>
      </c>
      <c r="CD313" s="133" t="str">
        <f>IF('Kaufland intern'!J312="","o",IF(LEN('Kaufland intern'!J312)&gt;6,"Eingabe max. 6 Zeichen!","x"))</f>
        <v>o</v>
      </c>
      <c r="CE313" s="133" t="str">
        <f>IF('Kaufland intern'!K312="","o",IF(LEN('Kaufland intern'!K312)&gt;4,"Eingabe max. 4 Zeichen!","x"))</f>
        <v>o</v>
      </c>
      <c r="CF313" s="133" t="str">
        <f>IF('Kaufland intern'!L312="","o",IF(ISNA(VLOOKUP('Kaufland intern'!L312,Auswahlisten!$Z:$Z,1,0))=FALSE,"x","Bitte Etikettenart korrekt pflegen!"))</f>
        <v>o</v>
      </c>
      <c r="CG313" s="133" t="str">
        <f>IF('Kaufland intern'!M312="","o",IF(LEN('Kaufland intern'!M312)&gt;20,"Eingabe max. 20 Zeichen!","x"))</f>
        <v>o</v>
      </c>
      <c r="CH313" s="133" t="str">
        <f>IF('Kaufland intern'!O312="","o",IF(LEN('Kaufland intern'!O312)&gt;20,"Eingabe max. 20 Zeichen!","x"))</f>
        <v>o</v>
      </c>
      <c r="CI313" s="133" t="str">
        <f>IF('Kaufland intern'!Q312="","o",IF(LEN('Kaufland intern'!Q312)&gt;20,"Eingabe max. 20 Zeichen!","x"))</f>
        <v>o</v>
      </c>
      <c r="CJ313" s="133" t="str">
        <f>IF('Kaufland intern'!S312="","o",IF(LEN('Kaufland intern'!S312)&gt;8,"Eingabe max. 8 Zeichen!","x"))</f>
        <v>o</v>
      </c>
      <c r="CK313" s="133" t="str">
        <f>IF('Kaufland intern'!U312="","o",IF(ISNA(VLOOKUP('Kaufland intern'!U312,Auswahlisten!$D:$D,1,0))=FALSE,"x","Bitte Verpackungsart korrekt pflegen!"))</f>
        <v>o</v>
      </c>
      <c r="CL313" s="133" t="str">
        <f>IF('Kaufland intern'!V312="","o",IF(ISNUMBER('Kaufland intern'!V312),"x","Bitte ausschließlich Zahlen pflegen!"))</f>
        <v>o</v>
      </c>
      <c r="CM313" s="133" t="str">
        <f>IF('Kaufland intern'!W312="","o",IF(ISNA(VLOOKUP('Kaufland intern'!W312,Auswahlisten!$AA:$AA,1,0))=FALSE,"x","Bitte Bezugsweg korrekt pflegen!"))</f>
        <v>o</v>
      </c>
      <c r="CN313" s="133" t="str">
        <f>IF('Kaufland intern'!X312="","o",IF(ISNA(VLOOKUP('Kaufland intern'!X312,Auswahlisten!$AB:$AB,1,0))=FALSE,"x","Bitte Bezugsvorschrift korrekt pflegen!"))</f>
        <v>o</v>
      </c>
      <c r="CO313" s="133" t="str">
        <f>IF('Kaufland intern'!Y312="","o",IF(ISNA(VLOOKUP('Kaufland intern'!Y312,Auswahlisten!$AC:$AC,1,0))=FALSE,"x","Bitte Sortimentsstufenlistung korrekt pflegen!"))</f>
        <v>o</v>
      </c>
      <c r="CP313" s="133" t="str">
        <f>IF('Kaufland intern'!Z312="","o",IF(LEN('Kaufland intern'!Z312)&lt;&gt;13,"Eingabe max. 13 Zahlen!","x"))</f>
        <v>o</v>
      </c>
      <c r="CQ313" s="133" t="str">
        <f>IF('Kaufland intern'!AA312="","o",IF(LEN('Kaufland intern'!AA312)&lt;&gt;13,"Eingabe max. 13 Zahlen!","x"))</f>
        <v>o</v>
      </c>
      <c r="CR313" s="133" t="str">
        <f>IF('Kaufland intern'!AB312="","o",IF(LEN('Kaufland intern'!AB312)&lt;&gt;13,"Eingabe max. 13 Zahlen!","x"))</f>
        <v>o</v>
      </c>
      <c r="CS313" s="133" t="str">
        <f>IF('Kaufland intern'!AC312="","o",IF('Kaufland intern'!AC312="x","x","Bitte nur 'x' für Ja pflegen!"))</f>
        <v>o</v>
      </c>
      <c r="CT313" s="133" t="str">
        <f>IF('Kaufland intern'!AD312="","o",IF('Kaufland intern'!AD312="x","x","Bitte nur 'x' für Ja pflegen!"))</f>
        <v>o</v>
      </c>
      <c r="CU313" s="133" t="str">
        <f>IF('Kaufland intern'!AE312="","o",IF('Kaufland intern'!AE312="x","x","Bitte nur 'x' für Ja pflegen!"))</f>
        <v>o</v>
      </c>
      <c r="CV313" s="133" t="str">
        <f>IF('Kaufland intern'!AF312="","o",IF('Kaufland intern'!AF312="x","x","Bitte nur 'x' für Ja pflegen!"))</f>
        <v>o</v>
      </c>
      <c r="CW313" s="133" t="str">
        <f>IF('Kaufland intern'!AG312="","o",IF('Kaufland intern'!AG312="x","x","Bitte nur 'x' für Ja pflegen!"))</f>
        <v>o</v>
      </c>
      <c r="CX313" s="133" t="str">
        <f>IF('Kaufland intern'!AH312="","o",IF('Kaufland intern'!AH312="x","x","Bitte nur 'x' für Ja pflegen!"))</f>
        <v>o</v>
      </c>
      <c r="CY313" s="133" t="str">
        <f>IF('Kaufland intern'!AI312="","o",IF(LEN('Kaufland intern'!AI312)&lt;&gt;11,"Eingabe 11 Zeichen!","x"))</f>
        <v>o</v>
      </c>
      <c r="CZ313" s="133" t="str">
        <f>IF('Kaufland intern'!AJ312="","o",IF(LEN('Kaufland intern'!AJ312)&lt;&gt;11,"Eingabe 11 Zeichen!","x"))</f>
        <v>o</v>
      </c>
      <c r="DA313" s="133" t="str">
        <f>IF('Kaufland intern'!AK312="","o",IF(LEN('Kaufland intern'!AK312)&lt;&gt;11,"Eingabe 11 Zeichen!","x"))</f>
        <v>o</v>
      </c>
      <c r="DB313" s="133" t="str">
        <f>IF('Kaufland intern'!AL312="","o",IF(LEN('Kaufland intern'!AL312)&lt;&gt;11,"Eingabe 11 Zeichen!","x"))</f>
        <v>o</v>
      </c>
      <c r="DC313" s="133" t="str">
        <f>IF('Kaufland intern'!AM312="","o",IF(LEN('Kaufland intern'!AM312)&lt;&gt;11,"Eingabe 11 Zeichen!","x"))</f>
        <v>o</v>
      </c>
      <c r="DD313" s="133" t="str">
        <f>IF('Kaufland intern'!AN312="","o",IF(LEN('Kaufland intern'!AN312)&lt;&gt;11,"Eingabe 11 Zeichen!","x"))</f>
        <v>o</v>
      </c>
    </row>
    <row r="314" spans="1:108" ht="30">
      <c r="A314" s="128">
        <f>Food!C313</f>
        <v>0</v>
      </c>
      <c r="B314" s="129">
        <f>Food!E313</f>
        <v>0</v>
      </c>
      <c r="C314" s="128">
        <f>Food!O313</f>
        <v>0</v>
      </c>
      <c r="D314" s="133" t="str">
        <f>IF(Food!$A313="","Bitte Datum pflegen!",IF(ISNUMBER(Food!$A313)=FALSE,"Bitte Datum überprüfen!","x"))</f>
        <v>Bitte Datum pflegen!</v>
      </c>
      <c r="E314" s="133" t="str">
        <f>IF(Food!$C313="","Bitte Lieferantenartikelnr. pflegen!",IF(LEN(Food!$C313)&gt;13,"Eingabe max. 13 Zeichen!","x"))</f>
        <v>Bitte Lieferantenartikelnr. pflegen!</v>
      </c>
      <c r="F314" s="133" t="str">
        <f>IF(Food!$D313="","o",IF(LEN(Food!$D313)&gt;13,"Eingabe max. 13 Zeichen!","x"))</f>
        <v>o</v>
      </c>
      <c r="G314" s="145" t="str">
        <f>IF(Food!$F313="","o",IF(ISNUMBER(Food!$F313)=FALSE,"Bitte Gewicht ohne Einheit pflegen!","x"))</f>
        <v>o</v>
      </c>
      <c r="H314" s="133" t="str">
        <f>IF(Food!$G313="","o",IF(ISNA(VLOOKUP(Food!$G313,Auswahlisten!$A:$A,1,0))=FALSE,"x","Bitte Gewichtseinheit korrekt pflegen!"))</f>
        <v>o</v>
      </c>
      <c r="I314" s="133" t="str">
        <f>IF(Food!$H313="","Bitte Steuer pflegen!",IF(OR(Food!$H313=7,Food!$H313=19),"x","Bitte nur 7 oder 19 pflegen!"))</f>
        <v>Bitte Steuer pflegen!</v>
      </c>
      <c r="J314" s="133" t="str">
        <f>IF(Food!$I313="","o",IF(Food!$I313="x","x","Bitte nur 'x' für Ja pflegen!"))</f>
        <v>o</v>
      </c>
      <c r="K314" s="145" t="str">
        <f>IF(Food!$L313="","o",IF(ISNUMBER(Food!$L313)=FALSE,"Bitte Temperatur von ohne Einheit pflegen!","x"))</f>
        <v>o</v>
      </c>
      <c r="L314" s="145" t="str">
        <f>IF(Food!$M313="","o",IF(ISNUMBER(Food!$M313)=FALSE,"Bitte Temperatur bis ohne Einheit pflegen!","x"))</f>
        <v>o</v>
      </c>
      <c r="M314" s="133" t="str">
        <f>IF(Food!$J313="","o",IF(Food!$J313="x","x","Bitte nur 'x' für Ja pflegen!"))</f>
        <v>o</v>
      </c>
      <c r="N314" s="133" t="str">
        <f>IF(Food!$P313="","Bitte Bruttogewicht pflegen!",IF(ISNUMBER(Food!$P313)=FALSE,"Bitte Bruttogwicht ohne Einheit pflegen!","x"))</f>
        <v>Bitte Bruttogewicht pflegen!</v>
      </c>
      <c r="O314" s="133" t="str">
        <f>IF(Food!$Q313="","Bitte Länge pflegen!",IF(ISNUMBER(Food!$Q313)=FALSE,"Bitte Länge ohne Einheit pflegen!","x"))</f>
        <v>Bitte Länge pflegen!</v>
      </c>
      <c r="P314" s="133" t="str">
        <f>IF(Food!$R313="","Bitte Breite pflegen!",IF(ISNUMBER(Food!$R313)=FALSE,"Bitte Breite ohne Einheit pflegen!","x"))</f>
        <v>Bitte Breite pflegen!</v>
      </c>
      <c r="Q314" s="133" t="str">
        <f>IF(Food!$S313="","Bitte Höhe pflegen!",IF(ISNUMBER(Food!$S313)=FALSE,"Bitte Höhe ohne Einheit pflegen!","x"))</f>
        <v>Bitte Höhe pflegen!</v>
      </c>
      <c r="R314" s="133" t="str">
        <f>IF(Food!$V313="","o",IF(ISNUMBER(Food!$V313)=FALSE,"Bitte Bruttogewicht ohne Einheit pflegen!","x"))</f>
        <v>o</v>
      </c>
      <c r="S314" s="133" t="str">
        <f>IF(Food!$W313="","o",IF(ISNUMBER(Food!$W313)=FALSE,"Bitte Länge ohne Einheit pflegen!","x"))</f>
        <v>o</v>
      </c>
      <c r="T314" s="133" t="str">
        <f>IF(Food!$X313="","o",IF(ISNUMBER(Food!$X313)=FALSE,"Bitte Länge ohne Einheit pflegen!","x"))</f>
        <v>o</v>
      </c>
      <c r="U314" s="133" t="str">
        <f>IF(Food!$Y313="","o",IF(ISNUMBER(Food!$Y313)=FALSE,"Bitte Länge ohne Einheit pflegen!","x"))</f>
        <v>o</v>
      </c>
      <c r="V314" s="133" t="str">
        <f>IF(Food!$AB313="","o",IF(ISNUMBER(Food!$AB313)=FALSE,"Bitte Bruttogewicht ohne Einheit pflegen!","x"))</f>
        <v>o</v>
      </c>
      <c r="W314" s="133" t="str">
        <f>IF(Food!$AC313="","o",IF(ISNUMBER(Food!$AC313)=FALSE,"Bitte Länge ohne Einheit pflegen!","x"))</f>
        <v>o</v>
      </c>
      <c r="X314" s="133" t="str">
        <f>IF(Food!$AD313="","o",IF(ISNUMBER(Food!$AD313)=FALSE,"Bitte Breite ohne Einheit pflegen!","x"))</f>
        <v>o</v>
      </c>
      <c r="Y314" s="133" t="str">
        <f>IF(Food!$AE313="","o",IF(ISNUMBER(Food!$AE313)=FALSE,"Bitte Höhe ohne Einheit pflegen!","x"))</f>
        <v>o</v>
      </c>
      <c r="Z314" s="133" t="str">
        <f>IF(Food!$AG313="","o",IF(ISNUMBER(Food!$AG313)=FALSE,"Bitte Bruttogewicht ohne Einheit pflegen!","x"))</f>
        <v>o</v>
      </c>
      <c r="AA314" s="133" t="str">
        <f>IF(Food!$AH313="","o",IF(ISNUMBER(Food!$AH313)=FALSE,"Bitte Länge ohne Einheit pflegen!","x"))</f>
        <v>o</v>
      </c>
      <c r="AB314" s="133" t="str">
        <f>IF(Food!$AI313="","o",IF(ISNUMBER(Food!$AI313)=FALSE,"Bitte Breite ohne Einheit pflegen!","x"))</f>
        <v>o</v>
      </c>
      <c r="AC314" s="133" t="str">
        <f>IF(Food!$AJ313="","o",IF(ISNUMBER(Food!$AJ313)=FALSE,"Bitte Höhe ohne Einheit pflegen!","x"))</f>
        <v>o</v>
      </c>
      <c r="AD314" s="133" t="str">
        <f>IF(Food!$AL313="","o",IF(ISNUMBER(Food!$AL313)=FALSE,"Bitte Bruttogewicht ohne Einheit pflegen!","x"))</f>
        <v>o</v>
      </c>
      <c r="AE314" s="133" t="str">
        <f>IF(Food!$AM313="","o",IF(ISNUMBER(Food!$AM313)=FALSE,"Bitte Länge ohne Einheit pflegen!","x"))</f>
        <v>o</v>
      </c>
      <c r="AF314" s="133" t="str">
        <f>IF(Food!$AN313="","o",IF(ISNUMBER(Food!$AN313)=FALSE,"Bitte Breite ohne Einheit pflegen!","x"))</f>
        <v>o</v>
      </c>
      <c r="AG314" s="133" t="str">
        <f>IF(Food!$AO313="","o",IF(ISNUMBER(Food!$AO313)=FALSE,"Bitte Höhe ohne Einheit pflegen!","x"))</f>
        <v>o</v>
      </c>
      <c r="AH314" s="133" t="str">
        <f>IF(Food!$BX313="","o",IF(Food!$BX313="x","x","Bitte nur 'x' für Ja pflegen!"))</f>
        <v>o</v>
      </c>
      <c r="AI314" s="133" t="str">
        <f>IF(Food!$BY313="","o",IF(ISNUMBER(Food!$BY313),"x","Bitte ausschließlich Zahlen pflegen!"))</f>
        <v>o</v>
      </c>
      <c r="AJ314" s="133" t="str">
        <f>IF(Food!$AR313="","Bitte Verpackungsart pflegen!",IF(Food!$AR313="","o",IF(ISNA(VLOOKUP(Food!$AR313,Auswahlisten!$D:$D,1,0))=FALSE,"x","Bitte Verpackungsart korrekt pflegen!")))</f>
        <v>Bitte Verpackungsart pflegen!</v>
      </c>
      <c r="AK314" s="133" t="str">
        <f>IF(Food!$AS313="","o",IF(ISNUMBER(Food!$AS313)=FALSE,"Bitte nur Anzahl der Tage pflegen!","x"))</f>
        <v>o</v>
      </c>
      <c r="AL314" s="133" t="str">
        <f>IF(Food!$AT313="","o",IF(ISNUMBER(Food!$AT313)=FALSE,"Bitte nur Anzahl der Tage pflegen!","x"))</f>
        <v>o</v>
      </c>
      <c r="AM314" s="133" t="str">
        <f>IF(Food!$AU313="","o",IF(ISNA(VLOOKUP(Food!$AU313,Auswahlisten!$H:$H,1,0))=FALSE,"x","Bitte Produktionsland korrekt pflegen!"))</f>
        <v>o</v>
      </c>
      <c r="AN314" s="133" t="str">
        <f>IF(Food!$AV313="","o",IF(ISNA(VLOOKUP(Food!$AV313,Auswahlisten!$I:$I,1,0))=FALSE,"x","Bitte Region korrekt pflegen!"))</f>
        <v>o</v>
      </c>
      <c r="AO314" s="133" t="str">
        <f>IF(Food!$AW313="","o",IF(LEN(Food!$AW313)&gt;8,"Eingabe max. 8 Zahlen!","x"))</f>
        <v>o</v>
      </c>
      <c r="AP314" s="133" t="str">
        <f>IF(Food!$CC313="","o",IF(Food!$CC313="x","x","Bitte nur 'x' für Ja pflegen!"))</f>
        <v>o</v>
      </c>
      <c r="AQ314" s="133" t="str">
        <f>IF(Food!$AY313="","o",IF(Food!$AY313="x","x","Bitte nur 'x' für Ja pflegen!"))</f>
        <v>o</v>
      </c>
      <c r="AR314" s="133" t="str">
        <f>IF(Food!$AZ313="","o",IF(Food!$AZ313="x","x","Bitte nur 'x' für Ja pflegen!"))</f>
        <v>o</v>
      </c>
      <c r="AS314" s="133" t="str">
        <f>IF(Food!$BA313="","o",IF(Food!$BA313="x","x","Bitte nur 'x' für Ja pflegen!"))</f>
        <v>o</v>
      </c>
      <c r="AT314" s="133" t="str">
        <f>IF(Food!$BB313="","o",IF(Food!$BB313="x","x","Bitte nur 'x' für Ja pflegen!"))</f>
        <v>o</v>
      </c>
      <c r="AU314" s="133" t="str">
        <f ca="1">IF(Food!$BC313="","o",IF(OR(LEFT(CELL("format",Food!$BC313),1)="S",LEFT(CELL("format",Food!$BC313),1)=".",LEFT(CELL("format",Food!$BC313),1)="F"),"x","Bitte ausschließlich Zahlen pflegen!"))</f>
        <v>o</v>
      </c>
      <c r="AV314" s="133" t="str">
        <f>IF(Food!$BD313="","o",IF(Food!$BD313="x","x","Bitte nur 'x' für Ja pflegen!"))</f>
        <v>o</v>
      </c>
      <c r="AW314" s="133" t="str">
        <f ca="1">IF(Food!$BE313="","o",IF(OR(LEFT(CELL("format",Food!$BE313),1)="S",LEFT(CELL("format",Food!$BE313),1)=".",LEFT(CELL("format",Food!$BE313),1)="F"),"x","Bitte ausschließlich Zahlen pflegen!"))</f>
        <v>o</v>
      </c>
      <c r="AX314" s="133" t="str">
        <f>IF(Food!$BF313="","o",IF(Food!$BF313="x","x","Bitte nur 'x' für Ja pflegen!"))</f>
        <v>o</v>
      </c>
      <c r="AY314" s="133" t="str">
        <f ca="1">IF(Food!$BG313="","o",IF(OR(LEFT(CELL("format",Food!$BG313),1)="S",LEFT(CELL("format",Food!$BG313),1)=".",LEFT(CELL("format",Food!$BG313),1)="F"),"x","Bitte ausschließlich Zahlen pflegen!"))</f>
        <v>o</v>
      </c>
      <c r="AZ314" s="133" t="str">
        <f>IF(Food!$BH313="","o",IF(Food!$BH313="x","x","Bitte nur 'x' für Ja pflegen!"))</f>
        <v>o</v>
      </c>
      <c r="BA314" s="133" t="str">
        <f ca="1">IF(Food!$BI313="","o",IF(OR(LEFT(CELL("format",Food!$BI313),1)="S",LEFT(CELL("format",Food!$BI313),1)=".",LEFT(CELL("format",Food!$BI313),1)="F"),"x","Bitte ausschließlich Zahlen pflegen!"))</f>
        <v>o</v>
      </c>
      <c r="BB314" s="133" t="str">
        <f>IF(Food!$BJ313="","o",IF(ISNUMBER(Food!$BJ313),"x","Bitte ausschließlich Zahlen pflegen!"))</f>
        <v>o</v>
      </c>
      <c r="BC314" s="133" t="str">
        <f ca="1">IF(Food!$BK313="","o",IF(OR(LEFT(CELL("format",Food!$BK313),1)="S",LEFT(CELL("format",Food!$BK313),1)=".",LEFT(CELL("format",Food!$BK313),1)="F"),"x","Bitte ausschließlich Zahlen pflegen!"))</f>
        <v>o</v>
      </c>
      <c r="BD314" s="133" t="str">
        <f>IF(Food!$BL313="","o",IF(ISNUMBER(Food!$BL313),"x","Bitte ausschließlich Zahlen pflegen!"))</f>
        <v>o</v>
      </c>
      <c r="BE314" s="133" t="str">
        <f>IF(Food!$BM313="","o",IF(ISNUMBER(Food!$BM313),"x","Bitte ausschließlich Zahlen pflegen!"))</f>
        <v>o</v>
      </c>
      <c r="BF314" s="133" t="str">
        <f>IF(Food!$BS313="","o",IF(ISNA(VLOOKUP(Food!$BS313,Auswahlisten!$H:$H,1,0))=FALSE,"x","Bitte Produktionsland korrekt pflegen!"))</f>
        <v>o</v>
      </c>
      <c r="BG314" s="133" t="str">
        <f>IF(Food!$BU313="","o",IF(ISNUMBER(Food!$BU313),"x","Bitte ausschließlich Zahlen pflegen!"))</f>
        <v>o</v>
      </c>
      <c r="BH314" s="133" t="str">
        <f>IF(Food!$BV313="","o",IF(ISNUMBER(Food!$BV313),"x","Bitte ausschließlich Zahlen pflegen!"))</f>
        <v>o</v>
      </c>
      <c r="BI314" s="133" t="str">
        <f>IF(Food!$BW313="","o",IF(ISNUMBER(Food!$BW313),"x","Bitte ausschließlich Zahlen pflegen!"))</f>
        <v>o</v>
      </c>
      <c r="BJ314" s="133" t="str">
        <f>IF(Food!$BZ313="","o",IF(ISNA(VLOOKUP(Food!$BZ313,Auswahlisten!$AE:$AE,1,0))=FALSE,"x","Bitte Pfandart korrekt pflegen!"))</f>
        <v>o</v>
      </c>
      <c r="BK314" s="133" t="str">
        <f>IF(Food!$CA313="","o",IF(ISNUMBER(Food!$CA313),"x","Bitte ausschließlich Zahlen pflegen!"))</f>
        <v>o</v>
      </c>
      <c r="BL314" s="133" t="str">
        <f>IF(Food!$CD313="","o",IF(ISNUMBER(Food!$CD313),"x","Bitte ausschließlich Zahlen pflegen!"))</f>
        <v>o</v>
      </c>
      <c r="BM314" s="133" t="str">
        <f>IF(Food!$CE313="","o",IF(ISNA(VLOOKUP(Food!$CE313,Auswahlisten!$A:$A,1,0))=FALSE,"x","Bitte Gewichtseinheit korrekt pflegen!"))</f>
        <v>o</v>
      </c>
      <c r="BN314" s="133" t="str">
        <f>IF(Food!$CF313="","o",IF(ISNUMBER(Food!$CF313),"x","Bitte ausschließlich Zahlen pflegen!"))</f>
        <v>o</v>
      </c>
      <c r="BO314" s="133" t="str">
        <f>IF(Food!$CG313="","o",IF(ISNUMBER(Food!$CG313),"x","Bitte ausschließlich Zahlen pflegen!"))</f>
        <v>o</v>
      </c>
      <c r="BP314" s="133" t="str">
        <f>IF(Food!$CH313="","o",IF(ISNA(VLOOKUP(Food!$CH313,Auswahlisten!$A:$A,1,0))=FALSE,"x","Bitte Gewichtseinheit korrekt pflegen!"))</f>
        <v>o</v>
      </c>
      <c r="BQ314" s="133" t="str">
        <f>IF(Food!$CI313="","o",IF(ISNA(VLOOKUP(Food!$CI313,Auswahlisten!$F:$F,1,0))=FALSE,"x","Bitte JuSchu korrekt pflegen!"))</f>
        <v>o</v>
      </c>
      <c r="BR314" s="133" t="str">
        <f>IF(Verpackung!$D313="","o",IF(ISNUMBER(Verpackung!$D313),"x","Bitte ausschließlich Zahlen pflegen!"))</f>
        <v>o</v>
      </c>
      <c r="BS314" s="133" t="str">
        <f>IF(Verpackung!$E313="","o",IF(ISNUMBER(Verpackung!$E313),"x","Bitte ausschließlich Zahlen pflegen!"))</f>
        <v>o</v>
      </c>
      <c r="BT314" s="133" t="str">
        <f>IF(Verpackung!$F313="","o",IF(ISNUMBER(Verpackung!$F313),"x","Bitte ausschließlich Zahlen pflegen!"))</f>
        <v>o</v>
      </c>
      <c r="BU314" s="133" t="str">
        <f>IF(Verpackung!$G313="","o",IF(ISNUMBER(Verpackung!$G313),"x","Bitte ausschließlich Zahlen pflegen!"))</f>
        <v>o</v>
      </c>
      <c r="BV314" s="133" t="str">
        <f>IF(Verpackung!$H313="","o",IF(ISNUMBER(Verpackung!$H313),"x","Bitte ausschließlich Zahlen pflegen!"))</f>
        <v>o</v>
      </c>
      <c r="BW314" s="133" t="str">
        <f>IF(Verpackung!$I313="","o",IF(ISNUMBER(Verpackung!$I313),"x","Bitte ausschließlich Zahlen pflegen!"))</f>
        <v>o</v>
      </c>
      <c r="BX314" s="133" t="str">
        <f>IF(Verpackung!$J313="","o",IF(ISNUMBER(Verpackung!$J313),"x","Bitte ausschließlich Zahlen pflegen!"))</f>
        <v>o</v>
      </c>
      <c r="BY314" s="133" t="str">
        <f>IF(Verpackung!$K313="","o",IF(ISNUMBER(Verpackung!$K313),"x","Bitte ausschließlich Zahlen pflegen!"))</f>
        <v>o</v>
      </c>
      <c r="BZ314" s="133" t="str">
        <f>IF('Kaufland intern'!D313="","o",IF(LEN('Kaufland intern'!D313)&gt;40,"Eingabe max. 40 Zeichen!","x"))</f>
        <v>o</v>
      </c>
      <c r="CA314" s="133" t="str">
        <f>IF('Kaufland intern'!F313="","o",IF(AND(ISNUMBER('Kaufland intern'!F313),'Kaufland intern'!F313&gt;=1000000,'Kaufland intern'!F313&lt;=9999999),"x","Bitte Eingabe prüfen!"))</f>
        <v>o</v>
      </c>
      <c r="CB314" s="133" t="str">
        <f>IF('Kaufland intern'!G313="","o",IF(LEN('Kaufland intern'!G313)&gt;18,"Eingabe max. 18 Zeichen!","x"))</f>
        <v>o</v>
      </c>
      <c r="CC314" s="133" t="str">
        <f>IF('Kaufland intern'!I313="","o",IF(LEN('Kaufland intern'!I313)&gt;3,"Eingabe max. 3 Zeichen!","x"))</f>
        <v>o</v>
      </c>
      <c r="CD314" s="133" t="str">
        <f>IF('Kaufland intern'!J313="","o",IF(LEN('Kaufland intern'!J313)&gt;6,"Eingabe max. 6 Zeichen!","x"))</f>
        <v>o</v>
      </c>
      <c r="CE314" s="133" t="str">
        <f>IF('Kaufland intern'!K313="","o",IF(LEN('Kaufland intern'!K313)&gt;4,"Eingabe max. 4 Zeichen!","x"))</f>
        <v>o</v>
      </c>
      <c r="CF314" s="133" t="str">
        <f>IF('Kaufland intern'!L313="","o",IF(ISNA(VLOOKUP('Kaufland intern'!L313,Auswahlisten!$Z:$Z,1,0))=FALSE,"x","Bitte Etikettenart korrekt pflegen!"))</f>
        <v>o</v>
      </c>
      <c r="CG314" s="133" t="str">
        <f>IF('Kaufland intern'!M313="","o",IF(LEN('Kaufland intern'!M313)&gt;20,"Eingabe max. 20 Zeichen!","x"))</f>
        <v>o</v>
      </c>
      <c r="CH314" s="133" t="str">
        <f>IF('Kaufland intern'!O313="","o",IF(LEN('Kaufland intern'!O313)&gt;20,"Eingabe max. 20 Zeichen!","x"))</f>
        <v>o</v>
      </c>
      <c r="CI314" s="133" t="str">
        <f>IF('Kaufland intern'!Q313="","o",IF(LEN('Kaufland intern'!Q313)&gt;20,"Eingabe max. 20 Zeichen!","x"))</f>
        <v>o</v>
      </c>
      <c r="CJ314" s="133" t="str">
        <f>IF('Kaufland intern'!S313="","o",IF(LEN('Kaufland intern'!S313)&gt;8,"Eingabe max. 8 Zeichen!","x"))</f>
        <v>o</v>
      </c>
      <c r="CK314" s="133" t="str">
        <f>IF('Kaufland intern'!U313="","o",IF(ISNA(VLOOKUP('Kaufland intern'!U313,Auswahlisten!$D:$D,1,0))=FALSE,"x","Bitte Verpackungsart korrekt pflegen!"))</f>
        <v>o</v>
      </c>
      <c r="CL314" s="133" t="str">
        <f>IF('Kaufland intern'!V313="","o",IF(ISNUMBER('Kaufland intern'!V313),"x","Bitte ausschließlich Zahlen pflegen!"))</f>
        <v>o</v>
      </c>
      <c r="CM314" s="133" t="str">
        <f>IF('Kaufland intern'!W313="","o",IF(ISNA(VLOOKUP('Kaufland intern'!W313,Auswahlisten!$AA:$AA,1,0))=FALSE,"x","Bitte Bezugsweg korrekt pflegen!"))</f>
        <v>o</v>
      </c>
      <c r="CN314" s="133" t="str">
        <f>IF('Kaufland intern'!X313="","o",IF(ISNA(VLOOKUP('Kaufland intern'!X313,Auswahlisten!$AB:$AB,1,0))=FALSE,"x","Bitte Bezugsvorschrift korrekt pflegen!"))</f>
        <v>o</v>
      </c>
      <c r="CO314" s="133" t="str">
        <f>IF('Kaufland intern'!Y313="","o",IF(ISNA(VLOOKUP('Kaufland intern'!Y313,Auswahlisten!$AC:$AC,1,0))=FALSE,"x","Bitte Sortimentsstufenlistung korrekt pflegen!"))</f>
        <v>o</v>
      </c>
      <c r="CP314" s="133" t="str">
        <f>IF('Kaufland intern'!Z313="","o",IF(LEN('Kaufland intern'!Z313)&lt;&gt;13,"Eingabe max. 13 Zahlen!","x"))</f>
        <v>o</v>
      </c>
      <c r="CQ314" s="133" t="str">
        <f>IF('Kaufland intern'!AA313="","o",IF(LEN('Kaufland intern'!AA313)&lt;&gt;13,"Eingabe max. 13 Zahlen!","x"))</f>
        <v>o</v>
      </c>
      <c r="CR314" s="133" t="str">
        <f>IF('Kaufland intern'!AB313="","o",IF(LEN('Kaufland intern'!AB313)&lt;&gt;13,"Eingabe max. 13 Zahlen!","x"))</f>
        <v>o</v>
      </c>
      <c r="CS314" s="133" t="str">
        <f>IF('Kaufland intern'!AC313="","o",IF('Kaufland intern'!AC313="x","x","Bitte nur 'x' für Ja pflegen!"))</f>
        <v>o</v>
      </c>
      <c r="CT314" s="133" t="str">
        <f>IF('Kaufland intern'!AD313="","o",IF('Kaufland intern'!AD313="x","x","Bitte nur 'x' für Ja pflegen!"))</f>
        <v>o</v>
      </c>
      <c r="CU314" s="133" t="str">
        <f>IF('Kaufland intern'!AE313="","o",IF('Kaufland intern'!AE313="x","x","Bitte nur 'x' für Ja pflegen!"))</f>
        <v>o</v>
      </c>
      <c r="CV314" s="133" t="str">
        <f>IF('Kaufland intern'!AF313="","o",IF('Kaufland intern'!AF313="x","x","Bitte nur 'x' für Ja pflegen!"))</f>
        <v>o</v>
      </c>
      <c r="CW314" s="133" t="str">
        <f>IF('Kaufland intern'!AG313="","o",IF('Kaufland intern'!AG313="x","x","Bitte nur 'x' für Ja pflegen!"))</f>
        <v>o</v>
      </c>
      <c r="CX314" s="133" t="str">
        <f>IF('Kaufland intern'!AH313="","o",IF('Kaufland intern'!AH313="x","x","Bitte nur 'x' für Ja pflegen!"))</f>
        <v>o</v>
      </c>
      <c r="CY314" s="133" t="str">
        <f>IF('Kaufland intern'!AI313="","o",IF(LEN('Kaufland intern'!AI313)&lt;&gt;11,"Eingabe 11 Zeichen!","x"))</f>
        <v>o</v>
      </c>
      <c r="CZ314" s="133" t="str">
        <f>IF('Kaufland intern'!AJ313="","o",IF(LEN('Kaufland intern'!AJ313)&lt;&gt;11,"Eingabe 11 Zeichen!","x"))</f>
        <v>o</v>
      </c>
      <c r="DA314" s="133" t="str">
        <f>IF('Kaufland intern'!AK313="","o",IF(LEN('Kaufland intern'!AK313)&lt;&gt;11,"Eingabe 11 Zeichen!","x"))</f>
        <v>o</v>
      </c>
      <c r="DB314" s="133" t="str">
        <f>IF('Kaufland intern'!AL313="","o",IF(LEN('Kaufland intern'!AL313)&lt;&gt;11,"Eingabe 11 Zeichen!","x"))</f>
        <v>o</v>
      </c>
      <c r="DC314" s="133" t="str">
        <f>IF('Kaufland intern'!AM313="","o",IF(LEN('Kaufland intern'!AM313)&lt;&gt;11,"Eingabe 11 Zeichen!","x"))</f>
        <v>o</v>
      </c>
      <c r="DD314" s="133" t="str">
        <f>IF('Kaufland intern'!AN313="","o",IF(LEN('Kaufland intern'!AN313)&lt;&gt;11,"Eingabe 11 Zeichen!","x"))</f>
        <v>o</v>
      </c>
    </row>
    <row r="315" spans="1:108" ht="30">
      <c r="A315" s="128">
        <f>Food!C314</f>
        <v>0</v>
      </c>
      <c r="B315" s="129">
        <f>Food!E314</f>
        <v>0</v>
      </c>
      <c r="C315" s="128">
        <f>Food!O314</f>
        <v>0</v>
      </c>
      <c r="D315" s="133" t="str">
        <f>IF(Food!$A314="","Bitte Datum pflegen!",IF(ISNUMBER(Food!$A314)=FALSE,"Bitte Datum überprüfen!","x"))</f>
        <v>Bitte Datum pflegen!</v>
      </c>
      <c r="E315" s="133" t="str">
        <f>IF(Food!$C314="","Bitte Lieferantenartikelnr. pflegen!",IF(LEN(Food!$C314)&gt;13,"Eingabe max. 13 Zeichen!","x"))</f>
        <v>Bitte Lieferantenartikelnr. pflegen!</v>
      </c>
      <c r="F315" s="133" t="str">
        <f>IF(Food!$D314="","o",IF(LEN(Food!$D314)&gt;13,"Eingabe max. 13 Zeichen!","x"))</f>
        <v>o</v>
      </c>
      <c r="G315" s="145" t="str">
        <f>IF(Food!$F314="","o",IF(ISNUMBER(Food!$F314)=FALSE,"Bitte Gewicht ohne Einheit pflegen!","x"))</f>
        <v>o</v>
      </c>
      <c r="H315" s="133" t="str">
        <f>IF(Food!$G314="","o",IF(ISNA(VLOOKUP(Food!$G314,Auswahlisten!$A:$A,1,0))=FALSE,"x","Bitte Gewichtseinheit korrekt pflegen!"))</f>
        <v>o</v>
      </c>
      <c r="I315" s="133" t="str">
        <f>IF(Food!$H314="","Bitte Steuer pflegen!",IF(OR(Food!$H314=7,Food!$H314=19),"x","Bitte nur 7 oder 19 pflegen!"))</f>
        <v>Bitte Steuer pflegen!</v>
      </c>
      <c r="J315" s="133" t="str">
        <f>IF(Food!$I314="","o",IF(Food!$I314="x","x","Bitte nur 'x' für Ja pflegen!"))</f>
        <v>o</v>
      </c>
      <c r="K315" s="145" t="str">
        <f>IF(Food!$L314="","o",IF(ISNUMBER(Food!$L314)=FALSE,"Bitte Temperatur von ohne Einheit pflegen!","x"))</f>
        <v>o</v>
      </c>
      <c r="L315" s="145" t="str">
        <f>IF(Food!$M314="","o",IF(ISNUMBER(Food!$M314)=FALSE,"Bitte Temperatur bis ohne Einheit pflegen!","x"))</f>
        <v>o</v>
      </c>
      <c r="M315" s="133" t="str">
        <f>IF(Food!$J314="","o",IF(Food!$J314="x","x","Bitte nur 'x' für Ja pflegen!"))</f>
        <v>o</v>
      </c>
      <c r="N315" s="133" t="str">
        <f>IF(Food!$P314="","Bitte Bruttogewicht pflegen!",IF(ISNUMBER(Food!$P314)=FALSE,"Bitte Bruttogwicht ohne Einheit pflegen!","x"))</f>
        <v>Bitte Bruttogewicht pflegen!</v>
      </c>
      <c r="O315" s="133" t="str">
        <f>IF(Food!$Q314="","Bitte Länge pflegen!",IF(ISNUMBER(Food!$Q314)=FALSE,"Bitte Länge ohne Einheit pflegen!","x"))</f>
        <v>Bitte Länge pflegen!</v>
      </c>
      <c r="P315" s="133" t="str">
        <f>IF(Food!$R314="","Bitte Breite pflegen!",IF(ISNUMBER(Food!$R314)=FALSE,"Bitte Breite ohne Einheit pflegen!","x"))</f>
        <v>Bitte Breite pflegen!</v>
      </c>
      <c r="Q315" s="133" t="str">
        <f>IF(Food!$S314="","Bitte Höhe pflegen!",IF(ISNUMBER(Food!$S314)=FALSE,"Bitte Höhe ohne Einheit pflegen!","x"))</f>
        <v>Bitte Höhe pflegen!</v>
      </c>
      <c r="R315" s="133" t="str">
        <f>IF(Food!$V314="","o",IF(ISNUMBER(Food!$V314)=FALSE,"Bitte Bruttogewicht ohne Einheit pflegen!","x"))</f>
        <v>o</v>
      </c>
      <c r="S315" s="133" t="str">
        <f>IF(Food!$W314="","o",IF(ISNUMBER(Food!$W314)=FALSE,"Bitte Länge ohne Einheit pflegen!","x"))</f>
        <v>o</v>
      </c>
      <c r="T315" s="133" t="str">
        <f>IF(Food!$X314="","o",IF(ISNUMBER(Food!$X314)=FALSE,"Bitte Länge ohne Einheit pflegen!","x"))</f>
        <v>o</v>
      </c>
      <c r="U315" s="133" t="str">
        <f>IF(Food!$Y314="","o",IF(ISNUMBER(Food!$Y314)=FALSE,"Bitte Länge ohne Einheit pflegen!","x"))</f>
        <v>o</v>
      </c>
      <c r="V315" s="133" t="str">
        <f>IF(Food!$AB314="","o",IF(ISNUMBER(Food!$AB314)=FALSE,"Bitte Bruttogewicht ohne Einheit pflegen!","x"))</f>
        <v>o</v>
      </c>
      <c r="W315" s="133" t="str">
        <f>IF(Food!$AC314="","o",IF(ISNUMBER(Food!$AC314)=FALSE,"Bitte Länge ohne Einheit pflegen!","x"))</f>
        <v>o</v>
      </c>
      <c r="X315" s="133" t="str">
        <f>IF(Food!$AD314="","o",IF(ISNUMBER(Food!$AD314)=FALSE,"Bitte Breite ohne Einheit pflegen!","x"))</f>
        <v>o</v>
      </c>
      <c r="Y315" s="133" t="str">
        <f>IF(Food!$AE314="","o",IF(ISNUMBER(Food!$AE314)=FALSE,"Bitte Höhe ohne Einheit pflegen!","x"))</f>
        <v>o</v>
      </c>
      <c r="Z315" s="133" t="str">
        <f>IF(Food!$AG314="","o",IF(ISNUMBER(Food!$AG314)=FALSE,"Bitte Bruttogewicht ohne Einheit pflegen!","x"))</f>
        <v>o</v>
      </c>
      <c r="AA315" s="133" t="str">
        <f>IF(Food!$AH314="","o",IF(ISNUMBER(Food!$AH314)=FALSE,"Bitte Länge ohne Einheit pflegen!","x"))</f>
        <v>o</v>
      </c>
      <c r="AB315" s="133" t="str">
        <f>IF(Food!$AI314="","o",IF(ISNUMBER(Food!$AI314)=FALSE,"Bitte Breite ohne Einheit pflegen!","x"))</f>
        <v>o</v>
      </c>
      <c r="AC315" s="133" t="str">
        <f>IF(Food!$AJ314="","o",IF(ISNUMBER(Food!$AJ314)=FALSE,"Bitte Höhe ohne Einheit pflegen!","x"))</f>
        <v>o</v>
      </c>
      <c r="AD315" s="133" t="str">
        <f>IF(Food!$AL314="","o",IF(ISNUMBER(Food!$AL314)=FALSE,"Bitte Bruttogewicht ohne Einheit pflegen!","x"))</f>
        <v>o</v>
      </c>
      <c r="AE315" s="133" t="str">
        <f>IF(Food!$AM314="","o",IF(ISNUMBER(Food!$AM314)=FALSE,"Bitte Länge ohne Einheit pflegen!","x"))</f>
        <v>o</v>
      </c>
      <c r="AF315" s="133" t="str">
        <f>IF(Food!$AN314="","o",IF(ISNUMBER(Food!$AN314)=FALSE,"Bitte Breite ohne Einheit pflegen!","x"))</f>
        <v>o</v>
      </c>
      <c r="AG315" s="133" t="str">
        <f>IF(Food!$AO314="","o",IF(ISNUMBER(Food!$AO314)=FALSE,"Bitte Höhe ohne Einheit pflegen!","x"))</f>
        <v>o</v>
      </c>
      <c r="AH315" s="133" t="str">
        <f>IF(Food!$BX314="","o",IF(Food!$BX314="x","x","Bitte nur 'x' für Ja pflegen!"))</f>
        <v>o</v>
      </c>
      <c r="AI315" s="133" t="str">
        <f>IF(Food!$BY314="","o",IF(ISNUMBER(Food!$BY314),"x","Bitte ausschließlich Zahlen pflegen!"))</f>
        <v>o</v>
      </c>
      <c r="AJ315" s="133" t="str">
        <f>IF(Food!$AR314="","Bitte Verpackungsart pflegen!",IF(Food!$AR314="","o",IF(ISNA(VLOOKUP(Food!$AR314,Auswahlisten!$D:$D,1,0))=FALSE,"x","Bitte Verpackungsart korrekt pflegen!")))</f>
        <v>Bitte Verpackungsart pflegen!</v>
      </c>
      <c r="AK315" s="133" t="str">
        <f>IF(Food!$AS314="","o",IF(ISNUMBER(Food!$AS314)=FALSE,"Bitte nur Anzahl der Tage pflegen!","x"))</f>
        <v>o</v>
      </c>
      <c r="AL315" s="133" t="str">
        <f>IF(Food!$AT314="","o",IF(ISNUMBER(Food!$AT314)=FALSE,"Bitte nur Anzahl der Tage pflegen!","x"))</f>
        <v>o</v>
      </c>
      <c r="AM315" s="133" t="str">
        <f>IF(Food!$AU314="","o",IF(ISNA(VLOOKUP(Food!$AU314,Auswahlisten!$H:$H,1,0))=FALSE,"x","Bitte Produktionsland korrekt pflegen!"))</f>
        <v>o</v>
      </c>
      <c r="AN315" s="133" t="str">
        <f>IF(Food!$AV314="","o",IF(ISNA(VLOOKUP(Food!$AV314,Auswahlisten!$I:$I,1,0))=FALSE,"x","Bitte Region korrekt pflegen!"))</f>
        <v>o</v>
      </c>
      <c r="AO315" s="133" t="str">
        <f>IF(Food!$AW314="","o",IF(LEN(Food!$AW314)&gt;8,"Eingabe max. 8 Zahlen!","x"))</f>
        <v>o</v>
      </c>
      <c r="AP315" s="133" t="str">
        <f>IF(Food!$CC314="","o",IF(Food!$CC314="x","x","Bitte nur 'x' für Ja pflegen!"))</f>
        <v>o</v>
      </c>
      <c r="AQ315" s="133" t="str">
        <f>IF(Food!$AY314="","o",IF(Food!$AY314="x","x","Bitte nur 'x' für Ja pflegen!"))</f>
        <v>o</v>
      </c>
      <c r="AR315" s="133" t="str">
        <f>IF(Food!$AZ314="","o",IF(Food!$AZ314="x","x","Bitte nur 'x' für Ja pflegen!"))</f>
        <v>o</v>
      </c>
      <c r="AS315" s="133" t="str">
        <f>IF(Food!$BA314="","o",IF(Food!$BA314="x","x","Bitte nur 'x' für Ja pflegen!"))</f>
        <v>o</v>
      </c>
      <c r="AT315" s="133" t="str">
        <f>IF(Food!$BB314="","o",IF(Food!$BB314="x","x","Bitte nur 'x' für Ja pflegen!"))</f>
        <v>o</v>
      </c>
      <c r="AU315" s="133" t="str">
        <f ca="1">IF(Food!$BC314="","o",IF(OR(LEFT(CELL("format",Food!$BC314),1)="S",LEFT(CELL("format",Food!$BC314),1)=".",LEFT(CELL("format",Food!$BC314),1)="F"),"x","Bitte ausschließlich Zahlen pflegen!"))</f>
        <v>o</v>
      </c>
      <c r="AV315" s="133" t="str">
        <f>IF(Food!$BD314="","o",IF(Food!$BD314="x","x","Bitte nur 'x' für Ja pflegen!"))</f>
        <v>o</v>
      </c>
      <c r="AW315" s="133" t="str">
        <f ca="1">IF(Food!$BE314="","o",IF(OR(LEFT(CELL("format",Food!$BE314),1)="S",LEFT(CELL("format",Food!$BE314),1)=".",LEFT(CELL("format",Food!$BE314),1)="F"),"x","Bitte ausschließlich Zahlen pflegen!"))</f>
        <v>o</v>
      </c>
      <c r="AX315" s="133" t="str">
        <f>IF(Food!$BF314="","o",IF(Food!$BF314="x","x","Bitte nur 'x' für Ja pflegen!"))</f>
        <v>o</v>
      </c>
      <c r="AY315" s="133" t="str">
        <f ca="1">IF(Food!$BG314="","o",IF(OR(LEFT(CELL("format",Food!$BG314),1)="S",LEFT(CELL("format",Food!$BG314),1)=".",LEFT(CELL("format",Food!$BG314),1)="F"),"x","Bitte ausschließlich Zahlen pflegen!"))</f>
        <v>o</v>
      </c>
      <c r="AZ315" s="133" t="str">
        <f>IF(Food!$BH314="","o",IF(Food!$BH314="x","x","Bitte nur 'x' für Ja pflegen!"))</f>
        <v>o</v>
      </c>
      <c r="BA315" s="133" t="str">
        <f ca="1">IF(Food!$BI314="","o",IF(OR(LEFT(CELL("format",Food!$BI314),1)="S",LEFT(CELL("format",Food!$BI314),1)=".",LEFT(CELL("format",Food!$BI314),1)="F"),"x","Bitte ausschließlich Zahlen pflegen!"))</f>
        <v>o</v>
      </c>
      <c r="BB315" s="133" t="str">
        <f>IF(Food!$BJ314="","o",IF(ISNUMBER(Food!$BJ314),"x","Bitte ausschließlich Zahlen pflegen!"))</f>
        <v>o</v>
      </c>
      <c r="BC315" s="133" t="str">
        <f ca="1">IF(Food!$BK314="","o",IF(OR(LEFT(CELL("format",Food!$BK314),1)="S",LEFT(CELL("format",Food!$BK314),1)=".",LEFT(CELL("format",Food!$BK314),1)="F"),"x","Bitte ausschließlich Zahlen pflegen!"))</f>
        <v>o</v>
      </c>
      <c r="BD315" s="133" t="str">
        <f>IF(Food!$BL314="","o",IF(ISNUMBER(Food!$BL314),"x","Bitte ausschließlich Zahlen pflegen!"))</f>
        <v>o</v>
      </c>
      <c r="BE315" s="133" t="str">
        <f>IF(Food!$BM314="","o",IF(ISNUMBER(Food!$BM314),"x","Bitte ausschließlich Zahlen pflegen!"))</f>
        <v>o</v>
      </c>
      <c r="BF315" s="133" t="str">
        <f>IF(Food!$BS314="","o",IF(ISNA(VLOOKUP(Food!$BS314,Auswahlisten!$H:$H,1,0))=FALSE,"x","Bitte Produktionsland korrekt pflegen!"))</f>
        <v>o</v>
      </c>
      <c r="BG315" s="133" t="str">
        <f>IF(Food!$BU314="","o",IF(ISNUMBER(Food!$BU314),"x","Bitte ausschließlich Zahlen pflegen!"))</f>
        <v>o</v>
      </c>
      <c r="BH315" s="133" t="str">
        <f>IF(Food!$BV314="","o",IF(ISNUMBER(Food!$BV314),"x","Bitte ausschließlich Zahlen pflegen!"))</f>
        <v>o</v>
      </c>
      <c r="BI315" s="133" t="str">
        <f>IF(Food!$BW314="","o",IF(ISNUMBER(Food!$BW314),"x","Bitte ausschließlich Zahlen pflegen!"))</f>
        <v>o</v>
      </c>
      <c r="BJ315" s="133" t="str">
        <f>IF(Food!$BZ314="","o",IF(ISNA(VLOOKUP(Food!$BZ314,Auswahlisten!$AE:$AE,1,0))=FALSE,"x","Bitte Pfandart korrekt pflegen!"))</f>
        <v>o</v>
      </c>
      <c r="BK315" s="133" t="str">
        <f>IF(Food!$CA314="","o",IF(ISNUMBER(Food!$CA314),"x","Bitte ausschließlich Zahlen pflegen!"))</f>
        <v>o</v>
      </c>
      <c r="BL315" s="133" t="str">
        <f>IF(Food!$CD314="","o",IF(ISNUMBER(Food!$CD314),"x","Bitte ausschließlich Zahlen pflegen!"))</f>
        <v>o</v>
      </c>
      <c r="BM315" s="133" t="str">
        <f>IF(Food!$CE314="","o",IF(ISNA(VLOOKUP(Food!$CE314,Auswahlisten!$A:$A,1,0))=FALSE,"x","Bitte Gewichtseinheit korrekt pflegen!"))</f>
        <v>o</v>
      </c>
      <c r="BN315" s="133" t="str">
        <f>IF(Food!$CF314="","o",IF(ISNUMBER(Food!$CF314),"x","Bitte ausschließlich Zahlen pflegen!"))</f>
        <v>o</v>
      </c>
      <c r="BO315" s="133" t="str">
        <f>IF(Food!$CG314="","o",IF(ISNUMBER(Food!$CG314),"x","Bitte ausschließlich Zahlen pflegen!"))</f>
        <v>o</v>
      </c>
      <c r="BP315" s="133" t="str">
        <f>IF(Food!$CH314="","o",IF(ISNA(VLOOKUP(Food!$CH314,Auswahlisten!$A:$A,1,0))=FALSE,"x","Bitte Gewichtseinheit korrekt pflegen!"))</f>
        <v>o</v>
      </c>
      <c r="BQ315" s="133" t="str">
        <f>IF(Food!$CI314="","o",IF(ISNA(VLOOKUP(Food!$CI314,Auswahlisten!$F:$F,1,0))=FALSE,"x","Bitte JuSchu korrekt pflegen!"))</f>
        <v>o</v>
      </c>
      <c r="BR315" s="133" t="str">
        <f>IF(Verpackung!$D314="","o",IF(ISNUMBER(Verpackung!$D314),"x","Bitte ausschließlich Zahlen pflegen!"))</f>
        <v>o</v>
      </c>
      <c r="BS315" s="133" t="str">
        <f>IF(Verpackung!$E314="","o",IF(ISNUMBER(Verpackung!$E314),"x","Bitte ausschließlich Zahlen pflegen!"))</f>
        <v>o</v>
      </c>
      <c r="BT315" s="133" t="str">
        <f>IF(Verpackung!$F314="","o",IF(ISNUMBER(Verpackung!$F314),"x","Bitte ausschließlich Zahlen pflegen!"))</f>
        <v>o</v>
      </c>
      <c r="BU315" s="133" t="str">
        <f>IF(Verpackung!$G314="","o",IF(ISNUMBER(Verpackung!$G314),"x","Bitte ausschließlich Zahlen pflegen!"))</f>
        <v>o</v>
      </c>
      <c r="BV315" s="133" t="str">
        <f>IF(Verpackung!$H314="","o",IF(ISNUMBER(Verpackung!$H314),"x","Bitte ausschließlich Zahlen pflegen!"))</f>
        <v>o</v>
      </c>
      <c r="BW315" s="133" t="str">
        <f>IF(Verpackung!$I314="","o",IF(ISNUMBER(Verpackung!$I314),"x","Bitte ausschließlich Zahlen pflegen!"))</f>
        <v>o</v>
      </c>
      <c r="BX315" s="133" t="str">
        <f>IF(Verpackung!$J314="","o",IF(ISNUMBER(Verpackung!$J314),"x","Bitte ausschließlich Zahlen pflegen!"))</f>
        <v>o</v>
      </c>
      <c r="BY315" s="133" t="str">
        <f>IF(Verpackung!$K314="","o",IF(ISNUMBER(Verpackung!$K314),"x","Bitte ausschließlich Zahlen pflegen!"))</f>
        <v>o</v>
      </c>
      <c r="BZ315" s="133" t="str">
        <f>IF('Kaufland intern'!D314="","o",IF(LEN('Kaufland intern'!D314)&gt;40,"Eingabe max. 40 Zeichen!","x"))</f>
        <v>o</v>
      </c>
      <c r="CA315" s="133" t="str">
        <f>IF('Kaufland intern'!F314="","o",IF(AND(ISNUMBER('Kaufland intern'!F314),'Kaufland intern'!F314&gt;=1000000,'Kaufland intern'!F314&lt;=9999999),"x","Bitte Eingabe prüfen!"))</f>
        <v>o</v>
      </c>
      <c r="CB315" s="133" t="str">
        <f>IF('Kaufland intern'!G314="","o",IF(LEN('Kaufland intern'!G314)&gt;18,"Eingabe max. 18 Zeichen!","x"))</f>
        <v>o</v>
      </c>
      <c r="CC315" s="133" t="str">
        <f>IF('Kaufland intern'!I314="","o",IF(LEN('Kaufland intern'!I314)&gt;3,"Eingabe max. 3 Zeichen!","x"))</f>
        <v>o</v>
      </c>
      <c r="CD315" s="133" t="str">
        <f>IF('Kaufland intern'!J314="","o",IF(LEN('Kaufland intern'!J314)&gt;6,"Eingabe max. 6 Zeichen!","x"))</f>
        <v>o</v>
      </c>
      <c r="CE315" s="133" t="str">
        <f>IF('Kaufland intern'!K314="","o",IF(LEN('Kaufland intern'!K314)&gt;4,"Eingabe max. 4 Zeichen!","x"))</f>
        <v>o</v>
      </c>
      <c r="CF315" s="133" t="str">
        <f>IF('Kaufland intern'!L314="","o",IF(ISNA(VLOOKUP('Kaufland intern'!L314,Auswahlisten!$Z:$Z,1,0))=FALSE,"x","Bitte Etikettenart korrekt pflegen!"))</f>
        <v>o</v>
      </c>
      <c r="CG315" s="133" t="str">
        <f>IF('Kaufland intern'!M314="","o",IF(LEN('Kaufland intern'!M314)&gt;20,"Eingabe max. 20 Zeichen!","x"))</f>
        <v>o</v>
      </c>
      <c r="CH315" s="133" t="str">
        <f>IF('Kaufland intern'!O314="","o",IF(LEN('Kaufland intern'!O314)&gt;20,"Eingabe max. 20 Zeichen!","x"))</f>
        <v>o</v>
      </c>
      <c r="CI315" s="133" t="str">
        <f>IF('Kaufland intern'!Q314="","o",IF(LEN('Kaufland intern'!Q314)&gt;20,"Eingabe max. 20 Zeichen!","x"))</f>
        <v>o</v>
      </c>
      <c r="CJ315" s="133" t="str">
        <f>IF('Kaufland intern'!S314="","o",IF(LEN('Kaufland intern'!S314)&gt;8,"Eingabe max. 8 Zeichen!","x"))</f>
        <v>o</v>
      </c>
      <c r="CK315" s="133" t="str">
        <f>IF('Kaufland intern'!U314="","o",IF(ISNA(VLOOKUP('Kaufland intern'!U314,Auswahlisten!$D:$D,1,0))=FALSE,"x","Bitte Verpackungsart korrekt pflegen!"))</f>
        <v>o</v>
      </c>
      <c r="CL315" s="133" t="str">
        <f>IF('Kaufland intern'!V314="","o",IF(ISNUMBER('Kaufland intern'!V314),"x","Bitte ausschließlich Zahlen pflegen!"))</f>
        <v>o</v>
      </c>
      <c r="CM315" s="133" t="str">
        <f>IF('Kaufland intern'!W314="","o",IF(ISNA(VLOOKUP('Kaufland intern'!W314,Auswahlisten!$AA:$AA,1,0))=FALSE,"x","Bitte Bezugsweg korrekt pflegen!"))</f>
        <v>o</v>
      </c>
      <c r="CN315" s="133" t="str">
        <f>IF('Kaufland intern'!X314="","o",IF(ISNA(VLOOKUP('Kaufland intern'!X314,Auswahlisten!$AB:$AB,1,0))=FALSE,"x","Bitte Bezugsvorschrift korrekt pflegen!"))</f>
        <v>o</v>
      </c>
      <c r="CO315" s="133" t="str">
        <f>IF('Kaufland intern'!Y314="","o",IF(ISNA(VLOOKUP('Kaufland intern'!Y314,Auswahlisten!$AC:$AC,1,0))=FALSE,"x","Bitte Sortimentsstufenlistung korrekt pflegen!"))</f>
        <v>o</v>
      </c>
      <c r="CP315" s="133" t="str">
        <f>IF('Kaufland intern'!Z314="","o",IF(LEN('Kaufland intern'!Z314)&lt;&gt;13,"Eingabe max. 13 Zahlen!","x"))</f>
        <v>o</v>
      </c>
      <c r="CQ315" s="133" t="str">
        <f>IF('Kaufland intern'!AA314="","o",IF(LEN('Kaufland intern'!AA314)&lt;&gt;13,"Eingabe max. 13 Zahlen!","x"))</f>
        <v>o</v>
      </c>
      <c r="CR315" s="133" t="str">
        <f>IF('Kaufland intern'!AB314="","o",IF(LEN('Kaufland intern'!AB314)&lt;&gt;13,"Eingabe max. 13 Zahlen!","x"))</f>
        <v>o</v>
      </c>
      <c r="CS315" s="133" t="str">
        <f>IF('Kaufland intern'!AC314="","o",IF('Kaufland intern'!AC314="x","x","Bitte nur 'x' für Ja pflegen!"))</f>
        <v>o</v>
      </c>
      <c r="CT315" s="133" t="str">
        <f>IF('Kaufland intern'!AD314="","o",IF('Kaufland intern'!AD314="x","x","Bitte nur 'x' für Ja pflegen!"))</f>
        <v>o</v>
      </c>
      <c r="CU315" s="133" t="str">
        <f>IF('Kaufland intern'!AE314="","o",IF('Kaufland intern'!AE314="x","x","Bitte nur 'x' für Ja pflegen!"))</f>
        <v>o</v>
      </c>
      <c r="CV315" s="133" t="str">
        <f>IF('Kaufland intern'!AF314="","o",IF('Kaufland intern'!AF314="x","x","Bitte nur 'x' für Ja pflegen!"))</f>
        <v>o</v>
      </c>
      <c r="CW315" s="133" t="str">
        <f>IF('Kaufland intern'!AG314="","o",IF('Kaufland intern'!AG314="x","x","Bitte nur 'x' für Ja pflegen!"))</f>
        <v>o</v>
      </c>
      <c r="CX315" s="133" t="str">
        <f>IF('Kaufland intern'!AH314="","o",IF('Kaufland intern'!AH314="x","x","Bitte nur 'x' für Ja pflegen!"))</f>
        <v>o</v>
      </c>
      <c r="CY315" s="133" t="str">
        <f>IF('Kaufland intern'!AI314="","o",IF(LEN('Kaufland intern'!AI314)&lt;&gt;11,"Eingabe 11 Zeichen!","x"))</f>
        <v>o</v>
      </c>
      <c r="CZ315" s="133" t="str">
        <f>IF('Kaufland intern'!AJ314="","o",IF(LEN('Kaufland intern'!AJ314)&lt;&gt;11,"Eingabe 11 Zeichen!","x"))</f>
        <v>o</v>
      </c>
      <c r="DA315" s="133" t="str">
        <f>IF('Kaufland intern'!AK314="","o",IF(LEN('Kaufland intern'!AK314)&lt;&gt;11,"Eingabe 11 Zeichen!","x"))</f>
        <v>o</v>
      </c>
      <c r="DB315" s="133" t="str">
        <f>IF('Kaufland intern'!AL314="","o",IF(LEN('Kaufland intern'!AL314)&lt;&gt;11,"Eingabe 11 Zeichen!","x"))</f>
        <v>o</v>
      </c>
      <c r="DC315" s="133" t="str">
        <f>IF('Kaufland intern'!AM314="","o",IF(LEN('Kaufland intern'!AM314)&lt;&gt;11,"Eingabe 11 Zeichen!","x"))</f>
        <v>o</v>
      </c>
      <c r="DD315" s="133" t="str">
        <f>IF('Kaufland intern'!AN314="","o",IF(LEN('Kaufland intern'!AN314)&lt;&gt;11,"Eingabe 11 Zeichen!","x"))</f>
        <v>o</v>
      </c>
    </row>
    <row r="316" spans="1:108" ht="30">
      <c r="A316" s="128">
        <f>Food!C315</f>
        <v>0</v>
      </c>
      <c r="B316" s="129">
        <f>Food!E315</f>
        <v>0</v>
      </c>
      <c r="C316" s="128">
        <f>Food!O315</f>
        <v>0</v>
      </c>
      <c r="D316" s="133" t="str">
        <f>IF(Food!$A315="","Bitte Datum pflegen!",IF(ISNUMBER(Food!$A315)=FALSE,"Bitte Datum überprüfen!","x"))</f>
        <v>Bitte Datum pflegen!</v>
      </c>
      <c r="E316" s="133" t="str">
        <f>IF(Food!$C315="","Bitte Lieferantenartikelnr. pflegen!",IF(LEN(Food!$C315)&gt;13,"Eingabe max. 13 Zeichen!","x"))</f>
        <v>Bitte Lieferantenartikelnr. pflegen!</v>
      </c>
      <c r="F316" s="133" t="str">
        <f>IF(Food!$D315="","o",IF(LEN(Food!$D315)&gt;13,"Eingabe max. 13 Zeichen!","x"))</f>
        <v>o</v>
      </c>
      <c r="G316" s="145" t="str">
        <f>IF(Food!$F315="","o",IF(ISNUMBER(Food!$F315)=FALSE,"Bitte Gewicht ohne Einheit pflegen!","x"))</f>
        <v>o</v>
      </c>
      <c r="H316" s="133" t="str">
        <f>IF(Food!$G315="","o",IF(ISNA(VLOOKUP(Food!$G315,Auswahlisten!$A:$A,1,0))=FALSE,"x","Bitte Gewichtseinheit korrekt pflegen!"))</f>
        <v>o</v>
      </c>
      <c r="I316" s="133" t="str">
        <f>IF(Food!$H315="","Bitte Steuer pflegen!",IF(OR(Food!$H315=7,Food!$H315=19),"x","Bitte nur 7 oder 19 pflegen!"))</f>
        <v>Bitte Steuer pflegen!</v>
      </c>
      <c r="J316" s="133" t="str">
        <f>IF(Food!$I315="","o",IF(Food!$I315="x","x","Bitte nur 'x' für Ja pflegen!"))</f>
        <v>o</v>
      </c>
      <c r="K316" s="145" t="str">
        <f>IF(Food!$L315="","o",IF(ISNUMBER(Food!$L315)=FALSE,"Bitte Temperatur von ohne Einheit pflegen!","x"))</f>
        <v>o</v>
      </c>
      <c r="L316" s="145" t="str">
        <f>IF(Food!$M315="","o",IF(ISNUMBER(Food!$M315)=FALSE,"Bitte Temperatur bis ohne Einheit pflegen!","x"))</f>
        <v>o</v>
      </c>
      <c r="M316" s="133" t="str">
        <f>IF(Food!$J315="","o",IF(Food!$J315="x","x","Bitte nur 'x' für Ja pflegen!"))</f>
        <v>o</v>
      </c>
      <c r="N316" s="133" t="str">
        <f>IF(Food!$P315="","Bitte Bruttogewicht pflegen!",IF(ISNUMBER(Food!$P315)=FALSE,"Bitte Bruttogwicht ohne Einheit pflegen!","x"))</f>
        <v>Bitte Bruttogewicht pflegen!</v>
      </c>
      <c r="O316" s="133" t="str">
        <f>IF(Food!$Q315="","Bitte Länge pflegen!",IF(ISNUMBER(Food!$Q315)=FALSE,"Bitte Länge ohne Einheit pflegen!","x"))</f>
        <v>Bitte Länge pflegen!</v>
      </c>
      <c r="P316" s="133" t="str">
        <f>IF(Food!$R315="","Bitte Breite pflegen!",IF(ISNUMBER(Food!$R315)=FALSE,"Bitte Breite ohne Einheit pflegen!","x"))</f>
        <v>Bitte Breite pflegen!</v>
      </c>
      <c r="Q316" s="133" t="str">
        <f>IF(Food!$S315="","Bitte Höhe pflegen!",IF(ISNUMBER(Food!$S315)=FALSE,"Bitte Höhe ohne Einheit pflegen!","x"))</f>
        <v>Bitte Höhe pflegen!</v>
      </c>
      <c r="R316" s="133" t="str">
        <f>IF(Food!$V315="","o",IF(ISNUMBER(Food!$V315)=FALSE,"Bitte Bruttogewicht ohne Einheit pflegen!","x"))</f>
        <v>o</v>
      </c>
      <c r="S316" s="133" t="str">
        <f>IF(Food!$W315="","o",IF(ISNUMBER(Food!$W315)=FALSE,"Bitte Länge ohne Einheit pflegen!","x"))</f>
        <v>o</v>
      </c>
      <c r="T316" s="133" t="str">
        <f>IF(Food!$X315="","o",IF(ISNUMBER(Food!$X315)=FALSE,"Bitte Länge ohne Einheit pflegen!","x"))</f>
        <v>o</v>
      </c>
      <c r="U316" s="133" t="str">
        <f>IF(Food!$Y315="","o",IF(ISNUMBER(Food!$Y315)=FALSE,"Bitte Länge ohne Einheit pflegen!","x"))</f>
        <v>o</v>
      </c>
      <c r="V316" s="133" t="str">
        <f>IF(Food!$AB315="","o",IF(ISNUMBER(Food!$AB315)=FALSE,"Bitte Bruttogewicht ohne Einheit pflegen!","x"))</f>
        <v>o</v>
      </c>
      <c r="W316" s="133" t="str">
        <f>IF(Food!$AC315="","o",IF(ISNUMBER(Food!$AC315)=FALSE,"Bitte Länge ohne Einheit pflegen!","x"))</f>
        <v>o</v>
      </c>
      <c r="X316" s="133" t="str">
        <f>IF(Food!$AD315="","o",IF(ISNUMBER(Food!$AD315)=FALSE,"Bitte Breite ohne Einheit pflegen!","x"))</f>
        <v>o</v>
      </c>
      <c r="Y316" s="133" t="str">
        <f>IF(Food!$AE315="","o",IF(ISNUMBER(Food!$AE315)=FALSE,"Bitte Höhe ohne Einheit pflegen!","x"))</f>
        <v>o</v>
      </c>
      <c r="Z316" s="133" t="str">
        <f>IF(Food!$AG315="","o",IF(ISNUMBER(Food!$AG315)=FALSE,"Bitte Bruttogewicht ohne Einheit pflegen!","x"))</f>
        <v>o</v>
      </c>
      <c r="AA316" s="133" t="str">
        <f>IF(Food!$AH315="","o",IF(ISNUMBER(Food!$AH315)=FALSE,"Bitte Länge ohne Einheit pflegen!","x"))</f>
        <v>o</v>
      </c>
      <c r="AB316" s="133" t="str">
        <f>IF(Food!$AI315="","o",IF(ISNUMBER(Food!$AI315)=FALSE,"Bitte Breite ohne Einheit pflegen!","x"))</f>
        <v>o</v>
      </c>
      <c r="AC316" s="133" t="str">
        <f>IF(Food!$AJ315="","o",IF(ISNUMBER(Food!$AJ315)=FALSE,"Bitte Höhe ohne Einheit pflegen!","x"))</f>
        <v>o</v>
      </c>
      <c r="AD316" s="133" t="str">
        <f>IF(Food!$AL315="","o",IF(ISNUMBER(Food!$AL315)=FALSE,"Bitte Bruttogewicht ohne Einheit pflegen!","x"))</f>
        <v>o</v>
      </c>
      <c r="AE316" s="133" t="str">
        <f>IF(Food!$AM315="","o",IF(ISNUMBER(Food!$AM315)=FALSE,"Bitte Länge ohne Einheit pflegen!","x"))</f>
        <v>o</v>
      </c>
      <c r="AF316" s="133" t="str">
        <f>IF(Food!$AN315="","o",IF(ISNUMBER(Food!$AN315)=FALSE,"Bitte Breite ohne Einheit pflegen!","x"))</f>
        <v>o</v>
      </c>
      <c r="AG316" s="133" t="str">
        <f>IF(Food!$AO315="","o",IF(ISNUMBER(Food!$AO315)=FALSE,"Bitte Höhe ohne Einheit pflegen!","x"))</f>
        <v>o</v>
      </c>
      <c r="AH316" s="133" t="str">
        <f>IF(Food!$BX315="","o",IF(Food!$BX315="x","x","Bitte nur 'x' für Ja pflegen!"))</f>
        <v>o</v>
      </c>
      <c r="AI316" s="133" t="str">
        <f>IF(Food!$BY315="","o",IF(ISNUMBER(Food!$BY315),"x","Bitte ausschließlich Zahlen pflegen!"))</f>
        <v>o</v>
      </c>
      <c r="AJ316" s="133" t="str">
        <f>IF(Food!$AR315="","Bitte Verpackungsart pflegen!",IF(Food!$AR315="","o",IF(ISNA(VLOOKUP(Food!$AR315,Auswahlisten!$D:$D,1,0))=FALSE,"x","Bitte Verpackungsart korrekt pflegen!")))</f>
        <v>Bitte Verpackungsart pflegen!</v>
      </c>
      <c r="AK316" s="133" t="str">
        <f>IF(Food!$AS315="","o",IF(ISNUMBER(Food!$AS315)=FALSE,"Bitte nur Anzahl der Tage pflegen!","x"))</f>
        <v>o</v>
      </c>
      <c r="AL316" s="133" t="str">
        <f>IF(Food!$AT315="","o",IF(ISNUMBER(Food!$AT315)=FALSE,"Bitte nur Anzahl der Tage pflegen!","x"))</f>
        <v>o</v>
      </c>
      <c r="AM316" s="133" t="str">
        <f>IF(Food!$AU315="","o",IF(ISNA(VLOOKUP(Food!$AU315,Auswahlisten!$H:$H,1,0))=FALSE,"x","Bitte Produktionsland korrekt pflegen!"))</f>
        <v>o</v>
      </c>
      <c r="AN316" s="133" t="str">
        <f>IF(Food!$AV315="","o",IF(ISNA(VLOOKUP(Food!$AV315,Auswahlisten!$I:$I,1,0))=FALSE,"x","Bitte Region korrekt pflegen!"))</f>
        <v>o</v>
      </c>
      <c r="AO316" s="133" t="str">
        <f>IF(Food!$AW315="","o",IF(LEN(Food!$AW315)&gt;8,"Eingabe max. 8 Zahlen!","x"))</f>
        <v>o</v>
      </c>
      <c r="AP316" s="133" t="str">
        <f>IF(Food!$CC315="","o",IF(Food!$CC315="x","x","Bitte nur 'x' für Ja pflegen!"))</f>
        <v>o</v>
      </c>
      <c r="AQ316" s="133" t="str">
        <f>IF(Food!$AY315="","o",IF(Food!$AY315="x","x","Bitte nur 'x' für Ja pflegen!"))</f>
        <v>o</v>
      </c>
      <c r="AR316" s="133" t="str">
        <f>IF(Food!$AZ315="","o",IF(Food!$AZ315="x","x","Bitte nur 'x' für Ja pflegen!"))</f>
        <v>o</v>
      </c>
      <c r="AS316" s="133" t="str">
        <f>IF(Food!$BA315="","o",IF(Food!$BA315="x","x","Bitte nur 'x' für Ja pflegen!"))</f>
        <v>o</v>
      </c>
      <c r="AT316" s="133" t="str">
        <f>IF(Food!$BB315="","o",IF(Food!$BB315="x","x","Bitte nur 'x' für Ja pflegen!"))</f>
        <v>o</v>
      </c>
      <c r="AU316" s="133" t="str">
        <f ca="1">IF(Food!$BC315="","o",IF(OR(LEFT(CELL("format",Food!$BC315),1)="S",LEFT(CELL("format",Food!$BC315),1)=".",LEFT(CELL("format",Food!$BC315),1)="F"),"x","Bitte ausschließlich Zahlen pflegen!"))</f>
        <v>o</v>
      </c>
      <c r="AV316" s="133" t="str">
        <f>IF(Food!$BD315="","o",IF(Food!$BD315="x","x","Bitte nur 'x' für Ja pflegen!"))</f>
        <v>o</v>
      </c>
      <c r="AW316" s="133" t="str">
        <f ca="1">IF(Food!$BE315="","o",IF(OR(LEFT(CELL("format",Food!$BE315),1)="S",LEFT(CELL("format",Food!$BE315),1)=".",LEFT(CELL("format",Food!$BE315),1)="F"),"x","Bitte ausschließlich Zahlen pflegen!"))</f>
        <v>o</v>
      </c>
      <c r="AX316" s="133" t="str">
        <f>IF(Food!$BF315="","o",IF(Food!$BF315="x","x","Bitte nur 'x' für Ja pflegen!"))</f>
        <v>o</v>
      </c>
      <c r="AY316" s="133" t="str">
        <f ca="1">IF(Food!$BG315="","o",IF(OR(LEFT(CELL("format",Food!$BG315),1)="S",LEFT(CELL("format",Food!$BG315),1)=".",LEFT(CELL("format",Food!$BG315),1)="F"),"x","Bitte ausschließlich Zahlen pflegen!"))</f>
        <v>o</v>
      </c>
      <c r="AZ316" s="133" t="str">
        <f>IF(Food!$BH315="","o",IF(Food!$BH315="x","x","Bitte nur 'x' für Ja pflegen!"))</f>
        <v>o</v>
      </c>
      <c r="BA316" s="133" t="str">
        <f ca="1">IF(Food!$BI315="","o",IF(OR(LEFT(CELL("format",Food!$BI315),1)="S",LEFT(CELL("format",Food!$BI315),1)=".",LEFT(CELL("format",Food!$BI315),1)="F"),"x","Bitte ausschließlich Zahlen pflegen!"))</f>
        <v>o</v>
      </c>
      <c r="BB316" s="133" t="str">
        <f>IF(Food!$BJ315="","o",IF(ISNUMBER(Food!$BJ315),"x","Bitte ausschließlich Zahlen pflegen!"))</f>
        <v>o</v>
      </c>
      <c r="BC316" s="133" t="str">
        <f ca="1">IF(Food!$BK315="","o",IF(OR(LEFT(CELL("format",Food!$BK315),1)="S",LEFT(CELL("format",Food!$BK315),1)=".",LEFT(CELL("format",Food!$BK315),1)="F"),"x","Bitte ausschließlich Zahlen pflegen!"))</f>
        <v>o</v>
      </c>
      <c r="BD316" s="133" t="str">
        <f>IF(Food!$BL315="","o",IF(ISNUMBER(Food!$BL315),"x","Bitte ausschließlich Zahlen pflegen!"))</f>
        <v>o</v>
      </c>
      <c r="BE316" s="133" t="str">
        <f>IF(Food!$BM315="","o",IF(ISNUMBER(Food!$BM315),"x","Bitte ausschließlich Zahlen pflegen!"))</f>
        <v>o</v>
      </c>
      <c r="BF316" s="133" t="str">
        <f>IF(Food!$BS315="","o",IF(ISNA(VLOOKUP(Food!$BS315,Auswahlisten!$H:$H,1,0))=FALSE,"x","Bitte Produktionsland korrekt pflegen!"))</f>
        <v>o</v>
      </c>
      <c r="BG316" s="133" t="str">
        <f>IF(Food!$BU315="","o",IF(ISNUMBER(Food!$BU315),"x","Bitte ausschließlich Zahlen pflegen!"))</f>
        <v>o</v>
      </c>
      <c r="BH316" s="133" t="str">
        <f>IF(Food!$BV315="","o",IF(ISNUMBER(Food!$BV315),"x","Bitte ausschließlich Zahlen pflegen!"))</f>
        <v>o</v>
      </c>
      <c r="BI316" s="133" t="str">
        <f>IF(Food!$BW315="","o",IF(ISNUMBER(Food!$BW315),"x","Bitte ausschließlich Zahlen pflegen!"))</f>
        <v>o</v>
      </c>
      <c r="BJ316" s="133" t="str">
        <f>IF(Food!$BZ315="","o",IF(ISNA(VLOOKUP(Food!$BZ315,Auswahlisten!$AE:$AE,1,0))=FALSE,"x","Bitte Pfandart korrekt pflegen!"))</f>
        <v>o</v>
      </c>
      <c r="BK316" s="133" t="str">
        <f>IF(Food!$CA315="","o",IF(ISNUMBER(Food!$CA315),"x","Bitte ausschließlich Zahlen pflegen!"))</f>
        <v>o</v>
      </c>
      <c r="BL316" s="133" t="str">
        <f>IF(Food!$CD315="","o",IF(ISNUMBER(Food!$CD315),"x","Bitte ausschließlich Zahlen pflegen!"))</f>
        <v>o</v>
      </c>
      <c r="BM316" s="133" t="str">
        <f>IF(Food!$CE315="","o",IF(ISNA(VLOOKUP(Food!$CE315,Auswahlisten!$A:$A,1,0))=FALSE,"x","Bitte Gewichtseinheit korrekt pflegen!"))</f>
        <v>o</v>
      </c>
      <c r="BN316" s="133" t="str">
        <f>IF(Food!$CF315="","o",IF(ISNUMBER(Food!$CF315),"x","Bitte ausschließlich Zahlen pflegen!"))</f>
        <v>o</v>
      </c>
      <c r="BO316" s="133" t="str">
        <f>IF(Food!$CG315="","o",IF(ISNUMBER(Food!$CG315),"x","Bitte ausschließlich Zahlen pflegen!"))</f>
        <v>o</v>
      </c>
      <c r="BP316" s="133" t="str">
        <f>IF(Food!$CH315="","o",IF(ISNA(VLOOKUP(Food!$CH315,Auswahlisten!$A:$A,1,0))=FALSE,"x","Bitte Gewichtseinheit korrekt pflegen!"))</f>
        <v>o</v>
      </c>
      <c r="BQ316" s="133" t="str">
        <f>IF(Food!$CI315="","o",IF(ISNA(VLOOKUP(Food!$CI315,Auswahlisten!$F:$F,1,0))=FALSE,"x","Bitte JuSchu korrekt pflegen!"))</f>
        <v>o</v>
      </c>
      <c r="BR316" s="133" t="str">
        <f>IF(Verpackung!$D315="","o",IF(ISNUMBER(Verpackung!$D315),"x","Bitte ausschließlich Zahlen pflegen!"))</f>
        <v>o</v>
      </c>
      <c r="BS316" s="133" t="str">
        <f>IF(Verpackung!$E315="","o",IF(ISNUMBER(Verpackung!$E315),"x","Bitte ausschließlich Zahlen pflegen!"))</f>
        <v>o</v>
      </c>
      <c r="BT316" s="133" t="str">
        <f>IF(Verpackung!$F315="","o",IF(ISNUMBER(Verpackung!$F315),"x","Bitte ausschließlich Zahlen pflegen!"))</f>
        <v>o</v>
      </c>
      <c r="BU316" s="133" t="str">
        <f>IF(Verpackung!$G315="","o",IF(ISNUMBER(Verpackung!$G315),"x","Bitte ausschließlich Zahlen pflegen!"))</f>
        <v>o</v>
      </c>
      <c r="BV316" s="133" t="str">
        <f>IF(Verpackung!$H315="","o",IF(ISNUMBER(Verpackung!$H315),"x","Bitte ausschließlich Zahlen pflegen!"))</f>
        <v>o</v>
      </c>
      <c r="BW316" s="133" t="str">
        <f>IF(Verpackung!$I315="","o",IF(ISNUMBER(Verpackung!$I315),"x","Bitte ausschließlich Zahlen pflegen!"))</f>
        <v>o</v>
      </c>
      <c r="BX316" s="133" t="str">
        <f>IF(Verpackung!$J315="","o",IF(ISNUMBER(Verpackung!$J315),"x","Bitte ausschließlich Zahlen pflegen!"))</f>
        <v>o</v>
      </c>
      <c r="BY316" s="133" t="str">
        <f>IF(Verpackung!$K315="","o",IF(ISNUMBER(Verpackung!$K315),"x","Bitte ausschließlich Zahlen pflegen!"))</f>
        <v>o</v>
      </c>
      <c r="BZ316" s="133" t="str">
        <f>IF('Kaufland intern'!D315="","o",IF(LEN('Kaufland intern'!D315)&gt;40,"Eingabe max. 40 Zeichen!","x"))</f>
        <v>o</v>
      </c>
      <c r="CA316" s="133" t="str">
        <f>IF('Kaufland intern'!F315="","o",IF(AND(ISNUMBER('Kaufland intern'!F315),'Kaufland intern'!F315&gt;=1000000,'Kaufland intern'!F315&lt;=9999999),"x","Bitte Eingabe prüfen!"))</f>
        <v>o</v>
      </c>
      <c r="CB316" s="133" t="str">
        <f>IF('Kaufland intern'!G315="","o",IF(LEN('Kaufland intern'!G315)&gt;18,"Eingabe max. 18 Zeichen!","x"))</f>
        <v>o</v>
      </c>
      <c r="CC316" s="133" t="str">
        <f>IF('Kaufland intern'!I315="","o",IF(LEN('Kaufland intern'!I315)&gt;3,"Eingabe max. 3 Zeichen!","x"))</f>
        <v>o</v>
      </c>
      <c r="CD316" s="133" t="str">
        <f>IF('Kaufland intern'!J315="","o",IF(LEN('Kaufland intern'!J315)&gt;6,"Eingabe max. 6 Zeichen!","x"))</f>
        <v>o</v>
      </c>
      <c r="CE316" s="133" t="str">
        <f>IF('Kaufland intern'!K315="","o",IF(LEN('Kaufland intern'!K315)&gt;4,"Eingabe max. 4 Zeichen!","x"))</f>
        <v>o</v>
      </c>
      <c r="CF316" s="133" t="str">
        <f>IF('Kaufland intern'!L315="","o",IF(ISNA(VLOOKUP('Kaufland intern'!L315,Auswahlisten!$Z:$Z,1,0))=FALSE,"x","Bitte Etikettenart korrekt pflegen!"))</f>
        <v>o</v>
      </c>
      <c r="CG316" s="133" t="str">
        <f>IF('Kaufland intern'!M315="","o",IF(LEN('Kaufland intern'!M315)&gt;20,"Eingabe max. 20 Zeichen!","x"))</f>
        <v>o</v>
      </c>
      <c r="CH316" s="133" t="str">
        <f>IF('Kaufland intern'!O315="","o",IF(LEN('Kaufland intern'!O315)&gt;20,"Eingabe max. 20 Zeichen!","x"))</f>
        <v>o</v>
      </c>
      <c r="CI316" s="133" t="str">
        <f>IF('Kaufland intern'!Q315="","o",IF(LEN('Kaufland intern'!Q315)&gt;20,"Eingabe max. 20 Zeichen!","x"))</f>
        <v>o</v>
      </c>
      <c r="CJ316" s="133" t="str">
        <f>IF('Kaufland intern'!S315="","o",IF(LEN('Kaufland intern'!S315)&gt;8,"Eingabe max. 8 Zeichen!","x"))</f>
        <v>o</v>
      </c>
      <c r="CK316" s="133" t="str">
        <f>IF('Kaufland intern'!U315="","o",IF(ISNA(VLOOKUP('Kaufland intern'!U315,Auswahlisten!$D:$D,1,0))=FALSE,"x","Bitte Verpackungsart korrekt pflegen!"))</f>
        <v>o</v>
      </c>
      <c r="CL316" s="133" t="str">
        <f>IF('Kaufland intern'!V315="","o",IF(ISNUMBER('Kaufland intern'!V315),"x","Bitte ausschließlich Zahlen pflegen!"))</f>
        <v>o</v>
      </c>
      <c r="CM316" s="133" t="str">
        <f>IF('Kaufland intern'!W315="","o",IF(ISNA(VLOOKUP('Kaufland intern'!W315,Auswahlisten!$AA:$AA,1,0))=FALSE,"x","Bitte Bezugsweg korrekt pflegen!"))</f>
        <v>o</v>
      </c>
      <c r="CN316" s="133" t="str">
        <f>IF('Kaufland intern'!X315="","o",IF(ISNA(VLOOKUP('Kaufland intern'!X315,Auswahlisten!$AB:$AB,1,0))=FALSE,"x","Bitte Bezugsvorschrift korrekt pflegen!"))</f>
        <v>o</v>
      </c>
      <c r="CO316" s="133" t="str">
        <f>IF('Kaufland intern'!Y315="","o",IF(ISNA(VLOOKUP('Kaufland intern'!Y315,Auswahlisten!$AC:$AC,1,0))=FALSE,"x","Bitte Sortimentsstufenlistung korrekt pflegen!"))</f>
        <v>o</v>
      </c>
      <c r="CP316" s="133" t="str">
        <f>IF('Kaufland intern'!Z315="","o",IF(LEN('Kaufland intern'!Z315)&lt;&gt;13,"Eingabe max. 13 Zahlen!","x"))</f>
        <v>o</v>
      </c>
      <c r="CQ316" s="133" t="str">
        <f>IF('Kaufland intern'!AA315="","o",IF(LEN('Kaufland intern'!AA315)&lt;&gt;13,"Eingabe max. 13 Zahlen!","x"))</f>
        <v>o</v>
      </c>
      <c r="CR316" s="133" t="str">
        <f>IF('Kaufland intern'!AB315="","o",IF(LEN('Kaufland intern'!AB315)&lt;&gt;13,"Eingabe max. 13 Zahlen!","x"))</f>
        <v>o</v>
      </c>
      <c r="CS316" s="133" t="str">
        <f>IF('Kaufland intern'!AC315="","o",IF('Kaufland intern'!AC315="x","x","Bitte nur 'x' für Ja pflegen!"))</f>
        <v>o</v>
      </c>
      <c r="CT316" s="133" t="str">
        <f>IF('Kaufland intern'!AD315="","o",IF('Kaufland intern'!AD315="x","x","Bitte nur 'x' für Ja pflegen!"))</f>
        <v>o</v>
      </c>
      <c r="CU316" s="133" t="str">
        <f>IF('Kaufland intern'!AE315="","o",IF('Kaufland intern'!AE315="x","x","Bitte nur 'x' für Ja pflegen!"))</f>
        <v>o</v>
      </c>
      <c r="CV316" s="133" t="str">
        <f>IF('Kaufland intern'!AF315="","o",IF('Kaufland intern'!AF315="x","x","Bitte nur 'x' für Ja pflegen!"))</f>
        <v>o</v>
      </c>
      <c r="CW316" s="133" t="str">
        <f>IF('Kaufland intern'!AG315="","o",IF('Kaufland intern'!AG315="x","x","Bitte nur 'x' für Ja pflegen!"))</f>
        <v>o</v>
      </c>
      <c r="CX316" s="133" t="str">
        <f>IF('Kaufland intern'!AH315="","o",IF('Kaufland intern'!AH315="x","x","Bitte nur 'x' für Ja pflegen!"))</f>
        <v>o</v>
      </c>
      <c r="CY316" s="133" t="str">
        <f>IF('Kaufland intern'!AI315="","o",IF(LEN('Kaufland intern'!AI315)&lt;&gt;11,"Eingabe 11 Zeichen!","x"))</f>
        <v>o</v>
      </c>
      <c r="CZ316" s="133" t="str">
        <f>IF('Kaufland intern'!AJ315="","o",IF(LEN('Kaufland intern'!AJ315)&lt;&gt;11,"Eingabe 11 Zeichen!","x"))</f>
        <v>o</v>
      </c>
      <c r="DA316" s="133" t="str">
        <f>IF('Kaufland intern'!AK315="","o",IF(LEN('Kaufland intern'!AK315)&lt;&gt;11,"Eingabe 11 Zeichen!","x"))</f>
        <v>o</v>
      </c>
      <c r="DB316" s="133" t="str">
        <f>IF('Kaufland intern'!AL315="","o",IF(LEN('Kaufland intern'!AL315)&lt;&gt;11,"Eingabe 11 Zeichen!","x"))</f>
        <v>o</v>
      </c>
      <c r="DC316" s="133" t="str">
        <f>IF('Kaufland intern'!AM315="","o",IF(LEN('Kaufland intern'!AM315)&lt;&gt;11,"Eingabe 11 Zeichen!","x"))</f>
        <v>o</v>
      </c>
      <c r="DD316" s="133" t="str">
        <f>IF('Kaufland intern'!AN315="","o",IF(LEN('Kaufland intern'!AN315)&lt;&gt;11,"Eingabe 11 Zeichen!","x"))</f>
        <v>o</v>
      </c>
    </row>
    <row r="317" spans="1:108" ht="30">
      <c r="A317" s="128">
        <f>Food!C316</f>
        <v>0</v>
      </c>
      <c r="B317" s="129">
        <f>Food!E316</f>
        <v>0</v>
      </c>
      <c r="C317" s="128">
        <f>Food!O316</f>
        <v>0</v>
      </c>
      <c r="D317" s="133" t="str">
        <f>IF(Food!$A316="","Bitte Datum pflegen!",IF(ISNUMBER(Food!$A316)=FALSE,"Bitte Datum überprüfen!","x"))</f>
        <v>Bitte Datum pflegen!</v>
      </c>
      <c r="E317" s="133" t="str">
        <f>IF(Food!$C316="","Bitte Lieferantenartikelnr. pflegen!",IF(LEN(Food!$C316)&gt;13,"Eingabe max. 13 Zeichen!","x"))</f>
        <v>Bitte Lieferantenartikelnr. pflegen!</v>
      </c>
      <c r="F317" s="133" t="str">
        <f>IF(Food!$D316="","o",IF(LEN(Food!$D316)&gt;13,"Eingabe max. 13 Zeichen!","x"))</f>
        <v>o</v>
      </c>
      <c r="G317" s="145" t="str">
        <f>IF(Food!$F316="","o",IF(ISNUMBER(Food!$F316)=FALSE,"Bitte Gewicht ohne Einheit pflegen!","x"))</f>
        <v>o</v>
      </c>
      <c r="H317" s="133" t="str">
        <f>IF(Food!$G316="","o",IF(ISNA(VLOOKUP(Food!$G316,Auswahlisten!$A:$A,1,0))=FALSE,"x","Bitte Gewichtseinheit korrekt pflegen!"))</f>
        <v>o</v>
      </c>
      <c r="I317" s="133" t="str">
        <f>IF(Food!$H316="","Bitte Steuer pflegen!",IF(OR(Food!$H316=7,Food!$H316=19),"x","Bitte nur 7 oder 19 pflegen!"))</f>
        <v>Bitte Steuer pflegen!</v>
      </c>
      <c r="J317" s="133" t="str">
        <f>IF(Food!$I316="","o",IF(Food!$I316="x","x","Bitte nur 'x' für Ja pflegen!"))</f>
        <v>o</v>
      </c>
      <c r="K317" s="145" t="str">
        <f>IF(Food!$L316="","o",IF(ISNUMBER(Food!$L316)=FALSE,"Bitte Temperatur von ohne Einheit pflegen!","x"))</f>
        <v>o</v>
      </c>
      <c r="L317" s="145" t="str">
        <f>IF(Food!$M316="","o",IF(ISNUMBER(Food!$M316)=FALSE,"Bitte Temperatur bis ohne Einheit pflegen!","x"))</f>
        <v>o</v>
      </c>
      <c r="M317" s="133" t="str">
        <f>IF(Food!$J316="","o",IF(Food!$J316="x","x","Bitte nur 'x' für Ja pflegen!"))</f>
        <v>o</v>
      </c>
      <c r="N317" s="133" t="str">
        <f>IF(Food!$P316="","Bitte Bruttogewicht pflegen!",IF(ISNUMBER(Food!$P316)=FALSE,"Bitte Bruttogwicht ohne Einheit pflegen!","x"))</f>
        <v>Bitte Bruttogewicht pflegen!</v>
      </c>
      <c r="O317" s="133" t="str">
        <f>IF(Food!$Q316="","Bitte Länge pflegen!",IF(ISNUMBER(Food!$Q316)=FALSE,"Bitte Länge ohne Einheit pflegen!","x"))</f>
        <v>Bitte Länge pflegen!</v>
      </c>
      <c r="P317" s="133" t="str">
        <f>IF(Food!$R316="","Bitte Breite pflegen!",IF(ISNUMBER(Food!$R316)=FALSE,"Bitte Breite ohne Einheit pflegen!","x"))</f>
        <v>Bitte Breite pflegen!</v>
      </c>
      <c r="Q317" s="133" t="str">
        <f>IF(Food!$S316="","Bitte Höhe pflegen!",IF(ISNUMBER(Food!$S316)=FALSE,"Bitte Höhe ohne Einheit pflegen!","x"))</f>
        <v>Bitte Höhe pflegen!</v>
      </c>
      <c r="R317" s="133" t="str">
        <f>IF(Food!$V316="","o",IF(ISNUMBER(Food!$V316)=FALSE,"Bitte Bruttogewicht ohne Einheit pflegen!","x"))</f>
        <v>o</v>
      </c>
      <c r="S317" s="133" t="str">
        <f>IF(Food!$W316="","o",IF(ISNUMBER(Food!$W316)=FALSE,"Bitte Länge ohne Einheit pflegen!","x"))</f>
        <v>o</v>
      </c>
      <c r="T317" s="133" t="str">
        <f>IF(Food!$X316="","o",IF(ISNUMBER(Food!$X316)=FALSE,"Bitte Länge ohne Einheit pflegen!","x"))</f>
        <v>o</v>
      </c>
      <c r="U317" s="133" t="str">
        <f>IF(Food!$Y316="","o",IF(ISNUMBER(Food!$Y316)=FALSE,"Bitte Länge ohne Einheit pflegen!","x"))</f>
        <v>o</v>
      </c>
      <c r="V317" s="133" t="str">
        <f>IF(Food!$AB316="","o",IF(ISNUMBER(Food!$AB316)=FALSE,"Bitte Bruttogewicht ohne Einheit pflegen!","x"))</f>
        <v>o</v>
      </c>
      <c r="W317" s="133" t="str">
        <f>IF(Food!$AC316="","o",IF(ISNUMBER(Food!$AC316)=FALSE,"Bitte Länge ohne Einheit pflegen!","x"))</f>
        <v>o</v>
      </c>
      <c r="X317" s="133" t="str">
        <f>IF(Food!$AD316="","o",IF(ISNUMBER(Food!$AD316)=FALSE,"Bitte Breite ohne Einheit pflegen!","x"))</f>
        <v>o</v>
      </c>
      <c r="Y317" s="133" t="str">
        <f>IF(Food!$AE316="","o",IF(ISNUMBER(Food!$AE316)=FALSE,"Bitte Höhe ohne Einheit pflegen!","x"))</f>
        <v>o</v>
      </c>
      <c r="Z317" s="133" t="str">
        <f>IF(Food!$AG316="","o",IF(ISNUMBER(Food!$AG316)=FALSE,"Bitte Bruttogewicht ohne Einheit pflegen!","x"))</f>
        <v>o</v>
      </c>
      <c r="AA317" s="133" t="str">
        <f>IF(Food!$AH316="","o",IF(ISNUMBER(Food!$AH316)=FALSE,"Bitte Länge ohne Einheit pflegen!","x"))</f>
        <v>o</v>
      </c>
      <c r="AB317" s="133" t="str">
        <f>IF(Food!$AI316="","o",IF(ISNUMBER(Food!$AI316)=FALSE,"Bitte Breite ohne Einheit pflegen!","x"))</f>
        <v>o</v>
      </c>
      <c r="AC317" s="133" t="str">
        <f>IF(Food!$AJ316="","o",IF(ISNUMBER(Food!$AJ316)=FALSE,"Bitte Höhe ohne Einheit pflegen!","x"))</f>
        <v>o</v>
      </c>
      <c r="AD317" s="133" t="str">
        <f>IF(Food!$AL316="","o",IF(ISNUMBER(Food!$AL316)=FALSE,"Bitte Bruttogewicht ohne Einheit pflegen!","x"))</f>
        <v>o</v>
      </c>
      <c r="AE317" s="133" t="str">
        <f>IF(Food!$AM316="","o",IF(ISNUMBER(Food!$AM316)=FALSE,"Bitte Länge ohne Einheit pflegen!","x"))</f>
        <v>o</v>
      </c>
      <c r="AF317" s="133" t="str">
        <f>IF(Food!$AN316="","o",IF(ISNUMBER(Food!$AN316)=FALSE,"Bitte Breite ohne Einheit pflegen!","x"))</f>
        <v>o</v>
      </c>
      <c r="AG317" s="133" t="str">
        <f>IF(Food!$AO316="","o",IF(ISNUMBER(Food!$AO316)=FALSE,"Bitte Höhe ohne Einheit pflegen!","x"))</f>
        <v>o</v>
      </c>
      <c r="AH317" s="133" t="str">
        <f>IF(Food!$BX316="","o",IF(Food!$BX316="x","x","Bitte nur 'x' für Ja pflegen!"))</f>
        <v>o</v>
      </c>
      <c r="AI317" s="133" t="str">
        <f>IF(Food!$BY316="","o",IF(ISNUMBER(Food!$BY316),"x","Bitte ausschließlich Zahlen pflegen!"))</f>
        <v>o</v>
      </c>
      <c r="AJ317" s="133" t="str">
        <f>IF(Food!$AR316="","Bitte Verpackungsart pflegen!",IF(Food!$AR316="","o",IF(ISNA(VLOOKUP(Food!$AR316,Auswahlisten!$D:$D,1,0))=FALSE,"x","Bitte Verpackungsart korrekt pflegen!")))</f>
        <v>Bitte Verpackungsart pflegen!</v>
      </c>
      <c r="AK317" s="133" t="str">
        <f>IF(Food!$AS316="","o",IF(ISNUMBER(Food!$AS316)=FALSE,"Bitte nur Anzahl der Tage pflegen!","x"))</f>
        <v>o</v>
      </c>
      <c r="AL317" s="133" t="str">
        <f>IF(Food!$AT316="","o",IF(ISNUMBER(Food!$AT316)=FALSE,"Bitte nur Anzahl der Tage pflegen!","x"))</f>
        <v>o</v>
      </c>
      <c r="AM317" s="133" t="str">
        <f>IF(Food!$AU316="","o",IF(ISNA(VLOOKUP(Food!$AU316,Auswahlisten!$H:$H,1,0))=FALSE,"x","Bitte Produktionsland korrekt pflegen!"))</f>
        <v>o</v>
      </c>
      <c r="AN317" s="133" t="str">
        <f>IF(Food!$AV316="","o",IF(ISNA(VLOOKUP(Food!$AV316,Auswahlisten!$I:$I,1,0))=FALSE,"x","Bitte Region korrekt pflegen!"))</f>
        <v>o</v>
      </c>
      <c r="AO317" s="133" t="str">
        <f>IF(Food!$AW316="","o",IF(LEN(Food!$AW316)&gt;8,"Eingabe max. 8 Zahlen!","x"))</f>
        <v>o</v>
      </c>
      <c r="AP317" s="133" t="str">
        <f>IF(Food!$CC316="","o",IF(Food!$CC316="x","x","Bitte nur 'x' für Ja pflegen!"))</f>
        <v>o</v>
      </c>
      <c r="AQ317" s="133" t="str">
        <f>IF(Food!$AY316="","o",IF(Food!$AY316="x","x","Bitte nur 'x' für Ja pflegen!"))</f>
        <v>o</v>
      </c>
      <c r="AR317" s="133" t="str">
        <f>IF(Food!$AZ316="","o",IF(Food!$AZ316="x","x","Bitte nur 'x' für Ja pflegen!"))</f>
        <v>o</v>
      </c>
      <c r="AS317" s="133" t="str">
        <f>IF(Food!$BA316="","o",IF(Food!$BA316="x","x","Bitte nur 'x' für Ja pflegen!"))</f>
        <v>o</v>
      </c>
      <c r="AT317" s="133" t="str">
        <f>IF(Food!$BB316="","o",IF(Food!$BB316="x","x","Bitte nur 'x' für Ja pflegen!"))</f>
        <v>o</v>
      </c>
      <c r="AU317" s="133" t="str">
        <f ca="1">IF(Food!$BC316="","o",IF(OR(LEFT(CELL("format",Food!$BC316),1)="S",LEFT(CELL("format",Food!$BC316),1)=".",LEFT(CELL("format",Food!$BC316),1)="F"),"x","Bitte ausschließlich Zahlen pflegen!"))</f>
        <v>o</v>
      </c>
      <c r="AV317" s="133" t="str">
        <f>IF(Food!$BD316="","o",IF(Food!$BD316="x","x","Bitte nur 'x' für Ja pflegen!"))</f>
        <v>o</v>
      </c>
      <c r="AW317" s="133" t="str">
        <f ca="1">IF(Food!$BE316="","o",IF(OR(LEFT(CELL("format",Food!$BE316),1)="S",LEFT(CELL("format",Food!$BE316),1)=".",LEFT(CELL("format",Food!$BE316),1)="F"),"x","Bitte ausschließlich Zahlen pflegen!"))</f>
        <v>o</v>
      </c>
      <c r="AX317" s="133" t="str">
        <f>IF(Food!$BF316="","o",IF(Food!$BF316="x","x","Bitte nur 'x' für Ja pflegen!"))</f>
        <v>o</v>
      </c>
      <c r="AY317" s="133" t="str">
        <f ca="1">IF(Food!$BG316="","o",IF(OR(LEFT(CELL("format",Food!$BG316),1)="S",LEFT(CELL("format",Food!$BG316),1)=".",LEFT(CELL("format",Food!$BG316),1)="F"),"x","Bitte ausschließlich Zahlen pflegen!"))</f>
        <v>o</v>
      </c>
      <c r="AZ317" s="133" t="str">
        <f>IF(Food!$BH316="","o",IF(Food!$BH316="x","x","Bitte nur 'x' für Ja pflegen!"))</f>
        <v>o</v>
      </c>
      <c r="BA317" s="133" t="str">
        <f ca="1">IF(Food!$BI316="","o",IF(OR(LEFT(CELL("format",Food!$BI316),1)="S",LEFT(CELL("format",Food!$BI316),1)=".",LEFT(CELL("format",Food!$BI316),1)="F"),"x","Bitte ausschließlich Zahlen pflegen!"))</f>
        <v>o</v>
      </c>
      <c r="BB317" s="133" t="str">
        <f>IF(Food!$BJ316="","o",IF(ISNUMBER(Food!$BJ316),"x","Bitte ausschließlich Zahlen pflegen!"))</f>
        <v>o</v>
      </c>
      <c r="BC317" s="133" t="str">
        <f ca="1">IF(Food!$BK316="","o",IF(OR(LEFT(CELL("format",Food!$BK316),1)="S",LEFT(CELL("format",Food!$BK316),1)=".",LEFT(CELL("format",Food!$BK316),1)="F"),"x","Bitte ausschließlich Zahlen pflegen!"))</f>
        <v>o</v>
      </c>
      <c r="BD317" s="133" t="str">
        <f>IF(Food!$BL316="","o",IF(ISNUMBER(Food!$BL316),"x","Bitte ausschließlich Zahlen pflegen!"))</f>
        <v>o</v>
      </c>
      <c r="BE317" s="133" t="str">
        <f>IF(Food!$BM316="","o",IF(ISNUMBER(Food!$BM316),"x","Bitte ausschließlich Zahlen pflegen!"))</f>
        <v>o</v>
      </c>
      <c r="BF317" s="133" t="str">
        <f>IF(Food!$BS316="","o",IF(ISNA(VLOOKUP(Food!$BS316,Auswahlisten!$H:$H,1,0))=FALSE,"x","Bitte Produktionsland korrekt pflegen!"))</f>
        <v>o</v>
      </c>
      <c r="BG317" s="133" t="str">
        <f>IF(Food!$BU316="","o",IF(ISNUMBER(Food!$BU316),"x","Bitte ausschließlich Zahlen pflegen!"))</f>
        <v>o</v>
      </c>
      <c r="BH317" s="133" t="str">
        <f>IF(Food!$BV316="","o",IF(ISNUMBER(Food!$BV316),"x","Bitte ausschließlich Zahlen pflegen!"))</f>
        <v>o</v>
      </c>
      <c r="BI317" s="133" t="str">
        <f>IF(Food!$BW316="","o",IF(ISNUMBER(Food!$BW316),"x","Bitte ausschließlich Zahlen pflegen!"))</f>
        <v>o</v>
      </c>
      <c r="BJ317" s="133" t="str">
        <f>IF(Food!$BZ316="","o",IF(ISNA(VLOOKUP(Food!$BZ316,Auswahlisten!$AE:$AE,1,0))=FALSE,"x","Bitte Pfandart korrekt pflegen!"))</f>
        <v>o</v>
      </c>
      <c r="BK317" s="133" t="str">
        <f>IF(Food!$CA316="","o",IF(ISNUMBER(Food!$CA316),"x","Bitte ausschließlich Zahlen pflegen!"))</f>
        <v>o</v>
      </c>
      <c r="BL317" s="133" t="str">
        <f>IF(Food!$CD316="","o",IF(ISNUMBER(Food!$CD316),"x","Bitte ausschließlich Zahlen pflegen!"))</f>
        <v>o</v>
      </c>
      <c r="BM317" s="133" t="str">
        <f>IF(Food!$CE316="","o",IF(ISNA(VLOOKUP(Food!$CE316,Auswahlisten!$A:$A,1,0))=FALSE,"x","Bitte Gewichtseinheit korrekt pflegen!"))</f>
        <v>o</v>
      </c>
      <c r="BN317" s="133" t="str">
        <f>IF(Food!$CF316="","o",IF(ISNUMBER(Food!$CF316),"x","Bitte ausschließlich Zahlen pflegen!"))</f>
        <v>o</v>
      </c>
      <c r="BO317" s="133" t="str">
        <f>IF(Food!$CG316="","o",IF(ISNUMBER(Food!$CG316),"x","Bitte ausschließlich Zahlen pflegen!"))</f>
        <v>o</v>
      </c>
      <c r="BP317" s="133" t="str">
        <f>IF(Food!$CH316="","o",IF(ISNA(VLOOKUP(Food!$CH316,Auswahlisten!$A:$A,1,0))=FALSE,"x","Bitte Gewichtseinheit korrekt pflegen!"))</f>
        <v>o</v>
      </c>
      <c r="BQ317" s="133" t="str">
        <f>IF(Food!$CI316="","o",IF(ISNA(VLOOKUP(Food!$CI316,Auswahlisten!$F:$F,1,0))=FALSE,"x","Bitte JuSchu korrekt pflegen!"))</f>
        <v>o</v>
      </c>
      <c r="BR317" s="133" t="str">
        <f>IF(Verpackung!$D316="","o",IF(ISNUMBER(Verpackung!$D316),"x","Bitte ausschließlich Zahlen pflegen!"))</f>
        <v>o</v>
      </c>
      <c r="BS317" s="133" t="str">
        <f>IF(Verpackung!$E316="","o",IF(ISNUMBER(Verpackung!$E316),"x","Bitte ausschließlich Zahlen pflegen!"))</f>
        <v>o</v>
      </c>
      <c r="BT317" s="133" t="str">
        <f>IF(Verpackung!$F316="","o",IF(ISNUMBER(Verpackung!$F316),"x","Bitte ausschließlich Zahlen pflegen!"))</f>
        <v>o</v>
      </c>
      <c r="BU317" s="133" t="str">
        <f>IF(Verpackung!$G316="","o",IF(ISNUMBER(Verpackung!$G316),"x","Bitte ausschließlich Zahlen pflegen!"))</f>
        <v>o</v>
      </c>
      <c r="BV317" s="133" t="str">
        <f>IF(Verpackung!$H316="","o",IF(ISNUMBER(Verpackung!$H316),"x","Bitte ausschließlich Zahlen pflegen!"))</f>
        <v>o</v>
      </c>
      <c r="BW317" s="133" t="str">
        <f>IF(Verpackung!$I316="","o",IF(ISNUMBER(Verpackung!$I316),"x","Bitte ausschließlich Zahlen pflegen!"))</f>
        <v>o</v>
      </c>
      <c r="BX317" s="133" t="str">
        <f>IF(Verpackung!$J316="","o",IF(ISNUMBER(Verpackung!$J316),"x","Bitte ausschließlich Zahlen pflegen!"))</f>
        <v>o</v>
      </c>
      <c r="BY317" s="133" t="str">
        <f>IF(Verpackung!$K316="","o",IF(ISNUMBER(Verpackung!$K316),"x","Bitte ausschließlich Zahlen pflegen!"))</f>
        <v>o</v>
      </c>
      <c r="BZ317" s="133" t="str">
        <f>IF('Kaufland intern'!D316="","o",IF(LEN('Kaufland intern'!D316)&gt;40,"Eingabe max. 40 Zeichen!","x"))</f>
        <v>o</v>
      </c>
      <c r="CA317" s="133" t="str">
        <f>IF('Kaufland intern'!F316="","o",IF(AND(ISNUMBER('Kaufland intern'!F316),'Kaufland intern'!F316&gt;=1000000,'Kaufland intern'!F316&lt;=9999999),"x","Bitte Eingabe prüfen!"))</f>
        <v>o</v>
      </c>
      <c r="CB317" s="133" t="str">
        <f>IF('Kaufland intern'!G316="","o",IF(LEN('Kaufland intern'!G316)&gt;18,"Eingabe max. 18 Zeichen!","x"))</f>
        <v>o</v>
      </c>
      <c r="CC317" s="133" t="str">
        <f>IF('Kaufland intern'!I316="","o",IF(LEN('Kaufland intern'!I316)&gt;3,"Eingabe max. 3 Zeichen!","x"))</f>
        <v>o</v>
      </c>
      <c r="CD317" s="133" t="str">
        <f>IF('Kaufland intern'!J316="","o",IF(LEN('Kaufland intern'!J316)&gt;6,"Eingabe max. 6 Zeichen!","x"))</f>
        <v>o</v>
      </c>
      <c r="CE317" s="133" t="str">
        <f>IF('Kaufland intern'!K316="","o",IF(LEN('Kaufland intern'!K316)&gt;4,"Eingabe max. 4 Zeichen!","x"))</f>
        <v>o</v>
      </c>
      <c r="CF317" s="133" t="str">
        <f>IF('Kaufland intern'!L316="","o",IF(ISNA(VLOOKUP('Kaufland intern'!L316,Auswahlisten!$Z:$Z,1,0))=FALSE,"x","Bitte Etikettenart korrekt pflegen!"))</f>
        <v>o</v>
      </c>
      <c r="CG317" s="133" t="str">
        <f>IF('Kaufland intern'!M316="","o",IF(LEN('Kaufland intern'!M316)&gt;20,"Eingabe max. 20 Zeichen!","x"))</f>
        <v>o</v>
      </c>
      <c r="CH317" s="133" t="str">
        <f>IF('Kaufland intern'!O316="","o",IF(LEN('Kaufland intern'!O316)&gt;20,"Eingabe max. 20 Zeichen!","x"))</f>
        <v>o</v>
      </c>
      <c r="CI317" s="133" t="str">
        <f>IF('Kaufland intern'!Q316="","o",IF(LEN('Kaufland intern'!Q316)&gt;20,"Eingabe max. 20 Zeichen!","x"))</f>
        <v>o</v>
      </c>
      <c r="CJ317" s="133" t="str">
        <f>IF('Kaufland intern'!S316="","o",IF(LEN('Kaufland intern'!S316)&gt;8,"Eingabe max. 8 Zeichen!","x"))</f>
        <v>o</v>
      </c>
      <c r="CK317" s="133" t="str">
        <f>IF('Kaufland intern'!U316="","o",IF(ISNA(VLOOKUP('Kaufland intern'!U316,Auswahlisten!$D:$D,1,0))=FALSE,"x","Bitte Verpackungsart korrekt pflegen!"))</f>
        <v>o</v>
      </c>
      <c r="CL317" s="133" t="str">
        <f>IF('Kaufland intern'!V316="","o",IF(ISNUMBER('Kaufland intern'!V316),"x","Bitte ausschließlich Zahlen pflegen!"))</f>
        <v>o</v>
      </c>
      <c r="CM317" s="133" t="str">
        <f>IF('Kaufland intern'!W316="","o",IF(ISNA(VLOOKUP('Kaufland intern'!W316,Auswahlisten!$AA:$AA,1,0))=FALSE,"x","Bitte Bezugsweg korrekt pflegen!"))</f>
        <v>o</v>
      </c>
      <c r="CN317" s="133" t="str">
        <f>IF('Kaufland intern'!X316="","o",IF(ISNA(VLOOKUP('Kaufland intern'!X316,Auswahlisten!$AB:$AB,1,0))=FALSE,"x","Bitte Bezugsvorschrift korrekt pflegen!"))</f>
        <v>o</v>
      </c>
      <c r="CO317" s="133" t="str">
        <f>IF('Kaufland intern'!Y316="","o",IF(ISNA(VLOOKUP('Kaufland intern'!Y316,Auswahlisten!$AC:$AC,1,0))=FALSE,"x","Bitte Sortimentsstufenlistung korrekt pflegen!"))</f>
        <v>o</v>
      </c>
      <c r="CP317" s="133" t="str">
        <f>IF('Kaufland intern'!Z316="","o",IF(LEN('Kaufland intern'!Z316)&lt;&gt;13,"Eingabe max. 13 Zahlen!","x"))</f>
        <v>o</v>
      </c>
      <c r="CQ317" s="133" t="str">
        <f>IF('Kaufland intern'!AA316="","o",IF(LEN('Kaufland intern'!AA316)&lt;&gt;13,"Eingabe max. 13 Zahlen!","x"))</f>
        <v>o</v>
      </c>
      <c r="CR317" s="133" t="str">
        <f>IF('Kaufland intern'!AB316="","o",IF(LEN('Kaufland intern'!AB316)&lt;&gt;13,"Eingabe max. 13 Zahlen!","x"))</f>
        <v>o</v>
      </c>
      <c r="CS317" s="133" t="str">
        <f>IF('Kaufland intern'!AC316="","o",IF('Kaufland intern'!AC316="x","x","Bitte nur 'x' für Ja pflegen!"))</f>
        <v>o</v>
      </c>
      <c r="CT317" s="133" t="str">
        <f>IF('Kaufland intern'!AD316="","o",IF('Kaufland intern'!AD316="x","x","Bitte nur 'x' für Ja pflegen!"))</f>
        <v>o</v>
      </c>
      <c r="CU317" s="133" t="str">
        <f>IF('Kaufland intern'!AE316="","o",IF('Kaufland intern'!AE316="x","x","Bitte nur 'x' für Ja pflegen!"))</f>
        <v>o</v>
      </c>
      <c r="CV317" s="133" t="str">
        <f>IF('Kaufland intern'!AF316="","o",IF('Kaufland intern'!AF316="x","x","Bitte nur 'x' für Ja pflegen!"))</f>
        <v>o</v>
      </c>
      <c r="CW317" s="133" t="str">
        <f>IF('Kaufland intern'!AG316="","o",IF('Kaufland intern'!AG316="x","x","Bitte nur 'x' für Ja pflegen!"))</f>
        <v>o</v>
      </c>
      <c r="CX317" s="133" t="str">
        <f>IF('Kaufland intern'!AH316="","o",IF('Kaufland intern'!AH316="x","x","Bitte nur 'x' für Ja pflegen!"))</f>
        <v>o</v>
      </c>
      <c r="CY317" s="133" t="str">
        <f>IF('Kaufland intern'!AI316="","o",IF(LEN('Kaufland intern'!AI316)&lt;&gt;11,"Eingabe 11 Zeichen!","x"))</f>
        <v>o</v>
      </c>
      <c r="CZ317" s="133" t="str">
        <f>IF('Kaufland intern'!AJ316="","o",IF(LEN('Kaufland intern'!AJ316)&lt;&gt;11,"Eingabe 11 Zeichen!","x"))</f>
        <v>o</v>
      </c>
      <c r="DA317" s="133" t="str">
        <f>IF('Kaufland intern'!AK316="","o",IF(LEN('Kaufland intern'!AK316)&lt;&gt;11,"Eingabe 11 Zeichen!","x"))</f>
        <v>o</v>
      </c>
      <c r="DB317" s="133" t="str">
        <f>IF('Kaufland intern'!AL316="","o",IF(LEN('Kaufland intern'!AL316)&lt;&gt;11,"Eingabe 11 Zeichen!","x"))</f>
        <v>o</v>
      </c>
      <c r="DC317" s="133" t="str">
        <f>IF('Kaufland intern'!AM316="","o",IF(LEN('Kaufland intern'!AM316)&lt;&gt;11,"Eingabe 11 Zeichen!","x"))</f>
        <v>o</v>
      </c>
      <c r="DD317" s="133" t="str">
        <f>IF('Kaufland intern'!AN316="","o",IF(LEN('Kaufland intern'!AN316)&lt;&gt;11,"Eingabe 11 Zeichen!","x"))</f>
        <v>o</v>
      </c>
    </row>
    <row r="318" spans="1:108" ht="30">
      <c r="A318" s="128">
        <f>Food!C317</f>
        <v>0</v>
      </c>
      <c r="B318" s="129">
        <f>Food!E317</f>
        <v>0</v>
      </c>
      <c r="C318" s="128">
        <f>Food!O317</f>
        <v>0</v>
      </c>
      <c r="D318" s="133" t="str">
        <f>IF(Food!$A317="","Bitte Datum pflegen!",IF(ISNUMBER(Food!$A317)=FALSE,"Bitte Datum überprüfen!","x"))</f>
        <v>Bitte Datum pflegen!</v>
      </c>
      <c r="E318" s="133" t="str">
        <f>IF(Food!$C317="","Bitte Lieferantenartikelnr. pflegen!",IF(LEN(Food!$C317)&gt;13,"Eingabe max. 13 Zeichen!","x"))</f>
        <v>Bitte Lieferantenartikelnr. pflegen!</v>
      </c>
      <c r="F318" s="133" t="str">
        <f>IF(Food!$D317="","o",IF(LEN(Food!$D317)&gt;13,"Eingabe max. 13 Zeichen!","x"))</f>
        <v>o</v>
      </c>
      <c r="G318" s="145" t="str">
        <f>IF(Food!$F317="","o",IF(ISNUMBER(Food!$F317)=FALSE,"Bitte Gewicht ohne Einheit pflegen!","x"))</f>
        <v>o</v>
      </c>
      <c r="H318" s="133" t="str">
        <f>IF(Food!$G317="","o",IF(ISNA(VLOOKUP(Food!$G317,Auswahlisten!$A:$A,1,0))=FALSE,"x","Bitte Gewichtseinheit korrekt pflegen!"))</f>
        <v>o</v>
      </c>
      <c r="I318" s="133" t="str">
        <f>IF(Food!$H317="","Bitte Steuer pflegen!",IF(OR(Food!$H317=7,Food!$H317=19),"x","Bitte nur 7 oder 19 pflegen!"))</f>
        <v>Bitte Steuer pflegen!</v>
      </c>
      <c r="J318" s="133" t="str">
        <f>IF(Food!$I317="","o",IF(Food!$I317="x","x","Bitte nur 'x' für Ja pflegen!"))</f>
        <v>o</v>
      </c>
      <c r="K318" s="145" t="str">
        <f>IF(Food!$L317="","o",IF(ISNUMBER(Food!$L317)=FALSE,"Bitte Temperatur von ohne Einheit pflegen!","x"))</f>
        <v>o</v>
      </c>
      <c r="L318" s="145" t="str">
        <f>IF(Food!$M317="","o",IF(ISNUMBER(Food!$M317)=FALSE,"Bitte Temperatur bis ohne Einheit pflegen!","x"))</f>
        <v>o</v>
      </c>
      <c r="M318" s="133" t="str">
        <f>IF(Food!$J317="","o",IF(Food!$J317="x","x","Bitte nur 'x' für Ja pflegen!"))</f>
        <v>o</v>
      </c>
      <c r="N318" s="133" t="str">
        <f>IF(Food!$P317="","Bitte Bruttogewicht pflegen!",IF(ISNUMBER(Food!$P317)=FALSE,"Bitte Bruttogwicht ohne Einheit pflegen!","x"))</f>
        <v>Bitte Bruttogewicht pflegen!</v>
      </c>
      <c r="O318" s="133" t="str">
        <f>IF(Food!$Q317="","Bitte Länge pflegen!",IF(ISNUMBER(Food!$Q317)=FALSE,"Bitte Länge ohne Einheit pflegen!","x"))</f>
        <v>Bitte Länge pflegen!</v>
      </c>
      <c r="P318" s="133" t="str">
        <f>IF(Food!$R317="","Bitte Breite pflegen!",IF(ISNUMBER(Food!$R317)=FALSE,"Bitte Breite ohne Einheit pflegen!","x"))</f>
        <v>Bitte Breite pflegen!</v>
      </c>
      <c r="Q318" s="133" t="str">
        <f>IF(Food!$S317="","Bitte Höhe pflegen!",IF(ISNUMBER(Food!$S317)=FALSE,"Bitte Höhe ohne Einheit pflegen!","x"))</f>
        <v>Bitte Höhe pflegen!</v>
      </c>
      <c r="R318" s="133" t="str">
        <f>IF(Food!$V317="","o",IF(ISNUMBER(Food!$V317)=FALSE,"Bitte Bruttogewicht ohne Einheit pflegen!","x"))</f>
        <v>o</v>
      </c>
      <c r="S318" s="133" t="str">
        <f>IF(Food!$W317="","o",IF(ISNUMBER(Food!$W317)=FALSE,"Bitte Länge ohne Einheit pflegen!","x"))</f>
        <v>o</v>
      </c>
      <c r="T318" s="133" t="str">
        <f>IF(Food!$X317="","o",IF(ISNUMBER(Food!$X317)=FALSE,"Bitte Länge ohne Einheit pflegen!","x"))</f>
        <v>o</v>
      </c>
      <c r="U318" s="133" t="str">
        <f>IF(Food!$Y317="","o",IF(ISNUMBER(Food!$Y317)=FALSE,"Bitte Länge ohne Einheit pflegen!","x"))</f>
        <v>o</v>
      </c>
      <c r="V318" s="133" t="str">
        <f>IF(Food!$AB317="","o",IF(ISNUMBER(Food!$AB317)=FALSE,"Bitte Bruttogewicht ohne Einheit pflegen!","x"))</f>
        <v>o</v>
      </c>
      <c r="W318" s="133" t="str">
        <f>IF(Food!$AC317="","o",IF(ISNUMBER(Food!$AC317)=FALSE,"Bitte Länge ohne Einheit pflegen!","x"))</f>
        <v>o</v>
      </c>
      <c r="X318" s="133" t="str">
        <f>IF(Food!$AD317="","o",IF(ISNUMBER(Food!$AD317)=FALSE,"Bitte Breite ohne Einheit pflegen!","x"))</f>
        <v>o</v>
      </c>
      <c r="Y318" s="133" t="str">
        <f>IF(Food!$AE317="","o",IF(ISNUMBER(Food!$AE317)=FALSE,"Bitte Höhe ohne Einheit pflegen!","x"))</f>
        <v>o</v>
      </c>
      <c r="Z318" s="133" t="str">
        <f>IF(Food!$AG317="","o",IF(ISNUMBER(Food!$AG317)=FALSE,"Bitte Bruttogewicht ohne Einheit pflegen!","x"))</f>
        <v>o</v>
      </c>
      <c r="AA318" s="133" t="str">
        <f>IF(Food!$AH317="","o",IF(ISNUMBER(Food!$AH317)=FALSE,"Bitte Länge ohne Einheit pflegen!","x"))</f>
        <v>o</v>
      </c>
      <c r="AB318" s="133" t="str">
        <f>IF(Food!$AI317="","o",IF(ISNUMBER(Food!$AI317)=FALSE,"Bitte Breite ohne Einheit pflegen!","x"))</f>
        <v>o</v>
      </c>
      <c r="AC318" s="133" t="str">
        <f>IF(Food!$AJ317="","o",IF(ISNUMBER(Food!$AJ317)=FALSE,"Bitte Höhe ohne Einheit pflegen!","x"))</f>
        <v>o</v>
      </c>
      <c r="AD318" s="133" t="str">
        <f>IF(Food!$AL317="","o",IF(ISNUMBER(Food!$AL317)=FALSE,"Bitte Bruttogewicht ohne Einheit pflegen!","x"))</f>
        <v>o</v>
      </c>
      <c r="AE318" s="133" t="str">
        <f>IF(Food!$AM317="","o",IF(ISNUMBER(Food!$AM317)=FALSE,"Bitte Länge ohne Einheit pflegen!","x"))</f>
        <v>o</v>
      </c>
      <c r="AF318" s="133" t="str">
        <f>IF(Food!$AN317="","o",IF(ISNUMBER(Food!$AN317)=FALSE,"Bitte Breite ohne Einheit pflegen!","x"))</f>
        <v>o</v>
      </c>
      <c r="AG318" s="133" t="str">
        <f>IF(Food!$AO317="","o",IF(ISNUMBER(Food!$AO317)=FALSE,"Bitte Höhe ohne Einheit pflegen!","x"))</f>
        <v>o</v>
      </c>
      <c r="AH318" s="133" t="str">
        <f>IF(Food!$BX317="","o",IF(Food!$BX317="x","x","Bitte nur 'x' für Ja pflegen!"))</f>
        <v>o</v>
      </c>
      <c r="AI318" s="133" t="str">
        <f>IF(Food!$BY317="","o",IF(ISNUMBER(Food!$BY317),"x","Bitte ausschließlich Zahlen pflegen!"))</f>
        <v>o</v>
      </c>
      <c r="AJ318" s="133" t="str">
        <f>IF(Food!$AR317="","Bitte Verpackungsart pflegen!",IF(Food!$AR317="","o",IF(ISNA(VLOOKUP(Food!$AR317,Auswahlisten!$D:$D,1,0))=FALSE,"x","Bitte Verpackungsart korrekt pflegen!")))</f>
        <v>Bitte Verpackungsart pflegen!</v>
      </c>
      <c r="AK318" s="133" t="str">
        <f>IF(Food!$AS317="","o",IF(ISNUMBER(Food!$AS317)=FALSE,"Bitte nur Anzahl der Tage pflegen!","x"))</f>
        <v>o</v>
      </c>
      <c r="AL318" s="133" t="str">
        <f>IF(Food!$AT317="","o",IF(ISNUMBER(Food!$AT317)=FALSE,"Bitte nur Anzahl der Tage pflegen!","x"))</f>
        <v>o</v>
      </c>
      <c r="AM318" s="133" t="str">
        <f>IF(Food!$AU317="","o",IF(ISNA(VLOOKUP(Food!$AU317,Auswahlisten!$H:$H,1,0))=FALSE,"x","Bitte Produktionsland korrekt pflegen!"))</f>
        <v>o</v>
      </c>
      <c r="AN318" s="133" t="str">
        <f>IF(Food!$AV317="","o",IF(ISNA(VLOOKUP(Food!$AV317,Auswahlisten!$I:$I,1,0))=FALSE,"x","Bitte Region korrekt pflegen!"))</f>
        <v>o</v>
      </c>
      <c r="AO318" s="133" t="str">
        <f>IF(Food!$AW317="","o",IF(LEN(Food!$AW317)&gt;8,"Eingabe max. 8 Zahlen!","x"))</f>
        <v>o</v>
      </c>
      <c r="AP318" s="133" t="str">
        <f>IF(Food!$CC317="","o",IF(Food!$CC317="x","x","Bitte nur 'x' für Ja pflegen!"))</f>
        <v>o</v>
      </c>
      <c r="AQ318" s="133" t="str">
        <f>IF(Food!$AY317="","o",IF(Food!$AY317="x","x","Bitte nur 'x' für Ja pflegen!"))</f>
        <v>o</v>
      </c>
      <c r="AR318" s="133" t="str">
        <f>IF(Food!$AZ317="","o",IF(Food!$AZ317="x","x","Bitte nur 'x' für Ja pflegen!"))</f>
        <v>o</v>
      </c>
      <c r="AS318" s="133" t="str">
        <f>IF(Food!$BA317="","o",IF(Food!$BA317="x","x","Bitte nur 'x' für Ja pflegen!"))</f>
        <v>o</v>
      </c>
      <c r="AT318" s="133" t="str">
        <f>IF(Food!$BB317="","o",IF(Food!$BB317="x","x","Bitte nur 'x' für Ja pflegen!"))</f>
        <v>o</v>
      </c>
      <c r="AU318" s="133" t="str">
        <f ca="1">IF(Food!$BC317="","o",IF(OR(LEFT(CELL("format",Food!$BC317),1)="S",LEFT(CELL("format",Food!$BC317),1)=".",LEFT(CELL("format",Food!$BC317),1)="F"),"x","Bitte ausschließlich Zahlen pflegen!"))</f>
        <v>o</v>
      </c>
      <c r="AV318" s="133" t="str">
        <f>IF(Food!$BD317="","o",IF(Food!$BD317="x","x","Bitte nur 'x' für Ja pflegen!"))</f>
        <v>o</v>
      </c>
      <c r="AW318" s="133" t="str">
        <f ca="1">IF(Food!$BE317="","o",IF(OR(LEFT(CELL("format",Food!$BE317),1)="S",LEFT(CELL("format",Food!$BE317),1)=".",LEFT(CELL("format",Food!$BE317),1)="F"),"x","Bitte ausschließlich Zahlen pflegen!"))</f>
        <v>o</v>
      </c>
      <c r="AX318" s="133" t="str">
        <f>IF(Food!$BF317="","o",IF(Food!$BF317="x","x","Bitte nur 'x' für Ja pflegen!"))</f>
        <v>o</v>
      </c>
      <c r="AY318" s="133" t="str">
        <f ca="1">IF(Food!$BG317="","o",IF(OR(LEFT(CELL("format",Food!$BG317),1)="S",LEFT(CELL("format",Food!$BG317),1)=".",LEFT(CELL("format",Food!$BG317),1)="F"),"x","Bitte ausschließlich Zahlen pflegen!"))</f>
        <v>o</v>
      </c>
      <c r="AZ318" s="133" t="str">
        <f>IF(Food!$BH317="","o",IF(Food!$BH317="x","x","Bitte nur 'x' für Ja pflegen!"))</f>
        <v>o</v>
      </c>
      <c r="BA318" s="133" t="str">
        <f ca="1">IF(Food!$BI317="","o",IF(OR(LEFT(CELL("format",Food!$BI317),1)="S",LEFT(CELL("format",Food!$BI317),1)=".",LEFT(CELL("format",Food!$BI317),1)="F"),"x","Bitte ausschließlich Zahlen pflegen!"))</f>
        <v>o</v>
      </c>
      <c r="BB318" s="133" t="str">
        <f>IF(Food!$BJ317="","o",IF(ISNUMBER(Food!$BJ317),"x","Bitte ausschließlich Zahlen pflegen!"))</f>
        <v>o</v>
      </c>
      <c r="BC318" s="133" t="str">
        <f ca="1">IF(Food!$BK317="","o",IF(OR(LEFT(CELL("format",Food!$BK317),1)="S",LEFT(CELL("format",Food!$BK317),1)=".",LEFT(CELL("format",Food!$BK317),1)="F"),"x","Bitte ausschließlich Zahlen pflegen!"))</f>
        <v>o</v>
      </c>
      <c r="BD318" s="133" t="str">
        <f>IF(Food!$BL317="","o",IF(ISNUMBER(Food!$BL317),"x","Bitte ausschließlich Zahlen pflegen!"))</f>
        <v>o</v>
      </c>
      <c r="BE318" s="133" t="str">
        <f>IF(Food!$BM317="","o",IF(ISNUMBER(Food!$BM317),"x","Bitte ausschließlich Zahlen pflegen!"))</f>
        <v>o</v>
      </c>
      <c r="BF318" s="133" t="str">
        <f>IF(Food!$BS317="","o",IF(ISNA(VLOOKUP(Food!$BS317,Auswahlisten!$H:$H,1,0))=FALSE,"x","Bitte Produktionsland korrekt pflegen!"))</f>
        <v>o</v>
      </c>
      <c r="BG318" s="133" t="str">
        <f>IF(Food!$BU317="","o",IF(ISNUMBER(Food!$BU317),"x","Bitte ausschließlich Zahlen pflegen!"))</f>
        <v>o</v>
      </c>
      <c r="BH318" s="133" t="str">
        <f>IF(Food!$BV317="","o",IF(ISNUMBER(Food!$BV317),"x","Bitte ausschließlich Zahlen pflegen!"))</f>
        <v>o</v>
      </c>
      <c r="BI318" s="133" t="str">
        <f>IF(Food!$BW317="","o",IF(ISNUMBER(Food!$BW317),"x","Bitte ausschließlich Zahlen pflegen!"))</f>
        <v>o</v>
      </c>
      <c r="BJ318" s="133" t="str">
        <f>IF(Food!$BZ317="","o",IF(ISNA(VLOOKUP(Food!$BZ317,Auswahlisten!$AE:$AE,1,0))=FALSE,"x","Bitte Pfandart korrekt pflegen!"))</f>
        <v>o</v>
      </c>
      <c r="BK318" s="133" t="str">
        <f>IF(Food!$CA317="","o",IF(ISNUMBER(Food!$CA317),"x","Bitte ausschließlich Zahlen pflegen!"))</f>
        <v>o</v>
      </c>
      <c r="BL318" s="133" t="str">
        <f>IF(Food!$CD317="","o",IF(ISNUMBER(Food!$CD317),"x","Bitte ausschließlich Zahlen pflegen!"))</f>
        <v>o</v>
      </c>
      <c r="BM318" s="133" t="str">
        <f>IF(Food!$CE317="","o",IF(ISNA(VLOOKUP(Food!$CE317,Auswahlisten!$A:$A,1,0))=FALSE,"x","Bitte Gewichtseinheit korrekt pflegen!"))</f>
        <v>o</v>
      </c>
      <c r="BN318" s="133" t="str">
        <f>IF(Food!$CF317="","o",IF(ISNUMBER(Food!$CF317),"x","Bitte ausschließlich Zahlen pflegen!"))</f>
        <v>o</v>
      </c>
      <c r="BO318" s="133" t="str">
        <f>IF(Food!$CG317="","o",IF(ISNUMBER(Food!$CG317),"x","Bitte ausschließlich Zahlen pflegen!"))</f>
        <v>o</v>
      </c>
      <c r="BP318" s="133" t="str">
        <f>IF(Food!$CH317="","o",IF(ISNA(VLOOKUP(Food!$CH317,Auswahlisten!$A:$A,1,0))=FALSE,"x","Bitte Gewichtseinheit korrekt pflegen!"))</f>
        <v>o</v>
      </c>
      <c r="BQ318" s="133" t="str">
        <f>IF(Food!$CI317="","o",IF(ISNA(VLOOKUP(Food!$CI317,Auswahlisten!$F:$F,1,0))=FALSE,"x","Bitte JuSchu korrekt pflegen!"))</f>
        <v>o</v>
      </c>
      <c r="BR318" s="133" t="str">
        <f>IF(Verpackung!$D317="","o",IF(ISNUMBER(Verpackung!$D317),"x","Bitte ausschließlich Zahlen pflegen!"))</f>
        <v>o</v>
      </c>
      <c r="BS318" s="133" t="str">
        <f>IF(Verpackung!$E317="","o",IF(ISNUMBER(Verpackung!$E317),"x","Bitte ausschließlich Zahlen pflegen!"))</f>
        <v>o</v>
      </c>
      <c r="BT318" s="133" t="str">
        <f>IF(Verpackung!$F317="","o",IF(ISNUMBER(Verpackung!$F317),"x","Bitte ausschließlich Zahlen pflegen!"))</f>
        <v>o</v>
      </c>
      <c r="BU318" s="133" t="str">
        <f>IF(Verpackung!$G317="","o",IF(ISNUMBER(Verpackung!$G317),"x","Bitte ausschließlich Zahlen pflegen!"))</f>
        <v>o</v>
      </c>
      <c r="BV318" s="133" t="str">
        <f>IF(Verpackung!$H317="","o",IF(ISNUMBER(Verpackung!$H317),"x","Bitte ausschließlich Zahlen pflegen!"))</f>
        <v>o</v>
      </c>
      <c r="BW318" s="133" t="str">
        <f>IF(Verpackung!$I317="","o",IF(ISNUMBER(Verpackung!$I317),"x","Bitte ausschließlich Zahlen pflegen!"))</f>
        <v>o</v>
      </c>
      <c r="BX318" s="133" t="str">
        <f>IF(Verpackung!$J317="","o",IF(ISNUMBER(Verpackung!$J317),"x","Bitte ausschließlich Zahlen pflegen!"))</f>
        <v>o</v>
      </c>
      <c r="BY318" s="133" t="str">
        <f>IF(Verpackung!$K317="","o",IF(ISNUMBER(Verpackung!$K317),"x","Bitte ausschließlich Zahlen pflegen!"))</f>
        <v>o</v>
      </c>
      <c r="BZ318" s="133" t="str">
        <f>IF('Kaufland intern'!D317="","o",IF(LEN('Kaufland intern'!D317)&gt;40,"Eingabe max. 40 Zeichen!","x"))</f>
        <v>o</v>
      </c>
      <c r="CA318" s="133" t="str">
        <f>IF('Kaufland intern'!F317="","o",IF(AND(ISNUMBER('Kaufland intern'!F317),'Kaufland intern'!F317&gt;=1000000,'Kaufland intern'!F317&lt;=9999999),"x","Bitte Eingabe prüfen!"))</f>
        <v>o</v>
      </c>
      <c r="CB318" s="133" t="str">
        <f>IF('Kaufland intern'!G317="","o",IF(LEN('Kaufland intern'!G317)&gt;18,"Eingabe max. 18 Zeichen!","x"))</f>
        <v>o</v>
      </c>
      <c r="CC318" s="133" t="str">
        <f>IF('Kaufland intern'!I317="","o",IF(LEN('Kaufland intern'!I317)&gt;3,"Eingabe max. 3 Zeichen!","x"))</f>
        <v>o</v>
      </c>
      <c r="CD318" s="133" t="str">
        <f>IF('Kaufland intern'!J317="","o",IF(LEN('Kaufland intern'!J317)&gt;6,"Eingabe max. 6 Zeichen!","x"))</f>
        <v>o</v>
      </c>
      <c r="CE318" s="133" t="str">
        <f>IF('Kaufland intern'!K317="","o",IF(LEN('Kaufland intern'!K317)&gt;4,"Eingabe max. 4 Zeichen!","x"))</f>
        <v>o</v>
      </c>
      <c r="CF318" s="133" t="str">
        <f>IF('Kaufland intern'!L317="","o",IF(ISNA(VLOOKUP('Kaufland intern'!L317,Auswahlisten!$Z:$Z,1,0))=FALSE,"x","Bitte Etikettenart korrekt pflegen!"))</f>
        <v>o</v>
      </c>
      <c r="CG318" s="133" t="str">
        <f>IF('Kaufland intern'!M317="","o",IF(LEN('Kaufland intern'!M317)&gt;20,"Eingabe max. 20 Zeichen!","x"))</f>
        <v>o</v>
      </c>
      <c r="CH318" s="133" t="str">
        <f>IF('Kaufland intern'!O317="","o",IF(LEN('Kaufland intern'!O317)&gt;20,"Eingabe max. 20 Zeichen!","x"))</f>
        <v>o</v>
      </c>
      <c r="CI318" s="133" t="str">
        <f>IF('Kaufland intern'!Q317="","o",IF(LEN('Kaufland intern'!Q317)&gt;20,"Eingabe max. 20 Zeichen!","x"))</f>
        <v>o</v>
      </c>
      <c r="CJ318" s="133" t="str">
        <f>IF('Kaufland intern'!S317="","o",IF(LEN('Kaufland intern'!S317)&gt;8,"Eingabe max. 8 Zeichen!","x"))</f>
        <v>o</v>
      </c>
      <c r="CK318" s="133" t="str">
        <f>IF('Kaufland intern'!U317="","o",IF(ISNA(VLOOKUP('Kaufland intern'!U317,Auswahlisten!$D:$D,1,0))=FALSE,"x","Bitte Verpackungsart korrekt pflegen!"))</f>
        <v>o</v>
      </c>
      <c r="CL318" s="133" t="str">
        <f>IF('Kaufland intern'!V317="","o",IF(ISNUMBER('Kaufland intern'!V317),"x","Bitte ausschließlich Zahlen pflegen!"))</f>
        <v>o</v>
      </c>
      <c r="CM318" s="133" t="str">
        <f>IF('Kaufland intern'!W317="","o",IF(ISNA(VLOOKUP('Kaufland intern'!W317,Auswahlisten!$AA:$AA,1,0))=FALSE,"x","Bitte Bezugsweg korrekt pflegen!"))</f>
        <v>o</v>
      </c>
      <c r="CN318" s="133" t="str">
        <f>IF('Kaufland intern'!X317="","o",IF(ISNA(VLOOKUP('Kaufland intern'!X317,Auswahlisten!$AB:$AB,1,0))=FALSE,"x","Bitte Bezugsvorschrift korrekt pflegen!"))</f>
        <v>o</v>
      </c>
      <c r="CO318" s="133" t="str">
        <f>IF('Kaufland intern'!Y317="","o",IF(ISNA(VLOOKUP('Kaufland intern'!Y317,Auswahlisten!$AC:$AC,1,0))=FALSE,"x","Bitte Sortimentsstufenlistung korrekt pflegen!"))</f>
        <v>o</v>
      </c>
      <c r="CP318" s="133" t="str">
        <f>IF('Kaufland intern'!Z317="","o",IF(LEN('Kaufland intern'!Z317)&lt;&gt;13,"Eingabe max. 13 Zahlen!","x"))</f>
        <v>o</v>
      </c>
      <c r="CQ318" s="133" t="str">
        <f>IF('Kaufland intern'!AA317="","o",IF(LEN('Kaufland intern'!AA317)&lt;&gt;13,"Eingabe max. 13 Zahlen!","x"))</f>
        <v>o</v>
      </c>
      <c r="CR318" s="133" t="str">
        <f>IF('Kaufland intern'!AB317="","o",IF(LEN('Kaufland intern'!AB317)&lt;&gt;13,"Eingabe max. 13 Zahlen!","x"))</f>
        <v>o</v>
      </c>
      <c r="CS318" s="133" t="str">
        <f>IF('Kaufland intern'!AC317="","o",IF('Kaufland intern'!AC317="x","x","Bitte nur 'x' für Ja pflegen!"))</f>
        <v>o</v>
      </c>
      <c r="CT318" s="133" t="str">
        <f>IF('Kaufland intern'!AD317="","o",IF('Kaufland intern'!AD317="x","x","Bitte nur 'x' für Ja pflegen!"))</f>
        <v>o</v>
      </c>
      <c r="CU318" s="133" t="str">
        <f>IF('Kaufland intern'!AE317="","o",IF('Kaufland intern'!AE317="x","x","Bitte nur 'x' für Ja pflegen!"))</f>
        <v>o</v>
      </c>
      <c r="CV318" s="133" t="str">
        <f>IF('Kaufland intern'!AF317="","o",IF('Kaufland intern'!AF317="x","x","Bitte nur 'x' für Ja pflegen!"))</f>
        <v>o</v>
      </c>
      <c r="CW318" s="133" t="str">
        <f>IF('Kaufland intern'!AG317="","o",IF('Kaufland intern'!AG317="x","x","Bitte nur 'x' für Ja pflegen!"))</f>
        <v>o</v>
      </c>
      <c r="CX318" s="133" t="str">
        <f>IF('Kaufland intern'!AH317="","o",IF('Kaufland intern'!AH317="x","x","Bitte nur 'x' für Ja pflegen!"))</f>
        <v>o</v>
      </c>
      <c r="CY318" s="133" t="str">
        <f>IF('Kaufland intern'!AI317="","o",IF(LEN('Kaufland intern'!AI317)&lt;&gt;11,"Eingabe 11 Zeichen!","x"))</f>
        <v>o</v>
      </c>
      <c r="CZ318" s="133" t="str">
        <f>IF('Kaufland intern'!AJ317="","o",IF(LEN('Kaufland intern'!AJ317)&lt;&gt;11,"Eingabe 11 Zeichen!","x"))</f>
        <v>o</v>
      </c>
      <c r="DA318" s="133" t="str">
        <f>IF('Kaufland intern'!AK317="","o",IF(LEN('Kaufland intern'!AK317)&lt;&gt;11,"Eingabe 11 Zeichen!","x"))</f>
        <v>o</v>
      </c>
      <c r="DB318" s="133" t="str">
        <f>IF('Kaufland intern'!AL317="","o",IF(LEN('Kaufland intern'!AL317)&lt;&gt;11,"Eingabe 11 Zeichen!","x"))</f>
        <v>o</v>
      </c>
      <c r="DC318" s="133" t="str">
        <f>IF('Kaufland intern'!AM317="","o",IF(LEN('Kaufland intern'!AM317)&lt;&gt;11,"Eingabe 11 Zeichen!","x"))</f>
        <v>o</v>
      </c>
      <c r="DD318" s="133" t="str">
        <f>IF('Kaufland intern'!AN317="","o",IF(LEN('Kaufland intern'!AN317)&lt;&gt;11,"Eingabe 11 Zeichen!","x"))</f>
        <v>o</v>
      </c>
    </row>
    <row r="319" spans="1:108" ht="30">
      <c r="A319" s="128">
        <f>Food!C318</f>
        <v>0</v>
      </c>
      <c r="B319" s="129">
        <f>Food!E318</f>
        <v>0</v>
      </c>
      <c r="C319" s="128">
        <f>Food!O318</f>
        <v>0</v>
      </c>
      <c r="D319" s="133" t="str">
        <f>IF(Food!$A318="","Bitte Datum pflegen!",IF(ISNUMBER(Food!$A318)=FALSE,"Bitte Datum überprüfen!","x"))</f>
        <v>Bitte Datum pflegen!</v>
      </c>
      <c r="E319" s="133" t="str">
        <f>IF(Food!$C318="","Bitte Lieferantenartikelnr. pflegen!",IF(LEN(Food!$C318)&gt;13,"Eingabe max. 13 Zeichen!","x"))</f>
        <v>Bitte Lieferantenartikelnr. pflegen!</v>
      </c>
      <c r="F319" s="133" t="str">
        <f>IF(Food!$D318="","o",IF(LEN(Food!$D318)&gt;13,"Eingabe max. 13 Zeichen!","x"))</f>
        <v>o</v>
      </c>
      <c r="G319" s="145" t="str">
        <f>IF(Food!$F318="","o",IF(ISNUMBER(Food!$F318)=FALSE,"Bitte Gewicht ohne Einheit pflegen!","x"))</f>
        <v>o</v>
      </c>
      <c r="H319" s="133" t="str">
        <f>IF(Food!$G318="","o",IF(ISNA(VLOOKUP(Food!$G318,Auswahlisten!$A:$A,1,0))=FALSE,"x","Bitte Gewichtseinheit korrekt pflegen!"))</f>
        <v>o</v>
      </c>
      <c r="I319" s="133" t="str">
        <f>IF(Food!$H318="","Bitte Steuer pflegen!",IF(OR(Food!$H318=7,Food!$H318=19),"x","Bitte nur 7 oder 19 pflegen!"))</f>
        <v>Bitte Steuer pflegen!</v>
      </c>
      <c r="J319" s="133" t="str">
        <f>IF(Food!$I318="","o",IF(Food!$I318="x","x","Bitte nur 'x' für Ja pflegen!"))</f>
        <v>o</v>
      </c>
      <c r="K319" s="145" t="str">
        <f>IF(Food!$L318="","o",IF(ISNUMBER(Food!$L318)=FALSE,"Bitte Temperatur von ohne Einheit pflegen!","x"))</f>
        <v>o</v>
      </c>
      <c r="L319" s="145" t="str">
        <f>IF(Food!$M318="","o",IF(ISNUMBER(Food!$M318)=FALSE,"Bitte Temperatur bis ohne Einheit pflegen!","x"))</f>
        <v>o</v>
      </c>
      <c r="M319" s="133" t="str">
        <f>IF(Food!$J318="","o",IF(Food!$J318="x","x","Bitte nur 'x' für Ja pflegen!"))</f>
        <v>o</v>
      </c>
      <c r="N319" s="133" t="str">
        <f>IF(Food!$P318="","Bitte Bruttogewicht pflegen!",IF(ISNUMBER(Food!$P318)=FALSE,"Bitte Bruttogwicht ohne Einheit pflegen!","x"))</f>
        <v>Bitte Bruttogewicht pflegen!</v>
      </c>
      <c r="O319" s="133" t="str">
        <f>IF(Food!$Q318="","Bitte Länge pflegen!",IF(ISNUMBER(Food!$Q318)=FALSE,"Bitte Länge ohne Einheit pflegen!","x"))</f>
        <v>Bitte Länge pflegen!</v>
      </c>
      <c r="P319" s="133" t="str">
        <f>IF(Food!$R318="","Bitte Breite pflegen!",IF(ISNUMBER(Food!$R318)=FALSE,"Bitte Breite ohne Einheit pflegen!","x"))</f>
        <v>Bitte Breite pflegen!</v>
      </c>
      <c r="Q319" s="133" t="str">
        <f>IF(Food!$S318="","Bitte Höhe pflegen!",IF(ISNUMBER(Food!$S318)=FALSE,"Bitte Höhe ohne Einheit pflegen!","x"))</f>
        <v>Bitte Höhe pflegen!</v>
      </c>
      <c r="R319" s="133" t="str">
        <f>IF(Food!$V318="","o",IF(ISNUMBER(Food!$V318)=FALSE,"Bitte Bruttogewicht ohne Einheit pflegen!","x"))</f>
        <v>o</v>
      </c>
      <c r="S319" s="133" t="str">
        <f>IF(Food!$W318="","o",IF(ISNUMBER(Food!$W318)=FALSE,"Bitte Länge ohne Einheit pflegen!","x"))</f>
        <v>o</v>
      </c>
      <c r="T319" s="133" t="str">
        <f>IF(Food!$X318="","o",IF(ISNUMBER(Food!$X318)=FALSE,"Bitte Länge ohne Einheit pflegen!","x"))</f>
        <v>o</v>
      </c>
      <c r="U319" s="133" t="str">
        <f>IF(Food!$Y318="","o",IF(ISNUMBER(Food!$Y318)=FALSE,"Bitte Länge ohne Einheit pflegen!","x"))</f>
        <v>o</v>
      </c>
      <c r="V319" s="133" t="str">
        <f>IF(Food!$AB318="","o",IF(ISNUMBER(Food!$AB318)=FALSE,"Bitte Bruttogewicht ohne Einheit pflegen!","x"))</f>
        <v>o</v>
      </c>
      <c r="W319" s="133" t="str">
        <f>IF(Food!$AC318="","o",IF(ISNUMBER(Food!$AC318)=FALSE,"Bitte Länge ohne Einheit pflegen!","x"))</f>
        <v>o</v>
      </c>
      <c r="X319" s="133" t="str">
        <f>IF(Food!$AD318="","o",IF(ISNUMBER(Food!$AD318)=FALSE,"Bitte Breite ohne Einheit pflegen!","x"))</f>
        <v>o</v>
      </c>
      <c r="Y319" s="133" t="str">
        <f>IF(Food!$AE318="","o",IF(ISNUMBER(Food!$AE318)=FALSE,"Bitte Höhe ohne Einheit pflegen!","x"))</f>
        <v>o</v>
      </c>
      <c r="Z319" s="133" t="str">
        <f>IF(Food!$AG318="","o",IF(ISNUMBER(Food!$AG318)=FALSE,"Bitte Bruttogewicht ohne Einheit pflegen!","x"))</f>
        <v>o</v>
      </c>
      <c r="AA319" s="133" t="str">
        <f>IF(Food!$AH318="","o",IF(ISNUMBER(Food!$AH318)=FALSE,"Bitte Länge ohne Einheit pflegen!","x"))</f>
        <v>o</v>
      </c>
      <c r="AB319" s="133" t="str">
        <f>IF(Food!$AI318="","o",IF(ISNUMBER(Food!$AI318)=FALSE,"Bitte Breite ohne Einheit pflegen!","x"))</f>
        <v>o</v>
      </c>
      <c r="AC319" s="133" t="str">
        <f>IF(Food!$AJ318="","o",IF(ISNUMBER(Food!$AJ318)=FALSE,"Bitte Höhe ohne Einheit pflegen!","x"))</f>
        <v>o</v>
      </c>
      <c r="AD319" s="133" t="str">
        <f>IF(Food!$AL318="","o",IF(ISNUMBER(Food!$AL318)=FALSE,"Bitte Bruttogewicht ohne Einheit pflegen!","x"))</f>
        <v>o</v>
      </c>
      <c r="AE319" s="133" t="str">
        <f>IF(Food!$AM318="","o",IF(ISNUMBER(Food!$AM318)=FALSE,"Bitte Länge ohne Einheit pflegen!","x"))</f>
        <v>o</v>
      </c>
      <c r="AF319" s="133" t="str">
        <f>IF(Food!$AN318="","o",IF(ISNUMBER(Food!$AN318)=FALSE,"Bitte Breite ohne Einheit pflegen!","x"))</f>
        <v>o</v>
      </c>
      <c r="AG319" s="133" t="str">
        <f>IF(Food!$AO318="","o",IF(ISNUMBER(Food!$AO318)=FALSE,"Bitte Höhe ohne Einheit pflegen!","x"))</f>
        <v>o</v>
      </c>
      <c r="AH319" s="133" t="str">
        <f>IF(Food!$BX318="","o",IF(Food!$BX318="x","x","Bitte nur 'x' für Ja pflegen!"))</f>
        <v>o</v>
      </c>
      <c r="AI319" s="133" t="str">
        <f>IF(Food!$BY318="","o",IF(ISNUMBER(Food!$BY318),"x","Bitte ausschließlich Zahlen pflegen!"))</f>
        <v>o</v>
      </c>
      <c r="AJ319" s="133" t="str">
        <f>IF(Food!$AR318="","Bitte Verpackungsart pflegen!",IF(Food!$AR318="","o",IF(ISNA(VLOOKUP(Food!$AR318,Auswahlisten!$D:$D,1,0))=FALSE,"x","Bitte Verpackungsart korrekt pflegen!")))</f>
        <v>Bitte Verpackungsart pflegen!</v>
      </c>
      <c r="AK319" s="133" t="str">
        <f>IF(Food!$AS318="","o",IF(ISNUMBER(Food!$AS318)=FALSE,"Bitte nur Anzahl der Tage pflegen!","x"))</f>
        <v>o</v>
      </c>
      <c r="AL319" s="133" t="str">
        <f>IF(Food!$AT318="","o",IF(ISNUMBER(Food!$AT318)=FALSE,"Bitte nur Anzahl der Tage pflegen!","x"))</f>
        <v>o</v>
      </c>
      <c r="AM319" s="133" t="str">
        <f>IF(Food!$AU318="","o",IF(ISNA(VLOOKUP(Food!$AU318,Auswahlisten!$H:$H,1,0))=FALSE,"x","Bitte Produktionsland korrekt pflegen!"))</f>
        <v>o</v>
      </c>
      <c r="AN319" s="133" t="str">
        <f>IF(Food!$AV318="","o",IF(ISNA(VLOOKUP(Food!$AV318,Auswahlisten!$I:$I,1,0))=FALSE,"x","Bitte Region korrekt pflegen!"))</f>
        <v>o</v>
      </c>
      <c r="AO319" s="133" t="str">
        <f>IF(Food!$AW318="","o",IF(LEN(Food!$AW318)&gt;8,"Eingabe max. 8 Zahlen!","x"))</f>
        <v>o</v>
      </c>
      <c r="AP319" s="133" t="str">
        <f>IF(Food!$CC318="","o",IF(Food!$CC318="x","x","Bitte nur 'x' für Ja pflegen!"))</f>
        <v>o</v>
      </c>
      <c r="AQ319" s="133" t="str">
        <f>IF(Food!$AY318="","o",IF(Food!$AY318="x","x","Bitte nur 'x' für Ja pflegen!"))</f>
        <v>o</v>
      </c>
      <c r="AR319" s="133" t="str">
        <f>IF(Food!$AZ318="","o",IF(Food!$AZ318="x","x","Bitte nur 'x' für Ja pflegen!"))</f>
        <v>o</v>
      </c>
      <c r="AS319" s="133" t="str">
        <f>IF(Food!$BA318="","o",IF(Food!$BA318="x","x","Bitte nur 'x' für Ja pflegen!"))</f>
        <v>o</v>
      </c>
      <c r="AT319" s="133" t="str">
        <f>IF(Food!$BB318="","o",IF(Food!$BB318="x","x","Bitte nur 'x' für Ja pflegen!"))</f>
        <v>o</v>
      </c>
      <c r="AU319" s="133" t="str">
        <f ca="1">IF(Food!$BC318="","o",IF(OR(LEFT(CELL("format",Food!$BC318),1)="S",LEFT(CELL("format",Food!$BC318),1)=".",LEFT(CELL("format",Food!$BC318),1)="F"),"x","Bitte ausschließlich Zahlen pflegen!"))</f>
        <v>o</v>
      </c>
      <c r="AV319" s="133" t="str">
        <f>IF(Food!$BD318="","o",IF(Food!$BD318="x","x","Bitte nur 'x' für Ja pflegen!"))</f>
        <v>o</v>
      </c>
      <c r="AW319" s="133" t="str">
        <f ca="1">IF(Food!$BE318="","o",IF(OR(LEFT(CELL("format",Food!$BE318),1)="S",LEFT(CELL("format",Food!$BE318),1)=".",LEFT(CELL("format",Food!$BE318),1)="F"),"x","Bitte ausschließlich Zahlen pflegen!"))</f>
        <v>o</v>
      </c>
      <c r="AX319" s="133" t="str">
        <f>IF(Food!$BF318="","o",IF(Food!$BF318="x","x","Bitte nur 'x' für Ja pflegen!"))</f>
        <v>o</v>
      </c>
      <c r="AY319" s="133" t="str">
        <f ca="1">IF(Food!$BG318="","o",IF(OR(LEFT(CELL("format",Food!$BG318),1)="S",LEFT(CELL("format",Food!$BG318),1)=".",LEFT(CELL("format",Food!$BG318),1)="F"),"x","Bitte ausschließlich Zahlen pflegen!"))</f>
        <v>o</v>
      </c>
      <c r="AZ319" s="133" t="str">
        <f>IF(Food!$BH318="","o",IF(Food!$BH318="x","x","Bitte nur 'x' für Ja pflegen!"))</f>
        <v>o</v>
      </c>
      <c r="BA319" s="133" t="str">
        <f ca="1">IF(Food!$BI318="","o",IF(OR(LEFT(CELL("format",Food!$BI318),1)="S",LEFT(CELL("format",Food!$BI318),1)=".",LEFT(CELL("format",Food!$BI318),1)="F"),"x","Bitte ausschließlich Zahlen pflegen!"))</f>
        <v>o</v>
      </c>
      <c r="BB319" s="133" t="str">
        <f>IF(Food!$BJ318="","o",IF(ISNUMBER(Food!$BJ318),"x","Bitte ausschließlich Zahlen pflegen!"))</f>
        <v>o</v>
      </c>
      <c r="BC319" s="133" t="str">
        <f ca="1">IF(Food!$BK318="","o",IF(OR(LEFT(CELL("format",Food!$BK318),1)="S",LEFT(CELL("format",Food!$BK318),1)=".",LEFT(CELL("format",Food!$BK318),1)="F"),"x","Bitte ausschließlich Zahlen pflegen!"))</f>
        <v>o</v>
      </c>
      <c r="BD319" s="133" t="str">
        <f>IF(Food!$BL318="","o",IF(ISNUMBER(Food!$BL318),"x","Bitte ausschließlich Zahlen pflegen!"))</f>
        <v>o</v>
      </c>
      <c r="BE319" s="133" t="str">
        <f>IF(Food!$BM318="","o",IF(ISNUMBER(Food!$BM318),"x","Bitte ausschließlich Zahlen pflegen!"))</f>
        <v>o</v>
      </c>
      <c r="BF319" s="133" t="str">
        <f>IF(Food!$BS318="","o",IF(ISNA(VLOOKUP(Food!$BS318,Auswahlisten!$H:$H,1,0))=FALSE,"x","Bitte Produktionsland korrekt pflegen!"))</f>
        <v>o</v>
      </c>
      <c r="BG319" s="133" t="str">
        <f>IF(Food!$BU318="","o",IF(ISNUMBER(Food!$BU318),"x","Bitte ausschließlich Zahlen pflegen!"))</f>
        <v>o</v>
      </c>
      <c r="BH319" s="133" t="str">
        <f>IF(Food!$BV318="","o",IF(ISNUMBER(Food!$BV318),"x","Bitte ausschließlich Zahlen pflegen!"))</f>
        <v>o</v>
      </c>
      <c r="BI319" s="133" t="str">
        <f>IF(Food!$BW318="","o",IF(ISNUMBER(Food!$BW318),"x","Bitte ausschließlich Zahlen pflegen!"))</f>
        <v>o</v>
      </c>
      <c r="BJ319" s="133" t="str">
        <f>IF(Food!$BZ318="","o",IF(ISNA(VLOOKUP(Food!$BZ318,Auswahlisten!$AE:$AE,1,0))=FALSE,"x","Bitte Pfandart korrekt pflegen!"))</f>
        <v>o</v>
      </c>
      <c r="BK319" s="133" t="str">
        <f>IF(Food!$CA318="","o",IF(ISNUMBER(Food!$CA318),"x","Bitte ausschließlich Zahlen pflegen!"))</f>
        <v>o</v>
      </c>
      <c r="BL319" s="133" t="str">
        <f>IF(Food!$CD318="","o",IF(ISNUMBER(Food!$CD318),"x","Bitte ausschließlich Zahlen pflegen!"))</f>
        <v>o</v>
      </c>
      <c r="BM319" s="133" t="str">
        <f>IF(Food!$CE318="","o",IF(ISNA(VLOOKUP(Food!$CE318,Auswahlisten!$A:$A,1,0))=FALSE,"x","Bitte Gewichtseinheit korrekt pflegen!"))</f>
        <v>o</v>
      </c>
      <c r="BN319" s="133" t="str">
        <f>IF(Food!$CF318="","o",IF(ISNUMBER(Food!$CF318),"x","Bitte ausschließlich Zahlen pflegen!"))</f>
        <v>o</v>
      </c>
      <c r="BO319" s="133" t="str">
        <f>IF(Food!$CG318="","o",IF(ISNUMBER(Food!$CG318),"x","Bitte ausschließlich Zahlen pflegen!"))</f>
        <v>o</v>
      </c>
      <c r="BP319" s="133" t="str">
        <f>IF(Food!$CH318="","o",IF(ISNA(VLOOKUP(Food!$CH318,Auswahlisten!$A:$A,1,0))=FALSE,"x","Bitte Gewichtseinheit korrekt pflegen!"))</f>
        <v>o</v>
      </c>
      <c r="BQ319" s="133" t="str">
        <f>IF(Food!$CI318="","o",IF(ISNA(VLOOKUP(Food!$CI318,Auswahlisten!$F:$F,1,0))=FALSE,"x","Bitte JuSchu korrekt pflegen!"))</f>
        <v>o</v>
      </c>
      <c r="BR319" s="133" t="str">
        <f>IF(Verpackung!$D318="","o",IF(ISNUMBER(Verpackung!$D318),"x","Bitte ausschließlich Zahlen pflegen!"))</f>
        <v>o</v>
      </c>
      <c r="BS319" s="133" t="str">
        <f>IF(Verpackung!$E318="","o",IF(ISNUMBER(Verpackung!$E318),"x","Bitte ausschließlich Zahlen pflegen!"))</f>
        <v>o</v>
      </c>
      <c r="BT319" s="133" t="str">
        <f>IF(Verpackung!$F318="","o",IF(ISNUMBER(Verpackung!$F318),"x","Bitte ausschließlich Zahlen pflegen!"))</f>
        <v>o</v>
      </c>
      <c r="BU319" s="133" t="str">
        <f>IF(Verpackung!$G318="","o",IF(ISNUMBER(Verpackung!$G318),"x","Bitte ausschließlich Zahlen pflegen!"))</f>
        <v>o</v>
      </c>
      <c r="BV319" s="133" t="str">
        <f>IF(Verpackung!$H318="","o",IF(ISNUMBER(Verpackung!$H318),"x","Bitte ausschließlich Zahlen pflegen!"))</f>
        <v>o</v>
      </c>
      <c r="BW319" s="133" t="str">
        <f>IF(Verpackung!$I318="","o",IF(ISNUMBER(Verpackung!$I318),"x","Bitte ausschließlich Zahlen pflegen!"))</f>
        <v>o</v>
      </c>
      <c r="BX319" s="133" t="str">
        <f>IF(Verpackung!$J318="","o",IF(ISNUMBER(Verpackung!$J318),"x","Bitte ausschließlich Zahlen pflegen!"))</f>
        <v>o</v>
      </c>
      <c r="BY319" s="133" t="str">
        <f>IF(Verpackung!$K318="","o",IF(ISNUMBER(Verpackung!$K318),"x","Bitte ausschließlich Zahlen pflegen!"))</f>
        <v>o</v>
      </c>
      <c r="BZ319" s="133" t="str">
        <f>IF('Kaufland intern'!D318="","o",IF(LEN('Kaufland intern'!D318)&gt;40,"Eingabe max. 40 Zeichen!","x"))</f>
        <v>o</v>
      </c>
      <c r="CA319" s="133" t="str">
        <f>IF('Kaufland intern'!F318="","o",IF(AND(ISNUMBER('Kaufland intern'!F318),'Kaufland intern'!F318&gt;=1000000,'Kaufland intern'!F318&lt;=9999999),"x","Bitte Eingabe prüfen!"))</f>
        <v>o</v>
      </c>
      <c r="CB319" s="133" t="str">
        <f>IF('Kaufland intern'!G318="","o",IF(LEN('Kaufland intern'!G318)&gt;18,"Eingabe max. 18 Zeichen!","x"))</f>
        <v>o</v>
      </c>
      <c r="CC319" s="133" t="str">
        <f>IF('Kaufland intern'!I318="","o",IF(LEN('Kaufland intern'!I318)&gt;3,"Eingabe max. 3 Zeichen!","x"))</f>
        <v>o</v>
      </c>
      <c r="CD319" s="133" t="str">
        <f>IF('Kaufland intern'!J318="","o",IF(LEN('Kaufland intern'!J318)&gt;6,"Eingabe max. 6 Zeichen!","x"))</f>
        <v>o</v>
      </c>
      <c r="CE319" s="133" t="str">
        <f>IF('Kaufland intern'!K318="","o",IF(LEN('Kaufland intern'!K318)&gt;4,"Eingabe max. 4 Zeichen!","x"))</f>
        <v>o</v>
      </c>
      <c r="CF319" s="133" t="str">
        <f>IF('Kaufland intern'!L318="","o",IF(ISNA(VLOOKUP('Kaufland intern'!L318,Auswahlisten!$Z:$Z,1,0))=FALSE,"x","Bitte Etikettenart korrekt pflegen!"))</f>
        <v>o</v>
      </c>
      <c r="CG319" s="133" t="str">
        <f>IF('Kaufland intern'!M318="","o",IF(LEN('Kaufland intern'!M318)&gt;20,"Eingabe max. 20 Zeichen!","x"))</f>
        <v>o</v>
      </c>
      <c r="CH319" s="133" t="str">
        <f>IF('Kaufland intern'!O318="","o",IF(LEN('Kaufland intern'!O318)&gt;20,"Eingabe max. 20 Zeichen!","x"))</f>
        <v>o</v>
      </c>
      <c r="CI319" s="133" t="str">
        <f>IF('Kaufland intern'!Q318="","o",IF(LEN('Kaufland intern'!Q318)&gt;20,"Eingabe max. 20 Zeichen!","x"))</f>
        <v>o</v>
      </c>
      <c r="CJ319" s="133" t="str">
        <f>IF('Kaufland intern'!S318="","o",IF(LEN('Kaufland intern'!S318)&gt;8,"Eingabe max. 8 Zeichen!","x"))</f>
        <v>o</v>
      </c>
      <c r="CK319" s="133" t="str">
        <f>IF('Kaufland intern'!U318="","o",IF(ISNA(VLOOKUP('Kaufland intern'!U318,Auswahlisten!$D:$D,1,0))=FALSE,"x","Bitte Verpackungsart korrekt pflegen!"))</f>
        <v>o</v>
      </c>
      <c r="CL319" s="133" t="str">
        <f>IF('Kaufland intern'!V318="","o",IF(ISNUMBER('Kaufland intern'!V318),"x","Bitte ausschließlich Zahlen pflegen!"))</f>
        <v>o</v>
      </c>
      <c r="CM319" s="133" t="str">
        <f>IF('Kaufland intern'!W318="","o",IF(ISNA(VLOOKUP('Kaufland intern'!W318,Auswahlisten!$AA:$AA,1,0))=FALSE,"x","Bitte Bezugsweg korrekt pflegen!"))</f>
        <v>o</v>
      </c>
      <c r="CN319" s="133" t="str">
        <f>IF('Kaufland intern'!X318="","o",IF(ISNA(VLOOKUP('Kaufland intern'!X318,Auswahlisten!$AB:$AB,1,0))=FALSE,"x","Bitte Bezugsvorschrift korrekt pflegen!"))</f>
        <v>o</v>
      </c>
      <c r="CO319" s="133" t="str">
        <f>IF('Kaufland intern'!Y318="","o",IF(ISNA(VLOOKUP('Kaufland intern'!Y318,Auswahlisten!$AC:$AC,1,0))=FALSE,"x","Bitte Sortimentsstufenlistung korrekt pflegen!"))</f>
        <v>o</v>
      </c>
      <c r="CP319" s="133" t="str">
        <f>IF('Kaufland intern'!Z318="","o",IF(LEN('Kaufland intern'!Z318)&lt;&gt;13,"Eingabe max. 13 Zahlen!","x"))</f>
        <v>o</v>
      </c>
      <c r="CQ319" s="133" t="str">
        <f>IF('Kaufland intern'!AA318="","o",IF(LEN('Kaufland intern'!AA318)&lt;&gt;13,"Eingabe max. 13 Zahlen!","x"))</f>
        <v>o</v>
      </c>
      <c r="CR319" s="133" t="str">
        <f>IF('Kaufland intern'!AB318="","o",IF(LEN('Kaufland intern'!AB318)&lt;&gt;13,"Eingabe max. 13 Zahlen!","x"))</f>
        <v>o</v>
      </c>
      <c r="CS319" s="133" t="str">
        <f>IF('Kaufland intern'!AC318="","o",IF('Kaufland intern'!AC318="x","x","Bitte nur 'x' für Ja pflegen!"))</f>
        <v>o</v>
      </c>
      <c r="CT319" s="133" t="str">
        <f>IF('Kaufland intern'!AD318="","o",IF('Kaufland intern'!AD318="x","x","Bitte nur 'x' für Ja pflegen!"))</f>
        <v>o</v>
      </c>
      <c r="CU319" s="133" t="str">
        <f>IF('Kaufland intern'!AE318="","o",IF('Kaufland intern'!AE318="x","x","Bitte nur 'x' für Ja pflegen!"))</f>
        <v>o</v>
      </c>
      <c r="CV319" s="133" t="str">
        <f>IF('Kaufland intern'!AF318="","o",IF('Kaufland intern'!AF318="x","x","Bitte nur 'x' für Ja pflegen!"))</f>
        <v>o</v>
      </c>
      <c r="CW319" s="133" t="str">
        <f>IF('Kaufland intern'!AG318="","o",IF('Kaufland intern'!AG318="x","x","Bitte nur 'x' für Ja pflegen!"))</f>
        <v>o</v>
      </c>
      <c r="CX319" s="133" t="str">
        <f>IF('Kaufland intern'!AH318="","o",IF('Kaufland intern'!AH318="x","x","Bitte nur 'x' für Ja pflegen!"))</f>
        <v>o</v>
      </c>
      <c r="CY319" s="133" t="str">
        <f>IF('Kaufland intern'!AI318="","o",IF(LEN('Kaufland intern'!AI318)&lt;&gt;11,"Eingabe 11 Zeichen!","x"))</f>
        <v>o</v>
      </c>
      <c r="CZ319" s="133" t="str">
        <f>IF('Kaufland intern'!AJ318="","o",IF(LEN('Kaufland intern'!AJ318)&lt;&gt;11,"Eingabe 11 Zeichen!","x"))</f>
        <v>o</v>
      </c>
      <c r="DA319" s="133" t="str">
        <f>IF('Kaufland intern'!AK318="","o",IF(LEN('Kaufland intern'!AK318)&lt;&gt;11,"Eingabe 11 Zeichen!","x"))</f>
        <v>o</v>
      </c>
      <c r="DB319" s="133" t="str">
        <f>IF('Kaufland intern'!AL318="","o",IF(LEN('Kaufland intern'!AL318)&lt;&gt;11,"Eingabe 11 Zeichen!","x"))</f>
        <v>o</v>
      </c>
      <c r="DC319" s="133" t="str">
        <f>IF('Kaufland intern'!AM318="","o",IF(LEN('Kaufland intern'!AM318)&lt;&gt;11,"Eingabe 11 Zeichen!","x"))</f>
        <v>o</v>
      </c>
      <c r="DD319" s="133" t="str">
        <f>IF('Kaufland intern'!AN318="","o",IF(LEN('Kaufland intern'!AN318)&lt;&gt;11,"Eingabe 11 Zeichen!","x"))</f>
        <v>o</v>
      </c>
    </row>
    <row r="320" spans="1:108" ht="30">
      <c r="A320" s="128">
        <f>Food!C319</f>
        <v>0</v>
      </c>
      <c r="B320" s="129">
        <f>Food!E319</f>
        <v>0</v>
      </c>
      <c r="C320" s="128">
        <f>Food!O319</f>
        <v>0</v>
      </c>
      <c r="D320" s="133" t="str">
        <f>IF(Food!$A319="","Bitte Datum pflegen!",IF(ISNUMBER(Food!$A319)=FALSE,"Bitte Datum überprüfen!","x"))</f>
        <v>Bitte Datum pflegen!</v>
      </c>
      <c r="E320" s="133" t="str">
        <f>IF(Food!$C319="","Bitte Lieferantenartikelnr. pflegen!",IF(LEN(Food!$C319)&gt;13,"Eingabe max. 13 Zeichen!","x"))</f>
        <v>Bitte Lieferantenartikelnr. pflegen!</v>
      </c>
      <c r="F320" s="133" t="str">
        <f>IF(Food!$D319="","o",IF(LEN(Food!$D319)&gt;13,"Eingabe max. 13 Zeichen!","x"))</f>
        <v>o</v>
      </c>
      <c r="G320" s="145" t="str">
        <f>IF(Food!$F319="","o",IF(ISNUMBER(Food!$F319)=FALSE,"Bitte Gewicht ohne Einheit pflegen!","x"))</f>
        <v>o</v>
      </c>
      <c r="H320" s="133" t="str">
        <f>IF(Food!$G319="","o",IF(ISNA(VLOOKUP(Food!$G319,Auswahlisten!$A:$A,1,0))=FALSE,"x","Bitte Gewichtseinheit korrekt pflegen!"))</f>
        <v>o</v>
      </c>
      <c r="I320" s="133" t="str">
        <f>IF(Food!$H319="","Bitte Steuer pflegen!",IF(OR(Food!$H319=7,Food!$H319=19),"x","Bitte nur 7 oder 19 pflegen!"))</f>
        <v>Bitte Steuer pflegen!</v>
      </c>
      <c r="J320" s="133" t="str">
        <f>IF(Food!$I319="","o",IF(Food!$I319="x","x","Bitte nur 'x' für Ja pflegen!"))</f>
        <v>o</v>
      </c>
      <c r="K320" s="145" t="str">
        <f>IF(Food!$L319="","o",IF(ISNUMBER(Food!$L319)=FALSE,"Bitte Temperatur von ohne Einheit pflegen!","x"))</f>
        <v>o</v>
      </c>
      <c r="L320" s="145" t="str">
        <f>IF(Food!$M319="","o",IF(ISNUMBER(Food!$M319)=FALSE,"Bitte Temperatur bis ohne Einheit pflegen!","x"))</f>
        <v>o</v>
      </c>
      <c r="M320" s="133" t="str">
        <f>IF(Food!$J319="","o",IF(Food!$J319="x","x","Bitte nur 'x' für Ja pflegen!"))</f>
        <v>o</v>
      </c>
      <c r="N320" s="133" t="str">
        <f>IF(Food!$P319="","Bitte Bruttogewicht pflegen!",IF(ISNUMBER(Food!$P319)=FALSE,"Bitte Bruttogwicht ohne Einheit pflegen!","x"))</f>
        <v>Bitte Bruttogewicht pflegen!</v>
      </c>
      <c r="O320" s="133" t="str">
        <f>IF(Food!$Q319="","Bitte Länge pflegen!",IF(ISNUMBER(Food!$Q319)=FALSE,"Bitte Länge ohne Einheit pflegen!","x"))</f>
        <v>Bitte Länge pflegen!</v>
      </c>
      <c r="P320" s="133" t="str">
        <f>IF(Food!$R319="","Bitte Breite pflegen!",IF(ISNUMBER(Food!$R319)=FALSE,"Bitte Breite ohne Einheit pflegen!","x"))</f>
        <v>Bitte Breite pflegen!</v>
      </c>
      <c r="Q320" s="133" t="str">
        <f>IF(Food!$S319="","Bitte Höhe pflegen!",IF(ISNUMBER(Food!$S319)=FALSE,"Bitte Höhe ohne Einheit pflegen!","x"))</f>
        <v>Bitte Höhe pflegen!</v>
      </c>
      <c r="R320" s="133" t="str">
        <f>IF(Food!$V319="","o",IF(ISNUMBER(Food!$V319)=FALSE,"Bitte Bruttogewicht ohne Einheit pflegen!","x"))</f>
        <v>o</v>
      </c>
      <c r="S320" s="133" t="str">
        <f>IF(Food!$W319="","o",IF(ISNUMBER(Food!$W319)=FALSE,"Bitte Länge ohne Einheit pflegen!","x"))</f>
        <v>o</v>
      </c>
      <c r="T320" s="133" t="str">
        <f>IF(Food!$X319="","o",IF(ISNUMBER(Food!$X319)=FALSE,"Bitte Länge ohne Einheit pflegen!","x"))</f>
        <v>o</v>
      </c>
      <c r="U320" s="133" t="str">
        <f>IF(Food!$Y319="","o",IF(ISNUMBER(Food!$Y319)=FALSE,"Bitte Länge ohne Einheit pflegen!","x"))</f>
        <v>o</v>
      </c>
      <c r="V320" s="133" t="str">
        <f>IF(Food!$AB319="","o",IF(ISNUMBER(Food!$AB319)=FALSE,"Bitte Bruttogewicht ohne Einheit pflegen!","x"))</f>
        <v>o</v>
      </c>
      <c r="W320" s="133" t="str">
        <f>IF(Food!$AC319="","o",IF(ISNUMBER(Food!$AC319)=FALSE,"Bitte Länge ohne Einheit pflegen!","x"))</f>
        <v>o</v>
      </c>
      <c r="X320" s="133" t="str">
        <f>IF(Food!$AD319="","o",IF(ISNUMBER(Food!$AD319)=FALSE,"Bitte Breite ohne Einheit pflegen!","x"))</f>
        <v>o</v>
      </c>
      <c r="Y320" s="133" t="str">
        <f>IF(Food!$AE319="","o",IF(ISNUMBER(Food!$AE319)=FALSE,"Bitte Höhe ohne Einheit pflegen!","x"))</f>
        <v>o</v>
      </c>
      <c r="Z320" s="133" t="str">
        <f>IF(Food!$AG319="","o",IF(ISNUMBER(Food!$AG319)=FALSE,"Bitte Bruttogewicht ohne Einheit pflegen!","x"))</f>
        <v>o</v>
      </c>
      <c r="AA320" s="133" t="str">
        <f>IF(Food!$AH319="","o",IF(ISNUMBER(Food!$AH319)=FALSE,"Bitte Länge ohne Einheit pflegen!","x"))</f>
        <v>o</v>
      </c>
      <c r="AB320" s="133" t="str">
        <f>IF(Food!$AI319="","o",IF(ISNUMBER(Food!$AI319)=FALSE,"Bitte Breite ohne Einheit pflegen!","x"))</f>
        <v>o</v>
      </c>
      <c r="AC320" s="133" t="str">
        <f>IF(Food!$AJ319="","o",IF(ISNUMBER(Food!$AJ319)=FALSE,"Bitte Höhe ohne Einheit pflegen!","x"))</f>
        <v>o</v>
      </c>
      <c r="AD320" s="133" t="str">
        <f>IF(Food!$AL319="","o",IF(ISNUMBER(Food!$AL319)=FALSE,"Bitte Bruttogewicht ohne Einheit pflegen!","x"))</f>
        <v>o</v>
      </c>
      <c r="AE320" s="133" t="str">
        <f>IF(Food!$AM319="","o",IF(ISNUMBER(Food!$AM319)=FALSE,"Bitte Länge ohne Einheit pflegen!","x"))</f>
        <v>o</v>
      </c>
      <c r="AF320" s="133" t="str">
        <f>IF(Food!$AN319="","o",IF(ISNUMBER(Food!$AN319)=FALSE,"Bitte Breite ohne Einheit pflegen!","x"))</f>
        <v>o</v>
      </c>
      <c r="AG320" s="133" t="str">
        <f>IF(Food!$AO319="","o",IF(ISNUMBER(Food!$AO319)=FALSE,"Bitte Höhe ohne Einheit pflegen!","x"))</f>
        <v>o</v>
      </c>
      <c r="AH320" s="133" t="str">
        <f>IF(Food!$BX319="","o",IF(Food!$BX319="x","x","Bitte nur 'x' für Ja pflegen!"))</f>
        <v>o</v>
      </c>
      <c r="AI320" s="133" t="str">
        <f>IF(Food!$BY319="","o",IF(ISNUMBER(Food!$BY319),"x","Bitte ausschließlich Zahlen pflegen!"))</f>
        <v>o</v>
      </c>
      <c r="AJ320" s="133" t="str">
        <f>IF(Food!$AR319="","Bitte Verpackungsart pflegen!",IF(Food!$AR319="","o",IF(ISNA(VLOOKUP(Food!$AR319,Auswahlisten!$D:$D,1,0))=FALSE,"x","Bitte Verpackungsart korrekt pflegen!")))</f>
        <v>Bitte Verpackungsart pflegen!</v>
      </c>
      <c r="AK320" s="133" t="str">
        <f>IF(Food!$AS319="","o",IF(ISNUMBER(Food!$AS319)=FALSE,"Bitte nur Anzahl der Tage pflegen!","x"))</f>
        <v>o</v>
      </c>
      <c r="AL320" s="133" t="str">
        <f>IF(Food!$AT319="","o",IF(ISNUMBER(Food!$AT319)=FALSE,"Bitte nur Anzahl der Tage pflegen!","x"))</f>
        <v>o</v>
      </c>
      <c r="AM320" s="133" t="str">
        <f>IF(Food!$AU319="","o",IF(ISNA(VLOOKUP(Food!$AU319,Auswahlisten!$H:$H,1,0))=FALSE,"x","Bitte Produktionsland korrekt pflegen!"))</f>
        <v>o</v>
      </c>
      <c r="AN320" s="133" t="str">
        <f>IF(Food!$AV319="","o",IF(ISNA(VLOOKUP(Food!$AV319,Auswahlisten!$I:$I,1,0))=FALSE,"x","Bitte Region korrekt pflegen!"))</f>
        <v>o</v>
      </c>
      <c r="AO320" s="133" t="str">
        <f>IF(Food!$AW319="","o",IF(LEN(Food!$AW319)&gt;8,"Eingabe max. 8 Zahlen!","x"))</f>
        <v>o</v>
      </c>
      <c r="AP320" s="133" t="str">
        <f>IF(Food!$CC319="","o",IF(Food!$CC319="x","x","Bitte nur 'x' für Ja pflegen!"))</f>
        <v>o</v>
      </c>
      <c r="AQ320" s="133" t="str">
        <f>IF(Food!$AY319="","o",IF(Food!$AY319="x","x","Bitte nur 'x' für Ja pflegen!"))</f>
        <v>o</v>
      </c>
      <c r="AR320" s="133" t="str">
        <f>IF(Food!$AZ319="","o",IF(Food!$AZ319="x","x","Bitte nur 'x' für Ja pflegen!"))</f>
        <v>o</v>
      </c>
      <c r="AS320" s="133" t="str">
        <f>IF(Food!$BA319="","o",IF(Food!$BA319="x","x","Bitte nur 'x' für Ja pflegen!"))</f>
        <v>o</v>
      </c>
      <c r="AT320" s="133" t="str">
        <f>IF(Food!$BB319="","o",IF(Food!$BB319="x","x","Bitte nur 'x' für Ja pflegen!"))</f>
        <v>o</v>
      </c>
      <c r="AU320" s="133" t="str">
        <f ca="1">IF(Food!$BC319="","o",IF(OR(LEFT(CELL("format",Food!$BC319),1)="S",LEFT(CELL("format",Food!$BC319),1)=".",LEFT(CELL("format",Food!$BC319),1)="F"),"x","Bitte ausschließlich Zahlen pflegen!"))</f>
        <v>o</v>
      </c>
      <c r="AV320" s="133" t="str">
        <f>IF(Food!$BD319="","o",IF(Food!$BD319="x","x","Bitte nur 'x' für Ja pflegen!"))</f>
        <v>o</v>
      </c>
      <c r="AW320" s="133" t="str">
        <f ca="1">IF(Food!$BE319="","o",IF(OR(LEFT(CELL("format",Food!$BE319),1)="S",LEFT(CELL("format",Food!$BE319),1)=".",LEFT(CELL("format",Food!$BE319),1)="F"),"x","Bitte ausschließlich Zahlen pflegen!"))</f>
        <v>o</v>
      </c>
      <c r="AX320" s="133" t="str">
        <f>IF(Food!$BF319="","o",IF(Food!$BF319="x","x","Bitte nur 'x' für Ja pflegen!"))</f>
        <v>o</v>
      </c>
      <c r="AY320" s="133" t="str">
        <f ca="1">IF(Food!$BG319="","o",IF(OR(LEFT(CELL("format",Food!$BG319),1)="S",LEFT(CELL("format",Food!$BG319),1)=".",LEFT(CELL("format",Food!$BG319),1)="F"),"x","Bitte ausschließlich Zahlen pflegen!"))</f>
        <v>o</v>
      </c>
      <c r="AZ320" s="133" t="str">
        <f>IF(Food!$BH319="","o",IF(Food!$BH319="x","x","Bitte nur 'x' für Ja pflegen!"))</f>
        <v>o</v>
      </c>
      <c r="BA320" s="133" t="str">
        <f ca="1">IF(Food!$BI319="","o",IF(OR(LEFT(CELL("format",Food!$BI319),1)="S",LEFT(CELL("format",Food!$BI319),1)=".",LEFT(CELL("format",Food!$BI319),1)="F"),"x","Bitte ausschließlich Zahlen pflegen!"))</f>
        <v>o</v>
      </c>
      <c r="BB320" s="133" t="str">
        <f>IF(Food!$BJ319="","o",IF(ISNUMBER(Food!$BJ319),"x","Bitte ausschließlich Zahlen pflegen!"))</f>
        <v>o</v>
      </c>
      <c r="BC320" s="133" t="str">
        <f ca="1">IF(Food!$BK319="","o",IF(OR(LEFT(CELL("format",Food!$BK319),1)="S",LEFT(CELL("format",Food!$BK319),1)=".",LEFT(CELL("format",Food!$BK319),1)="F"),"x","Bitte ausschließlich Zahlen pflegen!"))</f>
        <v>o</v>
      </c>
      <c r="BD320" s="133" t="str">
        <f>IF(Food!$BL319="","o",IF(ISNUMBER(Food!$BL319),"x","Bitte ausschließlich Zahlen pflegen!"))</f>
        <v>o</v>
      </c>
      <c r="BE320" s="133" t="str">
        <f>IF(Food!$BM319="","o",IF(ISNUMBER(Food!$BM319),"x","Bitte ausschließlich Zahlen pflegen!"))</f>
        <v>o</v>
      </c>
      <c r="BF320" s="133" t="str">
        <f>IF(Food!$BS319="","o",IF(ISNA(VLOOKUP(Food!$BS319,Auswahlisten!$H:$H,1,0))=FALSE,"x","Bitte Produktionsland korrekt pflegen!"))</f>
        <v>o</v>
      </c>
      <c r="BG320" s="133" t="str">
        <f>IF(Food!$BU319="","o",IF(ISNUMBER(Food!$BU319),"x","Bitte ausschließlich Zahlen pflegen!"))</f>
        <v>o</v>
      </c>
      <c r="BH320" s="133" t="str">
        <f>IF(Food!$BV319="","o",IF(ISNUMBER(Food!$BV319),"x","Bitte ausschließlich Zahlen pflegen!"))</f>
        <v>o</v>
      </c>
      <c r="BI320" s="133" t="str">
        <f>IF(Food!$BW319="","o",IF(ISNUMBER(Food!$BW319),"x","Bitte ausschließlich Zahlen pflegen!"))</f>
        <v>o</v>
      </c>
      <c r="BJ320" s="133" t="str">
        <f>IF(Food!$BZ319="","o",IF(ISNA(VLOOKUP(Food!$BZ319,Auswahlisten!$AE:$AE,1,0))=FALSE,"x","Bitte Pfandart korrekt pflegen!"))</f>
        <v>o</v>
      </c>
      <c r="BK320" s="133" t="str">
        <f>IF(Food!$CA319="","o",IF(ISNUMBER(Food!$CA319),"x","Bitte ausschließlich Zahlen pflegen!"))</f>
        <v>o</v>
      </c>
      <c r="BL320" s="133" t="str">
        <f>IF(Food!$CD319="","o",IF(ISNUMBER(Food!$CD319),"x","Bitte ausschließlich Zahlen pflegen!"))</f>
        <v>o</v>
      </c>
      <c r="BM320" s="133" t="str">
        <f>IF(Food!$CE319="","o",IF(ISNA(VLOOKUP(Food!$CE319,Auswahlisten!$A:$A,1,0))=FALSE,"x","Bitte Gewichtseinheit korrekt pflegen!"))</f>
        <v>o</v>
      </c>
      <c r="BN320" s="133" t="str">
        <f>IF(Food!$CF319="","o",IF(ISNUMBER(Food!$CF319),"x","Bitte ausschließlich Zahlen pflegen!"))</f>
        <v>o</v>
      </c>
      <c r="BO320" s="133" t="str">
        <f>IF(Food!$CG319="","o",IF(ISNUMBER(Food!$CG319),"x","Bitte ausschließlich Zahlen pflegen!"))</f>
        <v>o</v>
      </c>
      <c r="BP320" s="133" t="str">
        <f>IF(Food!$CH319="","o",IF(ISNA(VLOOKUP(Food!$CH319,Auswahlisten!$A:$A,1,0))=FALSE,"x","Bitte Gewichtseinheit korrekt pflegen!"))</f>
        <v>o</v>
      </c>
      <c r="BQ320" s="133" t="str">
        <f>IF(Food!$CI319="","o",IF(ISNA(VLOOKUP(Food!$CI319,Auswahlisten!$F:$F,1,0))=FALSE,"x","Bitte JuSchu korrekt pflegen!"))</f>
        <v>o</v>
      </c>
      <c r="BR320" s="133" t="str">
        <f>IF(Verpackung!$D319="","o",IF(ISNUMBER(Verpackung!$D319),"x","Bitte ausschließlich Zahlen pflegen!"))</f>
        <v>o</v>
      </c>
      <c r="BS320" s="133" t="str">
        <f>IF(Verpackung!$E319="","o",IF(ISNUMBER(Verpackung!$E319),"x","Bitte ausschließlich Zahlen pflegen!"))</f>
        <v>o</v>
      </c>
      <c r="BT320" s="133" t="str">
        <f>IF(Verpackung!$F319="","o",IF(ISNUMBER(Verpackung!$F319),"x","Bitte ausschließlich Zahlen pflegen!"))</f>
        <v>o</v>
      </c>
      <c r="BU320" s="133" t="str">
        <f>IF(Verpackung!$G319="","o",IF(ISNUMBER(Verpackung!$G319),"x","Bitte ausschließlich Zahlen pflegen!"))</f>
        <v>o</v>
      </c>
      <c r="BV320" s="133" t="str">
        <f>IF(Verpackung!$H319="","o",IF(ISNUMBER(Verpackung!$H319),"x","Bitte ausschließlich Zahlen pflegen!"))</f>
        <v>o</v>
      </c>
      <c r="BW320" s="133" t="str">
        <f>IF(Verpackung!$I319="","o",IF(ISNUMBER(Verpackung!$I319),"x","Bitte ausschließlich Zahlen pflegen!"))</f>
        <v>o</v>
      </c>
      <c r="BX320" s="133" t="str">
        <f>IF(Verpackung!$J319="","o",IF(ISNUMBER(Verpackung!$J319),"x","Bitte ausschließlich Zahlen pflegen!"))</f>
        <v>o</v>
      </c>
      <c r="BY320" s="133" t="str">
        <f>IF(Verpackung!$K319="","o",IF(ISNUMBER(Verpackung!$K319),"x","Bitte ausschließlich Zahlen pflegen!"))</f>
        <v>o</v>
      </c>
      <c r="BZ320" s="133" t="str">
        <f>IF('Kaufland intern'!D319="","o",IF(LEN('Kaufland intern'!D319)&gt;40,"Eingabe max. 40 Zeichen!","x"))</f>
        <v>o</v>
      </c>
      <c r="CA320" s="133" t="str">
        <f>IF('Kaufland intern'!F319="","o",IF(AND(ISNUMBER('Kaufland intern'!F319),'Kaufland intern'!F319&gt;=1000000,'Kaufland intern'!F319&lt;=9999999),"x","Bitte Eingabe prüfen!"))</f>
        <v>o</v>
      </c>
      <c r="CB320" s="133" t="str">
        <f>IF('Kaufland intern'!G319="","o",IF(LEN('Kaufland intern'!G319)&gt;18,"Eingabe max. 18 Zeichen!","x"))</f>
        <v>o</v>
      </c>
      <c r="CC320" s="133" t="str">
        <f>IF('Kaufland intern'!I319="","o",IF(LEN('Kaufland intern'!I319)&gt;3,"Eingabe max. 3 Zeichen!","x"))</f>
        <v>o</v>
      </c>
      <c r="CD320" s="133" t="str">
        <f>IF('Kaufland intern'!J319="","o",IF(LEN('Kaufland intern'!J319)&gt;6,"Eingabe max. 6 Zeichen!","x"))</f>
        <v>o</v>
      </c>
      <c r="CE320" s="133" t="str">
        <f>IF('Kaufland intern'!K319="","o",IF(LEN('Kaufland intern'!K319)&gt;4,"Eingabe max. 4 Zeichen!","x"))</f>
        <v>o</v>
      </c>
      <c r="CF320" s="133" t="str">
        <f>IF('Kaufland intern'!L319="","o",IF(ISNA(VLOOKUP('Kaufland intern'!L319,Auswahlisten!$Z:$Z,1,0))=FALSE,"x","Bitte Etikettenart korrekt pflegen!"))</f>
        <v>o</v>
      </c>
      <c r="CG320" s="133" t="str">
        <f>IF('Kaufland intern'!M319="","o",IF(LEN('Kaufland intern'!M319)&gt;20,"Eingabe max. 20 Zeichen!","x"))</f>
        <v>o</v>
      </c>
      <c r="CH320" s="133" t="str">
        <f>IF('Kaufland intern'!O319="","o",IF(LEN('Kaufland intern'!O319)&gt;20,"Eingabe max. 20 Zeichen!","x"))</f>
        <v>o</v>
      </c>
      <c r="CI320" s="133" t="str">
        <f>IF('Kaufland intern'!Q319="","o",IF(LEN('Kaufland intern'!Q319)&gt;20,"Eingabe max. 20 Zeichen!","x"))</f>
        <v>o</v>
      </c>
      <c r="CJ320" s="133" t="str">
        <f>IF('Kaufland intern'!S319="","o",IF(LEN('Kaufland intern'!S319)&gt;8,"Eingabe max. 8 Zeichen!","x"))</f>
        <v>o</v>
      </c>
      <c r="CK320" s="133" t="str">
        <f>IF('Kaufland intern'!U319="","o",IF(ISNA(VLOOKUP('Kaufland intern'!U319,Auswahlisten!$D:$D,1,0))=FALSE,"x","Bitte Verpackungsart korrekt pflegen!"))</f>
        <v>o</v>
      </c>
      <c r="CL320" s="133" t="str">
        <f>IF('Kaufland intern'!V319="","o",IF(ISNUMBER('Kaufland intern'!V319),"x","Bitte ausschließlich Zahlen pflegen!"))</f>
        <v>o</v>
      </c>
      <c r="CM320" s="133" t="str">
        <f>IF('Kaufland intern'!W319="","o",IF(ISNA(VLOOKUP('Kaufland intern'!W319,Auswahlisten!$AA:$AA,1,0))=FALSE,"x","Bitte Bezugsweg korrekt pflegen!"))</f>
        <v>o</v>
      </c>
      <c r="CN320" s="133" t="str">
        <f>IF('Kaufland intern'!X319="","o",IF(ISNA(VLOOKUP('Kaufland intern'!X319,Auswahlisten!$AB:$AB,1,0))=FALSE,"x","Bitte Bezugsvorschrift korrekt pflegen!"))</f>
        <v>o</v>
      </c>
      <c r="CO320" s="133" t="str">
        <f>IF('Kaufland intern'!Y319="","o",IF(ISNA(VLOOKUP('Kaufland intern'!Y319,Auswahlisten!$AC:$AC,1,0))=FALSE,"x","Bitte Sortimentsstufenlistung korrekt pflegen!"))</f>
        <v>o</v>
      </c>
      <c r="CP320" s="133" t="str">
        <f>IF('Kaufland intern'!Z319="","o",IF(LEN('Kaufland intern'!Z319)&lt;&gt;13,"Eingabe max. 13 Zahlen!","x"))</f>
        <v>o</v>
      </c>
      <c r="CQ320" s="133" t="str">
        <f>IF('Kaufland intern'!AA319="","o",IF(LEN('Kaufland intern'!AA319)&lt;&gt;13,"Eingabe max. 13 Zahlen!","x"))</f>
        <v>o</v>
      </c>
      <c r="CR320" s="133" t="str">
        <f>IF('Kaufland intern'!AB319="","o",IF(LEN('Kaufland intern'!AB319)&lt;&gt;13,"Eingabe max. 13 Zahlen!","x"))</f>
        <v>o</v>
      </c>
      <c r="CS320" s="133" t="str">
        <f>IF('Kaufland intern'!AC319="","o",IF('Kaufland intern'!AC319="x","x","Bitte nur 'x' für Ja pflegen!"))</f>
        <v>o</v>
      </c>
      <c r="CT320" s="133" t="str">
        <f>IF('Kaufland intern'!AD319="","o",IF('Kaufland intern'!AD319="x","x","Bitte nur 'x' für Ja pflegen!"))</f>
        <v>o</v>
      </c>
      <c r="CU320" s="133" t="str">
        <f>IF('Kaufland intern'!AE319="","o",IF('Kaufland intern'!AE319="x","x","Bitte nur 'x' für Ja pflegen!"))</f>
        <v>o</v>
      </c>
      <c r="CV320" s="133" t="str">
        <f>IF('Kaufland intern'!AF319="","o",IF('Kaufland intern'!AF319="x","x","Bitte nur 'x' für Ja pflegen!"))</f>
        <v>o</v>
      </c>
      <c r="CW320" s="133" t="str">
        <f>IF('Kaufland intern'!AG319="","o",IF('Kaufland intern'!AG319="x","x","Bitte nur 'x' für Ja pflegen!"))</f>
        <v>o</v>
      </c>
      <c r="CX320" s="133" t="str">
        <f>IF('Kaufland intern'!AH319="","o",IF('Kaufland intern'!AH319="x","x","Bitte nur 'x' für Ja pflegen!"))</f>
        <v>o</v>
      </c>
      <c r="CY320" s="133" t="str">
        <f>IF('Kaufland intern'!AI319="","o",IF(LEN('Kaufland intern'!AI319)&lt;&gt;11,"Eingabe 11 Zeichen!","x"))</f>
        <v>o</v>
      </c>
      <c r="CZ320" s="133" t="str">
        <f>IF('Kaufland intern'!AJ319="","o",IF(LEN('Kaufland intern'!AJ319)&lt;&gt;11,"Eingabe 11 Zeichen!","x"))</f>
        <v>o</v>
      </c>
      <c r="DA320" s="133" t="str">
        <f>IF('Kaufland intern'!AK319="","o",IF(LEN('Kaufland intern'!AK319)&lt;&gt;11,"Eingabe 11 Zeichen!","x"))</f>
        <v>o</v>
      </c>
      <c r="DB320" s="133" t="str">
        <f>IF('Kaufland intern'!AL319="","o",IF(LEN('Kaufland intern'!AL319)&lt;&gt;11,"Eingabe 11 Zeichen!","x"))</f>
        <v>o</v>
      </c>
      <c r="DC320" s="133" t="str">
        <f>IF('Kaufland intern'!AM319="","o",IF(LEN('Kaufland intern'!AM319)&lt;&gt;11,"Eingabe 11 Zeichen!","x"))</f>
        <v>o</v>
      </c>
      <c r="DD320" s="133" t="str">
        <f>IF('Kaufland intern'!AN319="","o",IF(LEN('Kaufland intern'!AN319)&lt;&gt;11,"Eingabe 11 Zeichen!","x"))</f>
        <v>o</v>
      </c>
    </row>
    <row r="321" spans="1:108" ht="30">
      <c r="A321" s="128">
        <f>Food!C320</f>
        <v>0</v>
      </c>
      <c r="B321" s="129">
        <f>Food!E320</f>
        <v>0</v>
      </c>
      <c r="C321" s="128">
        <f>Food!O320</f>
        <v>0</v>
      </c>
      <c r="D321" s="133" t="str">
        <f>IF(Food!$A320="","Bitte Datum pflegen!",IF(ISNUMBER(Food!$A320)=FALSE,"Bitte Datum überprüfen!","x"))</f>
        <v>Bitte Datum pflegen!</v>
      </c>
      <c r="E321" s="133" t="str">
        <f>IF(Food!$C320="","Bitte Lieferantenartikelnr. pflegen!",IF(LEN(Food!$C320)&gt;13,"Eingabe max. 13 Zeichen!","x"))</f>
        <v>Bitte Lieferantenartikelnr. pflegen!</v>
      </c>
      <c r="F321" s="133" t="str">
        <f>IF(Food!$D320="","o",IF(LEN(Food!$D320)&gt;13,"Eingabe max. 13 Zeichen!","x"))</f>
        <v>o</v>
      </c>
      <c r="G321" s="145" t="str">
        <f>IF(Food!$F320="","o",IF(ISNUMBER(Food!$F320)=FALSE,"Bitte Gewicht ohne Einheit pflegen!","x"))</f>
        <v>o</v>
      </c>
      <c r="H321" s="133" t="str">
        <f>IF(Food!$G320="","o",IF(ISNA(VLOOKUP(Food!$G320,Auswahlisten!$A:$A,1,0))=FALSE,"x","Bitte Gewichtseinheit korrekt pflegen!"))</f>
        <v>o</v>
      </c>
      <c r="I321" s="133" t="str">
        <f>IF(Food!$H320="","Bitte Steuer pflegen!",IF(OR(Food!$H320=7,Food!$H320=19),"x","Bitte nur 7 oder 19 pflegen!"))</f>
        <v>Bitte Steuer pflegen!</v>
      </c>
      <c r="J321" s="133" t="str">
        <f>IF(Food!$I320="","o",IF(Food!$I320="x","x","Bitte nur 'x' für Ja pflegen!"))</f>
        <v>o</v>
      </c>
      <c r="K321" s="145" t="str">
        <f>IF(Food!$L320="","o",IF(ISNUMBER(Food!$L320)=FALSE,"Bitte Temperatur von ohne Einheit pflegen!","x"))</f>
        <v>o</v>
      </c>
      <c r="L321" s="145" t="str">
        <f>IF(Food!$M320="","o",IF(ISNUMBER(Food!$M320)=FALSE,"Bitte Temperatur bis ohne Einheit pflegen!","x"))</f>
        <v>o</v>
      </c>
      <c r="M321" s="133" t="str">
        <f>IF(Food!$J320="","o",IF(Food!$J320="x","x","Bitte nur 'x' für Ja pflegen!"))</f>
        <v>o</v>
      </c>
      <c r="N321" s="133" t="str">
        <f>IF(Food!$P320="","Bitte Bruttogewicht pflegen!",IF(ISNUMBER(Food!$P320)=FALSE,"Bitte Bruttogwicht ohne Einheit pflegen!","x"))</f>
        <v>Bitte Bruttogewicht pflegen!</v>
      </c>
      <c r="O321" s="133" t="str">
        <f>IF(Food!$Q320="","Bitte Länge pflegen!",IF(ISNUMBER(Food!$Q320)=FALSE,"Bitte Länge ohne Einheit pflegen!","x"))</f>
        <v>Bitte Länge pflegen!</v>
      </c>
      <c r="P321" s="133" t="str">
        <f>IF(Food!$R320="","Bitte Breite pflegen!",IF(ISNUMBER(Food!$R320)=FALSE,"Bitte Breite ohne Einheit pflegen!","x"))</f>
        <v>Bitte Breite pflegen!</v>
      </c>
      <c r="Q321" s="133" t="str">
        <f>IF(Food!$S320="","Bitte Höhe pflegen!",IF(ISNUMBER(Food!$S320)=FALSE,"Bitte Höhe ohne Einheit pflegen!","x"))</f>
        <v>Bitte Höhe pflegen!</v>
      </c>
      <c r="R321" s="133" t="str">
        <f>IF(Food!$V320="","o",IF(ISNUMBER(Food!$V320)=FALSE,"Bitte Bruttogewicht ohne Einheit pflegen!","x"))</f>
        <v>o</v>
      </c>
      <c r="S321" s="133" t="str">
        <f>IF(Food!$W320="","o",IF(ISNUMBER(Food!$W320)=FALSE,"Bitte Länge ohne Einheit pflegen!","x"))</f>
        <v>o</v>
      </c>
      <c r="T321" s="133" t="str">
        <f>IF(Food!$X320="","o",IF(ISNUMBER(Food!$X320)=FALSE,"Bitte Länge ohne Einheit pflegen!","x"))</f>
        <v>o</v>
      </c>
      <c r="U321" s="133" t="str">
        <f>IF(Food!$Y320="","o",IF(ISNUMBER(Food!$Y320)=FALSE,"Bitte Länge ohne Einheit pflegen!","x"))</f>
        <v>o</v>
      </c>
      <c r="V321" s="133" t="str">
        <f>IF(Food!$AB320="","o",IF(ISNUMBER(Food!$AB320)=FALSE,"Bitte Bruttogewicht ohne Einheit pflegen!","x"))</f>
        <v>o</v>
      </c>
      <c r="W321" s="133" t="str">
        <f>IF(Food!$AC320="","o",IF(ISNUMBER(Food!$AC320)=FALSE,"Bitte Länge ohne Einheit pflegen!","x"))</f>
        <v>o</v>
      </c>
      <c r="X321" s="133" t="str">
        <f>IF(Food!$AD320="","o",IF(ISNUMBER(Food!$AD320)=FALSE,"Bitte Breite ohne Einheit pflegen!","x"))</f>
        <v>o</v>
      </c>
      <c r="Y321" s="133" t="str">
        <f>IF(Food!$AE320="","o",IF(ISNUMBER(Food!$AE320)=FALSE,"Bitte Höhe ohne Einheit pflegen!","x"))</f>
        <v>o</v>
      </c>
      <c r="Z321" s="133" t="str">
        <f>IF(Food!$AG320="","o",IF(ISNUMBER(Food!$AG320)=FALSE,"Bitte Bruttogewicht ohne Einheit pflegen!","x"))</f>
        <v>o</v>
      </c>
      <c r="AA321" s="133" t="str">
        <f>IF(Food!$AH320="","o",IF(ISNUMBER(Food!$AH320)=FALSE,"Bitte Länge ohne Einheit pflegen!","x"))</f>
        <v>o</v>
      </c>
      <c r="AB321" s="133" t="str">
        <f>IF(Food!$AI320="","o",IF(ISNUMBER(Food!$AI320)=FALSE,"Bitte Breite ohne Einheit pflegen!","x"))</f>
        <v>o</v>
      </c>
      <c r="AC321" s="133" t="str">
        <f>IF(Food!$AJ320="","o",IF(ISNUMBER(Food!$AJ320)=FALSE,"Bitte Höhe ohne Einheit pflegen!","x"))</f>
        <v>o</v>
      </c>
      <c r="AD321" s="133" t="str">
        <f>IF(Food!$AL320="","o",IF(ISNUMBER(Food!$AL320)=FALSE,"Bitte Bruttogewicht ohne Einheit pflegen!","x"))</f>
        <v>o</v>
      </c>
      <c r="AE321" s="133" t="str">
        <f>IF(Food!$AM320="","o",IF(ISNUMBER(Food!$AM320)=FALSE,"Bitte Länge ohne Einheit pflegen!","x"))</f>
        <v>o</v>
      </c>
      <c r="AF321" s="133" t="str">
        <f>IF(Food!$AN320="","o",IF(ISNUMBER(Food!$AN320)=FALSE,"Bitte Breite ohne Einheit pflegen!","x"))</f>
        <v>o</v>
      </c>
      <c r="AG321" s="133" t="str">
        <f>IF(Food!$AO320="","o",IF(ISNUMBER(Food!$AO320)=FALSE,"Bitte Höhe ohne Einheit pflegen!","x"))</f>
        <v>o</v>
      </c>
      <c r="AH321" s="133" t="str">
        <f>IF(Food!$BX320="","o",IF(Food!$BX320="x","x","Bitte nur 'x' für Ja pflegen!"))</f>
        <v>o</v>
      </c>
      <c r="AI321" s="133" t="str">
        <f>IF(Food!$BY320="","o",IF(ISNUMBER(Food!$BY320),"x","Bitte ausschließlich Zahlen pflegen!"))</f>
        <v>o</v>
      </c>
      <c r="AJ321" s="133" t="str">
        <f>IF(Food!$AR320="","Bitte Verpackungsart pflegen!",IF(Food!$AR320="","o",IF(ISNA(VLOOKUP(Food!$AR320,Auswahlisten!$D:$D,1,0))=FALSE,"x","Bitte Verpackungsart korrekt pflegen!")))</f>
        <v>Bitte Verpackungsart pflegen!</v>
      </c>
      <c r="AK321" s="133" t="str">
        <f>IF(Food!$AS320="","o",IF(ISNUMBER(Food!$AS320)=FALSE,"Bitte nur Anzahl der Tage pflegen!","x"))</f>
        <v>o</v>
      </c>
      <c r="AL321" s="133" t="str">
        <f>IF(Food!$AT320="","o",IF(ISNUMBER(Food!$AT320)=FALSE,"Bitte nur Anzahl der Tage pflegen!","x"))</f>
        <v>o</v>
      </c>
      <c r="AM321" s="133" t="str">
        <f>IF(Food!$AU320="","o",IF(ISNA(VLOOKUP(Food!$AU320,Auswahlisten!$H:$H,1,0))=FALSE,"x","Bitte Produktionsland korrekt pflegen!"))</f>
        <v>o</v>
      </c>
      <c r="AN321" s="133" t="str">
        <f>IF(Food!$AV320="","o",IF(ISNA(VLOOKUP(Food!$AV320,Auswahlisten!$I:$I,1,0))=FALSE,"x","Bitte Region korrekt pflegen!"))</f>
        <v>o</v>
      </c>
      <c r="AO321" s="133" t="str">
        <f>IF(Food!$AW320="","o",IF(LEN(Food!$AW320)&gt;8,"Eingabe max. 8 Zahlen!","x"))</f>
        <v>o</v>
      </c>
      <c r="AP321" s="133" t="str">
        <f>IF(Food!$CC320="","o",IF(Food!$CC320="x","x","Bitte nur 'x' für Ja pflegen!"))</f>
        <v>o</v>
      </c>
      <c r="AQ321" s="133" t="str">
        <f>IF(Food!$AY320="","o",IF(Food!$AY320="x","x","Bitte nur 'x' für Ja pflegen!"))</f>
        <v>o</v>
      </c>
      <c r="AR321" s="133" t="str">
        <f>IF(Food!$AZ320="","o",IF(Food!$AZ320="x","x","Bitte nur 'x' für Ja pflegen!"))</f>
        <v>o</v>
      </c>
      <c r="AS321" s="133" t="str">
        <f>IF(Food!$BA320="","o",IF(Food!$BA320="x","x","Bitte nur 'x' für Ja pflegen!"))</f>
        <v>o</v>
      </c>
      <c r="AT321" s="133" t="str">
        <f>IF(Food!$BB320="","o",IF(Food!$BB320="x","x","Bitte nur 'x' für Ja pflegen!"))</f>
        <v>o</v>
      </c>
      <c r="AU321" s="133" t="str">
        <f ca="1">IF(Food!$BC320="","o",IF(OR(LEFT(CELL("format",Food!$BC320),1)="S",LEFT(CELL("format",Food!$BC320),1)=".",LEFT(CELL("format",Food!$BC320),1)="F"),"x","Bitte ausschließlich Zahlen pflegen!"))</f>
        <v>o</v>
      </c>
      <c r="AV321" s="133" t="str">
        <f>IF(Food!$BD320="","o",IF(Food!$BD320="x","x","Bitte nur 'x' für Ja pflegen!"))</f>
        <v>o</v>
      </c>
      <c r="AW321" s="133" t="str">
        <f ca="1">IF(Food!$BE320="","o",IF(OR(LEFT(CELL("format",Food!$BE320),1)="S",LEFT(CELL("format",Food!$BE320),1)=".",LEFT(CELL("format",Food!$BE320),1)="F"),"x","Bitte ausschließlich Zahlen pflegen!"))</f>
        <v>o</v>
      </c>
      <c r="AX321" s="133" t="str">
        <f>IF(Food!$BF320="","o",IF(Food!$BF320="x","x","Bitte nur 'x' für Ja pflegen!"))</f>
        <v>o</v>
      </c>
      <c r="AY321" s="133" t="str">
        <f ca="1">IF(Food!$BG320="","o",IF(OR(LEFT(CELL("format",Food!$BG320),1)="S",LEFT(CELL("format",Food!$BG320),1)=".",LEFT(CELL("format",Food!$BG320),1)="F"),"x","Bitte ausschließlich Zahlen pflegen!"))</f>
        <v>o</v>
      </c>
      <c r="AZ321" s="133" t="str">
        <f>IF(Food!$BH320="","o",IF(Food!$BH320="x","x","Bitte nur 'x' für Ja pflegen!"))</f>
        <v>o</v>
      </c>
      <c r="BA321" s="133" t="str">
        <f ca="1">IF(Food!$BI320="","o",IF(OR(LEFT(CELL("format",Food!$BI320),1)="S",LEFT(CELL("format",Food!$BI320),1)=".",LEFT(CELL("format",Food!$BI320),1)="F"),"x","Bitte ausschließlich Zahlen pflegen!"))</f>
        <v>o</v>
      </c>
      <c r="BB321" s="133" t="str">
        <f>IF(Food!$BJ320="","o",IF(ISNUMBER(Food!$BJ320),"x","Bitte ausschließlich Zahlen pflegen!"))</f>
        <v>o</v>
      </c>
      <c r="BC321" s="133" t="str">
        <f ca="1">IF(Food!$BK320="","o",IF(OR(LEFT(CELL("format",Food!$BK320),1)="S",LEFT(CELL("format",Food!$BK320),1)=".",LEFT(CELL("format",Food!$BK320),1)="F"),"x","Bitte ausschließlich Zahlen pflegen!"))</f>
        <v>o</v>
      </c>
      <c r="BD321" s="133" t="str">
        <f>IF(Food!$BL320="","o",IF(ISNUMBER(Food!$BL320),"x","Bitte ausschließlich Zahlen pflegen!"))</f>
        <v>o</v>
      </c>
      <c r="BE321" s="133" t="str">
        <f>IF(Food!$BM320="","o",IF(ISNUMBER(Food!$BM320),"x","Bitte ausschließlich Zahlen pflegen!"))</f>
        <v>o</v>
      </c>
      <c r="BF321" s="133" t="str">
        <f>IF(Food!$BS320="","o",IF(ISNA(VLOOKUP(Food!$BS320,Auswahlisten!$H:$H,1,0))=FALSE,"x","Bitte Produktionsland korrekt pflegen!"))</f>
        <v>o</v>
      </c>
      <c r="BG321" s="133" t="str">
        <f>IF(Food!$BU320="","o",IF(ISNUMBER(Food!$BU320),"x","Bitte ausschließlich Zahlen pflegen!"))</f>
        <v>o</v>
      </c>
      <c r="BH321" s="133" t="str">
        <f>IF(Food!$BV320="","o",IF(ISNUMBER(Food!$BV320),"x","Bitte ausschließlich Zahlen pflegen!"))</f>
        <v>o</v>
      </c>
      <c r="BI321" s="133" t="str">
        <f>IF(Food!$BW320="","o",IF(ISNUMBER(Food!$BW320),"x","Bitte ausschließlich Zahlen pflegen!"))</f>
        <v>o</v>
      </c>
      <c r="BJ321" s="133" t="str">
        <f>IF(Food!$BZ320="","o",IF(ISNA(VLOOKUP(Food!$BZ320,Auswahlisten!$AE:$AE,1,0))=FALSE,"x","Bitte Pfandart korrekt pflegen!"))</f>
        <v>o</v>
      </c>
      <c r="BK321" s="133" t="str">
        <f>IF(Food!$CA320="","o",IF(ISNUMBER(Food!$CA320),"x","Bitte ausschließlich Zahlen pflegen!"))</f>
        <v>o</v>
      </c>
      <c r="BL321" s="133" t="str">
        <f>IF(Food!$CD320="","o",IF(ISNUMBER(Food!$CD320),"x","Bitte ausschließlich Zahlen pflegen!"))</f>
        <v>o</v>
      </c>
      <c r="BM321" s="133" t="str">
        <f>IF(Food!$CE320="","o",IF(ISNA(VLOOKUP(Food!$CE320,Auswahlisten!$A:$A,1,0))=FALSE,"x","Bitte Gewichtseinheit korrekt pflegen!"))</f>
        <v>o</v>
      </c>
      <c r="BN321" s="133" t="str">
        <f>IF(Food!$CF320="","o",IF(ISNUMBER(Food!$CF320),"x","Bitte ausschließlich Zahlen pflegen!"))</f>
        <v>o</v>
      </c>
      <c r="BO321" s="133" t="str">
        <f>IF(Food!$CG320="","o",IF(ISNUMBER(Food!$CG320),"x","Bitte ausschließlich Zahlen pflegen!"))</f>
        <v>o</v>
      </c>
      <c r="BP321" s="133" t="str">
        <f>IF(Food!$CH320="","o",IF(ISNA(VLOOKUP(Food!$CH320,Auswahlisten!$A:$A,1,0))=FALSE,"x","Bitte Gewichtseinheit korrekt pflegen!"))</f>
        <v>o</v>
      </c>
      <c r="BQ321" s="133" t="str">
        <f>IF(Food!$CI320="","o",IF(ISNA(VLOOKUP(Food!$CI320,Auswahlisten!$F:$F,1,0))=FALSE,"x","Bitte JuSchu korrekt pflegen!"))</f>
        <v>o</v>
      </c>
      <c r="BR321" s="133" t="str">
        <f>IF(Verpackung!$D320="","o",IF(ISNUMBER(Verpackung!$D320),"x","Bitte ausschließlich Zahlen pflegen!"))</f>
        <v>o</v>
      </c>
      <c r="BS321" s="133" t="str">
        <f>IF(Verpackung!$E320="","o",IF(ISNUMBER(Verpackung!$E320),"x","Bitte ausschließlich Zahlen pflegen!"))</f>
        <v>o</v>
      </c>
      <c r="BT321" s="133" t="str">
        <f>IF(Verpackung!$F320="","o",IF(ISNUMBER(Verpackung!$F320),"x","Bitte ausschließlich Zahlen pflegen!"))</f>
        <v>o</v>
      </c>
      <c r="BU321" s="133" t="str">
        <f>IF(Verpackung!$G320="","o",IF(ISNUMBER(Verpackung!$G320),"x","Bitte ausschließlich Zahlen pflegen!"))</f>
        <v>o</v>
      </c>
      <c r="BV321" s="133" t="str">
        <f>IF(Verpackung!$H320="","o",IF(ISNUMBER(Verpackung!$H320),"x","Bitte ausschließlich Zahlen pflegen!"))</f>
        <v>o</v>
      </c>
      <c r="BW321" s="133" t="str">
        <f>IF(Verpackung!$I320="","o",IF(ISNUMBER(Verpackung!$I320),"x","Bitte ausschließlich Zahlen pflegen!"))</f>
        <v>o</v>
      </c>
      <c r="BX321" s="133" t="str">
        <f>IF(Verpackung!$J320="","o",IF(ISNUMBER(Verpackung!$J320),"x","Bitte ausschließlich Zahlen pflegen!"))</f>
        <v>o</v>
      </c>
      <c r="BY321" s="133" t="str">
        <f>IF(Verpackung!$K320="","o",IF(ISNUMBER(Verpackung!$K320),"x","Bitte ausschließlich Zahlen pflegen!"))</f>
        <v>o</v>
      </c>
      <c r="BZ321" s="133" t="str">
        <f>IF('Kaufland intern'!D320="","o",IF(LEN('Kaufland intern'!D320)&gt;40,"Eingabe max. 40 Zeichen!","x"))</f>
        <v>o</v>
      </c>
      <c r="CA321" s="133" t="str">
        <f>IF('Kaufland intern'!F320="","o",IF(AND(ISNUMBER('Kaufland intern'!F320),'Kaufland intern'!F320&gt;=1000000,'Kaufland intern'!F320&lt;=9999999),"x","Bitte Eingabe prüfen!"))</f>
        <v>o</v>
      </c>
      <c r="CB321" s="133" t="str">
        <f>IF('Kaufland intern'!G320="","o",IF(LEN('Kaufland intern'!G320)&gt;18,"Eingabe max. 18 Zeichen!","x"))</f>
        <v>o</v>
      </c>
      <c r="CC321" s="133" t="str">
        <f>IF('Kaufland intern'!I320="","o",IF(LEN('Kaufland intern'!I320)&gt;3,"Eingabe max. 3 Zeichen!","x"))</f>
        <v>o</v>
      </c>
      <c r="CD321" s="133" t="str">
        <f>IF('Kaufland intern'!J320="","o",IF(LEN('Kaufland intern'!J320)&gt;6,"Eingabe max. 6 Zeichen!","x"))</f>
        <v>o</v>
      </c>
      <c r="CE321" s="133" t="str">
        <f>IF('Kaufland intern'!K320="","o",IF(LEN('Kaufland intern'!K320)&gt;4,"Eingabe max. 4 Zeichen!","x"))</f>
        <v>o</v>
      </c>
      <c r="CF321" s="133" t="str">
        <f>IF('Kaufland intern'!L320="","o",IF(ISNA(VLOOKUP('Kaufland intern'!L320,Auswahlisten!$Z:$Z,1,0))=FALSE,"x","Bitte Etikettenart korrekt pflegen!"))</f>
        <v>o</v>
      </c>
      <c r="CG321" s="133" t="str">
        <f>IF('Kaufland intern'!M320="","o",IF(LEN('Kaufland intern'!M320)&gt;20,"Eingabe max. 20 Zeichen!","x"))</f>
        <v>o</v>
      </c>
      <c r="CH321" s="133" t="str">
        <f>IF('Kaufland intern'!O320="","o",IF(LEN('Kaufland intern'!O320)&gt;20,"Eingabe max. 20 Zeichen!","x"))</f>
        <v>o</v>
      </c>
      <c r="CI321" s="133" t="str">
        <f>IF('Kaufland intern'!Q320="","o",IF(LEN('Kaufland intern'!Q320)&gt;20,"Eingabe max. 20 Zeichen!","x"))</f>
        <v>o</v>
      </c>
      <c r="CJ321" s="133" t="str">
        <f>IF('Kaufland intern'!S320="","o",IF(LEN('Kaufland intern'!S320)&gt;8,"Eingabe max. 8 Zeichen!","x"))</f>
        <v>o</v>
      </c>
      <c r="CK321" s="133" t="str">
        <f>IF('Kaufland intern'!U320="","o",IF(ISNA(VLOOKUP('Kaufland intern'!U320,Auswahlisten!$D:$D,1,0))=FALSE,"x","Bitte Verpackungsart korrekt pflegen!"))</f>
        <v>o</v>
      </c>
      <c r="CL321" s="133" t="str">
        <f>IF('Kaufland intern'!V320="","o",IF(ISNUMBER('Kaufland intern'!V320),"x","Bitte ausschließlich Zahlen pflegen!"))</f>
        <v>o</v>
      </c>
      <c r="CM321" s="133" t="str">
        <f>IF('Kaufland intern'!W320="","o",IF(ISNA(VLOOKUP('Kaufland intern'!W320,Auswahlisten!$AA:$AA,1,0))=FALSE,"x","Bitte Bezugsweg korrekt pflegen!"))</f>
        <v>o</v>
      </c>
      <c r="CN321" s="133" t="str">
        <f>IF('Kaufland intern'!X320="","o",IF(ISNA(VLOOKUP('Kaufland intern'!X320,Auswahlisten!$AB:$AB,1,0))=FALSE,"x","Bitte Bezugsvorschrift korrekt pflegen!"))</f>
        <v>o</v>
      </c>
      <c r="CO321" s="133" t="str">
        <f>IF('Kaufland intern'!Y320="","o",IF(ISNA(VLOOKUP('Kaufland intern'!Y320,Auswahlisten!$AC:$AC,1,0))=FALSE,"x","Bitte Sortimentsstufenlistung korrekt pflegen!"))</f>
        <v>o</v>
      </c>
      <c r="CP321" s="133" t="str">
        <f>IF('Kaufland intern'!Z320="","o",IF(LEN('Kaufland intern'!Z320)&lt;&gt;13,"Eingabe max. 13 Zahlen!","x"))</f>
        <v>o</v>
      </c>
      <c r="CQ321" s="133" t="str">
        <f>IF('Kaufland intern'!AA320="","o",IF(LEN('Kaufland intern'!AA320)&lt;&gt;13,"Eingabe max. 13 Zahlen!","x"))</f>
        <v>o</v>
      </c>
      <c r="CR321" s="133" t="str">
        <f>IF('Kaufland intern'!AB320="","o",IF(LEN('Kaufland intern'!AB320)&lt;&gt;13,"Eingabe max. 13 Zahlen!","x"))</f>
        <v>o</v>
      </c>
      <c r="CS321" s="133" t="str">
        <f>IF('Kaufland intern'!AC320="","o",IF('Kaufland intern'!AC320="x","x","Bitte nur 'x' für Ja pflegen!"))</f>
        <v>o</v>
      </c>
      <c r="CT321" s="133" t="str">
        <f>IF('Kaufland intern'!AD320="","o",IF('Kaufland intern'!AD320="x","x","Bitte nur 'x' für Ja pflegen!"))</f>
        <v>o</v>
      </c>
      <c r="CU321" s="133" t="str">
        <f>IF('Kaufland intern'!AE320="","o",IF('Kaufland intern'!AE320="x","x","Bitte nur 'x' für Ja pflegen!"))</f>
        <v>o</v>
      </c>
      <c r="CV321" s="133" t="str">
        <f>IF('Kaufland intern'!AF320="","o",IF('Kaufland intern'!AF320="x","x","Bitte nur 'x' für Ja pflegen!"))</f>
        <v>o</v>
      </c>
      <c r="CW321" s="133" t="str">
        <f>IF('Kaufland intern'!AG320="","o",IF('Kaufland intern'!AG320="x","x","Bitte nur 'x' für Ja pflegen!"))</f>
        <v>o</v>
      </c>
      <c r="CX321" s="133" t="str">
        <f>IF('Kaufland intern'!AH320="","o",IF('Kaufland intern'!AH320="x","x","Bitte nur 'x' für Ja pflegen!"))</f>
        <v>o</v>
      </c>
      <c r="CY321" s="133" t="str">
        <f>IF('Kaufland intern'!AI320="","o",IF(LEN('Kaufland intern'!AI320)&lt;&gt;11,"Eingabe 11 Zeichen!","x"))</f>
        <v>o</v>
      </c>
      <c r="CZ321" s="133" t="str">
        <f>IF('Kaufland intern'!AJ320="","o",IF(LEN('Kaufland intern'!AJ320)&lt;&gt;11,"Eingabe 11 Zeichen!","x"))</f>
        <v>o</v>
      </c>
      <c r="DA321" s="133" t="str">
        <f>IF('Kaufland intern'!AK320="","o",IF(LEN('Kaufland intern'!AK320)&lt;&gt;11,"Eingabe 11 Zeichen!","x"))</f>
        <v>o</v>
      </c>
      <c r="DB321" s="133" t="str">
        <f>IF('Kaufland intern'!AL320="","o",IF(LEN('Kaufland intern'!AL320)&lt;&gt;11,"Eingabe 11 Zeichen!","x"))</f>
        <v>o</v>
      </c>
      <c r="DC321" s="133" t="str">
        <f>IF('Kaufland intern'!AM320="","o",IF(LEN('Kaufland intern'!AM320)&lt;&gt;11,"Eingabe 11 Zeichen!","x"))</f>
        <v>o</v>
      </c>
      <c r="DD321" s="133" t="str">
        <f>IF('Kaufland intern'!AN320="","o",IF(LEN('Kaufland intern'!AN320)&lt;&gt;11,"Eingabe 11 Zeichen!","x"))</f>
        <v>o</v>
      </c>
    </row>
    <row r="322" spans="1:108" ht="30">
      <c r="A322" s="128">
        <f>Food!C321</f>
        <v>0</v>
      </c>
      <c r="B322" s="129">
        <f>Food!E321</f>
        <v>0</v>
      </c>
      <c r="C322" s="128">
        <f>Food!O321</f>
        <v>0</v>
      </c>
      <c r="D322" s="133" t="str">
        <f>IF(Food!$A321="","Bitte Datum pflegen!",IF(ISNUMBER(Food!$A321)=FALSE,"Bitte Datum überprüfen!","x"))</f>
        <v>Bitte Datum pflegen!</v>
      </c>
      <c r="E322" s="133" t="str">
        <f>IF(Food!$C321="","Bitte Lieferantenartikelnr. pflegen!",IF(LEN(Food!$C321)&gt;13,"Eingabe max. 13 Zeichen!","x"))</f>
        <v>Bitte Lieferantenartikelnr. pflegen!</v>
      </c>
      <c r="F322" s="133" t="str">
        <f>IF(Food!$D321="","o",IF(LEN(Food!$D321)&gt;13,"Eingabe max. 13 Zeichen!","x"))</f>
        <v>o</v>
      </c>
      <c r="G322" s="145" t="str">
        <f>IF(Food!$F321="","o",IF(ISNUMBER(Food!$F321)=FALSE,"Bitte Gewicht ohne Einheit pflegen!","x"))</f>
        <v>o</v>
      </c>
      <c r="H322" s="133" t="str">
        <f>IF(Food!$G321="","o",IF(ISNA(VLOOKUP(Food!$G321,Auswahlisten!$A:$A,1,0))=FALSE,"x","Bitte Gewichtseinheit korrekt pflegen!"))</f>
        <v>o</v>
      </c>
      <c r="I322" s="133" t="str">
        <f>IF(Food!$H321="","Bitte Steuer pflegen!",IF(OR(Food!$H321=7,Food!$H321=19),"x","Bitte nur 7 oder 19 pflegen!"))</f>
        <v>Bitte Steuer pflegen!</v>
      </c>
      <c r="J322" s="133" t="str">
        <f>IF(Food!$I321="","o",IF(Food!$I321="x","x","Bitte nur 'x' für Ja pflegen!"))</f>
        <v>o</v>
      </c>
      <c r="K322" s="145" t="str">
        <f>IF(Food!$L321="","o",IF(ISNUMBER(Food!$L321)=FALSE,"Bitte Temperatur von ohne Einheit pflegen!","x"))</f>
        <v>o</v>
      </c>
      <c r="L322" s="145" t="str">
        <f>IF(Food!$M321="","o",IF(ISNUMBER(Food!$M321)=FALSE,"Bitte Temperatur bis ohne Einheit pflegen!","x"))</f>
        <v>o</v>
      </c>
      <c r="M322" s="133" t="str">
        <f>IF(Food!$J321="","o",IF(Food!$J321="x","x","Bitte nur 'x' für Ja pflegen!"))</f>
        <v>o</v>
      </c>
      <c r="N322" s="133" t="str">
        <f>IF(Food!$P321="","Bitte Bruttogewicht pflegen!",IF(ISNUMBER(Food!$P321)=FALSE,"Bitte Bruttogwicht ohne Einheit pflegen!","x"))</f>
        <v>Bitte Bruttogewicht pflegen!</v>
      </c>
      <c r="O322" s="133" t="str">
        <f>IF(Food!$Q321="","Bitte Länge pflegen!",IF(ISNUMBER(Food!$Q321)=FALSE,"Bitte Länge ohne Einheit pflegen!","x"))</f>
        <v>Bitte Länge pflegen!</v>
      </c>
      <c r="P322" s="133" t="str">
        <f>IF(Food!$R321="","Bitte Breite pflegen!",IF(ISNUMBER(Food!$R321)=FALSE,"Bitte Breite ohne Einheit pflegen!","x"))</f>
        <v>Bitte Breite pflegen!</v>
      </c>
      <c r="Q322" s="133" t="str">
        <f>IF(Food!$S321="","Bitte Höhe pflegen!",IF(ISNUMBER(Food!$S321)=FALSE,"Bitte Höhe ohne Einheit pflegen!","x"))</f>
        <v>Bitte Höhe pflegen!</v>
      </c>
      <c r="R322" s="133" t="str">
        <f>IF(Food!$V321="","o",IF(ISNUMBER(Food!$V321)=FALSE,"Bitte Bruttogewicht ohne Einheit pflegen!","x"))</f>
        <v>o</v>
      </c>
      <c r="S322" s="133" t="str">
        <f>IF(Food!$W321="","o",IF(ISNUMBER(Food!$W321)=FALSE,"Bitte Länge ohne Einheit pflegen!","x"))</f>
        <v>o</v>
      </c>
      <c r="T322" s="133" t="str">
        <f>IF(Food!$X321="","o",IF(ISNUMBER(Food!$X321)=FALSE,"Bitte Länge ohne Einheit pflegen!","x"))</f>
        <v>o</v>
      </c>
      <c r="U322" s="133" t="str">
        <f>IF(Food!$Y321="","o",IF(ISNUMBER(Food!$Y321)=FALSE,"Bitte Länge ohne Einheit pflegen!","x"))</f>
        <v>o</v>
      </c>
      <c r="V322" s="133" t="str">
        <f>IF(Food!$AB321="","o",IF(ISNUMBER(Food!$AB321)=FALSE,"Bitte Bruttogewicht ohne Einheit pflegen!","x"))</f>
        <v>o</v>
      </c>
      <c r="W322" s="133" t="str">
        <f>IF(Food!$AC321="","o",IF(ISNUMBER(Food!$AC321)=FALSE,"Bitte Länge ohne Einheit pflegen!","x"))</f>
        <v>o</v>
      </c>
      <c r="X322" s="133" t="str">
        <f>IF(Food!$AD321="","o",IF(ISNUMBER(Food!$AD321)=FALSE,"Bitte Breite ohne Einheit pflegen!","x"))</f>
        <v>o</v>
      </c>
      <c r="Y322" s="133" t="str">
        <f>IF(Food!$AE321="","o",IF(ISNUMBER(Food!$AE321)=FALSE,"Bitte Höhe ohne Einheit pflegen!","x"))</f>
        <v>o</v>
      </c>
      <c r="Z322" s="133" t="str">
        <f>IF(Food!$AG321="","o",IF(ISNUMBER(Food!$AG321)=FALSE,"Bitte Bruttogewicht ohne Einheit pflegen!","x"))</f>
        <v>o</v>
      </c>
      <c r="AA322" s="133" t="str">
        <f>IF(Food!$AH321="","o",IF(ISNUMBER(Food!$AH321)=FALSE,"Bitte Länge ohne Einheit pflegen!","x"))</f>
        <v>o</v>
      </c>
      <c r="AB322" s="133" t="str">
        <f>IF(Food!$AI321="","o",IF(ISNUMBER(Food!$AI321)=FALSE,"Bitte Breite ohne Einheit pflegen!","x"))</f>
        <v>o</v>
      </c>
      <c r="AC322" s="133" t="str">
        <f>IF(Food!$AJ321="","o",IF(ISNUMBER(Food!$AJ321)=FALSE,"Bitte Höhe ohne Einheit pflegen!","x"))</f>
        <v>o</v>
      </c>
      <c r="AD322" s="133" t="str">
        <f>IF(Food!$AL321="","o",IF(ISNUMBER(Food!$AL321)=FALSE,"Bitte Bruttogewicht ohne Einheit pflegen!","x"))</f>
        <v>o</v>
      </c>
      <c r="AE322" s="133" t="str">
        <f>IF(Food!$AM321="","o",IF(ISNUMBER(Food!$AM321)=FALSE,"Bitte Länge ohne Einheit pflegen!","x"))</f>
        <v>o</v>
      </c>
      <c r="AF322" s="133" t="str">
        <f>IF(Food!$AN321="","o",IF(ISNUMBER(Food!$AN321)=FALSE,"Bitte Breite ohne Einheit pflegen!","x"))</f>
        <v>o</v>
      </c>
      <c r="AG322" s="133" t="str">
        <f>IF(Food!$AO321="","o",IF(ISNUMBER(Food!$AO321)=FALSE,"Bitte Höhe ohne Einheit pflegen!","x"))</f>
        <v>o</v>
      </c>
      <c r="AH322" s="133" t="str">
        <f>IF(Food!$BX321="","o",IF(Food!$BX321="x","x","Bitte nur 'x' für Ja pflegen!"))</f>
        <v>o</v>
      </c>
      <c r="AI322" s="133" t="str">
        <f>IF(Food!$BY321="","o",IF(ISNUMBER(Food!$BY321),"x","Bitte ausschließlich Zahlen pflegen!"))</f>
        <v>o</v>
      </c>
      <c r="AJ322" s="133" t="str">
        <f>IF(Food!$AR321="","Bitte Verpackungsart pflegen!",IF(Food!$AR321="","o",IF(ISNA(VLOOKUP(Food!$AR321,Auswahlisten!$D:$D,1,0))=FALSE,"x","Bitte Verpackungsart korrekt pflegen!")))</f>
        <v>Bitte Verpackungsart pflegen!</v>
      </c>
      <c r="AK322" s="133" t="str">
        <f>IF(Food!$AS321="","o",IF(ISNUMBER(Food!$AS321)=FALSE,"Bitte nur Anzahl der Tage pflegen!","x"))</f>
        <v>o</v>
      </c>
      <c r="AL322" s="133" t="str">
        <f>IF(Food!$AT321="","o",IF(ISNUMBER(Food!$AT321)=FALSE,"Bitte nur Anzahl der Tage pflegen!","x"))</f>
        <v>o</v>
      </c>
      <c r="AM322" s="133" t="str">
        <f>IF(Food!$AU321="","o",IF(ISNA(VLOOKUP(Food!$AU321,Auswahlisten!$H:$H,1,0))=FALSE,"x","Bitte Produktionsland korrekt pflegen!"))</f>
        <v>o</v>
      </c>
      <c r="AN322" s="133" t="str">
        <f>IF(Food!$AV321="","o",IF(ISNA(VLOOKUP(Food!$AV321,Auswahlisten!$I:$I,1,0))=FALSE,"x","Bitte Region korrekt pflegen!"))</f>
        <v>o</v>
      </c>
      <c r="AO322" s="133" t="str">
        <f>IF(Food!$AW321="","o",IF(LEN(Food!$AW321)&gt;8,"Eingabe max. 8 Zahlen!","x"))</f>
        <v>o</v>
      </c>
      <c r="AP322" s="133" t="str">
        <f>IF(Food!$CC321="","o",IF(Food!$CC321="x","x","Bitte nur 'x' für Ja pflegen!"))</f>
        <v>o</v>
      </c>
      <c r="AQ322" s="133" t="str">
        <f>IF(Food!$AY321="","o",IF(Food!$AY321="x","x","Bitte nur 'x' für Ja pflegen!"))</f>
        <v>o</v>
      </c>
      <c r="AR322" s="133" t="str">
        <f>IF(Food!$AZ321="","o",IF(Food!$AZ321="x","x","Bitte nur 'x' für Ja pflegen!"))</f>
        <v>o</v>
      </c>
      <c r="AS322" s="133" t="str">
        <f>IF(Food!$BA321="","o",IF(Food!$BA321="x","x","Bitte nur 'x' für Ja pflegen!"))</f>
        <v>o</v>
      </c>
      <c r="AT322" s="133" t="str">
        <f>IF(Food!$BB321="","o",IF(Food!$BB321="x","x","Bitte nur 'x' für Ja pflegen!"))</f>
        <v>o</v>
      </c>
      <c r="AU322" s="133" t="str">
        <f ca="1">IF(Food!$BC321="","o",IF(OR(LEFT(CELL("format",Food!$BC321),1)="S",LEFT(CELL("format",Food!$BC321),1)=".",LEFT(CELL("format",Food!$BC321),1)="F"),"x","Bitte ausschließlich Zahlen pflegen!"))</f>
        <v>o</v>
      </c>
      <c r="AV322" s="133" t="str">
        <f>IF(Food!$BD321="","o",IF(Food!$BD321="x","x","Bitte nur 'x' für Ja pflegen!"))</f>
        <v>o</v>
      </c>
      <c r="AW322" s="133" t="str">
        <f ca="1">IF(Food!$BE321="","o",IF(OR(LEFT(CELL("format",Food!$BE321),1)="S",LEFT(CELL("format",Food!$BE321),1)=".",LEFT(CELL("format",Food!$BE321),1)="F"),"x","Bitte ausschließlich Zahlen pflegen!"))</f>
        <v>o</v>
      </c>
      <c r="AX322" s="133" t="str">
        <f>IF(Food!$BF321="","o",IF(Food!$BF321="x","x","Bitte nur 'x' für Ja pflegen!"))</f>
        <v>o</v>
      </c>
      <c r="AY322" s="133" t="str">
        <f ca="1">IF(Food!$BG321="","o",IF(OR(LEFT(CELL("format",Food!$BG321),1)="S",LEFT(CELL("format",Food!$BG321),1)=".",LEFT(CELL("format",Food!$BG321),1)="F"),"x","Bitte ausschließlich Zahlen pflegen!"))</f>
        <v>o</v>
      </c>
      <c r="AZ322" s="133" t="str">
        <f>IF(Food!$BH321="","o",IF(Food!$BH321="x","x","Bitte nur 'x' für Ja pflegen!"))</f>
        <v>o</v>
      </c>
      <c r="BA322" s="133" t="str">
        <f ca="1">IF(Food!$BI321="","o",IF(OR(LEFT(CELL("format",Food!$BI321),1)="S",LEFT(CELL("format",Food!$BI321),1)=".",LEFT(CELL("format",Food!$BI321),1)="F"),"x","Bitte ausschließlich Zahlen pflegen!"))</f>
        <v>o</v>
      </c>
      <c r="BB322" s="133" t="str">
        <f>IF(Food!$BJ321="","o",IF(ISNUMBER(Food!$BJ321),"x","Bitte ausschließlich Zahlen pflegen!"))</f>
        <v>o</v>
      </c>
      <c r="BC322" s="133" t="str">
        <f ca="1">IF(Food!$BK321="","o",IF(OR(LEFT(CELL("format",Food!$BK321),1)="S",LEFT(CELL("format",Food!$BK321),1)=".",LEFT(CELL("format",Food!$BK321),1)="F"),"x","Bitte ausschließlich Zahlen pflegen!"))</f>
        <v>o</v>
      </c>
      <c r="BD322" s="133" t="str">
        <f>IF(Food!$BL321="","o",IF(ISNUMBER(Food!$BL321),"x","Bitte ausschließlich Zahlen pflegen!"))</f>
        <v>o</v>
      </c>
      <c r="BE322" s="133" t="str">
        <f>IF(Food!$BM321="","o",IF(ISNUMBER(Food!$BM321),"x","Bitte ausschließlich Zahlen pflegen!"))</f>
        <v>o</v>
      </c>
      <c r="BF322" s="133" t="str">
        <f>IF(Food!$BS321="","o",IF(ISNA(VLOOKUP(Food!$BS321,Auswahlisten!$H:$H,1,0))=FALSE,"x","Bitte Produktionsland korrekt pflegen!"))</f>
        <v>o</v>
      </c>
      <c r="BG322" s="133" t="str">
        <f>IF(Food!$BU321="","o",IF(ISNUMBER(Food!$BU321),"x","Bitte ausschließlich Zahlen pflegen!"))</f>
        <v>o</v>
      </c>
      <c r="BH322" s="133" t="str">
        <f>IF(Food!$BV321="","o",IF(ISNUMBER(Food!$BV321),"x","Bitte ausschließlich Zahlen pflegen!"))</f>
        <v>o</v>
      </c>
      <c r="BI322" s="133" t="str">
        <f>IF(Food!$BW321="","o",IF(ISNUMBER(Food!$BW321),"x","Bitte ausschließlich Zahlen pflegen!"))</f>
        <v>o</v>
      </c>
      <c r="BJ322" s="133" t="str">
        <f>IF(Food!$BZ321="","o",IF(ISNA(VLOOKUP(Food!$BZ321,Auswahlisten!$AE:$AE,1,0))=FALSE,"x","Bitte Pfandart korrekt pflegen!"))</f>
        <v>o</v>
      </c>
      <c r="BK322" s="133" t="str">
        <f>IF(Food!$CA321="","o",IF(ISNUMBER(Food!$CA321),"x","Bitte ausschließlich Zahlen pflegen!"))</f>
        <v>o</v>
      </c>
      <c r="BL322" s="133" t="str">
        <f>IF(Food!$CD321="","o",IF(ISNUMBER(Food!$CD321),"x","Bitte ausschließlich Zahlen pflegen!"))</f>
        <v>o</v>
      </c>
      <c r="BM322" s="133" t="str">
        <f>IF(Food!$CE321="","o",IF(ISNA(VLOOKUP(Food!$CE321,Auswahlisten!$A:$A,1,0))=FALSE,"x","Bitte Gewichtseinheit korrekt pflegen!"))</f>
        <v>o</v>
      </c>
      <c r="BN322" s="133" t="str">
        <f>IF(Food!$CF321="","o",IF(ISNUMBER(Food!$CF321),"x","Bitte ausschließlich Zahlen pflegen!"))</f>
        <v>o</v>
      </c>
      <c r="BO322" s="133" t="str">
        <f>IF(Food!$CG321="","o",IF(ISNUMBER(Food!$CG321),"x","Bitte ausschließlich Zahlen pflegen!"))</f>
        <v>o</v>
      </c>
      <c r="BP322" s="133" t="str">
        <f>IF(Food!$CH321="","o",IF(ISNA(VLOOKUP(Food!$CH321,Auswahlisten!$A:$A,1,0))=FALSE,"x","Bitte Gewichtseinheit korrekt pflegen!"))</f>
        <v>o</v>
      </c>
      <c r="BQ322" s="133" t="str">
        <f>IF(Food!$CI321="","o",IF(ISNA(VLOOKUP(Food!$CI321,Auswahlisten!$F:$F,1,0))=FALSE,"x","Bitte JuSchu korrekt pflegen!"))</f>
        <v>o</v>
      </c>
      <c r="BR322" s="133" t="str">
        <f>IF(Verpackung!$D321="","o",IF(ISNUMBER(Verpackung!$D321),"x","Bitte ausschließlich Zahlen pflegen!"))</f>
        <v>o</v>
      </c>
      <c r="BS322" s="133" t="str">
        <f>IF(Verpackung!$E321="","o",IF(ISNUMBER(Verpackung!$E321),"x","Bitte ausschließlich Zahlen pflegen!"))</f>
        <v>o</v>
      </c>
      <c r="BT322" s="133" t="str">
        <f>IF(Verpackung!$F321="","o",IF(ISNUMBER(Verpackung!$F321),"x","Bitte ausschließlich Zahlen pflegen!"))</f>
        <v>o</v>
      </c>
      <c r="BU322" s="133" t="str">
        <f>IF(Verpackung!$G321="","o",IF(ISNUMBER(Verpackung!$G321),"x","Bitte ausschließlich Zahlen pflegen!"))</f>
        <v>o</v>
      </c>
      <c r="BV322" s="133" t="str">
        <f>IF(Verpackung!$H321="","o",IF(ISNUMBER(Verpackung!$H321),"x","Bitte ausschließlich Zahlen pflegen!"))</f>
        <v>o</v>
      </c>
      <c r="BW322" s="133" t="str">
        <f>IF(Verpackung!$I321="","o",IF(ISNUMBER(Verpackung!$I321),"x","Bitte ausschließlich Zahlen pflegen!"))</f>
        <v>o</v>
      </c>
      <c r="BX322" s="133" t="str">
        <f>IF(Verpackung!$J321="","o",IF(ISNUMBER(Verpackung!$J321),"x","Bitte ausschließlich Zahlen pflegen!"))</f>
        <v>o</v>
      </c>
      <c r="BY322" s="133" t="str">
        <f>IF(Verpackung!$K321="","o",IF(ISNUMBER(Verpackung!$K321),"x","Bitte ausschließlich Zahlen pflegen!"))</f>
        <v>o</v>
      </c>
      <c r="BZ322" s="133" t="str">
        <f>IF('Kaufland intern'!D321="","o",IF(LEN('Kaufland intern'!D321)&gt;40,"Eingabe max. 40 Zeichen!","x"))</f>
        <v>o</v>
      </c>
      <c r="CA322" s="133" t="str">
        <f>IF('Kaufland intern'!F321="","o",IF(AND(ISNUMBER('Kaufland intern'!F321),'Kaufland intern'!F321&gt;=1000000,'Kaufland intern'!F321&lt;=9999999),"x","Bitte Eingabe prüfen!"))</f>
        <v>o</v>
      </c>
      <c r="CB322" s="133" t="str">
        <f>IF('Kaufland intern'!G321="","o",IF(LEN('Kaufland intern'!G321)&gt;18,"Eingabe max. 18 Zeichen!","x"))</f>
        <v>o</v>
      </c>
      <c r="CC322" s="133" t="str">
        <f>IF('Kaufland intern'!I321="","o",IF(LEN('Kaufland intern'!I321)&gt;3,"Eingabe max. 3 Zeichen!","x"))</f>
        <v>o</v>
      </c>
      <c r="CD322" s="133" t="str">
        <f>IF('Kaufland intern'!J321="","o",IF(LEN('Kaufland intern'!J321)&gt;6,"Eingabe max. 6 Zeichen!","x"))</f>
        <v>o</v>
      </c>
      <c r="CE322" s="133" t="str">
        <f>IF('Kaufland intern'!K321="","o",IF(LEN('Kaufland intern'!K321)&gt;4,"Eingabe max. 4 Zeichen!","x"))</f>
        <v>o</v>
      </c>
      <c r="CF322" s="133" t="str">
        <f>IF('Kaufland intern'!L321="","o",IF(ISNA(VLOOKUP('Kaufland intern'!L321,Auswahlisten!$Z:$Z,1,0))=FALSE,"x","Bitte Etikettenart korrekt pflegen!"))</f>
        <v>o</v>
      </c>
      <c r="CG322" s="133" t="str">
        <f>IF('Kaufland intern'!M321="","o",IF(LEN('Kaufland intern'!M321)&gt;20,"Eingabe max. 20 Zeichen!","x"))</f>
        <v>o</v>
      </c>
      <c r="CH322" s="133" t="str">
        <f>IF('Kaufland intern'!O321="","o",IF(LEN('Kaufland intern'!O321)&gt;20,"Eingabe max. 20 Zeichen!","x"))</f>
        <v>o</v>
      </c>
      <c r="CI322" s="133" t="str">
        <f>IF('Kaufland intern'!Q321="","o",IF(LEN('Kaufland intern'!Q321)&gt;20,"Eingabe max. 20 Zeichen!","x"))</f>
        <v>o</v>
      </c>
      <c r="CJ322" s="133" t="str">
        <f>IF('Kaufland intern'!S321="","o",IF(LEN('Kaufland intern'!S321)&gt;8,"Eingabe max. 8 Zeichen!","x"))</f>
        <v>o</v>
      </c>
      <c r="CK322" s="133" t="str">
        <f>IF('Kaufland intern'!U321="","o",IF(ISNA(VLOOKUP('Kaufland intern'!U321,Auswahlisten!$D:$D,1,0))=FALSE,"x","Bitte Verpackungsart korrekt pflegen!"))</f>
        <v>o</v>
      </c>
      <c r="CL322" s="133" t="str">
        <f>IF('Kaufland intern'!V321="","o",IF(ISNUMBER('Kaufland intern'!V321),"x","Bitte ausschließlich Zahlen pflegen!"))</f>
        <v>o</v>
      </c>
      <c r="CM322" s="133" t="str">
        <f>IF('Kaufland intern'!W321="","o",IF(ISNA(VLOOKUP('Kaufland intern'!W321,Auswahlisten!$AA:$AA,1,0))=FALSE,"x","Bitte Bezugsweg korrekt pflegen!"))</f>
        <v>o</v>
      </c>
      <c r="CN322" s="133" t="str">
        <f>IF('Kaufland intern'!X321="","o",IF(ISNA(VLOOKUP('Kaufland intern'!X321,Auswahlisten!$AB:$AB,1,0))=FALSE,"x","Bitte Bezugsvorschrift korrekt pflegen!"))</f>
        <v>o</v>
      </c>
      <c r="CO322" s="133" t="str">
        <f>IF('Kaufland intern'!Y321="","o",IF(ISNA(VLOOKUP('Kaufland intern'!Y321,Auswahlisten!$AC:$AC,1,0))=FALSE,"x","Bitte Sortimentsstufenlistung korrekt pflegen!"))</f>
        <v>o</v>
      </c>
      <c r="CP322" s="133" t="str">
        <f>IF('Kaufland intern'!Z321="","o",IF(LEN('Kaufland intern'!Z321)&lt;&gt;13,"Eingabe max. 13 Zahlen!","x"))</f>
        <v>o</v>
      </c>
      <c r="CQ322" s="133" t="str">
        <f>IF('Kaufland intern'!AA321="","o",IF(LEN('Kaufland intern'!AA321)&lt;&gt;13,"Eingabe max. 13 Zahlen!","x"))</f>
        <v>o</v>
      </c>
      <c r="CR322" s="133" t="str">
        <f>IF('Kaufland intern'!AB321="","o",IF(LEN('Kaufland intern'!AB321)&lt;&gt;13,"Eingabe max. 13 Zahlen!","x"))</f>
        <v>o</v>
      </c>
      <c r="CS322" s="133" t="str">
        <f>IF('Kaufland intern'!AC321="","o",IF('Kaufland intern'!AC321="x","x","Bitte nur 'x' für Ja pflegen!"))</f>
        <v>o</v>
      </c>
      <c r="CT322" s="133" t="str">
        <f>IF('Kaufland intern'!AD321="","o",IF('Kaufland intern'!AD321="x","x","Bitte nur 'x' für Ja pflegen!"))</f>
        <v>o</v>
      </c>
      <c r="CU322" s="133" t="str">
        <f>IF('Kaufland intern'!AE321="","o",IF('Kaufland intern'!AE321="x","x","Bitte nur 'x' für Ja pflegen!"))</f>
        <v>o</v>
      </c>
      <c r="CV322" s="133" t="str">
        <f>IF('Kaufland intern'!AF321="","o",IF('Kaufland intern'!AF321="x","x","Bitte nur 'x' für Ja pflegen!"))</f>
        <v>o</v>
      </c>
      <c r="CW322" s="133" t="str">
        <f>IF('Kaufland intern'!AG321="","o",IF('Kaufland intern'!AG321="x","x","Bitte nur 'x' für Ja pflegen!"))</f>
        <v>o</v>
      </c>
      <c r="CX322" s="133" t="str">
        <f>IF('Kaufland intern'!AH321="","o",IF('Kaufland intern'!AH321="x","x","Bitte nur 'x' für Ja pflegen!"))</f>
        <v>o</v>
      </c>
      <c r="CY322" s="133" t="str">
        <f>IF('Kaufland intern'!AI321="","o",IF(LEN('Kaufland intern'!AI321)&lt;&gt;11,"Eingabe 11 Zeichen!","x"))</f>
        <v>o</v>
      </c>
      <c r="CZ322" s="133" t="str">
        <f>IF('Kaufland intern'!AJ321="","o",IF(LEN('Kaufland intern'!AJ321)&lt;&gt;11,"Eingabe 11 Zeichen!","x"))</f>
        <v>o</v>
      </c>
      <c r="DA322" s="133" t="str">
        <f>IF('Kaufland intern'!AK321="","o",IF(LEN('Kaufland intern'!AK321)&lt;&gt;11,"Eingabe 11 Zeichen!","x"))</f>
        <v>o</v>
      </c>
      <c r="DB322" s="133" t="str">
        <f>IF('Kaufland intern'!AL321="","o",IF(LEN('Kaufland intern'!AL321)&lt;&gt;11,"Eingabe 11 Zeichen!","x"))</f>
        <v>o</v>
      </c>
      <c r="DC322" s="133" t="str">
        <f>IF('Kaufland intern'!AM321="","o",IF(LEN('Kaufland intern'!AM321)&lt;&gt;11,"Eingabe 11 Zeichen!","x"))</f>
        <v>o</v>
      </c>
      <c r="DD322" s="133" t="str">
        <f>IF('Kaufland intern'!AN321="","o",IF(LEN('Kaufland intern'!AN321)&lt;&gt;11,"Eingabe 11 Zeichen!","x"))</f>
        <v>o</v>
      </c>
    </row>
    <row r="323" spans="1:108" ht="30">
      <c r="A323" s="128">
        <f>Food!C322</f>
        <v>0</v>
      </c>
      <c r="B323" s="129">
        <f>Food!E322</f>
        <v>0</v>
      </c>
      <c r="C323" s="128">
        <f>Food!O322</f>
        <v>0</v>
      </c>
      <c r="D323" s="133" t="str">
        <f>IF(Food!$A322="","Bitte Datum pflegen!",IF(ISNUMBER(Food!$A322)=FALSE,"Bitte Datum überprüfen!","x"))</f>
        <v>Bitte Datum pflegen!</v>
      </c>
      <c r="E323" s="133" t="str">
        <f>IF(Food!$C322="","Bitte Lieferantenartikelnr. pflegen!",IF(LEN(Food!$C322)&gt;13,"Eingabe max. 13 Zeichen!","x"))</f>
        <v>Bitte Lieferantenartikelnr. pflegen!</v>
      </c>
      <c r="F323" s="133" t="str">
        <f>IF(Food!$D322="","o",IF(LEN(Food!$D322)&gt;13,"Eingabe max. 13 Zeichen!","x"))</f>
        <v>o</v>
      </c>
      <c r="G323" s="145" t="str">
        <f>IF(Food!$F322="","o",IF(ISNUMBER(Food!$F322)=FALSE,"Bitte Gewicht ohne Einheit pflegen!","x"))</f>
        <v>o</v>
      </c>
      <c r="H323" s="133" t="str">
        <f>IF(Food!$G322="","o",IF(ISNA(VLOOKUP(Food!$G322,Auswahlisten!$A:$A,1,0))=FALSE,"x","Bitte Gewichtseinheit korrekt pflegen!"))</f>
        <v>o</v>
      </c>
      <c r="I323" s="133" t="str">
        <f>IF(Food!$H322="","Bitte Steuer pflegen!",IF(OR(Food!$H322=7,Food!$H322=19),"x","Bitte nur 7 oder 19 pflegen!"))</f>
        <v>Bitte Steuer pflegen!</v>
      </c>
      <c r="J323" s="133" t="str">
        <f>IF(Food!$I322="","o",IF(Food!$I322="x","x","Bitte nur 'x' für Ja pflegen!"))</f>
        <v>o</v>
      </c>
      <c r="K323" s="145" t="str">
        <f>IF(Food!$L322="","o",IF(ISNUMBER(Food!$L322)=FALSE,"Bitte Temperatur von ohne Einheit pflegen!","x"))</f>
        <v>o</v>
      </c>
      <c r="L323" s="145" t="str">
        <f>IF(Food!$M322="","o",IF(ISNUMBER(Food!$M322)=FALSE,"Bitte Temperatur bis ohne Einheit pflegen!","x"))</f>
        <v>o</v>
      </c>
      <c r="M323" s="133" t="str">
        <f>IF(Food!$J322="","o",IF(Food!$J322="x","x","Bitte nur 'x' für Ja pflegen!"))</f>
        <v>o</v>
      </c>
      <c r="N323" s="133" t="str">
        <f>IF(Food!$P322="","Bitte Bruttogewicht pflegen!",IF(ISNUMBER(Food!$P322)=FALSE,"Bitte Bruttogwicht ohne Einheit pflegen!","x"))</f>
        <v>Bitte Bruttogewicht pflegen!</v>
      </c>
      <c r="O323" s="133" t="str">
        <f>IF(Food!$Q322="","Bitte Länge pflegen!",IF(ISNUMBER(Food!$Q322)=FALSE,"Bitte Länge ohne Einheit pflegen!","x"))</f>
        <v>Bitte Länge pflegen!</v>
      </c>
      <c r="P323" s="133" t="str">
        <f>IF(Food!$R322="","Bitte Breite pflegen!",IF(ISNUMBER(Food!$R322)=FALSE,"Bitte Breite ohne Einheit pflegen!","x"))</f>
        <v>Bitte Breite pflegen!</v>
      </c>
      <c r="Q323" s="133" t="str">
        <f>IF(Food!$S322="","Bitte Höhe pflegen!",IF(ISNUMBER(Food!$S322)=FALSE,"Bitte Höhe ohne Einheit pflegen!","x"))</f>
        <v>Bitte Höhe pflegen!</v>
      </c>
      <c r="R323" s="133" t="str">
        <f>IF(Food!$V322="","o",IF(ISNUMBER(Food!$V322)=FALSE,"Bitte Bruttogewicht ohne Einheit pflegen!","x"))</f>
        <v>o</v>
      </c>
      <c r="S323" s="133" t="str">
        <f>IF(Food!$W322="","o",IF(ISNUMBER(Food!$W322)=FALSE,"Bitte Länge ohne Einheit pflegen!","x"))</f>
        <v>o</v>
      </c>
      <c r="T323" s="133" t="str">
        <f>IF(Food!$X322="","o",IF(ISNUMBER(Food!$X322)=FALSE,"Bitte Länge ohne Einheit pflegen!","x"))</f>
        <v>o</v>
      </c>
      <c r="U323" s="133" t="str">
        <f>IF(Food!$Y322="","o",IF(ISNUMBER(Food!$Y322)=FALSE,"Bitte Länge ohne Einheit pflegen!","x"))</f>
        <v>o</v>
      </c>
      <c r="V323" s="133" t="str">
        <f>IF(Food!$AB322="","o",IF(ISNUMBER(Food!$AB322)=FALSE,"Bitte Bruttogewicht ohne Einheit pflegen!","x"))</f>
        <v>o</v>
      </c>
      <c r="W323" s="133" t="str">
        <f>IF(Food!$AC322="","o",IF(ISNUMBER(Food!$AC322)=FALSE,"Bitte Länge ohne Einheit pflegen!","x"))</f>
        <v>o</v>
      </c>
      <c r="X323" s="133" t="str">
        <f>IF(Food!$AD322="","o",IF(ISNUMBER(Food!$AD322)=FALSE,"Bitte Breite ohne Einheit pflegen!","x"))</f>
        <v>o</v>
      </c>
      <c r="Y323" s="133" t="str">
        <f>IF(Food!$AE322="","o",IF(ISNUMBER(Food!$AE322)=FALSE,"Bitte Höhe ohne Einheit pflegen!","x"))</f>
        <v>o</v>
      </c>
      <c r="Z323" s="133" t="str">
        <f>IF(Food!$AG322="","o",IF(ISNUMBER(Food!$AG322)=FALSE,"Bitte Bruttogewicht ohne Einheit pflegen!","x"))</f>
        <v>o</v>
      </c>
      <c r="AA323" s="133" t="str">
        <f>IF(Food!$AH322="","o",IF(ISNUMBER(Food!$AH322)=FALSE,"Bitte Länge ohne Einheit pflegen!","x"))</f>
        <v>o</v>
      </c>
      <c r="AB323" s="133" t="str">
        <f>IF(Food!$AI322="","o",IF(ISNUMBER(Food!$AI322)=FALSE,"Bitte Breite ohne Einheit pflegen!","x"))</f>
        <v>o</v>
      </c>
      <c r="AC323" s="133" t="str">
        <f>IF(Food!$AJ322="","o",IF(ISNUMBER(Food!$AJ322)=FALSE,"Bitte Höhe ohne Einheit pflegen!","x"))</f>
        <v>o</v>
      </c>
      <c r="AD323" s="133" t="str">
        <f>IF(Food!$AL322="","o",IF(ISNUMBER(Food!$AL322)=FALSE,"Bitte Bruttogewicht ohne Einheit pflegen!","x"))</f>
        <v>o</v>
      </c>
      <c r="AE323" s="133" t="str">
        <f>IF(Food!$AM322="","o",IF(ISNUMBER(Food!$AM322)=FALSE,"Bitte Länge ohne Einheit pflegen!","x"))</f>
        <v>o</v>
      </c>
      <c r="AF323" s="133" t="str">
        <f>IF(Food!$AN322="","o",IF(ISNUMBER(Food!$AN322)=FALSE,"Bitte Breite ohne Einheit pflegen!","x"))</f>
        <v>o</v>
      </c>
      <c r="AG323" s="133" t="str">
        <f>IF(Food!$AO322="","o",IF(ISNUMBER(Food!$AO322)=FALSE,"Bitte Höhe ohne Einheit pflegen!","x"))</f>
        <v>o</v>
      </c>
      <c r="AH323" s="133" t="str">
        <f>IF(Food!$BX322="","o",IF(Food!$BX322="x","x","Bitte nur 'x' für Ja pflegen!"))</f>
        <v>o</v>
      </c>
      <c r="AI323" s="133" t="str">
        <f>IF(Food!$BY322="","o",IF(ISNUMBER(Food!$BY322),"x","Bitte ausschließlich Zahlen pflegen!"))</f>
        <v>o</v>
      </c>
      <c r="AJ323" s="133" t="str">
        <f>IF(Food!$AR322="","Bitte Verpackungsart pflegen!",IF(Food!$AR322="","o",IF(ISNA(VLOOKUP(Food!$AR322,Auswahlisten!$D:$D,1,0))=FALSE,"x","Bitte Verpackungsart korrekt pflegen!")))</f>
        <v>Bitte Verpackungsart pflegen!</v>
      </c>
      <c r="AK323" s="133" t="str">
        <f>IF(Food!$AS322="","o",IF(ISNUMBER(Food!$AS322)=FALSE,"Bitte nur Anzahl der Tage pflegen!","x"))</f>
        <v>o</v>
      </c>
      <c r="AL323" s="133" t="str">
        <f>IF(Food!$AT322="","o",IF(ISNUMBER(Food!$AT322)=FALSE,"Bitte nur Anzahl der Tage pflegen!","x"))</f>
        <v>o</v>
      </c>
      <c r="AM323" s="133" t="str">
        <f>IF(Food!$AU322="","o",IF(ISNA(VLOOKUP(Food!$AU322,Auswahlisten!$H:$H,1,0))=FALSE,"x","Bitte Produktionsland korrekt pflegen!"))</f>
        <v>o</v>
      </c>
      <c r="AN323" s="133" t="str">
        <f>IF(Food!$AV322="","o",IF(ISNA(VLOOKUP(Food!$AV322,Auswahlisten!$I:$I,1,0))=FALSE,"x","Bitte Region korrekt pflegen!"))</f>
        <v>o</v>
      </c>
      <c r="AO323" s="133" t="str">
        <f>IF(Food!$AW322="","o",IF(LEN(Food!$AW322)&gt;8,"Eingabe max. 8 Zahlen!","x"))</f>
        <v>o</v>
      </c>
      <c r="AP323" s="133" t="str">
        <f>IF(Food!$CC322="","o",IF(Food!$CC322="x","x","Bitte nur 'x' für Ja pflegen!"))</f>
        <v>o</v>
      </c>
      <c r="AQ323" s="133" t="str">
        <f>IF(Food!$AY322="","o",IF(Food!$AY322="x","x","Bitte nur 'x' für Ja pflegen!"))</f>
        <v>o</v>
      </c>
      <c r="AR323" s="133" t="str">
        <f>IF(Food!$AZ322="","o",IF(Food!$AZ322="x","x","Bitte nur 'x' für Ja pflegen!"))</f>
        <v>o</v>
      </c>
      <c r="AS323" s="133" t="str">
        <f>IF(Food!$BA322="","o",IF(Food!$BA322="x","x","Bitte nur 'x' für Ja pflegen!"))</f>
        <v>o</v>
      </c>
      <c r="AT323" s="133" t="str">
        <f>IF(Food!$BB322="","o",IF(Food!$BB322="x","x","Bitte nur 'x' für Ja pflegen!"))</f>
        <v>o</v>
      </c>
      <c r="AU323" s="133" t="str">
        <f ca="1">IF(Food!$BC322="","o",IF(OR(LEFT(CELL("format",Food!$BC322),1)="S",LEFT(CELL("format",Food!$BC322),1)=".",LEFT(CELL("format",Food!$BC322),1)="F"),"x","Bitte ausschließlich Zahlen pflegen!"))</f>
        <v>o</v>
      </c>
      <c r="AV323" s="133" t="str">
        <f>IF(Food!$BD322="","o",IF(Food!$BD322="x","x","Bitte nur 'x' für Ja pflegen!"))</f>
        <v>o</v>
      </c>
      <c r="AW323" s="133" t="str">
        <f ca="1">IF(Food!$BE322="","o",IF(OR(LEFT(CELL("format",Food!$BE322),1)="S",LEFT(CELL("format",Food!$BE322),1)=".",LEFT(CELL("format",Food!$BE322),1)="F"),"x","Bitte ausschließlich Zahlen pflegen!"))</f>
        <v>o</v>
      </c>
      <c r="AX323" s="133" t="str">
        <f>IF(Food!$BF322="","o",IF(Food!$BF322="x","x","Bitte nur 'x' für Ja pflegen!"))</f>
        <v>o</v>
      </c>
      <c r="AY323" s="133" t="str">
        <f ca="1">IF(Food!$BG322="","o",IF(OR(LEFT(CELL("format",Food!$BG322),1)="S",LEFT(CELL("format",Food!$BG322),1)=".",LEFT(CELL("format",Food!$BG322),1)="F"),"x","Bitte ausschließlich Zahlen pflegen!"))</f>
        <v>o</v>
      </c>
      <c r="AZ323" s="133" t="str">
        <f>IF(Food!$BH322="","o",IF(Food!$BH322="x","x","Bitte nur 'x' für Ja pflegen!"))</f>
        <v>o</v>
      </c>
      <c r="BA323" s="133" t="str">
        <f ca="1">IF(Food!$BI322="","o",IF(OR(LEFT(CELL("format",Food!$BI322),1)="S",LEFT(CELL("format",Food!$BI322),1)=".",LEFT(CELL("format",Food!$BI322),1)="F"),"x","Bitte ausschließlich Zahlen pflegen!"))</f>
        <v>o</v>
      </c>
      <c r="BB323" s="133" t="str">
        <f>IF(Food!$BJ322="","o",IF(ISNUMBER(Food!$BJ322),"x","Bitte ausschließlich Zahlen pflegen!"))</f>
        <v>o</v>
      </c>
      <c r="BC323" s="133" t="str">
        <f ca="1">IF(Food!$BK322="","o",IF(OR(LEFT(CELL("format",Food!$BK322),1)="S",LEFT(CELL("format",Food!$BK322),1)=".",LEFT(CELL("format",Food!$BK322),1)="F"),"x","Bitte ausschließlich Zahlen pflegen!"))</f>
        <v>o</v>
      </c>
      <c r="BD323" s="133" t="str">
        <f>IF(Food!$BL322="","o",IF(ISNUMBER(Food!$BL322),"x","Bitte ausschließlich Zahlen pflegen!"))</f>
        <v>o</v>
      </c>
      <c r="BE323" s="133" t="str">
        <f>IF(Food!$BM322="","o",IF(ISNUMBER(Food!$BM322),"x","Bitte ausschließlich Zahlen pflegen!"))</f>
        <v>o</v>
      </c>
      <c r="BF323" s="133" t="str">
        <f>IF(Food!$BS322="","o",IF(ISNA(VLOOKUP(Food!$BS322,Auswahlisten!$H:$H,1,0))=FALSE,"x","Bitte Produktionsland korrekt pflegen!"))</f>
        <v>o</v>
      </c>
      <c r="BG323" s="133" t="str">
        <f>IF(Food!$BU322="","o",IF(ISNUMBER(Food!$BU322),"x","Bitte ausschließlich Zahlen pflegen!"))</f>
        <v>o</v>
      </c>
      <c r="BH323" s="133" t="str">
        <f>IF(Food!$BV322="","o",IF(ISNUMBER(Food!$BV322),"x","Bitte ausschließlich Zahlen pflegen!"))</f>
        <v>o</v>
      </c>
      <c r="BI323" s="133" t="str">
        <f>IF(Food!$BW322="","o",IF(ISNUMBER(Food!$BW322),"x","Bitte ausschließlich Zahlen pflegen!"))</f>
        <v>o</v>
      </c>
      <c r="BJ323" s="133" t="str">
        <f>IF(Food!$BZ322="","o",IF(ISNA(VLOOKUP(Food!$BZ322,Auswahlisten!$AE:$AE,1,0))=FALSE,"x","Bitte Pfandart korrekt pflegen!"))</f>
        <v>o</v>
      </c>
      <c r="BK323" s="133" t="str">
        <f>IF(Food!$CA322="","o",IF(ISNUMBER(Food!$CA322),"x","Bitte ausschließlich Zahlen pflegen!"))</f>
        <v>o</v>
      </c>
      <c r="BL323" s="133" t="str">
        <f>IF(Food!$CD322="","o",IF(ISNUMBER(Food!$CD322),"x","Bitte ausschließlich Zahlen pflegen!"))</f>
        <v>o</v>
      </c>
      <c r="BM323" s="133" t="str">
        <f>IF(Food!$CE322="","o",IF(ISNA(VLOOKUP(Food!$CE322,Auswahlisten!$A:$A,1,0))=FALSE,"x","Bitte Gewichtseinheit korrekt pflegen!"))</f>
        <v>o</v>
      </c>
      <c r="BN323" s="133" t="str">
        <f>IF(Food!$CF322="","o",IF(ISNUMBER(Food!$CF322),"x","Bitte ausschließlich Zahlen pflegen!"))</f>
        <v>o</v>
      </c>
      <c r="BO323" s="133" t="str">
        <f>IF(Food!$CG322="","o",IF(ISNUMBER(Food!$CG322),"x","Bitte ausschließlich Zahlen pflegen!"))</f>
        <v>o</v>
      </c>
      <c r="BP323" s="133" t="str">
        <f>IF(Food!$CH322="","o",IF(ISNA(VLOOKUP(Food!$CH322,Auswahlisten!$A:$A,1,0))=FALSE,"x","Bitte Gewichtseinheit korrekt pflegen!"))</f>
        <v>o</v>
      </c>
      <c r="BQ323" s="133" t="str">
        <f>IF(Food!$CI322="","o",IF(ISNA(VLOOKUP(Food!$CI322,Auswahlisten!$F:$F,1,0))=FALSE,"x","Bitte JuSchu korrekt pflegen!"))</f>
        <v>o</v>
      </c>
      <c r="BR323" s="133" t="str">
        <f>IF(Verpackung!$D322="","o",IF(ISNUMBER(Verpackung!$D322),"x","Bitte ausschließlich Zahlen pflegen!"))</f>
        <v>o</v>
      </c>
      <c r="BS323" s="133" t="str">
        <f>IF(Verpackung!$E322="","o",IF(ISNUMBER(Verpackung!$E322),"x","Bitte ausschließlich Zahlen pflegen!"))</f>
        <v>o</v>
      </c>
      <c r="BT323" s="133" t="str">
        <f>IF(Verpackung!$F322="","o",IF(ISNUMBER(Verpackung!$F322),"x","Bitte ausschließlich Zahlen pflegen!"))</f>
        <v>o</v>
      </c>
      <c r="BU323" s="133" t="str">
        <f>IF(Verpackung!$G322="","o",IF(ISNUMBER(Verpackung!$G322),"x","Bitte ausschließlich Zahlen pflegen!"))</f>
        <v>o</v>
      </c>
      <c r="BV323" s="133" t="str">
        <f>IF(Verpackung!$H322="","o",IF(ISNUMBER(Verpackung!$H322),"x","Bitte ausschließlich Zahlen pflegen!"))</f>
        <v>o</v>
      </c>
      <c r="BW323" s="133" t="str">
        <f>IF(Verpackung!$I322="","o",IF(ISNUMBER(Verpackung!$I322),"x","Bitte ausschließlich Zahlen pflegen!"))</f>
        <v>o</v>
      </c>
      <c r="BX323" s="133" t="str">
        <f>IF(Verpackung!$J322="","o",IF(ISNUMBER(Verpackung!$J322),"x","Bitte ausschließlich Zahlen pflegen!"))</f>
        <v>o</v>
      </c>
      <c r="BY323" s="133" t="str">
        <f>IF(Verpackung!$K322="","o",IF(ISNUMBER(Verpackung!$K322),"x","Bitte ausschließlich Zahlen pflegen!"))</f>
        <v>o</v>
      </c>
      <c r="BZ323" s="133" t="str">
        <f>IF('Kaufland intern'!D322="","o",IF(LEN('Kaufland intern'!D322)&gt;40,"Eingabe max. 40 Zeichen!","x"))</f>
        <v>o</v>
      </c>
      <c r="CA323" s="133" t="str">
        <f>IF('Kaufland intern'!F322="","o",IF(AND(ISNUMBER('Kaufland intern'!F322),'Kaufland intern'!F322&gt;=1000000,'Kaufland intern'!F322&lt;=9999999),"x","Bitte Eingabe prüfen!"))</f>
        <v>o</v>
      </c>
      <c r="CB323" s="133" t="str">
        <f>IF('Kaufland intern'!G322="","o",IF(LEN('Kaufland intern'!G322)&gt;18,"Eingabe max. 18 Zeichen!","x"))</f>
        <v>o</v>
      </c>
      <c r="CC323" s="133" t="str">
        <f>IF('Kaufland intern'!I322="","o",IF(LEN('Kaufland intern'!I322)&gt;3,"Eingabe max. 3 Zeichen!","x"))</f>
        <v>o</v>
      </c>
      <c r="CD323" s="133" t="str">
        <f>IF('Kaufland intern'!J322="","o",IF(LEN('Kaufland intern'!J322)&gt;6,"Eingabe max. 6 Zeichen!","x"))</f>
        <v>o</v>
      </c>
      <c r="CE323" s="133" t="str">
        <f>IF('Kaufland intern'!K322="","o",IF(LEN('Kaufland intern'!K322)&gt;4,"Eingabe max. 4 Zeichen!","x"))</f>
        <v>o</v>
      </c>
      <c r="CF323" s="133" t="str">
        <f>IF('Kaufland intern'!L322="","o",IF(ISNA(VLOOKUP('Kaufland intern'!L322,Auswahlisten!$Z:$Z,1,0))=FALSE,"x","Bitte Etikettenart korrekt pflegen!"))</f>
        <v>o</v>
      </c>
      <c r="CG323" s="133" t="str">
        <f>IF('Kaufland intern'!M322="","o",IF(LEN('Kaufland intern'!M322)&gt;20,"Eingabe max. 20 Zeichen!","x"))</f>
        <v>o</v>
      </c>
      <c r="CH323" s="133" t="str">
        <f>IF('Kaufland intern'!O322="","o",IF(LEN('Kaufland intern'!O322)&gt;20,"Eingabe max. 20 Zeichen!","x"))</f>
        <v>o</v>
      </c>
      <c r="CI323" s="133" t="str">
        <f>IF('Kaufland intern'!Q322="","o",IF(LEN('Kaufland intern'!Q322)&gt;20,"Eingabe max. 20 Zeichen!","x"))</f>
        <v>o</v>
      </c>
      <c r="CJ323" s="133" t="str">
        <f>IF('Kaufland intern'!S322="","o",IF(LEN('Kaufland intern'!S322)&gt;8,"Eingabe max. 8 Zeichen!","x"))</f>
        <v>o</v>
      </c>
      <c r="CK323" s="133" t="str">
        <f>IF('Kaufland intern'!U322="","o",IF(ISNA(VLOOKUP('Kaufland intern'!U322,Auswahlisten!$D:$D,1,0))=FALSE,"x","Bitte Verpackungsart korrekt pflegen!"))</f>
        <v>o</v>
      </c>
      <c r="CL323" s="133" t="str">
        <f>IF('Kaufland intern'!V322="","o",IF(ISNUMBER('Kaufland intern'!V322),"x","Bitte ausschließlich Zahlen pflegen!"))</f>
        <v>o</v>
      </c>
      <c r="CM323" s="133" t="str">
        <f>IF('Kaufland intern'!W322="","o",IF(ISNA(VLOOKUP('Kaufland intern'!W322,Auswahlisten!$AA:$AA,1,0))=FALSE,"x","Bitte Bezugsweg korrekt pflegen!"))</f>
        <v>o</v>
      </c>
      <c r="CN323" s="133" t="str">
        <f>IF('Kaufland intern'!X322="","o",IF(ISNA(VLOOKUP('Kaufland intern'!X322,Auswahlisten!$AB:$AB,1,0))=FALSE,"x","Bitte Bezugsvorschrift korrekt pflegen!"))</f>
        <v>o</v>
      </c>
      <c r="CO323" s="133" t="str">
        <f>IF('Kaufland intern'!Y322="","o",IF(ISNA(VLOOKUP('Kaufland intern'!Y322,Auswahlisten!$AC:$AC,1,0))=FALSE,"x","Bitte Sortimentsstufenlistung korrekt pflegen!"))</f>
        <v>o</v>
      </c>
      <c r="CP323" s="133" t="str">
        <f>IF('Kaufland intern'!Z322="","o",IF(LEN('Kaufland intern'!Z322)&lt;&gt;13,"Eingabe max. 13 Zahlen!","x"))</f>
        <v>o</v>
      </c>
      <c r="CQ323" s="133" t="str">
        <f>IF('Kaufland intern'!AA322="","o",IF(LEN('Kaufland intern'!AA322)&lt;&gt;13,"Eingabe max. 13 Zahlen!","x"))</f>
        <v>o</v>
      </c>
      <c r="CR323" s="133" t="str">
        <f>IF('Kaufland intern'!AB322="","o",IF(LEN('Kaufland intern'!AB322)&lt;&gt;13,"Eingabe max. 13 Zahlen!","x"))</f>
        <v>o</v>
      </c>
      <c r="CS323" s="133" t="str">
        <f>IF('Kaufland intern'!AC322="","o",IF('Kaufland intern'!AC322="x","x","Bitte nur 'x' für Ja pflegen!"))</f>
        <v>o</v>
      </c>
      <c r="CT323" s="133" t="str">
        <f>IF('Kaufland intern'!AD322="","o",IF('Kaufland intern'!AD322="x","x","Bitte nur 'x' für Ja pflegen!"))</f>
        <v>o</v>
      </c>
      <c r="CU323" s="133" t="str">
        <f>IF('Kaufland intern'!AE322="","o",IF('Kaufland intern'!AE322="x","x","Bitte nur 'x' für Ja pflegen!"))</f>
        <v>o</v>
      </c>
      <c r="CV323" s="133" t="str">
        <f>IF('Kaufland intern'!AF322="","o",IF('Kaufland intern'!AF322="x","x","Bitte nur 'x' für Ja pflegen!"))</f>
        <v>o</v>
      </c>
      <c r="CW323" s="133" t="str">
        <f>IF('Kaufland intern'!AG322="","o",IF('Kaufland intern'!AG322="x","x","Bitte nur 'x' für Ja pflegen!"))</f>
        <v>o</v>
      </c>
      <c r="CX323" s="133" t="str">
        <f>IF('Kaufland intern'!AH322="","o",IF('Kaufland intern'!AH322="x","x","Bitte nur 'x' für Ja pflegen!"))</f>
        <v>o</v>
      </c>
      <c r="CY323" s="133" t="str">
        <f>IF('Kaufland intern'!AI322="","o",IF(LEN('Kaufland intern'!AI322)&lt;&gt;11,"Eingabe 11 Zeichen!","x"))</f>
        <v>o</v>
      </c>
      <c r="CZ323" s="133" t="str">
        <f>IF('Kaufland intern'!AJ322="","o",IF(LEN('Kaufland intern'!AJ322)&lt;&gt;11,"Eingabe 11 Zeichen!","x"))</f>
        <v>o</v>
      </c>
      <c r="DA323" s="133" t="str">
        <f>IF('Kaufland intern'!AK322="","o",IF(LEN('Kaufland intern'!AK322)&lt;&gt;11,"Eingabe 11 Zeichen!","x"))</f>
        <v>o</v>
      </c>
      <c r="DB323" s="133" t="str">
        <f>IF('Kaufland intern'!AL322="","o",IF(LEN('Kaufland intern'!AL322)&lt;&gt;11,"Eingabe 11 Zeichen!","x"))</f>
        <v>o</v>
      </c>
      <c r="DC323" s="133" t="str">
        <f>IF('Kaufland intern'!AM322="","o",IF(LEN('Kaufland intern'!AM322)&lt;&gt;11,"Eingabe 11 Zeichen!","x"))</f>
        <v>o</v>
      </c>
      <c r="DD323" s="133" t="str">
        <f>IF('Kaufland intern'!AN322="","o",IF(LEN('Kaufland intern'!AN322)&lt;&gt;11,"Eingabe 11 Zeichen!","x"))</f>
        <v>o</v>
      </c>
    </row>
    <row r="324" spans="1:108" ht="30">
      <c r="A324" s="128">
        <f>Food!C323</f>
        <v>0</v>
      </c>
      <c r="B324" s="129">
        <f>Food!E323</f>
        <v>0</v>
      </c>
      <c r="C324" s="128">
        <f>Food!O323</f>
        <v>0</v>
      </c>
      <c r="D324" s="133" t="str">
        <f>IF(Food!$A323="","Bitte Datum pflegen!",IF(ISNUMBER(Food!$A323)=FALSE,"Bitte Datum überprüfen!","x"))</f>
        <v>Bitte Datum pflegen!</v>
      </c>
      <c r="E324" s="133" t="str">
        <f>IF(Food!$C323="","Bitte Lieferantenartikelnr. pflegen!",IF(LEN(Food!$C323)&gt;13,"Eingabe max. 13 Zeichen!","x"))</f>
        <v>Bitte Lieferantenartikelnr. pflegen!</v>
      </c>
      <c r="F324" s="133" t="str">
        <f>IF(Food!$D323="","o",IF(LEN(Food!$D323)&gt;13,"Eingabe max. 13 Zeichen!","x"))</f>
        <v>o</v>
      </c>
      <c r="G324" s="145" t="str">
        <f>IF(Food!$F323="","o",IF(ISNUMBER(Food!$F323)=FALSE,"Bitte Gewicht ohne Einheit pflegen!","x"))</f>
        <v>o</v>
      </c>
      <c r="H324" s="133" t="str">
        <f>IF(Food!$G323="","o",IF(ISNA(VLOOKUP(Food!$G323,Auswahlisten!$A:$A,1,0))=FALSE,"x","Bitte Gewichtseinheit korrekt pflegen!"))</f>
        <v>o</v>
      </c>
      <c r="I324" s="133" t="str">
        <f>IF(Food!$H323="","Bitte Steuer pflegen!",IF(OR(Food!$H323=7,Food!$H323=19),"x","Bitte nur 7 oder 19 pflegen!"))</f>
        <v>Bitte Steuer pflegen!</v>
      </c>
      <c r="J324" s="133" t="str">
        <f>IF(Food!$I323="","o",IF(Food!$I323="x","x","Bitte nur 'x' für Ja pflegen!"))</f>
        <v>o</v>
      </c>
      <c r="K324" s="145" t="str">
        <f>IF(Food!$L323="","o",IF(ISNUMBER(Food!$L323)=FALSE,"Bitte Temperatur von ohne Einheit pflegen!","x"))</f>
        <v>o</v>
      </c>
      <c r="L324" s="145" t="str">
        <f>IF(Food!$M323="","o",IF(ISNUMBER(Food!$M323)=FALSE,"Bitte Temperatur bis ohne Einheit pflegen!","x"))</f>
        <v>o</v>
      </c>
      <c r="M324" s="133" t="str">
        <f>IF(Food!$J323="","o",IF(Food!$J323="x","x","Bitte nur 'x' für Ja pflegen!"))</f>
        <v>o</v>
      </c>
      <c r="N324" s="133" t="str">
        <f>IF(Food!$P323="","Bitte Bruttogewicht pflegen!",IF(ISNUMBER(Food!$P323)=FALSE,"Bitte Bruttogwicht ohne Einheit pflegen!","x"))</f>
        <v>Bitte Bruttogewicht pflegen!</v>
      </c>
      <c r="O324" s="133" t="str">
        <f>IF(Food!$Q323="","Bitte Länge pflegen!",IF(ISNUMBER(Food!$Q323)=FALSE,"Bitte Länge ohne Einheit pflegen!","x"))</f>
        <v>Bitte Länge pflegen!</v>
      </c>
      <c r="P324" s="133" t="str">
        <f>IF(Food!$R323="","Bitte Breite pflegen!",IF(ISNUMBER(Food!$R323)=FALSE,"Bitte Breite ohne Einheit pflegen!","x"))</f>
        <v>Bitte Breite pflegen!</v>
      </c>
      <c r="Q324" s="133" t="str">
        <f>IF(Food!$S323="","Bitte Höhe pflegen!",IF(ISNUMBER(Food!$S323)=FALSE,"Bitte Höhe ohne Einheit pflegen!","x"))</f>
        <v>Bitte Höhe pflegen!</v>
      </c>
      <c r="R324" s="133" t="str">
        <f>IF(Food!$V323="","o",IF(ISNUMBER(Food!$V323)=FALSE,"Bitte Bruttogewicht ohne Einheit pflegen!","x"))</f>
        <v>o</v>
      </c>
      <c r="S324" s="133" t="str">
        <f>IF(Food!$W323="","o",IF(ISNUMBER(Food!$W323)=FALSE,"Bitte Länge ohne Einheit pflegen!","x"))</f>
        <v>o</v>
      </c>
      <c r="T324" s="133" t="str">
        <f>IF(Food!$X323="","o",IF(ISNUMBER(Food!$X323)=FALSE,"Bitte Länge ohne Einheit pflegen!","x"))</f>
        <v>o</v>
      </c>
      <c r="U324" s="133" t="str">
        <f>IF(Food!$Y323="","o",IF(ISNUMBER(Food!$Y323)=FALSE,"Bitte Länge ohne Einheit pflegen!","x"))</f>
        <v>o</v>
      </c>
      <c r="V324" s="133" t="str">
        <f>IF(Food!$AB323="","o",IF(ISNUMBER(Food!$AB323)=FALSE,"Bitte Bruttogewicht ohne Einheit pflegen!","x"))</f>
        <v>o</v>
      </c>
      <c r="W324" s="133" t="str">
        <f>IF(Food!$AC323="","o",IF(ISNUMBER(Food!$AC323)=FALSE,"Bitte Länge ohne Einheit pflegen!","x"))</f>
        <v>o</v>
      </c>
      <c r="X324" s="133" t="str">
        <f>IF(Food!$AD323="","o",IF(ISNUMBER(Food!$AD323)=FALSE,"Bitte Breite ohne Einheit pflegen!","x"))</f>
        <v>o</v>
      </c>
      <c r="Y324" s="133" t="str">
        <f>IF(Food!$AE323="","o",IF(ISNUMBER(Food!$AE323)=FALSE,"Bitte Höhe ohne Einheit pflegen!","x"))</f>
        <v>o</v>
      </c>
      <c r="Z324" s="133" t="str">
        <f>IF(Food!$AG323="","o",IF(ISNUMBER(Food!$AG323)=FALSE,"Bitte Bruttogewicht ohne Einheit pflegen!","x"))</f>
        <v>o</v>
      </c>
      <c r="AA324" s="133" t="str">
        <f>IF(Food!$AH323="","o",IF(ISNUMBER(Food!$AH323)=FALSE,"Bitte Länge ohne Einheit pflegen!","x"))</f>
        <v>o</v>
      </c>
      <c r="AB324" s="133" t="str">
        <f>IF(Food!$AI323="","o",IF(ISNUMBER(Food!$AI323)=FALSE,"Bitte Breite ohne Einheit pflegen!","x"))</f>
        <v>o</v>
      </c>
      <c r="AC324" s="133" t="str">
        <f>IF(Food!$AJ323="","o",IF(ISNUMBER(Food!$AJ323)=FALSE,"Bitte Höhe ohne Einheit pflegen!","x"))</f>
        <v>o</v>
      </c>
      <c r="AD324" s="133" t="str">
        <f>IF(Food!$AL323="","o",IF(ISNUMBER(Food!$AL323)=FALSE,"Bitte Bruttogewicht ohne Einheit pflegen!","x"))</f>
        <v>o</v>
      </c>
      <c r="AE324" s="133" t="str">
        <f>IF(Food!$AM323="","o",IF(ISNUMBER(Food!$AM323)=FALSE,"Bitte Länge ohne Einheit pflegen!","x"))</f>
        <v>o</v>
      </c>
      <c r="AF324" s="133" t="str">
        <f>IF(Food!$AN323="","o",IF(ISNUMBER(Food!$AN323)=FALSE,"Bitte Breite ohne Einheit pflegen!","x"))</f>
        <v>o</v>
      </c>
      <c r="AG324" s="133" t="str">
        <f>IF(Food!$AO323="","o",IF(ISNUMBER(Food!$AO323)=FALSE,"Bitte Höhe ohne Einheit pflegen!","x"))</f>
        <v>o</v>
      </c>
      <c r="AH324" s="133" t="str">
        <f>IF(Food!$BX323="","o",IF(Food!$BX323="x","x","Bitte nur 'x' für Ja pflegen!"))</f>
        <v>o</v>
      </c>
      <c r="AI324" s="133" t="str">
        <f>IF(Food!$BY323="","o",IF(ISNUMBER(Food!$BY323),"x","Bitte ausschließlich Zahlen pflegen!"))</f>
        <v>o</v>
      </c>
      <c r="AJ324" s="133" t="str">
        <f>IF(Food!$AR323="","Bitte Verpackungsart pflegen!",IF(Food!$AR323="","o",IF(ISNA(VLOOKUP(Food!$AR323,Auswahlisten!$D:$D,1,0))=FALSE,"x","Bitte Verpackungsart korrekt pflegen!")))</f>
        <v>Bitte Verpackungsart pflegen!</v>
      </c>
      <c r="AK324" s="133" t="str">
        <f>IF(Food!$AS323="","o",IF(ISNUMBER(Food!$AS323)=FALSE,"Bitte nur Anzahl der Tage pflegen!","x"))</f>
        <v>o</v>
      </c>
      <c r="AL324" s="133" t="str">
        <f>IF(Food!$AT323="","o",IF(ISNUMBER(Food!$AT323)=FALSE,"Bitte nur Anzahl der Tage pflegen!","x"))</f>
        <v>o</v>
      </c>
      <c r="AM324" s="133" t="str">
        <f>IF(Food!$AU323="","o",IF(ISNA(VLOOKUP(Food!$AU323,Auswahlisten!$H:$H,1,0))=FALSE,"x","Bitte Produktionsland korrekt pflegen!"))</f>
        <v>o</v>
      </c>
      <c r="AN324" s="133" t="str">
        <f>IF(Food!$AV323="","o",IF(ISNA(VLOOKUP(Food!$AV323,Auswahlisten!$I:$I,1,0))=FALSE,"x","Bitte Region korrekt pflegen!"))</f>
        <v>o</v>
      </c>
      <c r="AO324" s="133" t="str">
        <f>IF(Food!$AW323="","o",IF(LEN(Food!$AW323)&gt;8,"Eingabe max. 8 Zahlen!","x"))</f>
        <v>o</v>
      </c>
      <c r="AP324" s="133" t="str">
        <f>IF(Food!$CC323="","o",IF(Food!$CC323="x","x","Bitte nur 'x' für Ja pflegen!"))</f>
        <v>o</v>
      </c>
      <c r="AQ324" s="133" t="str">
        <f>IF(Food!$AY323="","o",IF(Food!$AY323="x","x","Bitte nur 'x' für Ja pflegen!"))</f>
        <v>o</v>
      </c>
      <c r="AR324" s="133" t="str">
        <f>IF(Food!$AZ323="","o",IF(Food!$AZ323="x","x","Bitte nur 'x' für Ja pflegen!"))</f>
        <v>o</v>
      </c>
      <c r="AS324" s="133" t="str">
        <f>IF(Food!$BA323="","o",IF(Food!$BA323="x","x","Bitte nur 'x' für Ja pflegen!"))</f>
        <v>o</v>
      </c>
      <c r="AT324" s="133" t="str">
        <f>IF(Food!$BB323="","o",IF(Food!$BB323="x","x","Bitte nur 'x' für Ja pflegen!"))</f>
        <v>o</v>
      </c>
      <c r="AU324" s="133" t="str">
        <f ca="1">IF(Food!$BC323="","o",IF(OR(LEFT(CELL("format",Food!$BC323),1)="S",LEFT(CELL("format",Food!$BC323),1)=".",LEFT(CELL("format",Food!$BC323),1)="F"),"x","Bitte ausschließlich Zahlen pflegen!"))</f>
        <v>o</v>
      </c>
      <c r="AV324" s="133" t="str">
        <f>IF(Food!$BD323="","o",IF(Food!$BD323="x","x","Bitte nur 'x' für Ja pflegen!"))</f>
        <v>o</v>
      </c>
      <c r="AW324" s="133" t="str">
        <f ca="1">IF(Food!$BE323="","o",IF(OR(LEFT(CELL("format",Food!$BE323),1)="S",LEFT(CELL("format",Food!$BE323),1)=".",LEFT(CELL("format",Food!$BE323),1)="F"),"x","Bitte ausschließlich Zahlen pflegen!"))</f>
        <v>o</v>
      </c>
      <c r="AX324" s="133" t="str">
        <f>IF(Food!$BF323="","o",IF(Food!$BF323="x","x","Bitte nur 'x' für Ja pflegen!"))</f>
        <v>o</v>
      </c>
      <c r="AY324" s="133" t="str">
        <f ca="1">IF(Food!$BG323="","o",IF(OR(LEFT(CELL("format",Food!$BG323),1)="S",LEFT(CELL("format",Food!$BG323),1)=".",LEFT(CELL("format",Food!$BG323),1)="F"),"x","Bitte ausschließlich Zahlen pflegen!"))</f>
        <v>o</v>
      </c>
      <c r="AZ324" s="133" t="str">
        <f>IF(Food!$BH323="","o",IF(Food!$BH323="x","x","Bitte nur 'x' für Ja pflegen!"))</f>
        <v>o</v>
      </c>
      <c r="BA324" s="133" t="str">
        <f ca="1">IF(Food!$BI323="","o",IF(OR(LEFT(CELL("format",Food!$BI323),1)="S",LEFT(CELL("format",Food!$BI323),1)=".",LEFT(CELL("format",Food!$BI323),1)="F"),"x","Bitte ausschließlich Zahlen pflegen!"))</f>
        <v>o</v>
      </c>
      <c r="BB324" s="133" t="str">
        <f>IF(Food!$BJ323="","o",IF(ISNUMBER(Food!$BJ323),"x","Bitte ausschließlich Zahlen pflegen!"))</f>
        <v>o</v>
      </c>
      <c r="BC324" s="133" t="str">
        <f ca="1">IF(Food!$BK323="","o",IF(OR(LEFT(CELL("format",Food!$BK323),1)="S",LEFT(CELL("format",Food!$BK323),1)=".",LEFT(CELL("format",Food!$BK323),1)="F"),"x","Bitte ausschließlich Zahlen pflegen!"))</f>
        <v>o</v>
      </c>
      <c r="BD324" s="133" t="str">
        <f>IF(Food!$BL323="","o",IF(ISNUMBER(Food!$BL323),"x","Bitte ausschließlich Zahlen pflegen!"))</f>
        <v>o</v>
      </c>
      <c r="BE324" s="133" t="str">
        <f>IF(Food!$BM323="","o",IF(ISNUMBER(Food!$BM323),"x","Bitte ausschließlich Zahlen pflegen!"))</f>
        <v>o</v>
      </c>
      <c r="BF324" s="133" t="str">
        <f>IF(Food!$BS323="","o",IF(ISNA(VLOOKUP(Food!$BS323,Auswahlisten!$H:$H,1,0))=FALSE,"x","Bitte Produktionsland korrekt pflegen!"))</f>
        <v>o</v>
      </c>
      <c r="BG324" s="133" t="str">
        <f>IF(Food!$BU323="","o",IF(ISNUMBER(Food!$BU323),"x","Bitte ausschließlich Zahlen pflegen!"))</f>
        <v>o</v>
      </c>
      <c r="BH324" s="133" t="str">
        <f>IF(Food!$BV323="","o",IF(ISNUMBER(Food!$BV323),"x","Bitte ausschließlich Zahlen pflegen!"))</f>
        <v>o</v>
      </c>
      <c r="BI324" s="133" t="str">
        <f>IF(Food!$BW323="","o",IF(ISNUMBER(Food!$BW323),"x","Bitte ausschließlich Zahlen pflegen!"))</f>
        <v>o</v>
      </c>
      <c r="BJ324" s="133" t="str">
        <f>IF(Food!$BZ323="","o",IF(ISNA(VLOOKUP(Food!$BZ323,Auswahlisten!$AE:$AE,1,0))=FALSE,"x","Bitte Pfandart korrekt pflegen!"))</f>
        <v>o</v>
      </c>
      <c r="BK324" s="133" t="str">
        <f>IF(Food!$CA323="","o",IF(ISNUMBER(Food!$CA323),"x","Bitte ausschließlich Zahlen pflegen!"))</f>
        <v>o</v>
      </c>
      <c r="BL324" s="133" t="str">
        <f>IF(Food!$CD323="","o",IF(ISNUMBER(Food!$CD323),"x","Bitte ausschließlich Zahlen pflegen!"))</f>
        <v>o</v>
      </c>
      <c r="BM324" s="133" t="str">
        <f>IF(Food!$CE323="","o",IF(ISNA(VLOOKUP(Food!$CE323,Auswahlisten!$A:$A,1,0))=FALSE,"x","Bitte Gewichtseinheit korrekt pflegen!"))</f>
        <v>o</v>
      </c>
      <c r="BN324" s="133" t="str">
        <f>IF(Food!$CF323="","o",IF(ISNUMBER(Food!$CF323),"x","Bitte ausschließlich Zahlen pflegen!"))</f>
        <v>o</v>
      </c>
      <c r="BO324" s="133" t="str">
        <f>IF(Food!$CG323="","o",IF(ISNUMBER(Food!$CG323),"x","Bitte ausschließlich Zahlen pflegen!"))</f>
        <v>o</v>
      </c>
      <c r="BP324" s="133" t="str">
        <f>IF(Food!$CH323="","o",IF(ISNA(VLOOKUP(Food!$CH323,Auswahlisten!$A:$A,1,0))=FALSE,"x","Bitte Gewichtseinheit korrekt pflegen!"))</f>
        <v>o</v>
      </c>
      <c r="BQ324" s="133" t="str">
        <f>IF(Food!$CI323="","o",IF(ISNA(VLOOKUP(Food!$CI323,Auswahlisten!$F:$F,1,0))=FALSE,"x","Bitte JuSchu korrekt pflegen!"))</f>
        <v>o</v>
      </c>
      <c r="BR324" s="133" t="str">
        <f>IF(Verpackung!$D323="","o",IF(ISNUMBER(Verpackung!$D323),"x","Bitte ausschließlich Zahlen pflegen!"))</f>
        <v>o</v>
      </c>
      <c r="BS324" s="133" t="str">
        <f>IF(Verpackung!$E323="","o",IF(ISNUMBER(Verpackung!$E323),"x","Bitte ausschließlich Zahlen pflegen!"))</f>
        <v>o</v>
      </c>
      <c r="BT324" s="133" t="str">
        <f>IF(Verpackung!$F323="","o",IF(ISNUMBER(Verpackung!$F323),"x","Bitte ausschließlich Zahlen pflegen!"))</f>
        <v>o</v>
      </c>
      <c r="BU324" s="133" t="str">
        <f>IF(Verpackung!$G323="","o",IF(ISNUMBER(Verpackung!$G323),"x","Bitte ausschließlich Zahlen pflegen!"))</f>
        <v>o</v>
      </c>
      <c r="BV324" s="133" t="str">
        <f>IF(Verpackung!$H323="","o",IF(ISNUMBER(Verpackung!$H323),"x","Bitte ausschließlich Zahlen pflegen!"))</f>
        <v>o</v>
      </c>
      <c r="BW324" s="133" t="str">
        <f>IF(Verpackung!$I323="","o",IF(ISNUMBER(Verpackung!$I323),"x","Bitte ausschließlich Zahlen pflegen!"))</f>
        <v>o</v>
      </c>
      <c r="BX324" s="133" t="str">
        <f>IF(Verpackung!$J323="","o",IF(ISNUMBER(Verpackung!$J323),"x","Bitte ausschließlich Zahlen pflegen!"))</f>
        <v>o</v>
      </c>
      <c r="BY324" s="133" t="str">
        <f>IF(Verpackung!$K323="","o",IF(ISNUMBER(Verpackung!$K323),"x","Bitte ausschließlich Zahlen pflegen!"))</f>
        <v>o</v>
      </c>
      <c r="BZ324" s="133" t="str">
        <f>IF('Kaufland intern'!D323="","o",IF(LEN('Kaufland intern'!D323)&gt;40,"Eingabe max. 40 Zeichen!","x"))</f>
        <v>o</v>
      </c>
      <c r="CA324" s="133" t="str">
        <f>IF('Kaufland intern'!F323="","o",IF(AND(ISNUMBER('Kaufland intern'!F323),'Kaufland intern'!F323&gt;=1000000,'Kaufland intern'!F323&lt;=9999999),"x","Bitte Eingabe prüfen!"))</f>
        <v>o</v>
      </c>
      <c r="CB324" s="133" t="str">
        <f>IF('Kaufland intern'!G323="","o",IF(LEN('Kaufland intern'!G323)&gt;18,"Eingabe max. 18 Zeichen!","x"))</f>
        <v>o</v>
      </c>
      <c r="CC324" s="133" t="str">
        <f>IF('Kaufland intern'!I323="","o",IF(LEN('Kaufland intern'!I323)&gt;3,"Eingabe max. 3 Zeichen!","x"))</f>
        <v>o</v>
      </c>
      <c r="CD324" s="133" t="str">
        <f>IF('Kaufland intern'!J323="","o",IF(LEN('Kaufland intern'!J323)&gt;6,"Eingabe max. 6 Zeichen!","x"))</f>
        <v>o</v>
      </c>
      <c r="CE324" s="133" t="str">
        <f>IF('Kaufland intern'!K323="","o",IF(LEN('Kaufland intern'!K323)&gt;4,"Eingabe max. 4 Zeichen!","x"))</f>
        <v>o</v>
      </c>
      <c r="CF324" s="133" t="str">
        <f>IF('Kaufland intern'!L323="","o",IF(ISNA(VLOOKUP('Kaufland intern'!L323,Auswahlisten!$Z:$Z,1,0))=FALSE,"x","Bitte Etikettenart korrekt pflegen!"))</f>
        <v>o</v>
      </c>
      <c r="CG324" s="133" t="str">
        <f>IF('Kaufland intern'!M323="","o",IF(LEN('Kaufland intern'!M323)&gt;20,"Eingabe max. 20 Zeichen!","x"))</f>
        <v>o</v>
      </c>
      <c r="CH324" s="133" t="str">
        <f>IF('Kaufland intern'!O323="","o",IF(LEN('Kaufland intern'!O323)&gt;20,"Eingabe max. 20 Zeichen!","x"))</f>
        <v>o</v>
      </c>
      <c r="CI324" s="133" t="str">
        <f>IF('Kaufland intern'!Q323="","o",IF(LEN('Kaufland intern'!Q323)&gt;20,"Eingabe max. 20 Zeichen!","x"))</f>
        <v>o</v>
      </c>
      <c r="CJ324" s="133" t="str">
        <f>IF('Kaufland intern'!S323="","o",IF(LEN('Kaufland intern'!S323)&gt;8,"Eingabe max. 8 Zeichen!","x"))</f>
        <v>o</v>
      </c>
      <c r="CK324" s="133" t="str">
        <f>IF('Kaufland intern'!U323="","o",IF(ISNA(VLOOKUP('Kaufland intern'!U323,Auswahlisten!$D:$D,1,0))=FALSE,"x","Bitte Verpackungsart korrekt pflegen!"))</f>
        <v>o</v>
      </c>
      <c r="CL324" s="133" t="str">
        <f>IF('Kaufland intern'!V323="","o",IF(ISNUMBER('Kaufland intern'!V323),"x","Bitte ausschließlich Zahlen pflegen!"))</f>
        <v>o</v>
      </c>
      <c r="CM324" s="133" t="str">
        <f>IF('Kaufland intern'!W323="","o",IF(ISNA(VLOOKUP('Kaufland intern'!W323,Auswahlisten!$AA:$AA,1,0))=FALSE,"x","Bitte Bezugsweg korrekt pflegen!"))</f>
        <v>o</v>
      </c>
      <c r="CN324" s="133" t="str">
        <f>IF('Kaufland intern'!X323="","o",IF(ISNA(VLOOKUP('Kaufland intern'!X323,Auswahlisten!$AB:$AB,1,0))=FALSE,"x","Bitte Bezugsvorschrift korrekt pflegen!"))</f>
        <v>o</v>
      </c>
      <c r="CO324" s="133" t="str">
        <f>IF('Kaufland intern'!Y323="","o",IF(ISNA(VLOOKUP('Kaufland intern'!Y323,Auswahlisten!$AC:$AC,1,0))=FALSE,"x","Bitte Sortimentsstufenlistung korrekt pflegen!"))</f>
        <v>o</v>
      </c>
      <c r="CP324" s="133" t="str">
        <f>IF('Kaufland intern'!Z323="","o",IF(LEN('Kaufland intern'!Z323)&lt;&gt;13,"Eingabe max. 13 Zahlen!","x"))</f>
        <v>o</v>
      </c>
      <c r="CQ324" s="133" t="str">
        <f>IF('Kaufland intern'!AA323="","o",IF(LEN('Kaufland intern'!AA323)&lt;&gt;13,"Eingabe max. 13 Zahlen!","x"))</f>
        <v>o</v>
      </c>
      <c r="CR324" s="133" t="str">
        <f>IF('Kaufland intern'!AB323="","o",IF(LEN('Kaufland intern'!AB323)&lt;&gt;13,"Eingabe max. 13 Zahlen!","x"))</f>
        <v>o</v>
      </c>
      <c r="CS324" s="133" t="str">
        <f>IF('Kaufland intern'!AC323="","o",IF('Kaufland intern'!AC323="x","x","Bitte nur 'x' für Ja pflegen!"))</f>
        <v>o</v>
      </c>
      <c r="CT324" s="133" t="str">
        <f>IF('Kaufland intern'!AD323="","o",IF('Kaufland intern'!AD323="x","x","Bitte nur 'x' für Ja pflegen!"))</f>
        <v>o</v>
      </c>
      <c r="CU324" s="133" t="str">
        <f>IF('Kaufland intern'!AE323="","o",IF('Kaufland intern'!AE323="x","x","Bitte nur 'x' für Ja pflegen!"))</f>
        <v>o</v>
      </c>
      <c r="CV324" s="133" t="str">
        <f>IF('Kaufland intern'!AF323="","o",IF('Kaufland intern'!AF323="x","x","Bitte nur 'x' für Ja pflegen!"))</f>
        <v>o</v>
      </c>
      <c r="CW324" s="133" t="str">
        <f>IF('Kaufland intern'!AG323="","o",IF('Kaufland intern'!AG323="x","x","Bitte nur 'x' für Ja pflegen!"))</f>
        <v>o</v>
      </c>
      <c r="CX324" s="133" t="str">
        <f>IF('Kaufland intern'!AH323="","o",IF('Kaufland intern'!AH323="x","x","Bitte nur 'x' für Ja pflegen!"))</f>
        <v>o</v>
      </c>
      <c r="CY324" s="133" t="str">
        <f>IF('Kaufland intern'!AI323="","o",IF(LEN('Kaufland intern'!AI323)&lt;&gt;11,"Eingabe 11 Zeichen!","x"))</f>
        <v>o</v>
      </c>
      <c r="CZ324" s="133" t="str">
        <f>IF('Kaufland intern'!AJ323="","o",IF(LEN('Kaufland intern'!AJ323)&lt;&gt;11,"Eingabe 11 Zeichen!","x"))</f>
        <v>o</v>
      </c>
      <c r="DA324" s="133" t="str">
        <f>IF('Kaufland intern'!AK323="","o",IF(LEN('Kaufland intern'!AK323)&lt;&gt;11,"Eingabe 11 Zeichen!","x"))</f>
        <v>o</v>
      </c>
      <c r="DB324" s="133" t="str">
        <f>IF('Kaufland intern'!AL323="","o",IF(LEN('Kaufland intern'!AL323)&lt;&gt;11,"Eingabe 11 Zeichen!","x"))</f>
        <v>o</v>
      </c>
      <c r="DC324" s="133" t="str">
        <f>IF('Kaufland intern'!AM323="","o",IF(LEN('Kaufland intern'!AM323)&lt;&gt;11,"Eingabe 11 Zeichen!","x"))</f>
        <v>o</v>
      </c>
      <c r="DD324" s="133" t="str">
        <f>IF('Kaufland intern'!AN323="","o",IF(LEN('Kaufland intern'!AN323)&lt;&gt;11,"Eingabe 11 Zeichen!","x"))</f>
        <v>o</v>
      </c>
    </row>
    <row r="325" spans="1:108" ht="30">
      <c r="A325" s="128">
        <f>Food!C324</f>
        <v>0</v>
      </c>
      <c r="B325" s="129">
        <f>Food!E324</f>
        <v>0</v>
      </c>
      <c r="C325" s="128">
        <f>Food!O324</f>
        <v>0</v>
      </c>
      <c r="D325" s="133" t="str">
        <f>IF(Food!$A324="","Bitte Datum pflegen!",IF(ISNUMBER(Food!$A324)=FALSE,"Bitte Datum überprüfen!","x"))</f>
        <v>Bitte Datum pflegen!</v>
      </c>
      <c r="E325" s="133" t="str">
        <f>IF(Food!$C324="","Bitte Lieferantenartikelnr. pflegen!",IF(LEN(Food!$C324)&gt;13,"Eingabe max. 13 Zeichen!","x"))</f>
        <v>Bitte Lieferantenartikelnr. pflegen!</v>
      </c>
      <c r="F325" s="133" t="str">
        <f>IF(Food!$D324="","o",IF(LEN(Food!$D324)&gt;13,"Eingabe max. 13 Zeichen!","x"))</f>
        <v>o</v>
      </c>
      <c r="G325" s="145" t="str">
        <f>IF(Food!$F324="","o",IF(ISNUMBER(Food!$F324)=FALSE,"Bitte Gewicht ohne Einheit pflegen!","x"))</f>
        <v>o</v>
      </c>
      <c r="H325" s="133" t="str">
        <f>IF(Food!$G324="","o",IF(ISNA(VLOOKUP(Food!$G324,Auswahlisten!$A:$A,1,0))=FALSE,"x","Bitte Gewichtseinheit korrekt pflegen!"))</f>
        <v>o</v>
      </c>
      <c r="I325" s="133" t="str">
        <f>IF(Food!$H324="","Bitte Steuer pflegen!",IF(OR(Food!$H324=7,Food!$H324=19),"x","Bitte nur 7 oder 19 pflegen!"))</f>
        <v>Bitte Steuer pflegen!</v>
      </c>
      <c r="J325" s="133" t="str">
        <f>IF(Food!$I324="","o",IF(Food!$I324="x","x","Bitte nur 'x' für Ja pflegen!"))</f>
        <v>o</v>
      </c>
      <c r="K325" s="145" t="str">
        <f>IF(Food!$L324="","o",IF(ISNUMBER(Food!$L324)=FALSE,"Bitte Temperatur von ohne Einheit pflegen!","x"))</f>
        <v>o</v>
      </c>
      <c r="L325" s="145" t="str">
        <f>IF(Food!$M324="","o",IF(ISNUMBER(Food!$M324)=FALSE,"Bitte Temperatur bis ohne Einheit pflegen!","x"))</f>
        <v>o</v>
      </c>
      <c r="M325" s="133" t="str">
        <f>IF(Food!$J324="","o",IF(Food!$J324="x","x","Bitte nur 'x' für Ja pflegen!"))</f>
        <v>o</v>
      </c>
      <c r="N325" s="133" t="str">
        <f>IF(Food!$P324="","Bitte Bruttogewicht pflegen!",IF(ISNUMBER(Food!$P324)=FALSE,"Bitte Bruttogwicht ohne Einheit pflegen!","x"))</f>
        <v>Bitte Bruttogewicht pflegen!</v>
      </c>
      <c r="O325" s="133" t="str">
        <f>IF(Food!$Q324="","Bitte Länge pflegen!",IF(ISNUMBER(Food!$Q324)=FALSE,"Bitte Länge ohne Einheit pflegen!","x"))</f>
        <v>Bitte Länge pflegen!</v>
      </c>
      <c r="P325" s="133" t="str">
        <f>IF(Food!$R324="","Bitte Breite pflegen!",IF(ISNUMBER(Food!$R324)=FALSE,"Bitte Breite ohne Einheit pflegen!","x"))</f>
        <v>Bitte Breite pflegen!</v>
      </c>
      <c r="Q325" s="133" t="str">
        <f>IF(Food!$S324="","Bitte Höhe pflegen!",IF(ISNUMBER(Food!$S324)=FALSE,"Bitte Höhe ohne Einheit pflegen!","x"))</f>
        <v>Bitte Höhe pflegen!</v>
      </c>
      <c r="R325" s="133" t="str">
        <f>IF(Food!$V324="","o",IF(ISNUMBER(Food!$V324)=FALSE,"Bitte Bruttogewicht ohne Einheit pflegen!","x"))</f>
        <v>o</v>
      </c>
      <c r="S325" s="133" t="str">
        <f>IF(Food!$W324="","o",IF(ISNUMBER(Food!$W324)=FALSE,"Bitte Länge ohne Einheit pflegen!","x"))</f>
        <v>o</v>
      </c>
      <c r="T325" s="133" t="str">
        <f>IF(Food!$X324="","o",IF(ISNUMBER(Food!$X324)=FALSE,"Bitte Länge ohne Einheit pflegen!","x"))</f>
        <v>o</v>
      </c>
      <c r="U325" s="133" t="str">
        <f>IF(Food!$Y324="","o",IF(ISNUMBER(Food!$Y324)=FALSE,"Bitte Länge ohne Einheit pflegen!","x"))</f>
        <v>o</v>
      </c>
      <c r="V325" s="133" t="str">
        <f>IF(Food!$AB324="","o",IF(ISNUMBER(Food!$AB324)=FALSE,"Bitte Bruttogewicht ohne Einheit pflegen!","x"))</f>
        <v>o</v>
      </c>
      <c r="W325" s="133" t="str">
        <f>IF(Food!$AC324="","o",IF(ISNUMBER(Food!$AC324)=FALSE,"Bitte Länge ohne Einheit pflegen!","x"))</f>
        <v>o</v>
      </c>
      <c r="X325" s="133" t="str">
        <f>IF(Food!$AD324="","o",IF(ISNUMBER(Food!$AD324)=FALSE,"Bitte Breite ohne Einheit pflegen!","x"))</f>
        <v>o</v>
      </c>
      <c r="Y325" s="133" t="str">
        <f>IF(Food!$AE324="","o",IF(ISNUMBER(Food!$AE324)=FALSE,"Bitte Höhe ohne Einheit pflegen!","x"))</f>
        <v>o</v>
      </c>
      <c r="Z325" s="133" t="str">
        <f>IF(Food!$AG324="","o",IF(ISNUMBER(Food!$AG324)=FALSE,"Bitte Bruttogewicht ohne Einheit pflegen!","x"))</f>
        <v>o</v>
      </c>
      <c r="AA325" s="133" t="str">
        <f>IF(Food!$AH324="","o",IF(ISNUMBER(Food!$AH324)=FALSE,"Bitte Länge ohne Einheit pflegen!","x"))</f>
        <v>o</v>
      </c>
      <c r="AB325" s="133" t="str">
        <f>IF(Food!$AI324="","o",IF(ISNUMBER(Food!$AI324)=FALSE,"Bitte Breite ohne Einheit pflegen!","x"))</f>
        <v>o</v>
      </c>
      <c r="AC325" s="133" t="str">
        <f>IF(Food!$AJ324="","o",IF(ISNUMBER(Food!$AJ324)=FALSE,"Bitte Höhe ohne Einheit pflegen!","x"))</f>
        <v>o</v>
      </c>
      <c r="AD325" s="133" t="str">
        <f>IF(Food!$AL324="","o",IF(ISNUMBER(Food!$AL324)=FALSE,"Bitte Bruttogewicht ohne Einheit pflegen!","x"))</f>
        <v>o</v>
      </c>
      <c r="AE325" s="133" t="str">
        <f>IF(Food!$AM324="","o",IF(ISNUMBER(Food!$AM324)=FALSE,"Bitte Länge ohne Einheit pflegen!","x"))</f>
        <v>o</v>
      </c>
      <c r="AF325" s="133" t="str">
        <f>IF(Food!$AN324="","o",IF(ISNUMBER(Food!$AN324)=FALSE,"Bitte Breite ohne Einheit pflegen!","x"))</f>
        <v>o</v>
      </c>
      <c r="AG325" s="133" t="str">
        <f>IF(Food!$AO324="","o",IF(ISNUMBER(Food!$AO324)=FALSE,"Bitte Höhe ohne Einheit pflegen!","x"))</f>
        <v>o</v>
      </c>
      <c r="AH325" s="133" t="str">
        <f>IF(Food!$BX324="","o",IF(Food!$BX324="x","x","Bitte nur 'x' für Ja pflegen!"))</f>
        <v>o</v>
      </c>
      <c r="AI325" s="133" t="str">
        <f>IF(Food!$BY324="","o",IF(ISNUMBER(Food!$BY324),"x","Bitte ausschließlich Zahlen pflegen!"))</f>
        <v>o</v>
      </c>
      <c r="AJ325" s="133" t="str">
        <f>IF(Food!$AR324="","Bitte Verpackungsart pflegen!",IF(Food!$AR324="","o",IF(ISNA(VLOOKUP(Food!$AR324,Auswahlisten!$D:$D,1,0))=FALSE,"x","Bitte Verpackungsart korrekt pflegen!")))</f>
        <v>Bitte Verpackungsart pflegen!</v>
      </c>
      <c r="AK325" s="133" t="str">
        <f>IF(Food!$AS324="","o",IF(ISNUMBER(Food!$AS324)=FALSE,"Bitte nur Anzahl der Tage pflegen!","x"))</f>
        <v>o</v>
      </c>
      <c r="AL325" s="133" t="str">
        <f>IF(Food!$AT324="","o",IF(ISNUMBER(Food!$AT324)=FALSE,"Bitte nur Anzahl der Tage pflegen!","x"))</f>
        <v>o</v>
      </c>
      <c r="AM325" s="133" t="str">
        <f>IF(Food!$AU324="","o",IF(ISNA(VLOOKUP(Food!$AU324,Auswahlisten!$H:$H,1,0))=FALSE,"x","Bitte Produktionsland korrekt pflegen!"))</f>
        <v>o</v>
      </c>
      <c r="AN325" s="133" t="str">
        <f>IF(Food!$AV324="","o",IF(ISNA(VLOOKUP(Food!$AV324,Auswahlisten!$I:$I,1,0))=FALSE,"x","Bitte Region korrekt pflegen!"))</f>
        <v>o</v>
      </c>
      <c r="AO325" s="133" t="str">
        <f>IF(Food!$AW324="","o",IF(LEN(Food!$AW324)&gt;8,"Eingabe max. 8 Zahlen!","x"))</f>
        <v>o</v>
      </c>
      <c r="AP325" s="133" t="str">
        <f>IF(Food!$CC324="","o",IF(Food!$CC324="x","x","Bitte nur 'x' für Ja pflegen!"))</f>
        <v>o</v>
      </c>
      <c r="AQ325" s="133" t="str">
        <f>IF(Food!$AY324="","o",IF(Food!$AY324="x","x","Bitte nur 'x' für Ja pflegen!"))</f>
        <v>o</v>
      </c>
      <c r="AR325" s="133" t="str">
        <f>IF(Food!$AZ324="","o",IF(Food!$AZ324="x","x","Bitte nur 'x' für Ja pflegen!"))</f>
        <v>o</v>
      </c>
      <c r="AS325" s="133" t="str">
        <f>IF(Food!$BA324="","o",IF(Food!$BA324="x","x","Bitte nur 'x' für Ja pflegen!"))</f>
        <v>o</v>
      </c>
      <c r="AT325" s="133" t="str">
        <f>IF(Food!$BB324="","o",IF(Food!$BB324="x","x","Bitte nur 'x' für Ja pflegen!"))</f>
        <v>o</v>
      </c>
      <c r="AU325" s="133" t="str">
        <f ca="1">IF(Food!$BC324="","o",IF(OR(LEFT(CELL("format",Food!$BC324),1)="S",LEFT(CELL("format",Food!$BC324),1)=".",LEFT(CELL("format",Food!$BC324),1)="F"),"x","Bitte ausschließlich Zahlen pflegen!"))</f>
        <v>o</v>
      </c>
      <c r="AV325" s="133" t="str">
        <f>IF(Food!$BD324="","o",IF(Food!$BD324="x","x","Bitte nur 'x' für Ja pflegen!"))</f>
        <v>o</v>
      </c>
      <c r="AW325" s="133" t="str">
        <f ca="1">IF(Food!$BE324="","o",IF(OR(LEFT(CELL("format",Food!$BE324),1)="S",LEFT(CELL("format",Food!$BE324),1)=".",LEFT(CELL("format",Food!$BE324),1)="F"),"x","Bitte ausschließlich Zahlen pflegen!"))</f>
        <v>o</v>
      </c>
      <c r="AX325" s="133" t="str">
        <f>IF(Food!$BF324="","o",IF(Food!$BF324="x","x","Bitte nur 'x' für Ja pflegen!"))</f>
        <v>o</v>
      </c>
      <c r="AY325" s="133" t="str">
        <f ca="1">IF(Food!$BG324="","o",IF(OR(LEFT(CELL("format",Food!$BG324),1)="S",LEFT(CELL("format",Food!$BG324),1)=".",LEFT(CELL("format",Food!$BG324),1)="F"),"x","Bitte ausschließlich Zahlen pflegen!"))</f>
        <v>o</v>
      </c>
      <c r="AZ325" s="133" t="str">
        <f>IF(Food!$BH324="","o",IF(Food!$BH324="x","x","Bitte nur 'x' für Ja pflegen!"))</f>
        <v>o</v>
      </c>
      <c r="BA325" s="133" t="str">
        <f ca="1">IF(Food!$BI324="","o",IF(OR(LEFT(CELL("format",Food!$BI324),1)="S",LEFT(CELL("format",Food!$BI324),1)=".",LEFT(CELL("format",Food!$BI324),1)="F"),"x","Bitte ausschließlich Zahlen pflegen!"))</f>
        <v>o</v>
      </c>
      <c r="BB325" s="133" t="str">
        <f>IF(Food!$BJ324="","o",IF(ISNUMBER(Food!$BJ324),"x","Bitte ausschließlich Zahlen pflegen!"))</f>
        <v>o</v>
      </c>
      <c r="BC325" s="133" t="str">
        <f ca="1">IF(Food!$BK324="","o",IF(OR(LEFT(CELL("format",Food!$BK324),1)="S",LEFT(CELL("format",Food!$BK324),1)=".",LEFT(CELL("format",Food!$BK324),1)="F"),"x","Bitte ausschließlich Zahlen pflegen!"))</f>
        <v>o</v>
      </c>
      <c r="BD325" s="133" t="str">
        <f>IF(Food!$BL324="","o",IF(ISNUMBER(Food!$BL324),"x","Bitte ausschließlich Zahlen pflegen!"))</f>
        <v>o</v>
      </c>
      <c r="BE325" s="133" t="str">
        <f>IF(Food!$BM324="","o",IF(ISNUMBER(Food!$BM324),"x","Bitte ausschließlich Zahlen pflegen!"))</f>
        <v>o</v>
      </c>
      <c r="BF325" s="133" t="str">
        <f>IF(Food!$BS324="","o",IF(ISNA(VLOOKUP(Food!$BS324,Auswahlisten!$H:$H,1,0))=FALSE,"x","Bitte Produktionsland korrekt pflegen!"))</f>
        <v>o</v>
      </c>
      <c r="BG325" s="133" t="str">
        <f>IF(Food!$BU324="","o",IF(ISNUMBER(Food!$BU324),"x","Bitte ausschließlich Zahlen pflegen!"))</f>
        <v>o</v>
      </c>
      <c r="BH325" s="133" t="str">
        <f>IF(Food!$BV324="","o",IF(ISNUMBER(Food!$BV324),"x","Bitte ausschließlich Zahlen pflegen!"))</f>
        <v>o</v>
      </c>
      <c r="BI325" s="133" t="str">
        <f>IF(Food!$BW324="","o",IF(ISNUMBER(Food!$BW324),"x","Bitte ausschließlich Zahlen pflegen!"))</f>
        <v>o</v>
      </c>
      <c r="BJ325" s="133" t="str">
        <f>IF(Food!$BZ324="","o",IF(ISNA(VLOOKUP(Food!$BZ324,Auswahlisten!$AE:$AE,1,0))=FALSE,"x","Bitte Pfandart korrekt pflegen!"))</f>
        <v>o</v>
      </c>
      <c r="BK325" s="133" t="str">
        <f>IF(Food!$CA324="","o",IF(ISNUMBER(Food!$CA324),"x","Bitte ausschließlich Zahlen pflegen!"))</f>
        <v>o</v>
      </c>
      <c r="BL325" s="133" t="str">
        <f>IF(Food!$CD324="","o",IF(ISNUMBER(Food!$CD324),"x","Bitte ausschließlich Zahlen pflegen!"))</f>
        <v>o</v>
      </c>
      <c r="BM325" s="133" t="str">
        <f>IF(Food!$CE324="","o",IF(ISNA(VLOOKUP(Food!$CE324,Auswahlisten!$A:$A,1,0))=FALSE,"x","Bitte Gewichtseinheit korrekt pflegen!"))</f>
        <v>o</v>
      </c>
      <c r="BN325" s="133" t="str">
        <f>IF(Food!$CF324="","o",IF(ISNUMBER(Food!$CF324),"x","Bitte ausschließlich Zahlen pflegen!"))</f>
        <v>o</v>
      </c>
      <c r="BO325" s="133" t="str">
        <f>IF(Food!$CG324="","o",IF(ISNUMBER(Food!$CG324),"x","Bitte ausschließlich Zahlen pflegen!"))</f>
        <v>o</v>
      </c>
      <c r="BP325" s="133" t="str">
        <f>IF(Food!$CH324="","o",IF(ISNA(VLOOKUP(Food!$CH324,Auswahlisten!$A:$A,1,0))=FALSE,"x","Bitte Gewichtseinheit korrekt pflegen!"))</f>
        <v>o</v>
      </c>
      <c r="BQ325" s="133" t="str">
        <f>IF(Food!$CI324="","o",IF(ISNA(VLOOKUP(Food!$CI324,Auswahlisten!$F:$F,1,0))=FALSE,"x","Bitte JuSchu korrekt pflegen!"))</f>
        <v>o</v>
      </c>
      <c r="BR325" s="133" t="str">
        <f>IF(Verpackung!$D324="","o",IF(ISNUMBER(Verpackung!$D324),"x","Bitte ausschließlich Zahlen pflegen!"))</f>
        <v>o</v>
      </c>
      <c r="BS325" s="133" t="str">
        <f>IF(Verpackung!$E324="","o",IF(ISNUMBER(Verpackung!$E324),"x","Bitte ausschließlich Zahlen pflegen!"))</f>
        <v>o</v>
      </c>
      <c r="BT325" s="133" t="str">
        <f>IF(Verpackung!$F324="","o",IF(ISNUMBER(Verpackung!$F324),"x","Bitte ausschließlich Zahlen pflegen!"))</f>
        <v>o</v>
      </c>
      <c r="BU325" s="133" t="str">
        <f>IF(Verpackung!$G324="","o",IF(ISNUMBER(Verpackung!$G324),"x","Bitte ausschließlich Zahlen pflegen!"))</f>
        <v>o</v>
      </c>
      <c r="BV325" s="133" t="str">
        <f>IF(Verpackung!$H324="","o",IF(ISNUMBER(Verpackung!$H324),"x","Bitte ausschließlich Zahlen pflegen!"))</f>
        <v>o</v>
      </c>
      <c r="BW325" s="133" t="str">
        <f>IF(Verpackung!$I324="","o",IF(ISNUMBER(Verpackung!$I324),"x","Bitte ausschließlich Zahlen pflegen!"))</f>
        <v>o</v>
      </c>
      <c r="BX325" s="133" t="str">
        <f>IF(Verpackung!$J324="","o",IF(ISNUMBER(Verpackung!$J324),"x","Bitte ausschließlich Zahlen pflegen!"))</f>
        <v>o</v>
      </c>
      <c r="BY325" s="133" t="str">
        <f>IF(Verpackung!$K324="","o",IF(ISNUMBER(Verpackung!$K324),"x","Bitte ausschließlich Zahlen pflegen!"))</f>
        <v>o</v>
      </c>
      <c r="BZ325" s="133" t="str">
        <f>IF('Kaufland intern'!D324="","o",IF(LEN('Kaufland intern'!D324)&gt;40,"Eingabe max. 40 Zeichen!","x"))</f>
        <v>o</v>
      </c>
      <c r="CA325" s="133" t="str">
        <f>IF('Kaufland intern'!F324="","o",IF(AND(ISNUMBER('Kaufland intern'!F324),'Kaufland intern'!F324&gt;=1000000,'Kaufland intern'!F324&lt;=9999999),"x","Bitte Eingabe prüfen!"))</f>
        <v>o</v>
      </c>
      <c r="CB325" s="133" t="str">
        <f>IF('Kaufland intern'!G324="","o",IF(LEN('Kaufland intern'!G324)&gt;18,"Eingabe max. 18 Zeichen!","x"))</f>
        <v>o</v>
      </c>
      <c r="CC325" s="133" t="str">
        <f>IF('Kaufland intern'!I324="","o",IF(LEN('Kaufland intern'!I324)&gt;3,"Eingabe max. 3 Zeichen!","x"))</f>
        <v>o</v>
      </c>
      <c r="CD325" s="133" t="str">
        <f>IF('Kaufland intern'!J324="","o",IF(LEN('Kaufland intern'!J324)&gt;6,"Eingabe max. 6 Zeichen!","x"))</f>
        <v>o</v>
      </c>
      <c r="CE325" s="133" t="str">
        <f>IF('Kaufland intern'!K324="","o",IF(LEN('Kaufland intern'!K324)&gt;4,"Eingabe max. 4 Zeichen!","x"))</f>
        <v>o</v>
      </c>
      <c r="CF325" s="133" t="str">
        <f>IF('Kaufland intern'!L324="","o",IF(ISNA(VLOOKUP('Kaufland intern'!L324,Auswahlisten!$Z:$Z,1,0))=FALSE,"x","Bitte Etikettenart korrekt pflegen!"))</f>
        <v>o</v>
      </c>
      <c r="CG325" s="133" t="str">
        <f>IF('Kaufland intern'!M324="","o",IF(LEN('Kaufland intern'!M324)&gt;20,"Eingabe max. 20 Zeichen!","x"))</f>
        <v>o</v>
      </c>
      <c r="CH325" s="133" t="str">
        <f>IF('Kaufland intern'!O324="","o",IF(LEN('Kaufland intern'!O324)&gt;20,"Eingabe max. 20 Zeichen!","x"))</f>
        <v>o</v>
      </c>
      <c r="CI325" s="133" t="str">
        <f>IF('Kaufland intern'!Q324="","o",IF(LEN('Kaufland intern'!Q324)&gt;20,"Eingabe max. 20 Zeichen!","x"))</f>
        <v>o</v>
      </c>
      <c r="CJ325" s="133" t="str">
        <f>IF('Kaufland intern'!S324="","o",IF(LEN('Kaufland intern'!S324)&gt;8,"Eingabe max. 8 Zeichen!","x"))</f>
        <v>o</v>
      </c>
      <c r="CK325" s="133" t="str">
        <f>IF('Kaufland intern'!U324="","o",IF(ISNA(VLOOKUP('Kaufland intern'!U324,Auswahlisten!$D:$D,1,0))=FALSE,"x","Bitte Verpackungsart korrekt pflegen!"))</f>
        <v>o</v>
      </c>
      <c r="CL325" s="133" t="str">
        <f>IF('Kaufland intern'!V324="","o",IF(ISNUMBER('Kaufland intern'!V324),"x","Bitte ausschließlich Zahlen pflegen!"))</f>
        <v>o</v>
      </c>
      <c r="CM325" s="133" t="str">
        <f>IF('Kaufland intern'!W324="","o",IF(ISNA(VLOOKUP('Kaufland intern'!W324,Auswahlisten!$AA:$AA,1,0))=FALSE,"x","Bitte Bezugsweg korrekt pflegen!"))</f>
        <v>o</v>
      </c>
      <c r="CN325" s="133" t="str">
        <f>IF('Kaufland intern'!X324="","o",IF(ISNA(VLOOKUP('Kaufland intern'!X324,Auswahlisten!$AB:$AB,1,0))=FALSE,"x","Bitte Bezugsvorschrift korrekt pflegen!"))</f>
        <v>o</v>
      </c>
      <c r="CO325" s="133" t="str">
        <f>IF('Kaufland intern'!Y324="","o",IF(ISNA(VLOOKUP('Kaufland intern'!Y324,Auswahlisten!$AC:$AC,1,0))=FALSE,"x","Bitte Sortimentsstufenlistung korrekt pflegen!"))</f>
        <v>o</v>
      </c>
      <c r="CP325" s="133" t="str">
        <f>IF('Kaufland intern'!Z324="","o",IF(LEN('Kaufland intern'!Z324)&lt;&gt;13,"Eingabe max. 13 Zahlen!","x"))</f>
        <v>o</v>
      </c>
      <c r="CQ325" s="133" t="str">
        <f>IF('Kaufland intern'!AA324="","o",IF(LEN('Kaufland intern'!AA324)&lt;&gt;13,"Eingabe max. 13 Zahlen!","x"))</f>
        <v>o</v>
      </c>
      <c r="CR325" s="133" t="str">
        <f>IF('Kaufland intern'!AB324="","o",IF(LEN('Kaufland intern'!AB324)&lt;&gt;13,"Eingabe max. 13 Zahlen!","x"))</f>
        <v>o</v>
      </c>
      <c r="CS325" s="133" t="str">
        <f>IF('Kaufland intern'!AC324="","o",IF('Kaufland intern'!AC324="x","x","Bitte nur 'x' für Ja pflegen!"))</f>
        <v>o</v>
      </c>
      <c r="CT325" s="133" t="str">
        <f>IF('Kaufland intern'!AD324="","o",IF('Kaufland intern'!AD324="x","x","Bitte nur 'x' für Ja pflegen!"))</f>
        <v>o</v>
      </c>
      <c r="CU325" s="133" t="str">
        <f>IF('Kaufland intern'!AE324="","o",IF('Kaufland intern'!AE324="x","x","Bitte nur 'x' für Ja pflegen!"))</f>
        <v>o</v>
      </c>
      <c r="CV325" s="133" t="str">
        <f>IF('Kaufland intern'!AF324="","o",IF('Kaufland intern'!AF324="x","x","Bitte nur 'x' für Ja pflegen!"))</f>
        <v>o</v>
      </c>
      <c r="CW325" s="133" t="str">
        <f>IF('Kaufland intern'!AG324="","o",IF('Kaufland intern'!AG324="x","x","Bitte nur 'x' für Ja pflegen!"))</f>
        <v>o</v>
      </c>
      <c r="CX325" s="133" t="str">
        <f>IF('Kaufland intern'!AH324="","o",IF('Kaufland intern'!AH324="x","x","Bitte nur 'x' für Ja pflegen!"))</f>
        <v>o</v>
      </c>
      <c r="CY325" s="133" t="str">
        <f>IF('Kaufland intern'!AI324="","o",IF(LEN('Kaufland intern'!AI324)&lt;&gt;11,"Eingabe 11 Zeichen!","x"))</f>
        <v>o</v>
      </c>
      <c r="CZ325" s="133" t="str">
        <f>IF('Kaufland intern'!AJ324="","o",IF(LEN('Kaufland intern'!AJ324)&lt;&gt;11,"Eingabe 11 Zeichen!","x"))</f>
        <v>o</v>
      </c>
      <c r="DA325" s="133" t="str">
        <f>IF('Kaufland intern'!AK324="","o",IF(LEN('Kaufland intern'!AK324)&lt;&gt;11,"Eingabe 11 Zeichen!","x"))</f>
        <v>o</v>
      </c>
      <c r="DB325" s="133" t="str">
        <f>IF('Kaufland intern'!AL324="","o",IF(LEN('Kaufland intern'!AL324)&lt;&gt;11,"Eingabe 11 Zeichen!","x"))</f>
        <v>o</v>
      </c>
      <c r="DC325" s="133" t="str">
        <f>IF('Kaufland intern'!AM324="","o",IF(LEN('Kaufland intern'!AM324)&lt;&gt;11,"Eingabe 11 Zeichen!","x"))</f>
        <v>o</v>
      </c>
      <c r="DD325" s="133" t="str">
        <f>IF('Kaufland intern'!AN324="","o",IF(LEN('Kaufland intern'!AN324)&lt;&gt;11,"Eingabe 11 Zeichen!","x"))</f>
        <v>o</v>
      </c>
    </row>
    <row r="326" spans="1:108" ht="30">
      <c r="A326" s="128">
        <f>Food!C325</f>
        <v>0</v>
      </c>
      <c r="B326" s="129">
        <f>Food!E325</f>
        <v>0</v>
      </c>
      <c r="C326" s="128">
        <f>Food!O325</f>
        <v>0</v>
      </c>
      <c r="D326" s="133" t="str">
        <f>IF(Food!$A325="","Bitte Datum pflegen!",IF(ISNUMBER(Food!$A325)=FALSE,"Bitte Datum überprüfen!","x"))</f>
        <v>Bitte Datum pflegen!</v>
      </c>
      <c r="E326" s="133" t="str">
        <f>IF(Food!$C325="","Bitte Lieferantenartikelnr. pflegen!",IF(LEN(Food!$C325)&gt;13,"Eingabe max. 13 Zeichen!","x"))</f>
        <v>Bitte Lieferantenartikelnr. pflegen!</v>
      </c>
      <c r="F326" s="133" t="str">
        <f>IF(Food!$D325="","o",IF(LEN(Food!$D325)&gt;13,"Eingabe max. 13 Zeichen!","x"))</f>
        <v>o</v>
      </c>
      <c r="G326" s="145" t="str">
        <f>IF(Food!$F325="","o",IF(ISNUMBER(Food!$F325)=FALSE,"Bitte Gewicht ohne Einheit pflegen!","x"))</f>
        <v>o</v>
      </c>
      <c r="H326" s="133" t="str">
        <f>IF(Food!$G325="","o",IF(ISNA(VLOOKUP(Food!$G325,Auswahlisten!$A:$A,1,0))=FALSE,"x","Bitte Gewichtseinheit korrekt pflegen!"))</f>
        <v>o</v>
      </c>
      <c r="I326" s="133" t="str">
        <f>IF(Food!$H325="","Bitte Steuer pflegen!",IF(OR(Food!$H325=7,Food!$H325=19),"x","Bitte nur 7 oder 19 pflegen!"))</f>
        <v>Bitte Steuer pflegen!</v>
      </c>
      <c r="J326" s="133" t="str">
        <f>IF(Food!$I325="","o",IF(Food!$I325="x","x","Bitte nur 'x' für Ja pflegen!"))</f>
        <v>o</v>
      </c>
      <c r="K326" s="145" t="str">
        <f>IF(Food!$L325="","o",IF(ISNUMBER(Food!$L325)=FALSE,"Bitte Temperatur von ohne Einheit pflegen!","x"))</f>
        <v>o</v>
      </c>
      <c r="L326" s="145" t="str">
        <f>IF(Food!$M325="","o",IF(ISNUMBER(Food!$M325)=FALSE,"Bitte Temperatur bis ohne Einheit pflegen!","x"))</f>
        <v>o</v>
      </c>
      <c r="M326" s="133" t="str">
        <f>IF(Food!$J325="","o",IF(Food!$J325="x","x","Bitte nur 'x' für Ja pflegen!"))</f>
        <v>o</v>
      </c>
      <c r="N326" s="133" t="str">
        <f>IF(Food!$P325="","Bitte Bruttogewicht pflegen!",IF(ISNUMBER(Food!$P325)=FALSE,"Bitte Bruttogwicht ohne Einheit pflegen!","x"))</f>
        <v>Bitte Bruttogewicht pflegen!</v>
      </c>
      <c r="O326" s="133" t="str">
        <f>IF(Food!$Q325="","Bitte Länge pflegen!",IF(ISNUMBER(Food!$Q325)=FALSE,"Bitte Länge ohne Einheit pflegen!","x"))</f>
        <v>Bitte Länge pflegen!</v>
      </c>
      <c r="P326" s="133" t="str">
        <f>IF(Food!$R325="","Bitte Breite pflegen!",IF(ISNUMBER(Food!$R325)=FALSE,"Bitte Breite ohne Einheit pflegen!","x"))</f>
        <v>Bitte Breite pflegen!</v>
      </c>
      <c r="Q326" s="133" t="str">
        <f>IF(Food!$S325="","Bitte Höhe pflegen!",IF(ISNUMBER(Food!$S325)=FALSE,"Bitte Höhe ohne Einheit pflegen!","x"))</f>
        <v>Bitte Höhe pflegen!</v>
      </c>
      <c r="R326" s="133" t="str">
        <f>IF(Food!$V325="","o",IF(ISNUMBER(Food!$V325)=FALSE,"Bitte Bruttogewicht ohne Einheit pflegen!","x"))</f>
        <v>o</v>
      </c>
      <c r="S326" s="133" t="str">
        <f>IF(Food!$W325="","o",IF(ISNUMBER(Food!$W325)=FALSE,"Bitte Länge ohne Einheit pflegen!","x"))</f>
        <v>o</v>
      </c>
      <c r="T326" s="133" t="str">
        <f>IF(Food!$X325="","o",IF(ISNUMBER(Food!$X325)=FALSE,"Bitte Länge ohne Einheit pflegen!","x"))</f>
        <v>o</v>
      </c>
      <c r="U326" s="133" t="str">
        <f>IF(Food!$Y325="","o",IF(ISNUMBER(Food!$Y325)=FALSE,"Bitte Länge ohne Einheit pflegen!","x"))</f>
        <v>o</v>
      </c>
      <c r="V326" s="133" t="str">
        <f>IF(Food!$AB325="","o",IF(ISNUMBER(Food!$AB325)=FALSE,"Bitte Bruttogewicht ohne Einheit pflegen!","x"))</f>
        <v>o</v>
      </c>
      <c r="W326" s="133" t="str">
        <f>IF(Food!$AC325="","o",IF(ISNUMBER(Food!$AC325)=FALSE,"Bitte Länge ohne Einheit pflegen!","x"))</f>
        <v>o</v>
      </c>
      <c r="X326" s="133" t="str">
        <f>IF(Food!$AD325="","o",IF(ISNUMBER(Food!$AD325)=FALSE,"Bitte Breite ohne Einheit pflegen!","x"))</f>
        <v>o</v>
      </c>
      <c r="Y326" s="133" t="str">
        <f>IF(Food!$AE325="","o",IF(ISNUMBER(Food!$AE325)=FALSE,"Bitte Höhe ohne Einheit pflegen!","x"))</f>
        <v>o</v>
      </c>
      <c r="Z326" s="133" t="str">
        <f>IF(Food!$AG325="","o",IF(ISNUMBER(Food!$AG325)=FALSE,"Bitte Bruttogewicht ohne Einheit pflegen!","x"))</f>
        <v>o</v>
      </c>
      <c r="AA326" s="133" t="str">
        <f>IF(Food!$AH325="","o",IF(ISNUMBER(Food!$AH325)=FALSE,"Bitte Länge ohne Einheit pflegen!","x"))</f>
        <v>o</v>
      </c>
      <c r="AB326" s="133" t="str">
        <f>IF(Food!$AI325="","o",IF(ISNUMBER(Food!$AI325)=FALSE,"Bitte Breite ohne Einheit pflegen!","x"))</f>
        <v>o</v>
      </c>
      <c r="AC326" s="133" t="str">
        <f>IF(Food!$AJ325="","o",IF(ISNUMBER(Food!$AJ325)=FALSE,"Bitte Höhe ohne Einheit pflegen!","x"))</f>
        <v>o</v>
      </c>
      <c r="AD326" s="133" t="str">
        <f>IF(Food!$AL325="","o",IF(ISNUMBER(Food!$AL325)=FALSE,"Bitte Bruttogewicht ohne Einheit pflegen!","x"))</f>
        <v>o</v>
      </c>
      <c r="AE326" s="133" t="str">
        <f>IF(Food!$AM325="","o",IF(ISNUMBER(Food!$AM325)=FALSE,"Bitte Länge ohne Einheit pflegen!","x"))</f>
        <v>o</v>
      </c>
      <c r="AF326" s="133" t="str">
        <f>IF(Food!$AN325="","o",IF(ISNUMBER(Food!$AN325)=FALSE,"Bitte Breite ohne Einheit pflegen!","x"))</f>
        <v>o</v>
      </c>
      <c r="AG326" s="133" t="str">
        <f>IF(Food!$AO325="","o",IF(ISNUMBER(Food!$AO325)=FALSE,"Bitte Höhe ohne Einheit pflegen!","x"))</f>
        <v>o</v>
      </c>
      <c r="AH326" s="133" t="str">
        <f>IF(Food!$BX325="","o",IF(Food!$BX325="x","x","Bitte nur 'x' für Ja pflegen!"))</f>
        <v>o</v>
      </c>
      <c r="AI326" s="133" t="str">
        <f>IF(Food!$BY325="","o",IF(ISNUMBER(Food!$BY325),"x","Bitte ausschließlich Zahlen pflegen!"))</f>
        <v>o</v>
      </c>
      <c r="AJ326" s="133" t="str">
        <f>IF(Food!$AR325="","Bitte Verpackungsart pflegen!",IF(Food!$AR325="","o",IF(ISNA(VLOOKUP(Food!$AR325,Auswahlisten!$D:$D,1,0))=FALSE,"x","Bitte Verpackungsart korrekt pflegen!")))</f>
        <v>Bitte Verpackungsart pflegen!</v>
      </c>
      <c r="AK326" s="133" t="str">
        <f>IF(Food!$AS325="","o",IF(ISNUMBER(Food!$AS325)=FALSE,"Bitte nur Anzahl der Tage pflegen!","x"))</f>
        <v>o</v>
      </c>
      <c r="AL326" s="133" t="str">
        <f>IF(Food!$AT325="","o",IF(ISNUMBER(Food!$AT325)=FALSE,"Bitte nur Anzahl der Tage pflegen!","x"))</f>
        <v>o</v>
      </c>
      <c r="AM326" s="133" t="str">
        <f>IF(Food!$AU325="","o",IF(ISNA(VLOOKUP(Food!$AU325,Auswahlisten!$H:$H,1,0))=FALSE,"x","Bitte Produktionsland korrekt pflegen!"))</f>
        <v>o</v>
      </c>
      <c r="AN326" s="133" t="str">
        <f>IF(Food!$AV325="","o",IF(ISNA(VLOOKUP(Food!$AV325,Auswahlisten!$I:$I,1,0))=FALSE,"x","Bitte Region korrekt pflegen!"))</f>
        <v>o</v>
      </c>
      <c r="AO326" s="133" t="str">
        <f>IF(Food!$AW325="","o",IF(LEN(Food!$AW325)&gt;8,"Eingabe max. 8 Zahlen!","x"))</f>
        <v>o</v>
      </c>
      <c r="AP326" s="133" t="str">
        <f>IF(Food!$CC325="","o",IF(Food!$CC325="x","x","Bitte nur 'x' für Ja pflegen!"))</f>
        <v>o</v>
      </c>
      <c r="AQ326" s="133" t="str">
        <f>IF(Food!$AY325="","o",IF(Food!$AY325="x","x","Bitte nur 'x' für Ja pflegen!"))</f>
        <v>o</v>
      </c>
      <c r="AR326" s="133" t="str">
        <f>IF(Food!$AZ325="","o",IF(Food!$AZ325="x","x","Bitte nur 'x' für Ja pflegen!"))</f>
        <v>o</v>
      </c>
      <c r="AS326" s="133" t="str">
        <f>IF(Food!$BA325="","o",IF(Food!$BA325="x","x","Bitte nur 'x' für Ja pflegen!"))</f>
        <v>o</v>
      </c>
      <c r="AT326" s="133" t="str">
        <f>IF(Food!$BB325="","o",IF(Food!$BB325="x","x","Bitte nur 'x' für Ja pflegen!"))</f>
        <v>o</v>
      </c>
      <c r="AU326" s="133" t="str">
        <f ca="1">IF(Food!$BC325="","o",IF(OR(LEFT(CELL("format",Food!$BC325),1)="S",LEFT(CELL("format",Food!$BC325),1)=".",LEFT(CELL("format",Food!$BC325),1)="F"),"x","Bitte ausschließlich Zahlen pflegen!"))</f>
        <v>o</v>
      </c>
      <c r="AV326" s="133" t="str">
        <f>IF(Food!$BD325="","o",IF(Food!$BD325="x","x","Bitte nur 'x' für Ja pflegen!"))</f>
        <v>o</v>
      </c>
      <c r="AW326" s="133" t="str">
        <f ca="1">IF(Food!$BE325="","o",IF(OR(LEFT(CELL("format",Food!$BE325),1)="S",LEFT(CELL("format",Food!$BE325),1)=".",LEFT(CELL("format",Food!$BE325),1)="F"),"x","Bitte ausschließlich Zahlen pflegen!"))</f>
        <v>o</v>
      </c>
      <c r="AX326" s="133" t="str">
        <f>IF(Food!$BF325="","o",IF(Food!$BF325="x","x","Bitte nur 'x' für Ja pflegen!"))</f>
        <v>o</v>
      </c>
      <c r="AY326" s="133" t="str">
        <f ca="1">IF(Food!$BG325="","o",IF(OR(LEFT(CELL("format",Food!$BG325),1)="S",LEFT(CELL("format",Food!$BG325),1)=".",LEFT(CELL("format",Food!$BG325),1)="F"),"x","Bitte ausschließlich Zahlen pflegen!"))</f>
        <v>o</v>
      </c>
      <c r="AZ326" s="133" t="str">
        <f>IF(Food!$BH325="","o",IF(Food!$BH325="x","x","Bitte nur 'x' für Ja pflegen!"))</f>
        <v>o</v>
      </c>
      <c r="BA326" s="133" t="str">
        <f ca="1">IF(Food!$BI325="","o",IF(OR(LEFT(CELL("format",Food!$BI325),1)="S",LEFT(CELL("format",Food!$BI325),1)=".",LEFT(CELL("format",Food!$BI325),1)="F"),"x","Bitte ausschließlich Zahlen pflegen!"))</f>
        <v>o</v>
      </c>
      <c r="BB326" s="133" t="str">
        <f>IF(Food!$BJ325="","o",IF(ISNUMBER(Food!$BJ325),"x","Bitte ausschließlich Zahlen pflegen!"))</f>
        <v>o</v>
      </c>
      <c r="BC326" s="133" t="str">
        <f ca="1">IF(Food!$BK325="","o",IF(OR(LEFT(CELL("format",Food!$BK325),1)="S",LEFT(CELL("format",Food!$BK325),1)=".",LEFT(CELL("format",Food!$BK325),1)="F"),"x","Bitte ausschließlich Zahlen pflegen!"))</f>
        <v>o</v>
      </c>
      <c r="BD326" s="133" t="str">
        <f>IF(Food!$BL325="","o",IF(ISNUMBER(Food!$BL325),"x","Bitte ausschließlich Zahlen pflegen!"))</f>
        <v>o</v>
      </c>
      <c r="BE326" s="133" t="str">
        <f>IF(Food!$BM325="","o",IF(ISNUMBER(Food!$BM325),"x","Bitte ausschließlich Zahlen pflegen!"))</f>
        <v>o</v>
      </c>
      <c r="BF326" s="133" t="str">
        <f>IF(Food!$BS325="","o",IF(ISNA(VLOOKUP(Food!$BS325,Auswahlisten!$H:$H,1,0))=FALSE,"x","Bitte Produktionsland korrekt pflegen!"))</f>
        <v>o</v>
      </c>
      <c r="BG326" s="133" t="str">
        <f>IF(Food!$BU325="","o",IF(ISNUMBER(Food!$BU325),"x","Bitte ausschließlich Zahlen pflegen!"))</f>
        <v>o</v>
      </c>
      <c r="BH326" s="133" t="str">
        <f>IF(Food!$BV325="","o",IF(ISNUMBER(Food!$BV325),"x","Bitte ausschließlich Zahlen pflegen!"))</f>
        <v>o</v>
      </c>
      <c r="BI326" s="133" t="str">
        <f>IF(Food!$BW325="","o",IF(ISNUMBER(Food!$BW325),"x","Bitte ausschließlich Zahlen pflegen!"))</f>
        <v>o</v>
      </c>
      <c r="BJ326" s="133" t="str">
        <f>IF(Food!$BZ325="","o",IF(ISNA(VLOOKUP(Food!$BZ325,Auswahlisten!$AE:$AE,1,0))=FALSE,"x","Bitte Pfandart korrekt pflegen!"))</f>
        <v>o</v>
      </c>
      <c r="BK326" s="133" t="str">
        <f>IF(Food!$CA325="","o",IF(ISNUMBER(Food!$CA325),"x","Bitte ausschließlich Zahlen pflegen!"))</f>
        <v>o</v>
      </c>
      <c r="BL326" s="133" t="str">
        <f>IF(Food!$CD325="","o",IF(ISNUMBER(Food!$CD325),"x","Bitte ausschließlich Zahlen pflegen!"))</f>
        <v>o</v>
      </c>
      <c r="BM326" s="133" t="str">
        <f>IF(Food!$CE325="","o",IF(ISNA(VLOOKUP(Food!$CE325,Auswahlisten!$A:$A,1,0))=FALSE,"x","Bitte Gewichtseinheit korrekt pflegen!"))</f>
        <v>o</v>
      </c>
      <c r="BN326" s="133" t="str">
        <f>IF(Food!$CF325="","o",IF(ISNUMBER(Food!$CF325),"x","Bitte ausschließlich Zahlen pflegen!"))</f>
        <v>o</v>
      </c>
      <c r="BO326" s="133" t="str">
        <f>IF(Food!$CG325="","o",IF(ISNUMBER(Food!$CG325),"x","Bitte ausschließlich Zahlen pflegen!"))</f>
        <v>o</v>
      </c>
      <c r="BP326" s="133" t="str">
        <f>IF(Food!$CH325="","o",IF(ISNA(VLOOKUP(Food!$CH325,Auswahlisten!$A:$A,1,0))=FALSE,"x","Bitte Gewichtseinheit korrekt pflegen!"))</f>
        <v>o</v>
      </c>
      <c r="BQ326" s="133" t="str">
        <f>IF(Food!$CI325="","o",IF(ISNA(VLOOKUP(Food!$CI325,Auswahlisten!$F:$F,1,0))=FALSE,"x","Bitte JuSchu korrekt pflegen!"))</f>
        <v>o</v>
      </c>
      <c r="BR326" s="133" t="str">
        <f>IF(Verpackung!$D325="","o",IF(ISNUMBER(Verpackung!$D325),"x","Bitte ausschließlich Zahlen pflegen!"))</f>
        <v>o</v>
      </c>
      <c r="BS326" s="133" t="str">
        <f>IF(Verpackung!$E325="","o",IF(ISNUMBER(Verpackung!$E325),"x","Bitte ausschließlich Zahlen pflegen!"))</f>
        <v>o</v>
      </c>
      <c r="BT326" s="133" t="str">
        <f>IF(Verpackung!$F325="","o",IF(ISNUMBER(Verpackung!$F325),"x","Bitte ausschließlich Zahlen pflegen!"))</f>
        <v>o</v>
      </c>
      <c r="BU326" s="133" t="str">
        <f>IF(Verpackung!$G325="","o",IF(ISNUMBER(Verpackung!$G325),"x","Bitte ausschließlich Zahlen pflegen!"))</f>
        <v>o</v>
      </c>
      <c r="BV326" s="133" t="str">
        <f>IF(Verpackung!$H325="","o",IF(ISNUMBER(Verpackung!$H325),"x","Bitte ausschließlich Zahlen pflegen!"))</f>
        <v>o</v>
      </c>
      <c r="BW326" s="133" t="str">
        <f>IF(Verpackung!$I325="","o",IF(ISNUMBER(Verpackung!$I325),"x","Bitte ausschließlich Zahlen pflegen!"))</f>
        <v>o</v>
      </c>
      <c r="BX326" s="133" t="str">
        <f>IF(Verpackung!$J325="","o",IF(ISNUMBER(Verpackung!$J325),"x","Bitte ausschließlich Zahlen pflegen!"))</f>
        <v>o</v>
      </c>
      <c r="BY326" s="133" t="str">
        <f>IF(Verpackung!$K325="","o",IF(ISNUMBER(Verpackung!$K325),"x","Bitte ausschließlich Zahlen pflegen!"))</f>
        <v>o</v>
      </c>
      <c r="BZ326" s="133" t="str">
        <f>IF('Kaufland intern'!D325="","o",IF(LEN('Kaufland intern'!D325)&gt;40,"Eingabe max. 40 Zeichen!","x"))</f>
        <v>o</v>
      </c>
      <c r="CA326" s="133" t="str">
        <f>IF('Kaufland intern'!F325="","o",IF(AND(ISNUMBER('Kaufland intern'!F325),'Kaufland intern'!F325&gt;=1000000,'Kaufland intern'!F325&lt;=9999999),"x","Bitte Eingabe prüfen!"))</f>
        <v>o</v>
      </c>
      <c r="CB326" s="133" t="str">
        <f>IF('Kaufland intern'!G325="","o",IF(LEN('Kaufland intern'!G325)&gt;18,"Eingabe max. 18 Zeichen!","x"))</f>
        <v>o</v>
      </c>
      <c r="CC326" s="133" t="str">
        <f>IF('Kaufland intern'!I325="","o",IF(LEN('Kaufland intern'!I325)&gt;3,"Eingabe max. 3 Zeichen!","x"))</f>
        <v>o</v>
      </c>
      <c r="CD326" s="133" t="str">
        <f>IF('Kaufland intern'!J325="","o",IF(LEN('Kaufland intern'!J325)&gt;6,"Eingabe max. 6 Zeichen!","x"))</f>
        <v>o</v>
      </c>
      <c r="CE326" s="133" t="str">
        <f>IF('Kaufland intern'!K325="","o",IF(LEN('Kaufland intern'!K325)&gt;4,"Eingabe max. 4 Zeichen!","x"))</f>
        <v>o</v>
      </c>
      <c r="CF326" s="133" t="str">
        <f>IF('Kaufland intern'!L325="","o",IF(ISNA(VLOOKUP('Kaufland intern'!L325,Auswahlisten!$Z:$Z,1,0))=FALSE,"x","Bitte Etikettenart korrekt pflegen!"))</f>
        <v>o</v>
      </c>
      <c r="CG326" s="133" t="str">
        <f>IF('Kaufland intern'!M325="","o",IF(LEN('Kaufland intern'!M325)&gt;20,"Eingabe max. 20 Zeichen!","x"))</f>
        <v>o</v>
      </c>
      <c r="CH326" s="133" t="str">
        <f>IF('Kaufland intern'!O325="","o",IF(LEN('Kaufland intern'!O325)&gt;20,"Eingabe max. 20 Zeichen!","x"))</f>
        <v>o</v>
      </c>
      <c r="CI326" s="133" t="str">
        <f>IF('Kaufland intern'!Q325="","o",IF(LEN('Kaufland intern'!Q325)&gt;20,"Eingabe max. 20 Zeichen!","x"))</f>
        <v>o</v>
      </c>
      <c r="CJ326" s="133" t="str">
        <f>IF('Kaufland intern'!S325="","o",IF(LEN('Kaufland intern'!S325)&gt;8,"Eingabe max. 8 Zeichen!","x"))</f>
        <v>o</v>
      </c>
      <c r="CK326" s="133" t="str">
        <f>IF('Kaufland intern'!U325="","o",IF(ISNA(VLOOKUP('Kaufland intern'!U325,Auswahlisten!$D:$D,1,0))=FALSE,"x","Bitte Verpackungsart korrekt pflegen!"))</f>
        <v>o</v>
      </c>
      <c r="CL326" s="133" t="str">
        <f>IF('Kaufland intern'!V325="","o",IF(ISNUMBER('Kaufland intern'!V325),"x","Bitte ausschließlich Zahlen pflegen!"))</f>
        <v>o</v>
      </c>
      <c r="CM326" s="133" t="str">
        <f>IF('Kaufland intern'!W325="","o",IF(ISNA(VLOOKUP('Kaufland intern'!W325,Auswahlisten!$AA:$AA,1,0))=FALSE,"x","Bitte Bezugsweg korrekt pflegen!"))</f>
        <v>o</v>
      </c>
      <c r="CN326" s="133" t="str">
        <f>IF('Kaufland intern'!X325="","o",IF(ISNA(VLOOKUP('Kaufland intern'!X325,Auswahlisten!$AB:$AB,1,0))=FALSE,"x","Bitte Bezugsvorschrift korrekt pflegen!"))</f>
        <v>o</v>
      </c>
      <c r="CO326" s="133" t="str">
        <f>IF('Kaufland intern'!Y325="","o",IF(ISNA(VLOOKUP('Kaufland intern'!Y325,Auswahlisten!$AC:$AC,1,0))=FALSE,"x","Bitte Sortimentsstufenlistung korrekt pflegen!"))</f>
        <v>o</v>
      </c>
      <c r="CP326" s="133" t="str">
        <f>IF('Kaufland intern'!Z325="","o",IF(LEN('Kaufland intern'!Z325)&lt;&gt;13,"Eingabe max. 13 Zahlen!","x"))</f>
        <v>o</v>
      </c>
      <c r="CQ326" s="133" t="str">
        <f>IF('Kaufland intern'!AA325="","o",IF(LEN('Kaufland intern'!AA325)&lt;&gt;13,"Eingabe max. 13 Zahlen!","x"))</f>
        <v>o</v>
      </c>
      <c r="CR326" s="133" t="str">
        <f>IF('Kaufland intern'!AB325="","o",IF(LEN('Kaufland intern'!AB325)&lt;&gt;13,"Eingabe max. 13 Zahlen!","x"))</f>
        <v>o</v>
      </c>
      <c r="CS326" s="133" t="str">
        <f>IF('Kaufland intern'!AC325="","o",IF('Kaufland intern'!AC325="x","x","Bitte nur 'x' für Ja pflegen!"))</f>
        <v>o</v>
      </c>
      <c r="CT326" s="133" t="str">
        <f>IF('Kaufland intern'!AD325="","o",IF('Kaufland intern'!AD325="x","x","Bitte nur 'x' für Ja pflegen!"))</f>
        <v>o</v>
      </c>
      <c r="CU326" s="133" t="str">
        <f>IF('Kaufland intern'!AE325="","o",IF('Kaufland intern'!AE325="x","x","Bitte nur 'x' für Ja pflegen!"))</f>
        <v>o</v>
      </c>
      <c r="CV326" s="133" t="str">
        <f>IF('Kaufland intern'!AF325="","o",IF('Kaufland intern'!AF325="x","x","Bitte nur 'x' für Ja pflegen!"))</f>
        <v>o</v>
      </c>
      <c r="CW326" s="133" t="str">
        <f>IF('Kaufland intern'!AG325="","o",IF('Kaufland intern'!AG325="x","x","Bitte nur 'x' für Ja pflegen!"))</f>
        <v>o</v>
      </c>
      <c r="CX326" s="133" t="str">
        <f>IF('Kaufland intern'!AH325="","o",IF('Kaufland intern'!AH325="x","x","Bitte nur 'x' für Ja pflegen!"))</f>
        <v>o</v>
      </c>
      <c r="CY326" s="133" t="str">
        <f>IF('Kaufland intern'!AI325="","o",IF(LEN('Kaufland intern'!AI325)&lt;&gt;11,"Eingabe 11 Zeichen!","x"))</f>
        <v>o</v>
      </c>
      <c r="CZ326" s="133" t="str">
        <f>IF('Kaufland intern'!AJ325="","o",IF(LEN('Kaufland intern'!AJ325)&lt;&gt;11,"Eingabe 11 Zeichen!","x"))</f>
        <v>o</v>
      </c>
      <c r="DA326" s="133" t="str">
        <f>IF('Kaufland intern'!AK325="","o",IF(LEN('Kaufland intern'!AK325)&lt;&gt;11,"Eingabe 11 Zeichen!","x"))</f>
        <v>o</v>
      </c>
      <c r="DB326" s="133" t="str">
        <f>IF('Kaufland intern'!AL325="","o",IF(LEN('Kaufland intern'!AL325)&lt;&gt;11,"Eingabe 11 Zeichen!","x"))</f>
        <v>o</v>
      </c>
      <c r="DC326" s="133" t="str">
        <f>IF('Kaufland intern'!AM325="","o",IF(LEN('Kaufland intern'!AM325)&lt;&gt;11,"Eingabe 11 Zeichen!","x"))</f>
        <v>o</v>
      </c>
      <c r="DD326" s="133" t="str">
        <f>IF('Kaufland intern'!AN325="","o",IF(LEN('Kaufland intern'!AN325)&lt;&gt;11,"Eingabe 11 Zeichen!","x"))</f>
        <v>o</v>
      </c>
    </row>
    <row r="327" spans="1:108" ht="30">
      <c r="A327" s="128">
        <f>Food!C326</f>
        <v>0</v>
      </c>
      <c r="B327" s="129">
        <f>Food!E326</f>
        <v>0</v>
      </c>
      <c r="C327" s="128">
        <f>Food!O326</f>
        <v>0</v>
      </c>
      <c r="D327" s="133" t="str">
        <f>IF(Food!$A326="","Bitte Datum pflegen!",IF(ISNUMBER(Food!$A326)=FALSE,"Bitte Datum überprüfen!","x"))</f>
        <v>Bitte Datum pflegen!</v>
      </c>
      <c r="E327" s="133" t="str">
        <f>IF(Food!$C326="","Bitte Lieferantenartikelnr. pflegen!",IF(LEN(Food!$C326)&gt;13,"Eingabe max. 13 Zeichen!","x"))</f>
        <v>Bitte Lieferantenartikelnr. pflegen!</v>
      </c>
      <c r="F327" s="133" t="str">
        <f>IF(Food!$D326="","o",IF(LEN(Food!$D326)&gt;13,"Eingabe max. 13 Zeichen!","x"))</f>
        <v>o</v>
      </c>
      <c r="G327" s="145" t="str">
        <f>IF(Food!$F326="","o",IF(ISNUMBER(Food!$F326)=FALSE,"Bitte Gewicht ohne Einheit pflegen!","x"))</f>
        <v>o</v>
      </c>
      <c r="H327" s="133" t="str">
        <f>IF(Food!$G326="","o",IF(ISNA(VLOOKUP(Food!$G326,Auswahlisten!$A:$A,1,0))=FALSE,"x","Bitte Gewichtseinheit korrekt pflegen!"))</f>
        <v>o</v>
      </c>
      <c r="I327" s="133" t="str">
        <f>IF(Food!$H326="","Bitte Steuer pflegen!",IF(OR(Food!$H326=7,Food!$H326=19),"x","Bitte nur 7 oder 19 pflegen!"))</f>
        <v>Bitte Steuer pflegen!</v>
      </c>
      <c r="J327" s="133" t="str">
        <f>IF(Food!$I326="","o",IF(Food!$I326="x","x","Bitte nur 'x' für Ja pflegen!"))</f>
        <v>o</v>
      </c>
      <c r="K327" s="145" t="str">
        <f>IF(Food!$L326="","o",IF(ISNUMBER(Food!$L326)=FALSE,"Bitte Temperatur von ohne Einheit pflegen!","x"))</f>
        <v>o</v>
      </c>
      <c r="L327" s="145" t="str">
        <f>IF(Food!$M326="","o",IF(ISNUMBER(Food!$M326)=FALSE,"Bitte Temperatur bis ohne Einheit pflegen!","x"))</f>
        <v>o</v>
      </c>
      <c r="M327" s="133" t="str">
        <f>IF(Food!$J326="","o",IF(Food!$J326="x","x","Bitte nur 'x' für Ja pflegen!"))</f>
        <v>o</v>
      </c>
      <c r="N327" s="133" t="str">
        <f>IF(Food!$P326="","Bitte Bruttogewicht pflegen!",IF(ISNUMBER(Food!$P326)=FALSE,"Bitte Bruttogwicht ohne Einheit pflegen!","x"))</f>
        <v>Bitte Bruttogewicht pflegen!</v>
      </c>
      <c r="O327" s="133" t="str">
        <f>IF(Food!$Q326="","Bitte Länge pflegen!",IF(ISNUMBER(Food!$Q326)=FALSE,"Bitte Länge ohne Einheit pflegen!","x"))</f>
        <v>Bitte Länge pflegen!</v>
      </c>
      <c r="P327" s="133" t="str">
        <f>IF(Food!$R326="","Bitte Breite pflegen!",IF(ISNUMBER(Food!$R326)=FALSE,"Bitte Breite ohne Einheit pflegen!","x"))</f>
        <v>Bitte Breite pflegen!</v>
      </c>
      <c r="Q327" s="133" t="str">
        <f>IF(Food!$S326="","Bitte Höhe pflegen!",IF(ISNUMBER(Food!$S326)=FALSE,"Bitte Höhe ohne Einheit pflegen!","x"))</f>
        <v>Bitte Höhe pflegen!</v>
      </c>
      <c r="R327" s="133" t="str">
        <f>IF(Food!$V326="","o",IF(ISNUMBER(Food!$V326)=FALSE,"Bitte Bruttogewicht ohne Einheit pflegen!","x"))</f>
        <v>o</v>
      </c>
      <c r="S327" s="133" t="str">
        <f>IF(Food!$W326="","o",IF(ISNUMBER(Food!$W326)=FALSE,"Bitte Länge ohne Einheit pflegen!","x"))</f>
        <v>o</v>
      </c>
      <c r="T327" s="133" t="str">
        <f>IF(Food!$X326="","o",IF(ISNUMBER(Food!$X326)=FALSE,"Bitte Länge ohne Einheit pflegen!","x"))</f>
        <v>o</v>
      </c>
      <c r="U327" s="133" t="str">
        <f>IF(Food!$Y326="","o",IF(ISNUMBER(Food!$Y326)=FALSE,"Bitte Länge ohne Einheit pflegen!","x"))</f>
        <v>o</v>
      </c>
      <c r="V327" s="133" t="str">
        <f>IF(Food!$AB326="","o",IF(ISNUMBER(Food!$AB326)=FALSE,"Bitte Bruttogewicht ohne Einheit pflegen!","x"))</f>
        <v>o</v>
      </c>
      <c r="W327" s="133" t="str">
        <f>IF(Food!$AC326="","o",IF(ISNUMBER(Food!$AC326)=FALSE,"Bitte Länge ohne Einheit pflegen!","x"))</f>
        <v>o</v>
      </c>
      <c r="X327" s="133" t="str">
        <f>IF(Food!$AD326="","o",IF(ISNUMBER(Food!$AD326)=FALSE,"Bitte Breite ohne Einheit pflegen!","x"))</f>
        <v>o</v>
      </c>
      <c r="Y327" s="133" t="str">
        <f>IF(Food!$AE326="","o",IF(ISNUMBER(Food!$AE326)=FALSE,"Bitte Höhe ohne Einheit pflegen!","x"))</f>
        <v>o</v>
      </c>
      <c r="Z327" s="133" t="str">
        <f>IF(Food!$AG326="","o",IF(ISNUMBER(Food!$AG326)=FALSE,"Bitte Bruttogewicht ohne Einheit pflegen!","x"))</f>
        <v>o</v>
      </c>
      <c r="AA327" s="133" t="str">
        <f>IF(Food!$AH326="","o",IF(ISNUMBER(Food!$AH326)=FALSE,"Bitte Länge ohne Einheit pflegen!","x"))</f>
        <v>o</v>
      </c>
      <c r="AB327" s="133" t="str">
        <f>IF(Food!$AI326="","o",IF(ISNUMBER(Food!$AI326)=FALSE,"Bitte Breite ohne Einheit pflegen!","x"))</f>
        <v>o</v>
      </c>
      <c r="AC327" s="133" t="str">
        <f>IF(Food!$AJ326="","o",IF(ISNUMBER(Food!$AJ326)=FALSE,"Bitte Höhe ohne Einheit pflegen!","x"))</f>
        <v>o</v>
      </c>
      <c r="AD327" s="133" t="str">
        <f>IF(Food!$AL326="","o",IF(ISNUMBER(Food!$AL326)=FALSE,"Bitte Bruttogewicht ohne Einheit pflegen!","x"))</f>
        <v>o</v>
      </c>
      <c r="AE327" s="133" t="str">
        <f>IF(Food!$AM326="","o",IF(ISNUMBER(Food!$AM326)=FALSE,"Bitte Länge ohne Einheit pflegen!","x"))</f>
        <v>o</v>
      </c>
      <c r="AF327" s="133" t="str">
        <f>IF(Food!$AN326="","o",IF(ISNUMBER(Food!$AN326)=FALSE,"Bitte Breite ohne Einheit pflegen!","x"))</f>
        <v>o</v>
      </c>
      <c r="AG327" s="133" t="str">
        <f>IF(Food!$AO326="","o",IF(ISNUMBER(Food!$AO326)=FALSE,"Bitte Höhe ohne Einheit pflegen!","x"))</f>
        <v>o</v>
      </c>
      <c r="AH327" s="133" t="str">
        <f>IF(Food!$BX326="","o",IF(Food!$BX326="x","x","Bitte nur 'x' für Ja pflegen!"))</f>
        <v>o</v>
      </c>
      <c r="AI327" s="133" t="str">
        <f>IF(Food!$BY326="","o",IF(ISNUMBER(Food!$BY326),"x","Bitte ausschließlich Zahlen pflegen!"))</f>
        <v>o</v>
      </c>
      <c r="AJ327" s="133" t="str">
        <f>IF(Food!$AR326="","Bitte Verpackungsart pflegen!",IF(Food!$AR326="","o",IF(ISNA(VLOOKUP(Food!$AR326,Auswahlisten!$D:$D,1,0))=FALSE,"x","Bitte Verpackungsart korrekt pflegen!")))</f>
        <v>Bitte Verpackungsart pflegen!</v>
      </c>
      <c r="AK327" s="133" t="str">
        <f>IF(Food!$AS326="","o",IF(ISNUMBER(Food!$AS326)=FALSE,"Bitte nur Anzahl der Tage pflegen!","x"))</f>
        <v>o</v>
      </c>
      <c r="AL327" s="133" t="str">
        <f>IF(Food!$AT326="","o",IF(ISNUMBER(Food!$AT326)=FALSE,"Bitte nur Anzahl der Tage pflegen!","x"))</f>
        <v>o</v>
      </c>
      <c r="AM327" s="133" t="str">
        <f>IF(Food!$AU326="","o",IF(ISNA(VLOOKUP(Food!$AU326,Auswahlisten!$H:$H,1,0))=FALSE,"x","Bitte Produktionsland korrekt pflegen!"))</f>
        <v>o</v>
      </c>
      <c r="AN327" s="133" t="str">
        <f>IF(Food!$AV326="","o",IF(ISNA(VLOOKUP(Food!$AV326,Auswahlisten!$I:$I,1,0))=FALSE,"x","Bitte Region korrekt pflegen!"))</f>
        <v>o</v>
      </c>
      <c r="AO327" s="133" t="str">
        <f>IF(Food!$AW326="","o",IF(LEN(Food!$AW326)&gt;8,"Eingabe max. 8 Zahlen!","x"))</f>
        <v>o</v>
      </c>
      <c r="AP327" s="133" t="str">
        <f>IF(Food!$CC326="","o",IF(Food!$CC326="x","x","Bitte nur 'x' für Ja pflegen!"))</f>
        <v>o</v>
      </c>
      <c r="AQ327" s="133" t="str">
        <f>IF(Food!$AY326="","o",IF(Food!$AY326="x","x","Bitte nur 'x' für Ja pflegen!"))</f>
        <v>o</v>
      </c>
      <c r="AR327" s="133" t="str">
        <f>IF(Food!$AZ326="","o",IF(Food!$AZ326="x","x","Bitte nur 'x' für Ja pflegen!"))</f>
        <v>o</v>
      </c>
      <c r="AS327" s="133" t="str">
        <f>IF(Food!$BA326="","o",IF(Food!$BA326="x","x","Bitte nur 'x' für Ja pflegen!"))</f>
        <v>o</v>
      </c>
      <c r="AT327" s="133" t="str">
        <f>IF(Food!$BB326="","o",IF(Food!$BB326="x","x","Bitte nur 'x' für Ja pflegen!"))</f>
        <v>o</v>
      </c>
      <c r="AU327" s="133" t="str">
        <f ca="1">IF(Food!$BC326="","o",IF(OR(LEFT(CELL("format",Food!$BC326),1)="S",LEFT(CELL("format",Food!$BC326),1)=".",LEFT(CELL("format",Food!$BC326),1)="F"),"x","Bitte ausschließlich Zahlen pflegen!"))</f>
        <v>o</v>
      </c>
      <c r="AV327" s="133" t="str">
        <f>IF(Food!$BD326="","o",IF(Food!$BD326="x","x","Bitte nur 'x' für Ja pflegen!"))</f>
        <v>o</v>
      </c>
      <c r="AW327" s="133" t="str">
        <f ca="1">IF(Food!$BE326="","o",IF(OR(LEFT(CELL("format",Food!$BE326),1)="S",LEFT(CELL("format",Food!$BE326),1)=".",LEFT(CELL("format",Food!$BE326),1)="F"),"x","Bitte ausschließlich Zahlen pflegen!"))</f>
        <v>o</v>
      </c>
      <c r="AX327" s="133" t="str">
        <f>IF(Food!$BF326="","o",IF(Food!$BF326="x","x","Bitte nur 'x' für Ja pflegen!"))</f>
        <v>o</v>
      </c>
      <c r="AY327" s="133" t="str">
        <f ca="1">IF(Food!$BG326="","o",IF(OR(LEFT(CELL("format",Food!$BG326),1)="S",LEFT(CELL("format",Food!$BG326),1)=".",LEFT(CELL("format",Food!$BG326),1)="F"),"x","Bitte ausschließlich Zahlen pflegen!"))</f>
        <v>o</v>
      </c>
      <c r="AZ327" s="133" t="str">
        <f>IF(Food!$BH326="","o",IF(Food!$BH326="x","x","Bitte nur 'x' für Ja pflegen!"))</f>
        <v>o</v>
      </c>
      <c r="BA327" s="133" t="str">
        <f ca="1">IF(Food!$BI326="","o",IF(OR(LEFT(CELL("format",Food!$BI326),1)="S",LEFT(CELL("format",Food!$BI326),1)=".",LEFT(CELL("format",Food!$BI326),1)="F"),"x","Bitte ausschließlich Zahlen pflegen!"))</f>
        <v>o</v>
      </c>
      <c r="BB327" s="133" t="str">
        <f>IF(Food!$BJ326="","o",IF(ISNUMBER(Food!$BJ326),"x","Bitte ausschließlich Zahlen pflegen!"))</f>
        <v>o</v>
      </c>
      <c r="BC327" s="133" t="str">
        <f ca="1">IF(Food!$BK326="","o",IF(OR(LEFT(CELL("format",Food!$BK326),1)="S",LEFT(CELL("format",Food!$BK326),1)=".",LEFT(CELL("format",Food!$BK326),1)="F"),"x","Bitte ausschließlich Zahlen pflegen!"))</f>
        <v>o</v>
      </c>
      <c r="BD327" s="133" t="str">
        <f>IF(Food!$BL326="","o",IF(ISNUMBER(Food!$BL326),"x","Bitte ausschließlich Zahlen pflegen!"))</f>
        <v>o</v>
      </c>
      <c r="BE327" s="133" t="str">
        <f>IF(Food!$BM326="","o",IF(ISNUMBER(Food!$BM326),"x","Bitte ausschließlich Zahlen pflegen!"))</f>
        <v>o</v>
      </c>
      <c r="BF327" s="133" t="str">
        <f>IF(Food!$BS326="","o",IF(ISNA(VLOOKUP(Food!$BS326,Auswahlisten!$H:$H,1,0))=FALSE,"x","Bitte Produktionsland korrekt pflegen!"))</f>
        <v>o</v>
      </c>
      <c r="BG327" s="133" t="str">
        <f>IF(Food!$BU326="","o",IF(ISNUMBER(Food!$BU326),"x","Bitte ausschließlich Zahlen pflegen!"))</f>
        <v>o</v>
      </c>
      <c r="BH327" s="133" t="str">
        <f>IF(Food!$BV326="","o",IF(ISNUMBER(Food!$BV326),"x","Bitte ausschließlich Zahlen pflegen!"))</f>
        <v>o</v>
      </c>
      <c r="BI327" s="133" t="str">
        <f>IF(Food!$BW326="","o",IF(ISNUMBER(Food!$BW326),"x","Bitte ausschließlich Zahlen pflegen!"))</f>
        <v>o</v>
      </c>
      <c r="BJ327" s="133" t="str">
        <f>IF(Food!$BZ326="","o",IF(ISNA(VLOOKUP(Food!$BZ326,Auswahlisten!$AE:$AE,1,0))=FALSE,"x","Bitte Pfandart korrekt pflegen!"))</f>
        <v>o</v>
      </c>
      <c r="BK327" s="133" t="str">
        <f>IF(Food!$CA326="","o",IF(ISNUMBER(Food!$CA326),"x","Bitte ausschließlich Zahlen pflegen!"))</f>
        <v>o</v>
      </c>
      <c r="BL327" s="133" t="str">
        <f>IF(Food!$CD326="","o",IF(ISNUMBER(Food!$CD326),"x","Bitte ausschließlich Zahlen pflegen!"))</f>
        <v>o</v>
      </c>
      <c r="BM327" s="133" t="str">
        <f>IF(Food!$CE326="","o",IF(ISNA(VLOOKUP(Food!$CE326,Auswahlisten!$A:$A,1,0))=FALSE,"x","Bitte Gewichtseinheit korrekt pflegen!"))</f>
        <v>o</v>
      </c>
      <c r="BN327" s="133" t="str">
        <f>IF(Food!$CF326="","o",IF(ISNUMBER(Food!$CF326),"x","Bitte ausschließlich Zahlen pflegen!"))</f>
        <v>o</v>
      </c>
      <c r="BO327" s="133" t="str">
        <f>IF(Food!$CG326="","o",IF(ISNUMBER(Food!$CG326),"x","Bitte ausschließlich Zahlen pflegen!"))</f>
        <v>o</v>
      </c>
      <c r="BP327" s="133" t="str">
        <f>IF(Food!$CH326="","o",IF(ISNA(VLOOKUP(Food!$CH326,Auswahlisten!$A:$A,1,0))=FALSE,"x","Bitte Gewichtseinheit korrekt pflegen!"))</f>
        <v>o</v>
      </c>
      <c r="BQ327" s="133" t="str">
        <f>IF(Food!$CI326="","o",IF(ISNA(VLOOKUP(Food!$CI326,Auswahlisten!$F:$F,1,0))=FALSE,"x","Bitte JuSchu korrekt pflegen!"))</f>
        <v>o</v>
      </c>
      <c r="BR327" s="133" t="str">
        <f>IF(Verpackung!$D326="","o",IF(ISNUMBER(Verpackung!$D326),"x","Bitte ausschließlich Zahlen pflegen!"))</f>
        <v>o</v>
      </c>
      <c r="BS327" s="133" t="str">
        <f>IF(Verpackung!$E326="","o",IF(ISNUMBER(Verpackung!$E326),"x","Bitte ausschließlich Zahlen pflegen!"))</f>
        <v>o</v>
      </c>
      <c r="BT327" s="133" t="str">
        <f>IF(Verpackung!$F326="","o",IF(ISNUMBER(Verpackung!$F326),"x","Bitte ausschließlich Zahlen pflegen!"))</f>
        <v>o</v>
      </c>
      <c r="BU327" s="133" t="str">
        <f>IF(Verpackung!$G326="","o",IF(ISNUMBER(Verpackung!$G326),"x","Bitte ausschließlich Zahlen pflegen!"))</f>
        <v>o</v>
      </c>
      <c r="BV327" s="133" t="str">
        <f>IF(Verpackung!$H326="","o",IF(ISNUMBER(Verpackung!$H326),"x","Bitte ausschließlich Zahlen pflegen!"))</f>
        <v>o</v>
      </c>
      <c r="BW327" s="133" t="str">
        <f>IF(Verpackung!$I326="","o",IF(ISNUMBER(Verpackung!$I326),"x","Bitte ausschließlich Zahlen pflegen!"))</f>
        <v>o</v>
      </c>
      <c r="BX327" s="133" t="str">
        <f>IF(Verpackung!$J326="","o",IF(ISNUMBER(Verpackung!$J326),"x","Bitte ausschließlich Zahlen pflegen!"))</f>
        <v>o</v>
      </c>
      <c r="BY327" s="133" t="str">
        <f>IF(Verpackung!$K326="","o",IF(ISNUMBER(Verpackung!$K326),"x","Bitte ausschließlich Zahlen pflegen!"))</f>
        <v>o</v>
      </c>
      <c r="BZ327" s="133" t="str">
        <f>IF('Kaufland intern'!D326="","o",IF(LEN('Kaufland intern'!D326)&gt;40,"Eingabe max. 40 Zeichen!","x"))</f>
        <v>o</v>
      </c>
      <c r="CA327" s="133" t="str">
        <f>IF('Kaufland intern'!F326="","o",IF(AND(ISNUMBER('Kaufland intern'!F326),'Kaufland intern'!F326&gt;=1000000,'Kaufland intern'!F326&lt;=9999999),"x","Bitte Eingabe prüfen!"))</f>
        <v>o</v>
      </c>
      <c r="CB327" s="133" t="str">
        <f>IF('Kaufland intern'!G326="","o",IF(LEN('Kaufland intern'!G326)&gt;18,"Eingabe max. 18 Zeichen!","x"))</f>
        <v>o</v>
      </c>
      <c r="CC327" s="133" t="str">
        <f>IF('Kaufland intern'!I326="","o",IF(LEN('Kaufland intern'!I326)&gt;3,"Eingabe max. 3 Zeichen!","x"))</f>
        <v>o</v>
      </c>
      <c r="CD327" s="133" t="str">
        <f>IF('Kaufland intern'!J326="","o",IF(LEN('Kaufland intern'!J326)&gt;6,"Eingabe max. 6 Zeichen!","x"))</f>
        <v>o</v>
      </c>
      <c r="CE327" s="133" t="str">
        <f>IF('Kaufland intern'!K326="","o",IF(LEN('Kaufland intern'!K326)&gt;4,"Eingabe max. 4 Zeichen!","x"))</f>
        <v>o</v>
      </c>
      <c r="CF327" s="133" t="str">
        <f>IF('Kaufland intern'!L326="","o",IF(ISNA(VLOOKUP('Kaufland intern'!L326,Auswahlisten!$Z:$Z,1,0))=FALSE,"x","Bitte Etikettenart korrekt pflegen!"))</f>
        <v>o</v>
      </c>
      <c r="CG327" s="133" t="str">
        <f>IF('Kaufland intern'!M326="","o",IF(LEN('Kaufland intern'!M326)&gt;20,"Eingabe max. 20 Zeichen!","x"))</f>
        <v>o</v>
      </c>
      <c r="CH327" s="133" t="str">
        <f>IF('Kaufland intern'!O326="","o",IF(LEN('Kaufland intern'!O326)&gt;20,"Eingabe max. 20 Zeichen!","x"))</f>
        <v>o</v>
      </c>
      <c r="CI327" s="133" t="str">
        <f>IF('Kaufland intern'!Q326="","o",IF(LEN('Kaufland intern'!Q326)&gt;20,"Eingabe max. 20 Zeichen!","x"))</f>
        <v>o</v>
      </c>
      <c r="CJ327" s="133" t="str">
        <f>IF('Kaufland intern'!S326="","o",IF(LEN('Kaufland intern'!S326)&gt;8,"Eingabe max. 8 Zeichen!","x"))</f>
        <v>o</v>
      </c>
      <c r="CK327" s="133" t="str">
        <f>IF('Kaufland intern'!U326="","o",IF(ISNA(VLOOKUP('Kaufland intern'!U326,Auswahlisten!$D:$D,1,0))=FALSE,"x","Bitte Verpackungsart korrekt pflegen!"))</f>
        <v>o</v>
      </c>
      <c r="CL327" s="133" t="str">
        <f>IF('Kaufland intern'!V326="","o",IF(ISNUMBER('Kaufland intern'!V326),"x","Bitte ausschließlich Zahlen pflegen!"))</f>
        <v>o</v>
      </c>
      <c r="CM327" s="133" t="str">
        <f>IF('Kaufland intern'!W326="","o",IF(ISNA(VLOOKUP('Kaufland intern'!W326,Auswahlisten!$AA:$AA,1,0))=FALSE,"x","Bitte Bezugsweg korrekt pflegen!"))</f>
        <v>o</v>
      </c>
      <c r="CN327" s="133" t="str">
        <f>IF('Kaufland intern'!X326="","o",IF(ISNA(VLOOKUP('Kaufland intern'!X326,Auswahlisten!$AB:$AB,1,0))=FALSE,"x","Bitte Bezugsvorschrift korrekt pflegen!"))</f>
        <v>o</v>
      </c>
      <c r="CO327" s="133" t="str">
        <f>IF('Kaufland intern'!Y326="","o",IF(ISNA(VLOOKUP('Kaufland intern'!Y326,Auswahlisten!$AC:$AC,1,0))=FALSE,"x","Bitte Sortimentsstufenlistung korrekt pflegen!"))</f>
        <v>o</v>
      </c>
      <c r="CP327" s="133" t="str">
        <f>IF('Kaufland intern'!Z326="","o",IF(LEN('Kaufland intern'!Z326)&lt;&gt;13,"Eingabe max. 13 Zahlen!","x"))</f>
        <v>o</v>
      </c>
      <c r="CQ327" s="133" t="str">
        <f>IF('Kaufland intern'!AA326="","o",IF(LEN('Kaufland intern'!AA326)&lt;&gt;13,"Eingabe max. 13 Zahlen!","x"))</f>
        <v>o</v>
      </c>
      <c r="CR327" s="133" t="str">
        <f>IF('Kaufland intern'!AB326="","o",IF(LEN('Kaufland intern'!AB326)&lt;&gt;13,"Eingabe max. 13 Zahlen!","x"))</f>
        <v>o</v>
      </c>
      <c r="CS327" s="133" t="str">
        <f>IF('Kaufland intern'!AC326="","o",IF('Kaufland intern'!AC326="x","x","Bitte nur 'x' für Ja pflegen!"))</f>
        <v>o</v>
      </c>
      <c r="CT327" s="133" t="str">
        <f>IF('Kaufland intern'!AD326="","o",IF('Kaufland intern'!AD326="x","x","Bitte nur 'x' für Ja pflegen!"))</f>
        <v>o</v>
      </c>
      <c r="CU327" s="133" t="str">
        <f>IF('Kaufland intern'!AE326="","o",IF('Kaufland intern'!AE326="x","x","Bitte nur 'x' für Ja pflegen!"))</f>
        <v>o</v>
      </c>
      <c r="CV327" s="133" t="str">
        <f>IF('Kaufland intern'!AF326="","o",IF('Kaufland intern'!AF326="x","x","Bitte nur 'x' für Ja pflegen!"))</f>
        <v>o</v>
      </c>
      <c r="CW327" s="133" t="str">
        <f>IF('Kaufland intern'!AG326="","o",IF('Kaufland intern'!AG326="x","x","Bitte nur 'x' für Ja pflegen!"))</f>
        <v>o</v>
      </c>
      <c r="CX327" s="133" t="str">
        <f>IF('Kaufland intern'!AH326="","o",IF('Kaufland intern'!AH326="x","x","Bitte nur 'x' für Ja pflegen!"))</f>
        <v>o</v>
      </c>
      <c r="CY327" s="133" t="str">
        <f>IF('Kaufland intern'!AI326="","o",IF(LEN('Kaufland intern'!AI326)&lt;&gt;11,"Eingabe 11 Zeichen!","x"))</f>
        <v>o</v>
      </c>
      <c r="CZ327" s="133" t="str">
        <f>IF('Kaufland intern'!AJ326="","o",IF(LEN('Kaufland intern'!AJ326)&lt;&gt;11,"Eingabe 11 Zeichen!","x"))</f>
        <v>o</v>
      </c>
      <c r="DA327" s="133" t="str">
        <f>IF('Kaufland intern'!AK326="","o",IF(LEN('Kaufland intern'!AK326)&lt;&gt;11,"Eingabe 11 Zeichen!","x"))</f>
        <v>o</v>
      </c>
      <c r="DB327" s="133" t="str">
        <f>IF('Kaufland intern'!AL326="","o",IF(LEN('Kaufland intern'!AL326)&lt;&gt;11,"Eingabe 11 Zeichen!","x"))</f>
        <v>o</v>
      </c>
      <c r="DC327" s="133" t="str">
        <f>IF('Kaufland intern'!AM326="","o",IF(LEN('Kaufland intern'!AM326)&lt;&gt;11,"Eingabe 11 Zeichen!","x"))</f>
        <v>o</v>
      </c>
      <c r="DD327" s="133" t="str">
        <f>IF('Kaufland intern'!AN326="","o",IF(LEN('Kaufland intern'!AN326)&lt;&gt;11,"Eingabe 11 Zeichen!","x"))</f>
        <v>o</v>
      </c>
    </row>
    <row r="328" spans="1:108" ht="30">
      <c r="A328" s="128">
        <f>Food!C327</f>
        <v>0</v>
      </c>
      <c r="B328" s="129">
        <f>Food!E327</f>
        <v>0</v>
      </c>
      <c r="C328" s="128">
        <f>Food!O327</f>
        <v>0</v>
      </c>
      <c r="D328" s="133" t="str">
        <f>IF(Food!$A327="","Bitte Datum pflegen!",IF(ISNUMBER(Food!$A327)=FALSE,"Bitte Datum überprüfen!","x"))</f>
        <v>Bitte Datum pflegen!</v>
      </c>
      <c r="E328" s="133" t="str">
        <f>IF(Food!$C327="","Bitte Lieferantenartikelnr. pflegen!",IF(LEN(Food!$C327)&gt;13,"Eingabe max. 13 Zeichen!","x"))</f>
        <v>Bitte Lieferantenartikelnr. pflegen!</v>
      </c>
      <c r="F328" s="133" t="str">
        <f>IF(Food!$D327="","o",IF(LEN(Food!$D327)&gt;13,"Eingabe max. 13 Zeichen!","x"))</f>
        <v>o</v>
      </c>
      <c r="G328" s="145" t="str">
        <f>IF(Food!$F327="","o",IF(ISNUMBER(Food!$F327)=FALSE,"Bitte Gewicht ohne Einheit pflegen!","x"))</f>
        <v>o</v>
      </c>
      <c r="H328" s="133" t="str">
        <f>IF(Food!$G327="","o",IF(ISNA(VLOOKUP(Food!$G327,Auswahlisten!$A:$A,1,0))=FALSE,"x","Bitte Gewichtseinheit korrekt pflegen!"))</f>
        <v>o</v>
      </c>
      <c r="I328" s="133" t="str">
        <f>IF(Food!$H327="","Bitte Steuer pflegen!",IF(OR(Food!$H327=7,Food!$H327=19),"x","Bitte nur 7 oder 19 pflegen!"))</f>
        <v>Bitte Steuer pflegen!</v>
      </c>
      <c r="J328" s="133" t="str">
        <f>IF(Food!$I327="","o",IF(Food!$I327="x","x","Bitte nur 'x' für Ja pflegen!"))</f>
        <v>o</v>
      </c>
      <c r="K328" s="145" t="str">
        <f>IF(Food!$L327="","o",IF(ISNUMBER(Food!$L327)=FALSE,"Bitte Temperatur von ohne Einheit pflegen!","x"))</f>
        <v>o</v>
      </c>
      <c r="L328" s="145" t="str">
        <f>IF(Food!$M327="","o",IF(ISNUMBER(Food!$M327)=FALSE,"Bitte Temperatur bis ohne Einheit pflegen!","x"))</f>
        <v>o</v>
      </c>
      <c r="M328" s="133" t="str">
        <f>IF(Food!$J327="","o",IF(Food!$J327="x","x","Bitte nur 'x' für Ja pflegen!"))</f>
        <v>o</v>
      </c>
      <c r="N328" s="133" t="str">
        <f>IF(Food!$P327="","Bitte Bruttogewicht pflegen!",IF(ISNUMBER(Food!$P327)=FALSE,"Bitte Bruttogwicht ohne Einheit pflegen!","x"))</f>
        <v>Bitte Bruttogewicht pflegen!</v>
      </c>
      <c r="O328" s="133" t="str">
        <f>IF(Food!$Q327="","Bitte Länge pflegen!",IF(ISNUMBER(Food!$Q327)=FALSE,"Bitte Länge ohne Einheit pflegen!","x"))</f>
        <v>Bitte Länge pflegen!</v>
      </c>
      <c r="P328" s="133" t="str">
        <f>IF(Food!$R327="","Bitte Breite pflegen!",IF(ISNUMBER(Food!$R327)=FALSE,"Bitte Breite ohne Einheit pflegen!","x"))</f>
        <v>Bitte Breite pflegen!</v>
      </c>
      <c r="Q328" s="133" t="str">
        <f>IF(Food!$S327="","Bitte Höhe pflegen!",IF(ISNUMBER(Food!$S327)=FALSE,"Bitte Höhe ohne Einheit pflegen!","x"))</f>
        <v>Bitte Höhe pflegen!</v>
      </c>
      <c r="R328" s="133" t="str">
        <f>IF(Food!$V327="","o",IF(ISNUMBER(Food!$V327)=FALSE,"Bitte Bruttogewicht ohne Einheit pflegen!","x"))</f>
        <v>o</v>
      </c>
      <c r="S328" s="133" t="str">
        <f>IF(Food!$W327="","o",IF(ISNUMBER(Food!$W327)=FALSE,"Bitte Länge ohne Einheit pflegen!","x"))</f>
        <v>o</v>
      </c>
      <c r="T328" s="133" t="str">
        <f>IF(Food!$X327="","o",IF(ISNUMBER(Food!$X327)=FALSE,"Bitte Länge ohne Einheit pflegen!","x"))</f>
        <v>o</v>
      </c>
      <c r="U328" s="133" t="str">
        <f>IF(Food!$Y327="","o",IF(ISNUMBER(Food!$Y327)=FALSE,"Bitte Länge ohne Einheit pflegen!","x"))</f>
        <v>o</v>
      </c>
      <c r="V328" s="133" t="str">
        <f>IF(Food!$AB327="","o",IF(ISNUMBER(Food!$AB327)=FALSE,"Bitte Bruttogewicht ohne Einheit pflegen!","x"))</f>
        <v>o</v>
      </c>
      <c r="W328" s="133" t="str">
        <f>IF(Food!$AC327="","o",IF(ISNUMBER(Food!$AC327)=FALSE,"Bitte Länge ohne Einheit pflegen!","x"))</f>
        <v>o</v>
      </c>
      <c r="X328" s="133" t="str">
        <f>IF(Food!$AD327="","o",IF(ISNUMBER(Food!$AD327)=FALSE,"Bitte Breite ohne Einheit pflegen!","x"))</f>
        <v>o</v>
      </c>
      <c r="Y328" s="133" t="str">
        <f>IF(Food!$AE327="","o",IF(ISNUMBER(Food!$AE327)=FALSE,"Bitte Höhe ohne Einheit pflegen!","x"))</f>
        <v>o</v>
      </c>
      <c r="Z328" s="133" t="str">
        <f>IF(Food!$AG327="","o",IF(ISNUMBER(Food!$AG327)=FALSE,"Bitte Bruttogewicht ohne Einheit pflegen!","x"))</f>
        <v>o</v>
      </c>
      <c r="AA328" s="133" t="str">
        <f>IF(Food!$AH327="","o",IF(ISNUMBER(Food!$AH327)=FALSE,"Bitte Länge ohne Einheit pflegen!","x"))</f>
        <v>o</v>
      </c>
      <c r="AB328" s="133" t="str">
        <f>IF(Food!$AI327="","o",IF(ISNUMBER(Food!$AI327)=FALSE,"Bitte Breite ohne Einheit pflegen!","x"))</f>
        <v>o</v>
      </c>
      <c r="AC328" s="133" t="str">
        <f>IF(Food!$AJ327="","o",IF(ISNUMBER(Food!$AJ327)=FALSE,"Bitte Höhe ohne Einheit pflegen!","x"))</f>
        <v>o</v>
      </c>
      <c r="AD328" s="133" t="str">
        <f>IF(Food!$AL327="","o",IF(ISNUMBER(Food!$AL327)=FALSE,"Bitte Bruttogewicht ohne Einheit pflegen!","x"))</f>
        <v>o</v>
      </c>
      <c r="AE328" s="133" t="str">
        <f>IF(Food!$AM327="","o",IF(ISNUMBER(Food!$AM327)=FALSE,"Bitte Länge ohne Einheit pflegen!","x"))</f>
        <v>o</v>
      </c>
      <c r="AF328" s="133" t="str">
        <f>IF(Food!$AN327="","o",IF(ISNUMBER(Food!$AN327)=FALSE,"Bitte Breite ohne Einheit pflegen!","x"))</f>
        <v>o</v>
      </c>
      <c r="AG328" s="133" t="str">
        <f>IF(Food!$AO327="","o",IF(ISNUMBER(Food!$AO327)=FALSE,"Bitte Höhe ohne Einheit pflegen!","x"))</f>
        <v>o</v>
      </c>
      <c r="AH328" s="133" t="str">
        <f>IF(Food!$BX327="","o",IF(Food!$BX327="x","x","Bitte nur 'x' für Ja pflegen!"))</f>
        <v>o</v>
      </c>
      <c r="AI328" s="133" t="str">
        <f>IF(Food!$BY327="","o",IF(ISNUMBER(Food!$BY327),"x","Bitte ausschließlich Zahlen pflegen!"))</f>
        <v>o</v>
      </c>
      <c r="AJ328" s="133" t="str">
        <f>IF(Food!$AR327="","Bitte Verpackungsart pflegen!",IF(Food!$AR327="","o",IF(ISNA(VLOOKUP(Food!$AR327,Auswahlisten!$D:$D,1,0))=FALSE,"x","Bitte Verpackungsart korrekt pflegen!")))</f>
        <v>Bitte Verpackungsart pflegen!</v>
      </c>
      <c r="AK328" s="133" t="str">
        <f>IF(Food!$AS327="","o",IF(ISNUMBER(Food!$AS327)=FALSE,"Bitte nur Anzahl der Tage pflegen!","x"))</f>
        <v>o</v>
      </c>
      <c r="AL328" s="133" t="str">
        <f>IF(Food!$AT327="","o",IF(ISNUMBER(Food!$AT327)=FALSE,"Bitte nur Anzahl der Tage pflegen!","x"))</f>
        <v>o</v>
      </c>
      <c r="AM328" s="133" t="str">
        <f>IF(Food!$AU327="","o",IF(ISNA(VLOOKUP(Food!$AU327,Auswahlisten!$H:$H,1,0))=FALSE,"x","Bitte Produktionsland korrekt pflegen!"))</f>
        <v>o</v>
      </c>
      <c r="AN328" s="133" t="str">
        <f>IF(Food!$AV327="","o",IF(ISNA(VLOOKUP(Food!$AV327,Auswahlisten!$I:$I,1,0))=FALSE,"x","Bitte Region korrekt pflegen!"))</f>
        <v>o</v>
      </c>
      <c r="AO328" s="133" t="str">
        <f>IF(Food!$AW327="","o",IF(LEN(Food!$AW327)&gt;8,"Eingabe max. 8 Zahlen!","x"))</f>
        <v>o</v>
      </c>
      <c r="AP328" s="133" t="str">
        <f>IF(Food!$CC327="","o",IF(Food!$CC327="x","x","Bitte nur 'x' für Ja pflegen!"))</f>
        <v>o</v>
      </c>
      <c r="AQ328" s="133" t="str">
        <f>IF(Food!$AY327="","o",IF(Food!$AY327="x","x","Bitte nur 'x' für Ja pflegen!"))</f>
        <v>o</v>
      </c>
      <c r="AR328" s="133" t="str">
        <f>IF(Food!$AZ327="","o",IF(Food!$AZ327="x","x","Bitte nur 'x' für Ja pflegen!"))</f>
        <v>o</v>
      </c>
      <c r="AS328" s="133" t="str">
        <f>IF(Food!$BA327="","o",IF(Food!$BA327="x","x","Bitte nur 'x' für Ja pflegen!"))</f>
        <v>o</v>
      </c>
      <c r="AT328" s="133" t="str">
        <f>IF(Food!$BB327="","o",IF(Food!$BB327="x","x","Bitte nur 'x' für Ja pflegen!"))</f>
        <v>o</v>
      </c>
      <c r="AU328" s="133" t="str">
        <f ca="1">IF(Food!$BC327="","o",IF(OR(LEFT(CELL("format",Food!$BC327),1)="S",LEFT(CELL("format",Food!$BC327),1)=".",LEFT(CELL("format",Food!$BC327),1)="F"),"x","Bitte ausschließlich Zahlen pflegen!"))</f>
        <v>o</v>
      </c>
      <c r="AV328" s="133" t="str">
        <f>IF(Food!$BD327="","o",IF(Food!$BD327="x","x","Bitte nur 'x' für Ja pflegen!"))</f>
        <v>o</v>
      </c>
      <c r="AW328" s="133" t="str">
        <f ca="1">IF(Food!$BE327="","o",IF(OR(LEFT(CELL("format",Food!$BE327),1)="S",LEFT(CELL("format",Food!$BE327),1)=".",LEFT(CELL("format",Food!$BE327),1)="F"),"x","Bitte ausschließlich Zahlen pflegen!"))</f>
        <v>o</v>
      </c>
      <c r="AX328" s="133" t="str">
        <f>IF(Food!$BF327="","o",IF(Food!$BF327="x","x","Bitte nur 'x' für Ja pflegen!"))</f>
        <v>o</v>
      </c>
      <c r="AY328" s="133" t="str">
        <f ca="1">IF(Food!$BG327="","o",IF(OR(LEFT(CELL("format",Food!$BG327),1)="S",LEFT(CELL("format",Food!$BG327),1)=".",LEFT(CELL("format",Food!$BG327),1)="F"),"x","Bitte ausschließlich Zahlen pflegen!"))</f>
        <v>o</v>
      </c>
      <c r="AZ328" s="133" t="str">
        <f>IF(Food!$BH327="","o",IF(Food!$BH327="x","x","Bitte nur 'x' für Ja pflegen!"))</f>
        <v>o</v>
      </c>
      <c r="BA328" s="133" t="str">
        <f ca="1">IF(Food!$BI327="","o",IF(OR(LEFT(CELL("format",Food!$BI327),1)="S",LEFT(CELL("format",Food!$BI327),1)=".",LEFT(CELL("format",Food!$BI327),1)="F"),"x","Bitte ausschließlich Zahlen pflegen!"))</f>
        <v>o</v>
      </c>
      <c r="BB328" s="133" t="str">
        <f>IF(Food!$BJ327="","o",IF(ISNUMBER(Food!$BJ327),"x","Bitte ausschließlich Zahlen pflegen!"))</f>
        <v>o</v>
      </c>
      <c r="BC328" s="133" t="str">
        <f ca="1">IF(Food!$BK327="","o",IF(OR(LEFT(CELL("format",Food!$BK327),1)="S",LEFT(CELL("format",Food!$BK327),1)=".",LEFT(CELL("format",Food!$BK327),1)="F"),"x","Bitte ausschließlich Zahlen pflegen!"))</f>
        <v>o</v>
      </c>
      <c r="BD328" s="133" t="str">
        <f>IF(Food!$BL327="","o",IF(ISNUMBER(Food!$BL327),"x","Bitte ausschließlich Zahlen pflegen!"))</f>
        <v>o</v>
      </c>
      <c r="BE328" s="133" t="str">
        <f>IF(Food!$BM327="","o",IF(ISNUMBER(Food!$BM327),"x","Bitte ausschließlich Zahlen pflegen!"))</f>
        <v>o</v>
      </c>
      <c r="BF328" s="133" t="str">
        <f>IF(Food!$BS327="","o",IF(ISNA(VLOOKUP(Food!$BS327,Auswahlisten!$H:$H,1,0))=FALSE,"x","Bitte Produktionsland korrekt pflegen!"))</f>
        <v>o</v>
      </c>
      <c r="BG328" s="133" t="str">
        <f>IF(Food!$BU327="","o",IF(ISNUMBER(Food!$BU327),"x","Bitte ausschließlich Zahlen pflegen!"))</f>
        <v>o</v>
      </c>
      <c r="BH328" s="133" t="str">
        <f>IF(Food!$BV327="","o",IF(ISNUMBER(Food!$BV327),"x","Bitte ausschließlich Zahlen pflegen!"))</f>
        <v>o</v>
      </c>
      <c r="BI328" s="133" t="str">
        <f>IF(Food!$BW327="","o",IF(ISNUMBER(Food!$BW327),"x","Bitte ausschließlich Zahlen pflegen!"))</f>
        <v>o</v>
      </c>
      <c r="BJ328" s="133" t="str">
        <f>IF(Food!$BZ327="","o",IF(ISNA(VLOOKUP(Food!$BZ327,Auswahlisten!$AE:$AE,1,0))=FALSE,"x","Bitte Pfandart korrekt pflegen!"))</f>
        <v>o</v>
      </c>
      <c r="BK328" s="133" t="str">
        <f>IF(Food!$CA327="","o",IF(ISNUMBER(Food!$CA327),"x","Bitte ausschließlich Zahlen pflegen!"))</f>
        <v>o</v>
      </c>
      <c r="BL328" s="133" t="str">
        <f>IF(Food!$CD327="","o",IF(ISNUMBER(Food!$CD327),"x","Bitte ausschließlich Zahlen pflegen!"))</f>
        <v>o</v>
      </c>
      <c r="BM328" s="133" t="str">
        <f>IF(Food!$CE327="","o",IF(ISNA(VLOOKUP(Food!$CE327,Auswahlisten!$A:$A,1,0))=FALSE,"x","Bitte Gewichtseinheit korrekt pflegen!"))</f>
        <v>o</v>
      </c>
      <c r="BN328" s="133" t="str">
        <f>IF(Food!$CF327="","o",IF(ISNUMBER(Food!$CF327),"x","Bitte ausschließlich Zahlen pflegen!"))</f>
        <v>o</v>
      </c>
      <c r="BO328" s="133" t="str">
        <f>IF(Food!$CG327="","o",IF(ISNUMBER(Food!$CG327),"x","Bitte ausschließlich Zahlen pflegen!"))</f>
        <v>o</v>
      </c>
      <c r="BP328" s="133" t="str">
        <f>IF(Food!$CH327="","o",IF(ISNA(VLOOKUP(Food!$CH327,Auswahlisten!$A:$A,1,0))=FALSE,"x","Bitte Gewichtseinheit korrekt pflegen!"))</f>
        <v>o</v>
      </c>
      <c r="BQ328" s="133" t="str">
        <f>IF(Food!$CI327="","o",IF(ISNA(VLOOKUP(Food!$CI327,Auswahlisten!$F:$F,1,0))=FALSE,"x","Bitte JuSchu korrekt pflegen!"))</f>
        <v>o</v>
      </c>
      <c r="BR328" s="133" t="str">
        <f>IF(Verpackung!$D327="","o",IF(ISNUMBER(Verpackung!$D327),"x","Bitte ausschließlich Zahlen pflegen!"))</f>
        <v>o</v>
      </c>
      <c r="BS328" s="133" t="str">
        <f>IF(Verpackung!$E327="","o",IF(ISNUMBER(Verpackung!$E327),"x","Bitte ausschließlich Zahlen pflegen!"))</f>
        <v>o</v>
      </c>
      <c r="BT328" s="133" t="str">
        <f>IF(Verpackung!$F327="","o",IF(ISNUMBER(Verpackung!$F327),"x","Bitte ausschließlich Zahlen pflegen!"))</f>
        <v>o</v>
      </c>
      <c r="BU328" s="133" t="str">
        <f>IF(Verpackung!$G327="","o",IF(ISNUMBER(Verpackung!$G327),"x","Bitte ausschließlich Zahlen pflegen!"))</f>
        <v>o</v>
      </c>
      <c r="BV328" s="133" t="str">
        <f>IF(Verpackung!$H327="","o",IF(ISNUMBER(Verpackung!$H327),"x","Bitte ausschließlich Zahlen pflegen!"))</f>
        <v>o</v>
      </c>
      <c r="BW328" s="133" t="str">
        <f>IF(Verpackung!$I327="","o",IF(ISNUMBER(Verpackung!$I327),"x","Bitte ausschließlich Zahlen pflegen!"))</f>
        <v>o</v>
      </c>
      <c r="BX328" s="133" t="str">
        <f>IF(Verpackung!$J327="","o",IF(ISNUMBER(Verpackung!$J327),"x","Bitte ausschließlich Zahlen pflegen!"))</f>
        <v>o</v>
      </c>
      <c r="BY328" s="133" t="str">
        <f>IF(Verpackung!$K327="","o",IF(ISNUMBER(Verpackung!$K327),"x","Bitte ausschließlich Zahlen pflegen!"))</f>
        <v>o</v>
      </c>
      <c r="BZ328" s="133" t="str">
        <f>IF('Kaufland intern'!D327="","o",IF(LEN('Kaufland intern'!D327)&gt;40,"Eingabe max. 40 Zeichen!","x"))</f>
        <v>o</v>
      </c>
      <c r="CA328" s="133" t="str">
        <f>IF('Kaufland intern'!F327="","o",IF(AND(ISNUMBER('Kaufland intern'!F327),'Kaufland intern'!F327&gt;=1000000,'Kaufland intern'!F327&lt;=9999999),"x","Bitte Eingabe prüfen!"))</f>
        <v>o</v>
      </c>
      <c r="CB328" s="133" t="str">
        <f>IF('Kaufland intern'!G327="","o",IF(LEN('Kaufland intern'!G327)&gt;18,"Eingabe max. 18 Zeichen!","x"))</f>
        <v>o</v>
      </c>
      <c r="CC328" s="133" t="str">
        <f>IF('Kaufland intern'!I327="","o",IF(LEN('Kaufland intern'!I327)&gt;3,"Eingabe max. 3 Zeichen!","x"))</f>
        <v>o</v>
      </c>
      <c r="CD328" s="133" t="str">
        <f>IF('Kaufland intern'!J327="","o",IF(LEN('Kaufland intern'!J327)&gt;6,"Eingabe max. 6 Zeichen!","x"))</f>
        <v>o</v>
      </c>
      <c r="CE328" s="133" t="str">
        <f>IF('Kaufland intern'!K327="","o",IF(LEN('Kaufland intern'!K327)&gt;4,"Eingabe max. 4 Zeichen!","x"))</f>
        <v>o</v>
      </c>
      <c r="CF328" s="133" t="str">
        <f>IF('Kaufland intern'!L327="","o",IF(ISNA(VLOOKUP('Kaufland intern'!L327,Auswahlisten!$Z:$Z,1,0))=FALSE,"x","Bitte Etikettenart korrekt pflegen!"))</f>
        <v>o</v>
      </c>
      <c r="CG328" s="133" t="str">
        <f>IF('Kaufland intern'!M327="","o",IF(LEN('Kaufland intern'!M327)&gt;20,"Eingabe max. 20 Zeichen!","x"))</f>
        <v>o</v>
      </c>
      <c r="CH328" s="133" t="str">
        <f>IF('Kaufland intern'!O327="","o",IF(LEN('Kaufland intern'!O327)&gt;20,"Eingabe max. 20 Zeichen!","x"))</f>
        <v>o</v>
      </c>
      <c r="CI328" s="133" t="str">
        <f>IF('Kaufland intern'!Q327="","o",IF(LEN('Kaufland intern'!Q327)&gt;20,"Eingabe max. 20 Zeichen!","x"))</f>
        <v>o</v>
      </c>
      <c r="CJ328" s="133" t="str">
        <f>IF('Kaufland intern'!S327="","o",IF(LEN('Kaufland intern'!S327)&gt;8,"Eingabe max. 8 Zeichen!","x"))</f>
        <v>o</v>
      </c>
      <c r="CK328" s="133" t="str">
        <f>IF('Kaufland intern'!U327="","o",IF(ISNA(VLOOKUP('Kaufland intern'!U327,Auswahlisten!$D:$D,1,0))=FALSE,"x","Bitte Verpackungsart korrekt pflegen!"))</f>
        <v>o</v>
      </c>
      <c r="CL328" s="133" t="str">
        <f>IF('Kaufland intern'!V327="","o",IF(ISNUMBER('Kaufland intern'!V327),"x","Bitte ausschließlich Zahlen pflegen!"))</f>
        <v>o</v>
      </c>
      <c r="CM328" s="133" t="str">
        <f>IF('Kaufland intern'!W327="","o",IF(ISNA(VLOOKUP('Kaufland intern'!W327,Auswahlisten!$AA:$AA,1,0))=FALSE,"x","Bitte Bezugsweg korrekt pflegen!"))</f>
        <v>o</v>
      </c>
      <c r="CN328" s="133" t="str">
        <f>IF('Kaufland intern'!X327="","o",IF(ISNA(VLOOKUP('Kaufland intern'!X327,Auswahlisten!$AB:$AB,1,0))=FALSE,"x","Bitte Bezugsvorschrift korrekt pflegen!"))</f>
        <v>o</v>
      </c>
      <c r="CO328" s="133" t="str">
        <f>IF('Kaufland intern'!Y327="","o",IF(ISNA(VLOOKUP('Kaufland intern'!Y327,Auswahlisten!$AC:$AC,1,0))=FALSE,"x","Bitte Sortimentsstufenlistung korrekt pflegen!"))</f>
        <v>o</v>
      </c>
      <c r="CP328" s="133" t="str">
        <f>IF('Kaufland intern'!Z327="","o",IF(LEN('Kaufland intern'!Z327)&lt;&gt;13,"Eingabe max. 13 Zahlen!","x"))</f>
        <v>o</v>
      </c>
      <c r="CQ328" s="133" t="str">
        <f>IF('Kaufland intern'!AA327="","o",IF(LEN('Kaufland intern'!AA327)&lt;&gt;13,"Eingabe max. 13 Zahlen!","x"))</f>
        <v>o</v>
      </c>
      <c r="CR328" s="133" t="str">
        <f>IF('Kaufland intern'!AB327="","o",IF(LEN('Kaufland intern'!AB327)&lt;&gt;13,"Eingabe max. 13 Zahlen!","x"))</f>
        <v>o</v>
      </c>
      <c r="CS328" s="133" t="str">
        <f>IF('Kaufland intern'!AC327="","o",IF('Kaufland intern'!AC327="x","x","Bitte nur 'x' für Ja pflegen!"))</f>
        <v>o</v>
      </c>
      <c r="CT328" s="133" t="str">
        <f>IF('Kaufland intern'!AD327="","o",IF('Kaufland intern'!AD327="x","x","Bitte nur 'x' für Ja pflegen!"))</f>
        <v>o</v>
      </c>
      <c r="CU328" s="133" t="str">
        <f>IF('Kaufland intern'!AE327="","o",IF('Kaufland intern'!AE327="x","x","Bitte nur 'x' für Ja pflegen!"))</f>
        <v>o</v>
      </c>
      <c r="CV328" s="133" t="str">
        <f>IF('Kaufland intern'!AF327="","o",IF('Kaufland intern'!AF327="x","x","Bitte nur 'x' für Ja pflegen!"))</f>
        <v>o</v>
      </c>
      <c r="CW328" s="133" t="str">
        <f>IF('Kaufland intern'!AG327="","o",IF('Kaufland intern'!AG327="x","x","Bitte nur 'x' für Ja pflegen!"))</f>
        <v>o</v>
      </c>
      <c r="CX328" s="133" t="str">
        <f>IF('Kaufland intern'!AH327="","o",IF('Kaufland intern'!AH327="x","x","Bitte nur 'x' für Ja pflegen!"))</f>
        <v>o</v>
      </c>
      <c r="CY328" s="133" t="str">
        <f>IF('Kaufland intern'!AI327="","o",IF(LEN('Kaufland intern'!AI327)&lt;&gt;11,"Eingabe 11 Zeichen!","x"))</f>
        <v>o</v>
      </c>
      <c r="CZ328" s="133" t="str">
        <f>IF('Kaufland intern'!AJ327="","o",IF(LEN('Kaufland intern'!AJ327)&lt;&gt;11,"Eingabe 11 Zeichen!","x"))</f>
        <v>o</v>
      </c>
      <c r="DA328" s="133" t="str">
        <f>IF('Kaufland intern'!AK327="","o",IF(LEN('Kaufland intern'!AK327)&lt;&gt;11,"Eingabe 11 Zeichen!","x"))</f>
        <v>o</v>
      </c>
      <c r="DB328" s="133" t="str">
        <f>IF('Kaufland intern'!AL327="","o",IF(LEN('Kaufland intern'!AL327)&lt;&gt;11,"Eingabe 11 Zeichen!","x"))</f>
        <v>o</v>
      </c>
      <c r="DC328" s="133" t="str">
        <f>IF('Kaufland intern'!AM327="","o",IF(LEN('Kaufland intern'!AM327)&lt;&gt;11,"Eingabe 11 Zeichen!","x"))</f>
        <v>o</v>
      </c>
      <c r="DD328" s="133" t="str">
        <f>IF('Kaufland intern'!AN327="","o",IF(LEN('Kaufland intern'!AN327)&lt;&gt;11,"Eingabe 11 Zeichen!","x"))</f>
        <v>o</v>
      </c>
    </row>
    <row r="329" spans="1:108" ht="30">
      <c r="A329" s="128">
        <f>Food!C328</f>
        <v>0</v>
      </c>
      <c r="B329" s="129">
        <f>Food!E328</f>
        <v>0</v>
      </c>
      <c r="C329" s="128">
        <f>Food!O328</f>
        <v>0</v>
      </c>
      <c r="D329" s="133" t="str">
        <f>IF(Food!$A328="","Bitte Datum pflegen!",IF(ISNUMBER(Food!$A328)=FALSE,"Bitte Datum überprüfen!","x"))</f>
        <v>Bitte Datum pflegen!</v>
      </c>
      <c r="E329" s="133" t="str">
        <f>IF(Food!$C328="","Bitte Lieferantenartikelnr. pflegen!",IF(LEN(Food!$C328)&gt;13,"Eingabe max. 13 Zeichen!","x"))</f>
        <v>Bitte Lieferantenartikelnr. pflegen!</v>
      </c>
      <c r="F329" s="133" t="str">
        <f>IF(Food!$D328="","o",IF(LEN(Food!$D328)&gt;13,"Eingabe max. 13 Zeichen!","x"))</f>
        <v>o</v>
      </c>
      <c r="G329" s="145" t="str">
        <f>IF(Food!$F328="","o",IF(ISNUMBER(Food!$F328)=FALSE,"Bitte Gewicht ohne Einheit pflegen!","x"))</f>
        <v>o</v>
      </c>
      <c r="H329" s="133" t="str">
        <f>IF(Food!$G328="","o",IF(ISNA(VLOOKUP(Food!$G328,Auswahlisten!$A:$A,1,0))=FALSE,"x","Bitte Gewichtseinheit korrekt pflegen!"))</f>
        <v>o</v>
      </c>
      <c r="I329" s="133" t="str">
        <f>IF(Food!$H328="","Bitte Steuer pflegen!",IF(OR(Food!$H328=7,Food!$H328=19),"x","Bitte nur 7 oder 19 pflegen!"))</f>
        <v>Bitte Steuer pflegen!</v>
      </c>
      <c r="J329" s="133" t="str">
        <f>IF(Food!$I328="","o",IF(Food!$I328="x","x","Bitte nur 'x' für Ja pflegen!"))</f>
        <v>o</v>
      </c>
      <c r="K329" s="145" t="str">
        <f>IF(Food!$L328="","o",IF(ISNUMBER(Food!$L328)=FALSE,"Bitte Temperatur von ohne Einheit pflegen!","x"))</f>
        <v>o</v>
      </c>
      <c r="L329" s="145" t="str">
        <f>IF(Food!$M328="","o",IF(ISNUMBER(Food!$M328)=FALSE,"Bitte Temperatur bis ohne Einheit pflegen!","x"))</f>
        <v>o</v>
      </c>
      <c r="M329" s="133" t="str">
        <f>IF(Food!$J328="","o",IF(Food!$J328="x","x","Bitte nur 'x' für Ja pflegen!"))</f>
        <v>o</v>
      </c>
      <c r="N329" s="133" t="str">
        <f>IF(Food!$P328="","Bitte Bruttogewicht pflegen!",IF(ISNUMBER(Food!$P328)=FALSE,"Bitte Bruttogwicht ohne Einheit pflegen!","x"))</f>
        <v>Bitte Bruttogewicht pflegen!</v>
      </c>
      <c r="O329" s="133" t="str">
        <f>IF(Food!$Q328="","Bitte Länge pflegen!",IF(ISNUMBER(Food!$Q328)=FALSE,"Bitte Länge ohne Einheit pflegen!","x"))</f>
        <v>Bitte Länge pflegen!</v>
      </c>
      <c r="P329" s="133" t="str">
        <f>IF(Food!$R328="","Bitte Breite pflegen!",IF(ISNUMBER(Food!$R328)=FALSE,"Bitte Breite ohne Einheit pflegen!","x"))</f>
        <v>Bitte Breite pflegen!</v>
      </c>
      <c r="Q329" s="133" t="str">
        <f>IF(Food!$S328="","Bitte Höhe pflegen!",IF(ISNUMBER(Food!$S328)=FALSE,"Bitte Höhe ohne Einheit pflegen!","x"))</f>
        <v>Bitte Höhe pflegen!</v>
      </c>
      <c r="R329" s="133" t="str">
        <f>IF(Food!$V328="","o",IF(ISNUMBER(Food!$V328)=FALSE,"Bitte Bruttogewicht ohne Einheit pflegen!","x"))</f>
        <v>o</v>
      </c>
      <c r="S329" s="133" t="str">
        <f>IF(Food!$W328="","o",IF(ISNUMBER(Food!$W328)=FALSE,"Bitte Länge ohne Einheit pflegen!","x"))</f>
        <v>o</v>
      </c>
      <c r="T329" s="133" t="str">
        <f>IF(Food!$X328="","o",IF(ISNUMBER(Food!$X328)=FALSE,"Bitte Länge ohne Einheit pflegen!","x"))</f>
        <v>o</v>
      </c>
      <c r="U329" s="133" t="str">
        <f>IF(Food!$Y328="","o",IF(ISNUMBER(Food!$Y328)=FALSE,"Bitte Länge ohne Einheit pflegen!","x"))</f>
        <v>o</v>
      </c>
      <c r="V329" s="133" t="str">
        <f>IF(Food!$AB328="","o",IF(ISNUMBER(Food!$AB328)=FALSE,"Bitte Bruttogewicht ohne Einheit pflegen!","x"))</f>
        <v>o</v>
      </c>
      <c r="W329" s="133" t="str">
        <f>IF(Food!$AC328="","o",IF(ISNUMBER(Food!$AC328)=FALSE,"Bitte Länge ohne Einheit pflegen!","x"))</f>
        <v>o</v>
      </c>
      <c r="X329" s="133" t="str">
        <f>IF(Food!$AD328="","o",IF(ISNUMBER(Food!$AD328)=FALSE,"Bitte Breite ohne Einheit pflegen!","x"))</f>
        <v>o</v>
      </c>
      <c r="Y329" s="133" t="str">
        <f>IF(Food!$AE328="","o",IF(ISNUMBER(Food!$AE328)=FALSE,"Bitte Höhe ohne Einheit pflegen!","x"))</f>
        <v>o</v>
      </c>
      <c r="Z329" s="133" t="str">
        <f>IF(Food!$AG328="","o",IF(ISNUMBER(Food!$AG328)=FALSE,"Bitte Bruttogewicht ohne Einheit pflegen!","x"))</f>
        <v>o</v>
      </c>
      <c r="AA329" s="133" t="str">
        <f>IF(Food!$AH328="","o",IF(ISNUMBER(Food!$AH328)=FALSE,"Bitte Länge ohne Einheit pflegen!","x"))</f>
        <v>o</v>
      </c>
      <c r="AB329" s="133" t="str">
        <f>IF(Food!$AI328="","o",IF(ISNUMBER(Food!$AI328)=FALSE,"Bitte Breite ohne Einheit pflegen!","x"))</f>
        <v>o</v>
      </c>
      <c r="AC329" s="133" t="str">
        <f>IF(Food!$AJ328="","o",IF(ISNUMBER(Food!$AJ328)=FALSE,"Bitte Höhe ohne Einheit pflegen!","x"))</f>
        <v>o</v>
      </c>
      <c r="AD329" s="133" t="str">
        <f>IF(Food!$AL328="","o",IF(ISNUMBER(Food!$AL328)=FALSE,"Bitte Bruttogewicht ohne Einheit pflegen!","x"))</f>
        <v>o</v>
      </c>
      <c r="AE329" s="133" t="str">
        <f>IF(Food!$AM328="","o",IF(ISNUMBER(Food!$AM328)=FALSE,"Bitte Länge ohne Einheit pflegen!","x"))</f>
        <v>o</v>
      </c>
      <c r="AF329" s="133" t="str">
        <f>IF(Food!$AN328="","o",IF(ISNUMBER(Food!$AN328)=FALSE,"Bitte Breite ohne Einheit pflegen!","x"))</f>
        <v>o</v>
      </c>
      <c r="AG329" s="133" t="str">
        <f>IF(Food!$AO328="","o",IF(ISNUMBER(Food!$AO328)=FALSE,"Bitte Höhe ohne Einheit pflegen!","x"))</f>
        <v>o</v>
      </c>
      <c r="AH329" s="133" t="str">
        <f>IF(Food!$BX328="","o",IF(Food!$BX328="x","x","Bitte nur 'x' für Ja pflegen!"))</f>
        <v>o</v>
      </c>
      <c r="AI329" s="133" t="str">
        <f>IF(Food!$BY328="","o",IF(ISNUMBER(Food!$BY328),"x","Bitte ausschließlich Zahlen pflegen!"))</f>
        <v>o</v>
      </c>
      <c r="AJ329" s="133" t="str">
        <f>IF(Food!$AR328="","Bitte Verpackungsart pflegen!",IF(Food!$AR328="","o",IF(ISNA(VLOOKUP(Food!$AR328,Auswahlisten!$D:$D,1,0))=FALSE,"x","Bitte Verpackungsart korrekt pflegen!")))</f>
        <v>Bitte Verpackungsart pflegen!</v>
      </c>
      <c r="AK329" s="133" t="str">
        <f>IF(Food!$AS328="","o",IF(ISNUMBER(Food!$AS328)=FALSE,"Bitte nur Anzahl der Tage pflegen!","x"))</f>
        <v>o</v>
      </c>
      <c r="AL329" s="133" t="str">
        <f>IF(Food!$AT328="","o",IF(ISNUMBER(Food!$AT328)=FALSE,"Bitte nur Anzahl der Tage pflegen!","x"))</f>
        <v>o</v>
      </c>
      <c r="AM329" s="133" t="str">
        <f>IF(Food!$AU328="","o",IF(ISNA(VLOOKUP(Food!$AU328,Auswahlisten!$H:$H,1,0))=FALSE,"x","Bitte Produktionsland korrekt pflegen!"))</f>
        <v>o</v>
      </c>
      <c r="AN329" s="133" t="str">
        <f>IF(Food!$AV328="","o",IF(ISNA(VLOOKUP(Food!$AV328,Auswahlisten!$I:$I,1,0))=FALSE,"x","Bitte Region korrekt pflegen!"))</f>
        <v>o</v>
      </c>
      <c r="AO329" s="133" t="str">
        <f>IF(Food!$AW328="","o",IF(LEN(Food!$AW328)&gt;8,"Eingabe max. 8 Zahlen!","x"))</f>
        <v>o</v>
      </c>
      <c r="AP329" s="133" t="str">
        <f>IF(Food!$CC328="","o",IF(Food!$CC328="x","x","Bitte nur 'x' für Ja pflegen!"))</f>
        <v>o</v>
      </c>
      <c r="AQ329" s="133" t="str">
        <f>IF(Food!$AY328="","o",IF(Food!$AY328="x","x","Bitte nur 'x' für Ja pflegen!"))</f>
        <v>o</v>
      </c>
      <c r="AR329" s="133" t="str">
        <f>IF(Food!$AZ328="","o",IF(Food!$AZ328="x","x","Bitte nur 'x' für Ja pflegen!"))</f>
        <v>o</v>
      </c>
      <c r="AS329" s="133" t="str">
        <f>IF(Food!$BA328="","o",IF(Food!$BA328="x","x","Bitte nur 'x' für Ja pflegen!"))</f>
        <v>o</v>
      </c>
      <c r="AT329" s="133" t="str">
        <f>IF(Food!$BB328="","o",IF(Food!$BB328="x","x","Bitte nur 'x' für Ja pflegen!"))</f>
        <v>o</v>
      </c>
      <c r="AU329" s="133" t="str">
        <f ca="1">IF(Food!$BC328="","o",IF(OR(LEFT(CELL("format",Food!$BC328),1)="S",LEFT(CELL("format",Food!$BC328),1)=".",LEFT(CELL("format",Food!$BC328),1)="F"),"x","Bitte ausschließlich Zahlen pflegen!"))</f>
        <v>o</v>
      </c>
      <c r="AV329" s="133" t="str">
        <f>IF(Food!$BD328="","o",IF(Food!$BD328="x","x","Bitte nur 'x' für Ja pflegen!"))</f>
        <v>o</v>
      </c>
      <c r="AW329" s="133" t="str">
        <f ca="1">IF(Food!$BE328="","o",IF(OR(LEFT(CELL("format",Food!$BE328),1)="S",LEFT(CELL("format",Food!$BE328),1)=".",LEFT(CELL("format",Food!$BE328),1)="F"),"x","Bitte ausschließlich Zahlen pflegen!"))</f>
        <v>o</v>
      </c>
      <c r="AX329" s="133" t="str">
        <f>IF(Food!$BF328="","o",IF(Food!$BF328="x","x","Bitte nur 'x' für Ja pflegen!"))</f>
        <v>o</v>
      </c>
      <c r="AY329" s="133" t="str">
        <f ca="1">IF(Food!$BG328="","o",IF(OR(LEFT(CELL("format",Food!$BG328),1)="S",LEFT(CELL("format",Food!$BG328),1)=".",LEFT(CELL("format",Food!$BG328),1)="F"),"x","Bitte ausschließlich Zahlen pflegen!"))</f>
        <v>o</v>
      </c>
      <c r="AZ329" s="133" t="str">
        <f>IF(Food!$BH328="","o",IF(Food!$BH328="x","x","Bitte nur 'x' für Ja pflegen!"))</f>
        <v>o</v>
      </c>
      <c r="BA329" s="133" t="str">
        <f ca="1">IF(Food!$BI328="","o",IF(OR(LEFT(CELL("format",Food!$BI328),1)="S",LEFT(CELL("format",Food!$BI328),1)=".",LEFT(CELL("format",Food!$BI328),1)="F"),"x","Bitte ausschließlich Zahlen pflegen!"))</f>
        <v>o</v>
      </c>
      <c r="BB329" s="133" t="str">
        <f>IF(Food!$BJ328="","o",IF(ISNUMBER(Food!$BJ328),"x","Bitte ausschließlich Zahlen pflegen!"))</f>
        <v>o</v>
      </c>
      <c r="BC329" s="133" t="str">
        <f ca="1">IF(Food!$BK328="","o",IF(OR(LEFT(CELL("format",Food!$BK328),1)="S",LEFT(CELL("format",Food!$BK328),1)=".",LEFT(CELL("format",Food!$BK328),1)="F"),"x","Bitte ausschließlich Zahlen pflegen!"))</f>
        <v>o</v>
      </c>
      <c r="BD329" s="133" t="str">
        <f>IF(Food!$BL328="","o",IF(ISNUMBER(Food!$BL328),"x","Bitte ausschließlich Zahlen pflegen!"))</f>
        <v>o</v>
      </c>
      <c r="BE329" s="133" t="str">
        <f>IF(Food!$BM328="","o",IF(ISNUMBER(Food!$BM328),"x","Bitte ausschließlich Zahlen pflegen!"))</f>
        <v>o</v>
      </c>
      <c r="BF329" s="133" t="str">
        <f>IF(Food!$BS328="","o",IF(ISNA(VLOOKUP(Food!$BS328,Auswahlisten!$H:$H,1,0))=FALSE,"x","Bitte Produktionsland korrekt pflegen!"))</f>
        <v>o</v>
      </c>
      <c r="BG329" s="133" t="str">
        <f>IF(Food!$BU328="","o",IF(ISNUMBER(Food!$BU328),"x","Bitte ausschließlich Zahlen pflegen!"))</f>
        <v>o</v>
      </c>
      <c r="BH329" s="133" t="str">
        <f>IF(Food!$BV328="","o",IF(ISNUMBER(Food!$BV328),"x","Bitte ausschließlich Zahlen pflegen!"))</f>
        <v>o</v>
      </c>
      <c r="BI329" s="133" t="str">
        <f>IF(Food!$BW328="","o",IF(ISNUMBER(Food!$BW328),"x","Bitte ausschließlich Zahlen pflegen!"))</f>
        <v>o</v>
      </c>
      <c r="BJ329" s="133" t="str">
        <f>IF(Food!$BZ328="","o",IF(ISNA(VLOOKUP(Food!$BZ328,Auswahlisten!$AE:$AE,1,0))=FALSE,"x","Bitte Pfandart korrekt pflegen!"))</f>
        <v>o</v>
      </c>
      <c r="BK329" s="133" t="str">
        <f>IF(Food!$CA328="","o",IF(ISNUMBER(Food!$CA328),"x","Bitte ausschließlich Zahlen pflegen!"))</f>
        <v>o</v>
      </c>
      <c r="BL329" s="133" t="str">
        <f>IF(Food!$CD328="","o",IF(ISNUMBER(Food!$CD328),"x","Bitte ausschließlich Zahlen pflegen!"))</f>
        <v>o</v>
      </c>
      <c r="BM329" s="133" t="str">
        <f>IF(Food!$CE328="","o",IF(ISNA(VLOOKUP(Food!$CE328,Auswahlisten!$A:$A,1,0))=FALSE,"x","Bitte Gewichtseinheit korrekt pflegen!"))</f>
        <v>o</v>
      </c>
      <c r="BN329" s="133" t="str">
        <f>IF(Food!$CF328="","o",IF(ISNUMBER(Food!$CF328),"x","Bitte ausschließlich Zahlen pflegen!"))</f>
        <v>o</v>
      </c>
      <c r="BO329" s="133" t="str">
        <f>IF(Food!$CG328="","o",IF(ISNUMBER(Food!$CG328),"x","Bitte ausschließlich Zahlen pflegen!"))</f>
        <v>o</v>
      </c>
      <c r="BP329" s="133" t="str">
        <f>IF(Food!$CH328="","o",IF(ISNA(VLOOKUP(Food!$CH328,Auswahlisten!$A:$A,1,0))=FALSE,"x","Bitte Gewichtseinheit korrekt pflegen!"))</f>
        <v>o</v>
      </c>
      <c r="BQ329" s="133" t="str">
        <f>IF(Food!$CI328="","o",IF(ISNA(VLOOKUP(Food!$CI328,Auswahlisten!$F:$F,1,0))=FALSE,"x","Bitte JuSchu korrekt pflegen!"))</f>
        <v>o</v>
      </c>
      <c r="BR329" s="133" t="str">
        <f>IF(Verpackung!$D328="","o",IF(ISNUMBER(Verpackung!$D328),"x","Bitte ausschließlich Zahlen pflegen!"))</f>
        <v>o</v>
      </c>
      <c r="BS329" s="133" t="str">
        <f>IF(Verpackung!$E328="","o",IF(ISNUMBER(Verpackung!$E328),"x","Bitte ausschließlich Zahlen pflegen!"))</f>
        <v>o</v>
      </c>
      <c r="BT329" s="133" t="str">
        <f>IF(Verpackung!$F328="","o",IF(ISNUMBER(Verpackung!$F328),"x","Bitte ausschließlich Zahlen pflegen!"))</f>
        <v>o</v>
      </c>
      <c r="BU329" s="133" t="str">
        <f>IF(Verpackung!$G328="","o",IF(ISNUMBER(Verpackung!$G328),"x","Bitte ausschließlich Zahlen pflegen!"))</f>
        <v>o</v>
      </c>
      <c r="BV329" s="133" t="str">
        <f>IF(Verpackung!$H328="","o",IF(ISNUMBER(Verpackung!$H328),"x","Bitte ausschließlich Zahlen pflegen!"))</f>
        <v>o</v>
      </c>
      <c r="BW329" s="133" t="str">
        <f>IF(Verpackung!$I328="","o",IF(ISNUMBER(Verpackung!$I328),"x","Bitte ausschließlich Zahlen pflegen!"))</f>
        <v>o</v>
      </c>
      <c r="BX329" s="133" t="str">
        <f>IF(Verpackung!$J328="","o",IF(ISNUMBER(Verpackung!$J328),"x","Bitte ausschließlich Zahlen pflegen!"))</f>
        <v>o</v>
      </c>
      <c r="BY329" s="133" t="str">
        <f>IF(Verpackung!$K328="","o",IF(ISNUMBER(Verpackung!$K328),"x","Bitte ausschließlich Zahlen pflegen!"))</f>
        <v>o</v>
      </c>
      <c r="BZ329" s="133" t="str">
        <f>IF('Kaufland intern'!D328="","o",IF(LEN('Kaufland intern'!D328)&gt;40,"Eingabe max. 40 Zeichen!","x"))</f>
        <v>o</v>
      </c>
      <c r="CA329" s="133" t="str">
        <f>IF('Kaufland intern'!F328="","o",IF(AND(ISNUMBER('Kaufland intern'!F328),'Kaufland intern'!F328&gt;=1000000,'Kaufland intern'!F328&lt;=9999999),"x","Bitte Eingabe prüfen!"))</f>
        <v>o</v>
      </c>
      <c r="CB329" s="133" t="str">
        <f>IF('Kaufland intern'!G328="","o",IF(LEN('Kaufland intern'!G328)&gt;18,"Eingabe max. 18 Zeichen!","x"))</f>
        <v>o</v>
      </c>
      <c r="CC329" s="133" t="str">
        <f>IF('Kaufland intern'!I328="","o",IF(LEN('Kaufland intern'!I328)&gt;3,"Eingabe max. 3 Zeichen!","x"))</f>
        <v>o</v>
      </c>
      <c r="CD329" s="133" t="str">
        <f>IF('Kaufland intern'!J328="","o",IF(LEN('Kaufland intern'!J328)&gt;6,"Eingabe max. 6 Zeichen!","x"))</f>
        <v>o</v>
      </c>
      <c r="CE329" s="133" t="str">
        <f>IF('Kaufland intern'!K328="","o",IF(LEN('Kaufland intern'!K328)&gt;4,"Eingabe max. 4 Zeichen!","x"))</f>
        <v>o</v>
      </c>
      <c r="CF329" s="133" t="str">
        <f>IF('Kaufland intern'!L328="","o",IF(ISNA(VLOOKUP('Kaufland intern'!L328,Auswahlisten!$Z:$Z,1,0))=FALSE,"x","Bitte Etikettenart korrekt pflegen!"))</f>
        <v>o</v>
      </c>
      <c r="CG329" s="133" t="str">
        <f>IF('Kaufland intern'!M328="","o",IF(LEN('Kaufland intern'!M328)&gt;20,"Eingabe max. 20 Zeichen!","x"))</f>
        <v>o</v>
      </c>
      <c r="CH329" s="133" t="str">
        <f>IF('Kaufland intern'!O328="","o",IF(LEN('Kaufland intern'!O328)&gt;20,"Eingabe max. 20 Zeichen!","x"))</f>
        <v>o</v>
      </c>
      <c r="CI329" s="133" t="str">
        <f>IF('Kaufland intern'!Q328="","o",IF(LEN('Kaufland intern'!Q328)&gt;20,"Eingabe max. 20 Zeichen!","x"))</f>
        <v>o</v>
      </c>
      <c r="CJ329" s="133" t="str">
        <f>IF('Kaufland intern'!S328="","o",IF(LEN('Kaufland intern'!S328)&gt;8,"Eingabe max. 8 Zeichen!","x"))</f>
        <v>o</v>
      </c>
      <c r="CK329" s="133" t="str">
        <f>IF('Kaufland intern'!U328="","o",IF(ISNA(VLOOKUP('Kaufland intern'!U328,Auswahlisten!$D:$D,1,0))=FALSE,"x","Bitte Verpackungsart korrekt pflegen!"))</f>
        <v>o</v>
      </c>
      <c r="CL329" s="133" t="str">
        <f>IF('Kaufland intern'!V328="","o",IF(ISNUMBER('Kaufland intern'!V328),"x","Bitte ausschließlich Zahlen pflegen!"))</f>
        <v>o</v>
      </c>
      <c r="CM329" s="133" t="str">
        <f>IF('Kaufland intern'!W328="","o",IF(ISNA(VLOOKUP('Kaufland intern'!W328,Auswahlisten!$AA:$AA,1,0))=FALSE,"x","Bitte Bezugsweg korrekt pflegen!"))</f>
        <v>o</v>
      </c>
      <c r="CN329" s="133" t="str">
        <f>IF('Kaufland intern'!X328="","o",IF(ISNA(VLOOKUP('Kaufland intern'!X328,Auswahlisten!$AB:$AB,1,0))=FALSE,"x","Bitte Bezugsvorschrift korrekt pflegen!"))</f>
        <v>o</v>
      </c>
      <c r="CO329" s="133" t="str">
        <f>IF('Kaufland intern'!Y328="","o",IF(ISNA(VLOOKUP('Kaufland intern'!Y328,Auswahlisten!$AC:$AC,1,0))=FALSE,"x","Bitte Sortimentsstufenlistung korrekt pflegen!"))</f>
        <v>o</v>
      </c>
      <c r="CP329" s="133" t="str">
        <f>IF('Kaufland intern'!Z328="","o",IF(LEN('Kaufland intern'!Z328)&lt;&gt;13,"Eingabe max. 13 Zahlen!","x"))</f>
        <v>o</v>
      </c>
      <c r="CQ329" s="133" t="str">
        <f>IF('Kaufland intern'!AA328="","o",IF(LEN('Kaufland intern'!AA328)&lt;&gt;13,"Eingabe max. 13 Zahlen!","x"))</f>
        <v>o</v>
      </c>
      <c r="CR329" s="133" t="str">
        <f>IF('Kaufland intern'!AB328="","o",IF(LEN('Kaufland intern'!AB328)&lt;&gt;13,"Eingabe max. 13 Zahlen!","x"))</f>
        <v>o</v>
      </c>
      <c r="CS329" s="133" t="str">
        <f>IF('Kaufland intern'!AC328="","o",IF('Kaufland intern'!AC328="x","x","Bitte nur 'x' für Ja pflegen!"))</f>
        <v>o</v>
      </c>
      <c r="CT329" s="133" t="str">
        <f>IF('Kaufland intern'!AD328="","o",IF('Kaufland intern'!AD328="x","x","Bitte nur 'x' für Ja pflegen!"))</f>
        <v>o</v>
      </c>
      <c r="CU329" s="133" t="str">
        <f>IF('Kaufland intern'!AE328="","o",IF('Kaufland intern'!AE328="x","x","Bitte nur 'x' für Ja pflegen!"))</f>
        <v>o</v>
      </c>
      <c r="CV329" s="133" t="str">
        <f>IF('Kaufland intern'!AF328="","o",IF('Kaufland intern'!AF328="x","x","Bitte nur 'x' für Ja pflegen!"))</f>
        <v>o</v>
      </c>
      <c r="CW329" s="133" t="str">
        <f>IF('Kaufland intern'!AG328="","o",IF('Kaufland intern'!AG328="x","x","Bitte nur 'x' für Ja pflegen!"))</f>
        <v>o</v>
      </c>
      <c r="CX329" s="133" t="str">
        <f>IF('Kaufland intern'!AH328="","o",IF('Kaufland intern'!AH328="x","x","Bitte nur 'x' für Ja pflegen!"))</f>
        <v>o</v>
      </c>
      <c r="CY329" s="133" t="str">
        <f>IF('Kaufland intern'!AI328="","o",IF(LEN('Kaufland intern'!AI328)&lt;&gt;11,"Eingabe 11 Zeichen!","x"))</f>
        <v>o</v>
      </c>
      <c r="CZ329" s="133" t="str">
        <f>IF('Kaufland intern'!AJ328="","o",IF(LEN('Kaufland intern'!AJ328)&lt;&gt;11,"Eingabe 11 Zeichen!","x"))</f>
        <v>o</v>
      </c>
      <c r="DA329" s="133" t="str">
        <f>IF('Kaufland intern'!AK328="","o",IF(LEN('Kaufland intern'!AK328)&lt;&gt;11,"Eingabe 11 Zeichen!","x"))</f>
        <v>o</v>
      </c>
      <c r="DB329" s="133" t="str">
        <f>IF('Kaufland intern'!AL328="","o",IF(LEN('Kaufland intern'!AL328)&lt;&gt;11,"Eingabe 11 Zeichen!","x"))</f>
        <v>o</v>
      </c>
      <c r="DC329" s="133" t="str">
        <f>IF('Kaufland intern'!AM328="","o",IF(LEN('Kaufland intern'!AM328)&lt;&gt;11,"Eingabe 11 Zeichen!","x"))</f>
        <v>o</v>
      </c>
      <c r="DD329" s="133" t="str">
        <f>IF('Kaufland intern'!AN328="","o",IF(LEN('Kaufland intern'!AN328)&lt;&gt;11,"Eingabe 11 Zeichen!","x"))</f>
        <v>o</v>
      </c>
    </row>
    <row r="330" spans="1:108" ht="30">
      <c r="A330" s="128">
        <f>Food!C329</f>
        <v>0</v>
      </c>
      <c r="B330" s="129">
        <f>Food!E329</f>
        <v>0</v>
      </c>
      <c r="C330" s="128">
        <f>Food!O329</f>
        <v>0</v>
      </c>
      <c r="D330" s="133" t="str">
        <f>IF(Food!$A329="","Bitte Datum pflegen!",IF(ISNUMBER(Food!$A329)=FALSE,"Bitte Datum überprüfen!","x"))</f>
        <v>Bitte Datum pflegen!</v>
      </c>
      <c r="E330" s="133" t="str">
        <f>IF(Food!$C329="","Bitte Lieferantenartikelnr. pflegen!",IF(LEN(Food!$C329)&gt;13,"Eingabe max. 13 Zeichen!","x"))</f>
        <v>Bitte Lieferantenartikelnr. pflegen!</v>
      </c>
      <c r="F330" s="133" t="str">
        <f>IF(Food!$D329="","o",IF(LEN(Food!$D329)&gt;13,"Eingabe max. 13 Zeichen!","x"))</f>
        <v>o</v>
      </c>
      <c r="G330" s="145" t="str">
        <f>IF(Food!$F329="","o",IF(ISNUMBER(Food!$F329)=FALSE,"Bitte Gewicht ohne Einheit pflegen!","x"))</f>
        <v>o</v>
      </c>
      <c r="H330" s="133" t="str">
        <f>IF(Food!$G329="","o",IF(ISNA(VLOOKUP(Food!$G329,Auswahlisten!$A:$A,1,0))=FALSE,"x","Bitte Gewichtseinheit korrekt pflegen!"))</f>
        <v>o</v>
      </c>
      <c r="I330" s="133" t="str">
        <f>IF(Food!$H329="","Bitte Steuer pflegen!",IF(OR(Food!$H329=7,Food!$H329=19),"x","Bitte nur 7 oder 19 pflegen!"))</f>
        <v>Bitte Steuer pflegen!</v>
      </c>
      <c r="J330" s="133" t="str">
        <f>IF(Food!$I329="","o",IF(Food!$I329="x","x","Bitte nur 'x' für Ja pflegen!"))</f>
        <v>o</v>
      </c>
      <c r="K330" s="145" t="str">
        <f>IF(Food!$L329="","o",IF(ISNUMBER(Food!$L329)=FALSE,"Bitte Temperatur von ohne Einheit pflegen!","x"))</f>
        <v>o</v>
      </c>
      <c r="L330" s="145" t="str">
        <f>IF(Food!$M329="","o",IF(ISNUMBER(Food!$M329)=FALSE,"Bitte Temperatur bis ohne Einheit pflegen!","x"))</f>
        <v>o</v>
      </c>
      <c r="M330" s="133" t="str">
        <f>IF(Food!$J329="","o",IF(Food!$J329="x","x","Bitte nur 'x' für Ja pflegen!"))</f>
        <v>o</v>
      </c>
      <c r="N330" s="133" t="str">
        <f>IF(Food!$P329="","Bitte Bruttogewicht pflegen!",IF(ISNUMBER(Food!$P329)=FALSE,"Bitte Bruttogwicht ohne Einheit pflegen!","x"))</f>
        <v>Bitte Bruttogewicht pflegen!</v>
      </c>
      <c r="O330" s="133" t="str">
        <f>IF(Food!$Q329="","Bitte Länge pflegen!",IF(ISNUMBER(Food!$Q329)=FALSE,"Bitte Länge ohne Einheit pflegen!","x"))</f>
        <v>Bitte Länge pflegen!</v>
      </c>
      <c r="P330" s="133" t="str">
        <f>IF(Food!$R329="","Bitte Breite pflegen!",IF(ISNUMBER(Food!$R329)=FALSE,"Bitte Breite ohne Einheit pflegen!","x"))</f>
        <v>Bitte Breite pflegen!</v>
      </c>
      <c r="Q330" s="133" t="str">
        <f>IF(Food!$S329="","Bitte Höhe pflegen!",IF(ISNUMBER(Food!$S329)=FALSE,"Bitte Höhe ohne Einheit pflegen!","x"))</f>
        <v>Bitte Höhe pflegen!</v>
      </c>
      <c r="R330" s="133" t="str">
        <f>IF(Food!$V329="","o",IF(ISNUMBER(Food!$V329)=FALSE,"Bitte Bruttogewicht ohne Einheit pflegen!","x"))</f>
        <v>o</v>
      </c>
      <c r="S330" s="133" t="str">
        <f>IF(Food!$W329="","o",IF(ISNUMBER(Food!$W329)=FALSE,"Bitte Länge ohne Einheit pflegen!","x"))</f>
        <v>o</v>
      </c>
      <c r="T330" s="133" t="str">
        <f>IF(Food!$X329="","o",IF(ISNUMBER(Food!$X329)=FALSE,"Bitte Länge ohne Einheit pflegen!","x"))</f>
        <v>o</v>
      </c>
      <c r="U330" s="133" t="str">
        <f>IF(Food!$Y329="","o",IF(ISNUMBER(Food!$Y329)=FALSE,"Bitte Länge ohne Einheit pflegen!","x"))</f>
        <v>o</v>
      </c>
      <c r="V330" s="133" t="str">
        <f>IF(Food!$AB329="","o",IF(ISNUMBER(Food!$AB329)=FALSE,"Bitte Bruttogewicht ohne Einheit pflegen!","x"))</f>
        <v>o</v>
      </c>
      <c r="W330" s="133" t="str">
        <f>IF(Food!$AC329="","o",IF(ISNUMBER(Food!$AC329)=FALSE,"Bitte Länge ohne Einheit pflegen!","x"))</f>
        <v>o</v>
      </c>
      <c r="X330" s="133" t="str">
        <f>IF(Food!$AD329="","o",IF(ISNUMBER(Food!$AD329)=FALSE,"Bitte Breite ohne Einheit pflegen!","x"))</f>
        <v>o</v>
      </c>
      <c r="Y330" s="133" t="str">
        <f>IF(Food!$AE329="","o",IF(ISNUMBER(Food!$AE329)=FALSE,"Bitte Höhe ohne Einheit pflegen!","x"))</f>
        <v>o</v>
      </c>
      <c r="Z330" s="133" t="str">
        <f>IF(Food!$AG329="","o",IF(ISNUMBER(Food!$AG329)=FALSE,"Bitte Bruttogewicht ohne Einheit pflegen!","x"))</f>
        <v>o</v>
      </c>
      <c r="AA330" s="133" t="str">
        <f>IF(Food!$AH329="","o",IF(ISNUMBER(Food!$AH329)=FALSE,"Bitte Länge ohne Einheit pflegen!","x"))</f>
        <v>o</v>
      </c>
      <c r="AB330" s="133" t="str">
        <f>IF(Food!$AI329="","o",IF(ISNUMBER(Food!$AI329)=FALSE,"Bitte Breite ohne Einheit pflegen!","x"))</f>
        <v>o</v>
      </c>
      <c r="AC330" s="133" t="str">
        <f>IF(Food!$AJ329="","o",IF(ISNUMBER(Food!$AJ329)=FALSE,"Bitte Höhe ohne Einheit pflegen!","x"))</f>
        <v>o</v>
      </c>
      <c r="AD330" s="133" t="str">
        <f>IF(Food!$AL329="","o",IF(ISNUMBER(Food!$AL329)=FALSE,"Bitte Bruttogewicht ohne Einheit pflegen!","x"))</f>
        <v>o</v>
      </c>
      <c r="AE330" s="133" t="str">
        <f>IF(Food!$AM329="","o",IF(ISNUMBER(Food!$AM329)=FALSE,"Bitte Länge ohne Einheit pflegen!","x"))</f>
        <v>o</v>
      </c>
      <c r="AF330" s="133" t="str">
        <f>IF(Food!$AN329="","o",IF(ISNUMBER(Food!$AN329)=FALSE,"Bitte Breite ohne Einheit pflegen!","x"))</f>
        <v>o</v>
      </c>
      <c r="AG330" s="133" t="str">
        <f>IF(Food!$AO329="","o",IF(ISNUMBER(Food!$AO329)=FALSE,"Bitte Höhe ohne Einheit pflegen!","x"))</f>
        <v>o</v>
      </c>
      <c r="AH330" s="133" t="str">
        <f>IF(Food!$BX329="","o",IF(Food!$BX329="x","x","Bitte nur 'x' für Ja pflegen!"))</f>
        <v>o</v>
      </c>
      <c r="AI330" s="133" t="str">
        <f>IF(Food!$BY329="","o",IF(ISNUMBER(Food!$BY329),"x","Bitte ausschließlich Zahlen pflegen!"))</f>
        <v>o</v>
      </c>
      <c r="AJ330" s="133" t="str">
        <f>IF(Food!$AR329="","Bitte Verpackungsart pflegen!",IF(Food!$AR329="","o",IF(ISNA(VLOOKUP(Food!$AR329,Auswahlisten!$D:$D,1,0))=FALSE,"x","Bitte Verpackungsart korrekt pflegen!")))</f>
        <v>Bitte Verpackungsart pflegen!</v>
      </c>
      <c r="AK330" s="133" t="str">
        <f>IF(Food!$AS329="","o",IF(ISNUMBER(Food!$AS329)=FALSE,"Bitte nur Anzahl der Tage pflegen!","x"))</f>
        <v>o</v>
      </c>
      <c r="AL330" s="133" t="str">
        <f>IF(Food!$AT329="","o",IF(ISNUMBER(Food!$AT329)=FALSE,"Bitte nur Anzahl der Tage pflegen!","x"))</f>
        <v>o</v>
      </c>
      <c r="AM330" s="133" t="str">
        <f>IF(Food!$AU329="","o",IF(ISNA(VLOOKUP(Food!$AU329,Auswahlisten!$H:$H,1,0))=FALSE,"x","Bitte Produktionsland korrekt pflegen!"))</f>
        <v>o</v>
      </c>
      <c r="AN330" s="133" t="str">
        <f>IF(Food!$AV329="","o",IF(ISNA(VLOOKUP(Food!$AV329,Auswahlisten!$I:$I,1,0))=FALSE,"x","Bitte Region korrekt pflegen!"))</f>
        <v>o</v>
      </c>
      <c r="AO330" s="133" t="str">
        <f>IF(Food!$AW329="","o",IF(LEN(Food!$AW329)&gt;8,"Eingabe max. 8 Zahlen!","x"))</f>
        <v>o</v>
      </c>
      <c r="AP330" s="133" t="str">
        <f>IF(Food!$CC329="","o",IF(Food!$CC329="x","x","Bitte nur 'x' für Ja pflegen!"))</f>
        <v>o</v>
      </c>
      <c r="AQ330" s="133" t="str">
        <f>IF(Food!$AY329="","o",IF(Food!$AY329="x","x","Bitte nur 'x' für Ja pflegen!"))</f>
        <v>o</v>
      </c>
      <c r="AR330" s="133" t="str">
        <f>IF(Food!$AZ329="","o",IF(Food!$AZ329="x","x","Bitte nur 'x' für Ja pflegen!"))</f>
        <v>o</v>
      </c>
      <c r="AS330" s="133" t="str">
        <f>IF(Food!$BA329="","o",IF(Food!$BA329="x","x","Bitte nur 'x' für Ja pflegen!"))</f>
        <v>o</v>
      </c>
      <c r="AT330" s="133" t="str">
        <f>IF(Food!$BB329="","o",IF(Food!$BB329="x","x","Bitte nur 'x' für Ja pflegen!"))</f>
        <v>o</v>
      </c>
      <c r="AU330" s="133" t="str">
        <f ca="1">IF(Food!$BC329="","o",IF(OR(LEFT(CELL("format",Food!$BC329),1)="S",LEFT(CELL("format",Food!$BC329),1)=".",LEFT(CELL("format",Food!$BC329),1)="F"),"x","Bitte ausschließlich Zahlen pflegen!"))</f>
        <v>o</v>
      </c>
      <c r="AV330" s="133" t="str">
        <f>IF(Food!$BD329="","o",IF(Food!$BD329="x","x","Bitte nur 'x' für Ja pflegen!"))</f>
        <v>o</v>
      </c>
      <c r="AW330" s="133" t="str">
        <f ca="1">IF(Food!$BE329="","o",IF(OR(LEFT(CELL("format",Food!$BE329),1)="S",LEFT(CELL("format",Food!$BE329),1)=".",LEFT(CELL("format",Food!$BE329),1)="F"),"x","Bitte ausschließlich Zahlen pflegen!"))</f>
        <v>o</v>
      </c>
      <c r="AX330" s="133" t="str">
        <f>IF(Food!$BF329="","o",IF(Food!$BF329="x","x","Bitte nur 'x' für Ja pflegen!"))</f>
        <v>o</v>
      </c>
      <c r="AY330" s="133" t="str">
        <f ca="1">IF(Food!$BG329="","o",IF(OR(LEFT(CELL("format",Food!$BG329),1)="S",LEFT(CELL("format",Food!$BG329),1)=".",LEFT(CELL("format",Food!$BG329),1)="F"),"x","Bitte ausschließlich Zahlen pflegen!"))</f>
        <v>o</v>
      </c>
      <c r="AZ330" s="133" t="str">
        <f>IF(Food!$BH329="","o",IF(Food!$BH329="x","x","Bitte nur 'x' für Ja pflegen!"))</f>
        <v>o</v>
      </c>
      <c r="BA330" s="133" t="str">
        <f ca="1">IF(Food!$BI329="","o",IF(OR(LEFT(CELL("format",Food!$BI329),1)="S",LEFT(CELL("format",Food!$BI329),1)=".",LEFT(CELL("format",Food!$BI329),1)="F"),"x","Bitte ausschließlich Zahlen pflegen!"))</f>
        <v>o</v>
      </c>
      <c r="BB330" s="133" t="str">
        <f>IF(Food!$BJ329="","o",IF(ISNUMBER(Food!$BJ329),"x","Bitte ausschließlich Zahlen pflegen!"))</f>
        <v>o</v>
      </c>
      <c r="BC330" s="133" t="str">
        <f ca="1">IF(Food!$BK329="","o",IF(OR(LEFT(CELL("format",Food!$BK329),1)="S",LEFT(CELL("format",Food!$BK329),1)=".",LEFT(CELL("format",Food!$BK329),1)="F"),"x","Bitte ausschließlich Zahlen pflegen!"))</f>
        <v>o</v>
      </c>
      <c r="BD330" s="133" t="str">
        <f>IF(Food!$BL329="","o",IF(ISNUMBER(Food!$BL329),"x","Bitte ausschließlich Zahlen pflegen!"))</f>
        <v>o</v>
      </c>
      <c r="BE330" s="133" t="str">
        <f>IF(Food!$BM329="","o",IF(ISNUMBER(Food!$BM329),"x","Bitte ausschließlich Zahlen pflegen!"))</f>
        <v>o</v>
      </c>
      <c r="BF330" s="133" t="str">
        <f>IF(Food!$BS329="","o",IF(ISNA(VLOOKUP(Food!$BS329,Auswahlisten!$H:$H,1,0))=FALSE,"x","Bitte Produktionsland korrekt pflegen!"))</f>
        <v>o</v>
      </c>
      <c r="BG330" s="133" t="str">
        <f>IF(Food!$BU329="","o",IF(ISNUMBER(Food!$BU329),"x","Bitte ausschließlich Zahlen pflegen!"))</f>
        <v>o</v>
      </c>
      <c r="BH330" s="133" t="str">
        <f>IF(Food!$BV329="","o",IF(ISNUMBER(Food!$BV329),"x","Bitte ausschließlich Zahlen pflegen!"))</f>
        <v>o</v>
      </c>
      <c r="BI330" s="133" t="str">
        <f>IF(Food!$BW329="","o",IF(ISNUMBER(Food!$BW329),"x","Bitte ausschließlich Zahlen pflegen!"))</f>
        <v>o</v>
      </c>
      <c r="BJ330" s="133" t="str">
        <f>IF(Food!$BZ329="","o",IF(ISNA(VLOOKUP(Food!$BZ329,Auswahlisten!$AE:$AE,1,0))=FALSE,"x","Bitte Pfandart korrekt pflegen!"))</f>
        <v>o</v>
      </c>
      <c r="BK330" s="133" t="str">
        <f>IF(Food!$CA329="","o",IF(ISNUMBER(Food!$CA329),"x","Bitte ausschließlich Zahlen pflegen!"))</f>
        <v>o</v>
      </c>
      <c r="BL330" s="133" t="str">
        <f>IF(Food!$CD329="","o",IF(ISNUMBER(Food!$CD329),"x","Bitte ausschließlich Zahlen pflegen!"))</f>
        <v>o</v>
      </c>
      <c r="BM330" s="133" t="str">
        <f>IF(Food!$CE329="","o",IF(ISNA(VLOOKUP(Food!$CE329,Auswahlisten!$A:$A,1,0))=FALSE,"x","Bitte Gewichtseinheit korrekt pflegen!"))</f>
        <v>o</v>
      </c>
      <c r="BN330" s="133" t="str">
        <f>IF(Food!$CF329="","o",IF(ISNUMBER(Food!$CF329),"x","Bitte ausschließlich Zahlen pflegen!"))</f>
        <v>o</v>
      </c>
      <c r="BO330" s="133" t="str">
        <f>IF(Food!$CG329="","o",IF(ISNUMBER(Food!$CG329),"x","Bitte ausschließlich Zahlen pflegen!"))</f>
        <v>o</v>
      </c>
      <c r="BP330" s="133" t="str">
        <f>IF(Food!$CH329="","o",IF(ISNA(VLOOKUP(Food!$CH329,Auswahlisten!$A:$A,1,0))=FALSE,"x","Bitte Gewichtseinheit korrekt pflegen!"))</f>
        <v>o</v>
      </c>
      <c r="BQ330" s="133" t="str">
        <f>IF(Food!$CI329="","o",IF(ISNA(VLOOKUP(Food!$CI329,Auswahlisten!$F:$F,1,0))=FALSE,"x","Bitte JuSchu korrekt pflegen!"))</f>
        <v>o</v>
      </c>
      <c r="BR330" s="133" t="str">
        <f>IF(Verpackung!$D329="","o",IF(ISNUMBER(Verpackung!$D329),"x","Bitte ausschließlich Zahlen pflegen!"))</f>
        <v>o</v>
      </c>
      <c r="BS330" s="133" t="str">
        <f>IF(Verpackung!$E329="","o",IF(ISNUMBER(Verpackung!$E329),"x","Bitte ausschließlich Zahlen pflegen!"))</f>
        <v>o</v>
      </c>
      <c r="BT330" s="133" t="str">
        <f>IF(Verpackung!$F329="","o",IF(ISNUMBER(Verpackung!$F329),"x","Bitte ausschließlich Zahlen pflegen!"))</f>
        <v>o</v>
      </c>
      <c r="BU330" s="133" t="str">
        <f>IF(Verpackung!$G329="","o",IF(ISNUMBER(Verpackung!$G329),"x","Bitte ausschließlich Zahlen pflegen!"))</f>
        <v>o</v>
      </c>
      <c r="BV330" s="133" t="str">
        <f>IF(Verpackung!$H329="","o",IF(ISNUMBER(Verpackung!$H329),"x","Bitte ausschließlich Zahlen pflegen!"))</f>
        <v>o</v>
      </c>
      <c r="BW330" s="133" t="str">
        <f>IF(Verpackung!$I329="","o",IF(ISNUMBER(Verpackung!$I329),"x","Bitte ausschließlich Zahlen pflegen!"))</f>
        <v>o</v>
      </c>
      <c r="BX330" s="133" t="str">
        <f>IF(Verpackung!$J329="","o",IF(ISNUMBER(Verpackung!$J329),"x","Bitte ausschließlich Zahlen pflegen!"))</f>
        <v>o</v>
      </c>
      <c r="BY330" s="133" t="str">
        <f>IF(Verpackung!$K329="","o",IF(ISNUMBER(Verpackung!$K329),"x","Bitte ausschließlich Zahlen pflegen!"))</f>
        <v>o</v>
      </c>
      <c r="BZ330" s="133" t="str">
        <f>IF('Kaufland intern'!D329="","o",IF(LEN('Kaufland intern'!D329)&gt;40,"Eingabe max. 40 Zeichen!","x"))</f>
        <v>o</v>
      </c>
      <c r="CA330" s="133" t="str">
        <f>IF('Kaufland intern'!F329="","o",IF(AND(ISNUMBER('Kaufland intern'!F329),'Kaufland intern'!F329&gt;=1000000,'Kaufland intern'!F329&lt;=9999999),"x","Bitte Eingabe prüfen!"))</f>
        <v>o</v>
      </c>
      <c r="CB330" s="133" t="str">
        <f>IF('Kaufland intern'!G329="","o",IF(LEN('Kaufland intern'!G329)&gt;18,"Eingabe max. 18 Zeichen!","x"))</f>
        <v>o</v>
      </c>
      <c r="CC330" s="133" t="str">
        <f>IF('Kaufland intern'!I329="","o",IF(LEN('Kaufland intern'!I329)&gt;3,"Eingabe max. 3 Zeichen!","x"))</f>
        <v>o</v>
      </c>
      <c r="CD330" s="133" t="str">
        <f>IF('Kaufland intern'!J329="","o",IF(LEN('Kaufland intern'!J329)&gt;6,"Eingabe max. 6 Zeichen!","x"))</f>
        <v>o</v>
      </c>
      <c r="CE330" s="133" t="str">
        <f>IF('Kaufland intern'!K329="","o",IF(LEN('Kaufland intern'!K329)&gt;4,"Eingabe max. 4 Zeichen!","x"))</f>
        <v>o</v>
      </c>
      <c r="CF330" s="133" t="str">
        <f>IF('Kaufland intern'!L329="","o",IF(ISNA(VLOOKUP('Kaufland intern'!L329,Auswahlisten!$Z:$Z,1,0))=FALSE,"x","Bitte Etikettenart korrekt pflegen!"))</f>
        <v>o</v>
      </c>
      <c r="CG330" s="133" t="str">
        <f>IF('Kaufland intern'!M329="","o",IF(LEN('Kaufland intern'!M329)&gt;20,"Eingabe max. 20 Zeichen!","x"))</f>
        <v>o</v>
      </c>
      <c r="CH330" s="133" t="str">
        <f>IF('Kaufland intern'!O329="","o",IF(LEN('Kaufland intern'!O329)&gt;20,"Eingabe max. 20 Zeichen!","x"))</f>
        <v>o</v>
      </c>
      <c r="CI330" s="133" t="str">
        <f>IF('Kaufland intern'!Q329="","o",IF(LEN('Kaufland intern'!Q329)&gt;20,"Eingabe max. 20 Zeichen!","x"))</f>
        <v>o</v>
      </c>
      <c r="CJ330" s="133" t="str">
        <f>IF('Kaufland intern'!S329="","o",IF(LEN('Kaufland intern'!S329)&gt;8,"Eingabe max. 8 Zeichen!","x"))</f>
        <v>o</v>
      </c>
      <c r="CK330" s="133" t="str">
        <f>IF('Kaufland intern'!U329="","o",IF(ISNA(VLOOKUP('Kaufland intern'!U329,Auswahlisten!$D:$D,1,0))=FALSE,"x","Bitte Verpackungsart korrekt pflegen!"))</f>
        <v>o</v>
      </c>
      <c r="CL330" s="133" t="str">
        <f>IF('Kaufland intern'!V329="","o",IF(ISNUMBER('Kaufland intern'!V329),"x","Bitte ausschließlich Zahlen pflegen!"))</f>
        <v>o</v>
      </c>
      <c r="CM330" s="133" t="str">
        <f>IF('Kaufland intern'!W329="","o",IF(ISNA(VLOOKUP('Kaufland intern'!W329,Auswahlisten!$AA:$AA,1,0))=FALSE,"x","Bitte Bezugsweg korrekt pflegen!"))</f>
        <v>o</v>
      </c>
      <c r="CN330" s="133" t="str">
        <f>IF('Kaufland intern'!X329="","o",IF(ISNA(VLOOKUP('Kaufland intern'!X329,Auswahlisten!$AB:$AB,1,0))=FALSE,"x","Bitte Bezugsvorschrift korrekt pflegen!"))</f>
        <v>o</v>
      </c>
      <c r="CO330" s="133" t="str">
        <f>IF('Kaufland intern'!Y329="","o",IF(ISNA(VLOOKUP('Kaufland intern'!Y329,Auswahlisten!$AC:$AC,1,0))=FALSE,"x","Bitte Sortimentsstufenlistung korrekt pflegen!"))</f>
        <v>o</v>
      </c>
      <c r="CP330" s="133" t="str">
        <f>IF('Kaufland intern'!Z329="","o",IF(LEN('Kaufland intern'!Z329)&lt;&gt;13,"Eingabe max. 13 Zahlen!","x"))</f>
        <v>o</v>
      </c>
      <c r="CQ330" s="133" t="str">
        <f>IF('Kaufland intern'!AA329="","o",IF(LEN('Kaufland intern'!AA329)&lt;&gt;13,"Eingabe max. 13 Zahlen!","x"))</f>
        <v>o</v>
      </c>
      <c r="CR330" s="133" t="str">
        <f>IF('Kaufland intern'!AB329="","o",IF(LEN('Kaufland intern'!AB329)&lt;&gt;13,"Eingabe max. 13 Zahlen!","x"))</f>
        <v>o</v>
      </c>
      <c r="CS330" s="133" t="str">
        <f>IF('Kaufland intern'!AC329="","o",IF('Kaufland intern'!AC329="x","x","Bitte nur 'x' für Ja pflegen!"))</f>
        <v>o</v>
      </c>
      <c r="CT330" s="133" t="str">
        <f>IF('Kaufland intern'!AD329="","o",IF('Kaufland intern'!AD329="x","x","Bitte nur 'x' für Ja pflegen!"))</f>
        <v>o</v>
      </c>
      <c r="CU330" s="133" t="str">
        <f>IF('Kaufland intern'!AE329="","o",IF('Kaufland intern'!AE329="x","x","Bitte nur 'x' für Ja pflegen!"))</f>
        <v>o</v>
      </c>
      <c r="CV330" s="133" t="str">
        <f>IF('Kaufland intern'!AF329="","o",IF('Kaufland intern'!AF329="x","x","Bitte nur 'x' für Ja pflegen!"))</f>
        <v>o</v>
      </c>
      <c r="CW330" s="133" t="str">
        <f>IF('Kaufland intern'!AG329="","o",IF('Kaufland intern'!AG329="x","x","Bitte nur 'x' für Ja pflegen!"))</f>
        <v>o</v>
      </c>
      <c r="CX330" s="133" t="str">
        <f>IF('Kaufland intern'!AH329="","o",IF('Kaufland intern'!AH329="x","x","Bitte nur 'x' für Ja pflegen!"))</f>
        <v>o</v>
      </c>
      <c r="CY330" s="133" t="str">
        <f>IF('Kaufland intern'!AI329="","o",IF(LEN('Kaufland intern'!AI329)&lt;&gt;11,"Eingabe 11 Zeichen!","x"))</f>
        <v>o</v>
      </c>
      <c r="CZ330" s="133" t="str">
        <f>IF('Kaufland intern'!AJ329="","o",IF(LEN('Kaufland intern'!AJ329)&lt;&gt;11,"Eingabe 11 Zeichen!","x"))</f>
        <v>o</v>
      </c>
      <c r="DA330" s="133" t="str">
        <f>IF('Kaufland intern'!AK329="","o",IF(LEN('Kaufland intern'!AK329)&lt;&gt;11,"Eingabe 11 Zeichen!","x"))</f>
        <v>o</v>
      </c>
      <c r="DB330" s="133" t="str">
        <f>IF('Kaufland intern'!AL329="","o",IF(LEN('Kaufland intern'!AL329)&lt;&gt;11,"Eingabe 11 Zeichen!","x"))</f>
        <v>o</v>
      </c>
      <c r="DC330" s="133" t="str">
        <f>IF('Kaufland intern'!AM329="","o",IF(LEN('Kaufland intern'!AM329)&lt;&gt;11,"Eingabe 11 Zeichen!","x"))</f>
        <v>o</v>
      </c>
      <c r="DD330" s="133" t="str">
        <f>IF('Kaufland intern'!AN329="","o",IF(LEN('Kaufland intern'!AN329)&lt;&gt;11,"Eingabe 11 Zeichen!","x"))</f>
        <v>o</v>
      </c>
    </row>
    <row r="331" spans="1:108" ht="30">
      <c r="A331" s="128">
        <f>Food!C330</f>
        <v>0</v>
      </c>
      <c r="B331" s="129">
        <f>Food!E330</f>
        <v>0</v>
      </c>
      <c r="C331" s="128">
        <f>Food!O330</f>
        <v>0</v>
      </c>
      <c r="D331" s="133" t="str">
        <f>IF(Food!$A330="","Bitte Datum pflegen!",IF(ISNUMBER(Food!$A330)=FALSE,"Bitte Datum überprüfen!","x"))</f>
        <v>Bitte Datum pflegen!</v>
      </c>
      <c r="E331" s="133" t="str">
        <f>IF(Food!$C330="","Bitte Lieferantenartikelnr. pflegen!",IF(LEN(Food!$C330)&gt;13,"Eingabe max. 13 Zeichen!","x"))</f>
        <v>Bitte Lieferantenartikelnr. pflegen!</v>
      </c>
      <c r="F331" s="133" t="str">
        <f>IF(Food!$D330="","o",IF(LEN(Food!$D330)&gt;13,"Eingabe max. 13 Zeichen!","x"))</f>
        <v>o</v>
      </c>
      <c r="G331" s="145" t="str">
        <f>IF(Food!$F330="","o",IF(ISNUMBER(Food!$F330)=FALSE,"Bitte Gewicht ohne Einheit pflegen!","x"))</f>
        <v>o</v>
      </c>
      <c r="H331" s="133" t="str">
        <f>IF(Food!$G330="","o",IF(ISNA(VLOOKUP(Food!$G330,Auswahlisten!$A:$A,1,0))=FALSE,"x","Bitte Gewichtseinheit korrekt pflegen!"))</f>
        <v>o</v>
      </c>
      <c r="I331" s="133" t="str">
        <f>IF(Food!$H330="","Bitte Steuer pflegen!",IF(OR(Food!$H330=7,Food!$H330=19),"x","Bitte nur 7 oder 19 pflegen!"))</f>
        <v>Bitte Steuer pflegen!</v>
      </c>
      <c r="J331" s="133" t="str">
        <f>IF(Food!$I330="","o",IF(Food!$I330="x","x","Bitte nur 'x' für Ja pflegen!"))</f>
        <v>o</v>
      </c>
      <c r="K331" s="145" t="str">
        <f>IF(Food!$L330="","o",IF(ISNUMBER(Food!$L330)=FALSE,"Bitte Temperatur von ohne Einheit pflegen!","x"))</f>
        <v>o</v>
      </c>
      <c r="L331" s="145" t="str">
        <f>IF(Food!$M330="","o",IF(ISNUMBER(Food!$M330)=FALSE,"Bitte Temperatur bis ohne Einheit pflegen!","x"))</f>
        <v>o</v>
      </c>
      <c r="M331" s="133" t="str">
        <f>IF(Food!$J330="","o",IF(Food!$J330="x","x","Bitte nur 'x' für Ja pflegen!"))</f>
        <v>o</v>
      </c>
      <c r="N331" s="133" t="str">
        <f>IF(Food!$P330="","Bitte Bruttogewicht pflegen!",IF(ISNUMBER(Food!$P330)=FALSE,"Bitte Bruttogwicht ohne Einheit pflegen!","x"))</f>
        <v>Bitte Bruttogewicht pflegen!</v>
      </c>
      <c r="O331" s="133" t="str">
        <f>IF(Food!$Q330="","Bitte Länge pflegen!",IF(ISNUMBER(Food!$Q330)=FALSE,"Bitte Länge ohne Einheit pflegen!","x"))</f>
        <v>Bitte Länge pflegen!</v>
      </c>
      <c r="P331" s="133" t="str">
        <f>IF(Food!$R330="","Bitte Breite pflegen!",IF(ISNUMBER(Food!$R330)=FALSE,"Bitte Breite ohne Einheit pflegen!","x"))</f>
        <v>Bitte Breite pflegen!</v>
      </c>
      <c r="Q331" s="133" t="str">
        <f>IF(Food!$S330="","Bitte Höhe pflegen!",IF(ISNUMBER(Food!$S330)=FALSE,"Bitte Höhe ohne Einheit pflegen!","x"))</f>
        <v>Bitte Höhe pflegen!</v>
      </c>
      <c r="R331" s="133" t="str">
        <f>IF(Food!$V330="","o",IF(ISNUMBER(Food!$V330)=FALSE,"Bitte Bruttogewicht ohne Einheit pflegen!","x"))</f>
        <v>o</v>
      </c>
      <c r="S331" s="133" t="str">
        <f>IF(Food!$W330="","o",IF(ISNUMBER(Food!$W330)=FALSE,"Bitte Länge ohne Einheit pflegen!","x"))</f>
        <v>o</v>
      </c>
      <c r="T331" s="133" t="str">
        <f>IF(Food!$X330="","o",IF(ISNUMBER(Food!$X330)=FALSE,"Bitte Länge ohne Einheit pflegen!","x"))</f>
        <v>o</v>
      </c>
      <c r="U331" s="133" t="str">
        <f>IF(Food!$Y330="","o",IF(ISNUMBER(Food!$Y330)=FALSE,"Bitte Länge ohne Einheit pflegen!","x"))</f>
        <v>o</v>
      </c>
      <c r="V331" s="133" t="str">
        <f>IF(Food!$AB330="","o",IF(ISNUMBER(Food!$AB330)=FALSE,"Bitte Bruttogewicht ohne Einheit pflegen!","x"))</f>
        <v>o</v>
      </c>
      <c r="W331" s="133" t="str">
        <f>IF(Food!$AC330="","o",IF(ISNUMBER(Food!$AC330)=FALSE,"Bitte Länge ohne Einheit pflegen!","x"))</f>
        <v>o</v>
      </c>
      <c r="X331" s="133" t="str">
        <f>IF(Food!$AD330="","o",IF(ISNUMBER(Food!$AD330)=FALSE,"Bitte Breite ohne Einheit pflegen!","x"))</f>
        <v>o</v>
      </c>
      <c r="Y331" s="133" t="str">
        <f>IF(Food!$AE330="","o",IF(ISNUMBER(Food!$AE330)=FALSE,"Bitte Höhe ohne Einheit pflegen!","x"))</f>
        <v>o</v>
      </c>
      <c r="Z331" s="133" t="str">
        <f>IF(Food!$AG330="","o",IF(ISNUMBER(Food!$AG330)=FALSE,"Bitte Bruttogewicht ohne Einheit pflegen!","x"))</f>
        <v>o</v>
      </c>
      <c r="AA331" s="133" t="str">
        <f>IF(Food!$AH330="","o",IF(ISNUMBER(Food!$AH330)=FALSE,"Bitte Länge ohne Einheit pflegen!","x"))</f>
        <v>o</v>
      </c>
      <c r="AB331" s="133" t="str">
        <f>IF(Food!$AI330="","o",IF(ISNUMBER(Food!$AI330)=FALSE,"Bitte Breite ohne Einheit pflegen!","x"))</f>
        <v>o</v>
      </c>
      <c r="AC331" s="133" t="str">
        <f>IF(Food!$AJ330="","o",IF(ISNUMBER(Food!$AJ330)=FALSE,"Bitte Höhe ohne Einheit pflegen!","x"))</f>
        <v>o</v>
      </c>
      <c r="AD331" s="133" t="str">
        <f>IF(Food!$AL330="","o",IF(ISNUMBER(Food!$AL330)=FALSE,"Bitte Bruttogewicht ohne Einheit pflegen!","x"))</f>
        <v>o</v>
      </c>
      <c r="AE331" s="133" t="str">
        <f>IF(Food!$AM330="","o",IF(ISNUMBER(Food!$AM330)=FALSE,"Bitte Länge ohne Einheit pflegen!","x"))</f>
        <v>o</v>
      </c>
      <c r="AF331" s="133" t="str">
        <f>IF(Food!$AN330="","o",IF(ISNUMBER(Food!$AN330)=FALSE,"Bitte Breite ohne Einheit pflegen!","x"))</f>
        <v>o</v>
      </c>
      <c r="AG331" s="133" t="str">
        <f>IF(Food!$AO330="","o",IF(ISNUMBER(Food!$AO330)=FALSE,"Bitte Höhe ohne Einheit pflegen!","x"))</f>
        <v>o</v>
      </c>
      <c r="AH331" s="133" t="str">
        <f>IF(Food!$BX330="","o",IF(Food!$BX330="x","x","Bitte nur 'x' für Ja pflegen!"))</f>
        <v>o</v>
      </c>
      <c r="AI331" s="133" t="str">
        <f>IF(Food!$BY330="","o",IF(ISNUMBER(Food!$BY330),"x","Bitte ausschließlich Zahlen pflegen!"))</f>
        <v>o</v>
      </c>
      <c r="AJ331" s="133" t="str">
        <f>IF(Food!$AR330="","Bitte Verpackungsart pflegen!",IF(Food!$AR330="","o",IF(ISNA(VLOOKUP(Food!$AR330,Auswahlisten!$D:$D,1,0))=FALSE,"x","Bitte Verpackungsart korrekt pflegen!")))</f>
        <v>Bitte Verpackungsart pflegen!</v>
      </c>
      <c r="AK331" s="133" t="str">
        <f>IF(Food!$AS330="","o",IF(ISNUMBER(Food!$AS330)=FALSE,"Bitte nur Anzahl der Tage pflegen!","x"))</f>
        <v>o</v>
      </c>
      <c r="AL331" s="133" t="str">
        <f>IF(Food!$AT330="","o",IF(ISNUMBER(Food!$AT330)=FALSE,"Bitte nur Anzahl der Tage pflegen!","x"))</f>
        <v>o</v>
      </c>
      <c r="AM331" s="133" t="str">
        <f>IF(Food!$AU330="","o",IF(ISNA(VLOOKUP(Food!$AU330,Auswahlisten!$H:$H,1,0))=FALSE,"x","Bitte Produktionsland korrekt pflegen!"))</f>
        <v>o</v>
      </c>
      <c r="AN331" s="133" t="str">
        <f>IF(Food!$AV330="","o",IF(ISNA(VLOOKUP(Food!$AV330,Auswahlisten!$I:$I,1,0))=FALSE,"x","Bitte Region korrekt pflegen!"))</f>
        <v>o</v>
      </c>
      <c r="AO331" s="133" t="str">
        <f>IF(Food!$AW330="","o",IF(LEN(Food!$AW330)&gt;8,"Eingabe max. 8 Zahlen!","x"))</f>
        <v>o</v>
      </c>
      <c r="AP331" s="133" t="str">
        <f>IF(Food!$CC330="","o",IF(Food!$CC330="x","x","Bitte nur 'x' für Ja pflegen!"))</f>
        <v>o</v>
      </c>
      <c r="AQ331" s="133" t="str">
        <f>IF(Food!$AY330="","o",IF(Food!$AY330="x","x","Bitte nur 'x' für Ja pflegen!"))</f>
        <v>o</v>
      </c>
      <c r="AR331" s="133" t="str">
        <f>IF(Food!$AZ330="","o",IF(Food!$AZ330="x","x","Bitte nur 'x' für Ja pflegen!"))</f>
        <v>o</v>
      </c>
      <c r="AS331" s="133" t="str">
        <f>IF(Food!$BA330="","o",IF(Food!$BA330="x","x","Bitte nur 'x' für Ja pflegen!"))</f>
        <v>o</v>
      </c>
      <c r="AT331" s="133" t="str">
        <f>IF(Food!$BB330="","o",IF(Food!$BB330="x","x","Bitte nur 'x' für Ja pflegen!"))</f>
        <v>o</v>
      </c>
      <c r="AU331" s="133" t="str">
        <f ca="1">IF(Food!$BC330="","o",IF(OR(LEFT(CELL("format",Food!$BC330),1)="S",LEFT(CELL("format",Food!$BC330),1)=".",LEFT(CELL("format",Food!$BC330),1)="F"),"x","Bitte ausschließlich Zahlen pflegen!"))</f>
        <v>o</v>
      </c>
      <c r="AV331" s="133" t="str">
        <f>IF(Food!$BD330="","o",IF(Food!$BD330="x","x","Bitte nur 'x' für Ja pflegen!"))</f>
        <v>o</v>
      </c>
      <c r="AW331" s="133" t="str">
        <f ca="1">IF(Food!$BE330="","o",IF(OR(LEFT(CELL("format",Food!$BE330),1)="S",LEFT(CELL("format",Food!$BE330),1)=".",LEFT(CELL("format",Food!$BE330),1)="F"),"x","Bitte ausschließlich Zahlen pflegen!"))</f>
        <v>o</v>
      </c>
      <c r="AX331" s="133" t="str">
        <f>IF(Food!$BF330="","o",IF(Food!$BF330="x","x","Bitte nur 'x' für Ja pflegen!"))</f>
        <v>o</v>
      </c>
      <c r="AY331" s="133" t="str">
        <f ca="1">IF(Food!$BG330="","o",IF(OR(LEFT(CELL("format",Food!$BG330),1)="S",LEFT(CELL("format",Food!$BG330),1)=".",LEFT(CELL("format",Food!$BG330),1)="F"),"x","Bitte ausschließlich Zahlen pflegen!"))</f>
        <v>o</v>
      </c>
      <c r="AZ331" s="133" t="str">
        <f>IF(Food!$BH330="","o",IF(Food!$BH330="x","x","Bitte nur 'x' für Ja pflegen!"))</f>
        <v>o</v>
      </c>
      <c r="BA331" s="133" t="str">
        <f ca="1">IF(Food!$BI330="","o",IF(OR(LEFT(CELL("format",Food!$BI330),1)="S",LEFT(CELL("format",Food!$BI330),1)=".",LEFT(CELL("format",Food!$BI330),1)="F"),"x","Bitte ausschließlich Zahlen pflegen!"))</f>
        <v>o</v>
      </c>
      <c r="BB331" s="133" t="str">
        <f>IF(Food!$BJ330="","o",IF(ISNUMBER(Food!$BJ330),"x","Bitte ausschließlich Zahlen pflegen!"))</f>
        <v>o</v>
      </c>
      <c r="BC331" s="133" t="str">
        <f ca="1">IF(Food!$BK330="","o",IF(OR(LEFT(CELL("format",Food!$BK330),1)="S",LEFT(CELL("format",Food!$BK330),1)=".",LEFT(CELL("format",Food!$BK330),1)="F"),"x","Bitte ausschließlich Zahlen pflegen!"))</f>
        <v>o</v>
      </c>
      <c r="BD331" s="133" t="str">
        <f>IF(Food!$BL330="","o",IF(ISNUMBER(Food!$BL330),"x","Bitte ausschließlich Zahlen pflegen!"))</f>
        <v>o</v>
      </c>
      <c r="BE331" s="133" t="str">
        <f>IF(Food!$BM330="","o",IF(ISNUMBER(Food!$BM330),"x","Bitte ausschließlich Zahlen pflegen!"))</f>
        <v>o</v>
      </c>
      <c r="BF331" s="133" t="str">
        <f>IF(Food!$BS330="","o",IF(ISNA(VLOOKUP(Food!$BS330,Auswahlisten!$H:$H,1,0))=FALSE,"x","Bitte Produktionsland korrekt pflegen!"))</f>
        <v>o</v>
      </c>
      <c r="BG331" s="133" t="str">
        <f>IF(Food!$BU330="","o",IF(ISNUMBER(Food!$BU330),"x","Bitte ausschließlich Zahlen pflegen!"))</f>
        <v>o</v>
      </c>
      <c r="BH331" s="133" t="str">
        <f>IF(Food!$BV330="","o",IF(ISNUMBER(Food!$BV330),"x","Bitte ausschließlich Zahlen pflegen!"))</f>
        <v>o</v>
      </c>
      <c r="BI331" s="133" t="str">
        <f>IF(Food!$BW330="","o",IF(ISNUMBER(Food!$BW330),"x","Bitte ausschließlich Zahlen pflegen!"))</f>
        <v>o</v>
      </c>
      <c r="BJ331" s="133" t="str">
        <f>IF(Food!$BZ330="","o",IF(ISNA(VLOOKUP(Food!$BZ330,Auswahlisten!$AE:$AE,1,0))=FALSE,"x","Bitte Pfandart korrekt pflegen!"))</f>
        <v>o</v>
      </c>
      <c r="BK331" s="133" t="str">
        <f>IF(Food!$CA330="","o",IF(ISNUMBER(Food!$CA330),"x","Bitte ausschließlich Zahlen pflegen!"))</f>
        <v>o</v>
      </c>
      <c r="BL331" s="133" t="str">
        <f>IF(Food!$CD330="","o",IF(ISNUMBER(Food!$CD330),"x","Bitte ausschließlich Zahlen pflegen!"))</f>
        <v>o</v>
      </c>
      <c r="BM331" s="133" t="str">
        <f>IF(Food!$CE330="","o",IF(ISNA(VLOOKUP(Food!$CE330,Auswahlisten!$A:$A,1,0))=FALSE,"x","Bitte Gewichtseinheit korrekt pflegen!"))</f>
        <v>o</v>
      </c>
      <c r="BN331" s="133" t="str">
        <f>IF(Food!$CF330="","o",IF(ISNUMBER(Food!$CF330),"x","Bitte ausschließlich Zahlen pflegen!"))</f>
        <v>o</v>
      </c>
      <c r="BO331" s="133" t="str">
        <f>IF(Food!$CG330="","o",IF(ISNUMBER(Food!$CG330),"x","Bitte ausschließlich Zahlen pflegen!"))</f>
        <v>o</v>
      </c>
      <c r="BP331" s="133" t="str">
        <f>IF(Food!$CH330="","o",IF(ISNA(VLOOKUP(Food!$CH330,Auswahlisten!$A:$A,1,0))=FALSE,"x","Bitte Gewichtseinheit korrekt pflegen!"))</f>
        <v>o</v>
      </c>
      <c r="BQ331" s="133" t="str">
        <f>IF(Food!$CI330="","o",IF(ISNA(VLOOKUP(Food!$CI330,Auswahlisten!$F:$F,1,0))=FALSE,"x","Bitte JuSchu korrekt pflegen!"))</f>
        <v>o</v>
      </c>
      <c r="BR331" s="133" t="str">
        <f>IF(Verpackung!$D330="","o",IF(ISNUMBER(Verpackung!$D330),"x","Bitte ausschließlich Zahlen pflegen!"))</f>
        <v>o</v>
      </c>
      <c r="BS331" s="133" t="str">
        <f>IF(Verpackung!$E330="","o",IF(ISNUMBER(Verpackung!$E330),"x","Bitte ausschließlich Zahlen pflegen!"))</f>
        <v>o</v>
      </c>
      <c r="BT331" s="133" t="str">
        <f>IF(Verpackung!$F330="","o",IF(ISNUMBER(Verpackung!$F330),"x","Bitte ausschließlich Zahlen pflegen!"))</f>
        <v>o</v>
      </c>
      <c r="BU331" s="133" t="str">
        <f>IF(Verpackung!$G330="","o",IF(ISNUMBER(Verpackung!$G330),"x","Bitte ausschließlich Zahlen pflegen!"))</f>
        <v>o</v>
      </c>
      <c r="BV331" s="133" t="str">
        <f>IF(Verpackung!$H330="","o",IF(ISNUMBER(Verpackung!$H330),"x","Bitte ausschließlich Zahlen pflegen!"))</f>
        <v>o</v>
      </c>
      <c r="BW331" s="133" t="str">
        <f>IF(Verpackung!$I330="","o",IF(ISNUMBER(Verpackung!$I330),"x","Bitte ausschließlich Zahlen pflegen!"))</f>
        <v>o</v>
      </c>
      <c r="BX331" s="133" t="str">
        <f>IF(Verpackung!$J330="","o",IF(ISNUMBER(Verpackung!$J330),"x","Bitte ausschließlich Zahlen pflegen!"))</f>
        <v>o</v>
      </c>
      <c r="BY331" s="133" t="str">
        <f>IF(Verpackung!$K330="","o",IF(ISNUMBER(Verpackung!$K330),"x","Bitte ausschließlich Zahlen pflegen!"))</f>
        <v>o</v>
      </c>
      <c r="BZ331" s="133" t="str">
        <f>IF('Kaufland intern'!D330="","o",IF(LEN('Kaufland intern'!D330)&gt;40,"Eingabe max. 40 Zeichen!","x"))</f>
        <v>o</v>
      </c>
      <c r="CA331" s="133" t="str">
        <f>IF('Kaufland intern'!F330="","o",IF(AND(ISNUMBER('Kaufland intern'!F330),'Kaufland intern'!F330&gt;=1000000,'Kaufland intern'!F330&lt;=9999999),"x","Bitte Eingabe prüfen!"))</f>
        <v>o</v>
      </c>
      <c r="CB331" s="133" t="str">
        <f>IF('Kaufland intern'!G330="","o",IF(LEN('Kaufland intern'!G330)&gt;18,"Eingabe max. 18 Zeichen!","x"))</f>
        <v>o</v>
      </c>
      <c r="CC331" s="133" t="str">
        <f>IF('Kaufland intern'!I330="","o",IF(LEN('Kaufland intern'!I330)&gt;3,"Eingabe max. 3 Zeichen!","x"))</f>
        <v>o</v>
      </c>
      <c r="CD331" s="133" t="str">
        <f>IF('Kaufland intern'!J330="","o",IF(LEN('Kaufland intern'!J330)&gt;6,"Eingabe max. 6 Zeichen!","x"))</f>
        <v>o</v>
      </c>
      <c r="CE331" s="133" t="str">
        <f>IF('Kaufland intern'!K330="","o",IF(LEN('Kaufland intern'!K330)&gt;4,"Eingabe max. 4 Zeichen!","x"))</f>
        <v>o</v>
      </c>
      <c r="CF331" s="133" t="str">
        <f>IF('Kaufland intern'!L330="","o",IF(ISNA(VLOOKUP('Kaufland intern'!L330,Auswahlisten!$Z:$Z,1,0))=FALSE,"x","Bitte Etikettenart korrekt pflegen!"))</f>
        <v>o</v>
      </c>
      <c r="CG331" s="133" t="str">
        <f>IF('Kaufland intern'!M330="","o",IF(LEN('Kaufland intern'!M330)&gt;20,"Eingabe max. 20 Zeichen!","x"))</f>
        <v>o</v>
      </c>
      <c r="CH331" s="133" t="str">
        <f>IF('Kaufland intern'!O330="","o",IF(LEN('Kaufland intern'!O330)&gt;20,"Eingabe max. 20 Zeichen!","x"))</f>
        <v>o</v>
      </c>
      <c r="CI331" s="133" t="str">
        <f>IF('Kaufland intern'!Q330="","o",IF(LEN('Kaufland intern'!Q330)&gt;20,"Eingabe max. 20 Zeichen!","x"))</f>
        <v>o</v>
      </c>
      <c r="CJ331" s="133" t="str">
        <f>IF('Kaufland intern'!S330="","o",IF(LEN('Kaufland intern'!S330)&gt;8,"Eingabe max. 8 Zeichen!","x"))</f>
        <v>o</v>
      </c>
      <c r="CK331" s="133" t="str">
        <f>IF('Kaufland intern'!U330="","o",IF(ISNA(VLOOKUP('Kaufland intern'!U330,Auswahlisten!$D:$D,1,0))=FALSE,"x","Bitte Verpackungsart korrekt pflegen!"))</f>
        <v>o</v>
      </c>
      <c r="CL331" s="133" t="str">
        <f>IF('Kaufland intern'!V330="","o",IF(ISNUMBER('Kaufland intern'!V330),"x","Bitte ausschließlich Zahlen pflegen!"))</f>
        <v>o</v>
      </c>
      <c r="CM331" s="133" t="str">
        <f>IF('Kaufland intern'!W330="","o",IF(ISNA(VLOOKUP('Kaufland intern'!W330,Auswahlisten!$AA:$AA,1,0))=FALSE,"x","Bitte Bezugsweg korrekt pflegen!"))</f>
        <v>o</v>
      </c>
      <c r="CN331" s="133" t="str">
        <f>IF('Kaufland intern'!X330="","o",IF(ISNA(VLOOKUP('Kaufland intern'!X330,Auswahlisten!$AB:$AB,1,0))=FALSE,"x","Bitte Bezugsvorschrift korrekt pflegen!"))</f>
        <v>o</v>
      </c>
      <c r="CO331" s="133" t="str">
        <f>IF('Kaufland intern'!Y330="","o",IF(ISNA(VLOOKUP('Kaufland intern'!Y330,Auswahlisten!$AC:$AC,1,0))=FALSE,"x","Bitte Sortimentsstufenlistung korrekt pflegen!"))</f>
        <v>o</v>
      </c>
      <c r="CP331" s="133" t="str">
        <f>IF('Kaufland intern'!Z330="","o",IF(LEN('Kaufland intern'!Z330)&lt;&gt;13,"Eingabe max. 13 Zahlen!","x"))</f>
        <v>o</v>
      </c>
      <c r="CQ331" s="133" t="str">
        <f>IF('Kaufland intern'!AA330="","o",IF(LEN('Kaufland intern'!AA330)&lt;&gt;13,"Eingabe max. 13 Zahlen!","x"))</f>
        <v>o</v>
      </c>
      <c r="CR331" s="133" t="str">
        <f>IF('Kaufland intern'!AB330="","o",IF(LEN('Kaufland intern'!AB330)&lt;&gt;13,"Eingabe max. 13 Zahlen!","x"))</f>
        <v>o</v>
      </c>
      <c r="CS331" s="133" t="str">
        <f>IF('Kaufland intern'!AC330="","o",IF('Kaufland intern'!AC330="x","x","Bitte nur 'x' für Ja pflegen!"))</f>
        <v>o</v>
      </c>
      <c r="CT331" s="133" t="str">
        <f>IF('Kaufland intern'!AD330="","o",IF('Kaufland intern'!AD330="x","x","Bitte nur 'x' für Ja pflegen!"))</f>
        <v>o</v>
      </c>
      <c r="CU331" s="133" t="str">
        <f>IF('Kaufland intern'!AE330="","o",IF('Kaufland intern'!AE330="x","x","Bitte nur 'x' für Ja pflegen!"))</f>
        <v>o</v>
      </c>
      <c r="CV331" s="133" t="str">
        <f>IF('Kaufland intern'!AF330="","o",IF('Kaufland intern'!AF330="x","x","Bitte nur 'x' für Ja pflegen!"))</f>
        <v>o</v>
      </c>
      <c r="CW331" s="133" t="str">
        <f>IF('Kaufland intern'!AG330="","o",IF('Kaufland intern'!AG330="x","x","Bitte nur 'x' für Ja pflegen!"))</f>
        <v>o</v>
      </c>
      <c r="CX331" s="133" t="str">
        <f>IF('Kaufland intern'!AH330="","o",IF('Kaufland intern'!AH330="x","x","Bitte nur 'x' für Ja pflegen!"))</f>
        <v>o</v>
      </c>
      <c r="CY331" s="133" t="str">
        <f>IF('Kaufland intern'!AI330="","o",IF(LEN('Kaufland intern'!AI330)&lt;&gt;11,"Eingabe 11 Zeichen!","x"))</f>
        <v>o</v>
      </c>
      <c r="CZ331" s="133" t="str">
        <f>IF('Kaufland intern'!AJ330="","o",IF(LEN('Kaufland intern'!AJ330)&lt;&gt;11,"Eingabe 11 Zeichen!","x"))</f>
        <v>o</v>
      </c>
      <c r="DA331" s="133" t="str">
        <f>IF('Kaufland intern'!AK330="","o",IF(LEN('Kaufland intern'!AK330)&lt;&gt;11,"Eingabe 11 Zeichen!","x"))</f>
        <v>o</v>
      </c>
      <c r="DB331" s="133" t="str">
        <f>IF('Kaufland intern'!AL330="","o",IF(LEN('Kaufland intern'!AL330)&lt;&gt;11,"Eingabe 11 Zeichen!","x"))</f>
        <v>o</v>
      </c>
      <c r="DC331" s="133" t="str">
        <f>IF('Kaufland intern'!AM330="","o",IF(LEN('Kaufland intern'!AM330)&lt;&gt;11,"Eingabe 11 Zeichen!","x"))</f>
        <v>o</v>
      </c>
      <c r="DD331" s="133" t="str">
        <f>IF('Kaufland intern'!AN330="","o",IF(LEN('Kaufland intern'!AN330)&lt;&gt;11,"Eingabe 11 Zeichen!","x"))</f>
        <v>o</v>
      </c>
    </row>
    <row r="332" spans="1:108" ht="30">
      <c r="A332" s="128">
        <f>Food!C331</f>
        <v>0</v>
      </c>
      <c r="B332" s="129">
        <f>Food!E331</f>
        <v>0</v>
      </c>
      <c r="C332" s="128">
        <f>Food!O331</f>
        <v>0</v>
      </c>
      <c r="D332" s="133" t="str">
        <f>IF(Food!$A331="","Bitte Datum pflegen!",IF(ISNUMBER(Food!$A331)=FALSE,"Bitte Datum überprüfen!","x"))</f>
        <v>Bitte Datum pflegen!</v>
      </c>
      <c r="E332" s="133" t="str">
        <f>IF(Food!$C331="","Bitte Lieferantenartikelnr. pflegen!",IF(LEN(Food!$C331)&gt;13,"Eingabe max. 13 Zeichen!","x"))</f>
        <v>Bitte Lieferantenartikelnr. pflegen!</v>
      </c>
      <c r="F332" s="133" t="str">
        <f>IF(Food!$D331="","o",IF(LEN(Food!$D331)&gt;13,"Eingabe max. 13 Zeichen!","x"))</f>
        <v>o</v>
      </c>
      <c r="G332" s="145" t="str">
        <f>IF(Food!$F331="","o",IF(ISNUMBER(Food!$F331)=FALSE,"Bitte Gewicht ohne Einheit pflegen!","x"))</f>
        <v>o</v>
      </c>
      <c r="H332" s="133" t="str">
        <f>IF(Food!$G331="","o",IF(ISNA(VLOOKUP(Food!$G331,Auswahlisten!$A:$A,1,0))=FALSE,"x","Bitte Gewichtseinheit korrekt pflegen!"))</f>
        <v>o</v>
      </c>
      <c r="I332" s="133" t="str">
        <f>IF(Food!$H331="","Bitte Steuer pflegen!",IF(OR(Food!$H331=7,Food!$H331=19),"x","Bitte nur 7 oder 19 pflegen!"))</f>
        <v>Bitte Steuer pflegen!</v>
      </c>
      <c r="J332" s="133" t="str">
        <f>IF(Food!$I331="","o",IF(Food!$I331="x","x","Bitte nur 'x' für Ja pflegen!"))</f>
        <v>o</v>
      </c>
      <c r="K332" s="145" t="str">
        <f>IF(Food!$L331="","o",IF(ISNUMBER(Food!$L331)=FALSE,"Bitte Temperatur von ohne Einheit pflegen!","x"))</f>
        <v>o</v>
      </c>
      <c r="L332" s="145" t="str">
        <f>IF(Food!$M331="","o",IF(ISNUMBER(Food!$M331)=FALSE,"Bitte Temperatur bis ohne Einheit pflegen!","x"))</f>
        <v>o</v>
      </c>
      <c r="M332" s="133" t="str">
        <f>IF(Food!$J331="","o",IF(Food!$J331="x","x","Bitte nur 'x' für Ja pflegen!"))</f>
        <v>o</v>
      </c>
      <c r="N332" s="133" t="str">
        <f>IF(Food!$P331="","Bitte Bruttogewicht pflegen!",IF(ISNUMBER(Food!$P331)=FALSE,"Bitte Bruttogwicht ohne Einheit pflegen!","x"))</f>
        <v>Bitte Bruttogewicht pflegen!</v>
      </c>
      <c r="O332" s="133" t="str">
        <f>IF(Food!$Q331="","Bitte Länge pflegen!",IF(ISNUMBER(Food!$Q331)=FALSE,"Bitte Länge ohne Einheit pflegen!","x"))</f>
        <v>Bitte Länge pflegen!</v>
      </c>
      <c r="P332" s="133" t="str">
        <f>IF(Food!$R331="","Bitte Breite pflegen!",IF(ISNUMBER(Food!$R331)=FALSE,"Bitte Breite ohne Einheit pflegen!","x"))</f>
        <v>Bitte Breite pflegen!</v>
      </c>
      <c r="Q332" s="133" t="str">
        <f>IF(Food!$S331="","Bitte Höhe pflegen!",IF(ISNUMBER(Food!$S331)=FALSE,"Bitte Höhe ohne Einheit pflegen!","x"))</f>
        <v>Bitte Höhe pflegen!</v>
      </c>
      <c r="R332" s="133" t="str">
        <f>IF(Food!$V331="","o",IF(ISNUMBER(Food!$V331)=FALSE,"Bitte Bruttogewicht ohne Einheit pflegen!","x"))</f>
        <v>o</v>
      </c>
      <c r="S332" s="133" t="str">
        <f>IF(Food!$W331="","o",IF(ISNUMBER(Food!$W331)=FALSE,"Bitte Länge ohne Einheit pflegen!","x"))</f>
        <v>o</v>
      </c>
      <c r="T332" s="133" t="str">
        <f>IF(Food!$X331="","o",IF(ISNUMBER(Food!$X331)=FALSE,"Bitte Länge ohne Einheit pflegen!","x"))</f>
        <v>o</v>
      </c>
      <c r="U332" s="133" t="str">
        <f>IF(Food!$Y331="","o",IF(ISNUMBER(Food!$Y331)=FALSE,"Bitte Länge ohne Einheit pflegen!","x"))</f>
        <v>o</v>
      </c>
      <c r="V332" s="133" t="str">
        <f>IF(Food!$AB331="","o",IF(ISNUMBER(Food!$AB331)=FALSE,"Bitte Bruttogewicht ohne Einheit pflegen!","x"))</f>
        <v>o</v>
      </c>
      <c r="W332" s="133" t="str">
        <f>IF(Food!$AC331="","o",IF(ISNUMBER(Food!$AC331)=FALSE,"Bitte Länge ohne Einheit pflegen!","x"))</f>
        <v>o</v>
      </c>
      <c r="X332" s="133" t="str">
        <f>IF(Food!$AD331="","o",IF(ISNUMBER(Food!$AD331)=FALSE,"Bitte Breite ohne Einheit pflegen!","x"))</f>
        <v>o</v>
      </c>
      <c r="Y332" s="133" t="str">
        <f>IF(Food!$AE331="","o",IF(ISNUMBER(Food!$AE331)=FALSE,"Bitte Höhe ohne Einheit pflegen!","x"))</f>
        <v>o</v>
      </c>
      <c r="Z332" s="133" t="str">
        <f>IF(Food!$AG331="","o",IF(ISNUMBER(Food!$AG331)=FALSE,"Bitte Bruttogewicht ohne Einheit pflegen!","x"))</f>
        <v>o</v>
      </c>
      <c r="AA332" s="133" t="str">
        <f>IF(Food!$AH331="","o",IF(ISNUMBER(Food!$AH331)=FALSE,"Bitte Länge ohne Einheit pflegen!","x"))</f>
        <v>o</v>
      </c>
      <c r="AB332" s="133" t="str">
        <f>IF(Food!$AI331="","o",IF(ISNUMBER(Food!$AI331)=FALSE,"Bitte Breite ohne Einheit pflegen!","x"))</f>
        <v>o</v>
      </c>
      <c r="AC332" s="133" t="str">
        <f>IF(Food!$AJ331="","o",IF(ISNUMBER(Food!$AJ331)=FALSE,"Bitte Höhe ohne Einheit pflegen!","x"))</f>
        <v>o</v>
      </c>
      <c r="AD332" s="133" t="str">
        <f>IF(Food!$AL331="","o",IF(ISNUMBER(Food!$AL331)=FALSE,"Bitte Bruttogewicht ohne Einheit pflegen!","x"))</f>
        <v>o</v>
      </c>
      <c r="AE332" s="133" t="str">
        <f>IF(Food!$AM331="","o",IF(ISNUMBER(Food!$AM331)=FALSE,"Bitte Länge ohne Einheit pflegen!","x"))</f>
        <v>o</v>
      </c>
      <c r="AF332" s="133" t="str">
        <f>IF(Food!$AN331="","o",IF(ISNUMBER(Food!$AN331)=FALSE,"Bitte Breite ohne Einheit pflegen!","x"))</f>
        <v>o</v>
      </c>
      <c r="AG332" s="133" t="str">
        <f>IF(Food!$AO331="","o",IF(ISNUMBER(Food!$AO331)=FALSE,"Bitte Höhe ohne Einheit pflegen!","x"))</f>
        <v>o</v>
      </c>
      <c r="AH332" s="133" t="str">
        <f>IF(Food!$BX331="","o",IF(Food!$BX331="x","x","Bitte nur 'x' für Ja pflegen!"))</f>
        <v>o</v>
      </c>
      <c r="AI332" s="133" t="str">
        <f>IF(Food!$BY331="","o",IF(ISNUMBER(Food!$BY331),"x","Bitte ausschließlich Zahlen pflegen!"))</f>
        <v>o</v>
      </c>
      <c r="AJ332" s="133" t="str">
        <f>IF(Food!$AR331="","Bitte Verpackungsart pflegen!",IF(Food!$AR331="","o",IF(ISNA(VLOOKUP(Food!$AR331,Auswahlisten!$D:$D,1,0))=FALSE,"x","Bitte Verpackungsart korrekt pflegen!")))</f>
        <v>Bitte Verpackungsart pflegen!</v>
      </c>
      <c r="AK332" s="133" t="str">
        <f>IF(Food!$AS331="","o",IF(ISNUMBER(Food!$AS331)=FALSE,"Bitte nur Anzahl der Tage pflegen!","x"))</f>
        <v>o</v>
      </c>
      <c r="AL332" s="133" t="str">
        <f>IF(Food!$AT331="","o",IF(ISNUMBER(Food!$AT331)=FALSE,"Bitte nur Anzahl der Tage pflegen!","x"))</f>
        <v>o</v>
      </c>
      <c r="AM332" s="133" t="str">
        <f>IF(Food!$AU331="","o",IF(ISNA(VLOOKUP(Food!$AU331,Auswahlisten!$H:$H,1,0))=FALSE,"x","Bitte Produktionsland korrekt pflegen!"))</f>
        <v>o</v>
      </c>
      <c r="AN332" s="133" t="str">
        <f>IF(Food!$AV331="","o",IF(ISNA(VLOOKUP(Food!$AV331,Auswahlisten!$I:$I,1,0))=FALSE,"x","Bitte Region korrekt pflegen!"))</f>
        <v>o</v>
      </c>
      <c r="AO332" s="133" t="str">
        <f>IF(Food!$AW331="","o",IF(LEN(Food!$AW331)&gt;8,"Eingabe max. 8 Zahlen!","x"))</f>
        <v>o</v>
      </c>
      <c r="AP332" s="133" t="str">
        <f>IF(Food!$CC331="","o",IF(Food!$CC331="x","x","Bitte nur 'x' für Ja pflegen!"))</f>
        <v>o</v>
      </c>
      <c r="AQ332" s="133" t="str">
        <f>IF(Food!$AY331="","o",IF(Food!$AY331="x","x","Bitte nur 'x' für Ja pflegen!"))</f>
        <v>o</v>
      </c>
      <c r="AR332" s="133" t="str">
        <f>IF(Food!$AZ331="","o",IF(Food!$AZ331="x","x","Bitte nur 'x' für Ja pflegen!"))</f>
        <v>o</v>
      </c>
      <c r="AS332" s="133" t="str">
        <f>IF(Food!$BA331="","o",IF(Food!$BA331="x","x","Bitte nur 'x' für Ja pflegen!"))</f>
        <v>o</v>
      </c>
      <c r="AT332" s="133" t="str">
        <f>IF(Food!$BB331="","o",IF(Food!$BB331="x","x","Bitte nur 'x' für Ja pflegen!"))</f>
        <v>o</v>
      </c>
      <c r="AU332" s="133" t="str">
        <f ca="1">IF(Food!$BC331="","o",IF(OR(LEFT(CELL("format",Food!$BC331),1)="S",LEFT(CELL("format",Food!$BC331),1)=".",LEFT(CELL("format",Food!$BC331),1)="F"),"x","Bitte ausschließlich Zahlen pflegen!"))</f>
        <v>o</v>
      </c>
      <c r="AV332" s="133" t="str">
        <f>IF(Food!$BD331="","o",IF(Food!$BD331="x","x","Bitte nur 'x' für Ja pflegen!"))</f>
        <v>o</v>
      </c>
      <c r="AW332" s="133" t="str">
        <f ca="1">IF(Food!$BE331="","o",IF(OR(LEFT(CELL("format",Food!$BE331),1)="S",LEFT(CELL("format",Food!$BE331),1)=".",LEFT(CELL("format",Food!$BE331),1)="F"),"x","Bitte ausschließlich Zahlen pflegen!"))</f>
        <v>o</v>
      </c>
      <c r="AX332" s="133" t="str">
        <f>IF(Food!$BF331="","o",IF(Food!$BF331="x","x","Bitte nur 'x' für Ja pflegen!"))</f>
        <v>o</v>
      </c>
      <c r="AY332" s="133" t="str">
        <f ca="1">IF(Food!$BG331="","o",IF(OR(LEFT(CELL("format",Food!$BG331),1)="S",LEFT(CELL("format",Food!$BG331),1)=".",LEFT(CELL("format",Food!$BG331),1)="F"),"x","Bitte ausschließlich Zahlen pflegen!"))</f>
        <v>o</v>
      </c>
      <c r="AZ332" s="133" t="str">
        <f>IF(Food!$BH331="","o",IF(Food!$BH331="x","x","Bitte nur 'x' für Ja pflegen!"))</f>
        <v>o</v>
      </c>
      <c r="BA332" s="133" t="str">
        <f ca="1">IF(Food!$BI331="","o",IF(OR(LEFT(CELL("format",Food!$BI331),1)="S",LEFT(CELL("format",Food!$BI331),1)=".",LEFT(CELL("format",Food!$BI331),1)="F"),"x","Bitte ausschließlich Zahlen pflegen!"))</f>
        <v>o</v>
      </c>
      <c r="BB332" s="133" t="str">
        <f>IF(Food!$BJ331="","o",IF(ISNUMBER(Food!$BJ331),"x","Bitte ausschließlich Zahlen pflegen!"))</f>
        <v>o</v>
      </c>
      <c r="BC332" s="133" t="str">
        <f ca="1">IF(Food!$BK331="","o",IF(OR(LEFT(CELL("format",Food!$BK331),1)="S",LEFT(CELL("format",Food!$BK331),1)=".",LEFT(CELL("format",Food!$BK331),1)="F"),"x","Bitte ausschließlich Zahlen pflegen!"))</f>
        <v>o</v>
      </c>
      <c r="BD332" s="133" t="str">
        <f>IF(Food!$BL331="","o",IF(ISNUMBER(Food!$BL331),"x","Bitte ausschließlich Zahlen pflegen!"))</f>
        <v>o</v>
      </c>
      <c r="BE332" s="133" t="str">
        <f>IF(Food!$BM331="","o",IF(ISNUMBER(Food!$BM331),"x","Bitte ausschließlich Zahlen pflegen!"))</f>
        <v>o</v>
      </c>
      <c r="BF332" s="133" t="str">
        <f>IF(Food!$BS331="","o",IF(ISNA(VLOOKUP(Food!$BS331,Auswahlisten!$H:$H,1,0))=FALSE,"x","Bitte Produktionsland korrekt pflegen!"))</f>
        <v>o</v>
      </c>
      <c r="BG332" s="133" t="str">
        <f>IF(Food!$BU331="","o",IF(ISNUMBER(Food!$BU331),"x","Bitte ausschließlich Zahlen pflegen!"))</f>
        <v>o</v>
      </c>
      <c r="BH332" s="133" t="str">
        <f>IF(Food!$BV331="","o",IF(ISNUMBER(Food!$BV331),"x","Bitte ausschließlich Zahlen pflegen!"))</f>
        <v>o</v>
      </c>
      <c r="BI332" s="133" t="str">
        <f>IF(Food!$BW331="","o",IF(ISNUMBER(Food!$BW331),"x","Bitte ausschließlich Zahlen pflegen!"))</f>
        <v>o</v>
      </c>
      <c r="BJ332" s="133" t="str">
        <f>IF(Food!$BZ331="","o",IF(ISNA(VLOOKUP(Food!$BZ331,Auswahlisten!$AE:$AE,1,0))=FALSE,"x","Bitte Pfandart korrekt pflegen!"))</f>
        <v>o</v>
      </c>
      <c r="BK332" s="133" t="str">
        <f>IF(Food!$CA331="","o",IF(ISNUMBER(Food!$CA331),"x","Bitte ausschließlich Zahlen pflegen!"))</f>
        <v>o</v>
      </c>
      <c r="BL332" s="133" t="str">
        <f>IF(Food!$CD331="","o",IF(ISNUMBER(Food!$CD331),"x","Bitte ausschließlich Zahlen pflegen!"))</f>
        <v>o</v>
      </c>
      <c r="BM332" s="133" t="str">
        <f>IF(Food!$CE331="","o",IF(ISNA(VLOOKUP(Food!$CE331,Auswahlisten!$A:$A,1,0))=FALSE,"x","Bitte Gewichtseinheit korrekt pflegen!"))</f>
        <v>o</v>
      </c>
      <c r="BN332" s="133" t="str">
        <f>IF(Food!$CF331="","o",IF(ISNUMBER(Food!$CF331),"x","Bitte ausschließlich Zahlen pflegen!"))</f>
        <v>o</v>
      </c>
      <c r="BO332" s="133" t="str">
        <f>IF(Food!$CG331="","o",IF(ISNUMBER(Food!$CG331),"x","Bitte ausschließlich Zahlen pflegen!"))</f>
        <v>o</v>
      </c>
      <c r="BP332" s="133" t="str">
        <f>IF(Food!$CH331="","o",IF(ISNA(VLOOKUP(Food!$CH331,Auswahlisten!$A:$A,1,0))=FALSE,"x","Bitte Gewichtseinheit korrekt pflegen!"))</f>
        <v>o</v>
      </c>
      <c r="BQ332" s="133" t="str">
        <f>IF(Food!$CI331="","o",IF(ISNA(VLOOKUP(Food!$CI331,Auswahlisten!$F:$F,1,0))=FALSE,"x","Bitte JuSchu korrekt pflegen!"))</f>
        <v>o</v>
      </c>
      <c r="BR332" s="133" t="str">
        <f>IF(Verpackung!$D331="","o",IF(ISNUMBER(Verpackung!$D331),"x","Bitte ausschließlich Zahlen pflegen!"))</f>
        <v>o</v>
      </c>
      <c r="BS332" s="133" t="str">
        <f>IF(Verpackung!$E331="","o",IF(ISNUMBER(Verpackung!$E331),"x","Bitte ausschließlich Zahlen pflegen!"))</f>
        <v>o</v>
      </c>
      <c r="BT332" s="133" t="str">
        <f>IF(Verpackung!$F331="","o",IF(ISNUMBER(Verpackung!$F331),"x","Bitte ausschließlich Zahlen pflegen!"))</f>
        <v>o</v>
      </c>
      <c r="BU332" s="133" t="str">
        <f>IF(Verpackung!$G331="","o",IF(ISNUMBER(Verpackung!$G331),"x","Bitte ausschließlich Zahlen pflegen!"))</f>
        <v>o</v>
      </c>
      <c r="BV332" s="133" t="str">
        <f>IF(Verpackung!$H331="","o",IF(ISNUMBER(Verpackung!$H331),"x","Bitte ausschließlich Zahlen pflegen!"))</f>
        <v>o</v>
      </c>
      <c r="BW332" s="133" t="str">
        <f>IF(Verpackung!$I331="","o",IF(ISNUMBER(Verpackung!$I331),"x","Bitte ausschließlich Zahlen pflegen!"))</f>
        <v>o</v>
      </c>
      <c r="BX332" s="133" t="str">
        <f>IF(Verpackung!$J331="","o",IF(ISNUMBER(Verpackung!$J331),"x","Bitte ausschließlich Zahlen pflegen!"))</f>
        <v>o</v>
      </c>
      <c r="BY332" s="133" t="str">
        <f>IF(Verpackung!$K331="","o",IF(ISNUMBER(Verpackung!$K331),"x","Bitte ausschließlich Zahlen pflegen!"))</f>
        <v>o</v>
      </c>
      <c r="BZ332" s="133" t="str">
        <f>IF('Kaufland intern'!D331="","o",IF(LEN('Kaufland intern'!D331)&gt;40,"Eingabe max. 40 Zeichen!","x"))</f>
        <v>o</v>
      </c>
      <c r="CA332" s="133" t="str">
        <f>IF('Kaufland intern'!F331="","o",IF(AND(ISNUMBER('Kaufland intern'!F331),'Kaufland intern'!F331&gt;=1000000,'Kaufland intern'!F331&lt;=9999999),"x","Bitte Eingabe prüfen!"))</f>
        <v>o</v>
      </c>
      <c r="CB332" s="133" t="str">
        <f>IF('Kaufland intern'!G331="","o",IF(LEN('Kaufland intern'!G331)&gt;18,"Eingabe max. 18 Zeichen!","x"))</f>
        <v>o</v>
      </c>
      <c r="CC332" s="133" t="str">
        <f>IF('Kaufland intern'!I331="","o",IF(LEN('Kaufland intern'!I331)&gt;3,"Eingabe max. 3 Zeichen!","x"))</f>
        <v>o</v>
      </c>
      <c r="CD332" s="133" t="str">
        <f>IF('Kaufland intern'!J331="","o",IF(LEN('Kaufland intern'!J331)&gt;6,"Eingabe max. 6 Zeichen!","x"))</f>
        <v>o</v>
      </c>
      <c r="CE332" s="133" t="str">
        <f>IF('Kaufland intern'!K331="","o",IF(LEN('Kaufland intern'!K331)&gt;4,"Eingabe max. 4 Zeichen!","x"))</f>
        <v>o</v>
      </c>
      <c r="CF332" s="133" t="str">
        <f>IF('Kaufland intern'!L331="","o",IF(ISNA(VLOOKUP('Kaufland intern'!L331,Auswahlisten!$Z:$Z,1,0))=FALSE,"x","Bitte Etikettenart korrekt pflegen!"))</f>
        <v>o</v>
      </c>
      <c r="CG332" s="133" t="str">
        <f>IF('Kaufland intern'!M331="","o",IF(LEN('Kaufland intern'!M331)&gt;20,"Eingabe max. 20 Zeichen!","x"))</f>
        <v>o</v>
      </c>
      <c r="CH332" s="133" t="str">
        <f>IF('Kaufland intern'!O331="","o",IF(LEN('Kaufland intern'!O331)&gt;20,"Eingabe max. 20 Zeichen!","x"))</f>
        <v>o</v>
      </c>
      <c r="CI332" s="133" t="str">
        <f>IF('Kaufland intern'!Q331="","o",IF(LEN('Kaufland intern'!Q331)&gt;20,"Eingabe max. 20 Zeichen!","x"))</f>
        <v>o</v>
      </c>
      <c r="CJ332" s="133" t="str">
        <f>IF('Kaufland intern'!S331="","o",IF(LEN('Kaufland intern'!S331)&gt;8,"Eingabe max. 8 Zeichen!","x"))</f>
        <v>o</v>
      </c>
      <c r="CK332" s="133" t="str">
        <f>IF('Kaufland intern'!U331="","o",IF(ISNA(VLOOKUP('Kaufland intern'!U331,Auswahlisten!$D:$D,1,0))=FALSE,"x","Bitte Verpackungsart korrekt pflegen!"))</f>
        <v>o</v>
      </c>
      <c r="CL332" s="133" t="str">
        <f>IF('Kaufland intern'!V331="","o",IF(ISNUMBER('Kaufland intern'!V331),"x","Bitte ausschließlich Zahlen pflegen!"))</f>
        <v>o</v>
      </c>
      <c r="CM332" s="133" t="str">
        <f>IF('Kaufland intern'!W331="","o",IF(ISNA(VLOOKUP('Kaufland intern'!W331,Auswahlisten!$AA:$AA,1,0))=FALSE,"x","Bitte Bezugsweg korrekt pflegen!"))</f>
        <v>o</v>
      </c>
      <c r="CN332" s="133" t="str">
        <f>IF('Kaufland intern'!X331="","o",IF(ISNA(VLOOKUP('Kaufland intern'!X331,Auswahlisten!$AB:$AB,1,0))=FALSE,"x","Bitte Bezugsvorschrift korrekt pflegen!"))</f>
        <v>o</v>
      </c>
      <c r="CO332" s="133" t="str">
        <f>IF('Kaufland intern'!Y331="","o",IF(ISNA(VLOOKUP('Kaufland intern'!Y331,Auswahlisten!$AC:$AC,1,0))=FALSE,"x","Bitte Sortimentsstufenlistung korrekt pflegen!"))</f>
        <v>o</v>
      </c>
      <c r="CP332" s="133" t="str">
        <f>IF('Kaufland intern'!Z331="","o",IF(LEN('Kaufland intern'!Z331)&lt;&gt;13,"Eingabe max. 13 Zahlen!","x"))</f>
        <v>o</v>
      </c>
      <c r="CQ332" s="133" t="str">
        <f>IF('Kaufland intern'!AA331="","o",IF(LEN('Kaufland intern'!AA331)&lt;&gt;13,"Eingabe max. 13 Zahlen!","x"))</f>
        <v>o</v>
      </c>
      <c r="CR332" s="133" t="str">
        <f>IF('Kaufland intern'!AB331="","o",IF(LEN('Kaufland intern'!AB331)&lt;&gt;13,"Eingabe max. 13 Zahlen!","x"))</f>
        <v>o</v>
      </c>
      <c r="CS332" s="133" t="str">
        <f>IF('Kaufland intern'!AC331="","o",IF('Kaufland intern'!AC331="x","x","Bitte nur 'x' für Ja pflegen!"))</f>
        <v>o</v>
      </c>
      <c r="CT332" s="133" t="str">
        <f>IF('Kaufland intern'!AD331="","o",IF('Kaufland intern'!AD331="x","x","Bitte nur 'x' für Ja pflegen!"))</f>
        <v>o</v>
      </c>
      <c r="CU332" s="133" t="str">
        <f>IF('Kaufland intern'!AE331="","o",IF('Kaufland intern'!AE331="x","x","Bitte nur 'x' für Ja pflegen!"))</f>
        <v>o</v>
      </c>
      <c r="CV332" s="133" t="str">
        <f>IF('Kaufland intern'!AF331="","o",IF('Kaufland intern'!AF331="x","x","Bitte nur 'x' für Ja pflegen!"))</f>
        <v>o</v>
      </c>
      <c r="CW332" s="133" t="str">
        <f>IF('Kaufland intern'!AG331="","o",IF('Kaufland intern'!AG331="x","x","Bitte nur 'x' für Ja pflegen!"))</f>
        <v>o</v>
      </c>
      <c r="CX332" s="133" t="str">
        <f>IF('Kaufland intern'!AH331="","o",IF('Kaufland intern'!AH331="x","x","Bitte nur 'x' für Ja pflegen!"))</f>
        <v>o</v>
      </c>
      <c r="CY332" s="133" t="str">
        <f>IF('Kaufland intern'!AI331="","o",IF(LEN('Kaufland intern'!AI331)&lt;&gt;11,"Eingabe 11 Zeichen!","x"))</f>
        <v>o</v>
      </c>
      <c r="CZ332" s="133" t="str">
        <f>IF('Kaufland intern'!AJ331="","o",IF(LEN('Kaufland intern'!AJ331)&lt;&gt;11,"Eingabe 11 Zeichen!","x"))</f>
        <v>o</v>
      </c>
      <c r="DA332" s="133" t="str">
        <f>IF('Kaufland intern'!AK331="","o",IF(LEN('Kaufland intern'!AK331)&lt;&gt;11,"Eingabe 11 Zeichen!","x"))</f>
        <v>o</v>
      </c>
      <c r="DB332" s="133" t="str">
        <f>IF('Kaufland intern'!AL331="","o",IF(LEN('Kaufland intern'!AL331)&lt;&gt;11,"Eingabe 11 Zeichen!","x"))</f>
        <v>o</v>
      </c>
      <c r="DC332" s="133" t="str">
        <f>IF('Kaufland intern'!AM331="","o",IF(LEN('Kaufland intern'!AM331)&lt;&gt;11,"Eingabe 11 Zeichen!","x"))</f>
        <v>o</v>
      </c>
      <c r="DD332" s="133" t="str">
        <f>IF('Kaufland intern'!AN331="","o",IF(LEN('Kaufland intern'!AN331)&lt;&gt;11,"Eingabe 11 Zeichen!","x"))</f>
        <v>o</v>
      </c>
    </row>
    <row r="333" spans="1:108" ht="30">
      <c r="A333" s="128">
        <f>Food!C332</f>
        <v>0</v>
      </c>
      <c r="B333" s="129">
        <f>Food!E332</f>
        <v>0</v>
      </c>
      <c r="C333" s="128">
        <f>Food!O332</f>
        <v>0</v>
      </c>
      <c r="D333" s="133" t="str">
        <f>IF(Food!$A332="","Bitte Datum pflegen!",IF(ISNUMBER(Food!$A332)=FALSE,"Bitte Datum überprüfen!","x"))</f>
        <v>Bitte Datum pflegen!</v>
      </c>
      <c r="E333" s="133" t="str">
        <f>IF(Food!$C332="","Bitte Lieferantenartikelnr. pflegen!",IF(LEN(Food!$C332)&gt;13,"Eingabe max. 13 Zeichen!","x"))</f>
        <v>Bitte Lieferantenartikelnr. pflegen!</v>
      </c>
      <c r="F333" s="133" t="str">
        <f>IF(Food!$D332="","o",IF(LEN(Food!$D332)&gt;13,"Eingabe max. 13 Zeichen!","x"))</f>
        <v>o</v>
      </c>
      <c r="G333" s="145" t="str">
        <f>IF(Food!$F332="","o",IF(ISNUMBER(Food!$F332)=FALSE,"Bitte Gewicht ohne Einheit pflegen!","x"))</f>
        <v>o</v>
      </c>
      <c r="H333" s="133" t="str">
        <f>IF(Food!$G332="","o",IF(ISNA(VLOOKUP(Food!$G332,Auswahlisten!$A:$A,1,0))=FALSE,"x","Bitte Gewichtseinheit korrekt pflegen!"))</f>
        <v>o</v>
      </c>
      <c r="I333" s="133" t="str">
        <f>IF(Food!$H332="","Bitte Steuer pflegen!",IF(OR(Food!$H332=7,Food!$H332=19),"x","Bitte nur 7 oder 19 pflegen!"))</f>
        <v>Bitte Steuer pflegen!</v>
      </c>
      <c r="J333" s="133" t="str">
        <f>IF(Food!$I332="","o",IF(Food!$I332="x","x","Bitte nur 'x' für Ja pflegen!"))</f>
        <v>o</v>
      </c>
      <c r="K333" s="145" t="str">
        <f>IF(Food!$L332="","o",IF(ISNUMBER(Food!$L332)=FALSE,"Bitte Temperatur von ohne Einheit pflegen!","x"))</f>
        <v>o</v>
      </c>
      <c r="L333" s="145" t="str">
        <f>IF(Food!$M332="","o",IF(ISNUMBER(Food!$M332)=FALSE,"Bitte Temperatur bis ohne Einheit pflegen!","x"))</f>
        <v>o</v>
      </c>
      <c r="M333" s="133" t="str">
        <f>IF(Food!$J332="","o",IF(Food!$J332="x","x","Bitte nur 'x' für Ja pflegen!"))</f>
        <v>o</v>
      </c>
      <c r="N333" s="133" t="str">
        <f>IF(Food!$P332="","Bitte Bruttogewicht pflegen!",IF(ISNUMBER(Food!$P332)=FALSE,"Bitte Bruttogwicht ohne Einheit pflegen!","x"))</f>
        <v>Bitte Bruttogewicht pflegen!</v>
      </c>
      <c r="O333" s="133" t="str">
        <f>IF(Food!$Q332="","Bitte Länge pflegen!",IF(ISNUMBER(Food!$Q332)=FALSE,"Bitte Länge ohne Einheit pflegen!","x"))</f>
        <v>Bitte Länge pflegen!</v>
      </c>
      <c r="P333" s="133" t="str">
        <f>IF(Food!$R332="","Bitte Breite pflegen!",IF(ISNUMBER(Food!$R332)=FALSE,"Bitte Breite ohne Einheit pflegen!","x"))</f>
        <v>Bitte Breite pflegen!</v>
      </c>
      <c r="Q333" s="133" t="str">
        <f>IF(Food!$S332="","Bitte Höhe pflegen!",IF(ISNUMBER(Food!$S332)=FALSE,"Bitte Höhe ohne Einheit pflegen!","x"))</f>
        <v>Bitte Höhe pflegen!</v>
      </c>
      <c r="R333" s="133" t="str">
        <f>IF(Food!$V332="","o",IF(ISNUMBER(Food!$V332)=FALSE,"Bitte Bruttogewicht ohne Einheit pflegen!","x"))</f>
        <v>o</v>
      </c>
      <c r="S333" s="133" t="str">
        <f>IF(Food!$W332="","o",IF(ISNUMBER(Food!$W332)=FALSE,"Bitte Länge ohne Einheit pflegen!","x"))</f>
        <v>o</v>
      </c>
      <c r="T333" s="133" t="str">
        <f>IF(Food!$X332="","o",IF(ISNUMBER(Food!$X332)=FALSE,"Bitte Länge ohne Einheit pflegen!","x"))</f>
        <v>o</v>
      </c>
      <c r="U333" s="133" t="str">
        <f>IF(Food!$Y332="","o",IF(ISNUMBER(Food!$Y332)=FALSE,"Bitte Länge ohne Einheit pflegen!","x"))</f>
        <v>o</v>
      </c>
      <c r="V333" s="133" t="str">
        <f>IF(Food!$AB332="","o",IF(ISNUMBER(Food!$AB332)=FALSE,"Bitte Bruttogewicht ohne Einheit pflegen!","x"))</f>
        <v>o</v>
      </c>
      <c r="W333" s="133" t="str">
        <f>IF(Food!$AC332="","o",IF(ISNUMBER(Food!$AC332)=FALSE,"Bitte Länge ohne Einheit pflegen!","x"))</f>
        <v>o</v>
      </c>
      <c r="X333" s="133" t="str">
        <f>IF(Food!$AD332="","o",IF(ISNUMBER(Food!$AD332)=FALSE,"Bitte Breite ohne Einheit pflegen!","x"))</f>
        <v>o</v>
      </c>
      <c r="Y333" s="133" t="str">
        <f>IF(Food!$AE332="","o",IF(ISNUMBER(Food!$AE332)=FALSE,"Bitte Höhe ohne Einheit pflegen!","x"))</f>
        <v>o</v>
      </c>
      <c r="Z333" s="133" t="str">
        <f>IF(Food!$AG332="","o",IF(ISNUMBER(Food!$AG332)=FALSE,"Bitte Bruttogewicht ohne Einheit pflegen!","x"))</f>
        <v>o</v>
      </c>
      <c r="AA333" s="133" t="str">
        <f>IF(Food!$AH332="","o",IF(ISNUMBER(Food!$AH332)=FALSE,"Bitte Länge ohne Einheit pflegen!","x"))</f>
        <v>o</v>
      </c>
      <c r="AB333" s="133" t="str">
        <f>IF(Food!$AI332="","o",IF(ISNUMBER(Food!$AI332)=FALSE,"Bitte Breite ohne Einheit pflegen!","x"))</f>
        <v>o</v>
      </c>
      <c r="AC333" s="133" t="str">
        <f>IF(Food!$AJ332="","o",IF(ISNUMBER(Food!$AJ332)=FALSE,"Bitte Höhe ohne Einheit pflegen!","x"))</f>
        <v>o</v>
      </c>
      <c r="AD333" s="133" t="str">
        <f>IF(Food!$AL332="","o",IF(ISNUMBER(Food!$AL332)=FALSE,"Bitte Bruttogewicht ohne Einheit pflegen!","x"))</f>
        <v>o</v>
      </c>
      <c r="AE333" s="133" t="str">
        <f>IF(Food!$AM332="","o",IF(ISNUMBER(Food!$AM332)=FALSE,"Bitte Länge ohne Einheit pflegen!","x"))</f>
        <v>o</v>
      </c>
      <c r="AF333" s="133" t="str">
        <f>IF(Food!$AN332="","o",IF(ISNUMBER(Food!$AN332)=FALSE,"Bitte Breite ohne Einheit pflegen!","x"))</f>
        <v>o</v>
      </c>
      <c r="AG333" s="133" t="str">
        <f>IF(Food!$AO332="","o",IF(ISNUMBER(Food!$AO332)=FALSE,"Bitte Höhe ohne Einheit pflegen!","x"))</f>
        <v>o</v>
      </c>
      <c r="AH333" s="133" t="str">
        <f>IF(Food!$BX332="","o",IF(Food!$BX332="x","x","Bitte nur 'x' für Ja pflegen!"))</f>
        <v>o</v>
      </c>
      <c r="AI333" s="133" t="str">
        <f>IF(Food!$BY332="","o",IF(ISNUMBER(Food!$BY332),"x","Bitte ausschließlich Zahlen pflegen!"))</f>
        <v>o</v>
      </c>
      <c r="AJ333" s="133" t="str">
        <f>IF(Food!$AR332="","Bitte Verpackungsart pflegen!",IF(Food!$AR332="","o",IF(ISNA(VLOOKUP(Food!$AR332,Auswahlisten!$D:$D,1,0))=FALSE,"x","Bitte Verpackungsart korrekt pflegen!")))</f>
        <v>Bitte Verpackungsart pflegen!</v>
      </c>
      <c r="AK333" s="133" t="str">
        <f>IF(Food!$AS332="","o",IF(ISNUMBER(Food!$AS332)=FALSE,"Bitte nur Anzahl der Tage pflegen!","x"))</f>
        <v>o</v>
      </c>
      <c r="AL333" s="133" t="str">
        <f>IF(Food!$AT332="","o",IF(ISNUMBER(Food!$AT332)=FALSE,"Bitte nur Anzahl der Tage pflegen!","x"))</f>
        <v>o</v>
      </c>
      <c r="AM333" s="133" t="str">
        <f>IF(Food!$AU332="","o",IF(ISNA(VLOOKUP(Food!$AU332,Auswahlisten!$H:$H,1,0))=FALSE,"x","Bitte Produktionsland korrekt pflegen!"))</f>
        <v>o</v>
      </c>
      <c r="AN333" s="133" t="str">
        <f>IF(Food!$AV332="","o",IF(ISNA(VLOOKUP(Food!$AV332,Auswahlisten!$I:$I,1,0))=FALSE,"x","Bitte Region korrekt pflegen!"))</f>
        <v>o</v>
      </c>
      <c r="AO333" s="133" t="str">
        <f>IF(Food!$AW332="","o",IF(LEN(Food!$AW332)&gt;8,"Eingabe max. 8 Zahlen!","x"))</f>
        <v>o</v>
      </c>
      <c r="AP333" s="133" t="str">
        <f>IF(Food!$CC332="","o",IF(Food!$CC332="x","x","Bitte nur 'x' für Ja pflegen!"))</f>
        <v>o</v>
      </c>
      <c r="AQ333" s="133" t="str">
        <f>IF(Food!$AY332="","o",IF(Food!$AY332="x","x","Bitte nur 'x' für Ja pflegen!"))</f>
        <v>o</v>
      </c>
      <c r="AR333" s="133" t="str">
        <f>IF(Food!$AZ332="","o",IF(Food!$AZ332="x","x","Bitte nur 'x' für Ja pflegen!"))</f>
        <v>o</v>
      </c>
      <c r="AS333" s="133" t="str">
        <f>IF(Food!$BA332="","o",IF(Food!$BA332="x","x","Bitte nur 'x' für Ja pflegen!"))</f>
        <v>o</v>
      </c>
      <c r="AT333" s="133" t="str">
        <f>IF(Food!$BB332="","o",IF(Food!$BB332="x","x","Bitte nur 'x' für Ja pflegen!"))</f>
        <v>o</v>
      </c>
      <c r="AU333" s="133" t="str">
        <f ca="1">IF(Food!$BC332="","o",IF(OR(LEFT(CELL("format",Food!$BC332),1)="S",LEFT(CELL("format",Food!$BC332),1)=".",LEFT(CELL("format",Food!$BC332),1)="F"),"x","Bitte ausschließlich Zahlen pflegen!"))</f>
        <v>o</v>
      </c>
      <c r="AV333" s="133" t="str">
        <f>IF(Food!$BD332="","o",IF(Food!$BD332="x","x","Bitte nur 'x' für Ja pflegen!"))</f>
        <v>o</v>
      </c>
      <c r="AW333" s="133" t="str">
        <f ca="1">IF(Food!$BE332="","o",IF(OR(LEFT(CELL("format",Food!$BE332),1)="S",LEFT(CELL("format",Food!$BE332),1)=".",LEFT(CELL("format",Food!$BE332),1)="F"),"x","Bitte ausschließlich Zahlen pflegen!"))</f>
        <v>o</v>
      </c>
      <c r="AX333" s="133" t="str">
        <f>IF(Food!$BF332="","o",IF(Food!$BF332="x","x","Bitte nur 'x' für Ja pflegen!"))</f>
        <v>o</v>
      </c>
      <c r="AY333" s="133" t="str">
        <f ca="1">IF(Food!$BG332="","o",IF(OR(LEFT(CELL("format",Food!$BG332),1)="S",LEFT(CELL("format",Food!$BG332),1)=".",LEFT(CELL("format",Food!$BG332),1)="F"),"x","Bitte ausschließlich Zahlen pflegen!"))</f>
        <v>o</v>
      </c>
      <c r="AZ333" s="133" t="str">
        <f>IF(Food!$BH332="","o",IF(Food!$BH332="x","x","Bitte nur 'x' für Ja pflegen!"))</f>
        <v>o</v>
      </c>
      <c r="BA333" s="133" t="str">
        <f ca="1">IF(Food!$BI332="","o",IF(OR(LEFT(CELL("format",Food!$BI332),1)="S",LEFT(CELL("format",Food!$BI332),1)=".",LEFT(CELL("format",Food!$BI332),1)="F"),"x","Bitte ausschließlich Zahlen pflegen!"))</f>
        <v>o</v>
      </c>
      <c r="BB333" s="133" t="str">
        <f>IF(Food!$BJ332="","o",IF(ISNUMBER(Food!$BJ332),"x","Bitte ausschließlich Zahlen pflegen!"))</f>
        <v>o</v>
      </c>
      <c r="BC333" s="133" t="str">
        <f ca="1">IF(Food!$BK332="","o",IF(OR(LEFT(CELL("format",Food!$BK332),1)="S",LEFT(CELL("format",Food!$BK332),1)=".",LEFT(CELL("format",Food!$BK332),1)="F"),"x","Bitte ausschließlich Zahlen pflegen!"))</f>
        <v>o</v>
      </c>
      <c r="BD333" s="133" t="str">
        <f>IF(Food!$BL332="","o",IF(ISNUMBER(Food!$BL332),"x","Bitte ausschließlich Zahlen pflegen!"))</f>
        <v>o</v>
      </c>
      <c r="BE333" s="133" t="str">
        <f>IF(Food!$BM332="","o",IF(ISNUMBER(Food!$BM332),"x","Bitte ausschließlich Zahlen pflegen!"))</f>
        <v>o</v>
      </c>
      <c r="BF333" s="133" t="str">
        <f>IF(Food!$BS332="","o",IF(ISNA(VLOOKUP(Food!$BS332,Auswahlisten!$H:$H,1,0))=FALSE,"x","Bitte Produktionsland korrekt pflegen!"))</f>
        <v>o</v>
      </c>
      <c r="BG333" s="133" t="str">
        <f>IF(Food!$BU332="","o",IF(ISNUMBER(Food!$BU332),"x","Bitte ausschließlich Zahlen pflegen!"))</f>
        <v>o</v>
      </c>
      <c r="BH333" s="133" t="str">
        <f>IF(Food!$BV332="","o",IF(ISNUMBER(Food!$BV332),"x","Bitte ausschließlich Zahlen pflegen!"))</f>
        <v>o</v>
      </c>
      <c r="BI333" s="133" t="str">
        <f>IF(Food!$BW332="","o",IF(ISNUMBER(Food!$BW332),"x","Bitte ausschließlich Zahlen pflegen!"))</f>
        <v>o</v>
      </c>
      <c r="BJ333" s="133" t="str">
        <f>IF(Food!$BZ332="","o",IF(ISNA(VLOOKUP(Food!$BZ332,Auswahlisten!$AE:$AE,1,0))=FALSE,"x","Bitte Pfandart korrekt pflegen!"))</f>
        <v>o</v>
      </c>
      <c r="BK333" s="133" t="str">
        <f>IF(Food!$CA332="","o",IF(ISNUMBER(Food!$CA332),"x","Bitte ausschließlich Zahlen pflegen!"))</f>
        <v>o</v>
      </c>
      <c r="BL333" s="133" t="str">
        <f>IF(Food!$CD332="","o",IF(ISNUMBER(Food!$CD332),"x","Bitte ausschließlich Zahlen pflegen!"))</f>
        <v>o</v>
      </c>
      <c r="BM333" s="133" t="str">
        <f>IF(Food!$CE332="","o",IF(ISNA(VLOOKUP(Food!$CE332,Auswahlisten!$A:$A,1,0))=FALSE,"x","Bitte Gewichtseinheit korrekt pflegen!"))</f>
        <v>o</v>
      </c>
      <c r="BN333" s="133" t="str">
        <f>IF(Food!$CF332="","o",IF(ISNUMBER(Food!$CF332),"x","Bitte ausschließlich Zahlen pflegen!"))</f>
        <v>o</v>
      </c>
      <c r="BO333" s="133" t="str">
        <f>IF(Food!$CG332="","o",IF(ISNUMBER(Food!$CG332),"x","Bitte ausschließlich Zahlen pflegen!"))</f>
        <v>o</v>
      </c>
      <c r="BP333" s="133" t="str">
        <f>IF(Food!$CH332="","o",IF(ISNA(VLOOKUP(Food!$CH332,Auswahlisten!$A:$A,1,0))=FALSE,"x","Bitte Gewichtseinheit korrekt pflegen!"))</f>
        <v>o</v>
      </c>
      <c r="BQ333" s="133" t="str">
        <f>IF(Food!$CI332="","o",IF(ISNA(VLOOKUP(Food!$CI332,Auswahlisten!$F:$F,1,0))=FALSE,"x","Bitte JuSchu korrekt pflegen!"))</f>
        <v>o</v>
      </c>
      <c r="BR333" s="133" t="str">
        <f>IF(Verpackung!$D332="","o",IF(ISNUMBER(Verpackung!$D332),"x","Bitte ausschließlich Zahlen pflegen!"))</f>
        <v>o</v>
      </c>
      <c r="BS333" s="133" t="str">
        <f>IF(Verpackung!$E332="","o",IF(ISNUMBER(Verpackung!$E332),"x","Bitte ausschließlich Zahlen pflegen!"))</f>
        <v>o</v>
      </c>
      <c r="BT333" s="133" t="str">
        <f>IF(Verpackung!$F332="","o",IF(ISNUMBER(Verpackung!$F332),"x","Bitte ausschließlich Zahlen pflegen!"))</f>
        <v>o</v>
      </c>
      <c r="BU333" s="133" t="str">
        <f>IF(Verpackung!$G332="","o",IF(ISNUMBER(Verpackung!$G332),"x","Bitte ausschließlich Zahlen pflegen!"))</f>
        <v>o</v>
      </c>
      <c r="BV333" s="133" t="str">
        <f>IF(Verpackung!$H332="","o",IF(ISNUMBER(Verpackung!$H332),"x","Bitte ausschließlich Zahlen pflegen!"))</f>
        <v>o</v>
      </c>
      <c r="BW333" s="133" t="str">
        <f>IF(Verpackung!$I332="","o",IF(ISNUMBER(Verpackung!$I332),"x","Bitte ausschließlich Zahlen pflegen!"))</f>
        <v>o</v>
      </c>
      <c r="BX333" s="133" t="str">
        <f>IF(Verpackung!$J332="","o",IF(ISNUMBER(Verpackung!$J332),"x","Bitte ausschließlich Zahlen pflegen!"))</f>
        <v>o</v>
      </c>
      <c r="BY333" s="133" t="str">
        <f>IF(Verpackung!$K332="","o",IF(ISNUMBER(Verpackung!$K332),"x","Bitte ausschließlich Zahlen pflegen!"))</f>
        <v>o</v>
      </c>
      <c r="BZ333" s="133" t="str">
        <f>IF('Kaufland intern'!D332="","o",IF(LEN('Kaufland intern'!D332)&gt;40,"Eingabe max. 40 Zeichen!","x"))</f>
        <v>o</v>
      </c>
      <c r="CA333" s="133" t="str">
        <f>IF('Kaufland intern'!F332="","o",IF(AND(ISNUMBER('Kaufland intern'!F332),'Kaufland intern'!F332&gt;=1000000,'Kaufland intern'!F332&lt;=9999999),"x","Bitte Eingabe prüfen!"))</f>
        <v>o</v>
      </c>
      <c r="CB333" s="133" t="str">
        <f>IF('Kaufland intern'!G332="","o",IF(LEN('Kaufland intern'!G332)&gt;18,"Eingabe max. 18 Zeichen!","x"))</f>
        <v>o</v>
      </c>
      <c r="CC333" s="133" t="str">
        <f>IF('Kaufland intern'!I332="","o",IF(LEN('Kaufland intern'!I332)&gt;3,"Eingabe max. 3 Zeichen!","x"))</f>
        <v>o</v>
      </c>
      <c r="CD333" s="133" t="str">
        <f>IF('Kaufland intern'!J332="","o",IF(LEN('Kaufland intern'!J332)&gt;6,"Eingabe max. 6 Zeichen!","x"))</f>
        <v>o</v>
      </c>
      <c r="CE333" s="133" t="str">
        <f>IF('Kaufland intern'!K332="","o",IF(LEN('Kaufland intern'!K332)&gt;4,"Eingabe max. 4 Zeichen!","x"))</f>
        <v>o</v>
      </c>
      <c r="CF333" s="133" t="str">
        <f>IF('Kaufland intern'!L332="","o",IF(ISNA(VLOOKUP('Kaufland intern'!L332,Auswahlisten!$Z:$Z,1,0))=FALSE,"x","Bitte Etikettenart korrekt pflegen!"))</f>
        <v>o</v>
      </c>
      <c r="CG333" s="133" t="str">
        <f>IF('Kaufland intern'!M332="","o",IF(LEN('Kaufland intern'!M332)&gt;20,"Eingabe max. 20 Zeichen!","x"))</f>
        <v>o</v>
      </c>
      <c r="CH333" s="133" t="str">
        <f>IF('Kaufland intern'!O332="","o",IF(LEN('Kaufland intern'!O332)&gt;20,"Eingabe max. 20 Zeichen!","x"))</f>
        <v>o</v>
      </c>
      <c r="CI333" s="133" t="str">
        <f>IF('Kaufland intern'!Q332="","o",IF(LEN('Kaufland intern'!Q332)&gt;20,"Eingabe max. 20 Zeichen!","x"))</f>
        <v>o</v>
      </c>
      <c r="CJ333" s="133" t="str">
        <f>IF('Kaufland intern'!S332="","o",IF(LEN('Kaufland intern'!S332)&gt;8,"Eingabe max. 8 Zeichen!","x"))</f>
        <v>o</v>
      </c>
      <c r="CK333" s="133" t="str">
        <f>IF('Kaufland intern'!U332="","o",IF(ISNA(VLOOKUP('Kaufland intern'!U332,Auswahlisten!$D:$D,1,0))=FALSE,"x","Bitte Verpackungsart korrekt pflegen!"))</f>
        <v>o</v>
      </c>
      <c r="CL333" s="133" t="str">
        <f>IF('Kaufland intern'!V332="","o",IF(ISNUMBER('Kaufland intern'!V332),"x","Bitte ausschließlich Zahlen pflegen!"))</f>
        <v>o</v>
      </c>
      <c r="CM333" s="133" t="str">
        <f>IF('Kaufland intern'!W332="","o",IF(ISNA(VLOOKUP('Kaufland intern'!W332,Auswahlisten!$AA:$AA,1,0))=FALSE,"x","Bitte Bezugsweg korrekt pflegen!"))</f>
        <v>o</v>
      </c>
      <c r="CN333" s="133" t="str">
        <f>IF('Kaufland intern'!X332="","o",IF(ISNA(VLOOKUP('Kaufland intern'!X332,Auswahlisten!$AB:$AB,1,0))=FALSE,"x","Bitte Bezugsvorschrift korrekt pflegen!"))</f>
        <v>o</v>
      </c>
      <c r="CO333" s="133" t="str">
        <f>IF('Kaufland intern'!Y332="","o",IF(ISNA(VLOOKUP('Kaufland intern'!Y332,Auswahlisten!$AC:$AC,1,0))=FALSE,"x","Bitte Sortimentsstufenlistung korrekt pflegen!"))</f>
        <v>o</v>
      </c>
      <c r="CP333" s="133" t="str">
        <f>IF('Kaufland intern'!Z332="","o",IF(LEN('Kaufland intern'!Z332)&lt;&gt;13,"Eingabe max. 13 Zahlen!","x"))</f>
        <v>o</v>
      </c>
      <c r="CQ333" s="133" t="str">
        <f>IF('Kaufland intern'!AA332="","o",IF(LEN('Kaufland intern'!AA332)&lt;&gt;13,"Eingabe max. 13 Zahlen!","x"))</f>
        <v>o</v>
      </c>
      <c r="CR333" s="133" t="str">
        <f>IF('Kaufland intern'!AB332="","o",IF(LEN('Kaufland intern'!AB332)&lt;&gt;13,"Eingabe max. 13 Zahlen!","x"))</f>
        <v>o</v>
      </c>
      <c r="CS333" s="133" t="str">
        <f>IF('Kaufland intern'!AC332="","o",IF('Kaufland intern'!AC332="x","x","Bitte nur 'x' für Ja pflegen!"))</f>
        <v>o</v>
      </c>
      <c r="CT333" s="133" t="str">
        <f>IF('Kaufland intern'!AD332="","o",IF('Kaufland intern'!AD332="x","x","Bitte nur 'x' für Ja pflegen!"))</f>
        <v>o</v>
      </c>
      <c r="CU333" s="133" t="str">
        <f>IF('Kaufland intern'!AE332="","o",IF('Kaufland intern'!AE332="x","x","Bitte nur 'x' für Ja pflegen!"))</f>
        <v>o</v>
      </c>
      <c r="CV333" s="133" t="str">
        <f>IF('Kaufland intern'!AF332="","o",IF('Kaufland intern'!AF332="x","x","Bitte nur 'x' für Ja pflegen!"))</f>
        <v>o</v>
      </c>
      <c r="CW333" s="133" t="str">
        <f>IF('Kaufland intern'!AG332="","o",IF('Kaufland intern'!AG332="x","x","Bitte nur 'x' für Ja pflegen!"))</f>
        <v>o</v>
      </c>
      <c r="CX333" s="133" t="str">
        <f>IF('Kaufland intern'!AH332="","o",IF('Kaufland intern'!AH332="x","x","Bitte nur 'x' für Ja pflegen!"))</f>
        <v>o</v>
      </c>
      <c r="CY333" s="133" t="str">
        <f>IF('Kaufland intern'!AI332="","o",IF(LEN('Kaufland intern'!AI332)&lt;&gt;11,"Eingabe 11 Zeichen!","x"))</f>
        <v>o</v>
      </c>
      <c r="CZ333" s="133" t="str">
        <f>IF('Kaufland intern'!AJ332="","o",IF(LEN('Kaufland intern'!AJ332)&lt;&gt;11,"Eingabe 11 Zeichen!","x"))</f>
        <v>o</v>
      </c>
      <c r="DA333" s="133" t="str">
        <f>IF('Kaufland intern'!AK332="","o",IF(LEN('Kaufland intern'!AK332)&lt;&gt;11,"Eingabe 11 Zeichen!","x"))</f>
        <v>o</v>
      </c>
      <c r="DB333" s="133" t="str">
        <f>IF('Kaufland intern'!AL332="","o",IF(LEN('Kaufland intern'!AL332)&lt;&gt;11,"Eingabe 11 Zeichen!","x"))</f>
        <v>o</v>
      </c>
      <c r="DC333" s="133" t="str">
        <f>IF('Kaufland intern'!AM332="","o",IF(LEN('Kaufland intern'!AM332)&lt;&gt;11,"Eingabe 11 Zeichen!","x"))</f>
        <v>o</v>
      </c>
      <c r="DD333" s="133" t="str">
        <f>IF('Kaufland intern'!AN332="","o",IF(LEN('Kaufland intern'!AN332)&lt;&gt;11,"Eingabe 11 Zeichen!","x"))</f>
        <v>o</v>
      </c>
    </row>
    <row r="334" spans="1:108" ht="30">
      <c r="A334" s="128">
        <f>Food!C333</f>
        <v>0</v>
      </c>
      <c r="B334" s="129">
        <f>Food!E333</f>
        <v>0</v>
      </c>
      <c r="C334" s="128">
        <f>Food!O333</f>
        <v>0</v>
      </c>
      <c r="D334" s="133" t="str">
        <f>IF(Food!$A333="","Bitte Datum pflegen!",IF(ISNUMBER(Food!$A333)=FALSE,"Bitte Datum überprüfen!","x"))</f>
        <v>Bitte Datum pflegen!</v>
      </c>
      <c r="E334" s="133" t="str">
        <f>IF(Food!$C333="","Bitte Lieferantenartikelnr. pflegen!",IF(LEN(Food!$C333)&gt;13,"Eingabe max. 13 Zeichen!","x"))</f>
        <v>Bitte Lieferantenartikelnr. pflegen!</v>
      </c>
      <c r="F334" s="133" t="str">
        <f>IF(Food!$D333="","o",IF(LEN(Food!$D333)&gt;13,"Eingabe max. 13 Zeichen!","x"))</f>
        <v>o</v>
      </c>
      <c r="G334" s="145" t="str">
        <f>IF(Food!$F333="","o",IF(ISNUMBER(Food!$F333)=FALSE,"Bitte Gewicht ohne Einheit pflegen!","x"))</f>
        <v>o</v>
      </c>
      <c r="H334" s="133" t="str">
        <f>IF(Food!$G333="","o",IF(ISNA(VLOOKUP(Food!$G333,Auswahlisten!$A:$A,1,0))=FALSE,"x","Bitte Gewichtseinheit korrekt pflegen!"))</f>
        <v>o</v>
      </c>
      <c r="I334" s="133" t="str">
        <f>IF(Food!$H333="","Bitte Steuer pflegen!",IF(OR(Food!$H333=7,Food!$H333=19),"x","Bitte nur 7 oder 19 pflegen!"))</f>
        <v>Bitte Steuer pflegen!</v>
      </c>
      <c r="J334" s="133" t="str">
        <f>IF(Food!$I333="","o",IF(Food!$I333="x","x","Bitte nur 'x' für Ja pflegen!"))</f>
        <v>o</v>
      </c>
      <c r="K334" s="145" t="str">
        <f>IF(Food!$L333="","o",IF(ISNUMBER(Food!$L333)=FALSE,"Bitte Temperatur von ohne Einheit pflegen!","x"))</f>
        <v>o</v>
      </c>
      <c r="L334" s="145" t="str">
        <f>IF(Food!$M333="","o",IF(ISNUMBER(Food!$M333)=FALSE,"Bitte Temperatur bis ohne Einheit pflegen!","x"))</f>
        <v>o</v>
      </c>
      <c r="M334" s="133" t="str">
        <f>IF(Food!$J333="","o",IF(Food!$J333="x","x","Bitte nur 'x' für Ja pflegen!"))</f>
        <v>o</v>
      </c>
      <c r="N334" s="133" t="str">
        <f>IF(Food!$P333="","Bitte Bruttogewicht pflegen!",IF(ISNUMBER(Food!$P333)=FALSE,"Bitte Bruttogwicht ohne Einheit pflegen!","x"))</f>
        <v>Bitte Bruttogewicht pflegen!</v>
      </c>
      <c r="O334" s="133" t="str">
        <f>IF(Food!$Q333="","Bitte Länge pflegen!",IF(ISNUMBER(Food!$Q333)=FALSE,"Bitte Länge ohne Einheit pflegen!","x"))</f>
        <v>Bitte Länge pflegen!</v>
      </c>
      <c r="P334" s="133" t="str">
        <f>IF(Food!$R333="","Bitte Breite pflegen!",IF(ISNUMBER(Food!$R333)=FALSE,"Bitte Breite ohne Einheit pflegen!","x"))</f>
        <v>Bitte Breite pflegen!</v>
      </c>
      <c r="Q334" s="133" t="str">
        <f>IF(Food!$S333="","Bitte Höhe pflegen!",IF(ISNUMBER(Food!$S333)=FALSE,"Bitte Höhe ohne Einheit pflegen!","x"))</f>
        <v>Bitte Höhe pflegen!</v>
      </c>
      <c r="R334" s="133" t="str">
        <f>IF(Food!$V333="","o",IF(ISNUMBER(Food!$V333)=FALSE,"Bitte Bruttogewicht ohne Einheit pflegen!","x"))</f>
        <v>o</v>
      </c>
      <c r="S334" s="133" t="str">
        <f>IF(Food!$W333="","o",IF(ISNUMBER(Food!$W333)=FALSE,"Bitte Länge ohne Einheit pflegen!","x"))</f>
        <v>o</v>
      </c>
      <c r="T334" s="133" t="str">
        <f>IF(Food!$X333="","o",IF(ISNUMBER(Food!$X333)=FALSE,"Bitte Länge ohne Einheit pflegen!","x"))</f>
        <v>o</v>
      </c>
      <c r="U334" s="133" t="str">
        <f>IF(Food!$Y333="","o",IF(ISNUMBER(Food!$Y333)=FALSE,"Bitte Länge ohne Einheit pflegen!","x"))</f>
        <v>o</v>
      </c>
      <c r="V334" s="133" t="str">
        <f>IF(Food!$AB333="","o",IF(ISNUMBER(Food!$AB333)=FALSE,"Bitte Bruttogewicht ohne Einheit pflegen!","x"))</f>
        <v>o</v>
      </c>
      <c r="W334" s="133" t="str">
        <f>IF(Food!$AC333="","o",IF(ISNUMBER(Food!$AC333)=FALSE,"Bitte Länge ohne Einheit pflegen!","x"))</f>
        <v>o</v>
      </c>
      <c r="X334" s="133" t="str">
        <f>IF(Food!$AD333="","o",IF(ISNUMBER(Food!$AD333)=FALSE,"Bitte Breite ohne Einheit pflegen!","x"))</f>
        <v>o</v>
      </c>
      <c r="Y334" s="133" t="str">
        <f>IF(Food!$AE333="","o",IF(ISNUMBER(Food!$AE333)=FALSE,"Bitte Höhe ohne Einheit pflegen!","x"))</f>
        <v>o</v>
      </c>
      <c r="Z334" s="133" t="str">
        <f>IF(Food!$AG333="","o",IF(ISNUMBER(Food!$AG333)=FALSE,"Bitte Bruttogewicht ohne Einheit pflegen!","x"))</f>
        <v>o</v>
      </c>
      <c r="AA334" s="133" t="str">
        <f>IF(Food!$AH333="","o",IF(ISNUMBER(Food!$AH333)=FALSE,"Bitte Länge ohne Einheit pflegen!","x"))</f>
        <v>o</v>
      </c>
      <c r="AB334" s="133" t="str">
        <f>IF(Food!$AI333="","o",IF(ISNUMBER(Food!$AI333)=FALSE,"Bitte Breite ohne Einheit pflegen!","x"))</f>
        <v>o</v>
      </c>
      <c r="AC334" s="133" t="str">
        <f>IF(Food!$AJ333="","o",IF(ISNUMBER(Food!$AJ333)=FALSE,"Bitte Höhe ohne Einheit pflegen!","x"))</f>
        <v>o</v>
      </c>
      <c r="AD334" s="133" t="str">
        <f>IF(Food!$AL333="","o",IF(ISNUMBER(Food!$AL333)=FALSE,"Bitte Bruttogewicht ohne Einheit pflegen!","x"))</f>
        <v>o</v>
      </c>
      <c r="AE334" s="133" t="str">
        <f>IF(Food!$AM333="","o",IF(ISNUMBER(Food!$AM333)=FALSE,"Bitte Länge ohne Einheit pflegen!","x"))</f>
        <v>o</v>
      </c>
      <c r="AF334" s="133" t="str">
        <f>IF(Food!$AN333="","o",IF(ISNUMBER(Food!$AN333)=FALSE,"Bitte Breite ohne Einheit pflegen!","x"))</f>
        <v>o</v>
      </c>
      <c r="AG334" s="133" t="str">
        <f>IF(Food!$AO333="","o",IF(ISNUMBER(Food!$AO333)=FALSE,"Bitte Höhe ohne Einheit pflegen!","x"))</f>
        <v>o</v>
      </c>
      <c r="AH334" s="133" t="str">
        <f>IF(Food!$BX333="","o",IF(Food!$BX333="x","x","Bitte nur 'x' für Ja pflegen!"))</f>
        <v>o</v>
      </c>
      <c r="AI334" s="133" t="str">
        <f>IF(Food!$BY333="","o",IF(ISNUMBER(Food!$BY333),"x","Bitte ausschließlich Zahlen pflegen!"))</f>
        <v>o</v>
      </c>
      <c r="AJ334" s="133" t="str">
        <f>IF(Food!$AR333="","Bitte Verpackungsart pflegen!",IF(Food!$AR333="","o",IF(ISNA(VLOOKUP(Food!$AR333,Auswahlisten!$D:$D,1,0))=FALSE,"x","Bitte Verpackungsart korrekt pflegen!")))</f>
        <v>Bitte Verpackungsart pflegen!</v>
      </c>
      <c r="AK334" s="133" t="str">
        <f>IF(Food!$AS333="","o",IF(ISNUMBER(Food!$AS333)=FALSE,"Bitte nur Anzahl der Tage pflegen!","x"))</f>
        <v>o</v>
      </c>
      <c r="AL334" s="133" t="str">
        <f>IF(Food!$AT333="","o",IF(ISNUMBER(Food!$AT333)=FALSE,"Bitte nur Anzahl der Tage pflegen!","x"))</f>
        <v>o</v>
      </c>
      <c r="AM334" s="133" t="str">
        <f>IF(Food!$AU333="","o",IF(ISNA(VLOOKUP(Food!$AU333,Auswahlisten!$H:$H,1,0))=FALSE,"x","Bitte Produktionsland korrekt pflegen!"))</f>
        <v>o</v>
      </c>
      <c r="AN334" s="133" t="str">
        <f>IF(Food!$AV333="","o",IF(ISNA(VLOOKUP(Food!$AV333,Auswahlisten!$I:$I,1,0))=FALSE,"x","Bitte Region korrekt pflegen!"))</f>
        <v>o</v>
      </c>
      <c r="AO334" s="133" t="str">
        <f>IF(Food!$AW333="","o",IF(LEN(Food!$AW333)&gt;8,"Eingabe max. 8 Zahlen!","x"))</f>
        <v>o</v>
      </c>
      <c r="AP334" s="133" t="str">
        <f>IF(Food!$CC333="","o",IF(Food!$CC333="x","x","Bitte nur 'x' für Ja pflegen!"))</f>
        <v>o</v>
      </c>
      <c r="AQ334" s="133" t="str">
        <f>IF(Food!$AY333="","o",IF(Food!$AY333="x","x","Bitte nur 'x' für Ja pflegen!"))</f>
        <v>o</v>
      </c>
      <c r="AR334" s="133" t="str">
        <f>IF(Food!$AZ333="","o",IF(Food!$AZ333="x","x","Bitte nur 'x' für Ja pflegen!"))</f>
        <v>o</v>
      </c>
      <c r="AS334" s="133" t="str">
        <f>IF(Food!$BA333="","o",IF(Food!$BA333="x","x","Bitte nur 'x' für Ja pflegen!"))</f>
        <v>o</v>
      </c>
      <c r="AT334" s="133" t="str">
        <f>IF(Food!$BB333="","o",IF(Food!$BB333="x","x","Bitte nur 'x' für Ja pflegen!"))</f>
        <v>o</v>
      </c>
      <c r="AU334" s="133" t="str">
        <f ca="1">IF(Food!$BC333="","o",IF(OR(LEFT(CELL("format",Food!$BC333),1)="S",LEFT(CELL("format",Food!$BC333),1)=".",LEFT(CELL("format",Food!$BC333),1)="F"),"x","Bitte ausschließlich Zahlen pflegen!"))</f>
        <v>o</v>
      </c>
      <c r="AV334" s="133" t="str">
        <f>IF(Food!$BD333="","o",IF(Food!$BD333="x","x","Bitte nur 'x' für Ja pflegen!"))</f>
        <v>o</v>
      </c>
      <c r="AW334" s="133" t="str">
        <f ca="1">IF(Food!$BE333="","o",IF(OR(LEFT(CELL("format",Food!$BE333),1)="S",LEFT(CELL("format",Food!$BE333),1)=".",LEFT(CELL("format",Food!$BE333),1)="F"),"x","Bitte ausschließlich Zahlen pflegen!"))</f>
        <v>o</v>
      </c>
      <c r="AX334" s="133" t="str">
        <f>IF(Food!$BF333="","o",IF(Food!$BF333="x","x","Bitte nur 'x' für Ja pflegen!"))</f>
        <v>o</v>
      </c>
      <c r="AY334" s="133" t="str">
        <f ca="1">IF(Food!$BG333="","o",IF(OR(LEFT(CELL("format",Food!$BG333),1)="S",LEFT(CELL("format",Food!$BG333),1)=".",LEFT(CELL("format",Food!$BG333),1)="F"),"x","Bitte ausschließlich Zahlen pflegen!"))</f>
        <v>o</v>
      </c>
      <c r="AZ334" s="133" t="str">
        <f>IF(Food!$BH333="","o",IF(Food!$BH333="x","x","Bitte nur 'x' für Ja pflegen!"))</f>
        <v>o</v>
      </c>
      <c r="BA334" s="133" t="str">
        <f ca="1">IF(Food!$BI333="","o",IF(OR(LEFT(CELL("format",Food!$BI333),1)="S",LEFT(CELL("format",Food!$BI333),1)=".",LEFT(CELL("format",Food!$BI333),1)="F"),"x","Bitte ausschließlich Zahlen pflegen!"))</f>
        <v>o</v>
      </c>
      <c r="BB334" s="133" t="str">
        <f>IF(Food!$BJ333="","o",IF(ISNUMBER(Food!$BJ333),"x","Bitte ausschließlich Zahlen pflegen!"))</f>
        <v>o</v>
      </c>
      <c r="BC334" s="133" t="str">
        <f ca="1">IF(Food!$BK333="","o",IF(OR(LEFT(CELL("format",Food!$BK333),1)="S",LEFT(CELL("format",Food!$BK333),1)=".",LEFT(CELL("format",Food!$BK333),1)="F"),"x","Bitte ausschließlich Zahlen pflegen!"))</f>
        <v>o</v>
      </c>
      <c r="BD334" s="133" t="str">
        <f>IF(Food!$BL333="","o",IF(ISNUMBER(Food!$BL333),"x","Bitte ausschließlich Zahlen pflegen!"))</f>
        <v>o</v>
      </c>
      <c r="BE334" s="133" t="str">
        <f>IF(Food!$BM333="","o",IF(ISNUMBER(Food!$BM333),"x","Bitte ausschließlich Zahlen pflegen!"))</f>
        <v>o</v>
      </c>
      <c r="BF334" s="133" t="str">
        <f>IF(Food!$BS333="","o",IF(ISNA(VLOOKUP(Food!$BS333,Auswahlisten!$H:$H,1,0))=FALSE,"x","Bitte Produktionsland korrekt pflegen!"))</f>
        <v>o</v>
      </c>
      <c r="BG334" s="133" t="str">
        <f>IF(Food!$BU333="","o",IF(ISNUMBER(Food!$BU333),"x","Bitte ausschließlich Zahlen pflegen!"))</f>
        <v>o</v>
      </c>
      <c r="BH334" s="133" t="str">
        <f>IF(Food!$BV333="","o",IF(ISNUMBER(Food!$BV333),"x","Bitte ausschließlich Zahlen pflegen!"))</f>
        <v>o</v>
      </c>
      <c r="BI334" s="133" t="str">
        <f>IF(Food!$BW333="","o",IF(ISNUMBER(Food!$BW333),"x","Bitte ausschließlich Zahlen pflegen!"))</f>
        <v>o</v>
      </c>
      <c r="BJ334" s="133" t="str">
        <f>IF(Food!$BZ333="","o",IF(ISNA(VLOOKUP(Food!$BZ333,Auswahlisten!$AE:$AE,1,0))=FALSE,"x","Bitte Pfandart korrekt pflegen!"))</f>
        <v>o</v>
      </c>
      <c r="BK334" s="133" t="str">
        <f>IF(Food!$CA333="","o",IF(ISNUMBER(Food!$CA333),"x","Bitte ausschließlich Zahlen pflegen!"))</f>
        <v>o</v>
      </c>
      <c r="BL334" s="133" t="str">
        <f>IF(Food!$CD333="","o",IF(ISNUMBER(Food!$CD333),"x","Bitte ausschließlich Zahlen pflegen!"))</f>
        <v>o</v>
      </c>
      <c r="BM334" s="133" t="str">
        <f>IF(Food!$CE333="","o",IF(ISNA(VLOOKUP(Food!$CE333,Auswahlisten!$A:$A,1,0))=FALSE,"x","Bitte Gewichtseinheit korrekt pflegen!"))</f>
        <v>o</v>
      </c>
      <c r="BN334" s="133" t="str">
        <f>IF(Food!$CF333="","o",IF(ISNUMBER(Food!$CF333),"x","Bitte ausschließlich Zahlen pflegen!"))</f>
        <v>o</v>
      </c>
      <c r="BO334" s="133" t="str">
        <f>IF(Food!$CG333="","o",IF(ISNUMBER(Food!$CG333),"x","Bitte ausschließlich Zahlen pflegen!"))</f>
        <v>o</v>
      </c>
      <c r="BP334" s="133" t="str">
        <f>IF(Food!$CH333="","o",IF(ISNA(VLOOKUP(Food!$CH333,Auswahlisten!$A:$A,1,0))=FALSE,"x","Bitte Gewichtseinheit korrekt pflegen!"))</f>
        <v>o</v>
      </c>
      <c r="BQ334" s="133" t="str">
        <f>IF(Food!$CI333="","o",IF(ISNA(VLOOKUP(Food!$CI333,Auswahlisten!$F:$F,1,0))=FALSE,"x","Bitte JuSchu korrekt pflegen!"))</f>
        <v>o</v>
      </c>
      <c r="BR334" s="133" t="str">
        <f>IF(Verpackung!$D333="","o",IF(ISNUMBER(Verpackung!$D333),"x","Bitte ausschließlich Zahlen pflegen!"))</f>
        <v>o</v>
      </c>
      <c r="BS334" s="133" t="str">
        <f>IF(Verpackung!$E333="","o",IF(ISNUMBER(Verpackung!$E333),"x","Bitte ausschließlich Zahlen pflegen!"))</f>
        <v>o</v>
      </c>
      <c r="BT334" s="133" t="str">
        <f>IF(Verpackung!$F333="","o",IF(ISNUMBER(Verpackung!$F333),"x","Bitte ausschließlich Zahlen pflegen!"))</f>
        <v>o</v>
      </c>
      <c r="BU334" s="133" t="str">
        <f>IF(Verpackung!$G333="","o",IF(ISNUMBER(Verpackung!$G333),"x","Bitte ausschließlich Zahlen pflegen!"))</f>
        <v>o</v>
      </c>
      <c r="BV334" s="133" t="str">
        <f>IF(Verpackung!$H333="","o",IF(ISNUMBER(Verpackung!$H333),"x","Bitte ausschließlich Zahlen pflegen!"))</f>
        <v>o</v>
      </c>
      <c r="BW334" s="133" t="str">
        <f>IF(Verpackung!$I333="","o",IF(ISNUMBER(Verpackung!$I333),"x","Bitte ausschließlich Zahlen pflegen!"))</f>
        <v>o</v>
      </c>
      <c r="BX334" s="133" t="str">
        <f>IF(Verpackung!$J333="","o",IF(ISNUMBER(Verpackung!$J333),"x","Bitte ausschließlich Zahlen pflegen!"))</f>
        <v>o</v>
      </c>
      <c r="BY334" s="133" t="str">
        <f>IF(Verpackung!$K333="","o",IF(ISNUMBER(Verpackung!$K333),"x","Bitte ausschließlich Zahlen pflegen!"))</f>
        <v>o</v>
      </c>
      <c r="BZ334" s="133" t="str">
        <f>IF('Kaufland intern'!D333="","o",IF(LEN('Kaufland intern'!D333)&gt;40,"Eingabe max. 40 Zeichen!","x"))</f>
        <v>o</v>
      </c>
      <c r="CA334" s="133" t="str">
        <f>IF('Kaufland intern'!F333="","o",IF(AND(ISNUMBER('Kaufland intern'!F333),'Kaufland intern'!F333&gt;=1000000,'Kaufland intern'!F333&lt;=9999999),"x","Bitte Eingabe prüfen!"))</f>
        <v>o</v>
      </c>
      <c r="CB334" s="133" t="str">
        <f>IF('Kaufland intern'!G333="","o",IF(LEN('Kaufland intern'!G333)&gt;18,"Eingabe max. 18 Zeichen!","x"))</f>
        <v>o</v>
      </c>
      <c r="CC334" s="133" t="str">
        <f>IF('Kaufland intern'!I333="","o",IF(LEN('Kaufland intern'!I333)&gt;3,"Eingabe max. 3 Zeichen!","x"))</f>
        <v>o</v>
      </c>
      <c r="CD334" s="133" t="str">
        <f>IF('Kaufland intern'!J333="","o",IF(LEN('Kaufland intern'!J333)&gt;6,"Eingabe max. 6 Zeichen!","x"))</f>
        <v>o</v>
      </c>
      <c r="CE334" s="133" t="str">
        <f>IF('Kaufland intern'!K333="","o",IF(LEN('Kaufland intern'!K333)&gt;4,"Eingabe max. 4 Zeichen!","x"))</f>
        <v>o</v>
      </c>
      <c r="CF334" s="133" t="str">
        <f>IF('Kaufland intern'!L333="","o",IF(ISNA(VLOOKUP('Kaufland intern'!L333,Auswahlisten!$Z:$Z,1,0))=FALSE,"x","Bitte Etikettenart korrekt pflegen!"))</f>
        <v>o</v>
      </c>
      <c r="CG334" s="133" t="str">
        <f>IF('Kaufland intern'!M333="","o",IF(LEN('Kaufland intern'!M333)&gt;20,"Eingabe max. 20 Zeichen!","x"))</f>
        <v>o</v>
      </c>
      <c r="CH334" s="133" t="str">
        <f>IF('Kaufland intern'!O333="","o",IF(LEN('Kaufland intern'!O333)&gt;20,"Eingabe max. 20 Zeichen!","x"))</f>
        <v>o</v>
      </c>
      <c r="CI334" s="133" t="str">
        <f>IF('Kaufland intern'!Q333="","o",IF(LEN('Kaufland intern'!Q333)&gt;20,"Eingabe max. 20 Zeichen!","x"))</f>
        <v>o</v>
      </c>
      <c r="CJ334" s="133" t="str">
        <f>IF('Kaufland intern'!S333="","o",IF(LEN('Kaufland intern'!S333)&gt;8,"Eingabe max. 8 Zeichen!","x"))</f>
        <v>o</v>
      </c>
      <c r="CK334" s="133" t="str">
        <f>IF('Kaufland intern'!U333="","o",IF(ISNA(VLOOKUP('Kaufland intern'!U333,Auswahlisten!$D:$D,1,0))=FALSE,"x","Bitte Verpackungsart korrekt pflegen!"))</f>
        <v>o</v>
      </c>
      <c r="CL334" s="133" t="str">
        <f>IF('Kaufland intern'!V333="","o",IF(ISNUMBER('Kaufland intern'!V333),"x","Bitte ausschließlich Zahlen pflegen!"))</f>
        <v>o</v>
      </c>
      <c r="CM334" s="133" t="str">
        <f>IF('Kaufland intern'!W333="","o",IF(ISNA(VLOOKUP('Kaufland intern'!W333,Auswahlisten!$AA:$AA,1,0))=FALSE,"x","Bitte Bezugsweg korrekt pflegen!"))</f>
        <v>o</v>
      </c>
      <c r="CN334" s="133" t="str">
        <f>IF('Kaufland intern'!X333="","o",IF(ISNA(VLOOKUP('Kaufland intern'!X333,Auswahlisten!$AB:$AB,1,0))=FALSE,"x","Bitte Bezugsvorschrift korrekt pflegen!"))</f>
        <v>o</v>
      </c>
      <c r="CO334" s="133" t="str">
        <f>IF('Kaufland intern'!Y333="","o",IF(ISNA(VLOOKUP('Kaufland intern'!Y333,Auswahlisten!$AC:$AC,1,0))=FALSE,"x","Bitte Sortimentsstufenlistung korrekt pflegen!"))</f>
        <v>o</v>
      </c>
      <c r="CP334" s="133" t="str">
        <f>IF('Kaufland intern'!Z333="","o",IF(LEN('Kaufland intern'!Z333)&lt;&gt;13,"Eingabe max. 13 Zahlen!","x"))</f>
        <v>o</v>
      </c>
      <c r="CQ334" s="133" t="str">
        <f>IF('Kaufland intern'!AA333="","o",IF(LEN('Kaufland intern'!AA333)&lt;&gt;13,"Eingabe max. 13 Zahlen!","x"))</f>
        <v>o</v>
      </c>
      <c r="CR334" s="133" t="str">
        <f>IF('Kaufland intern'!AB333="","o",IF(LEN('Kaufland intern'!AB333)&lt;&gt;13,"Eingabe max. 13 Zahlen!","x"))</f>
        <v>o</v>
      </c>
      <c r="CS334" s="133" t="str">
        <f>IF('Kaufland intern'!AC333="","o",IF('Kaufland intern'!AC333="x","x","Bitte nur 'x' für Ja pflegen!"))</f>
        <v>o</v>
      </c>
      <c r="CT334" s="133" t="str">
        <f>IF('Kaufland intern'!AD333="","o",IF('Kaufland intern'!AD333="x","x","Bitte nur 'x' für Ja pflegen!"))</f>
        <v>o</v>
      </c>
      <c r="CU334" s="133" t="str">
        <f>IF('Kaufland intern'!AE333="","o",IF('Kaufland intern'!AE333="x","x","Bitte nur 'x' für Ja pflegen!"))</f>
        <v>o</v>
      </c>
      <c r="CV334" s="133" t="str">
        <f>IF('Kaufland intern'!AF333="","o",IF('Kaufland intern'!AF333="x","x","Bitte nur 'x' für Ja pflegen!"))</f>
        <v>o</v>
      </c>
      <c r="CW334" s="133" t="str">
        <f>IF('Kaufland intern'!AG333="","o",IF('Kaufland intern'!AG333="x","x","Bitte nur 'x' für Ja pflegen!"))</f>
        <v>o</v>
      </c>
      <c r="CX334" s="133" t="str">
        <f>IF('Kaufland intern'!AH333="","o",IF('Kaufland intern'!AH333="x","x","Bitte nur 'x' für Ja pflegen!"))</f>
        <v>o</v>
      </c>
      <c r="CY334" s="133" t="str">
        <f>IF('Kaufland intern'!AI333="","o",IF(LEN('Kaufland intern'!AI333)&lt;&gt;11,"Eingabe 11 Zeichen!","x"))</f>
        <v>o</v>
      </c>
      <c r="CZ334" s="133" t="str">
        <f>IF('Kaufland intern'!AJ333="","o",IF(LEN('Kaufland intern'!AJ333)&lt;&gt;11,"Eingabe 11 Zeichen!","x"))</f>
        <v>o</v>
      </c>
      <c r="DA334" s="133" t="str">
        <f>IF('Kaufland intern'!AK333="","o",IF(LEN('Kaufland intern'!AK333)&lt;&gt;11,"Eingabe 11 Zeichen!","x"))</f>
        <v>o</v>
      </c>
      <c r="DB334" s="133" t="str">
        <f>IF('Kaufland intern'!AL333="","o",IF(LEN('Kaufland intern'!AL333)&lt;&gt;11,"Eingabe 11 Zeichen!","x"))</f>
        <v>o</v>
      </c>
      <c r="DC334" s="133" t="str">
        <f>IF('Kaufland intern'!AM333="","o",IF(LEN('Kaufland intern'!AM333)&lt;&gt;11,"Eingabe 11 Zeichen!","x"))</f>
        <v>o</v>
      </c>
      <c r="DD334" s="133" t="str">
        <f>IF('Kaufland intern'!AN333="","o",IF(LEN('Kaufland intern'!AN333)&lt;&gt;11,"Eingabe 11 Zeichen!","x"))</f>
        <v>o</v>
      </c>
    </row>
    <row r="335" spans="1:108" ht="30">
      <c r="A335" s="128">
        <f>Food!C334</f>
        <v>0</v>
      </c>
      <c r="B335" s="129">
        <f>Food!E334</f>
        <v>0</v>
      </c>
      <c r="C335" s="128">
        <f>Food!O334</f>
        <v>0</v>
      </c>
      <c r="D335" s="133" t="str">
        <f>IF(Food!$A334="","Bitte Datum pflegen!",IF(ISNUMBER(Food!$A334)=FALSE,"Bitte Datum überprüfen!","x"))</f>
        <v>Bitte Datum pflegen!</v>
      </c>
      <c r="E335" s="133" t="str">
        <f>IF(Food!$C334="","Bitte Lieferantenartikelnr. pflegen!",IF(LEN(Food!$C334)&gt;13,"Eingabe max. 13 Zeichen!","x"))</f>
        <v>Bitte Lieferantenartikelnr. pflegen!</v>
      </c>
      <c r="F335" s="133" t="str">
        <f>IF(Food!$D334="","o",IF(LEN(Food!$D334)&gt;13,"Eingabe max. 13 Zeichen!","x"))</f>
        <v>o</v>
      </c>
      <c r="G335" s="145" t="str">
        <f>IF(Food!$F334="","o",IF(ISNUMBER(Food!$F334)=FALSE,"Bitte Gewicht ohne Einheit pflegen!","x"))</f>
        <v>o</v>
      </c>
      <c r="H335" s="133" t="str">
        <f>IF(Food!$G334="","o",IF(ISNA(VLOOKUP(Food!$G334,Auswahlisten!$A:$A,1,0))=FALSE,"x","Bitte Gewichtseinheit korrekt pflegen!"))</f>
        <v>o</v>
      </c>
      <c r="I335" s="133" t="str">
        <f>IF(Food!$H334="","Bitte Steuer pflegen!",IF(OR(Food!$H334=7,Food!$H334=19),"x","Bitte nur 7 oder 19 pflegen!"))</f>
        <v>Bitte Steuer pflegen!</v>
      </c>
      <c r="J335" s="133" t="str">
        <f>IF(Food!$I334="","o",IF(Food!$I334="x","x","Bitte nur 'x' für Ja pflegen!"))</f>
        <v>o</v>
      </c>
      <c r="K335" s="145" t="str">
        <f>IF(Food!$L334="","o",IF(ISNUMBER(Food!$L334)=FALSE,"Bitte Temperatur von ohne Einheit pflegen!","x"))</f>
        <v>o</v>
      </c>
      <c r="L335" s="145" t="str">
        <f>IF(Food!$M334="","o",IF(ISNUMBER(Food!$M334)=FALSE,"Bitte Temperatur bis ohne Einheit pflegen!","x"))</f>
        <v>o</v>
      </c>
      <c r="M335" s="133" t="str">
        <f>IF(Food!$J334="","o",IF(Food!$J334="x","x","Bitte nur 'x' für Ja pflegen!"))</f>
        <v>o</v>
      </c>
      <c r="N335" s="133" t="str">
        <f>IF(Food!$P334="","Bitte Bruttogewicht pflegen!",IF(ISNUMBER(Food!$P334)=FALSE,"Bitte Bruttogwicht ohne Einheit pflegen!","x"))</f>
        <v>Bitte Bruttogewicht pflegen!</v>
      </c>
      <c r="O335" s="133" t="str">
        <f>IF(Food!$Q334="","Bitte Länge pflegen!",IF(ISNUMBER(Food!$Q334)=FALSE,"Bitte Länge ohne Einheit pflegen!","x"))</f>
        <v>Bitte Länge pflegen!</v>
      </c>
      <c r="P335" s="133" t="str">
        <f>IF(Food!$R334="","Bitte Breite pflegen!",IF(ISNUMBER(Food!$R334)=FALSE,"Bitte Breite ohne Einheit pflegen!","x"))</f>
        <v>Bitte Breite pflegen!</v>
      </c>
      <c r="Q335" s="133" t="str">
        <f>IF(Food!$S334="","Bitte Höhe pflegen!",IF(ISNUMBER(Food!$S334)=FALSE,"Bitte Höhe ohne Einheit pflegen!","x"))</f>
        <v>Bitte Höhe pflegen!</v>
      </c>
      <c r="R335" s="133" t="str">
        <f>IF(Food!$V334="","o",IF(ISNUMBER(Food!$V334)=FALSE,"Bitte Bruttogewicht ohne Einheit pflegen!","x"))</f>
        <v>o</v>
      </c>
      <c r="S335" s="133" t="str">
        <f>IF(Food!$W334="","o",IF(ISNUMBER(Food!$W334)=FALSE,"Bitte Länge ohne Einheit pflegen!","x"))</f>
        <v>o</v>
      </c>
      <c r="T335" s="133" t="str">
        <f>IF(Food!$X334="","o",IF(ISNUMBER(Food!$X334)=FALSE,"Bitte Länge ohne Einheit pflegen!","x"))</f>
        <v>o</v>
      </c>
      <c r="U335" s="133" t="str">
        <f>IF(Food!$Y334="","o",IF(ISNUMBER(Food!$Y334)=FALSE,"Bitte Länge ohne Einheit pflegen!","x"))</f>
        <v>o</v>
      </c>
      <c r="V335" s="133" t="str">
        <f>IF(Food!$AB334="","o",IF(ISNUMBER(Food!$AB334)=FALSE,"Bitte Bruttogewicht ohne Einheit pflegen!","x"))</f>
        <v>o</v>
      </c>
      <c r="W335" s="133" t="str">
        <f>IF(Food!$AC334="","o",IF(ISNUMBER(Food!$AC334)=FALSE,"Bitte Länge ohne Einheit pflegen!","x"))</f>
        <v>o</v>
      </c>
      <c r="X335" s="133" t="str">
        <f>IF(Food!$AD334="","o",IF(ISNUMBER(Food!$AD334)=FALSE,"Bitte Breite ohne Einheit pflegen!","x"))</f>
        <v>o</v>
      </c>
      <c r="Y335" s="133" t="str">
        <f>IF(Food!$AE334="","o",IF(ISNUMBER(Food!$AE334)=FALSE,"Bitte Höhe ohne Einheit pflegen!","x"))</f>
        <v>o</v>
      </c>
      <c r="Z335" s="133" t="str">
        <f>IF(Food!$AG334="","o",IF(ISNUMBER(Food!$AG334)=FALSE,"Bitte Bruttogewicht ohne Einheit pflegen!","x"))</f>
        <v>o</v>
      </c>
      <c r="AA335" s="133" t="str">
        <f>IF(Food!$AH334="","o",IF(ISNUMBER(Food!$AH334)=FALSE,"Bitte Länge ohne Einheit pflegen!","x"))</f>
        <v>o</v>
      </c>
      <c r="AB335" s="133" t="str">
        <f>IF(Food!$AI334="","o",IF(ISNUMBER(Food!$AI334)=FALSE,"Bitte Breite ohne Einheit pflegen!","x"))</f>
        <v>o</v>
      </c>
      <c r="AC335" s="133" t="str">
        <f>IF(Food!$AJ334="","o",IF(ISNUMBER(Food!$AJ334)=FALSE,"Bitte Höhe ohne Einheit pflegen!","x"))</f>
        <v>o</v>
      </c>
      <c r="AD335" s="133" t="str">
        <f>IF(Food!$AL334="","o",IF(ISNUMBER(Food!$AL334)=FALSE,"Bitte Bruttogewicht ohne Einheit pflegen!","x"))</f>
        <v>o</v>
      </c>
      <c r="AE335" s="133" t="str">
        <f>IF(Food!$AM334="","o",IF(ISNUMBER(Food!$AM334)=FALSE,"Bitte Länge ohne Einheit pflegen!","x"))</f>
        <v>o</v>
      </c>
      <c r="AF335" s="133" t="str">
        <f>IF(Food!$AN334="","o",IF(ISNUMBER(Food!$AN334)=FALSE,"Bitte Breite ohne Einheit pflegen!","x"))</f>
        <v>o</v>
      </c>
      <c r="AG335" s="133" t="str">
        <f>IF(Food!$AO334="","o",IF(ISNUMBER(Food!$AO334)=FALSE,"Bitte Höhe ohne Einheit pflegen!","x"))</f>
        <v>o</v>
      </c>
      <c r="AH335" s="133" t="str">
        <f>IF(Food!$BX334="","o",IF(Food!$BX334="x","x","Bitte nur 'x' für Ja pflegen!"))</f>
        <v>o</v>
      </c>
      <c r="AI335" s="133" t="str">
        <f>IF(Food!$BY334="","o",IF(ISNUMBER(Food!$BY334),"x","Bitte ausschließlich Zahlen pflegen!"))</f>
        <v>o</v>
      </c>
      <c r="AJ335" s="133" t="str">
        <f>IF(Food!$AR334="","Bitte Verpackungsart pflegen!",IF(Food!$AR334="","o",IF(ISNA(VLOOKUP(Food!$AR334,Auswahlisten!$D:$D,1,0))=FALSE,"x","Bitte Verpackungsart korrekt pflegen!")))</f>
        <v>Bitte Verpackungsart pflegen!</v>
      </c>
      <c r="AK335" s="133" t="str">
        <f>IF(Food!$AS334="","o",IF(ISNUMBER(Food!$AS334)=FALSE,"Bitte nur Anzahl der Tage pflegen!","x"))</f>
        <v>o</v>
      </c>
      <c r="AL335" s="133" t="str">
        <f>IF(Food!$AT334="","o",IF(ISNUMBER(Food!$AT334)=FALSE,"Bitte nur Anzahl der Tage pflegen!","x"))</f>
        <v>o</v>
      </c>
      <c r="AM335" s="133" t="str">
        <f>IF(Food!$AU334="","o",IF(ISNA(VLOOKUP(Food!$AU334,Auswahlisten!$H:$H,1,0))=FALSE,"x","Bitte Produktionsland korrekt pflegen!"))</f>
        <v>o</v>
      </c>
      <c r="AN335" s="133" t="str">
        <f>IF(Food!$AV334="","o",IF(ISNA(VLOOKUP(Food!$AV334,Auswahlisten!$I:$I,1,0))=FALSE,"x","Bitte Region korrekt pflegen!"))</f>
        <v>o</v>
      </c>
      <c r="AO335" s="133" t="str">
        <f>IF(Food!$AW334="","o",IF(LEN(Food!$AW334)&gt;8,"Eingabe max. 8 Zahlen!","x"))</f>
        <v>o</v>
      </c>
      <c r="AP335" s="133" t="str">
        <f>IF(Food!$CC334="","o",IF(Food!$CC334="x","x","Bitte nur 'x' für Ja pflegen!"))</f>
        <v>o</v>
      </c>
      <c r="AQ335" s="133" t="str">
        <f>IF(Food!$AY334="","o",IF(Food!$AY334="x","x","Bitte nur 'x' für Ja pflegen!"))</f>
        <v>o</v>
      </c>
      <c r="AR335" s="133" t="str">
        <f>IF(Food!$AZ334="","o",IF(Food!$AZ334="x","x","Bitte nur 'x' für Ja pflegen!"))</f>
        <v>o</v>
      </c>
      <c r="AS335" s="133" t="str">
        <f>IF(Food!$BA334="","o",IF(Food!$BA334="x","x","Bitte nur 'x' für Ja pflegen!"))</f>
        <v>o</v>
      </c>
      <c r="AT335" s="133" t="str">
        <f>IF(Food!$BB334="","o",IF(Food!$BB334="x","x","Bitte nur 'x' für Ja pflegen!"))</f>
        <v>o</v>
      </c>
      <c r="AU335" s="133" t="str">
        <f ca="1">IF(Food!$BC334="","o",IF(OR(LEFT(CELL("format",Food!$BC334),1)="S",LEFT(CELL("format",Food!$BC334),1)=".",LEFT(CELL("format",Food!$BC334),1)="F"),"x","Bitte ausschließlich Zahlen pflegen!"))</f>
        <v>o</v>
      </c>
      <c r="AV335" s="133" t="str">
        <f>IF(Food!$BD334="","o",IF(Food!$BD334="x","x","Bitte nur 'x' für Ja pflegen!"))</f>
        <v>o</v>
      </c>
      <c r="AW335" s="133" t="str">
        <f ca="1">IF(Food!$BE334="","o",IF(OR(LEFT(CELL("format",Food!$BE334),1)="S",LEFT(CELL("format",Food!$BE334),1)=".",LEFT(CELL("format",Food!$BE334),1)="F"),"x","Bitte ausschließlich Zahlen pflegen!"))</f>
        <v>o</v>
      </c>
      <c r="AX335" s="133" t="str">
        <f>IF(Food!$BF334="","o",IF(Food!$BF334="x","x","Bitte nur 'x' für Ja pflegen!"))</f>
        <v>o</v>
      </c>
      <c r="AY335" s="133" t="str">
        <f ca="1">IF(Food!$BG334="","o",IF(OR(LEFT(CELL("format",Food!$BG334),1)="S",LEFT(CELL("format",Food!$BG334),1)=".",LEFT(CELL("format",Food!$BG334),1)="F"),"x","Bitte ausschließlich Zahlen pflegen!"))</f>
        <v>o</v>
      </c>
      <c r="AZ335" s="133" t="str">
        <f>IF(Food!$BH334="","o",IF(Food!$BH334="x","x","Bitte nur 'x' für Ja pflegen!"))</f>
        <v>o</v>
      </c>
      <c r="BA335" s="133" t="str">
        <f ca="1">IF(Food!$BI334="","o",IF(OR(LEFT(CELL("format",Food!$BI334),1)="S",LEFT(CELL("format",Food!$BI334),1)=".",LEFT(CELL("format",Food!$BI334),1)="F"),"x","Bitte ausschließlich Zahlen pflegen!"))</f>
        <v>o</v>
      </c>
      <c r="BB335" s="133" t="str">
        <f>IF(Food!$BJ334="","o",IF(ISNUMBER(Food!$BJ334),"x","Bitte ausschließlich Zahlen pflegen!"))</f>
        <v>o</v>
      </c>
      <c r="BC335" s="133" t="str">
        <f ca="1">IF(Food!$BK334="","o",IF(OR(LEFT(CELL("format",Food!$BK334),1)="S",LEFT(CELL("format",Food!$BK334),1)=".",LEFT(CELL("format",Food!$BK334),1)="F"),"x","Bitte ausschließlich Zahlen pflegen!"))</f>
        <v>o</v>
      </c>
      <c r="BD335" s="133" t="str">
        <f>IF(Food!$BL334="","o",IF(ISNUMBER(Food!$BL334),"x","Bitte ausschließlich Zahlen pflegen!"))</f>
        <v>o</v>
      </c>
      <c r="BE335" s="133" t="str">
        <f>IF(Food!$BM334="","o",IF(ISNUMBER(Food!$BM334),"x","Bitte ausschließlich Zahlen pflegen!"))</f>
        <v>o</v>
      </c>
      <c r="BF335" s="133" t="str">
        <f>IF(Food!$BS334="","o",IF(ISNA(VLOOKUP(Food!$BS334,Auswahlisten!$H:$H,1,0))=FALSE,"x","Bitte Produktionsland korrekt pflegen!"))</f>
        <v>o</v>
      </c>
      <c r="BG335" s="133" t="str">
        <f>IF(Food!$BU334="","o",IF(ISNUMBER(Food!$BU334),"x","Bitte ausschließlich Zahlen pflegen!"))</f>
        <v>o</v>
      </c>
      <c r="BH335" s="133" t="str">
        <f>IF(Food!$BV334="","o",IF(ISNUMBER(Food!$BV334),"x","Bitte ausschließlich Zahlen pflegen!"))</f>
        <v>o</v>
      </c>
      <c r="BI335" s="133" t="str">
        <f>IF(Food!$BW334="","o",IF(ISNUMBER(Food!$BW334),"x","Bitte ausschließlich Zahlen pflegen!"))</f>
        <v>o</v>
      </c>
      <c r="BJ335" s="133" t="str">
        <f>IF(Food!$BZ334="","o",IF(ISNA(VLOOKUP(Food!$BZ334,Auswahlisten!$AE:$AE,1,0))=FALSE,"x","Bitte Pfandart korrekt pflegen!"))</f>
        <v>o</v>
      </c>
      <c r="BK335" s="133" t="str">
        <f>IF(Food!$CA334="","o",IF(ISNUMBER(Food!$CA334),"x","Bitte ausschließlich Zahlen pflegen!"))</f>
        <v>o</v>
      </c>
      <c r="BL335" s="133" t="str">
        <f>IF(Food!$CD334="","o",IF(ISNUMBER(Food!$CD334),"x","Bitte ausschließlich Zahlen pflegen!"))</f>
        <v>o</v>
      </c>
      <c r="BM335" s="133" t="str">
        <f>IF(Food!$CE334="","o",IF(ISNA(VLOOKUP(Food!$CE334,Auswahlisten!$A:$A,1,0))=FALSE,"x","Bitte Gewichtseinheit korrekt pflegen!"))</f>
        <v>o</v>
      </c>
      <c r="BN335" s="133" t="str">
        <f>IF(Food!$CF334="","o",IF(ISNUMBER(Food!$CF334),"x","Bitte ausschließlich Zahlen pflegen!"))</f>
        <v>o</v>
      </c>
      <c r="BO335" s="133" t="str">
        <f>IF(Food!$CG334="","o",IF(ISNUMBER(Food!$CG334),"x","Bitte ausschließlich Zahlen pflegen!"))</f>
        <v>o</v>
      </c>
      <c r="BP335" s="133" t="str">
        <f>IF(Food!$CH334="","o",IF(ISNA(VLOOKUP(Food!$CH334,Auswahlisten!$A:$A,1,0))=FALSE,"x","Bitte Gewichtseinheit korrekt pflegen!"))</f>
        <v>o</v>
      </c>
      <c r="BQ335" s="133" t="str">
        <f>IF(Food!$CI334="","o",IF(ISNA(VLOOKUP(Food!$CI334,Auswahlisten!$F:$F,1,0))=FALSE,"x","Bitte JuSchu korrekt pflegen!"))</f>
        <v>o</v>
      </c>
      <c r="BR335" s="133" t="str">
        <f>IF(Verpackung!$D334="","o",IF(ISNUMBER(Verpackung!$D334),"x","Bitte ausschließlich Zahlen pflegen!"))</f>
        <v>o</v>
      </c>
      <c r="BS335" s="133" t="str">
        <f>IF(Verpackung!$E334="","o",IF(ISNUMBER(Verpackung!$E334),"x","Bitte ausschließlich Zahlen pflegen!"))</f>
        <v>o</v>
      </c>
      <c r="BT335" s="133" t="str">
        <f>IF(Verpackung!$F334="","o",IF(ISNUMBER(Verpackung!$F334),"x","Bitte ausschließlich Zahlen pflegen!"))</f>
        <v>o</v>
      </c>
      <c r="BU335" s="133" t="str">
        <f>IF(Verpackung!$G334="","o",IF(ISNUMBER(Verpackung!$G334),"x","Bitte ausschließlich Zahlen pflegen!"))</f>
        <v>o</v>
      </c>
      <c r="BV335" s="133" t="str">
        <f>IF(Verpackung!$H334="","o",IF(ISNUMBER(Verpackung!$H334),"x","Bitte ausschließlich Zahlen pflegen!"))</f>
        <v>o</v>
      </c>
      <c r="BW335" s="133" t="str">
        <f>IF(Verpackung!$I334="","o",IF(ISNUMBER(Verpackung!$I334),"x","Bitte ausschließlich Zahlen pflegen!"))</f>
        <v>o</v>
      </c>
      <c r="BX335" s="133" t="str">
        <f>IF(Verpackung!$J334="","o",IF(ISNUMBER(Verpackung!$J334),"x","Bitte ausschließlich Zahlen pflegen!"))</f>
        <v>o</v>
      </c>
      <c r="BY335" s="133" t="str">
        <f>IF(Verpackung!$K334="","o",IF(ISNUMBER(Verpackung!$K334),"x","Bitte ausschließlich Zahlen pflegen!"))</f>
        <v>o</v>
      </c>
      <c r="BZ335" s="133" t="str">
        <f>IF('Kaufland intern'!D334="","o",IF(LEN('Kaufland intern'!D334)&gt;40,"Eingabe max. 40 Zeichen!","x"))</f>
        <v>o</v>
      </c>
      <c r="CA335" s="133" t="str">
        <f>IF('Kaufland intern'!F334="","o",IF(AND(ISNUMBER('Kaufland intern'!F334),'Kaufland intern'!F334&gt;=1000000,'Kaufland intern'!F334&lt;=9999999),"x","Bitte Eingabe prüfen!"))</f>
        <v>o</v>
      </c>
      <c r="CB335" s="133" t="str">
        <f>IF('Kaufland intern'!G334="","o",IF(LEN('Kaufland intern'!G334)&gt;18,"Eingabe max. 18 Zeichen!","x"))</f>
        <v>o</v>
      </c>
      <c r="CC335" s="133" t="str">
        <f>IF('Kaufland intern'!I334="","o",IF(LEN('Kaufland intern'!I334)&gt;3,"Eingabe max. 3 Zeichen!","x"))</f>
        <v>o</v>
      </c>
      <c r="CD335" s="133" t="str">
        <f>IF('Kaufland intern'!J334="","o",IF(LEN('Kaufland intern'!J334)&gt;6,"Eingabe max. 6 Zeichen!","x"))</f>
        <v>o</v>
      </c>
      <c r="CE335" s="133" t="str">
        <f>IF('Kaufland intern'!K334="","o",IF(LEN('Kaufland intern'!K334)&gt;4,"Eingabe max. 4 Zeichen!","x"))</f>
        <v>o</v>
      </c>
      <c r="CF335" s="133" t="str">
        <f>IF('Kaufland intern'!L334="","o",IF(ISNA(VLOOKUP('Kaufland intern'!L334,Auswahlisten!$Z:$Z,1,0))=FALSE,"x","Bitte Etikettenart korrekt pflegen!"))</f>
        <v>o</v>
      </c>
      <c r="CG335" s="133" t="str">
        <f>IF('Kaufland intern'!M334="","o",IF(LEN('Kaufland intern'!M334)&gt;20,"Eingabe max. 20 Zeichen!","x"))</f>
        <v>o</v>
      </c>
      <c r="CH335" s="133" t="str">
        <f>IF('Kaufland intern'!O334="","o",IF(LEN('Kaufland intern'!O334)&gt;20,"Eingabe max. 20 Zeichen!","x"))</f>
        <v>o</v>
      </c>
      <c r="CI335" s="133" t="str">
        <f>IF('Kaufland intern'!Q334="","o",IF(LEN('Kaufland intern'!Q334)&gt;20,"Eingabe max. 20 Zeichen!","x"))</f>
        <v>o</v>
      </c>
      <c r="CJ335" s="133" t="str">
        <f>IF('Kaufland intern'!S334="","o",IF(LEN('Kaufland intern'!S334)&gt;8,"Eingabe max. 8 Zeichen!","x"))</f>
        <v>o</v>
      </c>
      <c r="CK335" s="133" t="str">
        <f>IF('Kaufland intern'!U334="","o",IF(ISNA(VLOOKUP('Kaufland intern'!U334,Auswahlisten!$D:$D,1,0))=FALSE,"x","Bitte Verpackungsart korrekt pflegen!"))</f>
        <v>o</v>
      </c>
      <c r="CL335" s="133" t="str">
        <f>IF('Kaufland intern'!V334="","o",IF(ISNUMBER('Kaufland intern'!V334),"x","Bitte ausschließlich Zahlen pflegen!"))</f>
        <v>o</v>
      </c>
      <c r="CM335" s="133" t="str">
        <f>IF('Kaufland intern'!W334="","o",IF(ISNA(VLOOKUP('Kaufland intern'!W334,Auswahlisten!$AA:$AA,1,0))=FALSE,"x","Bitte Bezugsweg korrekt pflegen!"))</f>
        <v>o</v>
      </c>
      <c r="CN335" s="133" t="str">
        <f>IF('Kaufland intern'!X334="","o",IF(ISNA(VLOOKUP('Kaufland intern'!X334,Auswahlisten!$AB:$AB,1,0))=FALSE,"x","Bitte Bezugsvorschrift korrekt pflegen!"))</f>
        <v>o</v>
      </c>
      <c r="CO335" s="133" t="str">
        <f>IF('Kaufland intern'!Y334="","o",IF(ISNA(VLOOKUP('Kaufland intern'!Y334,Auswahlisten!$AC:$AC,1,0))=FALSE,"x","Bitte Sortimentsstufenlistung korrekt pflegen!"))</f>
        <v>o</v>
      </c>
      <c r="CP335" s="133" t="str">
        <f>IF('Kaufland intern'!Z334="","o",IF(LEN('Kaufland intern'!Z334)&lt;&gt;13,"Eingabe max. 13 Zahlen!","x"))</f>
        <v>o</v>
      </c>
      <c r="CQ335" s="133" t="str">
        <f>IF('Kaufland intern'!AA334="","o",IF(LEN('Kaufland intern'!AA334)&lt;&gt;13,"Eingabe max. 13 Zahlen!","x"))</f>
        <v>o</v>
      </c>
      <c r="CR335" s="133" t="str">
        <f>IF('Kaufland intern'!AB334="","o",IF(LEN('Kaufland intern'!AB334)&lt;&gt;13,"Eingabe max. 13 Zahlen!","x"))</f>
        <v>o</v>
      </c>
      <c r="CS335" s="133" t="str">
        <f>IF('Kaufland intern'!AC334="","o",IF('Kaufland intern'!AC334="x","x","Bitte nur 'x' für Ja pflegen!"))</f>
        <v>o</v>
      </c>
      <c r="CT335" s="133" t="str">
        <f>IF('Kaufland intern'!AD334="","o",IF('Kaufland intern'!AD334="x","x","Bitte nur 'x' für Ja pflegen!"))</f>
        <v>o</v>
      </c>
      <c r="CU335" s="133" t="str">
        <f>IF('Kaufland intern'!AE334="","o",IF('Kaufland intern'!AE334="x","x","Bitte nur 'x' für Ja pflegen!"))</f>
        <v>o</v>
      </c>
      <c r="CV335" s="133" t="str">
        <f>IF('Kaufland intern'!AF334="","o",IF('Kaufland intern'!AF334="x","x","Bitte nur 'x' für Ja pflegen!"))</f>
        <v>o</v>
      </c>
      <c r="CW335" s="133" t="str">
        <f>IF('Kaufland intern'!AG334="","o",IF('Kaufland intern'!AG334="x","x","Bitte nur 'x' für Ja pflegen!"))</f>
        <v>o</v>
      </c>
      <c r="CX335" s="133" t="str">
        <f>IF('Kaufland intern'!AH334="","o",IF('Kaufland intern'!AH334="x","x","Bitte nur 'x' für Ja pflegen!"))</f>
        <v>o</v>
      </c>
      <c r="CY335" s="133" t="str">
        <f>IF('Kaufland intern'!AI334="","o",IF(LEN('Kaufland intern'!AI334)&lt;&gt;11,"Eingabe 11 Zeichen!","x"))</f>
        <v>o</v>
      </c>
      <c r="CZ335" s="133" t="str">
        <f>IF('Kaufland intern'!AJ334="","o",IF(LEN('Kaufland intern'!AJ334)&lt;&gt;11,"Eingabe 11 Zeichen!","x"))</f>
        <v>o</v>
      </c>
      <c r="DA335" s="133" t="str">
        <f>IF('Kaufland intern'!AK334="","o",IF(LEN('Kaufland intern'!AK334)&lt;&gt;11,"Eingabe 11 Zeichen!","x"))</f>
        <v>o</v>
      </c>
      <c r="DB335" s="133" t="str">
        <f>IF('Kaufland intern'!AL334="","o",IF(LEN('Kaufland intern'!AL334)&lt;&gt;11,"Eingabe 11 Zeichen!","x"))</f>
        <v>o</v>
      </c>
      <c r="DC335" s="133" t="str">
        <f>IF('Kaufland intern'!AM334="","o",IF(LEN('Kaufland intern'!AM334)&lt;&gt;11,"Eingabe 11 Zeichen!","x"))</f>
        <v>o</v>
      </c>
      <c r="DD335" s="133" t="str">
        <f>IF('Kaufland intern'!AN334="","o",IF(LEN('Kaufland intern'!AN334)&lt;&gt;11,"Eingabe 11 Zeichen!","x"))</f>
        <v>o</v>
      </c>
    </row>
    <row r="336" spans="1:108" ht="30">
      <c r="A336" s="128">
        <f>Food!C335</f>
        <v>0</v>
      </c>
      <c r="B336" s="129">
        <f>Food!E335</f>
        <v>0</v>
      </c>
      <c r="C336" s="128">
        <f>Food!O335</f>
        <v>0</v>
      </c>
      <c r="D336" s="133" t="str">
        <f>IF(Food!$A335="","Bitte Datum pflegen!",IF(ISNUMBER(Food!$A335)=FALSE,"Bitte Datum überprüfen!","x"))</f>
        <v>Bitte Datum pflegen!</v>
      </c>
      <c r="E336" s="133" t="str">
        <f>IF(Food!$C335="","Bitte Lieferantenartikelnr. pflegen!",IF(LEN(Food!$C335)&gt;13,"Eingabe max. 13 Zeichen!","x"))</f>
        <v>Bitte Lieferantenartikelnr. pflegen!</v>
      </c>
      <c r="F336" s="133" t="str">
        <f>IF(Food!$D335="","o",IF(LEN(Food!$D335)&gt;13,"Eingabe max. 13 Zeichen!","x"))</f>
        <v>o</v>
      </c>
      <c r="G336" s="145" t="str">
        <f>IF(Food!$F335="","o",IF(ISNUMBER(Food!$F335)=FALSE,"Bitte Gewicht ohne Einheit pflegen!","x"))</f>
        <v>o</v>
      </c>
      <c r="H336" s="133" t="str">
        <f>IF(Food!$G335="","o",IF(ISNA(VLOOKUP(Food!$G335,Auswahlisten!$A:$A,1,0))=FALSE,"x","Bitte Gewichtseinheit korrekt pflegen!"))</f>
        <v>o</v>
      </c>
      <c r="I336" s="133" t="str">
        <f>IF(Food!$H335="","Bitte Steuer pflegen!",IF(OR(Food!$H335=7,Food!$H335=19),"x","Bitte nur 7 oder 19 pflegen!"))</f>
        <v>Bitte Steuer pflegen!</v>
      </c>
      <c r="J336" s="133" t="str">
        <f>IF(Food!$I335="","o",IF(Food!$I335="x","x","Bitte nur 'x' für Ja pflegen!"))</f>
        <v>o</v>
      </c>
      <c r="K336" s="145" t="str">
        <f>IF(Food!$L335="","o",IF(ISNUMBER(Food!$L335)=FALSE,"Bitte Temperatur von ohne Einheit pflegen!","x"))</f>
        <v>o</v>
      </c>
      <c r="L336" s="145" t="str">
        <f>IF(Food!$M335="","o",IF(ISNUMBER(Food!$M335)=FALSE,"Bitte Temperatur bis ohne Einheit pflegen!","x"))</f>
        <v>o</v>
      </c>
      <c r="M336" s="133" t="str">
        <f>IF(Food!$J335="","o",IF(Food!$J335="x","x","Bitte nur 'x' für Ja pflegen!"))</f>
        <v>o</v>
      </c>
      <c r="N336" s="133" t="str">
        <f>IF(Food!$P335="","Bitte Bruttogewicht pflegen!",IF(ISNUMBER(Food!$P335)=FALSE,"Bitte Bruttogwicht ohne Einheit pflegen!","x"))</f>
        <v>Bitte Bruttogewicht pflegen!</v>
      </c>
      <c r="O336" s="133" t="str">
        <f>IF(Food!$Q335="","Bitte Länge pflegen!",IF(ISNUMBER(Food!$Q335)=FALSE,"Bitte Länge ohne Einheit pflegen!","x"))</f>
        <v>Bitte Länge pflegen!</v>
      </c>
      <c r="P336" s="133" t="str">
        <f>IF(Food!$R335="","Bitte Breite pflegen!",IF(ISNUMBER(Food!$R335)=FALSE,"Bitte Breite ohne Einheit pflegen!","x"))</f>
        <v>Bitte Breite pflegen!</v>
      </c>
      <c r="Q336" s="133" t="str">
        <f>IF(Food!$S335="","Bitte Höhe pflegen!",IF(ISNUMBER(Food!$S335)=FALSE,"Bitte Höhe ohne Einheit pflegen!","x"))</f>
        <v>Bitte Höhe pflegen!</v>
      </c>
      <c r="R336" s="133" t="str">
        <f>IF(Food!$V335="","o",IF(ISNUMBER(Food!$V335)=FALSE,"Bitte Bruttogewicht ohne Einheit pflegen!","x"))</f>
        <v>o</v>
      </c>
      <c r="S336" s="133" t="str">
        <f>IF(Food!$W335="","o",IF(ISNUMBER(Food!$W335)=FALSE,"Bitte Länge ohne Einheit pflegen!","x"))</f>
        <v>o</v>
      </c>
      <c r="T336" s="133" t="str">
        <f>IF(Food!$X335="","o",IF(ISNUMBER(Food!$X335)=FALSE,"Bitte Länge ohne Einheit pflegen!","x"))</f>
        <v>o</v>
      </c>
      <c r="U336" s="133" t="str">
        <f>IF(Food!$Y335="","o",IF(ISNUMBER(Food!$Y335)=FALSE,"Bitte Länge ohne Einheit pflegen!","x"))</f>
        <v>o</v>
      </c>
      <c r="V336" s="133" t="str">
        <f>IF(Food!$AB335="","o",IF(ISNUMBER(Food!$AB335)=FALSE,"Bitte Bruttogewicht ohne Einheit pflegen!","x"))</f>
        <v>o</v>
      </c>
      <c r="W336" s="133" t="str">
        <f>IF(Food!$AC335="","o",IF(ISNUMBER(Food!$AC335)=FALSE,"Bitte Länge ohne Einheit pflegen!","x"))</f>
        <v>o</v>
      </c>
      <c r="X336" s="133" t="str">
        <f>IF(Food!$AD335="","o",IF(ISNUMBER(Food!$AD335)=FALSE,"Bitte Breite ohne Einheit pflegen!","x"))</f>
        <v>o</v>
      </c>
      <c r="Y336" s="133" t="str">
        <f>IF(Food!$AE335="","o",IF(ISNUMBER(Food!$AE335)=FALSE,"Bitte Höhe ohne Einheit pflegen!","x"))</f>
        <v>o</v>
      </c>
      <c r="Z336" s="133" t="str">
        <f>IF(Food!$AG335="","o",IF(ISNUMBER(Food!$AG335)=FALSE,"Bitte Bruttogewicht ohne Einheit pflegen!","x"))</f>
        <v>o</v>
      </c>
      <c r="AA336" s="133" t="str">
        <f>IF(Food!$AH335="","o",IF(ISNUMBER(Food!$AH335)=FALSE,"Bitte Länge ohne Einheit pflegen!","x"))</f>
        <v>o</v>
      </c>
      <c r="AB336" s="133" t="str">
        <f>IF(Food!$AI335="","o",IF(ISNUMBER(Food!$AI335)=FALSE,"Bitte Breite ohne Einheit pflegen!","x"))</f>
        <v>o</v>
      </c>
      <c r="AC336" s="133" t="str">
        <f>IF(Food!$AJ335="","o",IF(ISNUMBER(Food!$AJ335)=FALSE,"Bitte Höhe ohne Einheit pflegen!","x"))</f>
        <v>o</v>
      </c>
      <c r="AD336" s="133" t="str">
        <f>IF(Food!$AL335="","o",IF(ISNUMBER(Food!$AL335)=FALSE,"Bitte Bruttogewicht ohne Einheit pflegen!","x"))</f>
        <v>o</v>
      </c>
      <c r="AE336" s="133" t="str">
        <f>IF(Food!$AM335="","o",IF(ISNUMBER(Food!$AM335)=FALSE,"Bitte Länge ohne Einheit pflegen!","x"))</f>
        <v>o</v>
      </c>
      <c r="AF336" s="133" t="str">
        <f>IF(Food!$AN335="","o",IF(ISNUMBER(Food!$AN335)=FALSE,"Bitte Breite ohne Einheit pflegen!","x"))</f>
        <v>o</v>
      </c>
      <c r="AG336" s="133" t="str">
        <f>IF(Food!$AO335="","o",IF(ISNUMBER(Food!$AO335)=FALSE,"Bitte Höhe ohne Einheit pflegen!","x"))</f>
        <v>o</v>
      </c>
      <c r="AH336" s="133" t="str">
        <f>IF(Food!$BX335="","o",IF(Food!$BX335="x","x","Bitte nur 'x' für Ja pflegen!"))</f>
        <v>o</v>
      </c>
      <c r="AI336" s="133" t="str">
        <f>IF(Food!$BY335="","o",IF(ISNUMBER(Food!$BY335),"x","Bitte ausschließlich Zahlen pflegen!"))</f>
        <v>o</v>
      </c>
      <c r="AJ336" s="133" t="str">
        <f>IF(Food!$AR335="","Bitte Verpackungsart pflegen!",IF(Food!$AR335="","o",IF(ISNA(VLOOKUP(Food!$AR335,Auswahlisten!$D:$D,1,0))=FALSE,"x","Bitte Verpackungsart korrekt pflegen!")))</f>
        <v>Bitte Verpackungsart pflegen!</v>
      </c>
      <c r="AK336" s="133" t="str">
        <f>IF(Food!$AS335="","o",IF(ISNUMBER(Food!$AS335)=FALSE,"Bitte nur Anzahl der Tage pflegen!","x"))</f>
        <v>o</v>
      </c>
      <c r="AL336" s="133" t="str">
        <f>IF(Food!$AT335="","o",IF(ISNUMBER(Food!$AT335)=FALSE,"Bitte nur Anzahl der Tage pflegen!","x"))</f>
        <v>o</v>
      </c>
      <c r="AM336" s="133" t="str">
        <f>IF(Food!$AU335="","o",IF(ISNA(VLOOKUP(Food!$AU335,Auswahlisten!$H:$H,1,0))=FALSE,"x","Bitte Produktionsland korrekt pflegen!"))</f>
        <v>o</v>
      </c>
      <c r="AN336" s="133" t="str">
        <f>IF(Food!$AV335="","o",IF(ISNA(VLOOKUP(Food!$AV335,Auswahlisten!$I:$I,1,0))=FALSE,"x","Bitte Region korrekt pflegen!"))</f>
        <v>o</v>
      </c>
      <c r="AO336" s="133" t="str">
        <f>IF(Food!$AW335="","o",IF(LEN(Food!$AW335)&gt;8,"Eingabe max. 8 Zahlen!","x"))</f>
        <v>o</v>
      </c>
      <c r="AP336" s="133" t="str">
        <f>IF(Food!$CC335="","o",IF(Food!$CC335="x","x","Bitte nur 'x' für Ja pflegen!"))</f>
        <v>o</v>
      </c>
      <c r="AQ336" s="133" t="str">
        <f>IF(Food!$AY335="","o",IF(Food!$AY335="x","x","Bitte nur 'x' für Ja pflegen!"))</f>
        <v>o</v>
      </c>
      <c r="AR336" s="133" t="str">
        <f>IF(Food!$AZ335="","o",IF(Food!$AZ335="x","x","Bitte nur 'x' für Ja pflegen!"))</f>
        <v>o</v>
      </c>
      <c r="AS336" s="133" t="str">
        <f>IF(Food!$BA335="","o",IF(Food!$BA335="x","x","Bitte nur 'x' für Ja pflegen!"))</f>
        <v>o</v>
      </c>
      <c r="AT336" s="133" t="str">
        <f>IF(Food!$BB335="","o",IF(Food!$BB335="x","x","Bitte nur 'x' für Ja pflegen!"))</f>
        <v>o</v>
      </c>
      <c r="AU336" s="133" t="str">
        <f ca="1">IF(Food!$BC335="","o",IF(OR(LEFT(CELL("format",Food!$BC335),1)="S",LEFT(CELL("format",Food!$BC335),1)=".",LEFT(CELL("format",Food!$BC335),1)="F"),"x","Bitte ausschließlich Zahlen pflegen!"))</f>
        <v>o</v>
      </c>
      <c r="AV336" s="133" t="str">
        <f>IF(Food!$BD335="","o",IF(Food!$BD335="x","x","Bitte nur 'x' für Ja pflegen!"))</f>
        <v>o</v>
      </c>
      <c r="AW336" s="133" t="str">
        <f ca="1">IF(Food!$BE335="","o",IF(OR(LEFT(CELL("format",Food!$BE335),1)="S",LEFT(CELL("format",Food!$BE335),1)=".",LEFT(CELL("format",Food!$BE335),1)="F"),"x","Bitte ausschließlich Zahlen pflegen!"))</f>
        <v>o</v>
      </c>
      <c r="AX336" s="133" t="str">
        <f>IF(Food!$BF335="","o",IF(Food!$BF335="x","x","Bitte nur 'x' für Ja pflegen!"))</f>
        <v>o</v>
      </c>
      <c r="AY336" s="133" t="str">
        <f ca="1">IF(Food!$BG335="","o",IF(OR(LEFT(CELL("format",Food!$BG335),1)="S",LEFT(CELL("format",Food!$BG335),1)=".",LEFT(CELL("format",Food!$BG335),1)="F"),"x","Bitte ausschließlich Zahlen pflegen!"))</f>
        <v>o</v>
      </c>
      <c r="AZ336" s="133" t="str">
        <f>IF(Food!$BH335="","o",IF(Food!$BH335="x","x","Bitte nur 'x' für Ja pflegen!"))</f>
        <v>o</v>
      </c>
      <c r="BA336" s="133" t="str">
        <f ca="1">IF(Food!$BI335="","o",IF(OR(LEFT(CELL("format",Food!$BI335),1)="S",LEFT(CELL("format",Food!$BI335),1)=".",LEFT(CELL("format",Food!$BI335),1)="F"),"x","Bitte ausschließlich Zahlen pflegen!"))</f>
        <v>o</v>
      </c>
      <c r="BB336" s="133" t="str">
        <f>IF(Food!$BJ335="","o",IF(ISNUMBER(Food!$BJ335),"x","Bitte ausschließlich Zahlen pflegen!"))</f>
        <v>o</v>
      </c>
      <c r="BC336" s="133" t="str">
        <f ca="1">IF(Food!$BK335="","o",IF(OR(LEFT(CELL("format",Food!$BK335),1)="S",LEFT(CELL("format",Food!$BK335),1)=".",LEFT(CELL("format",Food!$BK335),1)="F"),"x","Bitte ausschließlich Zahlen pflegen!"))</f>
        <v>o</v>
      </c>
      <c r="BD336" s="133" t="str">
        <f>IF(Food!$BL335="","o",IF(ISNUMBER(Food!$BL335),"x","Bitte ausschließlich Zahlen pflegen!"))</f>
        <v>o</v>
      </c>
      <c r="BE336" s="133" t="str">
        <f>IF(Food!$BM335="","o",IF(ISNUMBER(Food!$BM335),"x","Bitte ausschließlich Zahlen pflegen!"))</f>
        <v>o</v>
      </c>
      <c r="BF336" s="133" t="str">
        <f>IF(Food!$BS335="","o",IF(ISNA(VLOOKUP(Food!$BS335,Auswahlisten!$H:$H,1,0))=FALSE,"x","Bitte Produktionsland korrekt pflegen!"))</f>
        <v>o</v>
      </c>
      <c r="BG336" s="133" t="str">
        <f>IF(Food!$BU335="","o",IF(ISNUMBER(Food!$BU335),"x","Bitte ausschließlich Zahlen pflegen!"))</f>
        <v>o</v>
      </c>
      <c r="BH336" s="133" t="str">
        <f>IF(Food!$BV335="","o",IF(ISNUMBER(Food!$BV335),"x","Bitte ausschließlich Zahlen pflegen!"))</f>
        <v>o</v>
      </c>
      <c r="BI336" s="133" t="str">
        <f>IF(Food!$BW335="","o",IF(ISNUMBER(Food!$BW335),"x","Bitte ausschließlich Zahlen pflegen!"))</f>
        <v>o</v>
      </c>
      <c r="BJ336" s="133" t="str">
        <f>IF(Food!$BZ335="","o",IF(ISNA(VLOOKUP(Food!$BZ335,Auswahlisten!$AE:$AE,1,0))=FALSE,"x","Bitte Pfandart korrekt pflegen!"))</f>
        <v>o</v>
      </c>
      <c r="BK336" s="133" t="str">
        <f>IF(Food!$CA335="","o",IF(ISNUMBER(Food!$CA335),"x","Bitte ausschließlich Zahlen pflegen!"))</f>
        <v>o</v>
      </c>
      <c r="BL336" s="133" t="str">
        <f>IF(Food!$CD335="","o",IF(ISNUMBER(Food!$CD335),"x","Bitte ausschließlich Zahlen pflegen!"))</f>
        <v>o</v>
      </c>
      <c r="BM336" s="133" t="str">
        <f>IF(Food!$CE335="","o",IF(ISNA(VLOOKUP(Food!$CE335,Auswahlisten!$A:$A,1,0))=FALSE,"x","Bitte Gewichtseinheit korrekt pflegen!"))</f>
        <v>o</v>
      </c>
      <c r="BN336" s="133" t="str">
        <f>IF(Food!$CF335="","o",IF(ISNUMBER(Food!$CF335),"x","Bitte ausschließlich Zahlen pflegen!"))</f>
        <v>o</v>
      </c>
      <c r="BO336" s="133" t="str">
        <f>IF(Food!$CG335="","o",IF(ISNUMBER(Food!$CG335),"x","Bitte ausschließlich Zahlen pflegen!"))</f>
        <v>o</v>
      </c>
      <c r="BP336" s="133" t="str">
        <f>IF(Food!$CH335="","o",IF(ISNA(VLOOKUP(Food!$CH335,Auswahlisten!$A:$A,1,0))=FALSE,"x","Bitte Gewichtseinheit korrekt pflegen!"))</f>
        <v>o</v>
      </c>
      <c r="BQ336" s="133" t="str">
        <f>IF(Food!$CI335="","o",IF(ISNA(VLOOKUP(Food!$CI335,Auswahlisten!$F:$F,1,0))=FALSE,"x","Bitte JuSchu korrekt pflegen!"))</f>
        <v>o</v>
      </c>
      <c r="BR336" s="133" t="str">
        <f>IF(Verpackung!$D335="","o",IF(ISNUMBER(Verpackung!$D335),"x","Bitte ausschließlich Zahlen pflegen!"))</f>
        <v>o</v>
      </c>
      <c r="BS336" s="133" t="str">
        <f>IF(Verpackung!$E335="","o",IF(ISNUMBER(Verpackung!$E335),"x","Bitte ausschließlich Zahlen pflegen!"))</f>
        <v>o</v>
      </c>
      <c r="BT336" s="133" t="str">
        <f>IF(Verpackung!$F335="","o",IF(ISNUMBER(Verpackung!$F335),"x","Bitte ausschließlich Zahlen pflegen!"))</f>
        <v>o</v>
      </c>
      <c r="BU336" s="133" t="str">
        <f>IF(Verpackung!$G335="","o",IF(ISNUMBER(Verpackung!$G335),"x","Bitte ausschließlich Zahlen pflegen!"))</f>
        <v>o</v>
      </c>
      <c r="BV336" s="133" t="str">
        <f>IF(Verpackung!$H335="","o",IF(ISNUMBER(Verpackung!$H335),"x","Bitte ausschließlich Zahlen pflegen!"))</f>
        <v>o</v>
      </c>
      <c r="BW336" s="133" t="str">
        <f>IF(Verpackung!$I335="","o",IF(ISNUMBER(Verpackung!$I335),"x","Bitte ausschließlich Zahlen pflegen!"))</f>
        <v>o</v>
      </c>
      <c r="BX336" s="133" t="str">
        <f>IF(Verpackung!$J335="","o",IF(ISNUMBER(Verpackung!$J335),"x","Bitte ausschließlich Zahlen pflegen!"))</f>
        <v>o</v>
      </c>
      <c r="BY336" s="133" t="str">
        <f>IF(Verpackung!$K335="","o",IF(ISNUMBER(Verpackung!$K335),"x","Bitte ausschließlich Zahlen pflegen!"))</f>
        <v>o</v>
      </c>
      <c r="BZ336" s="133" t="str">
        <f>IF('Kaufland intern'!D335="","o",IF(LEN('Kaufland intern'!D335)&gt;40,"Eingabe max. 40 Zeichen!","x"))</f>
        <v>o</v>
      </c>
      <c r="CA336" s="133" t="str">
        <f>IF('Kaufland intern'!F335="","o",IF(AND(ISNUMBER('Kaufland intern'!F335),'Kaufland intern'!F335&gt;=1000000,'Kaufland intern'!F335&lt;=9999999),"x","Bitte Eingabe prüfen!"))</f>
        <v>o</v>
      </c>
      <c r="CB336" s="133" t="str">
        <f>IF('Kaufland intern'!G335="","o",IF(LEN('Kaufland intern'!G335)&gt;18,"Eingabe max. 18 Zeichen!","x"))</f>
        <v>o</v>
      </c>
      <c r="CC336" s="133" t="str">
        <f>IF('Kaufland intern'!I335="","o",IF(LEN('Kaufland intern'!I335)&gt;3,"Eingabe max. 3 Zeichen!","x"))</f>
        <v>o</v>
      </c>
      <c r="CD336" s="133" t="str">
        <f>IF('Kaufland intern'!J335="","o",IF(LEN('Kaufland intern'!J335)&gt;6,"Eingabe max. 6 Zeichen!","x"))</f>
        <v>o</v>
      </c>
      <c r="CE336" s="133" t="str">
        <f>IF('Kaufland intern'!K335="","o",IF(LEN('Kaufland intern'!K335)&gt;4,"Eingabe max. 4 Zeichen!","x"))</f>
        <v>o</v>
      </c>
      <c r="CF336" s="133" t="str">
        <f>IF('Kaufland intern'!L335="","o",IF(ISNA(VLOOKUP('Kaufland intern'!L335,Auswahlisten!$Z:$Z,1,0))=FALSE,"x","Bitte Etikettenart korrekt pflegen!"))</f>
        <v>o</v>
      </c>
      <c r="CG336" s="133" t="str">
        <f>IF('Kaufland intern'!M335="","o",IF(LEN('Kaufland intern'!M335)&gt;20,"Eingabe max. 20 Zeichen!","x"))</f>
        <v>o</v>
      </c>
      <c r="CH336" s="133" t="str">
        <f>IF('Kaufland intern'!O335="","o",IF(LEN('Kaufland intern'!O335)&gt;20,"Eingabe max. 20 Zeichen!","x"))</f>
        <v>o</v>
      </c>
      <c r="CI336" s="133" t="str">
        <f>IF('Kaufland intern'!Q335="","o",IF(LEN('Kaufland intern'!Q335)&gt;20,"Eingabe max. 20 Zeichen!","x"))</f>
        <v>o</v>
      </c>
      <c r="CJ336" s="133" t="str">
        <f>IF('Kaufland intern'!S335="","o",IF(LEN('Kaufland intern'!S335)&gt;8,"Eingabe max. 8 Zeichen!","x"))</f>
        <v>o</v>
      </c>
      <c r="CK336" s="133" t="str">
        <f>IF('Kaufland intern'!U335="","o",IF(ISNA(VLOOKUP('Kaufland intern'!U335,Auswahlisten!$D:$D,1,0))=FALSE,"x","Bitte Verpackungsart korrekt pflegen!"))</f>
        <v>o</v>
      </c>
      <c r="CL336" s="133" t="str">
        <f>IF('Kaufland intern'!V335="","o",IF(ISNUMBER('Kaufland intern'!V335),"x","Bitte ausschließlich Zahlen pflegen!"))</f>
        <v>o</v>
      </c>
      <c r="CM336" s="133" t="str">
        <f>IF('Kaufland intern'!W335="","o",IF(ISNA(VLOOKUP('Kaufland intern'!W335,Auswahlisten!$AA:$AA,1,0))=FALSE,"x","Bitte Bezugsweg korrekt pflegen!"))</f>
        <v>o</v>
      </c>
      <c r="CN336" s="133" t="str">
        <f>IF('Kaufland intern'!X335="","o",IF(ISNA(VLOOKUP('Kaufland intern'!X335,Auswahlisten!$AB:$AB,1,0))=FALSE,"x","Bitte Bezugsvorschrift korrekt pflegen!"))</f>
        <v>o</v>
      </c>
      <c r="CO336" s="133" t="str">
        <f>IF('Kaufland intern'!Y335="","o",IF(ISNA(VLOOKUP('Kaufland intern'!Y335,Auswahlisten!$AC:$AC,1,0))=FALSE,"x","Bitte Sortimentsstufenlistung korrekt pflegen!"))</f>
        <v>o</v>
      </c>
      <c r="CP336" s="133" t="str">
        <f>IF('Kaufland intern'!Z335="","o",IF(LEN('Kaufland intern'!Z335)&lt;&gt;13,"Eingabe max. 13 Zahlen!","x"))</f>
        <v>o</v>
      </c>
      <c r="CQ336" s="133" t="str">
        <f>IF('Kaufland intern'!AA335="","o",IF(LEN('Kaufland intern'!AA335)&lt;&gt;13,"Eingabe max. 13 Zahlen!","x"))</f>
        <v>o</v>
      </c>
      <c r="CR336" s="133" t="str">
        <f>IF('Kaufland intern'!AB335="","o",IF(LEN('Kaufland intern'!AB335)&lt;&gt;13,"Eingabe max. 13 Zahlen!","x"))</f>
        <v>o</v>
      </c>
      <c r="CS336" s="133" t="str">
        <f>IF('Kaufland intern'!AC335="","o",IF('Kaufland intern'!AC335="x","x","Bitte nur 'x' für Ja pflegen!"))</f>
        <v>o</v>
      </c>
      <c r="CT336" s="133" t="str">
        <f>IF('Kaufland intern'!AD335="","o",IF('Kaufland intern'!AD335="x","x","Bitte nur 'x' für Ja pflegen!"))</f>
        <v>o</v>
      </c>
      <c r="CU336" s="133" t="str">
        <f>IF('Kaufland intern'!AE335="","o",IF('Kaufland intern'!AE335="x","x","Bitte nur 'x' für Ja pflegen!"))</f>
        <v>o</v>
      </c>
      <c r="CV336" s="133" t="str">
        <f>IF('Kaufland intern'!AF335="","o",IF('Kaufland intern'!AF335="x","x","Bitte nur 'x' für Ja pflegen!"))</f>
        <v>o</v>
      </c>
      <c r="CW336" s="133" t="str">
        <f>IF('Kaufland intern'!AG335="","o",IF('Kaufland intern'!AG335="x","x","Bitte nur 'x' für Ja pflegen!"))</f>
        <v>o</v>
      </c>
      <c r="CX336" s="133" t="str">
        <f>IF('Kaufland intern'!AH335="","o",IF('Kaufland intern'!AH335="x","x","Bitte nur 'x' für Ja pflegen!"))</f>
        <v>o</v>
      </c>
      <c r="CY336" s="133" t="str">
        <f>IF('Kaufland intern'!AI335="","o",IF(LEN('Kaufland intern'!AI335)&lt;&gt;11,"Eingabe 11 Zeichen!","x"))</f>
        <v>o</v>
      </c>
      <c r="CZ336" s="133" t="str">
        <f>IF('Kaufland intern'!AJ335="","o",IF(LEN('Kaufland intern'!AJ335)&lt;&gt;11,"Eingabe 11 Zeichen!","x"))</f>
        <v>o</v>
      </c>
      <c r="DA336" s="133" t="str">
        <f>IF('Kaufland intern'!AK335="","o",IF(LEN('Kaufland intern'!AK335)&lt;&gt;11,"Eingabe 11 Zeichen!","x"))</f>
        <v>o</v>
      </c>
      <c r="DB336" s="133" t="str">
        <f>IF('Kaufland intern'!AL335="","o",IF(LEN('Kaufland intern'!AL335)&lt;&gt;11,"Eingabe 11 Zeichen!","x"))</f>
        <v>o</v>
      </c>
      <c r="DC336" s="133" t="str">
        <f>IF('Kaufland intern'!AM335="","o",IF(LEN('Kaufland intern'!AM335)&lt;&gt;11,"Eingabe 11 Zeichen!","x"))</f>
        <v>o</v>
      </c>
      <c r="DD336" s="133" t="str">
        <f>IF('Kaufland intern'!AN335="","o",IF(LEN('Kaufland intern'!AN335)&lt;&gt;11,"Eingabe 11 Zeichen!","x"))</f>
        <v>o</v>
      </c>
    </row>
    <row r="337" spans="1:108" ht="30">
      <c r="A337" s="128">
        <f>Food!C336</f>
        <v>0</v>
      </c>
      <c r="B337" s="129">
        <f>Food!E336</f>
        <v>0</v>
      </c>
      <c r="C337" s="128">
        <f>Food!O336</f>
        <v>0</v>
      </c>
      <c r="D337" s="133" t="str">
        <f>IF(Food!$A336="","Bitte Datum pflegen!",IF(ISNUMBER(Food!$A336)=FALSE,"Bitte Datum überprüfen!","x"))</f>
        <v>Bitte Datum pflegen!</v>
      </c>
      <c r="E337" s="133" t="str">
        <f>IF(Food!$C336="","Bitte Lieferantenartikelnr. pflegen!",IF(LEN(Food!$C336)&gt;13,"Eingabe max. 13 Zeichen!","x"))</f>
        <v>Bitte Lieferantenartikelnr. pflegen!</v>
      </c>
      <c r="F337" s="133" t="str">
        <f>IF(Food!$D336="","o",IF(LEN(Food!$D336)&gt;13,"Eingabe max. 13 Zeichen!","x"))</f>
        <v>o</v>
      </c>
      <c r="G337" s="145" t="str">
        <f>IF(Food!$F336="","o",IF(ISNUMBER(Food!$F336)=FALSE,"Bitte Gewicht ohne Einheit pflegen!","x"))</f>
        <v>o</v>
      </c>
      <c r="H337" s="133" t="str">
        <f>IF(Food!$G336="","o",IF(ISNA(VLOOKUP(Food!$G336,Auswahlisten!$A:$A,1,0))=FALSE,"x","Bitte Gewichtseinheit korrekt pflegen!"))</f>
        <v>o</v>
      </c>
      <c r="I337" s="133" t="str">
        <f>IF(Food!$H336="","Bitte Steuer pflegen!",IF(OR(Food!$H336=7,Food!$H336=19),"x","Bitte nur 7 oder 19 pflegen!"))</f>
        <v>Bitte Steuer pflegen!</v>
      </c>
      <c r="J337" s="133" t="str">
        <f>IF(Food!$I336="","o",IF(Food!$I336="x","x","Bitte nur 'x' für Ja pflegen!"))</f>
        <v>o</v>
      </c>
      <c r="K337" s="145" t="str">
        <f>IF(Food!$L336="","o",IF(ISNUMBER(Food!$L336)=FALSE,"Bitte Temperatur von ohne Einheit pflegen!","x"))</f>
        <v>o</v>
      </c>
      <c r="L337" s="145" t="str">
        <f>IF(Food!$M336="","o",IF(ISNUMBER(Food!$M336)=FALSE,"Bitte Temperatur bis ohne Einheit pflegen!","x"))</f>
        <v>o</v>
      </c>
      <c r="M337" s="133" t="str">
        <f>IF(Food!$J336="","o",IF(Food!$J336="x","x","Bitte nur 'x' für Ja pflegen!"))</f>
        <v>o</v>
      </c>
      <c r="N337" s="133" t="str">
        <f>IF(Food!$P336="","Bitte Bruttogewicht pflegen!",IF(ISNUMBER(Food!$P336)=FALSE,"Bitte Bruttogwicht ohne Einheit pflegen!","x"))</f>
        <v>Bitte Bruttogewicht pflegen!</v>
      </c>
      <c r="O337" s="133" t="str">
        <f>IF(Food!$Q336="","Bitte Länge pflegen!",IF(ISNUMBER(Food!$Q336)=FALSE,"Bitte Länge ohne Einheit pflegen!","x"))</f>
        <v>Bitte Länge pflegen!</v>
      </c>
      <c r="P337" s="133" t="str">
        <f>IF(Food!$R336="","Bitte Breite pflegen!",IF(ISNUMBER(Food!$R336)=FALSE,"Bitte Breite ohne Einheit pflegen!","x"))</f>
        <v>Bitte Breite pflegen!</v>
      </c>
      <c r="Q337" s="133" t="str">
        <f>IF(Food!$S336="","Bitte Höhe pflegen!",IF(ISNUMBER(Food!$S336)=FALSE,"Bitte Höhe ohne Einheit pflegen!","x"))</f>
        <v>Bitte Höhe pflegen!</v>
      </c>
      <c r="R337" s="133" t="str">
        <f>IF(Food!$V336="","o",IF(ISNUMBER(Food!$V336)=FALSE,"Bitte Bruttogewicht ohne Einheit pflegen!","x"))</f>
        <v>o</v>
      </c>
      <c r="S337" s="133" t="str">
        <f>IF(Food!$W336="","o",IF(ISNUMBER(Food!$W336)=FALSE,"Bitte Länge ohne Einheit pflegen!","x"))</f>
        <v>o</v>
      </c>
      <c r="T337" s="133" t="str">
        <f>IF(Food!$X336="","o",IF(ISNUMBER(Food!$X336)=FALSE,"Bitte Länge ohne Einheit pflegen!","x"))</f>
        <v>o</v>
      </c>
      <c r="U337" s="133" t="str">
        <f>IF(Food!$Y336="","o",IF(ISNUMBER(Food!$Y336)=FALSE,"Bitte Länge ohne Einheit pflegen!","x"))</f>
        <v>o</v>
      </c>
      <c r="V337" s="133" t="str">
        <f>IF(Food!$AB336="","o",IF(ISNUMBER(Food!$AB336)=FALSE,"Bitte Bruttogewicht ohne Einheit pflegen!","x"))</f>
        <v>o</v>
      </c>
      <c r="W337" s="133" t="str">
        <f>IF(Food!$AC336="","o",IF(ISNUMBER(Food!$AC336)=FALSE,"Bitte Länge ohne Einheit pflegen!","x"))</f>
        <v>o</v>
      </c>
      <c r="X337" s="133" t="str">
        <f>IF(Food!$AD336="","o",IF(ISNUMBER(Food!$AD336)=FALSE,"Bitte Breite ohne Einheit pflegen!","x"))</f>
        <v>o</v>
      </c>
      <c r="Y337" s="133" t="str">
        <f>IF(Food!$AE336="","o",IF(ISNUMBER(Food!$AE336)=FALSE,"Bitte Höhe ohne Einheit pflegen!","x"))</f>
        <v>o</v>
      </c>
      <c r="Z337" s="133" t="str">
        <f>IF(Food!$AG336="","o",IF(ISNUMBER(Food!$AG336)=FALSE,"Bitte Bruttogewicht ohne Einheit pflegen!","x"))</f>
        <v>o</v>
      </c>
      <c r="AA337" s="133" t="str">
        <f>IF(Food!$AH336="","o",IF(ISNUMBER(Food!$AH336)=FALSE,"Bitte Länge ohne Einheit pflegen!","x"))</f>
        <v>o</v>
      </c>
      <c r="AB337" s="133" t="str">
        <f>IF(Food!$AI336="","o",IF(ISNUMBER(Food!$AI336)=FALSE,"Bitte Breite ohne Einheit pflegen!","x"))</f>
        <v>o</v>
      </c>
      <c r="AC337" s="133" t="str">
        <f>IF(Food!$AJ336="","o",IF(ISNUMBER(Food!$AJ336)=FALSE,"Bitte Höhe ohne Einheit pflegen!","x"))</f>
        <v>o</v>
      </c>
      <c r="AD337" s="133" t="str">
        <f>IF(Food!$AL336="","o",IF(ISNUMBER(Food!$AL336)=FALSE,"Bitte Bruttogewicht ohne Einheit pflegen!","x"))</f>
        <v>o</v>
      </c>
      <c r="AE337" s="133" t="str">
        <f>IF(Food!$AM336="","o",IF(ISNUMBER(Food!$AM336)=FALSE,"Bitte Länge ohne Einheit pflegen!","x"))</f>
        <v>o</v>
      </c>
      <c r="AF337" s="133" t="str">
        <f>IF(Food!$AN336="","o",IF(ISNUMBER(Food!$AN336)=FALSE,"Bitte Breite ohne Einheit pflegen!","x"))</f>
        <v>o</v>
      </c>
      <c r="AG337" s="133" t="str">
        <f>IF(Food!$AO336="","o",IF(ISNUMBER(Food!$AO336)=FALSE,"Bitte Höhe ohne Einheit pflegen!","x"))</f>
        <v>o</v>
      </c>
      <c r="AH337" s="133" t="str">
        <f>IF(Food!$BX336="","o",IF(Food!$BX336="x","x","Bitte nur 'x' für Ja pflegen!"))</f>
        <v>o</v>
      </c>
      <c r="AI337" s="133" t="str">
        <f>IF(Food!$BY336="","o",IF(ISNUMBER(Food!$BY336),"x","Bitte ausschließlich Zahlen pflegen!"))</f>
        <v>o</v>
      </c>
      <c r="AJ337" s="133" t="str">
        <f>IF(Food!$AR336="","Bitte Verpackungsart pflegen!",IF(Food!$AR336="","o",IF(ISNA(VLOOKUP(Food!$AR336,Auswahlisten!$D:$D,1,0))=FALSE,"x","Bitte Verpackungsart korrekt pflegen!")))</f>
        <v>Bitte Verpackungsart pflegen!</v>
      </c>
      <c r="AK337" s="133" t="str">
        <f>IF(Food!$AS336="","o",IF(ISNUMBER(Food!$AS336)=FALSE,"Bitte nur Anzahl der Tage pflegen!","x"))</f>
        <v>o</v>
      </c>
      <c r="AL337" s="133" t="str">
        <f>IF(Food!$AT336="","o",IF(ISNUMBER(Food!$AT336)=FALSE,"Bitte nur Anzahl der Tage pflegen!","x"))</f>
        <v>o</v>
      </c>
      <c r="AM337" s="133" t="str">
        <f>IF(Food!$AU336="","o",IF(ISNA(VLOOKUP(Food!$AU336,Auswahlisten!$H:$H,1,0))=FALSE,"x","Bitte Produktionsland korrekt pflegen!"))</f>
        <v>o</v>
      </c>
      <c r="AN337" s="133" t="str">
        <f>IF(Food!$AV336="","o",IF(ISNA(VLOOKUP(Food!$AV336,Auswahlisten!$I:$I,1,0))=FALSE,"x","Bitte Region korrekt pflegen!"))</f>
        <v>o</v>
      </c>
      <c r="AO337" s="133" t="str">
        <f>IF(Food!$AW336="","o",IF(LEN(Food!$AW336)&gt;8,"Eingabe max. 8 Zahlen!","x"))</f>
        <v>o</v>
      </c>
      <c r="AP337" s="133" t="str">
        <f>IF(Food!$CC336="","o",IF(Food!$CC336="x","x","Bitte nur 'x' für Ja pflegen!"))</f>
        <v>o</v>
      </c>
      <c r="AQ337" s="133" t="str">
        <f>IF(Food!$AY336="","o",IF(Food!$AY336="x","x","Bitte nur 'x' für Ja pflegen!"))</f>
        <v>o</v>
      </c>
      <c r="AR337" s="133" t="str">
        <f>IF(Food!$AZ336="","o",IF(Food!$AZ336="x","x","Bitte nur 'x' für Ja pflegen!"))</f>
        <v>o</v>
      </c>
      <c r="AS337" s="133" t="str">
        <f>IF(Food!$BA336="","o",IF(Food!$BA336="x","x","Bitte nur 'x' für Ja pflegen!"))</f>
        <v>o</v>
      </c>
      <c r="AT337" s="133" t="str">
        <f>IF(Food!$BB336="","o",IF(Food!$BB336="x","x","Bitte nur 'x' für Ja pflegen!"))</f>
        <v>o</v>
      </c>
      <c r="AU337" s="133" t="str">
        <f ca="1">IF(Food!$BC336="","o",IF(OR(LEFT(CELL("format",Food!$BC336),1)="S",LEFT(CELL("format",Food!$BC336),1)=".",LEFT(CELL("format",Food!$BC336),1)="F"),"x","Bitte ausschließlich Zahlen pflegen!"))</f>
        <v>o</v>
      </c>
      <c r="AV337" s="133" t="str">
        <f>IF(Food!$BD336="","o",IF(Food!$BD336="x","x","Bitte nur 'x' für Ja pflegen!"))</f>
        <v>o</v>
      </c>
      <c r="AW337" s="133" t="str">
        <f ca="1">IF(Food!$BE336="","o",IF(OR(LEFT(CELL("format",Food!$BE336),1)="S",LEFT(CELL("format",Food!$BE336),1)=".",LEFT(CELL("format",Food!$BE336),1)="F"),"x","Bitte ausschließlich Zahlen pflegen!"))</f>
        <v>o</v>
      </c>
      <c r="AX337" s="133" t="str">
        <f>IF(Food!$BF336="","o",IF(Food!$BF336="x","x","Bitte nur 'x' für Ja pflegen!"))</f>
        <v>o</v>
      </c>
      <c r="AY337" s="133" t="str">
        <f ca="1">IF(Food!$BG336="","o",IF(OR(LEFT(CELL("format",Food!$BG336),1)="S",LEFT(CELL("format",Food!$BG336),1)=".",LEFT(CELL("format",Food!$BG336),1)="F"),"x","Bitte ausschließlich Zahlen pflegen!"))</f>
        <v>o</v>
      </c>
      <c r="AZ337" s="133" t="str">
        <f>IF(Food!$BH336="","o",IF(Food!$BH336="x","x","Bitte nur 'x' für Ja pflegen!"))</f>
        <v>o</v>
      </c>
      <c r="BA337" s="133" t="str">
        <f ca="1">IF(Food!$BI336="","o",IF(OR(LEFT(CELL("format",Food!$BI336),1)="S",LEFT(CELL("format",Food!$BI336),1)=".",LEFT(CELL("format",Food!$BI336),1)="F"),"x","Bitte ausschließlich Zahlen pflegen!"))</f>
        <v>o</v>
      </c>
      <c r="BB337" s="133" t="str">
        <f>IF(Food!$BJ336="","o",IF(ISNUMBER(Food!$BJ336),"x","Bitte ausschließlich Zahlen pflegen!"))</f>
        <v>o</v>
      </c>
      <c r="BC337" s="133" t="str">
        <f ca="1">IF(Food!$BK336="","o",IF(OR(LEFT(CELL("format",Food!$BK336),1)="S",LEFT(CELL("format",Food!$BK336),1)=".",LEFT(CELL("format",Food!$BK336),1)="F"),"x","Bitte ausschließlich Zahlen pflegen!"))</f>
        <v>o</v>
      </c>
      <c r="BD337" s="133" t="str">
        <f>IF(Food!$BL336="","o",IF(ISNUMBER(Food!$BL336),"x","Bitte ausschließlich Zahlen pflegen!"))</f>
        <v>o</v>
      </c>
      <c r="BE337" s="133" t="str">
        <f>IF(Food!$BM336="","o",IF(ISNUMBER(Food!$BM336),"x","Bitte ausschließlich Zahlen pflegen!"))</f>
        <v>o</v>
      </c>
      <c r="BF337" s="133" t="str">
        <f>IF(Food!$BS336="","o",IF(ISNA(VLOOKUP(Food!$BS336,Auswahlisten!$H:$H,1,0))=FALSE,"x","Bitte Produktionsland korrekt pflegen!"))</f>
        <v>o</v>
      </c>
      <c r="BG337" s="133" t="str">
        <f>IF(Food!$BU336="","o",IF(ISNUMBER(Food!$BU336),"x","Bitte ausschließlich Zahlen pflegen!"))</f>
        <v>o</v>
      </c>
      <c r="BH337" s="133" t="str">
        <f>IF(Food!$BV336="","o",IF(ISNUMBER(Food!$BV336),"x","Bitte ausschließlich Zahlen pflegen!"))</f>
        <v>o</v>
      </c>
      <c r="BI337" s="133" t="str">
        <f>IF(Food!$BW336="","o",IF(ISNUMBER(Food!$BW336),"x","Bitte ausschließlich Zahlen pflegen!"))</f>
        <v>o</v>
      </c>
      <c r="BJ337" s="133" t="str">
        <f>IF(Food!$BZ336="","o",IF(ISNA(VLOOKUP(Food!$BZ336,Auswahlisten!$AE:$AE,1,0))=FALSE,"x","Bitte Pfandart korrekt pflegen!"))</f>
        <v>o</v>
      </c>
      <c r="BK337" s="133" t="str">
        <f>IF(Food!$CA336="","o",IF(ISNUMBER(Food!$CA336),"x","Bitte ausschließlich Zahlen pflegen!"))</f>
        <v>o</v>
      </c>
      <c r="BL337" s="133" t="str">
        <f>IF(Food!$CD336="","o",IF(ISNUMBER(Food!$CD336),"x","Bitte ausschließlich Zahlen pflegen!"))</f>
        <v>o</v>
      </c>
      <c r="BM337" s="133" t="str">
        <f>IF(Food!$CE336="","o",IF(ISNA(VLOOKUP(Food!$CE336,Auswahlisten!$A:$A,1,0))=FALSE,"x","Bitte Gewichtseinheit korrekt pflegen!"))</f>
        <v>o</v>
      </c>
      <c r="BN337" s="133" t="str">
        <f>IF(Food!$CF336="","o",IF(ISNUMBER(Food!$CF336),"x","Bitte ausschließlich Zahlen pflegen!"))</f>
        <v>o</v>
      </c>
      <c r="BO337" s="133" t="str">
        <f>IF(Food!$CG336="","o",IF(ISNUMBER(Food!$CG336),"x","Bitte ausschließlich Zahlen pflegen!"))</f>
        <v>o</v>
      </c>
      <c r="BP337" s="133" t="str">
        <f>IF(Food!$CH336="","o",IF(ISNA(VLOOKUP(Food!$CH336,Auswahlisten!$A:$A,1,0))=FALSE,"x","Bitte Gewichtseinheit korrekt pflegen!"))</f>
        <v>o</v>
      </c>
      <c r="BQ337" s="133" t="str">
        <f>IF(Food!$CI336="","o",IF(ISNA(VLOOKUP(Food!$CI336,Auswahlisten!$F:$F,1,0))=FALSE,"x","Bitte JuSchu korrekt pflegen!"))</f>
        <v>o</v>
      </c>
      <c r="BR337" s="133" t="str">
        <f>IF(Verpackung!$D336="","o",IF(ISNUMBER(Verpackung!$D336),"x","Bitte ausschließlich Zahlen pflegen!"))</f>
        <v>o</v>
      </c>
      <c r="BS337" s="133" t="str">
        <f>IF(Verpackung!$E336="","o",IF(ISNUMBER(Verpackung!$E336),"x","Bitte ausschließlich Zahlen pflegen!"))</f>
        <v>o</v>
      </c>
      <c r="BT337" s="133" t="str">
        <f>IF(Verpackung!$F336="","o",IF(ISNUMBER(Verpackung!$F336),"x","Bitte ausschließlich Zahlen pflegen!"))</f>
        <v>o</v>
      </c>
      <c r="BU337" s="133" t="str">
        <f>IF(Verpackung!$G336="","o",IF(ISNUMBER(Verpackung!$G336),"x","Bitte ausschließlich Zahlen pflegen!"))</f>
        <v>o</v>
      </c>
      <c r="BV337" s="133" t="str">
        <f>IF(Verpackung!$H336="","o",IF(ISNUMBER(Verpackung!$H336),"x","Bitte ausschließlich Zahlen pflegen!"))</f>
        <v>o</v>
      </c>
      <c r="BW337" s="133" t="str">
        <f>IF(Verpackung!$I336="","o",IF(ISNUMBER(Verpackung!$I336),"x","Bitte ausschließlich Zahlen pflegen!"))</f>
        <v>o</v>
      </c>
      <c r="BX337" s="133" t="str">
        <f>IF(Verpackung!$J336="","o",IF(ISNUMBER(Verpackung!$J336),"x","Bitte ausschließlich Zahlen pflegen!"))</f>
        <v>o</v>
      </c>
      <c r="BY337" s="133" t="str">
        <f>IF(Verpackung!$K336="","o",IF(ISNUMBER(Verpackung!$K336),"x","Bitte ausschließlich Zahlen pflegen!"))</f>
        <v>o</v>
      </c>
      <c r="BZ337" s="133" t="str">
        <f>IF('Kaufland intern'!D336="","o",IF(LEN('Kaufland intern'!D336)&gt;40,"Eingabe max. 40 Zeichen!","x"))</f>
        <v>o</v>
      </c>
      <c r="CA337" s="133" t="str">
        <f>IF('Kaufland intern'!F336="","o",IF(AND(ISNUMBER('Kaufland intern'!F336),'Kaufland intern'!F336&gt;=1000000,'Kaufland intern'!F336&lt;=9999999),"x","Bitte Eingabe prüfen!"))</f>
        <v>o</v>
      </c>
      <c r="CB337" s="133" t="str">
        <f>IF('Kaufland intern'!G336="","o",IF(LEN('Kaufland intern'!G336)&gt;18,"Eingabe max. 18 Zeichen!","x"))</f>
        <v>o</v>
      </c>
      <c r="CC337" s="133" t="str">
        <f>IF('Kaufland intern'!I336="","o",IF(LEN('Kaufland intern'!I336)&gt;3,"Eingabe max. 3 Zeichen!","x"))</f>
        <v>o</v>
      </c>
      <c r="CD337" s="133" t="str">
        <f>IF('Kaufland intern'!J336="","o",IF(LEN('Kaufland intern'!J336)&gt;6,"Eingabe max. 6 Zeichen!","x"))</f>
        <v>o</v>
      </c>
      <c r="CE337" s="133" t="str">
        <f>IF('Kaufland intern'!K336="","o",IF(LEN('Kaufland intern'!K336)&gt;4,"Eingabe max. 4 Zeichen!","x"))</f>
        <v>o</v>
      </c>
      <c r="CF337" s="133" t="str">
        <f>IF('Kaufland intern'!L336="","o",IF(ISNA(VLOOKUP('Kaufland intern'!L336,Auswahlisten!$Z:$Z,1,0))=FALSE,"x","Bitte Etikettenart korrekt pflegen!"))</f>
        <v>o</v>
      </c>
      <c r="CG337" s="133" t="str">
        <f>IF('Kaufland intern'!M336="","o",IF(LEN('Kaufland intern'!M336)&gt;20,"Eingabe max. 20 Zeichen!","x"))</f>
        <v>o</v>
      </c>
      <c r="CH337" s="133" t="str">
        <f>IF('Kaufland intern'!O336="","o",IF(LEN('Kaufland intern'!O336)&gt;20,"Eingabe max. 20 Zeichen!","x"))</f>
        <v>o</v>
      </c>
      <c r="CI337" s="133" t="str">
        <f>IF('Kaufland intern'!Q336="","o",IF(LEN('Kaufland intern'!Q336)&gt;20,"Eingabe max. 20 Zeichen!","x"))</f>
        <v>o</v>
      </c>
      <c r="CJ337" s="133" t="str">
        <f>IF('Kaufland intern'!S336="","o",IF(LEN('Kaufland intern'!S336)&gt;8,"Eingabe max. 8 Zeichen!","x"))</f>
        <v>o</v>
      </c>
      <c r="CK337" s="133" t="str">
        <f>IF('Kaufland intern'!U336="","o",IF(ISNA(VLOOKUP('Kaufland intern'!U336,Auswahlisten!$D:$D,1,0))=FALSE,"x","Bitte Verpackungsart korrekt pflegen!"))</f>
        <v>o</v>
      </c>
      <c r="CL337" s="133" t="str">
        <f>IF('Kaufland intern'!V336="","o",IF(ISNUMBER('Kaufland intern'!V336),"x","Bitte ausschließlich Zahlen pflegen!"))</f>
        <v>o</v>
      </c>
      <c r="CM337" s="133" t="str">
        <f>IF('Kaufland intern'!W336="","o",IF(ISNA(VLOOKUP('Kaufland intern'!W336,Auswahlisten!$AA:$AA,1,0))=FALSE,"x","Bitte Bezugsweg korrekt pflegen!"))</f>
        <v>o</v>
      </c>
      <c r="CN337" s="133" t="str">
        <f>IF('Kaufland intern'!X336="","o",IF(ISNA(VLOOKUP('Kaufland intern'!X336,Auswahlisten!$AB:$AB,1,0))=FALSE,"x","Bitte Bezugsvorschrift korrekt pflegen!"))</f>
        <v>o</v>
      </c>
      <c r="CO337" s="133" t="str">
        <f>IF('Kaufland intern'!Y336="","o",IF(ISNA(VLOOKUP('Kaufland intern'!Y336,Auswahlisten!$AC:$AC,1,0))=FALSE,"x","Bitte Sortimentsstufenlistung korrekt pflegen!"))</f>
        <v>o</v>
      </c>
      <c r="CP337" s="133" t="str">
        <f>IF('Kaufland intern'!Z336="","o",IF(LEN('Kaufland intern'!Z336)&lt;&gt;13,"Eingabe max. 13 Zahlen!","x"))</f>
        <v>o</v>
      </c>
      <c r="CQ337" s="133" t="str">
        <f>IF('Kaufland intern'!AA336="","o",IF(LEN('Kaufland intern'!AA336)&lt;&gt;13,"Eingabe max. 13 Zahlen!","x"))</f>
        <v>o</v>
      </c>
      <c r="CR337" s="133" t="str">
        <f>IF('Kaufland intern'!AB336="","o",IF(LEN('Kaufland intern'!AB336)&lt;&gt;13,"Eingabe max. 13 Zahlen!","x"))</f>
        <v>o</v>
      </c>
      <c r="CS337" s="133" t="str">
        <f>IF('Kaufland intern'!AC336="","o",IF('Kaufland intern'!AC336="x","x","Bitte nur 'x' für Ja pflegen!"))</f>
        <v>o</v>
      </c>
      <c r="CT337" s="133" t="str">
        <f>IF('Kaufland intern'!AD336="","o",IF('Kaufland intern'!AD336="x","x","Bitte nur 'x' für Ja pflegen!"))</f>
        <v>o</v>
      </c>
      <c r="CU337" s="133" t="str">
        <f>IF('Kaufland intern'!AE336="","o",IF('Kaufland intern'!AE336="x","x","Bitte nur 'x' für Ja pflegen!"))</f>
        <v>o</v>
      </c>
      <c r="CV337" s="133" t="str">
        <f>IF('Kaufland intern'!AF336="","o",IF('Kaufland intern'!AF336="x","x","Bitte nur 'x' für Ja pflegen!"))</f>
        <v>o</v>
      </c>
      <c r="CW337" s="133" t="str">
        <f>IF('Kaufland intern'!AG336="","o",IF('Kaufland intern'!AG336="x","x","Bitte nur 'x' für Ja pflegen!"))</f>
        <v>o</v>
      </c>
      <c r="CX337" s="133" t="str">
        <f>IF('Kaufland intern'!AH336="","o",IF('Kaufland intern'!AH336="x","x","Bitte nur 'x' für Ja pflegen!"))</f>
        <v>o</v>
      </c>
      <c r="CY337" s="133" t="str">
        <f>IF('Kaufland intern'!AI336="","o",IF(LEN('Kaufland intern'!AI336)&lt;&gt;11,"Eingabe 11 Zeichen!","x"))</f>
        <v>o</v>
      </c>
      <c r="CZ337" s="133" t="str">
        <f>IF('Kaufland intern'!AJ336="","o",IF(LEN('Kaufland intern'!AJ336)&lt;&gt;11,"Eingabe 11 Zeichen!","x"))</f>
        <v>o</v>
      </c>
      <c r="DA337" s="133" t="str">
        <f>IF('Kaufland intern'!AK336="","o",IF(LEN('Kaufland intern'!AK336)&lt;&gt;11,"Eingabe 11 Zeichen!","x"))</f>
        <v>o</v>
      </c>
      <c r="DB337" s="133" t="str">
        <f>IF('Kaufland intern'!AL336="","o",IF(LEN('Kaufland intern'!AL336)&lt;&gt;11,"Eingabe 11 Zeichen!","x"))</f>
        <v>o</v>
      </c>
      <c r="DC337" s="133" t="str">
        <f>IF('Kaufland intern'!AM336="","o",IF(LEN('Kaufland intern'!AM336)&lt;&gt;11,"Eingabe 11 Zeichen!","x"))</f>
        <v>o</v>
      </c>
      <c r="DD337" s="133" t="str">
        <f>IF('Kaufland intern'!AN336="","o",IF(LEN('Kaufland intern'!AN336)&lt;&gt;11,"Eingabe 11 Zeichen!","x"))</f>
        <v>o</v>
      </c>
    </row>
    <row r="338" spans="1:108" ht="30">
      <c r="A338" s="128">
        <f>Food!C337</f>
        <v>0</v>
      </c>
      <c r="B338" s="129">
        <f>Food!E337</f>
        <v>0</v>
      </c>
      <c r="C338" s="128">
        <f>Food!O337</f>
        <v>0</v>
      </c>
      <c r="D338" s="133" t="str">
        <f>IF(Food!$A337="","Bitte Datum pflegen!",IF(ISNUMBER(Food!$A337)=FALSE,"Bitte Datum überprüfen!","x"))</f>
        <v>Bitte Datum pflegen!</v>
      </c>
      <c r="E338" s="133" t="str">
        <f>IF(Food!$C337="","Bitte Lieferantenartikelnr. pflegen!",IF(LEN(Food!$C337)&gt;13,"Eingabe max. 13 Zeichen!","x"))</f>
        <v>Bitte Lieferantenartikelnr. pflegen!</v>
      </c>
      <c r="F338" s="133" t="str">
        <f>IF(Food!$D337="","o",IF(LEN(Food!$D337)&gt;13,"Eingabe max. 13 Zeichen!","x"))</f>
        <v>o</v>
      </c>
      <c r="G338" s="145" t="str">
        <f>IF(Food!$F337="","o",IF(ISNUMBER(Food!$F337)=FALSE,"Bitte Gewicht ohne Einheit pflegen!","x"))</f>
        <v>o</v>
      </c>
      <c r="H338" s="133" t="str">
        <f>IF(Food!$G337="","o",IF(ISNA(VLOOKUP(Food!$G337,Auswahlisten!$A:$A,1,0))=FALSE,"x","Bitte Gewichtseinheit korrekt pflegen!"))</f>
        <v>o</v>
      </c>
      <c r="I338" s="133" t="str">
        <f>IF(Food!$H337="","Bitte Steuer pflegen!",IF(OR(Food!$H337=7,Food!$H337=19),"x","Bitte nur 7 oder 19 pflegen!"))</f>
        <v>Bitte Steuer pflegen!</v>
      </c>
      <c r="J338" s="133" t="str">
        <f>IF(Food!$I337="","o",IF(Food!$I337="x","x","Bitte nur 'x' für Ja pflegen!"))</f>
        <v>o</v>
      </c>
      <c r="K338" s="145" t="str">
        <f>IF(Food!$L337="","o",IF(ISNUMBER(Food!$L337)=FALSE,"Bitte Temperatur von ohne Einheit pflegen!","x"))</f>
        <v>o</v>
      </c>
      <c r="L338" s="145" t="str">
        <f>IF(Food!$M337="","o",IF(ISNUMBER(Food!$M337)=FALSE,"Bitte Temperatur bis ohne Einheit pflegen!","x"))</f>
        <v>o</v>
      </c>
      <c r="M338" s="133" t="str">
        <f>IF(Food!$J337="","o",IF(Food!$J337="x","x","Bitte nur 'x' für Ja pflegen!"))</f>
        <v>o</v>
      </c>
      <c r="N338" s="133" t="str">
        <f>IF(Food!$P337="","Bitte Bruttogewicht pflegen!",IF(ISNUMBER(Food!$P337)=FALSE,"Bitte Bruttogwicht ohne Einheit pflegen!","x"))</f>
        <v>Bitte Bruttogewicht pflegen!</v>
      </c>
      <c r="O338" s="133" t="str">
        <f>IF(Food!$Q337="","Bitte Länge pflegen!",IF(ISNUMBER(Food!$Q337)=FALSE,"Bitte Länge ohne Einheit pflegen!","x"))</f>
        <v>Bitte Länge pflegen!</v>
      </c>
      <c r="P338" s="133" t="str">
        <f>IF(Food!$R337="","Bitte Breite pflegen!",IF(ISNUMBER(Food!$R337)=FALSE,"Bitte Breite ohne Einheit pflegen!","x"))</f>
        <v>Bitte Breite pflegen!</v>
      </c>
      <c r="Q338" s="133" t="str">
        <f>IF(Food!$S337="","Bitte Höhe pflegen!",IF(ISNUMBER(Food!$S337)=FALSE,"Bitte Höhe ohne Einheit pflegen!","x"))</f>
        <v>Bitte Höhe pflegen!</v>
      </c>
      <c r="R338" s="133" t="str">
        <f>IF(Food!$V337="","o",IF(ISNUMBER(Food!$V337)=FALSE,"Bitte Bruttogewicht ohne Einheit pflegen!","x"))</f>
        <v>o</v>
      </c>
      <c r="S338" s="133" t="str">
        <f>IF(Food!$W337="","o",IF(ISNUMBER(Food!$W337)=FALSE,"Bitte Länge ohne Einheit pflegen!","x"))</f>
        <v>o</v>
      </c>
      <c r="T338" s="133" t="str">
        <f>IF(Food!$X337="","o",IF(ISNUMBER(Food!$X337)=FALSE,"Bitte Länge ohne Einheit pflegen!","x"))</f>
        <v>o</v>
      </c>
      <c r="U338" s="133" t="str">
        <f>IF(Food!$Y337="","o",IF(ISNUMBER(Food!$Y337)=FALSE,"Bitte Länge ohne Einheit pflegen!","x"))</f>
        <v>o</v>
      </c>
      <c r="V338" s="133" t="str">
        <f>IF(Food!$AB337="","o",IF(ISNUMBER(Food!$AB337)=FALSE,"Bitte Bruttogewicht ohne Einheit pflegen!","x"))</f>
        <v>o</v>
      </c>
      <c r="W338" s="133" t="str">
        <f>IF(Food!$AC337="","o",IF(ISNUMBER(Food!$AC337)=FALSE,"Bitte Länge ohne Einheit pflegen!","x"))</f>
        <v>o</v>
      </c>
      <c r="X338" s="133" t="str">
        <f>IF(Food!$AD337="","o",IF(ISNUMBER(Food!$AD337)=FALSE,"Bitte Breite ohne Einheit pflegen!","x"))</f>
        <v>o</v>
      </c>
      <c r="Y338" s="133" t="str">
        <f>IF(Food!$AE337="","o",IF(ISNUMBER(Food!$AE337)=FALSE,"Bitte Höhe ohne Einheit pflegen!","x"))</f>
        <v>o</v>
      </c>
      <c r="Z338" s="133" t="str">
        <f>IF(Food!$AG337="","o",IF(ISNUMBER(Food!$AG337)=FALSE,"Bitte Bruttogewicht ohne Einheit pflegen!","x"))</f>
        <v>o</v>
      </c>
      <c r="AA338" s="133" t="str">
        <f>IF(Food!$AH337="","o",IF(ISNUMBER(Food!$AH337)=FALSE,"Bitte Länge ohne Einheit pflegen!","x"))</f>
        <v>o</v>
      </c>
      <c r="AB338" s="133" t="str">
        <f>IF(Food!$AI337="","o",IF(ISNUMBER(Food!$AI337)=FALSE,"Bitte Breite ohne Einheit pflegen!","x"))</f>
        <v>o</v>
      </c>
      <c r="AC338" s="133" t="str">
        <f>IF(Food!$AJ337="","o",IF(ISNUMBER(Food!$AJ337)=FALSE,"Bitte Höhe ohne Einheit pflegen!","x"))</f>
        <v>o</v>
      </c>
      <c r="AD338" s="133" t="str">
        <f>IF(Food!$AL337="","o",IF(ISNUMBER(Food!$AL337)=FALSE,"Bitte Bruttogewicht ohne Einheit pflegen!","x"))</f>
        <v>o</v>
      </c>
      <c r="AE338" s="133" t="str">
        <f>IF(Food!$AM337="","o",IF(ISNUMBER(Food!$AM337)=FALSE,"Bitte Länge ohne Einheit pflegen!","x"))</f>
        <v>o</v>
      </c>
      <c r="AF338" s="133" t="str">
        <f>IF(Food!$AN337="","o",IF(ISNUMBER(Food!$AN337)=FALSE,"Bitte Breite ohne Einheit pflegen!","x"))</f>
        <v>o</v>
      </c>
      <c r="AG338" s="133" t="str">
        <f>IF(Food!$AO337="","o",IF(ISNUMBER(Food!$AO337)=FALSE,"Bitte Höhe ohne Einheit pflegen!","x"))</f>
        <v>o</v>
      </c>
      <c r="AH338" s="133" t="str">
        <f>IF(Food!$BX337="","o",IF(Food!$BX337="x","x","Bitte nur 'x' für Ja pflegen!"))</f>
        <v>o</v>
      </c>
      <c r="AI338" s="133" t="str">
        <f>IF(Food!$BY337="","o",IF(ISNUMBER(Food!$BY337),"x","Bitte ausschließlich Zahlen pflegen!"))</f>
        <v>o</v>
      </c>
      <c r="AJ338" s="133" t="str">
        <f>IF(Food!$AR337="","Bitte Verpackungsart pflegen!",IF(Food!$AR337="","o",IF(ISNA(VLOOKUP(Food!$AR337,Auswahlisten!$D:$D,1,0))=FALSE,"x","Bitte Verpackungsart korrekt pflegen!")))</f>
        <v>Bitte Verpackungsart pflegen!</v>
      </c>
      <c r="AK338" s="133" t="str">
        <f>IF(Food!$AS337="","o",IF(ISNUMBER(Food!$AS337)=FALSE,"Bitte nur Anzahl der Tage pflegen!","x"))</f>
        <v>o</v>
      </c>
      <c r="AL338" s="133" t="str">
        <f>IF(Food!$AT337="","o",IF(ISNUMBER(Food!$AT337)=FALSE,"Bitte nur Anzahl der Tage pflegen!","x"))</f>
        <v>o</v>
      </c>
      <c r="AM338" s="133" t="str">
        <f>IF(Food!$AU337="","o",IF(ISNA(VLOOKUP(Food!$AU337,Auswahlisten!$H:$H,1,0))=FALSE,"x","Bitte Produktionsland korrekt pflegen!"))</f>
        <v>o</v>
      </c>
      <c r="AN338" s="133" t="str">
        <f>IF(Food!$AV337="","o",IF(ISNA(VLOOKUP(Food!$AV337,Auswahlisten!$I:$I,1,0))=FALSE,"x","Bitte Region korrekt pflegen!"))</f>
        <v>o</v>
      </c>
      <c r="AO338" s="133" t="str">
        <f>IF(Food!$AW337="","o",IF(LEN(Food!$AW337)&gt;8,"Eingabe max. 8 Zahlen!","x"))</f>
        <v>o</v>
      </c>
      <c r="AP338" s="133" t="str">
        <f>IF(Food!$CC337="","o",IF(Food!$CC337="x","x","Bitte nur 'x' für Ja pflegen!"))</f>
        <v>o</v>
      </c>
      <c r="AQ338" s="133" t="str">
        <f>IF(Food!$AY337="","o",IF(Food!$AY337="x","x","Bitte nur 'x' für Ja pflegen!"))</f>
        <v>o</v>
      </c>
      <c r="AR338" s="133" t="str">
        <f>IF(Food!$AZ337="","o",IF(Food!$AZ337="x","x","Bitte nur 'x' für Ja pflegen!"))</f>
        <v>o</v>
      </c>
      <c r="AS338" s="133" t="str">
        <f>IF(Food!$BA337="","o",IF(Food!$BA337="x","x","Bitte nur 'x' für Ja pflegen!"))</f>
        <v>o</v>
      </c>
      <c r="AT338" s="133" t="str">
        <f>IF(Food!$BB337="","o",IF(Food!$BB337="x","x","Bitte nur 'x' für Ja pflegen!"))</f>
        <v>o</v>
      </c>
      <c r="AU338" s="133" t="str">
        <f ca="1">IF(Food!$BC337="","o",IF(OR(LEFT(CELL("format",Food!$BC337),1)="S",LEFT(CELL("format",Food!$BC337),1)=".",LEFT(CELL("format",Food!$BC337),1)="F"),"x","Bitte ausschließlich Zahlen pflegen!"))</f>
        <v>o</v>
      </c>
      <c r="AV338" s="133" t="str">
        <f>IF(Food!$BD337="","o",IF(Food!$BD337="x","x","Bitte nur 'x' für Ja pflegen!"))</f>
        <v>o</v>
      </c>
      <c r="AW338" s="133" t="str">
        <f ca="1">IF(Food!$BE337="","o",IF(OR(LEFT(CELL("format",Food!$BE337),1)="S",LEFT(CELL("format",Food!$BE337),1)=".",LEFT(CELL("format",Food!$BE337),1)="F"),"x","Bitte ausschließlich Zahlen pflegen!"))</f>
        <v>o</v>
      </c>
      <c r="AX338" s="133" t="str">
        <f>IF(Food!$BF337="","o",IF(Food!$BF337="x","x","Bitte nur 'x' für Ja pflegen!"))</f>
        <v>o</v>
      </c>
      <c r="AY338" s="133" t="str">
        <f ca="1">IF(Food!$BG337="","o",IF(OR(LEFT(CELL("format",Food!$BG337),1)="S",LEFT(CELL("format",Food!$BG337),1)=".",LEFT(CELL("format",Food!$BG337),1)="F"),"x","Bitte ausschließlich Zahlen pflegen!"))</f>
        <v>o</v>
      </c>
      <c r="AZ338" s="133" t="str">
        <f>IF(Food!$BH337="","o",IF(Food!$BH337="x","x","Bitte nur 'x' für Ja pflegen!"))</f>
        <v>o</v>
      </c>
      <c r="BA338" s="133" t="str">
        <f ca="1">IF(Food!$BI337="","o",IF(OR(LEFT(CELL("format",Food!$BI337),1)="S",LEFT(CELL("format",Food!$BI337),1)=".",LEFT(CELL("format",Food!$BI337),1)="F"),"x","Bitte ausschließlich Zahlen pflegen!"))</f>
        <v>o</v>
      </c>
      <c r="BB338" s="133" t="str">
        <f>IF(Food!$BJ337="","o",IF(ISNUMBER(Food!$BJ337),"x","Bitte ausschließlich Zahlen pflegen!"))</f>
        <v>o</v>
      </c>
      <c r="BC338" s="133" t="str">
        <f ca="1">IF(Food!$BK337="","o",IF(OR(LEFT(CELL("format",Food!$BK337),1)="S",LEFT(CELL("format",Food!$BK337),1)=".",LEFT(CELL("format",Food!$BK337),1)="F"),"x","Bitte ausschließlich Zahlen pflegen!"))</f>
        <v>o</v>
      </c>
      <c r="BD338" s="133" t="str">
        <f>IF(Food!$BL337="","o",IF(ISNUMBER(Food!$BL337),"x","Bitte ausschließlich Zahlen pflegen!"))</f>
        <v>o</v>
      </c>
      <c r="BE338" s="133" t="str">
        <f>IF(Food!$BM337="","o",IF(ISNUMBER(Food!$BM337),"x","Bitte ausschließlich Zahlen pflegen!"))</f>
        <v>o</v>
      </c>
      <c r="BF338" s="133" t="str">
        <f>IF(Food!$BS337="","o",IF(ISNA(VLOOKUP(Food!$BS337,Auswahlisten!$H:$H,1,0))=FALSE,"x","Bitte Produktionsland korrekt pflegen!"))</f>
        <v>o</v>
      </c>
      <c r="BG338" s="133" t="str">
        <f>IF(Food!$BU337="","o",IF(ISNUMBER(Food!$BU337),"x","Bitte ausschließlich Zahlen pflegen!"))</f>
        <v>o</v>
      </c>
      <c r="BH338" s="133" t="str">
        <f>IF(Food!$BV337="","o",IF(ISNUMBER(Food!$BV337),"x","Bitte ausschließlich Zahlen pflegen!"))</f>
        <v>o</v>
      </c>
      <c r="BI338" s="133" t="str">
        <f>IF(Food!$BW337="","o",IF(ISNUMBER(Food!$BW337),"x","Bitte ausschließlich Zahlen pflegen!"))</f>
        <v>o</v>
      </c>
      <c r="BJ338" s="133" t="str">
        <f>IF(Food!$BZ337="","o",IF(ISNA(VLOOKUP(Food!$BZ337,Auswahlisten!$AE:$AE,1,0))=FALSE,"x","Bitte Pfandart korrekt pflegen!"))</f>
        <v>o</v>
      </c>
      <c r="BK338" s="133" t="str">
        <f>IF(Food!$CA337="","o",IF(ISNUMBER(Food!$CA337),"x","Bitte ausschließlich Zahlen pflegen!"))</f>
        <v>o</v>
      </c>
      <c r="BL338" s="133" t="str">
        <f>IF(Food!$CD337="","o",IF(ISNUMBER(Food!$CD337),"x","Bitte ausschließlich Zahlen pflegen!"))</f>
        <v>o</v>
      </c>
      <c r="BM338" s="133" t="str">
        <f>IF(Food!$CE337="","o",IF(ISNA(VLOOKUP(Food!$CE337,Auswahlisten!$A:$A,1,0))=FALSE,"x","Bitte Gewichtseinheit korrekt pflegen!"))</f>
        <v>o</v>
      </c>
      <c r="BN338" s="133" t="str">
        <f>IF(Food!$CF337="","o",IF(ISNUMBER(Food!$CF337),"x","Bitte ausschließlich Zahlen pflegen!"))</f>
        <v>o</v>
      </c>
      <c r="BO338" s="133" t="str">
        <f>IF(Food!$CG337="","o",IF(ISNUMBER(Food!$CG337),"x","Bitte ausschließlich Zahlen pflegen!"))</f>
        <v>o</v>
      </c>
      <c r="BP338" s="133" t="str">
        <f>IF(Food!$CH337="","o",IF(ISNA(VLOOKUP(Food!$CH337,Auswahlisten!$A:$A,1,0))=FALSE,"x","Bitte Gewichtseinheit korrekt pflegen!"))</f>
        <v>o</v>
      </c>
      <c r="BQ338" s="133" t="str">
        <f>IF(Food!$CI337="","o",IF(ISNA(VLOOKUP(Food!$CI337,Auswahlisten!$F:$F,1,0))=FALSE,"x","Bitte JuSchu korrekt pflegen!"))</f>
        <v>o</v>
      </c>
      <c r="BR338" s="133" t="str">
        <f>IF(Verpackung!$D337="","o",IF(ISNUMBER(Verpackung!$D337),"x","Bitte ausschließlich Zahlen pflegen!"))</f>
        <v>o</v>
      </c>
      <c r="BS338" s="133" t="str">
        <f>IF(Verpackung!$E337="","o",IF(ISNUMBER(Verpackung!$E337),"x","Bitte ausschließlich Zahlen pflegen!"))</f>
        <v>o</v>
      </c>
      <c r="BT338" s="133" t="str">
        <f>IF(Verpackung!$F337="","o",IF(ISNUMBER(Verpackung!$F337),"x","Bitte ausschließlich Zahlen pflegen!"))</f>
        <v>o</v>
      </c>
      <c r="BU338" s="133" t="str">
        <f>IF(Verpackung!$G337="","o",IF(ISNUMBER(Verpackung!$G337),"x","Bitte ausschließlich Zahlen pflegen!"))</f>
        <v>o</v>
      </c>
      <c r="BV338" s="133" t="str">
        <f>IF(Verpackung!$H337="","o",IF(ISNUMBER(Verpackung!$H337),"x","Bitte ausschließlich Zahlen pflegen!"))</f>
        <v>o</v>
      </c>
      <c r="BW338" s="133" t="str">
        <f>IF(Verpackung!$I337="","o",IF(ISNUMBER(Verpackung!$I337),"x","Bitte ausschließlich Zahlen pflegen!"))</f>
        <v>o</v>
      </c>
      <c r="BX338" s="133" t="str">
        <f>IF(Verpackung!$J337="","o",IF(ISNUMBER(Verpackung!$J337),"x","Bitte ausschließlich Zahlen pflegen!"))</f>
        <v>o</v>
      </c>
      <c r="BY338" s="133" t="str">
        <f>IF(Verpackung!$K337="","o",IF(ISNUMBER(Verpackung!$K337),"x","Bitte ausschließlich Zahlen pflegen!"))</f>
        <v>o</v>
      </c>
      <c r="BZ338" s="133" t="str">
        <f>IF('Kaufland intern'!D337="","o",IF(LEN('Kaufland intern'!D337)&gt;40,"Eingabe max. 40 Zeichen!","x"))</f>
        <v>o</v>
      </c>
      <c r="CA338" s="133" t="str">
        <f>IF('Kaufland intern'!F337="","o",IF(AND(ISNUMBER('Kaufland intern'!F337),'Kaufland intern'!F337&gt;=1000000,'Kaufland intern'!F337&lt;=9999999),"x","Bitte Eingabe prüfen!"))</f>
        <v>o</v>
      </c>
      <c r="CB338" s="133" t="str">
        <f>IF('Kaufland intern'!G337="","o",IF(LEN('Kaufland intern'!G337)&gt;18,"Eingabe max. 18 Zeichen!","x"))</f>
        <v>o</v>
      </c>
      <c r="CC338" s="133" t="str">
        <f>IF('Kaufland intern'!I337="","o",IF(LEN('Kaufland intern'!I337)&gt;3,"Eingabe max. 3 Zeichen!","x"))</f>
        <v>o</v>
      </c>
      <c r="CD338" s="133" t="str">
        <f>IF('Kaufland intern'!J337="","o",IF(LEN('Kaufland intern'!J337)&gt;6,"Eingabe max. 6 Zeichen!","x"))</f>
        <v>o</v>
      </c>
      <c r="CE338" s="133" t="str">
        <f>IF('Kaufland intern'!K337="","o",IF(LEN('Kaufland intern'!K337)&gt;4,"Eingabe max. 4 Zeichen!","x"))</f>
        <v>o</v>
      </c>
      <c r="CF338" s="133" t="str">
        <f>IF('Kaufland intern'!L337="","o",IF(ISNA(VLOOKUP('Kaufland intern'!L337,Auswahlisten!$Z:$Z,1,0))=FALSE,"x","Bitte Etikettenart korrekt pflegen!"))</f>
        <v>o</v>
      </c>
      <c r="CG338" s="133" t="str">
        <f>IF('Kaufland intern'!M337="","o",IF(LEN('Kaufland intern'!M337)&gt;20,"Eingabe max. 20 Zeichen!","x"))</f>
        <v>o</v>
      </c>
      <c r="CH338" s="133" t="str">
        <f>IF('Kaufland intern'!O337="","o",IF(LEN('Kaufland intern'!O337)&gt;20,"Eingabe max. 20 Zeichen!","x"))</f>
        <v>o</v>
      </c>
      <c r="CI338" s="133" t="str">
        <f>IF('Kaufland intern'!Q337="","o",IF(LEN('Kaufland intern'!Q337)&gt;20,"Eingabe max. 20 Zeichen!","x"))</f>
        <v>o</v>
      </c>
      <c r="CJ338" s="133" t="str">
        <f>IF('Kaufland intern'!S337="","o",IF(LEN('Kaufland intern'!S337)&gt;8,"Eingabe max. 8 Zeichen!","x"))</f>
        <v>o</v>
      </c>
      <c r="CK338" s="133" t="str">
        <f>IF('Kaufland intern'!U337="","o",IF(ISNA(VLOOKUP('Kaufland intern'!U337,Auswahlisten!$D:$D,1,0))=FALSE,"x","Bitte Verpackungsart korrekt pflegen!"))</f>
        <v>o</v>
      </c>
      <c r="CL338" s="133" t="str">
        <f>IF('Kaufland intern'!V337="","o",IF(ISNUMBER('Kaufland intern'!V337),"x","Bitte ausschließlich Zahlen pflegen!"))</f>
        <v>o</v>
      </c>
      <c r="CM338" s="133" t="str">
        <f>IF('Kaufland intern'!W337="","o",IF(ISNA(VLOOKUP('Kaufland intern'!W337,Auswahlisten!$AA:$AA,1,0))=FALSE,"x","Bitte Bezugsweg korrekt pflegen!"))</f>
        <v>o</v>
      </c>
      <c r="CN338" s="133" t="str">
        <f>IF('Kaufland intern'!X337="","o",IF(ISNA(VLOOKUP('Kaufland intern'!X337,Auswahlisten!$AB:$AB,1,0))=FALSE,"x","Bitte Bezugsvorschrift korrekt pflegen!"))</f>
        <v>o</v>
      </c>
      <c r="CO338" s="133" t="str">
        <f>IF('Kaufland intern'!Y337="","o",IF(ISNA(VLOOKUP('Kaufland intern'!Y337,Auswahlisten!$AC:$AC,1,0))=FALSE,"x","Bitte Sortimentsstufenlistung korrekt pflegen!"))</f>
        <v>o</v>
      </c>
      <c r="CP338" s="133" t="str">
        <f>IF('Kaufland intern'!Z337="","o",IF(LEN('Kaufland intern'!Z337)&lt;&gt;13,"Eingabe max. 13 Zahlen!","x"))</f>
        <v>o</v>
      </c>
      <c r="CQ338" s="133" t="str">
        <f>IF('Kaufland intern'!AA337="","o",IF(LEN('Kaufland intern'!AA337)&lt;&gt;13,"Eingabe max. 13 Zahlen!","x"))</f>
        <v>o</v>
      </c>
      <c r="CR338" s="133" t="str">
        <f>IF('Kaufland intern'!AB337="","o",IF(LEN('Kaufland intern'!AB337)&lt;&gt;13,"Eingabe max. 13 Zahlen!","x"))</f>
        <v>o</v>
      </c>
      <c r="CS338" s="133" t="str">
        <f>IF('Kaufland intern'!AC337="","o",IF('Kaufland intern'!AC337="x","x","Bitte nur 'x' für Ja pflegen!"))</f>
        <v>o</v>
      </c>
      <c r="CT338" s="133" t="str">
        <f>IF('Kaufland intern'!AD337="","o",IF('Kaufland intern'!AD337="x","x","Bitte nur 'x' für Ja pflegen!"))</f>
        <v>o</v>
      </c>
      <c r="CU338" s="133" t="str">
        <f>IF('Kaufland intern'!AE337="","o",IF('Kaufland intern'!AE337="x","x","Bitte nur 'x' für Ja pflegen!"))</f>
        <v>o</v>
      </c>
      <c r="CV338" s="133" t="str">
        <f>IF('Kaufland intern'!AF337="","o",IF('Kaufland intern'!AF337="x","x","Bitte nur 'x' für Ja pflegen!"))</f>
        <v>o</v>
      </c>
      <c r="CW338" s="133" t="str">
        <f>IF('Kaufland intern'!AG337="","o",IF('Kaufland intern'!AG337="x","x","Bitte nur 'x' für Ja pflegen!"))</f>
        <v>o</v>
      </c>
      <c r="CX338" s="133" t="str">
        <f>IF('Kaufland intern'!AH337="","o",IF('Kaufland intern'!AH337="x","x","Bitte nur 'x' für Ja pflegen!"))</f>
        <v>o</v>
      </c>
      <c r="CY338" s="133" t="str">
        <f>IF('Kaufland intern'!AI337="","o",IF(LEN('Kaufland intern'!AI337)&lt;&gt;11,"Eingabe 11 Zeichen!","x"))</f>
        <v>o</v>
      </c>
      <c r="CZ338" s="133" t="str">
        <f>IF('Kaufland intern'!AJ337="","o",IF(LEN('Kaufland intern'!AJ337)&lt;&gt;11,"Eingabe 11 Zeichen!","x"))</f>
        <v>o</v>
      </c>
      <c r="DA338" s="133" t="str">
        <f>IF('Kaufland intern'!AK337="","o",IF(LEN('Kaufland intern'!AK337)&lt;&gt;11,"Eingabe 11 Zeichen!","x"))</f>
        <v>o</v>
      </c>
      <c r="DB338" s="133" t="str">
        <f>IF('Kaufland intern'!AL337="","o",IF(LEN('Kaufland intern'!AL337)&lt;&gt;11,"Eingabe 11 Zeichen!","x"))</f>
        <v>o</v>
      </c>
      <c r="DC338" s="133" t="str">
        <f>IF('Kaufland intern'!AM337="","o",IF(LEN('Kaufland intern'!AM337)&lt;&gt;11,"Eingabe 11 Zeichen!","x"))</f>
        <v>o</v>
      </c>
      <c r="DD338" s="133" t="str">
        <f>IF('Kaufland intern'!AN337="","o",IF(LEN('Kaufland intern'!AN337)&lt;&gt;11,"Eingabe 11 Zeichen!","x"))</f>
        <v>o</v>
      </c>
    </row>
    <row r="339" spans="1:108" ht="30">
      <c r="A339" s="128">
        <f>Food!C338</f>
        <v>0</v>
      </c>
      <c r="B339" s="129">
        <f>Food!E338</f>
        <v>0</v>
      </c>
      <c r="C339" s="128">
        <f>Food!O338</f>
        <v>0</v>
      </c>
      <c r="D339" s="133" t="str">
        <f>IF(Food!$A338="","Bitte Datum pflegen!",IF(ISNUMBER(Food!$A338)=FALSE,"Bitte Datum überprüfen!","x"))</f>
        <v>Bitte Datum pflegen!</v>
      </c>
      <c r="E339" s="133" t="str">
        <f>IF(Food!$C338="","Bitte Lieferantenartikelnr. pflegen!",IF(LEN(Food!$C338)&gt;13,"Eingabe max. 13 Zeichen!","x"))</f>
        <v>Bitte Lieferantenartikelnr. pflegen!</v>
      </c>
      <c r="F339" s="133" t="str">
        <f>IF(Food!$D338="","o",IF(LEN(Food!$D338)&gt;13,"Eingabe max. 13 Zeichen!","x"))</f>
        <v>o</v>
      </c>
      <c r="G339" s="145" t="str">
        <f>IF(Food!$F338="","o",IF(ISNUMBER(Food!$F338)=FALSE,"Bitte Gewicht ohne Einheit pflegen!","x"))</f>
        <v>o</v>
      </c>
      <c r="H339" s="133" t="str">
        <f>IF(Food!$G338="","o",IF(ISNA(VLOOKUP(Food!$G338,Auswahlisten!$A:$A,1,0))=FALSE,"x","Bitte Gewichtseinheit korrekt pflegen!"))</f>
        <v>o</v>
      </c>
      <c r="I339" s="133" t="str">
        <f>IF(Food!$H338="","Bitte Steuer pflegen!",IF(OR(Food!$H338=7,Food!$H338=19),"x","Bitte nur 7 oder 19 pflegen!"))</f>
        <v>Bitte Steuer pflegen!</v>
      </c>
      <c r="J339" s="133" t="str">
        <f>IF(Food!$I338="","o",IF(Food!$I338="x","x","Bitte nur 'x' für Ja pflegen!"))</f>
        <v>o</v>
      </c>
      <c r="K339" s="145" t="str">
        <f>IF(Food!$L338="","o",IF(ISNUMBER(Food!$L338)=FALSE,"Bitte Temperatur von ohne Einheit pflegen!","x"))</f>
        <v>o</v>
      </c>
      <c r="L339" s="145" t="str">
        <f>IF(Food!$M338="","o",IF(ISNUMBER(Food!$M338)=FALSE,"Bitte Temperatur bis ohne Einheit pflegen!","x"))</f>
        <v>o</v>
      </c>
      <c r="M339" s="133" t="str">
        <f>IF(Food!$J338="","o",IF(Food!$J338="x","x","Bitte nur 'x' für Ja pflegen!"))</f>
        <v>o</v>
      </c>
      <c r="N339" s="133" t="str">
        <f>IF(Food!$P338="","Bitte Bruttogewicht pflegen!",IF(ISNUMBER(Food!$P338)=FALSE,"Bitte Bruttogwicht ohne Einheit pflegen!","x"))</f>
        <v>Bitte Bruttogewicht pflegen!</v>
      </c>
      <c r="O339" s="133" t="str">
        <f>IF(Food!$Q338="","Bitte Länge pflegen!",IF(ISNUMBER(Food!$Q338)=FALSE,"Bitte Länge ohne Einheit pflegen!","x"))</f>
        <v>Bitte Länge pflegen!</v>
      </c>
      <c r="P339" s="133" t="str">
        <f>IF(Food!$R338="","Bitte Breite pflegen!",IF(ISNUMBER(Food!$R338)=FALSE,"Bitte Breite ohne Einheit pflegen!","x"))</f>
        <v>Bitte Breite pflegen!</v>
      </c>
      <c r="Q339" s="133" t="str">
        <f>IF(Food!$S338="","Bitte Höhe pflegen!",IF(ISNUMBER(Food!$S338)=FALSE,"Bitte Höhe ohne Einheit pflegen!","x"))</f>
        <v>Bitte Höhe pflegen!</v>
      </c>
      <c r="R339" s="133" t="str">
        <f>IF(Food!$V338="","o",IF(ISNUMBER(Food!$V338)=FALSE,"Bitte Bruttogewicht ohne Einheit pflegen!","x"))</f>
        <v>o</v>
      </c>
      <c r="S339" s="133" t="str">
        <f>IF(Food!$W338="","o",IF(ISNUMBER(Food!$W338)=FALSE,"Bitte Länge ohne Einheit pflegen!","x"))</f>
        <v>o</v>
      </c>
      <c r="T339" s="133" t="str">
        <f>IF(Food!$X338="","o",IF(ISNUMBER(Food!$X338)=FALSE,"Bitte Länge ohne Einheit pflegen!","x"))</f>
        <v>o</v>
      </c>
      <c r="U339" s="133" t="str">
        <f>IF(Food!$Y338="","o",IF(ISNUMBER(Food!$Y338)=FALSE,"Bitte Länge ohne Einheit pflegen!","x"))</f>
        <v>o</v>
      </c>
      <c r="V339" s="133" t="str">
        <f>IF(Food!$AB338="","o",IF(ISNUMBER(Food!$AB338)=FALSE,"Bitte Bruttogewicht ohne Einheit pflegen!","x"))</f>
        <v>o</v>
      </c>
      <c r="W339" s="133" t="str">
        <f>IF(Food!$AC338="","o",IF(ISNUMBER(Food!$AC338)=FALSE,"Bitte Länge ohne Einheit pflegen!","x"))</f>
        <v>o</v>
      </c>
      <c r="X339" s="133" t="str">
        <f>IF(Food!$AD338="","o",IF(ISNUMBER(Food!$AD338)=FALSE,"Bitte Breite ohne Einheit pflegen!","x"))</f>
        <v>o</v>
      </c>
      <c r="Y339" s="133" t="str">
        <f>IF(Food!$AE338="","o",IF(ISNUMBER(Food!$AE338)=FALSE,"Bitte Höhe ohne Einheit pflegen!","x"))</f>
        <v>o</v>
      </c>
      <c r="Z339" s="133" t="str">
        <f>IF(Food!$AG338="","o",IF(ISNUMBER(Food!$AG338)=FALSE,"Bitte Bruttogewicht ohne Einheit pflegen!","x"))</f>
        <v>o</v>
      </c>
      <c r="AA339" s="133" t="str">
        <f>IF(Food!$AH338="","o",IF(ISNUMBER(Food!$AH338)=FALSE,"Bitte Länge ohne Einheit pflegen!","x"))</f>
        <v>o</v>
      </c>
      <c r="AB339" s="133" t="str">
        <f>IF(Food!$AI338="","o",IF(ISNUMBER(Food!$AI338)=FALSE,"Bitte Breite ohne Einheit pflegen!","x"))</f>
        <v>o</v>
      </c>
      <c r="AC339" s="133" t="str">
        <f>IF(Food!$AJ338="","o",IF(ISNUMBER(Food!$AJ338)=FALSE,"Bitte Höhe ohne Einheit pflegen!","x"))</f>
        <v>o</v>
      </c>
      <c r="AD339" s="133" t="str">
        <f>IF(Food!$AL338="","o",IF(ISNUMBER(Food!$AL338)=FALSE,"Bitte Bruttogewicht ohne Einheit pflegen!","x"))</f>
        <v>o</v>
      </c>
      <c r="AE339" s="133" t="str">
        <f>IF(Food!$AM338="","o",IF(ISNUMBER(Food!$AM338)=FALSE,"Bitte Länge ohne Einheit pflegen!","x"))</f>
        <v>o</v>
      </c>
      <c r="AF339" s="133" t="str">
        <f>IF(Food!$AN338="","o",IF(ISNUMBER(Food!$AN338)=FALSE,"Bitte Breite ohne Einheit pflegen!","x"))</f>
        <v>o</v>
      </c>
      <c r="AG339" s="133" t="str">
        <f>IF(Food!$AO338="","o",IF(ISNUMBER(Food!$AO338)=FALSE,"Bitte Höhe ohne Einheit pflegen!","x"))</f>
        <v>o</v>
      </c>
      <c r="AH339" s="133" t="str">
        <f>IF(Food!$BX338="","o",IF(Food!$BX338="x","x","Bitte nur 'x' für Ja pflegen!"))</f>
        <v>o</v>
      </c>
      <c r="AI339" s="133" t="str">
        <f>IF(Food!$BY338="","o",IF(ISNUMBER(Food!$BY338),"x","Bitte ausschließlich Zahlen pflegen!"))</f>
        <v>o</v>
      </c>
      <c r="AJ339" s="133" t="str">
        <f>IF(Food!$AR338="","Bitte Verpackungsart pflegen!",IF(Food!$AR338="","o",IF(ISNA(VLOOKUP(Food!$AR338,Auswahlisten!$D:$D,1,0))=FALSE,"x","Bitte Verpackungsart korrekt pflegen!")))</f>
        <v>Bitte Verpackungsart pflegen!</v>
      </c>
      <c r="AK339" s="133" t="str">
        <f>IF(Food!$AS338="","o",IF(ISNUMBER(Food!$AS338)=FALSE,"Bitte nur Anzahl der Tage pflegen!","x"))</f>
        <v>o</v>
      </c>
      <c r="AL339" s="133" t="str">
        <f>IF(Food!$AT338="","o",IF(ISNUMBER(Food!$AT338)=FALSE,"Bitte nur Anzahl der Tage pflegen!","x"))</f>
        <v>o</v>
      </c>
      <c r="AM339" s="133" t="str">
        <f>IF(Food!$AU338="","o",IF(ISNA(VLOOKUP(Food!$AU338,Auswahlisten!$H:$H,1,0))=FALSE,"x","Bitte Produktionsland korrekt pflegen!"))</f>
        <v>o</v>
      </c>
      <c r="AN339" s="133" t="str">
        <f>IF(Food!$AV338="","o",IF(ISNA(VLOOKUP(Food!$AV338,Auswahlisten!$I:$I,1,0))=FALSE,"x","Bitte Region korrekt pflegen!"))</f>
        <v>o</v>
      </c>
      <c r="AO339" s="133" t="str">
        <f>IF(Food!$AW338="","o",IF(LEN(Food!$AW338)&gt;8,"Eingabe max. 8 Zahlen!","x"))</f>
        <v>o</v>
      </c>
      <c r="AP339" s="133" t="str">
        <f>IF(Food!$CC338="","o",IF(Food!$CC338="x","x","Bitte nur 'x' für Ja pflegen!"))</f>
        <v>o</v>
      </c>
      <c r="AQ339" s="133" t="str">
        <f>IF(Food!$AY338="","o",IF(Food!$AY338="x","x","Bitte nur 'x' für Ja pflegen!"))</f>
        <v>o</v>
      </c>
      <c r="AR339" s="133" t="str">
        <f>IF(Food!$AZ338="","o",IF(Food!$AZ338="x","x","Bitte nur 'x' für Ja pflegen!"))</f>
        <v>o</v>
      </c>
      <c r="AS339" s="133" t="str">
        <f>IF(Food!$BA338="","o",IF(Food!$BA338="x","x","Bitte nur 'x' für Ja pflegen!"))</f>
        <v>o</v>
      </c>
      <c r="AT339" s="133" t="str">
        <f>IF(Food!$BB338="","o",IF(Food!$BB338="x","x","Bitte nur 'x' für Ja pflegen!"))</f>
        <v>o</v>
      </c>
      <c r="AU339" s="133" t="str">
        <f ca="1">IF(Food!$BC338="","o",IF(OR(LEFT(CELL("format",Food!$BC338),1)="S",LEFT(CELL("format",Food!$BC338),1)=".",LEFT(CELL("format",Food!$BC338),1)="F"),"x","Bitte ausschließlich Zahlen pflegen!"))</f>
        <v>o</v>
      </c>
      <c r="AV339" s="133" t="str">
        <f>IF(Food!$BD338="","o",IF(Food!$BD338="x","x","Bitte nur 'x' für Ja pflegen!"))</f>
        <v>o</v>
      </c>
      <c r="AW339" s="133" t="str">
        <f ca="1">IF(Food!$BE338="","o",IF(OR(LEFT(CELL("format",Food!$BE338),1)="S",LEFT(CELL("format",Food!$BE338),1)=".",LEFT(CELL("format",Food!$BE338),1)="F"),"x","Bitte ausschließlich Zahlen pflegen!"))</f>
        <v>o</v>
      </c>
      <c r="AX339" s="133" t="str">
        <f>IF(Food!$BF338="","o",IF(Food!$BF338="x","x","Bitte nur 'x' für Ja pflegen!"))</f>
        <v>o</v>
      </c>
      <c r="AY339" s="133" t="str">
        <f ca="1">IF(Food!$BG338="","o",IF(OR(LEFT(CELL("format",Food!$BG338),1)="S",LEFT(CELL("format",Food!$BG338),1)=".",LEFT(CELL("format",Food!$BG338),1)="F"),"x","Bitte ausschließlich Zahlen pflegen!"))</f>
        <v>o</v>
      </c>
      <c r="AZ339" s="133" t="str">
        <f>IF(Food!$BH338="","o",IF(Food!$BH338="x","x","Bitte nur 'x' für Ja pflegen!"))</f>
        <v>o</v>
      </c>
      <c r="BA339" s="133" t="str">
        <f ca="1">IF(Food!$BI338="","o",IF(OR(LEFT(CELL("format",Food!$BI338),1)="S",LEFT(CELL("format",Food!$BI338),1)=".",LEFT(CELL("format",Food!$BI338),1)="F"),"x","Bitte ausschließlich Zahlen pflegen!"))</f>
        <v>o</v>
      </c>
      <c r="BB339" s="133" t="str">
        <f>IF(Food!$BJ338="","o",IF(ISNUMBER(Food!$BJ338),"x","Bitte ausschließlich Zahlen pflegen!"))</f>
        <v>o</v>
      </c>
      <c r="BC339" s="133" t="str">
        <f ca="1">IF(Food!$BK338="","o",IF(OR(LEFT(CELL("format",Food!$BK338),1)="S",LEFT(CELL("format",Food!$BK338),1)=".",LEFT(CELL("format",Food!$BK338),1)="F"),"x","Bitte ausschließlich Zahlen pflegen!"))</f>
        <v>o</v>
      </c>
      <c r="BD339" s="133" t="str">
        <f>IF(Food!$BL338="","o",IF(ISNUMBER(Food!$BL338),"x","Bitte ausschließlich Zahlen pflegen!"))</f>
        <v>o</v>
      </c>
      <c r="BE339" s="133" t="str">
        <f>IF(Food!$BM338="","o",IF(ISNUMBER(Food!$BM338),"x","Bitte ausschließlich Zahlen pflegen!"))</f>
        <v>o</v>
      </c>
      <c r="BF339" s="133" t="str">
        <f>IF(Food!$BS338="","o",IF(ISNA(VLOOKUP(Food!$BS338,Auswahlisten!$H:$H,1,0))=FALSE,"x","Bitte Produktionsland korrekt pflegen!"))</f>
        <v>o</v>
      </c>
      <c r="BG339" s="133" t="str">
        <f>IF(Food!$BU338="","o",IF(ISNUMBER(Food!$BU338),"x","Bitte ausschließlich Zahlen pflegen!"))</f>
        <v>o</v>
      </c>
      <c r="BH339" s="133" t="str">
        <f>IF(Food!$BV338="","o",IF(ISNUMBER(Food!$BV338),"x","Bitte ausschließlich Zahlen pflegen!"))</f>
        <v>o</v>
      </c>
      <c r="BI339" s="133" t="str">
        <f>IF(Food!$BW338="","o",IF(ISNUMBER(Food!$BW338),"x","Bitte ausschließlich Zahlen pflegen!"))</f>
        <v>o</v>
      </c>
      <c r="BJ339" s="133" t="str">
        <f>IF(Food!$BZ338="","o",IF(ISNA(VLOOKUP(Food!$BZ338,Auswahlisten!$AE:$AE,1,0))=FALSE,"x","Bitte Pfandart korrekt pflegen!"))</f>
        <v>o</v>
      </c>
      <c r="BK339" s="133" t="str">
        <f>IF(Food!$CA338="","o",IF(ISNUMBER(Food!$CA338),"x","Bitte ausschließlich Zahlen pflegen!"))</f>
        <v>o</v>
      </c>
      <c r="BL339" s="133" t="str">
        <f>IF(Food!$CD338="","o",IF(ISNUMBER(Food!$CD338),"x","Bitte ausschließlich Zahlen pflegen!"))</f>
        <v>o</v>
      </c>
      <c r="BM339" s="133" t="str">
        <f>IF(Food!$CE338="","o",IF(ISNA(VLOOKUP(Food!$CE338,Auswahlisten!$A:$A,1,0))=FALSE,"x","Bitte Gewichtseinheit korrekt pflegen!"))</f>
        <v>o</v>
      </c>
      <c r="BN339" s="133" t="str">
        <f>IF(Food!$CF338="","o",IF(ISNUMBER(Food!$CF338),"x","Bitte ausschließlich Zahlen pflegen!"))</f>
        <v>o</v>
      </c>
      <c r="BO339" s="133" t="str">
        <f>IF(Food!$CG338="","o",IF(ISNUMBER(Food!$CG338),"x","Bitte ausschließlich Zahlen pflegen!"))</f>
        <v>o</v>
      </c>
      <c r="BP339" s="133" t="str">
        <f>IF(Food!$CH338="","o",IF(ISNA(VLOOKUP(Food!$CH338,Auswahlisten!$A:$A,1,0))=FALSE,"x","Bitte Gewichtseinheit korrekt pflegen!"))</f>
        <v>o</v>
      </c>
      <c r="BQ339" s="133" t="str">
        <f>IF(Food!$CI338="","o",IF(ISNA(VLOOKUP(Food!$CI338,Auswahlisten!$F:$F,1,0))=FALSE,"x","Bitte JuSchu korrekt pflegen!"))</f>
        <v>o</v>
      </c>
      <c r="BR339" s="133" t="str">
        <f>IF(Verpackung!$D338="","o",IF(ISNUMBER(Verpackung!$D338),"x","Bitte ausschließlich Zahlen pflegen!"))</f>
        <v>o</v>
      </c>
      <c r="BS339" s="133" t="str">
        <f>IF(Verpackung!$E338="","o",IF(ISNUMBER(Verpackung!$E338),"x","Bitte ausschließlich Zahlen pflegen!"))</f>
        <v>o</v>
      </c>
      <c r="BT339" s="133" t="str">
        <f>IF(Verpackung!$F338="","o",IF(ISNUMBER(Verpackung!$F338),"x","Bitte ausschließlich Zahlen pflegen!"))</f>
        <v>o</v>
      </c>
      <c r="BU339" s="133" t="str">
        <f>IF(Verpackung!$G338="","o",IF(ISNUMBER(Verpackung!$G338),"x","Bitte ausschließlich Zahlen pflegen!"))</f>
        <v>o</v>
      </c>
      <c r="BV339" s="133" t="str">
        <f>IF(Verpackung!$H338="","o",IF(ISNUMBER(Verpackung!$H338),"x","Bitte ausschließlich Zahlen pflegen!"))</f>
        <v>o</v>
      </c>
      <c r="BW339" s="133" t="str">
        <f>IF(Verpackung!$I338="","o",IF(ISNUMBER(Verpackung!$I338),"x","Bitte ausschließlich Zahlen pflegen!"))</f>
        <v>o</v>
      </c>
      <c r="BX339" s="133" t="str">
        <f>IF(Verpackung!$J338="","o",IF(ISNUMBER(Verpackung!$J338),"x","Bitte ausschließlich Zahlen pflegen!"))</f>
        <v>o</v>
      </c>
      <c r="BY339" s="133" t="str">
        <f>IF(Verpackung!$K338="","o",IF(ISNUMBER(Verpackung!$K338),"x","Bitte ausschließlich Zahlen pflegen!"))</f>
        <v>o</v>
      </c>
      <c r="BZ339" s="133" t="str">
        <f>IF('Kaufland intern'!D338="","o",IF(LEN('Kaufland intern'!D338)&gt;40,"Eingabe max. 40 Zeichen!","x"))</f>
        <v>o</v>
      </c>
      <c r="CA339" s="133" t="str">
        <f>IF('Kaufland intern'!F338="","o",IF(AND(ISNUMBER('Kaufland intern'!F338),'Kaufland intern'!F338&gt;=1000000,'Kaufland intern'!F338&lt;=9999999),"x","Bitte Eingabe prüfen!"))</f>
        <v>o</v>
      </c>
      <c r="CB339" s="133" t="str">
        <f>IF('Kaufland intern'!G338="","o",IF(LEN('Kaufland intern'!G338)&gt;18,"Eingabe max. 18 Zeichen!","x"))</f>
        <v>o</v>
      </c>
      <c r="CC339" s="133" t="str">
        <f>IF('Kaufland intern'!I338="","o",IF(LEN('Kaufland intern'!I338)&gt;3,"Eingabe max. 3 Zeichen!","x"))</f>
        <v>o</v>
      </c>
      <c r="CD339" s="133" t="str">
        <f>IF('Kaufland intern'!J338="","o",IF(LEN('Kaufland intern'!J338)&gt;6,"Eingabe max. 6 Zeichen!","x"))</f>
        <v>o</v>
      </c>
      <c r="CE339" s="133" t="str">
        <f>IF('Kaufland intern'!K338="","o",IF(LEN('Kaufland intern'!K338)&gt;4,"Eingabe max. 4 Zeichen!","x"))</f>
        <v>o</v>
      </c>
      <c r="CF339" s="133" t="str">
        <f>IF('Kaufland intern'!L338="","o",IF(ISNA(VLOOKUP('Kaufland intern'!L338,Auswahlisten!$Z:$Z,1,0))=FALSE,"x","Bitte Etikettenart korrekt pflegen!"))</f>
        <v>o</v>
      </c>
      <c r="CG339" s="133" t="str">
        <f>IF('Kaufland intern'!M338="","o",IF(LEN('Kaufland intern'!M338)&gt;20,"Eingabe max. 20 Zeichen!","x"))</f>
        <v>o</v>
      </c>
      <c r="CH339" s="133" t="str">
        <f>IF('Kaufland intern'!O338="","o",IF(LEN('Kaufland intern'!O338)&gt;20,"Eingabe max. 20 Zeichen!","x"))</f>
        <v>o</v>
      </c>
      <c r="CI339" s="133" t="str">
        <f>IF('Kaufland intern'!Q338="","o",IF(LEN('Kaufland intern'!Q338)&gt;20,"Eingabe max. 20 Zeichen!","x"))</f>
        <v>o</v>
      </c>
      <c r="CJ339" s="133" t="str">
        <f>IF('Kaufland intern'!S338="","o",IF(LEN('Kaufland intern'!S338)&gt;8,"Eingabe max. 8 Zeichen!","x"))</f>
        <v>o</v>
      </c>
      <c r="CK339" s="133" t="str">
        <f>IF('Kaufland intern'!U338="","o",IF(ISNA(VLOOKUP('Kaufland intern'!U338,Auswahlisten!$D:$D,1,0))=FALSE,"x","Bitte Verpackungsart korrekt pflegen!"))</f>
        <v>o</v>
      </c>
      <c r="CL339" s="133" t="str">
        <f>IF('Kaufland intern'!V338="","o",IF(ISNUMBER('Kaufland intern'!V338),"x","Bitte ausschließlich Zahlen pflegen!"))</f>
        <v>o</v>
      </c>
      <c r="CM339" s="133" t="str">
        <f>IF('Kaufland intern'!W338="","o",IF(ISNA(VLOOKUP('Kaufland intern'!W338,Auswahlisten!$AA:$AA,1,0))=FALSE,"x","Bitte Bezugsweg korrekt pflegen!"))</f>
        <v>o</v>
      </c>
      <c r="CN339" s="133" t="str">
        <f>IF('Kaufland intern'!X338="","o",IF(ISNA(VLOOKUP('Kaufland intern'!X338,Auswahlisten!$AB:$AB,1,0))=FALSE,"x","Bitte Bezugsvorschrift korrekt pflegen!"))</f>
        <v>o</v>
      </c>
      <c r="CO339" s="133" t="str">
        <f>IF('Kaufland intern'!Y338="","o",IF(ISNA(VLOOKUP('Kaufland intern'!Y338,Auswahlisten!$AC:$AC,1,0))=FALSE,"x","Bitte Sortimentsstufenlistung korrekt pflegen!"))</f>
        <v>o</v>
      </c>
      <c r="CP339" s="133" t="str">
        <f>IF('Kaufland intern'!Z338="","o",IF(LEN('Kaufland intern'!Z338)&lt;&gt;13,"Eingabe max. 13 Zahlen!","x"))</f>
        <v>o</v>
      </c>
      <c r="CQ339" s="133" t="str">
        <f>IF('Kaufland intern'!AA338="","o",IF(LEN('Kaufland intern'!AA338)&lt;&gt;13,"Eingabe max. 13 Zahlen!","x"))</f>
        <v>o</v>
      </c>
      <c r="CR339" s="133" t="str">
        <f>IF('Kaufland intern'!AB338="","o",IF(LEN('Kaufland intern'!AB338)&lt;&gt;13,"Eingabe max. 13 Zahlen!","x"))</f>
        <v>o</v>
      </c>
      <c r="CS339" s="133" t="str">
        <f>IF('Kaufland intern'!AC338="","o",IF('Kaufland intern'!AC338="x","x","Bitte nur 'x' für Ja pflegen!"))</f>
        <v>o</v>
      </c>
      <c r="CT339" s="133" t="str">
        <f>IF('Kaufland intern'!AD338="","o",IF('Kaufland intern'!AD338="x","x","Bitte nur 'x' für Ja pflegen!"))</f>
        <v>o</v>
      </c>
      <c r="CU339" s="133" t="str">
        <f>IF('Kaufland intern'!AE338="","o",IF('Kaufland intern'!AE338="x","x","Bitte nur 'x' für Ja pflegen!"))</f>
        <v>o</v>
      </c>
      <c r="CV339" s="133" t="str">
        <f>IF('Kaufland intern'!AF338="","o",IF('Kaufland intern'!AF338="x","x","Bitte nur 'x' für Ja pflegen!"))</f>
        <v>o</v>
      </c>
      <c r="CW339" s="133" t="str">
        <f>IF('Kaufland intern'!AG338="","o",IF('Kaufland intern'!AG338="x","x","Bitte nur 'x' für Ja pflegen!"))</f>
        <v>o</v>
      </c>
      <c r="CX339" s="133" t="str">
        <f>IF('Kaufland intern'!AH338="","o",IF('Kaufland intern'!AH338="x","x","Bitte nur 'x' für Ja pflegen!"))</f>
        <v>o</v>
      </c>
      <c r="CY339" s="133" t="str">
        <f>IF('Kaufland intern'!AI338="","o",IF(LEN('Kaufland intern'!AI338)&lt;&gt;11,"Eingabe 11 Zeichen!","x"))</f>
        <v>o</v>
      </c>
      <c r="CZ339" s="133" t="str">
        <f>IF('Kaufland intern'!AJ338="","o",IF(LEN('Kaufland intern'!AJ338)&lt;&gt;11,"Eingabe 11 Zeichen!","x"))</f>
        <v>o</v>
      </c>
      <c r="DA339" s="133" t="str">
        <f>IF('Kaufland intern'!AK338="","o",IF(LEN('Kaufland intern'!AK338)&lt;&gt;11,"Eingabe 11 Zeichen!","x"))</f>
        <v>o</v>
      </c>
      <c r="DB339" s="133" t="str">
        <f>IF('Kaufland intern'!AL338="","o",IF(LEN('Kaufland intern'!AL338)&lt;&gt;11,"Eingabe 11 Zeichen!","x"))</f>
        <v>o</v>
      </c>
      <c r="DC339" s="133" t="str">
        <f>IF('Kaufland intern'!AM338="","o",IF(LEN('Kaufland intern'!AM338)&lt;&gt;11,"Eingabe 11 Zeichen!","x"))</f>
        <v>o</v>
      </c>
      <c r="DD339" s="133" t="str">
        <f>IF('Kaufland intern'!AN338="","o",IF(LEN('Kaufland intern'!AN338)&lt;&gt;11,"Eingabe 11 Zeichen!","x"))</f>
        <v>o</v>
      </c>
    </row>
    <row r="340" spans="1:108" ht="30">
      <c r="A340" s="128">
        <f>Food!C339</f>
        <v>0</v>
      </c>
      <c r="B340" s="129">
        <f>Food!E339</f>
        <v>0</v>
      </c>
      <c r="C340" s="128">
        <f>Food!O339</f>
        <v>0</v>
      </c>
      <c r="D340" s="133" t="str">
        <f>IF(Food!$A339="","Bitte Datum pflegen!",IF(ISNUMBER(Food!$A339)=FALSE,"Bitte Datum überprüfen!","x"))</f>
        <v>Bitte Datum pflegen!</v>
      </c>
      <c r="E340" s="133" t="str">
        <f>IF(Food!$C339="","Bitte Lieferantenartikelnr. pflegen!",IF(LEN(Food!$C339)&gt;13,"Eingabe max. 13 Zeichen!","x"))</f>
        <v>Bitte Lieferantenartikelnr. pflegen!</v>
      </c>
      <c r="F340" s="133" t="str">
        <f>IF(Food!$D339="","o",IF(LEN(Food!$D339)&gt;13,"Eingabe max. 13 Zeichen!","x"))</f>
        <v>o</v>
      </c>
      <c r="G340" s="145" t="str">
        <f>IF(Food!$F339="","o",IF(ISNUMBER(Food!$F339)=FALSE,"Bitte Gewicht ohne Einheit pflegen!","x"))</f>
        <v>o</v>
      </c>
      <c r="H340" s="133" t="str">
        <f>IF(Food!$G339="","o",IF(ISNA(VLOOKUP(Food!$G339,Auswahlisten!$A:$A,1,0))=FALSE,"x","Bitte Gewichtseinheit korrekt pflegen!"))</f>
        <v>o</v>
      </c>
      <c r="I340" s="133" t="str">
        <f>IF(Food!$H339="","Bitte Steuer pflegen!",IF(OR(Food!$H339=7,Food!$H339=19),"x","Bitte nur 7 oder 19 pflegen!"))</f>
        <v>Bitte Steuer pflegen!</v>
      </c>
      <c r="J340" s="133" t="str">
        <f>IF(Food!$I339="","o",IF(Food!$I339="x","x","Bitte nur 'x' für Ja pflegen!"))</f>
        <v>o</v>
      </c>
      <c r="K340" s="145" t="str">
        <f>IF(Food!$L339="","o",IF(ISNUMBER(Food!$L339)=FALSE,"Bitte Temperatur von ohne Einheit pflegen!","x"))</f>
        <v>o</v>
      </c>
      <c r="L340" s="145" t="str">
        <f>IF(Food!$M339="","o",IF(ISNUMBER(Food!$M339)=FALSE,"Bitte Temperatur bis ohne Einheit pflegen!","x"))</f>
        <v>o</v>
      </c>
      <c r="M340" s="133" t="str">
        <f>IF(Food!$J339="","o",IF(Food!$J339="x","x","Bitte nur 'x' für Ja pflegen!"))</f>
        <v>o</v>
      </c>
      <c r="N340" s="133" t="str">
        <f>IF(Food!$P339="","Bitte Bruttogewicht pflegen!",IF(ISNUMBER(Food!$P339)=FALSE,"Bitte Bruttogwicht ohne Einheit pflegen!","x"))</f>
        <v>Bitte Bruttogewicht pflegen!</v>
      </c>
      <c r="O340" s="133" t="str">
        <f>IF(Food!$Q339="","Bitte Länge pflegen!",IF(ISNUMBER(Food!$Q339)=FALSE,"Bitte Länge ohne Einheit pflegen!","x"))</f>
        <v>Bitte Länge pflegen!</v>
      </c>
      <c r="P340" s="133" t="str">
        <f>IF(Food!$R339="","Bitte Breite pflegen!",IF(ISNUMBER(Food!$R339)=FALSE,"Bitte Breite ohne Einheit pflegen!","x"))</f>
        <v>Bitte Breite pflegen!</v>
      </c>
      <c r="Q340" s="133" t="str">
        <f>IF(Food!$S339="","Bitte Höhe pflegen!",IF(ISNUMBER(Food!$S339)=FALSE,"Bitte Höhe ohne Einheit pflegen!","x"))</f>
        <v>Bitte Höhe pflegen!</v>
      </c>
      <c r="R340" s="133" t="str">
        <f>IF(Food!$V339="","o",IF(ISNUMBER(Food!$V339)=FALSE,"Bitte Bruttogewicht ohne Einheit pflegen!","x"))</f>
        <v>o</v>
      </c>
      <c r="S340" s="133" t="str">
        <f>IF(Food!$W339="","o",IF(ISNUMBER(Food!$W339)=FALSE,"Bitte Länge ohne Einheit pflegen!","x"))</f>
        <v>o</v>
      </c>
      <c r="T340" s="133" t="str">
        <f>IF(Food!$X339="","o",IF(ISNUMBER(Food!$X339)=FALSE,"Bitte Länge ohne Einheit pflegen!","x"))</f>
        <v>o</v>
      </c>
      <c r="U340" s="133" t="str">
        <f>IF(Food!$Y339="","o",IF(ISNUMBER(Food!$Y339)=FALSE,"Bitte Länge ohne Einheit pflegen!","x"))</f>
        <v>o</v>
      </c>
      <c r="V340" s="133" t="str">
        <f>IF(Food!$AB339="","o",IF(ISNUMBER(Food!$AB339)=FALSE,"Bitte Bruttogewicht ohne Einheit pflegen!","x"))</f>
        <v>o</v>
      </c>
      <c r="W340" s="133" t="str">
        <f>IF(Food!$AC339="","o",IF(ISNUMBER(Food!$AC339)=FALSE,"Bitte Länge ohne Einheit pflegen!","x"))</f>
        <v>o</v>
      </c>
      <c r="X340" s="133" t="str">
        <f>IF(Food!$AD339="","o",IF(ISNUMBER(Food!$AD339)=FALSE,"Bitte Breite ohne Einheit pflegen!","x"))</f>
        <v>o</v>
      </c>
      <c r="Y340" s="133" t="str">
        <f>IF(Food!$AE339="","o",IF(ISNUMBER(Food!$AE339)=FALSE,"Bitte Höhe ohne Einheit pflegen!","x"))</f>
        <v>o</v>
      </c>
      <c r="Z340" s="133" t="str">
        <f>IF(Food!$AG339="","o",IF(ISNUMBER(Food!$AG339)=FALSE,"Bitte Bruttogewicht ohne Einheit pflegen!","x"))</f>
        <v>o</v>
      </c>
      <c r="AA340" s="133" t="str">
        <f>IF(Food!$AH339="","o",IF(ISNUMBER(Food!$AH339)=FALSE,"Bitte Länge ohne Einheit pflegen!","x"))</f>
        <v>o</v>
      </c>
      <c r="AB340" s="133" t="str">
        <f>IF(Food!$AI339="","o",IF(ISNUMBER(Food!$AI339)=FALSE,"Bitte Breite ohne Einheit pflegen!","x"))</f>
        <v>o</v>
      </c>
      <c r="AC340" s="133" t="str">
        <f>IF(Food!$AJ339="","o",IF(ISNUMBER(Food!$AJ339)=FALSE,"Bitte Höhe ohne Einheit pflegen!","x"))</f>
        <v>o</v>
      </c>
      <c r="AD340" s="133" t="str">
        <f>IF(Food!$AL339="","o",IF(ISNUMBER(Food!$AL339)=FALSE,"Bitte Bruttogewicht ohne Einheit pflegen!","x"))</f>
        <v>o</v>
      </c>
      <c r="AE340" s="133" t="str">
        <f>IF(Food!$AM339="","o",IF(ISNUMBER(Food!$AM339)=FALSE,"Bitte Länge ohne Einheit pflegen!","x"))</f>
        <v>o</v>
      </c>
      <c r="AF340" s="133" t="str">
        <f>IF(Food!$AN339="","o",IF(ISNUMBER(Food!$AN339)=FALSE,"Bitte Breite ohne Einheit pflegen!","x"))</f>
        <v>o</v>
      </c>
      <c r="AG340" s="133" t="str">
        <f>IF(Food!$AO339="","o",IF(ISNUMBER(Food!$AO339)=FALSE,"Bitte Höhe ohne Einheit pflegen!","x"))</f>
        <v>o</v>
      </c>
      <c r="AH340" s="133" t="str">
        <f>IF(Food!$BX339="","o",IF(Food!$BX339="x","x","Bitte nur 'x' für Ja pflegen!"))</f>
        <v>o</v>
      </c>
      <c r="AI340" s="133" t="str">
        <f>IF(Food!$BY339="","o",IF(ISNUMBER(Food!$BY339),"x","Bitte ausschließlich Zahlen pflegen!"))</f>
        <v>o</v>
      </c>
      <c r="AJ340" s="133" t="str">
        <f>IF(Food!$AR339="","Bitte Verpackungsart pflegen!",IF(Food!$AR339="","o",IF(ISNA(VLOOKUP(Food!$AR339,Auswahlisten!$D:$D,1,0))=FALSE,"x","Bitte Verpackungsart korrekt pflegen!")))</f>
        <v>Bitte Verpackungsart pflegen!</v>
      </c>
      <c r="AK340" s="133" t="str">
        <f>IF(Food!$AS339="","o",IF(ISNUMBER(Food!$AS339)=FALSE,"Bitte nur Anzahl der Tage pflegen!","x"))</f>
        <v>o</v>
      </c>
      <c r="AL340" s="133" t="str">
        <f>IF(Food!$AT339="","o",IF(ISNUMBER(Food!$AT339)=FALSE,"Bitte nur Anzahl der Tage pflegen!","x"))</f>
        <v>o</v>
      </c>
      <c r="AM340" s="133" t="str">
        <f>IF(Food!$AU339="","o",IF(ISNA(VLOOKUP(Food!$AU339,Auswahlisten!$H:$H,1,0))=FALSE,"x","Bitte Produktionsland korrekt pflegen!"))</f>
        <v>o</v>
      </c>
      <c r="AN340" s="133" t="str">
        <f>IF(Food!$AV339="","o",IF(ISNA(VLOOKUP(Food!$AV339,Auswahlisten!$I:$I,1,0))=FALSE,"x","Bitte Region korrekt pflegen!"))</f>
        <v>o</v>
      </c>
      <c r="AO340" s="133" t="str">
        <f>IF(Food!$AW339="","o",IF(LEN(Food!$AW339)&gt;8,"Eingabe max. 8 Zahlen!","x"))</f>
        <v>o</v>
      </c>
      <c r="AP340" s="133" t="str">
        <f>IF(Food!$CC339="","o",IF(Food!$CC339="x","x","Bitte nur 'x' für Ja pflegen!"))</f>
        <v>o</v>
      </c>
      <c r="AQ340" s="133" t="str">
        <f>IF(Food!$AY339="","o",IF(Food!$AY339="x","x","Bitte nur 'x' für Ja pflegen!"))</f>
        <v>o</v>
      </c>
      <c r="AR340" s="133" t="str">
        <f>IF(Food!$AZ339="","o",IF(Food!$AZ339="x","x","Bitte nur 'x' für Ja pflegen!"))</f>
        <v>o</v>
      </c>
      <c r="AS340" s="133" t="str">
        <f>IF(Food!$BA339="","o",IF(Food!$BA339="x","x","Bitte nur 'x' für Ja pflegen!"))</f>
        <v>o</v>
      </c>
      <c r="AT340" s="133" t="str">
        <f>IF(Food!$BB339="","o",IF(Food!$BB339="x","x","Bitte nur 'x' für Ja pflegen!"))</f>
        <v>o</v>
      </c>
      <c r="AU340" s="133" t="str">
        <f ca="1">IF(Food!$BC339="","o",IF(OR(LEFT(CELL("format",Food!$BC339),1)="S",LEFT(CELL("format",Food!$BC339),1)=".",LEFT(CELL("format",Food!$BC339),1)="F"),"x","Bitte ausschließlich Zahlen pflegen!"))</f>
        <v>o</v>
      </c>
      <c r="AV340" s="133" t="str">
        <f>IF(Food!$BD339="","o",IF(Food!$BD339="x","x","Bitte nur 'x' für Ja pflegen!"))</f>
        <v>o</v>
      </c>
      <c r="AW340" s="133" t="str">
        <f ca="1">IF(Food!$BE339="","o",IF(OR(LEFT(CELL("format",Food!$BE339),1)="S",LEFT(CELL("format",Food!$BE339),1)=".",LEFT(CELL("format",Food!$BE339),1)="F"),"x","Bitte ausschließlich Zahlen pflegen!"))</f>
        <v>o</v>
      </c>
      <c r="AX340" s="133" t="str">
        <f>IF(Food!$BF339="","o",IF(Food!$BF339="x","x","Bitte nur 'x' für Ja pflegen!"))</f>
        <v>o</v>
      </c>
      <c r="AY340" s="133" t="str">
        <f ca="1">IF(Food!$BG339="","o",IF(OR(LEFT(CELL("format",Food!$BG339),1)="S",LEFT(CELL("format",Food!$BG339),1)=".",LEFT(CELL("format",Food!$BG339),1)="F"),"x","Bitte ausschließlich Zahlen pflegen!"))</f>
        <v>o</v>
      </c>
      <c r="AZ340" s="133" t="str">
        <f>IF(Food!$BH339="","o",IF(Food!$BH339="x","x","Bitte nur 'x' für Ja pflegen!"))</f>
        <v>o</v>
      </c>
      <c r="BA340" s="133" t="str">
        <f ca="1">IF(Food!$BI339="","o",IF(OR(LEFT(CELL("format",Food!$BI339),1)="S",LEFT(CELL("format",Food!$BI339),1)=".",LEFT(CELL("format",Food!$BI339),1)="F"),"x","Bitte ausschließlich Zahlen pflegen!"))</f>
        <v>o</v>
      </c>
      <c r="BB340" s="133" t="str">
        <f>IF(Food!$BJ339="","o",IF(ISNUMBER(Food!$BJ339),"x","Bitte ausschließlich Zahlen pflegen!"))</f>
        <v>o</v>
      </c>
      <c r="BC340" s="133" t="str">
        <f ca="1">IF(Food!$BK339="","o",IF(OR(LEFT(CELL("format",Food!$BK339),1)="S",LEFT(CELL("format",Food!$BK339),1)=".",LEFT(CELL("format",Food!$BK339),1)="F"),"x","Bitte ausschließlich Zahlen pflegen!"))</f>
        <v>o</v>
      </c>
      <c r="BD340" s="133" t="str">
        <f>IF(Food!$BL339="","o",IF(ISNUMBER(Food!$BL339),"x","Bitte ausschließlich Zahlen pflegen!"))</f>
        <v>o</v>
      </c>
      <c r="BE340" s="133" t="str">
        <f>IF(Food!$BM339="","o",IF(ISNUMBER(Food!$BM339),"x","Bitte ausschließlich Zahlen pflegen!"))</f>
        <v>o</v>
      </c>
      <c r="BF340" s="133" t="str">
        <f>IF(Food!$BS339="","o",IF(ISNA(VLOOKUP(Food!$BS339,Auswahlisten!$H:$H,1,0))=FALSE,"x","Bitte Produktionsland korrekt pflegen!"))</f>
        <v>o</v>
      </c>
      <c r="BG340" s="133" t="str">
        <f>IF(Food!$BU339="","o",IF(ISNUMBER(Food!$BU339),"x","Bitte ausschließlich Zahlen pflegen!"))</f>
        <v>o</v>
      </c>
      <c r="BH340" s="133" t="str">
        <f>IF(Food!$BV339="","o",IF(ISNUMBER(Food!$BV339),"x","Bitte ausschließlich Zahlen pflegen!"))</f>
        <v>o</v>
      </c>
      <c r="BI340" s="133" t="str">
        <f>IF(Food!$BW339="","o",IF(ISNUMBER(Food!$BW339),"x","Bitte ausschließlich Zahlen pflegen!"))</f>
        <v>o</v>
      </c>
      <c r="BJ340" s="133" t="str">
        <f>IF(Food!$BZ339="","o",IF(ISNA(VLOOKUP(Food!$BZ339,Auswahlisten!$AE:$AE,1,0))=FALSE,"x","Bitte Pfandart korrekt pflegen!"))</f>
        <v>o</v>
      </c>
      <c r="BK340" s="133" t="str">
        <f>IF(Food!$CA339="","o",IF(ISNUMBER(Food!$CA339),"x","Bitte ausschließlich Zahlen pflegen!"))</f>
        <v>o</v>
      </c>
      <c r="BL340" s="133" t="str">
        <f>IF(Food!$CD339="","o",IF(ISNUMBER(Food!$CD339),"x","Bitte ausschließlich Zahlen pflegen!"))</f>
        <v>o</v>
      </c>
      <c r="BM340" s="133" t="str">
        <f>IF(Food!$CE339="","o",IF(ISNA(VLOOKUP(Food!$CE339,Auswahlisten!$A:$A,1,0))=FALSE,"x","Bitte Gewichtseinheit korrekt pflegen!"))</f>
        <v>o</v>
      </c>
      <c r="BN340" s="133" t="str">
        <f>IF(Food!$CF339="","o",IF(ISNUMBER(Food!$CF339),"x","Bitte ausschließlich Zahlen pflegen!"))</f>
        <v>o</v>
      </c>
      <c r="BO340" s="133" t="str">
        <f>IF(Food!$CG339="","o",IF(ISNUMBER(Food!$CG339),"x","Bitte ausschließlich Zahlen pflegen!"))</f>
        <v>o</v>
      </c>
      <c r="BP340" s="133" t="str">
        <f>IF(Food!$CH339="","o",IF(ISNA(VLOOKUP(Food!$CH339,Auswahlisten!$A:$A,1,0))=FALSE,"x","Bitte Gewichtseinheit korrekt pflegen!"))</f>
        <v>o</v>
      </c>
      <c r="BQ340" s="133" t="str">
        <f>IF(Food!$CI339="","o",IF(ISNA(VLOOKUP(Food!$CI339,Auswahlisten!$F:$F,1,0))=FALSE,"x","Bitte JuSchu korrekt pflegen!"))</f>
        <v>o</v>
      </c>
      <c r="BR340" s="133" t="str">
        <f>IF(Verpackung!$D339="","o",IF(ISNUMBER(Verpackung!$D339),"x","Bitte ausschließlich Zahlen pflegen!"))</f>
        <v>o</v>
      </c>
      <c r="BS340" s="133" t="str">
        <f>IF(Verpackung!$E339="","o",IF(ISNUMBER(Verpackung!$E339),"x","Bitte ausschließlich Zahlen pflegen!"))</f>
        <v>o</v>
      </c>
      <c r="BT340" s="133" t="str">
        <f>IF(Verpackung!$F339="","o",IF(ISNUMBER(Verpackung!$F339),"x","Bitte ausschließlich Zahlen pflegen!"))</f>
        <v>o</v>
      </c>
      <c r="BU340" s="133" t="str">
        <f>IF(Verpackung!$G339="","o",IF(ISNUMBER(Verpackung!$G339),"x","Bitte ausschließlich Zahlen pflegen!"))</f>
        <v>o</v>
      </c>
      <c r="BV340" s="133" t="str">
        <f>IF(Verpackung!$H339="","o",IF(ISNUMBER(Verpackung!$H339),"x","Bitte ausschließlich Zahlen pflegen!"))</f>
        <v>o</v>
      </c>
      <c r="BW340" s="133" t="str">
        <f>IF(Verpackung!$I339="","o",IF(ISNUMBER(Verpackung!$I339),"x","Bitte ausschließlich Zahlen pflegen!"))</f>
        <v>o</v>
      </c>
      <c r="BX340" s="133" t="str">
        <f>IF(Verpackung!$J339="","o",IF(ISNUMBER(Verpackung!$J339),"x","Bitte ausschließlich Zahlen pflegen!"))</f>
        <v>o</v>
      </c>
      <c r="BY340" s="133" t="str">
        <f>IF(Verpackung!$K339="","o",IF(ISNUMBER(Verpackung!$K339),"x","Bitte ausschließlich Zahlen pflegen!"))</f>
        <v>o</v>
      </c>
      <c r="BZ340" s="133" t="str">
        <f>IF('Kaufland intern'!D339="","o",IF(LEN('Kaufland intern'!D339)&gt;40,"Eingabe max. 40 Zeichen!","x"))</f>
        <v>o</v>
      </c>
      <c r="CA340" s="133" t="str">
        <f>IF('Kaufland intern'!F339="","o",IF(AND(ISNUMBER('Kaufland intern'!F339),'Kaufland intern'!F339&gt;=1000000,'Kaufland intern'!F339&lt;=9999999),"x","Bitte Eingabe prüfen!"))</f>
        <v>o</v>
      </c>
      <c r="CB340" s="133" t="str">
        <f>IF('Kaufland intern'!G339="","o",IF(LEN('Kaufland intern'!G339)&gt;18,"Eingabe max. 18 Zeichen!","x"))</f>
        <v>o</v>
      </c>
      <c r="CC340" s="133" t="str">
        <f>IF('Kaufland intern'!I339="","o",IF(LEN('Kaufland intern'!I339)&gt;3,"Eingabe max. 3 Zeichen!","x"))</f>
        <v>o</v>
      </c>
      <c r="CD340" s="133" t="str">
        <f>IF('Kaufland intern'!J339="","o",IF(LEN('Kaufland intern'!J339)&gt;6,"Eingabe max. 6 Zeichen!","x"))</f>
        <v>o</v>
      </c>
      <c r="CE340" s="133" t="str">
        <f>IF('Kaufland intern'!K339="","o",IF(LEN('Kaufland intern'!K339)&gt;4,"Eingabe max. 4 Zeichen!","x"))</f>
        <v>o</v>
      </c>
      <c r="CF340" s="133" t="str">
        <f>IF('Kaufland intern'!L339="","o",IF(ISNA(VLOOKUP('Kaufland intern'!L339,Auswahlisten!$Z:$Z,1,0))=FALSE,"x","Bitte Etikettenart korrekt pflegen!"))</f>
        <v>o</v>
      </c>
      <c r="CG340" s="133" t="str">
        <f>IF('Kaufland intern'!M339="","o",IF(LEN('Kaufland intern'!M339)&gt;20,"Eingabe max. 20 Zeichen!","x"))</f>
        <v>o</v>
      </c>
      <c r="CH340" s="133" t="str">
        <f>IF('Kaufland intern'!O339="","o",IF(LEN('Kaufland intern'!O339)&gt;20,"Eingabe max. 20 Zeichen!","x"))</f>
        <v>o</v>
      </c>
      <c r="CI340" s="133" t="str">
        <f>IF('Kaufland intern'!Q339="","o",IF(LEN('Kaufland intern'!Q339)&gt;20,"Eingabe max. 20 Zeichen!","x"))</f>
        <v>o</v>
      </c>
      <c r="CJ340" s="133" t="str">
        <f>IF('Kaufland intern'!S339="","o",IF(LEN('Kaufland intern'!S339)&gt;8,"Eingabe max. 8 Zeichen!","x"))</f>
        <v>o</v>
      </c>
      <c r="CK340" s="133" t="str">
        <f>IF('Kaufland intern'!U339="","o",IF(ISNA(VLOOKUP('Kaufland intern'!U339,Auswahlisten!$D:$D,1,0))=FALSE,"x","Bitte Verpackungsart korrekt pflegen!"))</f>
        <v>o</v>
      </c>
      <c r="CL340" s="133" t="str">
        <f>IF('Kaufland intern'!V339="","o",IF(ISNUMBER('Kaufland intern'!V339),"x","Bitte ausschließlich Zahlen pflegen!"))</f>
        <v>o</v>
      </c>
      <c r="CM340" s="133" t="str">
        <f>IF('Kaufland intern'!W339="","o",IF(ISNA(VLOOKUP('Kaufland intern'!W339,Auswahlisten!$AA:$AA,1,0))=FALSE,"x","Bitte Bezugsweg korrekt pflegen!"))</f>
        <v>o</v>
      </c>
      <c r="CN340" s="133" t="str">
        <f>IF('Kaufland intern'!X339="","o",IF(ISNA(VLOOKUP('Kaufland intern'!X339,Auswahlisten!$AB:$AB,1,0))=FALSE,"x","Bitte Bezugsvorschrift korrekt pflegen!"))</f>
        <v>o</v>
      </c>
      <c r="CO340" s="133" t="str">
        <f>IF('Kaufland intern'!Y339="","o",IF(ISNA(VLOOKUP('Kaufland intern'!Y339,Auswahlisten!$AC:$AC,1,0))=FALSE,"x","Bitte Sortimentsstufenlistung korrekt pflegen!"))</f>
        <v>o</v>
      </c>
      <c r="CP340" s="133" t="str">
        <f>IF('Kaufland intern'!Z339="","o",IF(LEN('Kaufland intern'!Z339)&lt;&gt;13,"Eingabe max. 13 Zahlen!","x"))</f>
        <v>o</v>
      </c>
      <c r="CQ340" s="133" t="str">
        <f>IF('Kaufland intern'!AA339="","o",IF(LEN('Kaufland intern'!AA339)&lt;&gt;13,"Eingabe max. 13 Zahlen!","x"))</f>
        <v>o</v>
      </c>
      <c r="CR340" s="133" t="str">
        <f>IF('Kaufland intern'!AB339="","o",IF(LEN('Kaufland intern'!AB339)&lt;&gt;13,"Eingabe max. 13 Zahlen!","x"))</f>
        <v>o</v>
      </c>
      <c r="CS340" s="133" t="str">
        <f>IF('Kaufland intern'!AC339="","o",IF('Kaufland intern'!AC339="x","x","Bitte nur 'x' für Ja pflegen!"))</f>
        <v>o</v>
      </c>
      <c r="CT340" s="133" t="str">
        <f>IF('Kaufland intern'!AD339="","o",IF('Kaufland intern'!AD339="x","x","Bitte nur 'x' für Ja pflegen!"))</f>
        <v>o</v>
      </c>
      <c r="CU340" s="133" t="str">
        <f>IF('Kaufland intern'!AE339="","o",IF('Kaufland intern'!AE339="x","x","Bitte nur 'x' für Ja pflegen!"))</f>
        <v>o</v>
      </c>
      <c r="CV340" s="133" t="str">
        <f>IF('Kaufland intern'!AF339="","o",IF('Kaufland intern'!AF339="x","x","Bitte nur 'x' für Ja pflegen!"))</f>
        <v>o</v>
      </c>
      <c r="CW340" s="133" t="str">
        <f>IF('Kaufland intern'!AG339="","o",IF('Kaufland intern'!AG339="x","x","Bitte nur 'x' für Ja pflegen!"))</f>
        <v>o</v>
      </c>
      <c r="CX340" s="133" t="str">
        <f>IF('Kaufland intern'!AH339="","o",IF('Kaufland intern'!AH339="x","x","Bitte nur 'x' für Ja pflegen!"))</f>
        <v>o</v>
      </c>
      <c r="CY340" s="133" t="str">
        <f>IF('Kaufland intern'!AI339="","o",IF(LEN('Kaufland intern'!AI339)&lt;&gt;11,"Eingabe 11 Zeichen!","x"))</f>
        <v>o</v>
      </c>
      <c r="CZ340" s="133" t="str">
        <f>IF('Kaufland intern'!AJ339="","o",IF(LEN('Kaufland intern'!AJ339)&lt;&gt;11,"Eingabe 11 Zeichen!","x"))</f>
        <v>o</v>
      </c>
      <c r="DA340" s="133" t="str">
        <f>IF('Kaufland intern'!AK339="","o",IF(LEN('Kaufland intern'!AK339)&lt;&gt;11,"Eingabe 11 Zeichen!","x"))</f>
        <v>o</v>
      </c>
      <c r="DB340" s="133" t="str">
        <f>IF('Kaufland intern'!AL339="","o",IF(LEN('Kaufland intern'!AL339)&lt;&gt;11,"Eingabe 11 Zeichen!","x"))</f>
        <v>o</v>
      </c>
      <c r="DC340" s="133" t="str">
        <f>IF('Kaufland intern'!AM339="","o",IF(LEN('Kaufland intern'!AM339)&lt;&gt;11,"Eingabe 11 Zeichen!","x"))</f>
        <v>o</v>
      </c>
      <c r="DD340" s="133" t="str">
        <f>IF('Kaufland intern'!AN339="","o",IF(LEN('Kaufland intern'!AN339)&lt;&gt;11,"Eingabe 11 Zeichen!","x"))</f>
        <v>o</v>
      </c>
    </row>
    <row r="341" spans="1:108" ht="30">
      <c r="A341" s="128">
        <f>Food!C340</f>
        <v>0</v>
      </c>
      <c r="B341" s="129">
        <f>Food!E340</f>
        <v>0</v>
      </c>
      <c r="C341" s="128">
        <f>Food!O340</f>
        <v>0</v>
      </c>
      <c r="D341" s="133" t="str">
        <f>IF(Food!$A340="","Bitte Datum pflegen!",IF(ISNUMBER(Food!$A340)=FALSE,"Bitte Datum überprüfen!","x"))</f>
        <v>Bitte Datum pflegen!</v>
      </c>
      <c r="E341" s="133" t="str">
        <f>IF(Food!$C340="","Bitte Lieferantenartikelnr. pflegen!",IF(LEN(Food!$C340)&gt;13,"Eingabe max. 13 Zeichen!","x"))</f>
        <v>Bitte Lieferantenartikelnr. pflegen!</v>
      </c>
      <c r="F341" s="133" t="str">
        <f>IF(Food!$D340="","o",IF(LEN(Food!$D340)&gt;13,"Eingabe max. 13 Zeichen!","x"))</f>
        <v>o</v>
      </c>
      <c r="G341" s="145" t="str">
        <f>IF(Food!$F340="","o",IF(ISNUMBER(Food!$F340)=FALSE,"Bitte Gewicht ohne Einheit pflegen!","x"))</f>
        <v>o</v>
      </c>
      <c r="H341" s="133" t="str">
        <f>IF(Food!$G340="","o",IF(ISNA(VLOOKUP(Food!$G340,Auswahlisten!$A:$A,1,0))=FALSE,"x","Bitte Gewichtseinheit korrekt pflegen!"))</f>
        <v>o</v>
      </c>
      <c r="I341" s="133" t="str">
        <f>IF(Food!$H340="","Bitte Steuer pflegen!",IF(OR(Food!$H340=7,Food!$H340=19),"x","Bitte nur 7 oder 19 pflegen!"))</f>
        <v>Bitte Steuer pflegen!</v>
      </c>
      <c r="J341" s="133" t="str">
        <f>IF(Food!$I340="","o",IF(Food!$I340="x","x","Bitte nur 'x' für Ja pflegen!"))</f>
        <v>o</v>
      </c>
      <c r="K341" s="145" t="str">
        <f>IF(Food!$L340="","o",IF(ISNUMBER(Food!$L340)=FALSE,"Bitte Temperatur von ohne Einheit pflegen!","x"))</f>
        <v>o</v>
      </c>
      <c r="L341" s="145" t="str">
        <f>IF(Food!$M340="","o",IF(ISNUMBER(Food!$M340)=FALSE,"Bitte Temperatur bis ohne Einheit pflegen!","x"))</f>
        <v>o</v>
      </c>
      <c r="M341" s="133" t="str">
        <f>IF(Food!$J340="","o",IF(Food!$J340="x","x","Bitte nur 'x' für Ja pflegen!"))</f>
        <v>o</v>
      </c>
      <c r="N341" s="133" t="str">
        <f>IF(Food!$P340="","Bitte Bruttogewicht pflegen!",IF(ISNUMBER(Food!$P340)=FALSE,"Bitte Bruttogwicht ohne Einheit pflegen!","x"))</f>
        <v>Bitte Bruttogewicht pflegen!</v>
      </c>
      <c r="O341" s="133" t="str">
        <f>IF(Food!$Q340="","Bitte Länge pflegen!",IF(ISNUMBER(Food!$Q340)=FALSE,"Bitte Länge ohne Einheit pflegen!","x"))</f>
        <v>Bitte Länge pflegen!</v>
      </c>
      <c r="P341" s="133" t="str">
        <f>IF(Food!$R340="","Bitte Breite pflegen!",IF(ISNUMBER(Food!$R340)=FALSE,"Bitte Breite ohne Einheit pflegen!","x"))</f>
        <v>Bitte Breite pflegen!</v>
      </c>
      <c r="Q341" s="133" t="str">
        <f>IF(Food!$S340="","Bitte Höhe pflegen!",IF(ISNUMBER(Food!$S340)=FALSE,"Bitte Höhe ohne Einheit pflegen!","x"))</f>
        <v>Bitte Höhe pflegen!</v>
      </c>
      <c r="R341" s="133" t="str">
        <f>IF(Food!$V340="","o",IF(ISNUMBER(Food!$V340)=FALSE,"Bitte Bruttogewicht ohne Einheit pflegen!","x"))</f>
        <v>o</v>
      </c>
      <c r="S341" s="133" t="str">
        <f>IF(Food!$W340="","o",IF(ISNUMBER(Food!$W340)=FALSE,"Bitte Länge ohne Einheit pflegen!","x"))</f>
        <v>o</v>
      </c>
      <c r="T341" s="133" t="str">
        <f>IF(Food!$X340="","o",IF(ISNUMBER(Food!$X340)=FALSE,"Bitte Länge ohne Einheit pflegen!","x"))</f>
        <v>o</v>
      </c>
      <c r="U341" s="133" t="str">
        <f>IF(Food!$Y340="","o",IF(ISNUMBER(Food!$Y340)=FALSE,"Bitte Länge ohne Einheit pflegen!","x"))</f>
        <v>o</v>
      </c>
      <c r="V341" s="133" t="str">
        <f>IF(Food!$AB340="","o",IF(ISNUMBER(Food!$AB340)=FALSE,"Bitte Bruttogewicht ohne Einheit pflegen!","x"))</f>
        <v>o</v>
      </c>
      <c r="W341" s="133" t="str">
        <f>IF(Food!$AC340="","o",IF(ISNUMBER(Food!$AC340)=FALSE,"Bitte Länge ohne Einheit pflegen!","x"))</f>
        <v>o</v>
      </c>
      <c r="X341" s="133" t="str">
        <f>IF(Food!$AD340="","o",IF(ISNUMBER(Food!$AD340)=FALSE,"Bitte Breite ohne Einheit pflegen!","x"))</f>
        <v>o</v>
      </c>
      <c r="Y341" s="133" t="str">
        <f>IF(Food!$AE340="","o",IF(ISNUMBER(Food!$AE340)=FALSE,"Bitte Höhe ohne Einheit pflegen!","x"))</f>
        <v>o</v>
      </c>
      <c r="Z341" s="133" t="str">
        <f>IF(Food!$AG340="","o",IF(ISNUMBER(Food!$AG340)=FALSE,"Bitte Bruttogewicht ohne Einheit pflegen!","x"))</f>
        <v>o</v>
      </c>
      <c r="AA341" s="133" t="str">
        <f>IF(Food!$AH340="","o",IF(ISNUMBER(Food!$AH340)=FALSE,"Bitte Länge ohne Einheit pflegen!","x"))</f>
        <v>o</v>
      </c>
      <c r="AB341" s="133" t="str">
        <f>IF(Food!$AI340="","o",IF(ISNUMBER(Food!$AI340)=FALSE,"Bitte Breite ohne Einheit pflegen!","x"))</f>
        <v>o</v>
      </c>
      <c r="AC341" s="133" t="str">
        <f>IF(Food!$AJ340="","o",IF(ISNUMBER(Food!$AJ340)=FALSE,"Bitte Höhe ohne Einheit pflegen!","x"))</f>
        <v>o</v>
      </c>
      <c r="AD341" s="133" t="str">
        <f>IF(Food!$AL340="","o",IF(ISNUMBER(Food!$AL340)=FALSE,"Bitte Bruttogewicht ohne Einheit pflegen!","x"))</f>
        <v>o</v>
      </c>
      <c r="AE341" s="133" t="str">
        <f>IF(Food!$AM340="","o",IF(ISNUMBER(Food!$AM340)=FALSE,"Bitte Länge ohne Einheit pflegen!","x"))</f>
        <v>o</v>
      </c>
      <c r="AF341" s="133" t="str">
        <f>IF(Food!$AN340="","o",IF(ISNUMBER(Food!$AN340)=FALSE,"Bitte Breite ohne Einheit pflegen!","x"))</f>
        <v>o</v>
      </c>
      <c r="AG341" s="133" t="str">
        <f>IF(Food!$AO340="","o",IF(ISNUMBER(Food!$AO340)=FALSE,"Bitte Höhe ohne Einheit pflegen!","x"))</f>
        <v>o</v>
      </c>
      <c r="AH341" s="133" t="str">
        <f>IF(Food!$BX340="","o",IF(Food!$BX340="x","x","Bitte nur 'x' für Ja pflegen!"))</f>
        <v>o</v>
      </c>
      <c r="AI341" s="133" t="str">
        <f>IF(Food!$BY340="","o",IF(ISNUMBER(Food!$BY340),"x","Bitte ausschließlich Zahlen pflegen!"))</f>
        <v>o</v>
      </c>
      <c r="AJ341" s="133" t="str">
        <f>IF(Food!$AR340="","Bitte Verpackungsart pflegen!",IF(Food!$AR340="","o",IF(ISNA(VLOOKUP(Food!$AR340,Auswahlisten!$D:$D,1,0))=FALSE,"x","Bitte Verpackungsart korrekt pflegen!")))</f>
        <v>Bitte Verpackungsart pflegen!</v>
      </c>
      <c r="AK341" s="133" t="str">
        <f>IF(Food!$AS340="","o",IF(ISNUMBER(Food!$AS340)=FALSE,"Bitte nur Anzahl der Tage pflegen!","x"))</f>
        <v>o</v>
      </c>
      <c r="AL341" s="133" t="str">
        <f>IF(Food!$AT340="","o",IF(ISNUMBER(Food!$AT340)=FALSE,"Bitte nur Anzahl der Tage pflegen!","x"))</f>
        <v>o</v>
      </c>
      <c r="AM341" s="133" t="str">
        <f>IF(Food!$AU340="","o",IF(ISNA(VLOOKUP(Food!$AU340,Auswahlisten!$H:$H,1,0))=FALSE,"x","Bitte Produktionsland korrekt pflegen!"))</f>
        <v>o</v>
      </c>
      <c r="AN341" s="133" t="str">
        <f>IF(Food!$AV340="","o",IF(ISNA(VLOOKUP(Food!$AV340,Auswahlisten!$I:$I,1,0))=FALSE,"x","Bitte Region korrekt pflegen!"))</f>
        <v>o</v>
      </c>
      <c r="AO341" s="133" t="str">
        <f>IF(Food!$AW340="","o",IF(LEN(Food!$AW340)&gt;8,"Eingabe max. 8 Zahlen!","x"))</f>
        <v>o</v>
      </c>
      <c r="AP341" s="133" t="str">
        <f>IF(Food!$CC340="","o",IF(Food!$CC340="x","x","Bitte nur 'x' für Ja pflegen!"))</f>
        <v>o</v>
      </c>
      <c r="AQ341" s="133" t="str">
        <f>IF(Food!$AY340="","o",IF(Food!$AY340="x","x","Bitte nur 'x' für Ja pflegen!"))</f>
        <v>o</v>
      </c>
      <c r="AR341" s="133" t="str">
        <f>IF(Food!$AZ340="","o",IF(Food!$AZ340="x","x","Bitte nur 'x' für Ja pflegen!"))</f>
        <v>o</v>
      </c>
      <c r="AS341" s="133" t="str">
        <f>IF(Food!$BA340="","o",IF(Food!$BA340="x","x","Bitte nur 'x' für Ja pflegen!"))</f>
        <v>o</v>
      </c>
      <c r="AT341" s="133" t="str">
        <f>IF(Food!$BB340="","o",IF(Food!$BB340="x","x","Bitte nur 'x' für Ja pflegen!"))</f>
        <v>o</v>
      </c>
      <c r="AU341" s="133" t="str">
        <f ca="1">IF(Food!$BC340="","o",IF(OR(LEFT(CELL("format",Food!$BC340),1)="S",LEFT(CELL("format",Food!$BC340),1)=".",LEFT(CELL("format",Food!$BC340),1)="F"),"x","Bitte ausschließlich Zahlen pflegen!"))</f>
        <v>o</v>
      </c>
      <c r="AV341" s="133" t="str">
        <f>IF(Food!$BD340="","o",IF(Food!$BD340="x","x","Bitte nur 'x' für Ja pflegen!"))</f>
        <v>o</v>
      </c>
      <c r="AW341" s="133" t="str">
        <f ca="1">IF(Food!$BE340="","o",IF(OR(LEFT(CELL("format",Food!$BE340),1)="S",LEFT(CELL("format",Food!$BE340),1)=".",LEFT(CELL("format",Food!$BE340),1)="F"),"x","Bitte ausschließlich Zahlen pflegen!"))</f>
        <v>o</v>
      </c>
      <c r="AX341" s="133" t="str">
        <f>IF(Food!$BF340="","o",IF(Food!$BF340="x","x","Bitte nur 'x' für Ja pflegen!"))</f>
        <v>o</v>
      </c>
      <c r="AY341" s="133" t="str">
        <f ca="1">IF(Food!$BG340="","o",IF(OR(LEFT(CELL("format",Food!$BG340),1)="S",LEFT(CELL("format",Food!$BG340),1)=".",LEFT(CELL("format",Food!$BG340),1)="F"),"x","Bitte ausschließlich Zahlen pflegen!"))</f>
        <v>o</v>
      </c>
      <c r="AZ341" s="133" t="str">
        <f>IF(Food!$BH340="","o",IF(Food!$BH340="x","x","Bitte nur 'x' für Ja pflegen!"))</f>
        <v>o</v>
      </c>
      <c r="BA341" s="133" t="str">
        <f ca="1">IF(Food!$BI340="","o",IF(OR(LEFT(CELL("format",Food!$BI340),1)="S",LEFT(CELL("format",Food!$BI340),1)=".",LEFT(CELL("format",Food!$BI340),1)="F"),"x","Bitte ausschließlich Zahlen pflegen!"))</f>
        <v>o</v>
      </c>
      <c r="BB341" s="133" t="str">
        <f>IF(Food!$BJ340="","o",IF(ISNUMBER(Food!$BJ340),"x","Bitte ausschließlich Zahlen pflegen!"))</f>
        <v>o</v>
      </c>
      <c r="BC341" s="133" t="str">
        <f ca="1">IF(Food!$BK340="","o",IF(OR(LEFT(CELL("format",Food!$BK340),1)="S",LEFT(CELL("format",Food!$BK340),1)=".",LEFT(CELL("format",Food!$BK340),1)="F"),"x","Bitte ausschließlich Zahlen pflegen!"))</f>
        <v>o</v>
      </c>
      <c r="BD341" s="133" t="str">
        <f>IF(Food!$BL340="","o",IF(ISNUMBER(Food!$BL340),"x","Bitte ausschließlich Zahlen pflegen!"))</f>
        <v>o</v>
      </c>
      <c r="BE341" s="133" t="str">
        <f>IF(Food!$BM340="","o",IF(ISNUMBER(Food!$BM340),"x","Bitte ausschließlich Zahlen pflegen!"))</f>
        <v>o</v>
      </c>
      <c r="BF341" s="133" t="str">
        <f>IF(Food!$BS340="","o",IF(ISNA(VLOOKUP(Food!$BS340,Auswahlisten!$H:$H,1,0))=FALSE,"x","Bitte Produktionsland korrekt pflegen!"))</f>
        <v>o</v>
      </c>
      <c r="BG341" s="133" t="str">
        <f>IF(Food!$BU340="","o",IF(ISNUMBER(Food!$BU340),"x","Bitte ausschließlich Zahlen pflegen!"))</f>
        <v>o</v>
      </c>
      <c r="BH341" s="133" t="str">
        <f>IF(Food!$BV340="","o",IF(ISNUMBER(Food!$BV340),"x","Bitte ausschließlich Zahlen pflegen!"))</f>
        <v>o</v>
      </c>
      <c r="BI341" s="133" t="str">
        <f>IF(Food!$BW340="","o",IF(ISNUMBER(Food!$BW340),"x","Bitte ausschließlich Zahlen pflegen!"))</f>
        <v>o</v>
      </c>
      <c r="BJ341" s="133" t="str">
        <f>IF(Food!$BZ340="","o",IF(ISNA(VLOOKUP(Food!$BZ340,Auswahlisten!$AE:$AE,1,0))=FALSE,"x","Bitte Pfandart korrekt pflegen!"))</f>
        <v>o</v>
      </c>
      <c r="BK341" s="133" t="str">
        <f>IF(Food!$CA340="","o",IF(ISNUMBER(Food!$CA340),"x","Bitte ausschließlich Zahlen pflegen!"))</f>
        <v>o</v>
      </c>
      <c r="BL341" s="133" t="str">
        <f>IF(Food!$CD340="","o",IF(ISNUMBER(Food!$CD340),"x","Bitte ausschließlich Zahlen pflegen!"))</f>
        <v>o</v>
      </c>
      <c r="BM341" s="133" t="str">
        <f>IF(Food!$CE340="","o",IF(ISNA(VLOOKUP(Food!$CE340,Auswahlisten!$A:$A,1,0))=FALSE,"x","Bitte Gewichtseinheit korrekt pflegen!"))</f>
        <v>o</v>
      </c>
      <c r="BN341" s="133" t="str">
        <f>IF(Food!$CF340="","o",IF(ISNUMBER(Food!$CF340),"x","Bitte ausschließlich Zahlen pflegen!"))</f>
        <v>o</v>
      </c>
      <c r="BO341" s="133" t="str">
        <f>IF(Food!$CG340="","o",IF(ISNUMBER(Food!$CG340),"x","Bitte ausschließlich Zahlen pflegen!"))</f>
        <v>o</v>
      </c>
      <c r="BP341" s="133" t="str">
        <f>IF(Food!$CH340="","o",IF(ISNA(VLOOKUP(Food!$CH340,Auswahlisten!$A:$A,1,0))=FALSE,"x","Bitte Gewichtseinheit korrekt pflegen!"))</f>
        <v>o</v>
      </c>
      <c r="BQ341" s="133" t="str">
        <f>IF(Food!$CI340="","o",IF(ISNA(VLOOKUP(Food!$CI340,Auswahlisten!$F:$F,1,0))=FALSE,"x","Bitte JuSchu korrekt pflegen!"))</f>
        <v>o</v>
      </c>
      <c r="BR341" s="133" t="str">
        <f>IF(Verpackung!$D340="","o",IF(ISNUMBER(Verpackung!$D340),"x","Bitte ausschließlich Zahlen pflegen!"))</f>
        <v>o</v>
      </c>
      <c r="BS341" s="133" t="str">
        <f>IF(Verpackung!$E340="","o",IF(ISNUMBER(Verpackung!$E340),"x","Bitte ausschließlich Zahlen pflegen!"))</f>
        <v>o</v>
      </c>
      <c r="BT341" s="133" t="str">
        <f>IF(Verpackung!$F340="","o",IF(ISNUMBER(Verpackung!$F340),"x","Bitte ausschließlich Zahlen pflegen!"))</f>
        <v>o</v>
      </c>
      <c r="BU341" s="133" t="str">
        <f>IF(Verpackung!$G340="","o",IF(ISNUMBER(Verpackung!$G340),"x","Bitte ausschließlich Zahlen pflegen!"))</f>
        <v>o</v>
      </c>
      <c r="BV341" s="133" t="str">
        <f>IF(Verpackung!$H340="","o",IF(ISNUMBER(Verpackung!$H340),"x","Bitte ausschließlich Zahlen pflegen!"))</f>
        <v>o</v>
      </c>
      <c r="BW341" s="133" t="str">
        <f>IF(Verpackung!$I340="","o",IF(ISNUMBER(Verpackung!$I340),"x","Bitte ausschließlich Zahlen pflegen!"))</f>
        <v>o</v>
      </c>
      <c r="BX341" s="133" t="str">
        <f>IF(Verpackung!$J340="","o",IF(ISNUMBER(Verpackung!$J340),"x","Bitte ausschließlich Zahlen pflegen!"))</f>
        <v>o</v>
      </c>
      <c r="BY341" s="133" t="str">
        <f>IF(Verpackung!$K340="","o",IF(ISNUMBER(Verpackung!$K340),"x","Bitte ausschließlich Zahlen pflegen!"))</f>
        <v>o</v>
      </c>
      <c r="BZ341" s="133" t="str">
        <f>IF('Kaufland intern'!D340="","o",IF(LEN('Kaufland intern'!D340)&gt;40,"Eingabe max. 40 Zeichen!","x"))</f>
        <v>o</v>
      </c>
      <c r="CA341" s="133" t="str">
        <f>IF('Kaufland intern'!F340="","o",IF(AND(ISNUMBER('Kaufland intern'!F340),'Kaufland intern'!F340&gt;=1000000,'Kaufland intern'!F340&lt;=9999999),"x","Bitte Eingabe prüfen!"))</f>
        <v>o</v>
      </c>
      <c r="CB341" s="133" t="str">
        <f>IF('Kaufland intern'!G340="","o",IF(LEN('Kaufland intern'!G340)&gt;18,"Eingabe max. 18 Zeichen!","x"))</f>
        <v>o</v>
      </c>
      <c r="CC341" s="133" t="str">
        <f>IF('Kaufland intern'!I340="","o",IF(LEN('Kaufland intern'!I340)&gt;3,"Eingabe max. 3 Zeichen!","x"))</f>
        <v>o</v>
      </c>
      <c r="CD341" s="133" t="str">
        <f>IF('Kaufland intern'!J340="","o",IF(LEN('Kaufland intern'!J340)&gt;6,"Eingabe max. 6 Zeichen!","x"))</f>
        <v>o</v>
      </c>
      <c r="CE341" s="133" t="str">
        <f>IF('Kaufland intern'!K340="","o",IF(LEN('Kaufland intern'!K340)&gt;4,"Eingabe max. 4 Zeichen!","x"))</f>
        <v>o</v>
      </c>
      <c r="CF341" s="133" t="str">
        <f>IF('Kaufland intern'!L340="","o",IF(ISNA(VLOOKUP('Kaufland intern'!L340,Auswahlisten!$Z:$Z,1,0))=FALSE,"x","Bitte Etikettenart korrekt pflegen!"))</f>
        <v>o</v>
      </c>
      <c r="CG341" s="133" t="str">
        <f>IF('Kaufland intern'!M340="","o",IF(LEN('Kaufland intern'!M340)&gt;20,"Eingabe max. 20 Zeichen!","x"))</f>
        <v>o</v>
      </c>
      <c r="CH341" s="133" t="str">
        <f>IF('Kaufland intern'!O340="","o",IF(LEN('Kaufland intern'!O340)&gt;20,"Eingabe max. 20 Zeichen!","x"))</f>
        <v>o</v>
      </c>
      <c r="CI341" s="133" t="str">
        <f>IF('Kaufland intern'!Q340="","o",IF(LEN('Kaufland intern'!Q340)&gt;20,"Eingabe max. 20 Zeichen!","x"))</f>
        <v>o</v>
      </c>
      <c r="CJ341" s="133" t="str">
        <f>IF('Kaufland intern'!S340="","o",IF(LEN('Kaufland intern'!S340)&gt;8,"Eingabe max. 8 Zeichen!","x"))</f>
        <v>o</v>
      </c>
      <c r="CK341" s="133" t="str">
        <f>IF('Kaufland intern'!U340="","o",IF(ISNA(VLOOKUP('Kaufland intern'!U340,Auswahlisten!$D:$D,1,0))=FALSE,"x","Bitte Verpackungsart korrekt pflegen!"))</f>
        <v>o</v>
      </c>
      <c r="CL341" s="133" t="str">
        <f>IF('Kaufland intern'!V340="","o",IF(ISNUMBER('Kaufland intern'!V340),"x","Bitte ausschließlich Zahlen pflegen!"))</f>
        <v>o</v>
      </c>
      <c r="CM341" s="133" t="str">
        <f>IF('Kaufland intern'!W340="","o",IF(ISNA(VLOOKUP('Kaufland intern'!W340,Auswahlisten!$AA:$AA,1,0))=FALSE,"x","Bitte Bezugsweg korrekt pflegen!"))</f>
        <v>o</v>
      </c>
      <c r="CN341" s="133" t="str">
        <f>IF('Kaufland intern'!X340="","o",IF(ISNA(VLOOKUP('Kaufland intern'!X340,Auswahlisten!$AB:$AB,1,0))=FALSE,"x","Bitte Bezugsvorschrift korrekt pflegen!"))</f>
        <v>o</v>
      </c>
      <c r="CO341" s="133" t="str">
        <f>IF('Kaufland intern'!Y340="","o",IF(ISNA(VLOOKUP('Kaufland intern'!Y340,Auswahlisten!$AC:$AC,1,0))=FALSE,"x","Bitte Sortimentsstufenlistung korrekt pflegen!"))</f>
        <v>o</v>
      </c>
      <c r="CP341" s="133" t="str">
        <f>IF('Kaufland intern'!Z340="","o",IF(LEN('Kaufland intern'!Z340)&lt;&gt;13,"Eingabe max. 13 Zahlen!","x"))</f>
        <v>o</v>
      </c>
      <c r="CQ341" s="133" t="str">
        <f>IF('Kaufland intern'!AA340="","o",IF(LEN('Kaufland intern'!AA340)&lt;&gt;13,"Eingabe max. 13 Zahlen!","x"))</f>
        <v>o</v>
      </c>
      <c r="CR341" s="133" t="str">
        <f>IF('Kaufland intern'!AB340="","o",IF(LEN('Kaufland intern'!AB340)&lt;&gt;13,"Eingabe max. 13 Zahlen!","x"))</f>
        <v>o</v>
      </c>
      <c r="CS341" s="133" t="str">
        <f>IF('Kaufland intern'!AC340="","o",IF('Kaufland intern'!AC340="x","x","Bitte nur 'x' für Ja pflegen!"))</f>
        <v>o</v>
      </c>
      <c r="CT341" s="133" t="str">
        <f>IF('Kaufland intern'!AD340="","o",IF('Kaufland intern'!AD340="x","x","Bitte nur 'x' für Ja pflegen!"))</f>
        <v>o</v>
      </c>
      <c r="CU341" s="133" t="str">
        <f>IF('Kaufland intern'!AE340="","o",IF('Kaufland intern'!AE340="x","x","Bitte nur 'x' für Ja pflegen!"))</f>
        <v>o</v>
      </c>
      <c r="CV341" s="133" t="str">
        <f>IF('Kaufland intern'!AF340="","o",IF('Kaufland intern'!AF340="x","x","Bitte nur 'x' für Ja pflegen!"))</f>
        <v>o</v>
      </c>
      <c r="CW341" s="133" t="str">
        <f>IF('Kaufland intern'!AG340="","o",IF('Kaufland intern'!AG340="x","x","Bitte nur 'x' für Ja pflegen!"))</f>
        <v>o</v>
      </c>
      <c r="CX341" s="133" t="str">
        <f>IF('Kaufland intern'!AH340="","o",IF('Kaufland intern'!AH340="x","x","Bitte nur 'x' für Ja pflegen!"))</f>
        <v>o</v>
      </c>
      <c r="CY341" s="133" t="str">
        <f>IF('Kaufland intern'!AI340="","o",IF(LEN('Kaufland intern'!AI340)&lt;&gt;11,"Eingabe 11 Zeichen!","x"))</f>
        <v>o</v>
      </c>
      <c r="CZ341" s="133" t="str">
        <f>IF('Kaufland intern'!AJ340="","o",IF(LEN('Kaufland intern'!AJ340)&lt;&gt;11,"Eingabe 11 Zeichen!","x"))</f>
        <v>o</v>
      </c>
      <c r="DA341" s="133" t="str">
        <f>IF('Kaufland intern'!AK340="","o",IF(LEN('Kaufland intern'!AK340)&lt;&gt;11,"Eingabe 11 Zeichen!","x"))</f>
        <v>o</v>
      </c>
      <c r="DB341" s="133" t="str">
        <f>IF('Kaufland intern'!AL340="","o",IF(LEN('Kaufland intern'!AL340)&lt;&gt;11,"Eingabe 11 Zeichen!","x"))</f>
        <v>o</v>
      </c>
      <c r="DC341" s="133" t="str">
        <f>IF('Kaufland intern'!AM340="","o",IF(LEN('Kaufland intern'!AM340)&lt;&gt;11,"Eingabe 11 Zeichen!","x"))</f>
        <v>o</v>
      </c>
      <c r="DD341" s="133" t="str">
        <f>IF('Kaufland intern'!AN340="","o",IF(LEN('Kaufland intern'!AN340)&lt;&gt;11,"Eingabe 11 Zeichen!","x"))</f>
        <v>o</v>
      </c>
    </row>
    <row r="342" spans="1:108" ht="30">
      <c r="A342" s="128">
        <f>Food!C341</f>
        <v>0</v>
      </c>
      <c r="B342" s="129">
        <f>Food!E341</f>
        <v>0</v>
      </c>
      <c r="C342" s="128">
        <f>Food!O341</f>
        <v>0</v>
      </c>
      <c r="D342" s="133" t="str">
        <f>IF(Food!$A341="","Bitte Datum pflegen!",IF(ISNUMBER(Food!$A341)=FALSE,"Bitte Datum überprüfen!","x"))</f>
        <v>Bitte Datum pflegen!</v>
      </c>
      <c r="E342" s="133" t="str">
        <f>IF(Food!$C341="","Bitte Lieferantenartikelnr. pflegen!",IF(LEN(Food!$C341)&gt;13,"Eingabe max. 13 Zeichen!","x"))</f>
        <v>Bitte Lieferantenartikelnr. pflegen!</v>
      </c>
      <c r="F342" s="133" t="str">
        <f>IF(Food!$D341="","o",IF(LEN(Food!$D341)&gt;13,"Eingabe max. 13 Zeichen!","x"))</f>
        <v>o</v>
      </c>
      <c r="G342" s="145" t="str">
        <f>IF(Food!$F341="","o",IF(ISNUMBER(Food!$F341)=FALSE,"Bitte Gewicht ohne Einheit pflegen!","x"))</f>
        <v>o</v>
      </c>
      <c r="H342" s="133" t="str">
        <f>IF(Food!$G341="","o",IF(ISNA(VLOOKUP(Food!$G341,Auswahlisten!$A:$A,1,0))=FALSE,"x","Bitte Gewichtseinheit korrekt pflegen!"))</f>
        <v>o</v>
      </c>
      <c r="I342" s="133" t="str">
        <f>IF(Food!$H341="","Bitte Steuer pflegen!",IF(OR(Food!$H341=7,Food!$H341=19),"x","Bitte nur 7 oder 19 pflegen!"))</f>
        <v>Bitte Steuer pflegen!</v>
      </c>
      <c r="J342" s="133" t="str">
        <f>IF(Food!$I341="","o",IF(Food!$I341="x","x","Bitte nur 'x' für Ja pflegen!"))</f>
        <v>o</v>
      </c>
      <c r="K342" s="145" t="str">
        <f>IF(Food!$L341="","o",IF(ISNUMBER(Food!$L341)=FALSE,"Bitte Temperatur von ohne Einheit pflegen!","x"))</f>
        <v>o</v>
      </c>
      <c r="L342" s="145" t="str">
        <f>IF(Food!$M341="","o",IF(ISNUMBER(Food!$M341)=FALSE,"Bitte Temperatur bis ohne Einheit pflegen!","x"))</f>
        <v>o</v>
      </c>
      <c r="M342" s="133" t="str">
        <f>IF(Food!$J341="","o",IF(Food!$J341="x","x","Bitte nur 'x' für Ja pflegen!"))</f>
        <v>o</v>
      </c>
      <c r="N342" s="133" t="str">
        <f>IF(Food!$P341="","Bitte Bruttogewicht pflegen!",IF(ISNUMBER(Food!$P341)=FALSE,"Bitte Bruttogwicht ohne Einheit pflegen!","x"))</f>
        <v>Bitte Bruttogewicht pflegen!</v>
      </c>
      <c r="O342" s="133" t="str">
        <f>IF(Food!$Q341="","Bitte Länge pflegen!",IF(ISNUMBER(Food!$Q341)=FALSE,"Bitte Länge ohne Einheit pflegen!","x"))</f>
        <v>Bitte Länge pflegen!</v>
      </c>
      <c r="P342" s="133" t="str">
        <f>IF(Food!$R341="","Bitte Breite pflegen!",IF(ISNUMBER(Food!$R341)=FALSE,"Bitte Breite ohne Einheit pflegen!","x"))</f>
        <v>Bitte Breite pflegen!</v>
      </c>
      <c r="Q342" s="133" t="str">
        <f>IF(Food!$S341="","Bitte Höhe pflegen!",IF(ISNUMBER(Food!$S341)=FALSE,"Bitte Höhe ohne Einheit pflegen!","x"))</f>
        <v>Bitte Höhe pflegen!</v>
      </c>
      <c r="R342" s="133" t="str">
        <f>IF(Food!$V341="","o",IF(ISNUMBER(Food!$V341)=FALSE,"Bitte Bruttogewicht ohne Einheit pflegen!","x"))</f>
        <v>o</v>
      </c>
      <c r="S342" s="133" t="str">
        <f>IF(Food!$W341="","o",IF(ISNUMBER(Food!$W341)=FALSE,"Bitte Länge ohne Einheit pflegen!","x"))</f>
        <v>o</v>
      </c>
      <c r="T342" s="133" t="str">
        <f>IF(Food!$X341="","o",IF(ISNUMBER(Food!$X341)=FALSE,"Bitte Länge ohne Einheit pflegen!","x"))</f>
        <v>o</v>
      </c>
      <c r="U342" s="133" t="str">
        <f>IF(Food!$Y341="","o",IF(ISNUMBER(Food!$Y341)=FALSE,"Bitte Länge ohne Einheit pflegen!","x"))</f>
        <v>o</v>
      </c>
      <c r="V342" s="133" t="str">
        <f>IF(Food!$AB341="","o",IF(ISNUMBER(Food!$AB341)=FALSE,"Bitte Bruttogewicht ohne Einheit pflegen!","x"))</f>
        <v>o</v>
      </c>
      <c r="W342" s="133" t="str">
        <f>IF(Food!$AC341="","o",IF(ISNUMBER(Food!$AC341)=FALSE,"Bitte Länge ohne Einheit pflegen!","x"))</f>
        <v>o</v>
      </c>
      <c r="X342" s="133" t="str">
        <f>IF(Food!$AD341="","o",IF(ISNUMBER(Food!$AD341)=FALSE,"Bitte Breite ohne Einheit pflegen!","x"))</f>
        <v>o</v>
      </c>
      <c r="Y342" s="133" t="str">
        <f>IF(Food!$AE341="","o",IF(ISNUMBER(Food!$AE341)=FALSE,"Bitte Höhe ohne Einheit pflegen!","x"))</f>
        <v>o</v>
      </c>
      <c r="Z342" s="133" t="str">
        <f>IF(Food!$AG341="","o",IF(ISNUMBER(Food!$AG341)=FALSE,"Bitte Bruttogewicht ohne Einheit pflegen!","x"))</f>
        <v>o</v>
      </c>
      <c r="AA342" s="133" t="str">
        <f>IF(Food!$AH341="","o",IF(ISNUMBER(Food!$AH341)=FALSE,"Bitte Länge ohne Einheit pflegen!","x"))</f>
        <v>o</v>
      </c>
      <c r="AB342" s="133" t="str">
        <f>IF(Food!$AI341="","o",IF(ISNUMBER(Food!$AI341)=FALSE,"Bitte Breite ohne Einheit pflegen!","x"))</f>
        <v>o</v>
      </c>
      <c r="AC342" s="133" t="str">
        <f>IF(Food!$AJ341="","o",IF(ISNUMBER(Food!$AJ341)=FALSE,"Bitte Höhe ohne Einheit pflegen!","x"))</f>
        <v>o</v>
      </c>
      <c r="AD342" s="133" t="str">
        <f>IF(Food!$AL341="","o",IF(ISNUMBER(Food!$AL341)=FALSE,"Bitte Bruttogewicht ohne Einheit pflegen!","x"))</f>
        <v>o</v>
      </c>
      <c r="AE342" s="133" t="str">
        <f>IF(Food!$AM341="","o",IF(ISNUMBER(Food!$AM341)=FALSE,"Bitte Länge ohne Einheit pflegen!","x"))</f>
        <v>o</v>
      </c>
      <c r="AF342" s="133" t="str">
        <f>IF(Food!$AN341="","o",IF(ISNUMBER(Food!$AN341)=FALSE,"Bitte Breite ohne Einheit pflegen!","x"))</f>
        <v>o</v>
      </c>
      <c r="AG342" s="133" t="str">
        <f>IF(Food!$AO341="","o",IF(ISNUMBER(Food!$AO341)=FALSE,"Bitte Höhe ohne Einheit pflegen!","x"))</f>
        <v>o</v>
      </c>
      <c r="AH342" s="133" t="str">
        <f>IF(Food!$BX341="","o",IF(Food!$BX341="x","x","Bitte nur 'x' für Ja pflegen!"))</f>
        <v>o</v>
      </c>
      <c r="AI342" s="133" t="str">
        <f>IF(Food!$BY341="","o",IF(ISNUMBER(Food!$BY341),"x","Bitte ausschließlich Zahlen pflegen!"))</f>
        <v>o</v>
      </c>
      <c r="AJ342" s="133" t="str">
        <f>IF(Food!$AR341="","Bitte Verpackungsart pflegen!",IF(Food!$AR341="","o",IF(ISNA(VLOOKUP(Food!$AR341,Auswahlisten!$D:$D,1,0))=FALSE,"x","Bitte Verpackungsart korrekt pflegen!")))</f>
        <v>Bitte Verpackungsart pflegen!</v>
      </c>
      <c r="AK342" s="133" t="str">
        <f>IF(Food!$AS341="","o",IF(ISNUMBER(Food!$AS341)=FALSE,"Bitte nur Anzahl der Tage pflegen!","x"))</f>
        <v>o</v>
      </c>
      <c r="AL342" s="133" t="str">
        <f>IF(Food!$AT341="","o",IF(ISNUMBER(Food!$AT341)=FALSE,"Bitte nur Anzahl der Tage pflegen!","x"))</f>
        <v>o</v>
      </c>
      <c r="AM342" s="133" t="str">
        <f>IF(Food!$AU341="","o",IF(ISNA(VLOOKUP(Food!$AU341,Auswahlisten!$H:$H,1,0))=FALSE,"x","Bitte Produktionsland korrekt pflegen!"))</f>
        <v>o</v>
      </c>
      <c r="AN342" s="133" t="str">
        <f>IF(Food!$AV341="","o",IF(ISNA(VLOOKUP(Food!$AV341,Auswahlisten!$I:$I,1,0))=FALSE,"x","Bitte Region korrekt pflegen!"))</f>
        <v>o</v>
      </c>
      <c r="AO342" s="133" t="str">
        <f>IF(Food!$AW341="","o",IF(LEN(Food!$AW341)&gt;8,"Eingabe max. 8 Zahlen!","x"))</f>
        <v>o</v>
      </c>
      <c r="AP342" s="133" t="str">
        <f>IF(Food!$CC341="","o",IF(Food!$CC341="x","x","Bitte nur 'x' für Ja pflegen!"))</f>
        <v>o</v>
      </c>
      <c r="AQ342" s="133" t="str">
        <f>IF(Food!$AY341="","o",IF(Food!$AY341="x","x","Bitte nur 'x' für Ja pflegen!"))</f>
        <v>o</v>
      </c>
      <c r="AR342" s="133" t="str">
        <f>IF(Food!$AZ341="","o",IF(Food!$AZ341="x","x","Bitte nur 'x' für Ja pflegen!"))</f>
        <v>o</v>
      </c>
      <c r="AS342" s="133" t="str">
        <f>IF(Food!$BA341="","o",IF(Food!$BA341="x","x","Bitte nur 'x' für Ja pflegen!"))</f>
        <v>o</v>
      </c>
      <c r="AT342" s="133" t="str">
        <f>IF(Food!$BB341="","o",IF(Food!$BB341="x","x","Bitte nur 'x' für Ja pflegen!"))</f>
        <v>o</v>
      </c>
      <c r="AU342" s="133" t="str">
        <f ca="1">IF(Food!$BC341="","o",IF(OR(LEFT(CELL("format",Food!$BC341),1)="S",LEFT(CELL("format",Food!$BC341),1)=".",LEFT(CELL("format",Food!$BC341),1)="F"),"x","Bitte ausschließlich Zahlen pflegen!"))</f>
        <v>o</v>
      </c>
      <c r="AV342" s="133" t="str">
        <f>IF(Food!$BD341="","o",IF(Food!$BD341="x","x","Bitte nur 'x' für Ja pflegen!"))</f>
        <v>o</v>
      </c>
      <c r="AW342" s="133" t="str">
        <f ca="1">IF(Food!$BE341="","o",IF(OR(LEFT(CELL("format",Food!$BE341),1)="S",LEFT(CELL("format",Food!$BE341),1)=".",LEFT(CELL("format",Food!$BE341),1)="F"),"x","Bitte ausschließlich Zahlen pflegen!"))</f>
        <v>o</v>
      </c>
      <c r="AX342" s="133" t="str">
        <f>IF(Food!$BF341="","o",IF(Food!$BF341="x","x","Bitte nur 'x' für Ja pflegen!"))</f>
        <v>o</v>
      </c>
      <c r="AY342" s="133" t="str">
        <f ca="1">IF(Food!$BG341="","o",IF(OR(LEFT(CELL("format",Food!$BG341),1)="S",LEFT(CELL("format",Food!$BG341),1)=".",LEFT(CELL("format",Food!$BG341),1)="F"),"x","Bitte ausschließlich Zahlen pflegen!"))</f>
        <v>o</v>
      </c>
      <c r="AZ342" s="133" t="str">
        <f>IF(Food!$BH341="","o",IF(Food!$BH341="x","x","Bitte nur 'x' für Ja pflegen!"))</f>
        <v>o</v>
      </c>
      <c r="BA342" s="133" t="str">
        <f ca="1">IF(Food!$BI341="","o",IF(OR(LEFT(CELL("format",Food!$BI341),1)="S",LEFT(CELL("format",Food!$BI341),1)=".",LEFT(CELL("format",Food!$BI341),1)="F"),"x","Bitte ausschließlich Zahlen pflegen!"))</f>
        <v>o</v>
      </c>
      <c r="BB342" s="133" t="str">
        <f>IF(Food!$BJ341="","o",IF(ISNUMBER(Food!$BJ341),"x","Bitte ausschließlich Zahlen pflegen!"))</f>
        <v>o</v>
      </c>
      <c r="BC342" s="133" t="str">
        <f ca="1">IF(Food!$BK341="","o",IF(OR(LEFT(CELL("format",Food!$BK341),1)="S",LEFT(CELL("format",Food!$BK341),1)=".",LEFT(CELL("format",Food!$BK341),1)="F"),"x","Bitte ausschließlich Zahlen pflegen!"))</f>
        <v>o</v>
      </c>
      <c r="BD342" s="133" t="str">
        <f>IF(Food!$BL341="","o",IF(ISNUMBER(Food!$BL341),"x","Bitte ausschließlich Zahlen pflegen!"))</f>
        <v>o</v>
      </c>
      <c r="BE342" s="133" t="str">
        <f>IF(Food!$BM341="","o",IF(ISNUMBER(Food!$BM341),"x","Bitte ausschließlich Zahlen pflegen!"))</f>
        <v>o</v>
      </c>
      <c r="BF342" s="133" t="str">
        <f>IF(Food!$BS341="","o",IF(ISNA(VLOOKUP(Food!$BS341,Auswahlisten!$H:$H,1,0))=FALSE,"x","Bitte Produktionsland korrekt pflegen!"))</f>
        <v>o</v>
      </c>
      <c r="BG342" s="133" t="str">
        <f>IF(Food!$BU341="","o",IF(ISNUMBER(Food!$BU341),"x","Bitte ausschließlich Zahlen pflegen!"))</f>
        <v>o</v>
      </c>
      <c r="BH342" s="133" t="str">
        <f>IF(Food!$BV341="","o",IF(ISNUMBER(Food!$BV341),"x","Bitte ausschließlich Zahlen pflegen!"))</f>
        <v>o</v>
      </c>
      <c r="BI342" s="133" t="str">
        <f>IF(Food!$BW341="","o",IF(ISNUMBER(Food!$BW341),"x","Bitte ausschließlich Zahlen pflegen!"))</f>
        <v>o</v>
      </c>
      <c r="BJ342" s="133" t="str">
        <f>IF(Food!$BZ341="","o",IF(ISNA(VLOOKUP(Food!$BZ341,Auswahlisten!$AE:$AE,1,0))=FALSE,"x","Bitte Pfandart korrekt pflegen!"))</f>
        <v>o</v>
      </c>
      <c r="BK342" s="133" t="str">
        <f>IF(Food!$CA341="","o",IF(ISNUMBER(Food!$CA341),"x","Bitte ausschließlich Zahlen pflegen!"))</f>
        <v>o</v>
      </c>
      <c r="BL342" s="133" t="str">
        <f>IF(Food!$CD341="","o",IF(ISNUMBER(Food!$CD341),"x","Bitte ausschließlich Zahlen pflegen!"))</f>
        <v>o</v>
      </c>
      <c r="BM342" s="133" t="str">
        <f>IF(Food!$CE341="","o",IF(ISNA(VLOOKUP(Food!$CE341,Auswahlisten!$A:$A,1,0))=FALSE,"x","Bitte Gewichtseinheit korrekt pflegen!"))</f>
        <v>o</v>
      </c>
      <c r="BN342" s="133" t="str">
        <f>IF(Food!$CF341="","o",IF(ISNUMBER(Food!$CF341),"x","Bitte ausschließlich Zahlen pflegen!"))</f>
        <v>o</v>
      </c>
      <c r="BO342" s="133" t="str">
        <f>IF(Food!$CG341="","o",IF(ISNUMBER(Food!$CG341),"x","Bitte ausschließlich Zahlen pflegen!"))</f>
        <v>o</v>
      </c>
      <c r="BP342" s="133" t="str">
        <f>IF(Food!$CH341="","o",IF(ISNA(VLOOKUP(Food!$CH341,Auswahlisten!$A:$A,1,0))=FALSE,"x","Bitte Gewichtseinheit korrekt pflegen!"))</f>
        <v>o</v>
      </c>
      <c r="BQ342" s="133" t="str">
        <f>IF(Food!$CI341="","o",IF(ISNA(VLOOKUP(Food!$CI341,Auswahlisten!$F:$F,1,0))=FALSE,"x","Bitte JuSchu korrekt pflegen!"))</f>
        <v>o</v>
      </c>
      <c r="BR342" s="133" t="str">
        <f>IF(Verpackung!$D341="","o",IF(ISNUMBER(Verpackung!$D341),"x","Bitte ausschließlich Zahlen pflegen!"))</f>
        <v>o</v>
      </c>
      <c r="BS342" s="133" t="str">
        <f>IF(Verpackung!$E341="","o",IF(ISNUMBER(Verpackung!$E341),"x","Bitte ausschließlich Zahlen pflegen!"))</f>
        <v>o</v>
      </c>
      <c r="BT342" s="133" t="str">
        <f>IF(Verpackung!$F341="","o",IF(ISNUMBER(Verpackung!$F341),"x","Bitte ausschließlich Zahlen pflegen!"))</f>
        <v>o</v>
      </c>
      <c r="BU342" s="133" t="str">
        <f>IF(Verpackung!$G341="","o",IF(ISNUMBER(Verpackung!$G341),"x","Bitte ausschließlich Zahlen pflegen!"))</f>
        <v>o</v>
      </c>
      <c r="BV342" s="133" t="str">
        <f>IF(Verpackung!$H341="","o",IF(ISNUMBER(Verpackung!$H341),"x","Bitte ausschließlich Zahlen pflegen!"))</f>
        <v>o</v>
      </c>
      <c r="BW342" s="133" t="str">
        <f>IF(Verpackung!$I341="","o",IF(ISNUMBER(Verpackung!$I341),"x","Bitte ausschließlich Zahlen pflegen!"))</f>
        <v>o</v>
      </c>
      <c r="BX342" s="133" t="str">
        <f>IF(Verpackung!$J341="","o",IF(ISNUMBER(Verpackung!$J341),"x","Bitte ausschließlich Zahlen pflegen!"))</f>
        <v>o</v>
      </c>
      <c r="BY342" s="133" t="str">
        <f>IF(Verpackung!$K341="","o",IF(ISNUMBER(Verpackung!$K341),"x","Bitte ausschließlich Zahlen pflegen!"))</f>
        <v>o</v>
      </c>
      <c r="BZ342" s="133" t="str">
        <f>IF('Kaufland intern'!D341="","o",IF(LEN('Kaufland intern'!D341)&gt;40,"Eingabe max. 40 Zeichen!","x"))</f>
        <v>o</v>
      </c>
      <c r="CA342" s="133" t="str">
        <f>IF('Kaufland intern'!F341="","o",IF(AND(ISNUMBER('Kaufland intern'!F341),'Kaufland intern'!F341&gt;=1000000,'Kaufland intern'!F341&lt;=9999999),"x","Bitte Eingabe prüfen!"))</f>
        <v>o</v>
      </c>
      <c r="CB342" s="133" t="str">
        <f>IF('Kaufland intern'!G341="","o",IF(LEN('Kaufland intern'!G341)&gt;18,"Eingabe max. 18 Zeichen!","x"))</f>
        <v>o</v>
      </c>
      <c r="CC342" s="133" t="str">
        <f>IF('Kaufland intern'!I341="","o",IF(LEN('Kaufland intern'!I341)&gt;3,"Eingabe max. 3 Zeichen!","x"))</f>
        <v>o</v>
      </c>
      <c r="CD342" s="133" t="str">
        <f>IF('Kaufland intern'!J341="","o",IF(LEN('Kaufland intern'!J341)&gt;6,"Eingabe max. 6 Zeichen!","x"))</f>
        <v>o</v>
      </c>
      <c r="CE342" s="133" t="str">
        <f>IF('Kaufland intern'!K341="","o",IF(LEN('Kaufland intern'!K341)&gt;4,"Eingabe max. 4 Zeichen!","x"))</f>
        <v>o</v>
      </c>
      <c r="CF342" s="133" t="str">
        <f>IF('Kaufland intern'!L341="","o",IF(ISNA(VLOOKUP('Kaufland intern'!L341,Auswahlisten!$Z:$Z,1,0))=FALSE,"x","Bitte Etikettenart korrekt pflegen!"))</f>
        <v>o</v>
      </c>
      <c r="CG342" s="133" t="str">
        <f>IF('Kaufland intern'!M341="","o",IF(LEN('Kaufland intern'!M341)&gt;20,"Eingabe max. 20 Zeichen!","x"))</f>
        <v>o</v>
      </c>
      <c r="CH342" s="133" t="str">
        <f>IF('Kaufland intern'!O341="","o",IF(LEN('Kaufland intern'!O341)&gt;20,"Eingabe max. 20 Zeichen!","x"))</f>
        <v>o</v>
      </c>
      <c r="CI342" s="133" t="str">
        <f>IF('Kaufland intern'!Q341="","o",IF(LEN('Kaufland intern'!Q341)&gt;20,"Eingabe max. 20 Zeichen!","x"))</f>
        <v>o</v>
      </c>
      <c r="CJ342" s="133" t="str">
        <f>IF('Kaufland intern'!S341="","o",IF(LEN('Kaufland intern'!S341)&gt;8,"Eingabe max. 8 Zeichen!","x"))</f>
        <v>o</v>
      </c>
      <c r="CK342" s="133" t="str">
        <f>IF('Kaufland intern'!U341="","o",IF(ISNA(VLOOKUP('Kaufland intern'!U341,Auswahlisten!$D:$D,1,0))=FALSE,"x","Bitte Verpackungsart korrekt pflegen!"))</f>
        <v>o</v>
      </c>
      <c r="CL342" s="133" t="str">
        <f>IF('Kaufland intern'!V341="","o",IF(ISNUMBER('Kaufland intern'!V341),"x","Bitte ausschließlich Zahlen pflegen!"))</f>
        <v>o</v>
      </c>
      <c r="CM342" s="133" t="str">
        <f>IF('Kaufland intern'!W341="","o",IF(ISNA(VLOOKUP('Kaufland intern'!W341,Auswahlisten!$AA:$AA,1,0))=FALSE,"x","Bitte Bezugsweg korrekt pflegen!"))</f>
        <v>o</v>
      </c>
      <c r="CN342" s="133" t="str">
        <f>IF('Kaufland intern'!X341="","o",IF(ISNA(VLOOKUP('Kaufland intern'!X341,Auswahlisten!$AB:$AB,1,0))=FALSE,"x","Bitte Bezugsvorschrift korrekt pflegen!"))</f>
        <v>o</v>
      </c>
      <c r="CO342" s="133" t="str">
        <f>IF('Kaufland intern'!Y341="","o",IF(ISNA(VLOOKUP('Kaufland intern'!Y341,Auswahlisten!$AC:$AC,1,0))=FALSE,"x","Bitte Sortimentsstufenlistung korrekt pflegen!"))</f>
        <v>o</v>
      </c>
      <c r="CP342" s="133" t="str">
        <f>IF('Kaufland intern'!Z341="","o",IF(LEN('Kaufland intern'!Z341)&lt;&gt;13,"Eingabe max. 13 Zahlen!","x"))</f>
        <v>o</v>
      </c>
      <c r="CQ342" s="133" t="str">
        <f>IF('Kaufland intern'!AA341="","o",IF(LEN('Kaufland intern'!AA341)&lt;&gt;13,"Eingabe max. 13 Zahlen!","x"))</f>
        <v>o</v>
      </c>
      <c r="CR342" s="133" t="str">
        <f>IF('Kaufland intern'!AB341="","o",IF(LEN('Kaufland intern'!AB341)&lt;&gt;13,"Eingabe max. 13 Zahlen!","x"))</f>
        <v>o</v>
      </c>
      <c r="CS342" s="133" t="str">
        <f>IF('Kaufland intern'!AC341="","o",IF('Kaufland intern'!AC341="x","x","Bitte nur 'x' für Ja pflegen!"))</f>
        <v>o</v>
      </c>
      <c r="CT342" s="133" t="str">
        <f>IF('Kaufland intern'!AD341="","o",IF('Kaufland intern'!AD341="x","x","Bitte nur 'x' für Ja pflegen!"))</f>
        <v>o</v>
      </c>
      <c r="CU342" s="133" t="str">
        <f>IF('Kaufland intern'!AE341="","o",IF('Kaufland intern'!AE341="x","x","Bitte nur 'x' für Ja pflegen!"))</f>
        <v>o</v>
      </c>
      <c r="CV342" s="133" t="str">
        <f>IF('Kaufland intern'!AF341="","o",IF('Kaufland intern'!AF341="x","x","Bitte nur 'x' für Ja pflegen!"))</f>
        <v>o</v>
      </c>
      <c r="CW342" s="133" t="str">
        <f>IF('Kaufland intern'!AG341="","o",IF('Kaufland intern'!AG341="x","x","Bitte nur 'x' für Ja pflegen!"))</f>
        <v>o</v>
      </c>
      <c r="CX342" s="133" t="str">
        <f>IF('Kaufland intern'!AH341="","o",IF('Kaufland intern'!AH341="x","x","Bitte nur 'x' für Ja pflegen!"))</f>
        <v>o</v>
      </c>
      <c r="CY342" s="133" t="str">
        <f>IF('Kaufland intern'!AI341="","o",IF(LEN('Kaufland intern'!AI341)&lt;&gt;11,"Eingabe 11 Zeichen!","x"))</f>
        <v>o</v>
      </c>
      <c r="CZ342" s="133" t="str">
        <f>IF('Kaufland intern'!AJ341="","o",IF(LEN('Kaufland intern'!AJ341)&lt;&gt;11,"Eingabe 11 Zeichen!","x"))</f>
        <v>o</v>
      </c>
      <c r="DA342" s="133" t="str">
        <f>IF('Kaufland intern'!AK341="","o",IF(LEN('Kaufland intern'!AK341)&lt;&gt;11,"Eingabe 11 Zeichen!","x"))</f>
        <v>o</v>
      </c>
      <c r="DB342" s="133" t="str">
        <f>IF('Kaufland intern'!AL341="","o",IF(LEN('Kaufland intern'!AL341)&lt;&gt;11,"Eingabe 11 Zeichen!","x"))</f>
        <v>o</v>
      </c>
      <c r="DC342" s="133" t="str">
        <f>IF('Kaufland intern'!AM341="","o",IF(LEN('Kaufland intern'!AM341)&lt;&gt;11,"Eingabe 11 Zeichen!","x"))</f>
        <v>o</v>
      </c>
      <c r="DD342" s="133" t="str">
        <f>IF('Kaufland intern'!AN341="","o",IF(LEN('Kaufland intern'!AN341)&lt;&gt;11,"Eingabe 11 Zeichen!","x"))</f>
        <v>o</v>
      </c>
    </row>
    <row r="343" spans="1:108" ht="30">
      <c r="A343" s="128">
        <f>Food!C342</f>
        <v>0</v>
      </c>
      <c r="B343" s="129">
        <f>Food!E342</f>
        <v>0</v>
      </c>
      <c r="C343" s="128">
        <f>Food!O342</f>
        <v>0</v>
      </c>
      <c r="D343" s="133" t="str">
        <f>IF(Food!$A342="","Bitte Datum pflegen!",IF(ISNUMBER(Food!$A342)=FALSE,"Bitte Datum überprüfen!","x"))</f>
        <v>Bitte Datum pflegen!</v>
      </c>
      <c r="E343" s="133" t="str">
        <f>IF(Food!$C342="","Bitte Lieferantenartikelnr. pflegen!",IF(LEN(Food!$C342)&gt;13,"Eingabe max. 13 Zeichen!","x"))</f>
        <v>Bitte Lieferantenartikelnr. pflegen!</v>
      </c>
      <c r="F343" s="133" t="str">
        <f>IF(Food!$D342="","o",IF(LEN(Food!$D342)&gt;13,"Eingabe max. 13 Zeichen!","x"))</f>
        <v>o</v>
      </c>
      <c r="G343" s="145" t="str">
        <f>IF(Food!$F342="","o",IF(ISNUMBER(Food!$F342)=FALSE,"Bitte Gewicht ohne Einheit pflegen!","x"))</f>
        <v>o</v>
      </c>
      <c r="H343" s="133" t="str">
        <f>IF(Food!$G342="","o",IF(ISNA(VLOOKUP(Food!$G342,Auswahlisten!$A:$A,1,0))=FALSE,"x","Bitte Gewichtseinheit korrekt pflegen!"))</f>
        <v>o</v>
      </c>
      <c r="I343" s="133" t="str">
        <f>IF(Food!$H342="","Bitte Steuer pflegen!",IF(OR(Food!$H342=7,Food!$H342=19),"x","Bitte nur 7 oder 19 pflegen!"))</f>
        <v>Bitte Steuer pflegen!</v>
      </c>
      <c r="J343" s="133" t="str">
        <f>IF(Food!$I342="","o",IF(Food!$I342="x","x","Bitte nur 'x' für Ja pflegen!"))</f>
        <v>o</v>
      </c>
      <c r="K343" s="145" t="str">
        <f>IF(Food!$L342="","o",IF(ISNUMBER(Food!$L342)=FALSE,"Bitte Temperatur von ohne Einheit pflegen!","x"))</f>
        <v>o</v>
      </c>
      <c r="L343" s="145" t="str">
        <f>IF(Food!$M342="","o",IF(ISNUMBER(Food!$M342)=FALSE,"Bitte Temperatur bis ohne Einheit pflegen!","x"))</f>
        <v>o</v>
      </c>
      <c r="M343" s="133" t="str">
        <f>IF(Food!$J342="","o",IF(Food!$J342="x","x","Bitte nur 'x' für Ja pflegen!"))</f>
        <v>o</v>
      </c>
      <c r="N343" s="133" t="str">
        <f>IF(Food!$P342="","Bitte Bruttogewicht pflegen!",IF(ISNUMBER(Food!$P342)=FALSE,"Bitte Bruttogwicht ohne Einheit pflegen!","x"))</f>
        <v>Bitte Bruttogewicht pflegen!</v>
      </c>
      <c r="O343" s="133" t="str">
        <f>IF(Food!$Q342="","Bitte Länge pflegen!",IF(ISNUMBER(Food!$Q342)=FALSE,"Bitte Länge ohne Einheit pflegen!","x"))</f>
        <v>Bitte Länge pflegen!</v>
      </c>
      <c r="P343" s="133" t="str">
        <f>IF(Food!$R342="","Bitte Breite pflegen!",IF(ISNUMBER(Food!$R342)=FALSE,"Bitte Breite ohne Einheit pflegen!","x"))</f>
        <v>Bitte Breite pflegen!</v>
      </c>
      <c r="Q343" s="133" t="str">
        <f>IF(Food!$S342="","Bitte Höhe pflegen!",IF(ISNUMBER(Food!$S342)=FALSE,"Bitte Höhe ohne Einheit pflegen!","x"))</f>
        <v>Bitte Höhe pflegen!</v>
      </c>
      <c r="R343" s="133" t="str">
        <f>IF(Food!$V342="","o",IF(ISNUMBER(Food!$V342)=FALSE,"Bitte Bruttogewicht ohne Einheit pflegen!","x"))</f>
        <v>o</v>
      </c>
      <c r="S343" s="133" t="str">
        <f>IF(Food!$W342="","o",IF(ISNUMBER(Food!$W342)=FALSE,"Bitte Länge ohne Einheit pflegen!","x"))</f>
        <v>o</v>
      </c>
      <c r="T343" s="133" t="str">
        <f>IF(Food!$X342="","o",IF(ISNUMBER(Food!$X342)=FALSE,"Bitte Länge ohne Einheit pflegen!","x"))</f>
        <v>o</v>
      </c>
      <c r="U343" s="133" t="str">
        <f>IF(Food!$Y342="","o",IF(ISNUMBER(Food!$Y342)=FALSE,"Bitte Länge ohne Einheit pflegen!","x"))</f>
        <v>o</v>
      </c>
      <c r="V343" s="133" t="str">
        <f>IF(Food!$AB342="","o",IF(ISNUMBER(Food!$AB342)=FALSE,"Bitte Bruttogewicht ohne Einheit pflegen!","x"))</f>
        <v>o</v>
      </c>
      <c r="W343" s="133" t="str">
        <f>IF(Food!$AC342="","o",IF(ISNUMBER(Food!$AC342)=FALSE,"Bitte Länge ohne Einheit pflegen!","x"))</f>
        <v>o</v>
      </c>
      <c r="X343" s="133" t="str">
        <f>IF(Food!$AD342="","o",IF(ISNUMBER(Food!$AD342)=FALSE,"Bitte Breite ohne Einheit pflegen!","x"))</f>
        <v>o</v>
      </c>
      <c r="Y343" s="133" t="str">
        <f>IF(Food!$AE342="","o",IF(ISNUMBER(Food!$AE342)=FALSE,"Bitte Höhe ohne Einheit pflegen!","x"))</f>
        <v>o</v>
      </c>
      <c r="Z343" s="133" t="str">
        <f>IF(Food!$AG342="","o",IF(ISNUMBER(Food!$AG342)=FALSE,"Bitte Bruttogewicht ohne Einheit pflegen!","x"))</f>
        <v>o</v>
      </c>
      <c r="AA343" s="133" t="str">
        <f>IF(Food!$AH342="","o",IF(ISNUMBER(Food!$AH342)=FALSE,"Bitte Länge ohne Einheit pflegen!","x"))</f>
        <v>o</v>
      </c>
      <c r="AB343" s="133" t="str">
        <f>IF(Food!$AI342="","o",IF(ISNUMBER(Food!$AI342)=FALSE,"Bitte Breite ohne Einheit pflegen!","x"))</f>
        <v>o</v>
      </c>
      <c r="AC343" s="133" t="str">
        <f>IF(Food!$AJ342="","o",IF(ISNUMBER(Food!$AJ342)=FALSE,"Bitte Höhe ohne Einheit pflegen!","x"))</f>
        <v>o</v>
      </c>
      <c r="AD343" s="133" t="str">
        <f>IF(Food!$AL342="","o",IF(ISNUMBER(Food!$AL342)=FALSE,"Bitte Bruttogewicht ohne Einheit pflegen!","x"))</f>
        <v>o</v>
      </c>
      <c r="AE343" s="133" t="str">
        <f>IF(Food!$AM342="","o",IF(ISNUMBER(Food!$AM342)=FALSE,"Bitte Länge ohne Einheit pflegen!","x"))</f>
        <v>o</v>
      </c>
      <c r="AF343" s="133" t="str">
        <f>IF(Food!$AN342="","o",IF(ISNUMBER(Food!$AN342)=FALSE,"Bitte Breite ohne Einheit pflegen!","x"))</f>
        <v>o</v>
      </c>
      <c r="AG343" s="133" t="str">
        <f>IF(Food!$AO342="","o",IF(ISNUMBER(Food!$AO342)=FALSE,"Bitte Höhe ohne Einheit pflegen!","x"))</f>
        <v>o</v>
      </c>
      <c r="AH343" s="133" t="str">
        <f>IF(Food!$BX342="","o",IF(Food!$BX342="x","x","Bitte nur 'x' für Ja pflegen!"))</f>
        <v>o</v>
      </c>
      <c r="AI343" s="133" t="str">
        <f>IF(Food!$BY342="","o",IF(ISNUMBER(Food!$BY342),"x","Bitte ausschließlich Zahlen pflegen!"))</f>
        <v>o</v>
      </c>
      <c r="AJ343" s="133" t="str">
        <f>IF(Food!$AR342="","Bitte Verpackungsart pflegen!",IF(Food!$AR342="","o",IF(ISNA(VLOOKUP(Food!$AR342,Auswahlisten!$D:$D,1,0))=FALSE,"x","Bitte Verpackungsart korrekt pflegen!")))</f>
        <v>Bitte Verpackungsart pflegen!</v>
      </c>
      <c r="AK343" s="133" t="str">
        <f>IF(Food!$AS342="","o",IF(ISNUMBER(Food!$AS342)=FALSE,"Bitte nur Anzahl der Tage pflegen!","x"))</f>
        <v>o</v>
      </c>
      <c r="AL343" s="133" t="str">
        <f>IF(Food!$AT342="","o",IF(ISNUMBER(Food!$AT342)=FALSE,"Bitte nur Anzahl der Tage pflegen!","x"))</f>
        <v>o</v>
      </c>
      <c r="AM343" s="133" t="str">
        <f>IF(Food!$AU342="","o",IF(ISNA(VLOOKUP(Food!$AU342,Auswahlisten!$H:$H,1,0))=FALSE,"x","Bitte Produktionsland korrekt pflegen!"))</f>
        <v>o</v>
      </c>
      <c r="AN343" s="133" t="str">
        <f>IF(Food!$AV342="","o",IF(ISNA(VLOOKUP(Food!$AV342,Auswahlisten!$I:$I,1,0))=FALSE,"x","Bitte Region korrekt pflegen!"))</f>
        <v>o</v>
      </c>
      <c r="AO343" s="133" t="str">
        <f>IF(Food!$AW342="","o",IF(LEN(Food!$AW342)&gt;8,"Eingabe max. 8 Zahlen!","x"))</f>
        <v>o</v>
      </c>
      <c r="AP343" s="133" t="str">
        <f>IF(Food!$CC342="","o",IF(Food!$CC342="x","x","Bitte nur 'x' für Ja pflegen!"))</f>
        <v>o</v>
      </c>
      <c r="AQ343" s="133" t="str">
        <f>IF(Food!$AY342="","o",IF(Food!$AY342="x","x","Bitte nur 'x' für Ja pflegen!"))</f>
        <v>o</v>
      </c>
      <c r="AR343" s="133" t="str">
        <f>IF(Food!$AZ342="","o",IF(Food!$AZ342="x","x","Bitte nur 'x' für Ja pflegen!"))</f>
        <v>o</v>
      </c>
      <c r="AS343" s="133" t="str">
        <f>IF(Food!$BA342="","o",IF(Food!$BA342="x","x","Bitte nur 'x' für Ja pflegen!"))</f>
        <v>o</v>
      </c>
      <c r="AT343" s="133" t="str">
        <f>IF(Food!$BB342="","o",IF(Food!$BB342="x","x","Bitte nur 'x' für Ja pflegen!"))</f>
        <v>o</v>
      </c>
      <c r="AU343" s="133" t="str">
        <f ca="1">IF(Food!$BC342="","o",IF(OR(LEFT(CELL("format",Food!$BC342),1)="S",LEFT(CELL("format",Food!$BC342),1)=".",LEFT(CELL("format",Food!$BC342),1)="F"),"x","Bitte ausschließlich Zahlen pflegen!"))</f>
        <v>o</v>
      </c>
      <c r="AV343" s="133" t="str">
        <f>IF(Food!$BD342="","o",IF(Food!$BD342="x","x","Bitte nur 'x' für Ja pflegen!"))</f>
        <v>o</v>
      </c>
      <c r="AW343" s="133" t="str">
        <f ca="1">IF(Food!$BE342="","o",IF(OR(LEFT(CELL("format",Food!$BE342),1)="S",LEFT(CELL("format",Food!$BE342),1)=".",LEFT(CELL("format",Food!$BE342),1)="F"),"x","Bitte ausschließlich Zahlen pflegen!"))</f>
        <v>o</v>
      </c>
      <c r="AX343" s="133" t="str">
        <f>IF(Food!$BF342="","o",IF(Food!$BF342="x","x","Bitte nur 'x' für Ja pflegen!"))</f>
        <v>o</v>
      </c>
      <c r="AY343" s="133" t="str">
        <f ca="1">IF(Food!$BG342="","o",IF(OR(LEFT(CELL("format",Food!$BG342),1)="S",LEFT(CELL("format",Food!$BG342),1)=".",LEFT(CELL("format",Food!$BG342),1)="F"),"x","Bitte ausschließlich Zahlen pflegen!"))</f>
        <v>o</v>
      </c>
      <c r="AZ343" s="133" t="str">
        <f>IF(Food!$BH342="","o",IF(Food!$BH342="x","x","Bitte nur 'x' für Ja pflegen!"))</f>
        <v>o</v>
      </c>
      <c r="BA343" s="133" t="str">
        <f ca="1">IF(Food!$BI342="","o",IF(OR(LEFT(CELL("format",Food!$BI342),1)="S",LEFT(CELL("format",Food!$BI342),1)=".",LEFT(CELL("format",Food!$BI342),1)="F"),"x","Bitte ausschließlich Zahlen pflegen!"))</f>
        <v>o</v>
      </c>
      <c r="BB343" s="133" t="str">
        <f>IF(Food!$BJ342="","o",IF(ISNUMBER(Food!$BJ342),"x","Bitte ausschließlich Zahlen pflegen!"))</f>
        <v>o</v>
      </c>
      <c r="BC343" s="133" t="str">
        <f ca="1">IF(Food!$BK342="","o",IF(OR(LEFT(CELL("format",Food!$BK342),1)="S",LEFT(CELL("format",Food!$BK342),1)=".",LEFT(CELL("format",Food!$BK342),1)="F"),"x","Bitte ausschließlich Zahlen pflegen!"))</f>
        <v>o</v>
      </c>
      <c r="BD343" s="133" t="str">
        <f>IF(Food!$BL342="","o",IF(ISNUMBER(Food!$BL342),"x","Bitte ausschließlich Zahlen pflegen!"))</f>
        <v>o</v>
      </c>
      <c r="BE343" s="133" t="str">
        <f>IF(Food!$BM342="","o",IF(ISNUMBER(Food!$BM342),"x","Bitte ausschließlich Zahlen pflegen!"))</f>
        <v>o</v>
      </c>
      <c r="BF343" s="133" t="str">
        <f>IF(Food!$BS342="","o",IF(ISNA(VLOOKUP(Food!$BS342,Auswahlisten!$H:$H,1,0))=FALSE,"x","Bitte Produktionsland korrekt pflegen!"))</f>
        <v>o</v>
      </c>
      <c r="BG343" s="133" t="str">
        <f>IF(Food!$BU342="","o",IF(ISNUMBER(Food!$BU342),"x","Bitte ausschließlich Zahlen pflegen!"))</f>
        <v>o</v>
      </c>
      <c r="BH343" s="133" t="str">
        <f>IF(Food!$BV342="","o",IF(ISNUMBER(Food!$BV342),"x","Bitte ausschließlich Zahlen pflegen!"))</f>
        <v>o</v>
      </c>
      <c r="BI343" s="133" t="str">
        <f>IF(Food!$BW342="","o",IF(ISNUMBER(Food!$BW342),"x","Bitte ausschließlich Zahlen pflegen!"))</f>
        <v>o</v>
      </c>
      <c r="BJ343" s="133" t="str">
        <f>IF(Food!$BZ342="","o",IF(ISNA(VLOOKUP(Food!$BZ342,Auswahlisten!$AE:$AE,1,0))=FALSE,"x","Bitte Pfandart korrekt pflegen!"))</f>
        <v>o</v>
      </c>
      <c r="BK343" s="133" t="str">
        <f>IF(Food!$CA342="","o",IF(ISNUMBER(Food!$CA342),"x","Bitte ausschließlich Zahlen pflegen!"))</f>
        <v>o</v>
      </c>
      <c r="BL343" s="133" t="str">
        <f>IF(Food!$CD342="","o",IF(ISNUMBER(Food!$CD342),"x","Bitte ausschließlich Zahlen pflegen!"))</f>
        <v>o</v>
      </c>
      <c r="BM343" s="133" t="str">
        <f>IF(Food!$CE342="","o",IF(ISNA(VLOOKUP(Food!$CE342,Auswahlisten!$A:$A,1,0))=FALSE,"x","Bitte Gewichtseinheit korrekt pflegen!"))</f>
        <v>o</v>
      </c>
      <c r="BN343" s="133" t="str">
        <f>IF(Food!$CF342="","o",IF(ISNUMBER(Food!$CF342),"x","Bitte ausschließlich Zahlen pflegen!"))</f>
        <v>o</v>
      </c>
      <c r="BO343" s="133" t="str">
        <f>IF(Food!$CG342="","o",IF(ISNUMBER(Food!$CG342),"x","Bitte ausschließlich Zahlen pflegen!"))</f>
        <v>o</v>
      </c>
      <c r="BP343" s="133" t="str">
        <f>IF(Food!$CH342="","o",IF(ISNA(VLOOKUP(Food!$CH342,Auswahlisten!$A:$A,1,0))=FALSE,"x","Bitte Gewichtseinheit korrekt pflegen!"))</f>
        <v>o</v>
      </c>
      <c r="BQ343" s="133" t="str">
        <f>IF(Food!$CI342="","o",IF(ISNA(VLOOKUP(Food!$CI342,Auswahlisten!$F:$F,1,0))=FALSE,"x","Bitte JuSchu korrekt pflegen!"))</f>
        <v>o</v>
      </c>
      <c r="BR343" s="133" t="str">
        <f>IF(Verpackung!$D342="","o",IF(ISNUMBER(Verpackung!$D342),"x","Bitte ausschließlich Zahlen pflegen!"))</f>
        <v>o</v>
      </c>
      <c r="BS343" s="133" t="str">
        <f>IF(Verpackung!$E342="","o",IF(ISNUMBER(Verpackung!$E342),"x","Bitte ausschließlich Zahlen pflegen!"))</f>
        <v>o</v>
      </c>
      <c r="BT343" s="133" t="str">
        <f>IF(Verpackung!$F342="","o",IF(ISNUMBER(Verpackung!$F342),"x","Bitte ausschließlich Zahlen pflegen!"))</f>
        <v>o</v>
      </c>
      <c r="BU343" s="133" t="str">
        <f>IF(Verpackung!$G342="","o",IF(ISNUMBER(Verpackung!$G342),"x","Bitte ausschließlich Zahlen pflegen!"))</f>
        <v>o</v>
      </c>
      <c r="BV343" s="133" t="str">
        <f>IF(Verpackung!$H342="","o",IF(ISNUMBER(Verpackung!$H342),"x","Bitte ausschließlich Zahlen pflegen!"))</f>
        <v>o</v>
      </c>
      <c r="BW343" s="133" t="str">
        <f>IF(Verpackung!$I342="","o",IF(ISNUMBER(Verpackung!$I342),"x","Bitte ausschließlich Zahlen pflegen!"))</f>
        <v>o</v>
      </c>
      <c r="BX343" s="133" t="str">
        <f>IF(Verpackung!$J342="","o",IF(ISNUMBER(Verpackung!$J342),"x","Bitte ausschließlich Zahlen pflegen!"))</f>
        <v>o</v>
      </c>
      <c r="BY343" s="133" t="str">
        <f>IF(Verpackung!$K342="","o",IF(ISNUMBER(Verpackung!$K342),"x","Bitte ausschließlich Zahlen pflegen!"))</f>
        <v>o</v>
      </c>
      <c r="BZ343" s="133" t="str">
        <f>IF('Kaufland intern'!D342="","o",IF(LEN('Kaufland intern'!D342)&gt;40,"Eingabe max. 40 Zeichen!","x"))</f>
        <v>o</v>
      </c>
      <c r="CA343" s="133" t="str">
        <f>IF('Kaufland intern'!F342="","o",IF(AND(ISNUMBER('Kaufland intern'!F342),'Kaufland intern'!F342&gt;=1000000,'Kaufland intern'!F342&lt;=9999999),"x","Bitte Eingabe prüfen!"))</f>
        <v>o</v>
      </c>
      <c r="CB343" s="133" t="str">
        <f>IF('Kaufland intern'!G342="","o",IF(LEN('Kaufland intern'!G342)&gt;18,"Eingabe max. 18 Zeichen!","x"))</f>
        <v>o</v>
      </c>
      <c r="CC343" s="133" t="str">
        <f>IF('Kaufland intern'!I342="","o",IF(LEN('Kaufland intern'!I342)&gt;3,"Eingabe max. 3 Zeichen!","x"))</f>
        <v>o</v>
      </c>
      <c r="CD343" s="133" t="str">
        <f>IF('Kaufland intern'!J342="","o",IF(LEN('Kaufland intern'!J342)&gt;6,"Eingabe max. 6 Zeichen!","x"))</f>
        <v>o</v>
      </c>
      <c r="CE343" s="133" t="str">
        <f>IF('Kaufland intern'!K342="","o",IF(LEN('Kaufland intern'!K342)&gt;4,"Eingabe max. 4 Zeichen!","x"))</f>
        <v>o</v>
      </c>
      <c r="CF343" s="133" t="str">
        <f>IF('Kaufland intern'!L342="","o",IF(ISNA(VLOOKUP('Kaufland intern'!L342,Auswahlisten!$Z:$Z,1,0))=FALSE,"x","Bitte Etikettenart korrekt pflegen!"))</f>
        <v>o</v>
      </c>
      <c r="CG343" s="133" t="str">
        <f>IF('Kaufland intern'!M342="","o",IF(LEN('Kaufland intern'!M342)&gt;20,"Eingabe max. 20 Zeichen!","x"))</f>
        <v>o</v>
      </c>
      <c r="CH343" s="133" t="str">
        <f>IF('Kaufland intern'!O342="","o",IF(LEN('Kaufland intern'!O342)&gt;20,"Eingabe max. 20 Zeichen!","x"))</f>
        <v>o</v>
      </c>
      <c r="CI343" s="133" t="str">
        <f>IF('Kaufland intern'!Q342="","o",IF(LEN('Kaufland intern'!Q342)&gt;20,"Eingabe max. 20 Zeichen!","x"))</f>
        <v>o</v>
      </c>
      <c r="CJ343" s="133" t="str">
        <f>IF('Kaufland intern'!S342="","o",IF(LEN('Kaufland intern'!S342)&gt;8,"Eingabe max. 8 Zeichen!","x"))</f>
        <v>o</v>
      </c>
      <c r="CK343" s="133" t="str">
        <f>IF('Kaufland intern'!U342="","o",IF(ISNA(VLOOKUP('Kaufland intern'!U342,Auswahlisten!$D:$D,1,0))=FALSE,"x","Bitte Verpackungsart korrekt pflegen!"))</f>
        <v>o</v>
      </c>
      <c r="CL343" s="133" t="str">
        <f>IF('Kaufland intern'!V342="","o",IF(ISNUMBER('Kaufland intern'!V342),"x","Bitte ausschließlich Zahlen pflegen!"))</f>
        <v>o</v>
      </c>
      <c r="CM343" s="133" t="str">
        <f>IF('Kaufland intern'!W342="","o",IF(ISNA(VLOOKUP('Kaufland intern'!W342,Auswahlisten!$AA:$AA,1,0))=FALSE,"x","Bitte Bezugsweg korrekt pflegen!"))</f>
        <v>o</v>
      </c>
      <c r="CN343" s="133" t="str">
        <f>IF('Kaufland intern'!X342="","o",IF(ISNA(VLOOKUP('Kaufland intern'!X342,Auswahlisten!$AB:$AB,1,0))=FALSE,"x","Bitte Bezugsvorschrift korrekt pflegen!"))</f>
        <v>o</v>
      </c>
      <c r="CO343" s="133" t="str">
        <f>IF('Kaufland intern'!Y342="","o",IF(ISNA(VLOOKUP('Kaufland intern'!Y342,Auswahlisten!$AC:$AC,1,0))=FALSE,"x","Bitte Sortimentsstufenlistung korrekt pflegen!"))</f>
        <v>o</v>
      </c>
      <c r="CP343" s="133" t="str">
        <f>IF('Kaufland intern'!Z342="","o",IF(LEN('Kaufland intern'!Z342)&lt;&gt;13,"Eingabe max. 13 Zahlen!","x"))</f>
        <v>o</v>
      </c>
      <c r="CQ343" s="133" t="str">
        <f>IF('Kaufland intern'!AA342="","o",IF(LEN('Kaufland intern'!AA342)&lt;&gt;13,"Eingabe max. 13 Zahlen!","x"))</f>
        <v>o</v>
      </c>
      <c r="CR343" s="133" t="str">
        <f>IF('Kaufland intern'!AB342="","o",IF(LEN('Kaufland intern'!AB342)&lt;&gt;13,"Eingabe max. 13 Zahlen!","x"))</f>
        <v>o</v>
      </c>
      <c r="CS343" s="133" t="str">
        <f>IF('Kaufland intern'!AC342="","o",IF('Kaufland intern'!AC342="x","x","Bitte nur 'x' für Ja pflegen!"))</f>
        <v>o</v>
      </c>
      <c r="CT343" s="133" t="str">
        <f>IF('Kaufland intern'!AD342="","o",IF('Kaufland intern'!AD342="x","x","Bitte nur 'x' für Ja pflegen!"))</f>
        <v>o</v>
      </c>
      <c r="CU343" s="133" t="str">
        <f>IF('Kaufland intern'!AE342="","o",IF('Kaufland intern'!AE342="x","x","Bitte nur 'x' für Ja pflegen!"))</f>
        <v>o</v>
      </c>
      <c r="CV343" s="133" t="str">
        <f>IF('Kaufland intern'!AF342="","o",IF('Kaufland intern'!AF342="x","x","Bitte nur 'x' für Ja pflegen!"))</f>
        <v>o</v>
      </c>
      <c r="CW343" s="133" t="str">
        <f>IF('Kaufland intern'!AG342="","o",IF('Kaufland intern'!AG342="x","x","Bitte nur 'x' für Ja pflegen!"))</f>
        <v>o</v>
      </c>
      <c r="CX343" s="133" t="str">
        <f>IF('Kaufland intern'!AH342="","o",IF('Kaufland intern'!AH342="x","x","Bitte nur 'x' für Ja pflegen!"))</f>
        <v>o</v>
      </c>
      <c r="CY343" s="133" t="str">
        <f>IF('Kaufland intern'!AI342="","o",IF(LEN('Kaufland intern'!AI342)&lt;&gt;11,"Eingabe 11 Zeichen!","x"))</f>
        <v>o</v>
      </c>
      <c r="CZ343" s="133" t="str">
        <f>IF('Kaufland intern'!AJ342="","o",IF(LEN('Kaufland intern'!AJ342)&lt;&gt;11,"Eingabe 11 Zeichen!","x"))</f>
        <v>o</v>
      </c>
      <c r="DA343" s="133" t="str">
        <f>IF('Kaufland intern'!AK342="","o",IF(LEN('Kaufland intern'!AK342)&lt;&gt;11,"Eingabe 11 Zeichen!","x"))</f>
        <v>o</v>
      </c>
      <c r="DB343" s="133" t="str">
        <f>IF('Kaufland intern'!AL342="","o",IF(LEN('Kaufland intern'!AL342)&lt;&gt;11,"Eingabe 11 Zeichen!","x"))</f>
        <v>o</v>
      </c>
      <c r="DC343" s="133" t="str">
        <f>IF('Kaufland intern'!AM342="","o",IF(LEN('Kaufland intern'!AM342)&lt;&gt;11,"Eingabe 11 Zeichen!","x"))</f>
        <v>o</v>
      </c>
      <c r="DD343" s="133" t="str">
        <f>IF('Kaufland intern'!AN342="","o",IF(LEN('Kaufland intern'!AN342)&lt;&gt;11,"Eingabe 11 Zeichen!","x"))</f>
        <v>o</v>
      </c>
    </row>
    <row r="344" spans="1:108" ht="30">
      <c r="A344" s="128">
        <f>Food!C343</f>
        <v>0</v>
      </c>
      <c r="B344" s="129">
        <f>Food!E343</f>
        <v>0</v>
      </c>
      <c r="C344" s="128">
        <f>Food!O343</f>
        <v>0</v>
      </c>
      <c r="D344" s="133" t="str">
        <f>IF(Food!$A343="","Bitte Datum pflegen!",IF(ISNUMBER(Food!$A343)=FALSE,"Bitte Datum überprüfen!","x"))</f>
        <v>Bitte Datum pflegen!</v>
      </c>
      <c r="E344" s="133" t="str">
        <f>IF(Food!$C343="","Bitte Lieferantenartikelnr. pflegen!",IF(LEN(Food!$C343)&gt;13,"Eingabe max. 13 Zeichen!","x"))</f>
        <v>Bitte Lieferantenartikelnr. pflegen!</v>
      </c>
      <c r="F344" s="133" t="str">
        <f>IF(Food!$D343="","o",IF(LEN(Food!$D343)&gt;13,"Eingabe max. 13 Zeichen!","x"))</f>
        <v>o</v>
      </c>
      <c r="G344" s="145" t="str">
        <f>IF(Food!$F343="","o",IF(ISNUMBER(Food!$F343)=FALSE,"Bitte Gewicht ohne Einheit pflegen!","x"))</f>
        <v>o</v>
      </c>
      <c r="H344" s="133" t="str">
        <f>IF(Food!$G343="","o",IF(ISNA(VLOOKUP(Food!$G343,Auswahlisten!$A:$A,1,0))=FALSE,"x","Bitte Gewichtseinheit korrekt pflegen!"))</f>
        <v>o</v>
      </c>
      <c r="I344" s="133" t="str">
        <f>IF(Food!$H343="","Bitte Steuer pflegen!",IF(OR(Food!$H343=7,Food!$H343=19),"x","Bitte nur 7 oder 19 pflegen!"))</f>
        <v>Bitte Steuer pflegen!</v>
      </c>
      <c r="J344" s="133" t="str">
        <f>IF(Food!$I343="","o",IF(Food!$I343="x","x","Bitte nur 'x' für Ja pflegen!"))</f>
        <v>o</v>
      </c>
      <c r="K344" s="145" t="str">
        <f>IF(Food!$L343="","o",IF(ISNUMBER(Food!$L343)=FALSE,"Bitte Temperatur von ohne Einheit pflegen!","x"))</f>
        <v>o</v>
      </c>
      <c r="L344" s="145" t="str">
        <f>IF(Food!$M343="","o",IF(ISNUMBER(Food!$M343)=FALSE,"Bitte Temperatur bis ohne Einheit pflegen!","x"))</f>
        <v>o</v>
      </c>
      <c r="M344" s="133" t="str">
        <f>IF(Food!$J343="","o",IF(Food!$J343="x","x","Bitte nur 'x' für Ja pflegen!"))</f>
        <v>o</v>
      </c>
      <c r="N344" s="133" t="str">
        <f>IF(Food!$P343="","Bitte Bruttogewicht pflegen!",IF(ISNUMBER(Food!$P343)=FALSE,"Bitte Bruttogwicht ohne Einheit pflegen!","x"))</f>
        <v>Bitte Bruttogewicht pflegen!</v>
      </c>
      <c r="O344" s="133" t="str">
        <f>IF(Food!$Q343="","Bitte Länge pflegen!",IF(ISNUMBER(Food!$Q343)=FALSE,"Bitte Länge ohne Einheit pflegen!","x"))</f>
        <v>Bitte Länge pflegen!</v>
      </c>
      <c r="P344" s="133" t="str">
        <f>IF(Food!$R343="","Bitte Breite pflegen!",IF(ISNUMBER(Food!$R343)=FALSE,"Bitte Breite ohne Einheit pflegen!","x"))</f>
        <v>Bitte Breite pflegen!</v>
      </c>
      <c r="Q344" s="133" t="str">
        <f>IF(Food!$S343="","Bitte Höhe pflegen!",IF(ISNUMBER(Food!$S343)=FALSE,"Bitte Höhe ohne Einheit pflegen!","x"))</f>
        <v>Bitte Höhe pflegen!</v>
      </c>
      <c r="R344" s="133" t="str">
        <f>IF(Food!$V343="","o",IF(ISNUMBER(Food!$V343)=FALSE,"Bitte Bruttogewicht ohne Einheit pflegen!","x"))</f>
        <v>o</v>
      </c>
      <c r="S344" s="133" t="str">
        <f>IF(Food!$W343="","o",IF(ISNUMBER(Food!$W343)=FALSE,"Bitte Länge ohne Einheit pflegen!","x"))</f>
        <v>o</v>
      </c>
      <c r="T344" s="133" t="str">
        <f>IF(Food!$X343="","o",IF(ISNUMBER(Food!$X343)=FALSE,"Bitte Länge ohne Einheit pflegen!","x"))</f>
        <v>o</v>
      </c>
      <c r="U344" s="133" t="str">
        <f>IF(Food!$Y343="","o",IF(ISNUMBER(Food!$Y343)=FALSE,"Bitte Länge ohne Einheit pflegen!","x"))</f>
        <v>o</v>
      </c>
      <c r="V344" s="133" t="str">
        <f>IF(Food!$AB343="","o",IF(ISNUMBER(Food!$AB343)=FALSE,"Bitte Bruttogewicht ohne Einheit pflegen!","x"))</f>
        <v>o</v>
      </c>
      <c r="W344" s="133" t="str">
        <f>IF(Food!$AC343="","o",IF(ISNUMBER(Food!$AC343)=FALSE,"Bitte Länge ohne Einheit pflegen!","x"))</f>
        <v>o</v>
      </c>
      <c r="X344" s="133" t="str">
        <f>IF(Food!$AD343="","o",IF(ISNUMBER(Food!$AD343)=FALSE,"Bitte Breite ohne Einheit pflegen!","x"))</f>
        <v>o</v>
      </c>
      <c r="Y344" s="133" t="str">
        <f>IF(Food!$AE343="","o",IF(ISNUMBER(Food!$AE343)=FALSE,"Bitte Höhe ohne Einheit pflegen!","x"))</f>
        <v>o</v>
      </c>
      <c r="Z344" s="133" t="str">
        <f>IF(Food!$AG343="","o",IF(ISNUMBER(Food!$AG343)=FALSE,"Bitte Bruttogewicht ohne Einheit pflegen!","x"))</f>
        <v>o</v>
      </c>
      <c r="AA344" s="133" t="str">
        <f>IF(Food!$AH343="","o",IF(ISNUMBER(Food!$AH343)=FALSE,"Bitte Länge ohne Einheit pflegen!","x"))</f>
        <v>o</v>
      </c>
      <c r="AB344" s="133" t="str">
        <f>IF(Food!$AI343="","o",IF(ISNUMBER(Food!$AI343)=FALSE,"Bitte Breite ohne Einheit pflegen!","x"))</f>
        <v>o</v>
      </c>
      <c r="AC344" s="133" t="str">
        <f>IF(Food!$AJ343="","o",IF(ISNUMBER(Food!$AJ343)=FALSE,"Bitte Höhe ohne Einheit pflegen!","x"))</f>
        <v>o</v>
      </c>
      <c r="AD344" s="133" t="str">
        <f>IF(Food!$AL343="","o",IF(ISNUMBER(Food!$AL343)=FALSE,"Bitte Bruttogewicht ohne Einheit pflegen!","x"))</f>
        <v>o</v>
      </c>
      <c r="AE344" s="133" t="str">
        <f>IF(Food!$AM343="","o",IF(ISNUMBER(Food!$AM343)=FALSE,"Bitte Länge ohne Einheit pflegen!","x"))</f>
        <v>o</v>
      </c>
      <c r="AF344" s="133" t="str">
        <f>IF(Food!$AN343="","o",IF(ISNUMBER(Food!$AN343)=FALSE,"Bitte Breite ohne Einheit pflegen!","x"))</f>
        <v>o</v>
      </c>
      <c r="AG344" s="133" t="str">
        <f>IF(Food!$AO343="","o",IF(ISNUMBER(Food!$AO343)=FALSE,"Bitte Höhe ohne Einheit pflegen!","x"))</f>
        <v>o</v>
      </c>
      <c r="AH344" s="133" t="str">
        <f>IF(Food!$BX343="","o",IF(Food!$BX343="x","x","Bitte nur 'x' für Ja pflegen!"))</f>
        <v>o</v>
      </c>
      <c r="AI344" s="133" t="str">
        <f>IF(Food!$BY343="","o",IF(ISNUMBER(Food!$BY343),"x","Bitte ausschließlich Zahlen pflegen!"))</f>
        <v>o</v>
      </c>
      <c r="AJ344" s="133" t="str">
        <f>IF(Food!$AR343="","Bitte Verpackungsart pflegen!",IF(Food!$AR343="","o",IF(ISNA(VLOOKUP(Food!$AR343,Auswahlisten!$D:$D,1,0))=FALSE,"x","Bitte Verpackungsart korrekt pflegen!")))</f>
        <v>Bitte Verpackungsart pflegen!</v>
      </c>
      <c r="AK344" s="133" t="str">
        <f>IF(Food!$AS343="","o",IF(ISNUMBER(Food!$AS343)=FALSE,"Bitte nur Anzahl der Tage pflegen!","x"))</f>
        <v>o</v>
      </c>
      <c r="AL344" s="133" t="str">
        <f>IF(Food!$AT343="","o",IF(ISNUMBER(Food!$AT343)=FALSE,"Bitte nur Anzahl der Tage pflegen!","x"))</f>
        <v>o</v>
      </c>
      <c r="AM344" s="133" t="str">
        <f>IF(Food!$AU343="","o",IF(ISNA(VLOOKUP(Food!$AU343,Auswahlisten!$H:$H,1,0))=FALSE,"x","Bitte Produktionsland korrekt pflegen!"))</f>
        <v>o</v>
      </c>
      <c r="AN344" s="133" t="str">
        <f>IF(Food!$AV343="","o",IF(ISNA(VLOOKUP(Food!$AV343,Auswahlisten!$I:$I,1,0))=FALSE,"x","Bitte Region korrekt pflegen!"))</f>
        <v>o</v>
      </c>
      <c r="AO344" s="133" t="str">
        <f>IF(Food!$AW343="","o",IF(LEN(Food!$AW343)&gt;8,"Eingabe max. 8 Zahlen!","x"))</f>
        <v>o</v>
      </c>
      <c r="AP344" s="133" t="str">
        <f>IF(Food!$CC343="","o",IF(Food!$CC343="x","x","Bitte nur 'x' für Ja pflegen!"))</f>
        <v>o</v>
      </c>
      <c r="AQ344" s="133" t="str">
        <f>IF(Food!$AY343="","o",IF(Food!$AY343="x","x","Bitte nur 'x' für Ja pflegen!"))</f>
        <v>o</v>
      </c>
      <c r="AR344" s="133" t="str">
        <f>IF(Food!$AZ343="","o",IF(Food!$AZ343="x","x","Bitte nur 'x' für Ja pflegen!"))</f>
        <v>o</v>
      </c>
      <c r="AS344" s="133" t="str">
        <f>IF(Food!$BA343="","o",IF(Food!$BA343="x","x","Bitte nur 'x' für Ja pflegen!"))</f>
        <v>o</v>
      </c>
      <c r="AT344" s="133" t="str">
        <f>IF(Food!$BB343="","o",IF(Food!$BB343="x","x","Bitte nur 'x' für Ja pflegen!"))</f>
        <v>o</v>
      </c>
      <c r="AU344" s="133" t="str">
        <f ca="1">IF(Food!$BC343="","o",IF(OR(LEFT(CELL("format",Food!$BC343),1)="S",LEFT(CELL("format",Food!$BC343),1)=".",LEFT(CELL("format",Food!$BC343),1)="F"),"x","Bitte ausschließlich Zahlen pflegen!"))</f>
        <v>o</v>
      </c>
      <c r="AV344" s="133" t="str">
        <f>IF(Food!$BD343="","o",IF(Food!$BD343="x","x","Bitte nur 'x' für Ja pflegen!"))</f>
        <v>o</v>
      </c>
      <c r="AW344" s="133" t="str">
        <f ca="1">IF(Food!$BE343="","o",IF(OR(LEFT(CELL("format",Food!$BE343),1)="S",LEFT(CELL("format",Food!$BE343),1)=".",LEFT(CELL("format",Food!$BE343),1)="F"),"x","Bitte ausschließlich Zahlen pflegen!"))</f>
        <v>o</v>
      </c>
      <c r="AX344" s="133" t="str">
        <f>IF(Food!$BF343="","o",IF(Food!$BF343="x","x","Bitte nur 'x' für Ja pflegen!"))</f>
        <v>o</v>
      </c>
      <c r="AY344" s="133" t="str">
        <f ca="1">IF(Food!$BG343="","o",IF(OR(LEFT(CELL("format",Food!$BG343),1)="S",LEFT(CELL("format",Food!$BG343),1)=".",LEFT(CELL("format",Food!$BG343),1)="F"),"x","Bitte ausschließlich Zahlen pflegen!"))</f>
        <v>o</v>
      </c>
      <c r="AZ344" s="133" t="str">
        <f>IF(Food!$BH343="","o",IF(Food!$BH343="x","x","Bitte nur 'x' für Ja pflegen!"))</f>
        <v>o</v>
      </c>
      <c r="BA344" s="133" t="str">
        <f ca="1">IF(Food!$BI343="","o",IF(OR(LEFT(CELL("format",Food!$BI343),1)="S",LEFT(CELL("format",Food!$BI343),1)=".",LEFT(CELL("format",Food!$BI343),1)="F"),"x","Bitte ausschließlich Zahlen pflegen!"))</f>
        <v>o</v>
      </c>
      <c r="BB344" s="133" t="str">
        <f>IF(Food!$BJ343="","o",IF(ISNUMBER(Food!$BJ343),"x","Bitte ausschließlich Zahlen pflegen!"))</f>
        <v>o</v>
      </c>
      <c r="BC344" s="133" t="str">
        <f ca="1">IF(Food!$BK343="","o",IF(OR(LEFT(CELL("format",Food!$BK343),1)="S",LEFT(CELL("format",Food!$BK343),1)=".",LEFT(CELL("format",Food!$BK343),1)="F"),"x","Bitte ausschließlich Zahlen pflegen!"))</f>
        <v>o</v>
      </c>
      <c r="BD344" s="133" t="str">
        <f>IF(Food!$BL343="","o",IF(ISNUMBER(Food!$BL343),"x","Bitte ausschließlich Zahlen pflegen!"))</f>
        <v>o</v>
      </c>
      <c r="BE344" s="133" t="str">
        <f>IF(Food!$BM343="","o",IF(ISNUMBER(Food!$BM343),"x","Bitte ausschließlich Zahlen pflegen!"))</f>
        <v>o</v>
      </c>
      <c r="BF344" s="133" t="str">
        <f>IF(Food!$BS343="","o",IF(ISNA(VLOOKUP(Food!$BS343,Auswahlisten!$H:$H,1,0))=FALSE,"x","Bitte Produktionsland korrekt pflegen!"))</f>
        <v>o</v>
      </c>
      <c r="BG344" s="133" t="str">
        <f>IF(Food!$BU343="","o",IF(ISNUMBER(Food!$BU343),"x","Bitte ausschließlich Zahlen pflegen!"))</f>
        <v>o</v>
      </c>
      <c r="BH344" s="133" t="str">
        <f>IF(Food!$BV343="","o",IF(ISNUMBER(Food!$BV343),"x","Bitte ausschließlich Zahlen pflegen!"))</f>
        <v>o</v>
      </c>
      <c r="BI344" s="133" t="str">
        <f>IF(Food!$BW343="","o",IF(ISNUMBER(Food!$BW343),"x","Bitte ausschließlich Zahlen pflegen!"))</f>
        <v>o</v>
      </c>
      <c r="BJ344" s="133" t="str">
        <f>IF(Food!$BZ343="","o",IF(ISNA(VLOOKUP(Food!$BZ343,Auswahlisten!$AE:$AE,1,0))=FALSE,"x","Bitte Pfandart korrekt pflegen!"))</f>
        <v>o</v>
      </c>
      <c r="BK344" s="133" t="str">
        <f>IF(Food!$CA343="","o",IF(ISNUMBER(Food!$CA343),"x","Bitte ausschließlich Zahlen pflegen!"))</f>
        <v>o</v>
      </c>
      <c r="BL344" s="133" t="str">
        <f>IF(Food!$CD343="","o",IF(ISNUMBER(Food!$CD343),"x","Bitte ausschließlich Zahlen pflegen!"))</f>
        <v>o</v>
      </c>
      <c r="BM344" s="133" t="str">
        <f>IF(Food!$CE343="","o",IF(ISNA(VLOOKUP(Food!$CE343,Auswahlisten!$A:$A,1,0))=FALSE,"x","Bitte Gewichtseinheit korrekt pflegen!"))</f>
        <v>o</v>
      </c>
      <c r="BN344" s="133" t="str">
        <f>IF(Food!$CF343="","o",IF(ISNUMBER(Food!$CF343),"x","Bitte ausschließlich Zahlen pflegen!"))</f>
        <v>o</v>
      </c>
      <c r="BO344" s="133" t="str">
        <f>IF(Food!$CG343="","o",IF(ISNUMBER(Food!$CG343),"x","Bitte ausschließlich Zahlen pflegen!"))</f>
        <v>o</v>
      </c>
      <c r="BP344" s="133" t="str">
        <f>IF(Food!$CH343="","o",IF(ISNA(VLOOKUP(Food!$CH343,Auswahlisten!$A:$A,1,0))=FALSE,"x","Bitte Gewichtseinheit korrekt pflegen!"))</f>
        <v>o</v>
      </c>
      <c r="BQ344" s="133" t="str">
        <f>IF(Food!$CI343="","o",IF(ISNA(VLOOKUP(Food!$CI343,Auswahlisten!$F:$F,1,0))=FALSE,"x","Bitte JuSchu korrekt pflegen!"))</f>
        <v>o</v>
      </c>
      <c r="BR344" s="133" t="str">
        <f>IF(Verpackung!$D343="","o",IF(ISNUMBER(Verpackung!$D343),"x","Bitte ausschließlich Zahlen pflegen!"))</f>
        <v>o</v>
      </c>
      <c r="BS344" s="133" t="str">
        <f>IF(Verpackung!$E343="","o",IF(ISNUMBER(Verpackung!$E343),"x","Bitte ausschließlich Zahlen pflegen!"))</f>
        <v>o</v>
      </c>
      <c r="BT344" s="133" t="str">
        <f>IF(Verpackung!$F343="","o",IF(ISNUMBER(Verpackung!$F343),"x","Bitte ausschließlich Zahlen pflegen!"))</f>
        <v>o</v>
      </c>
      <c r="BU344" s="133" t="str">
        <f>IF(Verpackung!$G343="","o",IF(ISNUMBER(Verpackung!$G343),"x","Bitte ausschließlich Zahlen pflegen!"))</f>
        <v>o</v>
      </c>
      <c r="BV344" s="133" t="str">
        <f>IF(Verpackung!$H343="","o",IF(ISNUMBER(Verpackung!$H343),"x","Bitte ausschließlich Zahlen pflegen!"))</f>
        <v>o</v>
      </c>
      <c r="BW344" s="133" t="str">
        <f>IF(Verpackung!$I343="","o",IF(ISNUMBER(Verpackung!$I343),"x","Bitte ausschließlich Zahlen pflegen!"))</f>
        <v>o</v>
      </c>
      <c r="BX344" s="133" t="str">
        <f>IF(Verpackung!$J343="","o",IF(ISNUMBER(Verpackung!$J343),"x","Bitte ausschließlich Zahlen pflegen!"))</f>
        <v>o</v>
      </c>
      <c r="BY344" s="133" t="str">
        <f>IF(Verpackung!$K343="","o",IF(ISNUMBER(Verpackung!$K343),"x","Bitte ausschließlich Zahlen pflegen!"))</f>
        <v>o</v>
      </c>
      <c r="BZ344" s="133" t="str">
        <f>IF('Kaufland intern'!D343="","o",IF(LEN('Kaufland intern'!D343)&gt;40,"Eingabe max. 40 Zeichen!","x"))</f>
        <v>o</v>
      </c>
      <c r="CA344" s="133" t="str">
        <f>IF('Kaufland intern'!F343="","o",IF(AND(ISNUMBER('Kaufland intern'!F343),'Kaufland intern'!F343&gt;=1000000,'Kaufland intern'!F343&lt;=9999999),"x","Bitte Eingabe prüfen!"))</f>
        <v>o</v>
      </c>
      <c r="CB344" s="133" t="str">
        <f>IF('Kaufland intern'!G343="","o",IF(LEN('Kaufland intern'!G343)&gt;18,"Eingabe max. 18 Zeichen!","x"))</f>
        <v>o</v>
      </c>
      <c r="CC344" s="133" t="str">
        <f>IF('Kaufland intern'!I343="","o",IF(LEN('Kaufland intern'!I343)&gt;3,"Eingabe max. 3 Zeichen!","x"))</f>
        <v>o</v>
      </c>
      <c r="CD344" s="133" t="str">
        <f>IF('Kaufland intern'!J343="","o",IF(LEN('Kaufland intern'!J343)&gt;6,"Eingabe max. 6 Zeichen!","x"))</f>
        <v>o</v>
      </c>
      <c r="CE344" s="133" t="str">
        <f>IF('Kaufland intern'!K343="","o",IF(LEN('Kaufland intern'!K343)&gt;4,"Eingabe max. 4 Zeichen!","x"))</f>
        <v>o</v>
      </c>
      <c r="CF344" s="133" t="str">
        <f>IF('Kaufland intern'!L343="","o",IF(ISNA(VLOOKUP('Kaufland intern'!L343,Auswahlisten!$Z:$Z,1,0))=FALSE,"x","Bitte Etikettenart korrekt pflegen!"))</f>
        <v>o</v>
      </c>
      <c r="CG344" s="133" t="str">
        <f>IF('Kaufland intern'!M343="","o",IF(LEN('Kaufland intern'!M343)&gt;20,"Eingabe max. 20 Zeichen!","x"))</f>
        <v>o</v>
      </c>
      <c r="CH344" s="133" t="str">
        <f>IF('Kaufland intern'!O343="","o",IF(LEN('Kaufland intern'!O343)&gt;20,"Eingabe max. 20 Zeichen!","x"))</f>
        <v>o</v>
      </c>
      <c r="CI344" s="133" t="str">
        <f>IF('Kaufland intern'!Q343="","o",IF(LEN('Kaufland intern'!Q343)&gt;20,"Eingabe max. 20 Zeichen!","x"))</f>
        <v>o</v>
      </c>
      <c r="CJ344" s="133" t="str">
        <f>IF('Kaufland intern'!S343="","o",IF(LEN('Kaufland intern'!S343)&gt;8,"Eingabe max. 8 Zeichen!","x"))</f>
        <v>o</v>
      </c>
      <c r="CK344" s="133" t="str">
        <f>IF('Kaufland intern'!U343="","o",IF(ISNA(VLOOKUP('Kaufland intern'!U343,Auswahlisten!$D:$D,1,0))=FALSE,"x","Bitte Verpackungsart korrekt pflegen!"))</f>
        <v>o</v>
      </c>
      <c r="CL344" s="133" t="str">
        <f>IF('Kaufland intern'!V343="","o",IF(ISNUMBER('Kaufland intern'!V343),"x","Bitte ausschließlich Zahlen pflegen!"))</f>
        <v>o</v>
      </c>
      <c r="CM344" s="133" t="str">
        <f>IF('Kaufland intern'!W343="","o",IF(ISNA(VLOOKUP('Kaufland intern'!W343,Auswahlisten!$AA:$AA,1,0))=FALSE,"x","Bitte Bezugsweg korrekt pflegen!"))</f>
        <v>o</v>
      </c>
      <c r="CN344" s="133" t="str">
        <f>IF('Kaufland intern'!X343="","o",IF(ISNA(VLOOKUP('Kaufland intern'!X343,Auswahlisten!$AB:$AB,1,0))=FALSE,"x","Bitte Bezugsvorschrift korrekt pflegen!"))</f>
        <v>o</v>
      </c>
      <c r="CO344" s="133" t="str">
        <f>IF('Kaufland intern'!Y343="","o",IF(ISNA(VLOOKUP('Kaufland intern'!Y343,Auswahlisten!$AC:$AC,1,0))=FALSE,"x","Bitte Sortimentsstufenlistung korrekt pflegen!"))</f>
        <v>o</v>
      </c>
      <c r="CP344" s="133" t="str">
        <f>IF('Kaufland intern'!Z343="","o",IF(LEN('Kaufland intern'!Z343)&lt;&gt;13,"Eingabe max. 13 Zahlen!","x"))</f>
        <v>o</v>
      </c>
      <c r="CQ344" s="133" t="str">
        <f>IF('Kaufland intern'!AA343="","o",IF(LEN('Kaufland intern'!AA343)&lt;&gt;13,"Eingabe max. 13 Zahlen!","x"))</f>
        <v>o</v>
      </c>
      <c r="CR344" s="133" t="str">
        <f>IF('Kaufland intern'!AB343="","o",IF(LEN('Kaufland intern'!AB343)&lt;&gt;13,"Eingabe max. 13 Zahlen!","x"))</f>
        <v>o</v>
      </c>
      <c r="CS344" s="133" t="str">
        <f>IF('Kaufland intern'!AC343="","o",IF('Kaufland intern'!AC343="x","x","Bitte nur 'x' für Ja pflegen!"))</f>
        <v>o</v>
      </c>
      <c r="CT344" s="133" t="str">
        <f>IF('Kaufland intern'!AD343="","o",IF('Kaufland intern'!AD343="x","x","Bitte nur 'x' für Ja pflegen!"))</f>
        <v>o</v>
      </c>
      <c r="CU344" s="133" t="str">
        <f>IF('Kaufland intern'!AE343="","o",IF('Kaufland intern'!AE343="x","x","Bitte nur 'x' für Ja pflegen!"))</f>
        <v>o</v>
      </c>
      <c r="CV344" s="133" t="str">
        <f>IF('Kaufland intern'!AF343="","o",IF('Kaufland intern'!AF343="x","x","Bitte nur 'x' für Ja pflegen!"))</f>
        <v>o</v>
      </c>
      <c r="CW344" s="133" t="str">
        <f>IF('Kaufland intern'!AG343="","o",IF('Kaufland intern'!AG343="x","x","Bitte nur 'x' für Ja pflegen!"))</f>
        <v>o</v>
      </c>
      <c r="CX344" s="133" t="str">
        <f>IF('Kaufland intern'!AH343="","o",IF('Kaufland intern'!AH343="x","x","Bitte nur 'x' für Ja pflegen!"))</f>
        <v>o</v>
      </c>
      <c r="CY344" s="133" t="str">
        <f>IF('Kaufland intern'!AI343="","o",IF(LEN('Kaufland intern'!AI343)&lt;&gt;11,"Eingabe 11 Zeichen!","x"))</f>
        <v>o</v>
      </c>
      <c r="CZ344" s="133" t="str">
        <f>IF('Kaufland intern'!AJ343="","o",IF(LEN('Kaufland intern'!AJ343)&lt;&gt;11,"Eingabe 11 Zeichen!","x"))</f>
        <v>o</v>
      </c>
      <c r="DA344" s="133" t="str">
        <f>IF('Kaufland intern'!AK343="","o",IF(LEN('Kaufland intern'!AK343)&lt;&gt;11,"Eingabe 11 Zeichen!","x"))</f>
        <v>o</v>
      </c>
      <c r="DB344" s="133" t="str">
        <f>IF('Kaufland intern'!AL343="","o",IF(LEN('Kaufland intern'!AL343)&lt;&gt;11,"Eingabe 11 Zeichen!","x"))</f>
        <v>o</v>
      </c>
      <c r="DC344" s="133" t="str">
        <f>IF('Kaufland intern'!AM343="","o",IF(LEN('Kaufland intern'!AM343)&lt;&gt;11,"Eingabe 11 Zeichen!","x"))</f>
        <v>o</v>
      </c>
      <c r="DD344" s="133" t="str">
        <f>IF('Kaufland intern'!AN343="","o",IF(LEN('Kaufland intern'!AN343)&lt;&gt;11,"Eingabe 11 Zeichen!","x"))</f>
        <v>o</v>
      </c>
    </row>
    <row r="345" spans="1:108" ht="30">
      <c r="A345" s="128">
        <f>Food!C344</f>
        <v>0</v>
      </c>
      <c r="B345" s="129">
        <f>Food!E344</f>
        <v>0</v>
      </c>
      <c r="C345" s="128">
        <f>Food!O344</f>
        <v>0</v>
      </c>
      <c r="D345" s="133" t="str">
        <f>IF(Food!$A344="","Bitte Datum pflegen!",IF(ISNUMBER(Food!$A344)=FALSE,"Bitte Datum überprüfen!","x"))</f>
        <v>Bitte Datum pflegen!</v>
      </c>
      <c r="E345" s="133" t="str">
        <f>IF(Food!$C344="","Bitte Lieferantenartikelnr. pflegen!",IF(LEN(Food!$C344)&gt;13,"Eingabe max. 13 Zeichen!","x"))</f>
        <v>Bitte Lieferantenartikelnr. pflegen!</v>
      </c>
      <c r="F345" s="133" t="str">
        <f>IF(Food!$D344="","o",IF(LEN(Food!$D344)&gt;13,"Eingabe max. 13 Zeichen!","x"))</f>
        <v>o</v>
      </c>
      <c r="G345" s="145" t="str">
        <f>IF(Food!$F344="","o",IF(ISNUMBER(Food!$F344)=FALSE,"Bitte Gewicht ohne Einheit pflegen!","x"))</f>
        <v>o</v>
      </c>
      <c r="H345" s="133" t="str">
        <f>IF(Food!$G344="","o",IF(ISNA(VLOOKUP(Food!$G344,Auswahlisten!$A:$A,1,0))=FALSE,"x","Bitte Gewichtseinheit korrekt pflegen!"))</f>
        <v>o</v>
      </c>
      <c r="I345" s="133" t="str">
        <f>IF(Food!$H344="","Bitte Steuer pflegen!",IF(OR(Food!$H344=7,Food!$H344=19),"x","Bitte nur 7 oder 19 pflegen!"))</f>
        <v>Bitte Steuer pflegen!</v>
      </c>
      <c r="J345" s="133" t="str">
        <f>IF(Food!$I344="","o",IF(Food!$I344="x","x","Bitte nur 'x' für Ja pflegen!"))</f>
        <v>o</v>
      </c>
      <c r="K345" s="145" t="str">
        <f>IF(Food!$L344="","o",IF(ISNUMBER(Food!$L344)=FALSE,"Bitte Temperatur von ohne Einheit pflegen!","x"))</f>
        <v>o</v>
      </c>
      <c r="L345" s="145" t="str">
        <f>IF(Food!$M344="","o",IF(ISNUMBER(Food!$M344)=FALSE,"Bitte Temperatur bis ohne Einheit pflegen!","x"))</f>
        <v>o</v>
      </c>
      <c r="M345" s="133" t="str">
        <f>IF(Food!$J344="","o",IF(Food!$J344="x","x","Bitte nur 'x' für Ja pflegen!"))</f>
        <v>o</v>
      </c>
      <c r="N345" s="133" t="str">
        <f>IF(Food!$P344="","Bitte Bruttogewicht pflegen!",IF(ISNUMBER(Food!$P344)=FALSE,"Bitte Bruttogwicht ohne Einheit pflegen!","x"))</f>
        <v>Bitte Bruttogewicht pflegen!</v>
      </c>
      <c r="O345" s="133" t="str">
        <f>IF(Food!$Q344="","Bitte Länge pflegen!",IF(ISNUMBER(Food!$Q344)=FALSE,"Bitte Länge ohne Einheit pflegen!","x"))</f>
        <v>Bitte Länge pflegen!</v>
      </c>
      <c r="P345" s="133" t="str">
        <f>IF(Food!$R344="","Bitte Breite pflegen!",IF(ISNUMBER(Food!$R344)=FALSE,"Bitte Breite ohne Einheit pflegen!","x"))</f>
        <v>Bitte Breite pflegen!</v>
      </c>
      <c r="Q345" s="133" t="str">
        <f>IF(Food!$S344="","Bitte Höhe pflegen!",IF(ISNUMBER(Food!$S344)=FALSE,"Bitte Höhe ohne Einheit pflegen!","x"))</f>
        <v>Bitte Höhe pflegen!</v>
      </c>
      <c r="R345" s="133" t="str">
        <f>IF(Food!$V344="","o",IF(ISNUMBER(Food!$V344)=FALSE,"Bitte Bruttogewicht ohne Einheit pflegen!","x"))</f>
        <v>o</v>
      </c>
      <c r="S345" s="133" t="str">
        <f>IF(Food!$W344="","o",IF(ISNUMBER(Food!$W344)=FALSE,"Bitte Länge ohne Einheit pflegen!","x"))</f>
        <v>o</v>
      </c>
      <c r="T345" s="133" t="str">
        <f>IF(Food!$X344="","o",IF(ISNUMBER(Food!$X344)=FALSE,"Bitte Länge ohne Einheit pflegen!","x"))</f>
        <v>o</v>
      </c>
      <c r="U345" s="133" t="str">
        <f>IF(Food!$Y344="","o",IF(ISNUMBER(Food!$Y344)=FALSE,"Bitte Länge ohne Einheit pflegen!","x"))</f>
        <v>o</v>
      </c>
      <c r="V345" s="133" t="str">
        <f>IF(Food!$AB344="","o",IF(ISNUMBER(Food!$AB344)=FALSE,"Bitte Bruttogewicht ohne Einheit pflegen!","x"))</f>
        <v>o</v>
      </c>
      <c r="W345" s="133" t="str">
        <f>IF(Food!$AC344="","o",IF(ISNUMBER(Food!$AC344)=FALSE,"Bitte Länge ohne Einheit pflegen!","x"))</f>
        <v>o</v>
      </c>
      <c r="X345" s="133" t="str">
        <f>IF(Food!$AD344="","o",IF(ISNUMBER(Food!$AD344)=FALSE,"Bitte Breite ohne Einheit pflegen!","x"))</f>
        <v>o</v>
      </c>
      <c r="Y345" s="133" t="str">
        <f>IF(Food!$AE344="","o",IF(ISNUMBER(Food!$AE344)=FALSE,"Bitte Höhe ohne Einheit pflegen!","x"))</f>
        <v>o</v>
      </c>
      <c r="Z345" s="133" t="str">
        <f>IF(Food!$AG344="","o",IF(ISNUMBER(Food!$AG344)=FALSE,"Bitte Bruttogewicht ohne Einheit pflegen!","x"))</f>
        <v>o</v>
      </c>
      <c r="AA345" s="133" t="str">
        <f>IF(Food!$AH344="","o",IF(ISNUMBER(Food!$AH344)=FALSE,"Bitte Länge ohne Einheit pflegen!","x"))</f>
        <v>o</v>
      </c>
      <c r="AB345" s="133" t="str">
        <f>IF(Food!$AI344="","o",IF(ISNUMBER(Food!$AI344)=FALSE,"Bitte Breite ohne Einheit pflegen!","x"))</f>
        <v>o</v>
      </c>
      <c r="AC345" s="133" t="str">
        <f>IF(Food!$AJ344="","o",IF(ISNUMBER(Food!$AJ344)=FALSE,"Bitte Höhe ohne Einheit pflegen!","x"))</f>
        <v>o</v>
      </c>
      <c r="AD345" s="133" t="str">
        <f>IF(Food!$AL344="","o",IF(ISNUMBER(Food!$AL344)=FALSE,"Bitte Bruttogewicht ohne Einheit pflegen!","x"))</f>
        <v>o</v>
      </c>
      <c r="AE345" s="133" t="str">
        <f>IF(Food!$AM344="","o",IF(ISNUMBER(Food!$AM344)=FALSE,"Bitte Länge ohne Einheit pflegen!","x"))</f>
        <v>o</v>
      </c>
      <c r="AF345" s="133" t="str">
        <f>IF(Food!$AN344="","o",IF(ISNUMBER(Food!$AN344)=FALSE,"Bitte Breite ohne Einheit pflegen!","x"))</f>
        <v>o</v>
      </c>
      <c r="AG345" s="133" t="str">
        <f>IF(Food!$AO344="","o",IF(ISNUMBER(Food!$AO344)=FALSE,"Bitte Höhe ohne Einheit pflegen!","x"))</f>
        <v>o</v>
      </c>
      <c r="AH345" s="133" t="str">
        <f>IF(Food!$BX344="","o",IF(Food!$BX344="x","x","Bitte nur 'x' für Ja pflegen!"))</f>
        <v>o</v>
      </c>
      <c r="AI345" s="133" t="str">
        <f>IF(Food!$BY344="","o",IF(ISNUMBER(Food!$BY344),"x","Bitte ausschließlich Zahlen pflegen!"))</f>
        <v>o</v>
      </c>
      <c r="AJ345" s="133" t="str">
        <f>IF(Food!$AR344="","Bitte Verpackungsart pflegen!",IF(Food!$AR344="","o",IF(ISNA(VLOOKUP(Food!$AR344,Auswahlisten!$D:$D,1,0))=FALSE,"x","Bitte Verpackungsart korrekt pflegen!")))</f>
        <v>Bitte Verpackungsart pflegen!</v>
      </c>
      <c r="AK345" s="133" t="str">
        <f>IF(Food!$AS344="","o",IF(ISNUMBER(Food!$AS344)=FALSE,"Bitte nur Anzahl der Tage pflegen!","x"))</f>
        <v>o</v>
      </c>
      <c r="AL345" s="133" t="str">
        <f>IF(Food!$AT344="","o",IF(ISNUMBER(Food!$AT344)=FALSE,"Bitte nur Anzahl der Tage pflegen!","x"))</f>
        <v>o</v>
      </c>
      <c r="AM345" s="133" t="str">
        <f>IF(Food!$AU344="","o",IF(ISNA(VLOOKUP(Food!$AU344,Auswahlisten!$H:$H,1,0))=FALSE,"x","Bitte Produktionsland korrekt pflegen!"))</f>
        <v>o</v>
      </c>
      <c r="AN345" s="133" t="str">
        <f>IF(Food!$AV344="","o",IF(ISNA(VLOOKUP(Food!$AV344,Auswahlisten!$I:$I,1,0))=FALSE,"x","Bitte Region korrekt pflegen!"))</f>
        <v>o</v>
      </c>
      <c r="AO345" s="133" t="str">
        <f>IF(Food!$AW344="","o",IF(LEN(Food!$AW344)&gt;8,"Eingabe max. 8 Zahlen!","x"))</f>
        <v>o</v>
      </c>
      <c r="AP345" s="133" t="str">
        <f>IF(Food!$CC344="","o",IF(Food!$CC344="x","x","Bitte nur 'x' für Ja pflegen!"))</f>
        <v>o</v>
      </c>
      <c r="AQ345" s="133" t="str">
        <f>IF(Food!$AY344="","o",IF(Food!$AY344="x","x","Bitte nur 'x' für Ja pflegen!"))</f>
        <v>o</v>
      </c>
      <c r="AR345" s="133" t="str">
        <f>IF(Food!$AZ344="","o",IF(Food!$AZ344="x","x","Bitte nur 'x' für Ja pflegen!"))</f>
        <v>o</v>
      </c>
      <c r="AS345" s="133" t="str">
        <f>IF(Food!$BA344="","o",IF(Food!$BA344="x","x","Bitte nur 'x' für Ja pflegen!"))</f>
        <v>o</v>
      </c>
      <c r="AT345" s="133" t="str">
        <f>IF(Food!$BB344="","o",IF(Food!$BB344="x","x","Bitte nur 'x' für Ja pflegen!"))</f>
        <v>o</v>
      </c>
      <c r="AU345" s="133" t="str">
        <f ca="1">IF(Food!$BC344="","o",IF(OR(LEFT(CELL("format",Food!$BC344),1)="S",LEFT(CELL("format",Food!$BC344),1)=".",LEFT(CELL("format",Food!$BC344),1)="F"),"x","Bitte ausschließlich Zahlen pflegen!"))</f>
        <v>o</v>
      </c>
      <c r="AV345" s="133" t="str">
        <f>IF(Food!$BD344="","o",IF(Food!$BD344="x","x","Bitte nur 'x' für Ja pflegen!"))</f>
        <v>o</v>
      </c>
      <c r="AW345" s="133" t="str">
        <f ca="1">IF(Food!$BE344="","o",IF(OR(LEFT(CELL("format",Food!$BE344),1)="S",LEFT(CELL("format",Food!$BE344),1)=".",LEFT(CELL("format",Food!$BE344),1)="F"),"x","Bitte ausschließlich Zahlen pflegen!"))</f>
        <v>o</v>
      </c>
      <c r="AX345" s="133" t="str">
        <f>IF(Food!$BF344="","o",IF(Food!$BF344="x","x","Bitte nur 'x' für Ja pflegen!"))</f>
        <v>o</v>
      </c>
      <c r="AY345" s="133" t="str">
        <f ca="1">IF(Food!$BG344="","o",IF(OR(LEFT(CELL("format",Food!$BG344),1)="S",LEFT(CELL("format",Food!$BG344),1)=".",LEFT(CELL("format",Food!$BG344),1)="F"),"x","Bitte ausschließlich Zahlen pflegen!"))</f>
        <v>o</v>
      </c>
      <c r="AZ345" s="133" t="str">
        <f>IF(Food!$BH344="","o",IF(Food!$BH344="x","x","Bitte nur 'x' für Ja pflegen!"))</f>
        <v>o</v>
      </c>
      <c r="BA345" s="133" t="str">
        <f ca="1">IF(Food!$BI344="","o",IF(OR(LEFT(CELL("format",Food!$BI344),1)="S",LEFT(CELL("format",Food!$BI344),1)=".",LEFT(CELL("format",Food!$BI344),1)="F"),"x","Bitte ausschließlich Zahlen pflegen!"))</f>
        <v>o</v>
      </c>
      <c r="BB345" s="133" t="str">
        <f>IF(Food!$BJ344="","o",IF(ISNUMBER(Food!$BJ344),"x","Bitte ausschließlich Zahlen pflegen!"))</f>
        <v>o</v>
      </c>
      <c r="BC345" s="133" t="str">
        <f ca="1">IF(Food!$BK344="","o",IF(OR(LEFT(CELL("format",Food!$BK344),1)="S",LEFT(CELL("format",Food!$BK344),1)=".",LEFT(CELL("format",Food!$BK344),1)="F"),"x","Bitte ausschließlich Zahlen pflegen!"))</f>
        <v>o</v>
      </c>
      <c r="BD345" s="133" t="str">
        <f>IF(Food!$BL344="","o",IF(ISNUMBER(Food!$BL344),"x","Bitte ausschließlich Zahlen pflegen!"))</f>
        <v>o</v>
      </c>
      <c r="BE345" s="133" t="str">
        <f>IF(Food!$BM344="","o",IF(ISNUMBER(Food!$BM344),"x","Bitte ausschließlich Zahlen pflegen!"))</f>
        <v>o</v>
      </c>
      <c r="BF345" s="133" t="str">
        <f>IF(Food!$BS344="","o",IF(ISNA(VLOOKUP(Food!$BS344,Auswahlisten!$H:$H,1,0))=FALSE,"x","Bitte Produktionsland korrekt pflegen!"))</f>
        <v>o</v>
      </c>
      <c r="BG345" s="133" t="str">
        <f>IF(Food!$BU344="","o",IF(ISNUMBER(Food!$BU344),"x","Bitte ausschließlich Zahlen pflegen!"))</f>
        <v>o</v>
      </c>
      <c r="BH345" s="133" t="str">
        <f>IF(Food!$BV344="","o",IF(ISNUMBER(Food!$BV344),"x","Bitte ausschließlich Zahlen pflegen!"))</f>
        <v>o</v>
      </c>
      <c r="BI345" s="133" t="str">
        <f>IF(Food!$BW344="","o",IF(ISNUMBER(Food!$BW344),"x","Bitte ausschließlich Zahlen pflegen!"))</f>
        <v>o</v>
      </c>
      <c r="BJ345" s="133" t="str">
        <f>IF(Food!$BZ344="","o",IF(ISNA(VLOOKUP(Food!$BZ344,Auswahlisten!$AE:$AE,1,0))=FALSE,"x","Bitte Pfandart korrekt pflegen!"))</f>
        <v>o</v>
      </c>
      <c r="BK345" s="133" t="str">
        <f>IF(Food!$CA344="","o",IF(ISNUMBER(Food!$CA344),"x","Bitte ausschließlich Zahlen pflegen!"))</f>
        <v>o</v>
      </c>
      <c r="BL345" s="133" t="str">
        <f>IF(Food!$CD344="","o",IF(ISNUMBER(Food!$CD344),"x","Bitte ausschließlich Zahlen pflegen!"))</f>
        <v>o</v>
      </c>
      <c r="BM345" s="133" t="str">
        <f>IF(Food!$CE344="","o",IF(ISNA(VLOOKUP(Food!$CE344,Auswahlisten!$A:$A,1,0))=FALSE,"x","Bitte Gewichtseinheit korrekt pflegen!"))</f>
        <v>o</v>
      </c>
      <c r="BN345" s="133" t="str">
        <f>IF(Food!$CF344="","o",IF(ISNUMBER(Food!$CF344),"x","Bitte ausschließlich Zahlen pflegen!"))</f>
        <v>o</v>
      </c>
      <c r="BO345" s="133" t="str">
        <f>IF(Food!$CG344="","o",IF(ISNUMBER(Food!$CG344),"x","Bitte ausschließlich Zahlen pflegen!"))</f>
        <v>o</v>
      </c>
      <c r="BP345" s="133" t="str">
        <f>IF(Food!$CH344="","o",IF(ISNA(VLOOKUP(Food!$CH344,Auswahlisten!$A:$A,1,0))=FALSE,"x","Bitte Gewichtseinheit korrekt pflegen!"))</f>
        <v>o</v>
      </c>
      <c r="BQ345" s="133" t="str">
        <f>IF(Food!$CI344="","o",IF(ISNA(VLOOKUP(Food!$CI344,Auswahlisten!$F:$F,1,0))=FALSE,"x","Bitte JuSchu korrekt pflegen!"))</f>
        <v>o</v>
      </c>
      <c r="BR345" s="133" t="str">
        <f>IF(Verpackung!$D344="","o",IF(ISNUMBER(Verpackung!$D344),"x","Bitte ausschließlich Zahlen pflegen!"))</f>
        <v>o</v>
      </c>
      <c r="BS345" s="133" t="str">
        <f>IF(Verpackung!$E344="","o",IF(ISNUMBER(Verpackung!$E344),"x","Bitte ausschließlich Zahlen pflegen!"))</f>
        <v>o</v>
      </c>
      <c r="BT345" s="133" t="str">
        <f>IF(Verpackung!$F344="","o",IF(ISNUMBER(Verpackung!$F344),"x","Bitte ausschließlich Zahlen pflegen!"))</f>
        <v>o</v>
      </c>
      <c r="BU345" s="133" t="str">
        <f>IF(Verpackung!$G344="","o",IF(ISNUMBER(Verpackung!$G344),"x","Bitte ausschließlich Zahlen pflegen!"))</f>
        <v>o</v>
      </c>
      <c r="BV345" s="133" t="str">
        <f>IF(Verpackung!$H344="","o",IF(ISNUMBER(Verpackung!$H344),"x","Bitte ausschließlich Zahlen pflegen!"))</f>
        <v>o</v>
      </c>
      <c r="BW345" s="133" t="str">
        <f>IF(Verpackung!$I344="","o",IF(ISNUMBER(Verpackung!$I344),"x","Bitte ausschließlich Zahlen pflegen!"))</f>
        <v>o</v>
      </c>
      <c r="BX345" s="133" t="str">
        <f>IF(Verpackung!$J344="","o",IF(ISNUMBER(Verpackung!$J344),"x","Bitte ausschließlich Zahlen pflegen!"))</f>
        <v>o</v>
      </c>
      <c r="BY345" s="133" t="str">
        <f>IF(Verpackung!$K344="","o",IF(ISNUMBER(Verpackung!$K344),"x","Bitte ausschließlich Zahlen pflegen!"))</f>
        <v>o</v>
      </c>
      <c r="BZ345" s="133" t="str">
        <f>IF('Kaufland intern'!D344="","o",IF(LEN('Kaufland intern'!D344)&gt;40,"Eingabe max. 40 Zeichen!","x"))</f>
        <v>o</v>
      </c>
      <c r="CA345" s="133" t="str">
        <f>IF('Kaufland intern'!F344="","o",IF(AND(ISNUMBER('Kaufland intern'!F344),'Kaufland intern'!F344&gt;=1000000,'Kaufland intern'!F344&lt;=9999999),"x","Bitte Eingabe prüfen!"))</f>
        <v>o</v>
      </c>
      <c r="CB345" s="133" t="str">
        <f>IF('Kaufland intern'!G344="","o",IF(LEN('Kaufland intern'!G344)&gt;18,"Eingabe max. 18 Zeichen!","x"))</f>
        <v>o</v>
      </c>
      <c r="CC345" s="133" t="str">
        <f>IF('Kaufland intern'!I344="","o",IF(LEN('Kaufland intern'!I344)&gt;3,"Eingabe max. 3 Zeichen!","x"))</f>
        <v>o</v>
      </c>
      <c r="CD345" s="133" t="str">
        <f>IF('Kaufland intern'!J344="","o",IF(LEN('Kaufland intern'!J344)&gt;6,"Eingabe max. 6 Zeichen!","x"))</f>
        <v>o</v>
      </c>
      <c r="CE345" s="133" t="str">
        <f>IF('Kaufland intern'!K344="","o",IF(LEN('Kaufland intern'!K344)&gt;4,"Eingabe max. 4 Zeichen!","x"))</f>
        <v>o</v>
      </c>
      <c r="CF345" s="133" t="str">
        <f>IF('Kaufland intern'!L344="","o",IF(ISNA(VLOOKUP('Kaufland intern'!L344,Auswahlisten!$Z:$Z,1,0))=FALSE,"x","Bitte Etikettenart korrekt pflegen!"))</f>
        <v>o</v>
      </c>
      <c r="CG345" s="133" t="str">
        <f>IF('Kaufland intern'!M344="","o",IF(LEN('Kaufland intern'!M344)&gt;20,"Eingabe max. 20 Zeichen!","x"))</f>
        <v>o</v>
      </c>
      <c r="CH345" s="133" t="str">
        <f>IF('Kaufland intern'!O344="","o",IF(LEN('Kaufland intern'!O344)&gt;20,"Eingabe max. 20 Zeichen!","x"))</f>
        <v>o</v>
      </c>
      <c r="CI345" s="133" t="str">
        <f>IF('Kaufland intern'!Q344="","o",IF(LEN('Kaufland intern'!Q344)&gt;20,"Eingabe max. 20 Zeichen!","x"))</f>
        <v>o</v>
      </c>
      <c r="CJ345" s="133" t="str">
        <f>IF('Kaufland intern'!S344="","o",IF(LEN('Kaufland intern'!S344)&gt;8,"Eingabe max. 8 Zeichen!","x"))</f>
        <v>o</v>
      </c>
      <c r="CK345" s="133" t="str">
        <f>IF('Kaufland intern'!U344="","o",IF(ISNA(VLOOKUP('Kaufland intern'!U344,Auswahlisten!$D:$D,1,0))=FALSE,"x","Bitte Verpackungsart korrekt pflegen!"))</f>
        <v>o</v>
      </c>
      <c r="CL345" s="133" t="str">
        <f>IF('Kaufland intern'!V344="","o",IF(ISNUMBER('Kaufland intern'!V344),"x","Bitte ausschließlich Zahlen pflegen!"))</f>
        <v>o</v>
      </c>
      <c r="CM345" s="133" t="str">
        <f>IF('Kaufland intern'!W344="","o",IF(ISNA(VLOOKUP('Kaufland intern'!W344,Auswahlisten!$AA:$AA,1,0))=FALSE,"x","Bitte Bezugsweg korrekt pflegen!"))</f>
        <v>o</v>
      </c>
      <c r="CN345" s="133" t="str">
        <f>IF('Kaufland intern'!X344="","o",IF(ISNA(VLOOKUP('Kaufland intern'!X344,Auswahlisten!$AB:$AB,1,0))=FALSE,"x","Bitte Bezugsvorschrift korrekt pflegen!"))</f>
        <v>o</v>
      </c>
      <c r="CO345" s="133" t="str">
        <f>IF('Kaufland intern'!Y344="","o",IF(ISNA(VLOOKUP('Kaufland intern'!Y344,Auswahlisten!$AC:$AC,1,0))=FALSE,"x","Bitte Sortimentsstufenlistung korrekt pflegen!"))</f>
        <v>o</v>
      </c>
      <c r="CP345" s="133" t="str">
        <f>IF('Kaufland intern'!Z344="","o",IF(LEN('Kaufland intern'!Z344)&lt;&gt;13,"Eingabe max. 13 Zahlen!","x"))</f>
        <v>o</v>
      </c>
      <c r="CQ345" s="133" t="str">
        <f>IF('Kaufland intern'!AA344="","o",IF(LEN('Kaufland intern'!AA344)&lt;&gt;13,"Eingabe max. 13 Zahlen!","x"))</f>
        <v>o</v>
      </c>
      <c r="CR345" s="133" t="str">
        <f>IF('Kaufland intern'!AB344="","o",IF(LEN('Kaufland intern'!AB344)&lt;&gt;13,"Eingabe max. 13 Zahlen!","x"))</f>
        <v>o</v>
      </c>
      <c r="CS345" s="133" t="str">
        <f>IF('Kaufland intern'!AC344="","o",IF('Kaufland intern'!AC344="x","x","Bitte nur 'x' für Ja pflegen!"))</f>
        <v>o</v>
      </c>
      <c r="CT345" s="133" t="str">
        <f>IF('Kaufland intern'!AD344="","o",IF('Kaufland intern'!AD344="x","x","Bitte nur 'x' für Ja pflegen!"))</f>
        <v>o</v>
      </c>
      <c r="CU345" s="133" t="str">
        <f>IF('Kaufland intern'!AE344="","o",IF('Kaufland intern'!AE344="x","x","Bitte nur 'x' für Ja pflegen!"))</f>
        <v>o</v>
      </c>
      <c r="CV345" s="133" t="str">
        <f>IF('Kaufland intern'!AF344="","o",IF('Kaufland intern'!AF344="x","x","Bitte nur 'x' für Ja pflegen!"))</f>
        <v>o</v>
      </c>
      <c r="CW345" s="133" t="str">
        <f>IF('Kaufland intern'!AG344="","o",IF('Kaufland intern'!AG344="x","x","Bitte nur 'x' für Ja pflegen!"))</f>
        <v>o</v>
      </c>
      <c r="CX345" s="133" t="str">
        <f>IF('Kaufland intern'!AH344="","o",IF('Kaufland intern'!AH344="x","x","Bitte nur 'x' für Ja pflegen!"))</f>
        <v>o</v>
      </c>
      <c r="CY345" s="133" t="str">
        <f>IF('Kaufland intern'!AI344="","o",IF(LEN('Kaufland intern'!AI344)&lt;&gt;11,"Eingabe 11 Zeichen!","x"))</f>
        <v>o</v>
      </c>
      <c r="CZ345" s="133" t="str">
        <f>IF('Kaufland intern'!AJ344="","o",IF(LEN('Kaufland intern'!AJ344)&lt;&gt;11,"Eingabe 11 Zeichen!","x"))</f>
        <v>o</v>
      </c>
      <c r="DA345" s="133" t="str">
        <f>IF('Kaufland intern'!AK344="","o",IF(LEN('Kaufland intern'!AK344)&lt;&gt;11,"Eingabe 11 Zeichen!","x"))</f>
        <v>o</v>
      </c>
      <c r="DB345" s="133" t="str">
        <f>IF('Kaufland intern'!AL344="","o",IF(LEN('Kaufland intern'!AL344)&lt;&gt;11,"Eingabe 11 Zeichen!","x"))</f>
        <v>o</v>
      </c>
      <c r="DC345" s="133" t="str">
        <f>IF('Kaufland intern'!AM344="","o",IF(LEN('Kaufland intern'!AM344)&lt;&gt;11,"Eingabe 11 Zeichen!","x"))</f>
        <v>o</v>
      </c>
      <c r="DD345" s="133" t="str">
        <f>IF('Kaufland intern'!AN344="","o",IF(LEN('Kaufland intern'!AN344)&lt;&gt;11,"Eingabe 11 Zeichen!","x"))</f>
        <v>o</v>
      </c>
    </row>
    <row r="346" spans="1:108" ht="30">
      <c r="A346" s="128">
        <f>Food!C345</f>
        <v>0</v>
      </c>
      <c r="B346" s="129">
        <f>Food!E345</f>
        <v>0</v>
      </c>
      <c r="C346" s="128">
        <f>Food!O345</f>
        <v>0</v>
      </c>
      <c r="D346" s="133" t="str">
        <f>IF(Food!$A345="","Bitte Datum pflegen!",IF(ISNUMBER(Food!$A345)=FALSE,"Bitte Datum überprüfen!","x"))</f>
        <v>Bitte Datum pflegen!</v>
      </c>
      <c r="E346" s="133" t="str">
        <f>IF(Food!$C345="","Bitte Lieferantenartikelnr. pflegen!",IF(LEN(Food!$C345)&gt;13,"Eingabe max. 13 Zeichen!","x"))</f>
        <v>Bitte Lieferantenartikelnr. pflegen!</v>
      </c>
      <c r="F346" s="133" t="str">
        <f>IF(Food!$D345="","o",IF(LEN(Food!$D345)&gt;13,"Eingabe max. 13 Zeichen!","x"))</f>
        <v>o</v>
      </c>
      <c r="G346" s="145" t="str">
        <f>IF(Food!$F345="","o",IF(ISNUMBER(Food!$F345)=FALSE,"Bitte Gewicht ohne Einheit pflegen!","x"))</f>
        <v>o</v>
      </c>
      <c r="H346" s="133" t="str">
        <f>IF(Food!$G345="","o",IF(ISNA(VLOOKUP(Food!$G345,Auswahlisten!$A:$A,1,0))=FALSE,"x","Bitte Gewichtseinheit korrekt pflegen!"))</f>
        <v>o</v>
      </c>
      <c r="I346" s="133" t="str">
        <f>IF(Food!$H345="","Bitte Steuer pflegen!",IF(OR(Food!$H345=7,Food!$H345=19),"x","Bitte nur 7 oder 19 pflegen!"))</f>
        <v>Bitte Steuer pflegen!</v>
      </c>
      <c r="J346" s="133" t="str">
        <f>IF(Food!$I345="","o",IF(Food!$I345="x","x","Bitte nur 'x' für Ja pflegen!"))</f>
        <v>o</v>
      </c>
      <c r="K346" s="145" t="str">
        <f>IF(Food!$L345="","o",IF(ISNUMBER(Food!$L345)=FALSE,"Bitte Temperatur von ohne Einheit pflegen!","x"))</f>
        <v>o</v>
      </c>
      <c r="L346" s="145" t="str">
        <f>IF(Food!$M345="","o",IF(ISNUMBER(Food!$M345)=FALSE,"Bitte Temperatur bis ohne Einheit pflegen!","x"))</f>
        <v>o</v>
      </c>
      <c r="M346" s="133" t="str">
        <f>IF(Food!$J345="","o",IF(Food!$J345="x","x","Bitte nur 'x' für Ja pflegen!"))</f>
        <v>o</v>
      </c>
      <c r="N346" s="133" t="str">
        <f>IF(Food!$P345="","Bitte Bruttogewicht pflegen!",IF(ISNUMBER(Food!$P345)=FALSE,"Bitte Bruttogwicht ohne Einheit pflegen!","x"))</f>
        <v>Bitte Bruttogewicht pflegen!</v>
      </c>
      <c r="O346" s="133" t="str">
        <f>IF(Food!$Q345="","Bitte Länge pflegen!",IF(ISNUMBER(Food!$Q345)=FALSE,"Bitte Länge ohne Einheit pflegen!","x"))</f>
        <v>Bitte Länge pflegen!</v>
      </c>
      <c r="P346" s="133" t="str">
        <f>IF(Food!$R345="","Bitte Breite pflegen!",IF(ISNUMBER(Food!$R345)=FALSE,"Bitte Breite ohne Einheit pflegen!","x"))</f>
        <v>Bitte Breite pflegen!</v>
      </c>
      <c r="Q346" s="133" t="str">
        <f>IF(Food!$S345="","Bitte Höhe pflegen!",IF(ISNUMBER(Food!$S345)=FALSE,"Bitte Höhe ohne Einheit pflegen!","x"))</f>
        <v>Bitte Höhe pflegen!</v>
      </c>
      <c r="R346" s="133" t="str">
        <f>IF(Food!$V345="","o",IF(ISNUMBER(Food!$V345)=FALSE,"Bitte Bruttogewicht ohne Einheit pflegen!","x"))</f>
        <v>o</v>
      </c>
      <c r="S346" s="133" t="str">
        <f>IF(Food!$W345="","o",IF(ISNUMBER(Food!$W345)=FALSE,"Bitte Länge ohne Einheit pflegen!","x"))</f>
        <v>o</v>
      </c>
      <c r="T346" s="133" t="str">
        <f>IF(Food!$X345="","o",IF(ISNUMBER(Food!$X345)=FALSE,"Bitte Länge ohne Einheit pflegen!","x"))</f>
        <v>o</v>
      </c>
      <c r="U346" s="133" t="str">
        <f>IF(Food!$Y345="","o",IF(ISNUMBER(Food!$Y345)=FALSE,"Bitte Länge ohne Einheit pflegen!","x"))</f>
        <v>o</v>
      </c>
      <c r="V346" s="133" t="str">
        <f>IF(Food!$AB345="","o",IF(ISNUMBER(Food!$AB345)=FALSE,"Bitte Bruttogewicht ohne Einheit pflegen!","x"))</f>
        <v>o</v>
      </c>
      <c r="W346" s="133" t="str">
        <f>IF(Food!$AC345="","o",IF(ISNUMBER(Food!$AC345)=FALSE,"Bitte Länge ohne Einheit pflegen!","x"))</f>
        <v>o</v>
      </c>
      <c r="X346" s="133" t="str">
        <f>IF(Food!$AD345="","o",IF(ISNUMBER(Food!$AD345)=FALSE,"Bitte Breite ohne Einheit pflegen!","x"))</f>
        <v>o</v>
      </c>
      <c r="Y346" s="133" t="str">
        <f>IF(Food!$AE345="","o",IF(ISNUMBER(Food!$AE345)=FALSE,"Bitte Höhe ohne Einheit pflegen!","x"))</f>
        <v>o</v>
      </c>
      <c r="Z346" s="133" t="str">
        <f>IF(Food!$AG345="","o",IF(ISNUMBER(Food!$AG345)=FALSE,"Bitte Bruttogewicht ohne Einheit pflegen!","x"))</f>
        <v>o</v>
      </c>
      <c r="AA346" s="133" t="str">
        <f>IF(Food!$AH345="","o",IF(ISNUMBER(Food!$AH345)=FALSE,"Bitte Länge ohne Einheit pflegen!","x"))</f>
        <v>o</v>
      </c>
      <c r="AB346" s="133" t="str">
        <f>IF(Food!$AI345="","o",IF(ISNUMBER(Food!$AI345)=FALSE,"Bitte Breite ohne Einheit pflegen!","x"))</f>
        <v>o</v>
      </c>
      <c r="AC346" s="133" t="str">
        <f>IF(Food!$AJ345="","o",IF(ISNUMBER(Food!$AJ345)=FALSE,"Bitte Höhe ohne Einheit pflegen!","x"))</f>
        <v>o</v>
      </c>
      <c r="AD346" s="133" t="str">
        <f>IF(Food!$AL345="","o",IF(ISNUMBER(Food!$AL345)=FALSE,"Bitte Bruttogewicht ohne Einheit pflegen!","x"))</f>
        <v>o</v>
      </c>
      <c r="AE346" s="133" t="str">
        <f>IF(Food!$AM345="","o",IF(ISNUMBER(Food!$AM345)=FALSE,"Bitte Länge ohne Einheit pflegen!","x"))</f>
        <v>o</v>
      </c>
      <c r="AF346" s="133" t="str">
        <f>IF(Food!$AN345="","o",IF(ISNUMBER(Food!$AN345)=FALSE,"Bitte Breite ohne Einheit pflegen!","x"))</f>
        <v>o</v>
      </c>
      <c r="AG346" s="133" t="str">
        <f>IF(Food!$AO345="","o",IF(ISNUMBER(Food!$AO345)=FALSE,"Bitte Höhe ohne Einheit pflegen!","x"))</f>
        <v>o</v>
      </c>
      <c r="AH346" s="133" t="str">
        <f>IF(Food!$BX345="","o",IF(Food!$BX345="x","x","Bitte nur 'x' für Ja pflegen!"))</f>
        <v>o</v>
      </c>
      <c r="AI346" s="133" t="str">
        <f>IF(Food!$BY345="","o",IF(ISNUMBER(Food!$BY345),"x","Bitte ausschließlich Zahlen pflegen!"))</f>
        <v>o</v>
      </c>
      <c r="AJ346" s="133" t="str">
        <f>IF(Food!$AR345="","Bitte Verpackungsart pflegen!",IF(Food!$AR345="","o",IF(ISNA(VLOOKUP(Food!$AR345,Auswahlisten!$D:$D,1,0))=FALSE,"x","Bitte Verpackungsart korrekt pflegen!")))</f>
        <v>Bitte Verpackungsart pflegen!</v>
      </c>
      <c r="AK346" s="133" t="str">
        <f>IF(Food!$AS345="","o",IF(ISNUMBER(Food!$AS345)=FALSE,"Bitte nur Anzahl der Tage pflegen!","x"))</f>
        <v>o</v>
      </c>
      <c r="AL346" s="133" t="str">
        <f>IF(Food!$AT345="","o",IF(ISNUMBER(Food!$AT345)=FALSE,"Bitte nur Anzahl der Tage pflegen!","x"))</f>
        <v>o</v>
      </c>
      <c r="AM346" s="133" t="str">
        <f>IF(Food!$AU345="","o",IF(ISNA(VLOOKUP(Food!$AU345,Auswahlisten!$H:$H,1,0))=FALSE,"x","Bitte Produktionsland korrekt pflegen!"))</f>
        <v>o</v>
      </c>
      <c r="AN346" s="133" t="str">
        <f>IF(Food!$AV345="","o",IF(ISNA(VLOOKUP(Food!$AV345,Auswahlisten!$I:$I,1,0))=FALSE,"x","Bitte Region korrekt pflegen!"))</f>
        <v>o</v>
      </c>
      <c r="AO346" s="133" t="str">
        <f>IF(Food!$AW345="","o",IF(LEN(Food!$AW345)&gt;8,"Eingabe max. 8 Zahlen!","x"))</f>
        <v>o</v>
      </c>
      <c r="AP346" s="133" t="str">
        <f>IF(Food!$CC345="","o",IF(Food!$CC345="x","x","Bitte nur 'x' für Ja pflegen!"))</f>
        <v>o</v>
      </c>
      <c r="AQ346" s="133" t="str">
        <f>IF(Food!$AY345="","o",IF(Food!$AY345="x","x","Bitte nur 'x' für Ja pflegen!"))</f>
        <v>o</v>
      </c>
      <c r="AR346" s="133" t="str">
        <f>IF(Food!$AZ345="","o",IF(Food!$AZ345="x","x","Bitte nur 'x' für Ja pflegen!"))</f>
        <v>o</v>
      </c>
      <c r="AS346" s="133" t="str">
        <f>IF(Food!$BA345="","o",IF(Food!$BA345="x","x","Bitte nur 'x' für Ja pflegen!"))</f>
        <v>o</v>
      </c>
      <c r="AT346" s="133" t="str">
        <f>IF(Food!$BB345="","o",IF(Food!$BB345="x","x","Bitte nur 'x' für Ja pflegen!"))</f>
        <v>o</v>
      </c>
      <c r="AU346" s="133" t="str">
        <f ca="1">IF(Food!$BC345="","o",IF(OR(LEFT(CELL("format",Food!$BC345),1)="S",LEFT(CELL("format",Food!$BC345),1)=".",LEFT(CELL("format",Food!$BC345),1)="F"),"x","Bitte ausschließlich Zahlen pflegen!"))</f>
        <v>o</v>
      </c>
      <c r="AV346" s="133" t="str">
        <f>IF(Food!$BD345="","o",IF(Food!$BD345="x","x","Bitte nur 'x' für Ja pflegen!"))</f>
        <v>o</v>
      </c>
      <c r="AW346" s="133" t="str">
        <f ca="1">IF(Food!$BE345="","o",IF(OR(LEFT(CELL("format",Food!$BE345),1)="S",LEFT(CELL("format",Food!$BE345),1)=".",LEFT(CELL("format",Food!$BE345),1)="F"),"x","Bitte ausschließlich Zahlen pflegen!"))</f>
        <v>o</v>
      </c>
      <c r="AX346" s="133" t="str">
        <f>IF(Food!$BF345="","o",IF(Food!$BF345="x","x","Bitte nur 'x' für Ja pflegen!"))</f>
        <v>o</v>
      </c>
      <c r="AY346" s="133" t="str">
        <f ca="1">IF(Food!$BG345="","o",IF(OR(LEFT(CELL("format",Food!$BG345),1)="S",LEFT(CELL("format",Food!$BG345),1)=".",LEFT(CELL("format",Food!$BG345),1)="F"),"x","Bitte ausschließlich Zahlen pflegen!"))</f>
        <v>o</v>
      </c>
      <c r="AZ346" s="133" t="str">
        <f>IF(Food!$BH345="","o",IF(Food!$BH345="x","x","Bitte nur 'x' für Ja pflegen!"))</f>
        <v>o</v>
      </c>
      <c r="BA346" s="133" t="str">
        <f ca="1">IF(Food!$BI345="","o",IF(OR(LEFT(CELL("format",Food!$BI345),1)="S",LEFT(CELL("format",Food!$BI345),1)=".",LEFT(CELL("format",Food!$BI345),1)="F"),"x","Bitte ausschließlich Zahlen pflegen!"))</f>
        <v>o</v>
      </c>
      <c r="BB346" s="133" t="str">
        <f>IF(Food!$BJ345="","o",IF(ISNUMBER(Food!$BJ345),"x","Bitte ausschließlich Zahlen pflegen!"))</f>
        <v>o</v>
      </c>
      <c r="BC346" s="133" t="str">
        <f ca="1">IF(Food!$BK345="","o",IF(OR(LEFT(CELL("format",Food!$BK345),1)="S",LEFT(CELL("format",Food!$BK345),1)=".",LEFT(CELL("format",Food!$BK345),1)="F"),"x","Bitte ausschließlich Zahlen pflegen!"))</f>
        <v>o</v>
      </c>
      <c r="BD346" s="133" t="str">
        <f>IF(Food!$BL345="","o",IF(ISNUMBER(Food!$BL345),"x","Bitte ausschließlich Zahlen pflegen!"))</f>
        <v>o</v>
      </c>
      <c r="BE346" s="133" t="str">
        <f>IF(Food!$BM345="","o",IF(ISNUMBER(Food!$BM345),"x","Bitte ausschließlich Zahlen pflegen!"))</f>
        <v>o</v>
      </c>
      <c r="BF346" s="133" t="str">
        <f>IF(Food!$BS345="","o",IF(ISNA(VLOOKUP(Food!$BS345,Auswahlisten!$H:$H,1,0))=FALSE,"x","Bitte Produktionsland korrekt pflegen!"))</f>
        <v>o</v>
      </c>
      <c r="BG346" s="133" t="str">
        <f>IF(Food!$BU345="","o",IF(ISNUMBER(Food!$BU345),"x","Bitte ausschließlich Zahlen pflegen!"))</f>
        <v>o</v>
      </c>
      <c r="BH346" s="133" t="str">
        <f>IF(Food!$BV345="","o",IF(ISNUMBER(Food!$BV345),"x","Bitte ausschließlich Zahlen pflegen!"))</f>
        <v>o</v>
      </c>
      <c r="BI346" s="133" t="str">
        <f>IF(Food!$BW345="","o",IF(ISNUMBER(Food!$BW345),"x","Bitte ausschließlich Zahlen pflegen!"))</f>
        <v>o</v>
      </c>
      <c r="BJ346" s="133" t="str">
        <f>IF(Food!$BZ345="","o",IF(ISNA(VLOOKUP(Food!$BZ345,Auswahlisten!$AE:$AE,1,0))=FALSE,"x","Bitte Pfandart korrekt pflegen!"))</f>
        <v>o</v>
      </c>
      <c r="BK346" s="133" t="str">
        <f>IF(Food!$CA345="","o",IF(ISNUMBER(Food!$CA345),"x","Bitte ausschließlich Zahlen pflegen!"))</f>
        <v>o</v>
      </c>
      <c r="BL346" s="133" t="str">
        <f>IF(Food!$CD345="","o",IF(ISNUMBER(Food!$CD345),"x","Bitte ausschließlich Zahlen pflegen!"))</f>
        <v>o</v>
      </c>
      <c r="BM346" s="133" t="str">
        <f>IF(Food!$CE345="","o",IF(ISNA(VLOOKUP(Food!$CE345,Auswahlisten!$A:$A,1,0))=FALSE,"x","Bitte Gewichtseinheit korrekt pflegen!"))</f>
        <v>o</v>
      </c>
      <c r="BN346" s="133" t="str">
        <f>IF(Food!$CF345="","o",IF(ISNUMBER(Food!$CF345),"x","Bitte ausschließlich Zahlen pflegen!"))</f>
        <v>o</v>
      </c>
      <c r="BO346" s="133" t="str">
        <f>IF(Food!$CG345="","o",IF(ISNUMBER(Food!$CG345),"x","Bitte ausschließlich Zahlen pflegen!"))</f>
        <v>o</v>
      </c>
      <c r="BP346" s="133" t="str">
        <f>IF(Food!$CH345="","o",IF(ISNA(VLOOKUP(Food!$CH345,Auswahlisten!$A:$A,1,0))=FALSE,"x","Bitte Gewichtseinheit korrekt pflegen!"))</f>
        <v>o</v>
      </c>
      <c r="BQ346" s="133" t="str">
        <f>IF(Food!$CI345="","o",IF(ISNA(VLOOKUP(Food!$CI345,Auswahlisten!$F:$F,1,0))=FALSE,"x","Bitte JuSchu korrekt pflegen!"))</f>
        <v>o</v>
      </c>
      <c r="BR346" s="133" t="str">
        <f>IF(Verpackung!$D345="","o",IF(ISNUMBER(Verpackung!$D345),"x","Bitte ausschließlich Zahlen pflegen!"))</f>
        <v>o</v>
      </c>
      <c r="BS346" s="133" t="str">
        <f>IF(Verpackung!$E345="","o",IF(ISNUMBER(Verpackung!$E345),"x","Bitte ausschließlich Zahlen pflegen!"))</f>
        <v>o</v>
      </c>
      <c r="BT346" s="133" t="str">
        <f>IF(Verpackung!$F345="","o",IF(ISNUMBER(Verpackung!$F345),"x","Bitte ausschließlich Zahlen pflegen!"))</f>
        <v>o</v>
      </c>
      <c r="BU346" s="133" t="str">
        <f>IF(Verpackung!$G345="","o",IF(ISNUMBER(Verpackung!$G345),"x","Bitte ausschließlich Zahlen pflegen!"))</f>
        <v>o</v>
      </c>
      <c r="BV346" s="133" t="str">
        <f>IF(Verpackung!$H345="","o",IF(ISNUMBER(Verpackung!$H345),"x","Bitte ausschließlich Zahlen pflegen!"))</f>
        <v>o</v>
      </c>
      <c r="BW346" s="133" t="str">
        <f>IF(Verpackung!$I345="","o",IF(ISNUMBER(Verpackung!$I345),"x","Bitte ausschließlich Zahlen pflegen!"))</f>
        <v>o</v>
      </c>
      <c r="BX346" s="133" t="str">
        <f>IF(Verpackung!$J345="","o",IF(ISNUMBER(Verpackung!$J345),"x","Bitte ausschließlich Zahlen pflegen!"))</f>
        <v>o</v>
      </c>
      <c r="BY346" s="133" t="str">
        <f>IF(Verpackung!$K345="","o",IF(ISNUMBER(Verpackung!$K345),"x","Bitte ausschließlich Zahlen pflegen!"))</f>
        <v>o</v>
      </c>
      <c r="BZ346" s="133" t="str">
        <f>IF('Kaufland intern'!D345="","o",IF(LEN('Kaufland intern'!D345)&gt;40,"Eingabe max. 40 Zeichen!","x"))</f>
        <v>o</v>
      </c>
      <c r="CA346" s="133" t="str">
        <f>IF('Kaufland intern'!F345="","o",IF(AND(ISNUMBER('Kaufland intern'!F345),'Kaufland intern'!F345&gt;=1000000,'Kaufland intern'!F345&lt;=9999999),"x","Bitte Eingabe prüfen!"))</f>
        <v>o</v>
      </c>
      <c r="CB346" s="133" t="str">
        <f>IF('Kaufland intern'!G345="","o",IF(LEN('Kaufland intern'!G345)&gt;18,"Eingabe max. 18 Zeichen!","x"))</f>
        <v>o</v>
      </c>
      <c r="CC346" s="133" t="str">
        <f>IF('Kaufland intern'!I345="","o",IF(LEN('Kaufland intern'!I345)&gt;3,"Eingabe max. 3 Zeichen!","x"))</f>
        <v>o</v>
      </c>
      <c r="CD346" s="133" t="str">
        <f>IF('Kaufland intern'!J345="","o",IF(LEN('Kaufland intern'!J345)&gt;6,"Eingabe max. 6 Zeichen!","x"))</f>
        <v>o</v>
      </c>
      <c r="CE346" s="133" t="str">
        <f>IF('Kaufland intern'!K345="","o",IF(LEN('Kaufland intern'!K345)&gt;4,"Eingabe max. 4 Zeichen!","x"))</f>
        <v>o</v>
      </c>
      <c r="CF346" s="133" t="str">
        <f>IF('Kaufland intern'!L345="","o",IF(ISNA(VLOOKUP('Kaufland intern'!L345,Auswahlisten!$Z:$Z,1,0))=FALSE,"x","Bitte Etikettenart korrekt pflegen!"))</f>
        <v>o</v>
      </c>
      <c r="CG346" s="133" t="str">
        <f>IF('Kaufland intern'!M345="","o",IF(LEN('Kaufland intern'!M345)&gt;20,"Eingabe max. 20 Zeichen!","x"))</f>
        <v>o</v>
      </c>
      <c r="CH346" s="133" t="str">
        <f>IF('Kaufland intern'!O345="","o",IF(LEN('Kaufland intern'!O345)&gt;20,"Eingabe max. 20 Zeichen!","x"))</f>
        <v>o</v>
      </c>
      <c r="CI346" s="133" t="str">
        <f>IF('Kaufland intern'!Q345="","o",IF(LEN('Kaufland intern'!Q345)&gt;20,"Eingabe max. 20 Zeichen!","x"))</f>
        <v>o</v>
      </c>
      <c r="CJ346" s="133" t="str">
        <f>IF('Kaufland intern'!S345="","o",IF(LEN('Kaufland intern'!S345)&gt;8,"Eingabe max. 8 Zeichen!","x"))</f>
        <v>o</v>
      </c>
      <c r="CK346" s="133" t="str">
        <f>IF('Kaufland intern'!U345="","o",IF(ISNA(VLOOKUP('Kaufland intern'!U345,Auswahlisten!$D:$D,1,0))=FALSE,"x","Bitte Verpackungsart korrekt pflegen!"))</f>
        <v>o</v>
      </c>
      <c r="CL346" s="133" t="str">
        <f>IF('Kaufland intern'!V345="","o",IF(ISNUMBER('Kaufland intern'!V345),"x","Bitte ausschließlich Zahlen pflegen!"))</f>
        <v>o</v>
      </c>
      <c r="CM346" s="133" t="str">
        <f>IF('Kaufland intern'!W345="","o",IF(ISNA(VLOOKUP('Kaufland intern'!W345,Auswahlisten!$AA:$AA,1,0))=FALSE,"x","Bitte Bezugsweg korrekt pflegen!"))</f>
        <v>o</v>
      </c>
      <c r="CN346" s="133" t="str">
        <f>IF('Kaufland intern'!X345="","o",IF(ISNA(VLOOKUP('Kaufland intern'!X345,Auswahlisten!$AB:$AB,1,0))=FALSE,"x","Bitte Bezugsvorschrift korrekt pflegen!"))</f>
        <v>o</v>
      </c>
      <c r="CO346" s="133" t="str">
        <f>IF('Kaufland intern'!Y345="","o",IF(ISNA(VLOOKUP('Kaufland intern'!Y345,Auswahlisten!$AC:$AC,1,0))=FALSE,"x","Bitte Sortimentsstufenlistung korrekt pflegen!"))</f>
        <v>o</v>
      </c>
      <c r="CP346" s="133" t="str">
        <f>IF('Kaufland intern'!Z345="","o",IF(LEN('Kaufland intern'!Z345)&lt;&gt;13,"Eingabe max. 13 Zahlen!","x"))</f>
        <v>o</v>
      </c>
      <c r="CQ346" s="133" t="str">
        <f>IF('Kaufland intern'!AA345="","o",IF(LEN('Kaufland intern'!AA345)&lt;&gt;13,"Eingabe max. 13 Zahlen!","x"))</f>
        <v>o</v>
      </c>
      <c r="CR346" s="133" t="str">
        <f>IF('Kaufland intern'!AB345="","o",IF(LEN('Kaufland intern'!AB345)&lt;&gt;13,"Eingabe max. 13 Zahlen!","x"))</f>
        <v>o</v>
      </c>
      <c r="CS346" s="133" t="str">
        <f>IF('Kaufland intern'!AC345="","o",IF('Kaufland intern'!AC345="x","x","Bitte nur 'x' für Ja pflegen!"))</f>
        <v>o</v>
      </c>
      <c r="CT346" s="133" t="str">
        <f>IF('Kaufland intern'!AD345="","o",IF('Kaufland intern'!AD345="x","x","Bitte nur 'x' für Ja pflegen!"))</f>
        <v>o</v>
      </c>
      <c r="CU346" s="133" t="str">
        <f>IF('Kaufland intern'!AE345="","o",IF('Kaufland intern'!AE345="x","x","Bitte nur 'x' für Ja pflegen!"))</f>
        <v>o</v>
      </c>
      <c r="CV346" s="133" t="str">
        <f>IF('Kaufland intern'!AF345="","o",IF('Kaufland intern'!AF345="x","x","Bitte nur 'x' für Ja pflegen!"))</f>
        <v>o</v>
      </c>
      <c r="CW346" s="133" t="str">
        <f>IF('Kaufland intern'!AG345="","o",IF('Kaufland intern'!AG345="x","x","Bitte nur 'x' für Ja pflegen!"))</f>
        <v>o</v>
      </c>
      <c r="CX346" s="133" t="str">
        <f>IF('Kaufland intern'!AH345="","o",IF('Kaufland intern'!AH345="x","x","Bitte nur 'x' für Ja pflegen!"))</f>
        <v>o</v>
      </c>
      <c r="CY346" s="133" t="str">
        <f>IF('Kaufland intern'!AI345="","o",IF(LEN('Kaufland intern'!AI345)&lt;&gt;11,"Eingabe 11 Zeichen!","x"))</f>
        <v>o</v>
      </c>
      <c r="CZ346" s="133" t="str">
        <f>IF('Kaufland intern'!AJ345="","o",IF(LEN('Kaufland intern'!AJ345)&lt;&gt;11,"Eingabe 11 Zeichen!","x"))</f>
        <v>o</v>
      </c>
      <c r="DA346" s="133" t="str">
        <f>IF('Kaufland intern'!AK345="","o",IF(LEN('Kaufland intern'!AK345)&lt;&gt;11,"Eingabe 11 Zeichen!","x"))</f>
        <v>o</v>
      </c>
      <c r="DB346" s="133" t="str">
        <f>IF('Kaufland intern'!AL345="","o",IF(LEN('Kaufland intern'!AL345)&lt;&gt;11,"Eingabe 11 Zeichen!","x"))</f>
        <v>o</v>
      </c>
      <c r="DC346" s="133" t="str">
        <f>IF('Kaufland intern'!AM345="","o",IF(LEN('Kaufland intern'!AM345)&lt;&gt;11,"Eingabe 11 Zeichen!","x"))</f>
        <v>o</v>
      </c>
      <c r="DD346" s="133" t="str">
        <f>IF('Kaufland intern'!AN345="","o",IF(LEN('Kaufland intern'!AN345)&lt;&gt;11,"Eingabe 11 Zeichen!","x"))</f>
        <v>o</v>
      </c>
    </row>
    <row r="347" spans="1:108" ht="30">
      <c r="A347" s="128">
        <f>Food!C346</f>
        <v>0</v>
      </c>
      <c r="B347" s="129">
        <f>Food!E346</f>
        <v>0</v>
      </c>
      <c r="C347" s="128">
        <f>Food!O346</f>
        <v>0</v>
      </c>
      <c r="D347" s="133" t="str">
        <f>IF(Food!$A346="","Bitte Datum pflegen!",IF(ISNUMBER(Food!$A346)=FALSE,"Bitte Datum überprüfen!","x"))</f>
        <v>Bitte Datum pflegen!</v>
      </c>
      <c r="E347" s="133" t="str">
        <f>IF(Food!$C346="","Bitte Lieferantenartikelnr. pflegen!",IF(LEN(Food!$C346)&gt;13,"Eingabe max. 13 Zeichen!","x"))</f>
        <v>Bitte Lieferantenartikelnr. pflegen!</v>
      </c>
      <c r="F347" s="133" t="str">
        <f>IF(Food!$D346="","o",IF(LEN(Food!$D346)&gt;13,"Eingabe max. 13 Zeichen!","x"))</f>
        <v>o</v>
      </c>
      <c r="G347" s="145" t="str">
        <f>IF(Food!$F346="","o",IF(ISNUMBER(Food!$F346)=FALSE,"Bitte Gewicht ohne Einheit pflegen!","x"))</f>
        <v>o</v>
      </c>
      <c r="H347" s="133" t="str">
        <f>IF(Food!$G346="","o",IF(ISNA(VLOOKUP(Food!$G346,Auswahlisten!$A:$A,1,0))=FALSE,"x","Bitte Gewichtseinheit korrekt pflegen!"))</f>
        <v>o</v>
      </c>
      <c r="I347" s="133" t="str">
        <f>IF(Food!$H346="","Bitte Steuer pflegen!",IF(OR(Food!$H346=7,Food!$H346=19),"x","Bitte nur 7 oder 19 pflegen!"))</f>
        <v>Bitte Steuer pflegen!</v>
      </c>
      <c r="J347" s="133" t="str">
        <f>IF(Food!$I346="","o",IF(Food!$I346="x","x","Bitte nur 'x' für Ja pflegen!"))</f>
        <v>o</v>
      </c>
      <c r="K347" s="145" t="str">
        <f>IF(Food!$L346="","o",IF(ISNUMBER(Food!$L346)=FALSE,"Bitte Temperatur von ohne Einheit pflegen!","x"))</f>
        <v>o</v>
      </c>
      <c r="L347" s="145" t="str">
        <f>IF(Food!$M346="","o",IF(ISNUMBER(Food!$M346)=FALSE,"Bitte Temperatur bis ohne Einheit pflegen!","x"))</f>
        <v>o</v>
      </c>
      <c r="M347" s="133" t="str">
        <f>IF(Food!$J346="","o",IF(Food!$J346="x","x","Bitte nur 'x' für Ja pflegen!"))</f>
        <v>o</v>
      </c>
      <c r="N347" s="133" t="str">
        <f>IF(Food!$P346="","Bitte Bruttogewicht pflegen!",IF(ISNUMBER(Food!$P346)=FALSE,"Bitte Bruttogwicht ohne Einheit pflegen!","x"))</f>
        <v>Bitte Bruttogewicht pflegen!</v>
      </c>
      <c r="O347" s="133" t="str">
        <f>IF(Food!$Q346="","Bitte Länge pflegen!",IF(ISNUMBER(Food!$Q346)=FALSE,"Bitte Länge ohne Einheit pflegen!","x"))</f>
        <v>Bitte Länge pflegen!</v>
      </c>
      <c r="P347" s="133" t="str">
        <f>IF(Food!$R346="","Bitte Breite pflegen!",IF(ISNUMBER(Food!$R346)=FALSE,"Bitte Breite ohne Einheit pflegen!","x"))</f>
        <v>Bitte Breite pflegen!</v>
      </c>
      <c r="Q347" s="133" t="str">
        <f>IF(Food!$S346="","Bitte Höhe pflegen!",IF(ISNUMBER(Food!$S346)=FALSE,"Bitte Höhe ohne Einheit pflegen!","x"))</f>
        <v>Bitte Höhe pflegen!</v>
      </c>
      <c r="R347" s="133" t="str">
        <f>IF(Food!$V346="","o",IF(ISNUMBER(Food!$V346)=FALSE,"Bitte Bruttogewicht ohne Einheit pflegen!","x"))</f>
        <v>o</v>
      </c>
      <c r="S347" s="133" t="str">
        <f>IF(Food!$W346="","o",IF(ISNUMBER(Food!$W346)=FALSE,"Bitte Länge ohne Einheit pflegen!","x"))</f>
        <v>o</v>
      </c>
      <c r="T347" s="133" t="str">
        <f>IF(Food!$X346="","o",IF(ISNUMBER(Food!$X346)=FALSE,"Bitte Länge ohne Einheit pflegen!","x"))</f>
        <v>o</v>
      </c>
      <c r="U347" s="133" t="str">
        <f>IF(Food!$Y346="","o",IF(ISNUMBER(Food!$Y346)=FALSE,"Bitte Länge ohne Einheit pflegen!","x"))</f>
        <v>o</v>
      </c>
      <c r="V347" s="133" t="str">
        <f>IF(Food!$AB346="","o",IF(ISNUMBER(Food!$AB346)=FALSE,"Bitte Bruttogewicht ohne Einheit pflegen!","x"))</f>
        <v>o</v>
      </c>
      <c r="W347" s="133" t="str">
        <f>IF(Food!$AC346="","o",IF(ISNUMBER(Food!$AC346)=FALSE,"Bitte Länge ohne Einheit pflegen!","x"))</f>
        <v>o</v>
      </c>
      <c r="X347" s="133" t="str">
        <f>IF(Food!$AD346="","o",IF(ISNUMBER(Food!$AD346)=FALSE,"Bitte Breite ohne Einheit pflegen!","x"))</f>
        <v>o</v>
      </c>
      <c r="Y347" s="133" t="str">
        <f>IF(Food!$AE346="","o",IF(ISNUMBER(Food!$AE346)=FALSE,"Bitte Höhe ohne Einheit pflegen!","x"))</f>
        <v>o</v>
      </c>
      <c r="Z347" s="133" t="str">
        <f>IF(Food!$AG346="","o",IF(ISNUMBER(Food!$AG346)=FALSE,"Bitte Bruttogewicht ohne Einheit pflegen!","x"))</f>
        <v>o</v>
      </c>
      <c r="AA347" s="133" t="str">
        <f>IF(Food!$AH346="","o",IF(ISNUMBER(Food!$AH346)=FALSE,"Bitte Länge ohne Einheit pflegen!","x"))</f>
        <v>o</v>
      </c>
      <c r="AB347" s="133" t="str">
        <f>IF(Food!$AI346="","o",IF(ISNUMBER(Food!$AI346)=FALSE,"Bitte Breite ohne Einheit pflegen!","x"))</f>
        <v>o</v>
      </c>
      <c r="AC347" s="133" t="str">
        <f>IF(Food!$AJ346="","o",IF(ISNUMBER(Food!$AJ346)=FALSE,"Bitte Höhe ohne Einheit pflegen!","x"))</f>
        <v>o</v>
      </c>
      <c r="AD347" s="133" t="str">
        <f>IF(Food!$AL346="","o",IF(ISNUMBER(Food!$AL346)=FALSE,"Bitte Bruttogewicht ohne Einheit pflegen!","x"))</f>
        <v>o</v>
      </c>
      <c r="AE347" s="133" t="str">
        <f>IF(Food!$AM346="","o",IF(ISNUMBER(Food!$AM346)=FALSE,"Bitte Länge ohne Einheit pflegen!","x"))</f>
        <v>o</v>
      </c>
      <c r="AF347" s="133" t="str">
        <f>IF(Food!$AN346="","o",IF(ISNUMBER(Food!$AN346)=FALSE,"Bitte Breite ohne Einheit pflegen!","x"))</f>
        <v>o</v>
      </c>
      <c r="AG347" s="133" t="str">
        <f>IF(Food!$AO346="","o",IF(ISNUMBER(Food!$AO346)=FALSE,"Bitte Höhe ohne Einheit pflegen!","x"))</f>
        <v>o</v>
      </c>
      <c r="AH347" s="133" t="str">
        <f>IF(Food!$BX346="","o",IF(Food!$BX346="x","x","Bitte nur 'x' für Ja pflegen!"))</f>
        <v>o</v>
      </c>
      <c r="AI347" s="133" t="str">
        <f>IF(Food!$BY346="","o",IF(ISNUMBER(Food!$BY346),"x","Bitte ausschließlich Zahlen pflegen!"))</f>
        <v>o</v>
      </c>
      <c r="AJ347" s="133" t="str">
        <f>IF(Food!$AR346="","Bitte Verpackungsart pflegen!",IF(Food!$AR346="","o",IF(ISNA(VLOOKUP(Food!$AR346,Auswahlisten!$D:$D,1,0))=FALSE,"x","Bitte Verpackungsart korrekt pflegen!")))</f>
        <v>Bitte Verpackungsart pflegen!</v>
      </c>
      <c r="AK347" s="133" t="str">
        <f>IF(Food!$AS346="","o",IF(ISNUMBER(Food!$AS346)=FALSE,"Bitte nur Anzahl der Tage pflegen!","x"))</f>
        <v>o</v>
      </c>
      <c r="AL347" s="133" t="str">
        <f>IF(Food!$AT346="","o",IF(ISNUMBER(Food!$AT346)=FALSE,"Bitte nur Anzahl der Tage pflegen!","x"))</f>
        <v>o</v>
      </c>
      <c r="AM347" s="133" t="str">
        <f>IF(Food!$AU346="","o",IF(ISNA(VLOOKUP(Food!$AU346,Auswahlisten!$H:$H,1,0))=FALSE,"x","Bitte Produktionsland korrekt pflegen!"))</f>
        <v>o</v>
      </c>
      <c r="AN347" s="133" t="str">
        <f>IF(Food!$AV346="","o",IF(ISNA(VLOOKUP(Food!$AV346,Auswahlisten!$I:$I,1,0))=FALSE,"x","Bitte Region korrekt pflegen!"))</f>
        <v>o</v>
      </c>
      <c r="AO347" s="133" t="str">
        <f>IF(Food!$AW346="","o",IF(LEN(Food!$AW346)&gt;8,"Eingabe max. 8 Zahlen!","x"))</f>
        <v>o</v>
      </c>
      <c r="AP347" s="133" t="str">
        <f>IF(Food!$CC346="","o",IF(Food!$CC346="x","x","Bitte nur 'x' für Ja pflegen!"))</f>
        <v>o</v>
      </c>
      <c r="AQ347" s="133" t="str">
        <f>IF(Food!$AY346="","o",IF(Food!$AY346="x","x","Bitte nur 'x' für Ja pflegen!"))</f>
        <v>o</v>
      </c>
      <c r="AR347" s="133" t="str">
        <f>IF(Food!$AZ346="","o",IF(Food!$AZ346="x","x","Bitte nur 'x' für Ja pflegen!"))</f>
        <v>o</v>
      </c>
      <c r="AS347" s="133" t="str">
        <f>IF(Food!$BA346="","o",IF(Food!$BA346="x","x","Bitte nur 'x' für Ja pflegen!"))</f>
        <v>o</v>
      </c>
      <c r="AT347" s="133" t="str">
        <f>IF(Food!$BB346="","o",IF(Food!$BB346="x","x","Bitte nur 'x' für Ja pflegen!"))</f>
        <v>o</v>
      </c>
      <c r="AU347" s="133" t="str">
        <f ca="1">IF(Food!$BC346="","o",IF(OR(LEFT(CELL("format",Food!$BC346),1)="S",LEFT(CELL("format",Food!$BC346),1)=".",LEFT(CELL("format",Food!$BC346),1)="F"),"x","Bitte ausschließlich Zahlen pflegen!"))</f>
        <v>o</v>
      </c>
      <c r="AV347" s="133" t="str">
        <f>IF(Food!$BD346="","o",IF(Food!$BD346="x","x","Bitte nur 'x' für Ja pflegen!"))</f>
        <v>o</v>
      </c>
      <c r="AW347" s="133" t="str">
        <f ca="1">IF(Food!$BE346="","o",IF(OR(LEFT(CELL("format",Food!$BE346),1)="S",LEFT(CELL("format",Food!$BE346),1)=".",LEFT(CELL("format",Food!$BE346),1)="F"),"x","Bitte ausschließlich Zahlen pflegen!"))</f>
        <v>o</v>
      </c>
      <c r="AX347" s="133" t="str">
        <f>IF(Food!$BF346="","o",IF(Food!$BF346="x","x","Bitte nur 'x' für Ja pflegen!"))</f>
        <v>o</v>
      </c>
      <c r="AY347" s="133" t="str">
        <f ca="1">IF(Food!$BG346="","o",IF(OR(LEFT(CELL("format",Food!$BG346),1)="S",LEFT(CELL("format",Food!$BG346),1)=".",LEFT(CELL("format",Food!$BG346),1)="F"),"x","Bitte ausschließlich Zahlen pflegen!"))</f>
        <v>o</v>
      </c>
      <c r="AZ347" s="133" t="str">
        <f>IF(Food!$BH346="","o",IF(Food!$BH346="x","x","Bitte nur 'x' für Ja pflegen!"))</f>
        <v>o</v>
      </c>
      <c r="BA347" s="133" t="str">
        <f ca="1">IF(Food!$BI346="","o",IF(OR(LEFT(CELL("format",Food!$BI346),1)="S",LEFT(CELL("format",Food!$BI346),1)=".",LEFT(CELL("format",Food!$BI346),1)="F"),"x","Bitte ausschließlich Zahlen pflegen!"))</f>
        <v>o</v>
      </c>
      <c r="BB347" s="133" t="str">
        <f>IF(Food!$BJ346="","o",IF(ISNUMBER(Food!$BJ346),"x","Bitte ausschließlich Zahlen pflegen!"))</f>
        <v>o</v>
      </c>
      <c r="BC347" s="133" t="str">
        <f ca="1">IF(Food!$BK346="","o",IF(OR(LEFT(CELL("format",Food!$BK346),1)="S",LEFT(CELL("format",Food!$BK346),1)=".",LEFT(CELL("format",Food!$BK346),1)="F"),"x","Bitte ausschließlich Zahlen pflegen!"))</f>
        <v>o</v>
      </c>
      <c r="BD347" s="133" t="str">
        <f>IF(Food!$BL346="","o",IF(ISNUMBER(Food!$BL346),"x","Bitte ausschließlich Zahlen pflegen!"))</f>
        <v>o</v>
      </c>
      <c r="BE347" s="133" t="str">
        <f>IF(Food!$BM346="","o",IF(ISNUMBER(Food!$BM346),"x","Bitte ausschließlich Zahlen pflegen!"))</f>
        <v>o</v>
      </c>
      <c r="BF347" s="133" t="str">
        <f>IF(Food!$BS346="","o",IF(ISNA(VLOOKUP(Food!$BS346,Auswahlisten!$H:$H,1,0))=FALSE,"x","Bitte Produktionsland korrekt pflegen!"))</f>
        <v>o</v>
      </c>
      <c r="BG347" s="133" t="str">
        <f>IF(Food!$BU346="","o",IF(ISNUMBER(Food!$BU346),"x","Bitte ausschließlich Zahlen pflegen!"))</f>
        <v>o</v>
      </c>
      <c r="BH347" s="133" t="str">
        <f>IF(Food!$BV346="","o",IF(ISNUMBER(Food!$BV346),"x","Bitte ausschließlich Zahlen pflegen!"))</f>
        <v>o</v>
      </c>
      <c r="BI347" s="133" t="str">
        <f>IF(Food!$BW346="","o",IF(ISNUMBER(Food!$BW346),"x","Bitte ausschließlich Zahlen pflegen!"))</f>
        <v>o</v>
      </c>
      <c r="BJ347" s="133" t="str">
        <f>IF(Food!$BZ346="","o",IF(ISNA(VLOOKUP(Food!$BZ346,Auswahlisten!$AE:$AE,1,0))=FALSE,"x","Bitte Pfandart korrekt pflegen!"))</f>
        <v>o</v>
      </c>
      <c r="BK347" s="133" t="str">
        <f>IF(Food!$CA346="","o",IF(ISNUMBER(Food!$CA346),"x","Bitte ausschließlich Zahlen pflegen!"))</f>
        <v>o</v>
      </c>
      <c r="BL347" s="133" t="str">
        <f>IF(Food!$CD346="","o",IF(ISNUMBER(Food!$CD346),"x","Bitte ausschließlich Zahlen pflegen!"))</f>
        <v>o</v>
      </c>
      <c r="BM347" s="133" t="str">
        <f>IF(Food!$CE346="","o",IF(ISNA(VLOOKUP(Food!$CE346,Auswahlisten!$A:$A,1,0))=FALSE,"x","Bitte Gewichtseinheit korrekt pflegen!"))</f>
        <v>o</v>
      </c>
      <c r="BN347" s="133" t="str">
        <f>IF(Food!$CF346="","o",IF(ISNUMBER(Food!$CF346),"x","Bitte ausschließlich Zahlen pflegen!"))</f>
        <v>o</v>
      </c>
      <c r="BO347" s="133" t="str">
        <f>IF(Food!$CG346="","o",IF(ISNUMBER(Food!$CG346),"x","Bitte ausschließlich Zahlen pflegen!"))</f>
        <v>o</v>
      </c>
      <c r="BP347" s="133" t="str">
        <f>IF(Food!$CH346="","o",IF(ISNA(VLOOKUP(Food!$CH346,Auswahlisten!$A:$A,1,0))=FALSE,"x","Bitte Gewichtseinheit korrekt pflegen!"))</f>
        <v>o</v>
      </c>
      <c r="BQ347" s="133" t="str">
        <f>IF(Food!$CI346="","o",IF(ISNA(VLOOKUP(Food!$CI346,Auswahlisten!$F:$F,1,0))=FALSE,"x","Bitte JuSchu korrekt pflegen!"))</f>
        <v>o</v>
      </c>
      <c r="BR347" s="133" t="str">
        <f>IF(Verpackung!$D346="","o",IF(ISNUMBER(Verpackung!$D346),"x","Bitte ausschließlich Zahlen pflegen!"))</f>
        <v>o</v>
      </c>
      <c r="BS347" s="133" t="str">
        <f>IF(Verpackung!$E346="","o",IF(ISNUMBER(Verpackung!$E346),"x","Bitte ausschließlich Zahlen pflegen!"))</f>
        <v>o</v>
      </c>
      <c r="BT347" s="133" t="str">
        <f>IF(Verpackung!$F346="","o",IF(ISNUMBER(Verpackung!$F346),"x","Bitte ausschließlich Zahlen pflegen!"))</f>
        <v>o</v>
      </c>
      <c r="BU347" s="133" t="str">
        <f>IF(Verpackung!$G346="","o",IF(ISNUMBER(Verpackung!$G346),"x","Bitte ausschließlich Zahlen pflegen!"))</f>
        <v>o</v>
      </c>
      <c r="BV347" s="133" t="str">
        <f>IF(Verpackung!$H346="","o",IF(ISNUMBER(Verpackung!$H346),"x","Bitte ausschließlich Zahlen pflegen!"))</f>
        <v>o</v>
      </c>
      <c r="BW347" s="133" t="str">
        <f>IF(Verpackung!$I346="","o",IF(ISNUMBER(Verpackung!$I346),"x","Bitte ausschließlich Zahlen pflegen!"))</f>
        <v>o</v>
      </c>
      <c r="BX347" s="133" t="str">
        <f>IF(Verpackung!$J346="","o",IF(ISNUMBER(Verpackung!$J346),"x","Bitte ausschließlich Zahlen pflegen!"))</f>
        <v>o</v>
      </c>
      <c r="BY347" s="133" t="str">
        <f>IF(Verpackung!$K346="","o",IF(ISNUMBER(Verpackung!$K346),"x","Bitte ausschließlich Zahlen pflegen!"))</f>
        <v>o</v>
      </c>
      <c r="BZ347" s="133" t="str">
        <f>IF('Kaufland intern'!D346="","o",IF(LEN('Kaufland intern'!D346)&gt;40,"Eingabe max. 40 Zeichen!","x"))</f>
        <v>o</v>
      </c>
      <c r="CA347" s="133" t="str">
        <f>IF('Kaufland intern'!F346="","o",IF(AND(ISNUMBER('Kaufland intern'!F346),'Kaufland intern'!F346&gt;=1000000,'Kaufland intern'!F346&lt;=9999999),"x","Bitte Eingabe prüfen!"))</f>
        <v>o</v>
      </c>
      <c r="CB347" s="133" t="str">
        <f>IF('Kaufland intern'!G346="","o",IF(LEN('Kaufland intern'!G346)&gt;18,"Eingabe max. 18 Zeichen!","x"))</f>
        <v>o</v>
      </c>
      <c r="CC347" s="133" t="str">
        <f>IF('Kaufland intern'!I346="","o",IF(LEN('Kaufland intern'!I346)&gt;3,"Eingabe max. 3 Zeichen!","x"))</f>
        <v>o</v>
      </c>
      <c r="CD347" s="133" t="str">
        <f>IF('Kaufland intern'!J346="","o",IF(LEN('Kaufland intern'!J346)&gt;6,"Eingabe max. 6 Zeichen!","x"))</f>
        <v>o</v>
      </c>
      <c r="CE347" s="133" t="str">
        <f>IF('Kaufland intern'!K346="","o",IF(LEN('Kaufland intern'!K346)&gt;4,"Eingabe max. 4 Zeichen!","x"))</f>
        <v>o</v>
      </c>
      <c r="CF347" s="133" t="str">
        <f>IF('Kaufland intern'!L346="","o",IF(ISNA(VLOOKUP('Kaufland intern'!L346,Auswahlisten!$Z:$Z,1,0))=FALSE,"x","Bitte Etikettenart korrekt pflegen!"))</f>
        <v>o</v>
      </c>
      <c r="CG347" s="133" t="str">
        <f>IF('Kaufland intern'!M346="","o",IF(LEN('Kaufland intern'!M346)&gt;20,"Eingabe max. 20 Zeichen!","x"))</f>
        <v>o</v>
      </c>
      <c r="CH347" s="133" t="str">
        <f>IF('Kaufland intern'!O346="","o",IF(LEN('Kaufland intern'!O346)&gt;20,"Eingabe max. 20 Zeichen!","x"))</f>
        <v>o</v>
      </c>
      <c r="CI347" s="133" t="str">
        <f>IF('Kaufland intern'!Q346="","o",IF(LEN('Kaufland intern'!Q346)&gt;20,"Eingabe max. 20 Zeichen!","x"))</f>
        <v>o</v>
      </c>
      <c r="CJ347" s="133" t="str">
        <f>IF('Kaufland intern'!S346="","o",IF(LEN('Kaufland intern'!S346)&gt;8,"Eingabe max. 8 Zeichen!","x"))</f>
        <v>o</v>
      </c>
      <c r="CK347" s="133" t="str">
        <f>IF('Kaufland intern'!U346="","o",IF(ISNA(VLOOKUP('Kaufland intern'!U346,Auswahlisten!$D:$D,1,0))=FALSE,"x","Bitte Verpackungsart korrekt pflegen!"))</f>
        <v>o</v>
      </c>
      <c r="CL347" s="133" t="str">
        <f>IF('Kaufland intern'!V346="","o",IF(ISNUMBER('Kaufland intern'!V346),"x","Bitte ausschließlich Zahlen pflegen!"))</f>
        <v>o</v>
      </c>
      <c r="CM347" s="133" t="str">
        <f>IF('Kaufland intern'!W346="","o",IF(ISNA(VLOOKUP('Kaufland intern'!W346,Auswahlisten!$AA:$AA,1,0))=FALSE,"x","Bitte Bezugsweg korrekt pflegen!"))</f>
        <v>o</v>
      </c>
      <c r="CN347" s="133" t="str">
        <f>IF('Kaufland intern'!X346="","o",IF(ISNA(VLOOKUP('Kaufland intern'!X346,Auswahlisten!$AB:$AB,1,0))=FALSE,"x","Bitte Bezugsvorschrift korrekt pflegen!"))</f>
        <v>o</v>
      </c>
      <c r="CO347" s="133" t="str">
        <f>IF('Kaufland intern'!Y346="","o",IF(ISNA(VLOOKUP('Kaufland intern'!Y346,Auswahlisten!$AC:$AC,1,0))=FALSE,"x","Bitte Sortimentsstufenlistung korrekt pflegen!"))</f>
        <v>o</v>
      </c>
      <c r="CP347" s="133" t="str">
        <f>IF('Kaufland intern'!Z346="","o",IF(LEN('Kaufland intern'!Z346)&lt;&gt;13,"Eingabe max. 13 Zahlen!","x"))</f>
        <v>o</v>
      </c>
      <c r="CQ347" s="133" t="str">
        <f>IF('Kaufland intern'!AA346="","o",IF(LEN('Kaufland intern'!AA346)&lt;&gt;13,"Eingabe max. 13 Zahlen!","x"))</f>
        <v>o</v>
      </c>
      <c r="CR347" s="133" t="str">
        <f>IF('Kaufland intern'!AB346="","o",IF(LEN('Kaufland intern'!AB346)&lt;&gt;13,"Eingabe max. 13 Zahlen!","x"))</f>
        <v>o</v>
      </c>
      <c r="CS347" s="133" t="str">
        <f>IF('Kaufland intern'!AC346="","o",IF('Kaufland intern'!AC346="x","x","Bitte nur 'x' für Ja pflegen!"))</f>
        <v>o</v>
      </c>
      <c r="CT347" s="133" t="str">
        <f>IF('Kaufland intern'!AD346="","o",IF('Kaufland intern'!AD346="x","x","Bitte nur 'x' für Ja pflegen!"))</f>
        <v>o</v>
      </c>
      <c r="CU347" s="133" t="str">
        <f>IF('Kaufland intern'!AE346="","o",IF('Kaufland intern'!AE346="x","x","Bitte nur 'x' für Ja pflegen!"))</f>
        <v>o</v>
      </c>
      <c r="CV347" s="133" t="str">
        <f>IF('Kaufland intern'!AF346="","o",IF('Kaufland intern'!AF346="x","x","Bitte nur 'x' für Ja pflegen!"))</f>
        <v>o</v>
      </c>
      <c r="CW347" s="133" t="str">
        <f>IF('Kaufland intern'!AG346="","o",IF('Kaufland intern'!AG346="x","x","Bitte nur 'x' für Ja pflegen!"))</f>
        <v>o</v>
      </c>
      <c r="CX347" s="133" t="str">
        <f>IF('Kaufland intern'!AH346="","o",IF('Kaufland intern'!AH346="x","x","Bitte nur 'x' für Ja pflegen!"))</f>
        <v>o</v>
      </c>
      <c r="CY347" s="133" t="str">
        <f>IF('Kaufland intern'!AI346="","o",IF(LEN('Kaufland intern'!AI346)&lt;&gt;11,"Eingabe 11 Zeichen!","x"))</f>
        <v>o</v>
      </c>
      <c r="CZ347" s="133" t="str">
        <f>IF('Kaufland intern'!AJ346="","o",IF(LEN('Kaufland intern'!AJ346)&lt;&gt;11,"Eingabe 11 Zeichen!","x"))</f>
        <v>o</v>
      </c>
      <c r="DA347" s="133" t="str">
        <f>IF('Kaufland intern'!AK346="","o",IF(LEN('Kaufland intern'!AK346)&lt;&gt;11,"Eingabe 11 Zeichen!","x"))</f>
        <v>o</v>
      </c>
      <c r="DB347" s="133" t="str">
        <f>IF('Kaufland intern'!AL346="","o",IF(LEN('Kaufland intern'!AL346)&lt;&gt;11,"Eingabe 11 Zeichen!","x"))</f>
        <v>o</v>
      </c>
      <c r="DC347" s="133" t="str">
        <f>IF('Kaufland intern'!AM346="","o",IF(LEN('Kaufland intern'!AM346)&lt;&gt;11,"Eingabe 11 Zeichen!","x"))</f>
        <v>o</v>
      </c>
      <c r="DD347" s="133" t="str">
        <f>IF('Kaufland intern'!AN346="","o",IF(LEN('Kaufland intern'!AN346)&lt;&gt;11,"Eingabe 11 Zeichen!","x"))</f>
        <v>o</v>
      </c>
    </row>
    <row r="348" spans="1:108" ht="30">
      <c r="A348" s="128">
        <f>Food!C347</f>
        <v>0</v>
      </c>
      <c r="B348" s="129">
        <f>Food!E347</f>
        <v>0</v>
      </c>
      <c r="C348" s="128">
        <f>Food!O347</f>
        <v>0</v>
      </c>
      <c r="D348" s="133" t="str">
        <f>IF(Food!$A347="","Bitte Datum pflegen!",IF(ISNUMBER(Food!$A347)=FALSE,"Bitte Datum überprüfen!","x"))</f>
        <v>Bitte Datum pflegen!</v>
      </c>
      <c r="E348" s="133" t="str">
        <f>IF(Food!$C347="","Bitte Lieferantenartikelnr. pflegen!",IF(LEN(Food!$C347)&gt;13,"Eingabe max. 13 Zeichen!","x"))</f>
        <v>Bitte Lieferantenartikelnr. pflegen!</v>
      </c>
      <c r="F348" s="133" t="str">
        <f>IF(Food!$D347="","o",IF(LEN(Food!$D347)&gt;13,"Eingabe max. 13 Zeichen!","x"))</f>
        <v>o</v>
      </c>
      <c r="G348" s="145" t="str">
        <f>IF(Food!$F347="","o",IF(ISNUMBER(Food!$F347)=FALSE,"Bitte Gewicht ohne Einheit pflegen!","x"))</f>
        <v>o</v>
      </c>
      <c r="H348" s="133" t="str">
        <f>IF(Food!$G347="","o",IF(ISNA(VLOOKUP(Food!$G347,Auswahlisten!$A:$A,1,0))=FALSE,"x","Bitte Gewichtseinheit korrekt pflegen!"))</f>
        <v>o</v>
      </c>
      <c r="I348" s="133" t="str">
        <f>IF(Food!$H347="","Bitte Steuer pflegen!",IF(OR(Food!$H347=7,Food!$H347=19),"x","Bitte nur 7 oder 19 pflegen!"))</f>
        <v>Bitte Steuer pflegen!</v>
      </c>
      <c r="J348" s="133" t="str">
        <f>IF(Food!$I347="","o",IF(Food!$I347="x","x","Bitte nur 'x' für Ja pflegen!"))</f>
        <v>o</v>
      </c>
      <c r="K348" s="145" t="str">
        <f>IF(Food!$L347="","o",IF(ISNUMBER(Food!$L347)=FALSE,"Bitte Temperatur von ohne Einheit pflegen!","x"))</f>
        <v>o</v>
      </c>
      <c r="L348" s="145" t="str">
        <f>IF(Food!$M347="","o",IF(ISNUMBER(Food!$M347)=FALSE,"Bitte Temperatur bis ohne Einheit pflegen!","x"))</f>
        <v>o</v>
      </c>
      <c r="M348" s="133" t="str">
        <f>IF(Food!$J347="","o",IF(Food!$J347="x","x","Bitte nur 'x' für Ja pflegen!"))</f>
        <v>o</v>
      </c>
      <c r="N348" s="133" t="str">
        <f>IF(Food!$P347="","Bitte Bruttogewicht pflegen!",IF(ISNUMBER(Food!$P347)=FALSE,"Bitte Bruttogwicht ohne Einheit pflegen!","x"))</f>
        <v>Bitte Bruttogewicht pflegen!</v>
      </c>
      <c r="O348" s="133" t="str">
        <f>IF(Food!$Q347="","Bitte Länge pflegen!",IF(ISNUMBER(Food!$Q347)=FALSE,"Bitte Länge ohne Einheit pflegen!","x"))</f>
        <v>Bitte Länge pflegen!</v>
      </c>
      <c r="P348" s="133" t="str">
        <f>IF(Food!$R347="","Bitte Breite pflegen!",IF(ISNUMBER(Food!$R347)=FALSE,"Bitte Breite ohne Einheit pflegen!","x"))</f>
        <v>Bitte Breite pflegen!</v>
      </c>
      <c r="Q348" s="133" t="str">
        <f>IF(Food!$S347="","Bitte Höhe pflegen!",IF(ISNUMBER(Food!$S347)=FALSE,"Bitte Höhe ohne Einheit pflegen!","x"))</f>
        <v>Bitte Höhe pflegen!</v>
      </c>
      <c r="R348" s="133" t="str">
        <f>IF(Food!$V347="","o",IF(ISNUMBER(Food!$V347)=FALSE,"Bitte Bruttogewicht ohne Einheit pflegen!","x"))</f>
        <v>o</v>
      </c>
      <c r="S348" s="133" t="str">
        <f>IF(Food!$W347="","o",IF(ISNUMBER(Food!$W347)=FALSE,"Bitte Länge ohne Einheit pflegen!","x"))</f>
        <v>o</v>
      </c>
      <c r="T348" s="133" t="str">
        <f>IF(Food!$X347="","o",IF(ISNUMBER(Food!$X347)=FALSE,"Bitte Länge ohne Einheit pflegen!","x"))</f>
        <v>o</v>
      </c>
      <c r="U348" s="133" t="str">
        <f>IF(Food!$Y347="","o",IF(ISNUMBER(Food!$Y347)=FALSE,"Bitte Länge ohne Einheit pflegen!","x"))</f>
        <v>o</v>
      </c>
      <c r="V348" s="133" t="str">
        <f>IF(Food!$AB347="","o",IF(ISNUMBER(Food!$AB347)=FALSE,"Bitte Bruttogewicht ohne Einheit pflegen!","x"))</f>
        <v>o</v>
      </c>
      <c r="W348" s="133" t="str">
        <f>IF(Food!$AC347="","o",IF(ISNUMBER(Food!$AC347)=FALSE,"Bitte Länge ohne Einheit pflegen!","x"))</f>
        <v>o</v>
      </c>
      <c r="X348" s="133" t="str">
        <f>IF(Food!$AD347="","o",IF(ISNUMBER(Food!$AD347)=FALSE,"Bitte Breite ohne Einheit pflegen!","x"))</f>
        <v>o</v>
      </c>
      <c r="Y348" s="133" t="str">
        <f>IF(Food!$AE347="","o",IF(ISNUMBER(Food!$AE347)=FALSE,"Bitte Höhe ohne Einheit pflegen!","x"))</f>
        <v>o</v>
      </c>
      <c r="Z348" s="133" t="str">
        <f>IF(Food!$AG347="","o",IF(ISNUMBER(Food!$AG347)=FALSE,"Bitte Bruttogewicht ohne Einheit pflegen!","x"))</f>
        <v>o</v>
      </c>
      <c r="AA348" s="133" t="str">
        <f>IF(Food!$AH347="","o",IF(ISNUMBER(Food!$AH347)=FALSE,"Bitte Länge ohne Einheit pflegen!","x"))</f>
        <v>o</v>
      </c>
      <c r="AB348" s="133" t="str">
        <f>IF(Food!$AI347="","o",IF(ISNUMBER(Food!$AI347)=FALSE,"Bitte Breite ohne Einheit pflegen!","x"))</f>
        <v>o</v>
      </c>
      <c r="AC348" s="133" t="str">
        <f>IF(Food!$AJ347="","o",IF(ISNUMBER(Food!$AJ347)=FALSE,"Bitte Höhe ohne Einheit pflegen!","x"))</f>
        <v>o</v>
      </c>
      <c r="AD348" s="133" t="str">
        <f>IF(Food!$AL347="","o",IF(ISNUMBER(Food!$AL347)=FALSE,"Bitte Bruttogewicht ohne Einheit pflegen!","x"))</f>
        <v>o</v>
      </c>
      <c r="AE348" s="133" t="str">
        <f>IF(Food!$AM347="","o",IF(ISNUMBER(Food!$AM347)=FALSE,"Bitte Länge ohne Einheit pflegen!","x"))</f>
        <v>o</v>
      </c>
      <c r="AF348" s="133" t="str">
        <f>IF(Food!$AN347="","o",IF(ISNUMBER(Food!$AN347)=FALSE,"Bitte Breite ohne Einheit pflegen!","x"))</f>
        <v>o</v>
      </c>
      <c r="AG348" s="133" t="str">
        <f>IF(Food!$AO347="","o",IF(ISNUMBER(Food!$AO347)=FALSE,"Bitte Höhe ohne Einheit pflegen!","x"))</f>
        <v>o</v>
      </c>
      <c r="AH348" s="133" t="str">
        <f>IF(Food!$BX347="","o",IF(Food!$BX347="x","x","Bitte nur 'x' für Ja pflegen!"))</f>
        <v>o</v>
      </c>
      <c r="AI348" s="133" t="str">
        <f>IF(Food!$BY347="","o",IF(ISNUMBER(Food!$BY347),"x","Bitte ausschließlich Zahlen pflegen!"))</f>
        <v>o</v>
      </c>
      <c r="AJ348" s="133" t="str">
        <f>IF(Food!$AR347="","Bitte Verpackungsart pflegen!",IF(Food!$AR347="","o",IF(ISNA(VLOOKUP(Food!$AR347,Auswahlisten!$D:$D,1,0))=FALSE,"x","Bitte Verpackungsart korrekt pflegen!")))</f>
        <v>Bitte Verpackungsart pflegen!</v>
      </c>
      <c r="AK348" s="133" t="str">
        <f>IF(Food!$AS347="","o",IF(ISNUMBER(Food!$AS347)=FALSE,"Bitte nur Anzahl der Tage pflegen!","x"))</f>
        <v>o</v>
      </c>
      <c r="AL348" s="133" t="str">
        <f>IF(Food!$AT347="","o",IF(ISNUMBER(Food!$AT347)=FALSE,"Bitte nur Anzahl der Tage pflegen!","x"))</f>
        <v>o</v>
      </c>
      <c r="AM348" s="133" t="str">
        <f>IF(Food!$AU347="","o",IF(ISNA(VLOOKUP(Food!$AU347,Auswahlisten!$H:$H,1,0))=FALSE,"x","Bitte Produktionsland korrekt pflegen!"))</f>
        <v>o</v>
      </c>
      <c r="AN348" s="133" t="str">
        <f>IF(Food!$AV347="","o",IF(ISNA(VLOOKUP(Food!$AV347,Auswahlisten!$I:$I,1,0))=FALSE,"x","Bitte Region korrekt pflegen!"))</f>
        <v>o</v>
      </c>
      <c r="AO348" s="133" t="str">
        <f>IF(Food!$AW347="","o",IF(LEN(Food!$AW347)&gt;8,"Eingabe max. 8 Zahlen!","x"))</f>
        <v>o</v>
      </c>
      <c r="AP348" s="133" t="str">
        <f>IF(Food!$CC347="","o",IF(Food!$CC347="x","x","Bitte nur 'x' für Ja pflegen!"))</f>
        <v>o</v>
      </c>
      <c r="AQ348" s="133" t="str">
        <f>IF(Food!$AY347="","o",IF(Food!$AY347="x","x","Bitte nur 'x' für Ja pflegen!"))</f>
        <v>o</v>
      </c>
      <c r="AR348" s="133" t="str">
        <f>IF(Food!$AZ347="","o",IF(Food!$AZ347="x","x","Bitte nur 'x' für Ja pflegen!"))</f>
        <v>o</v>
      </c>
      <c r="AS348" s="133" t="str">
        <f>IF(Food!$BA347="","o",IF(Food!$BA347="x","x","Bitte nur 'x' für Ja pflegen!"))</f>
        <v>o</v>
      </c>
      <c r="AT348" s="133" t="str">
        <f>IF(Food!$BB347="","o",IF(Food!$BB347="x","x","Bitte nur 'x' für Ja pflegen!"))</f>
        <v>o</v>
      </c>
      <c r="AU348" s="133" t="str">
        <f ca="1">IF(Food!$BC347="","o",IF(OR(LEFT(CELL("format",Food!$BC347),1)="S",LEFT(CELL("format",Food!$BC347),1)=".",LEFT(CELL("format",Food!$BC347),1)="F"),"x","Bitte ausschließlich Zahlen pflegen!"))</f>
        <v>o</v>
      </c>
      <c r="AV348" s="133" t="str">
        <f>IF(Food!$BD347="","o",IF(Food!$BD347="x","x","Bitte nur 'x' für Ja pflegen!"))</f>
        <v>o</v>
      </c>
      <c r="AW348" s="133" t="str">
        <f ca="1">IF(Food!$BE347="","o",IF(OR(LEFT(CELL("format",Food!$BE347),1)="S",LEFT(CELL("format",Food!$BE347),1)=".",LEFT(CELL("format",Food!$BE347),1)="F"),"x","Bitte ausschließlich Zahlen pflegen!"))</f>
        <v>o</v>
      </c>
      <c r="AX348" s="133" t="str">
        <f>IF(Food!$BF347="","o",IF(Food!$BF347="x","x","Bitte nur 'x' für Ja pflegen!"))</f>
        <v>o</v>
      </c>
      <c r="AY348" s="133" t="str">
        <f ca="1">IF(Food!$BG347="","o",IF(OR(LEFT(CELL("format",Food!$BG347),1)="S",LEFT(CELL("format",Food!$BG347),1)=".",LEFT(CELL("format",Food!$BG347),1)="F"),"x","Bitte ausschließlich Zahlen pflegen!"))</f>
        <v>o</v>
      </c>
      <c r="AZ348" s="133" t="str">
        <f>IF(Food!$BH347="","o",IF(Food!$BH347="x","x","Bitte nur 'x' für Ja pflegen!"))</f>
        <v>o</v>
      </c>
      <c r="BA348" s="133" t="str">
        <f ca="1">IF(Food!$BI347="","o",IF(OR(LEFT(CELL("format",Food!$BI347),1)="S",LEFT(CELL("format",Food!$BI347),1)=".",LEFT(CELL("format",Food!$BI347),1)="F"),"x","Bitte ausschließlich Zahlen pflegen!"))</f>
        <v>o</v>
      </c>
      <c r="BB348" s="133" t="str">
        <f>IF(Food!$BJ347="","o",IF(ISNUMBER(Food!$BJ347),"x","Bitte ausschließlich Zahlen pflegen!"))</f>
        <v>o</v>
      </c>
      <c r="BC348" s="133" t="str">
        <f ca="1">IF(Food!$BK347="","o",IF(OR(LEFT(CELL("format",Food!$BK347),1)="S",LEFT(CELL("format",Food!$BK347),1)=".",LEFT(CELL("format",Food!$BK347),1)="F"),"x","Bitte ausschließlich Zahlen pflegen!"))</f>
        <v>o</v>
      </c>
      <c r="BD348" s="133" t="str">
        <f>IF(Food!$BL347="","o",IF(ISNUMBER(Food!$BL347),"x","Bitte ausschließlich Zahlen pflegen!"))</f>
        <v>o</v>
      </c>
      <c r="BE348" s="133" t="str">
        <f>IF(Food!$BM347="","o",IF(ISNUMBER(Food!$BM347),"x","Bitte ausschließlich Zahlen pflegen!"))</f>
        <v>o</v>
      </c>
      <c r="BF348" s="133" t="str">
        <f>IF(Food!$BS347="","o",IF(ISNA(VLOOKUP(Food!$BS347,Auswahlisten!$H:$H,1,0))=FALSE,"x","Bitte Produktionsland korrekt pflegen!"))</f>
        <v>o</v>
      </c>
      <c r="BG348" s="133" t="str">
        <f>IF(Food!$BU347="","o",IF(ISNUMBER(Food!$BU347),"x","Bitte ausschließlich Zahlen pflegen!"))</f>
        <v>o</v>
      </c>
      <c r="BH348" s="133" t="str">
        <f>IF(Food!$BV347="","o",IF(ISNUMBER(Food!$BV347),"x","Bitte ausschließlich Zahlen pflegen!"))</f>
        <v>o</v>
      </c>
      <c r="BI348" s="133" t="str">
        <f>IF(Food!$BW347="","o",IF(ISNUMBER(Food!$BW347),"x","Bitte ausschließlich Zahlen pflegen!"))</f>
        <v>o</v>
      </c>
      <c r="BJ348" s="133" t="str">
        <f>IF(Food!$BZ347="","o",IF(ISNA(VLOOKUP(Food!$BZ347,Auswahlisten!$AE:$AE,1,0))=FALSE,"x","Bitte Pfandart korrekt pflegen!"))</f>
        <v>o</v>
      </c>
      <c r="BK348" s="133" t="str">
        <f>IF(Food!$CA347="","o",IF(ISNUMBER(Food!$CA347),"x","Bitte ausschließlich Zahlen pflegen!"))</f>
        <v>o</v>
      </c>
      <c r="BL348" s="133" t="str">
        <f>IF(Food!$CD347="","o",IF(ISNUMBER(Food!$CD347),"x","Bitte ausschließlich Zahlen pflegen!"))</f>
        <v>o</v>
      </c>
      <c r="BM348" s="133" t="str">
        <f>IF(Food!$CE347="","o",IF(ISNA(VLOOKUP(Food!$CE347,Auswahlisten!$A:$A,1,0))=FALSE,"x","Bitte Gewichtseinheit korrekt pflegen!"))</f>
        <v>o</v>
      </c>
      <c r="BN348" s="133" t="str">
        <f>IF(Food!$CF347="","o",IF(ISNUMBER(Food!$CF347),"x","Bitte ausschließlich Zahlen pflegen!"))</f>
        <v>o</v>
      </c>
      <c r="BO348" s="133" t="str">
        <f>IF(Food!$CG347="","o",IF(ISNUMBER(Food!$CG347),"x","Bitte ausschließlich Zahlen pflegen!"))</f>
        <v>o</v>
      </c>
      <c r="BP348" s="133" t="str">
        <f>IF(Food!$CH347="","o",IF(ISNA(VLOOKUP(Food!$CH347,Auswahlisten!$A:$A,1,0))=FALSE,"x","Bitte Gewichtseinheit korrekt pflegen!"))</f>
        <v>o</v>
      </c>
      <c r="BQ348" s="133" t="str">
        <f>IF(Food!$CI347="","o",IF(ISNA(VLOOKUP(Food!$CI347,Auswahlisten!$F:$F,1,0))=FALSE,"x","Bitte JuSchu korrekt pflegen!"))</f>
        <v>o</v>
      </c>
      <c r="BR348" s="133" t="str">
        <f>IF(Verpackung!$D347="","o",IF(ISNUMBER(Verpackung!$D347),"x","Bitte ausschließlich Zahlen pflegen!"))</f>
        <v>o</v>
      </c>
      <c r="BS348" s="133" t="str">
        <f>IF(Verpackung!$E347="","o",IF(ISNUMBER(Verpackung!$E347),"x","Bitte ausschließlich Zahlen pflegen!"))</f>
        <v>o</v>
      </c>
      <c r="BT348" s="133" t="str">
        <f>IF(Verpackung!$F347="","o",IF(ISNUMBER(Verpackung!$F347),"x","Bitte ausschließlich Zahlen pflegen!"))</f>
        <v>o</v>
      </c>
      <c r="BU348" s="133" t="str">
        <f>IF(Verpackung!$G347="","o",IF(ISNUMBER(Verpackung!$G347),"x","Bitte ausschließlich Zahlen pflegen!"))</f>
        <v>o</v>
      </c>
      <c r="BV348" s="133" t="str">
        <f>IF(Verpackung!$H347="","o",IF(ISNUMBER(Verpackung!$H347),"x","Bitte ausschließlich Zahlen pflegen!"))</f>
        <v>o</v>
      </c>
      <c r="BW348" s="133" t="str">
        <f>IF(Verpackung!$I347="","o",IF(ISNUMBER(Verpackung!$I347),"x","Bitte ausschließlich Zahlen pflegen!"))</f>
        <v>o</v>
      </c>
      <c r="BX348" s="133" t="str">
        <f>IF(Verpackung!$J347="","o",IF(ISNUMBER(Verpackung!$J347),"x","Bitte ausschließlich Zahlen pflegen!"))</f>
        <v>o</v>
      </c>
      <c r="BY348" s="133" t="str">
        <f>IF(Verpackung!$K347="","o",IF(ISNUMBER(Verpackung!$K347),"x","Bitte ausschließlich Zahlen pflegen!"))</f>
        <v>o</v>
      </c>
      <c r="BZ348" s="133" t="str">
        <f>IF('Kaufland intern'!D347="","o",IF(LEN('Kaufland intern'!D347)&gt;40,"Eingabe max. 40 Zeichen!","x"))</f>
        <v>o</v>
      </c>
      <c r="CA348" s="133" t="str">
        <f>IF('Kaufland intern'!F347="","o",IF(AND(ISNUMBER('Kaufland intern'!F347),'Kaufland intern'!F347&gt;=1000000,'Kaufland intern'!F347&lt;=9999999),"x","Bitte Eingabe prüfen!"))</f>
        <v>o</v>
      </c>
      <c r="CB348" s="133" t="str">
        <f>IF('Kaufland intern'!G347="","o",IF(LEN('Kaufland intern'!G347)&gt;18,"Eingabe max. 18 Zeichen!","x"))</f>
        <v>o</v>
      </c>
      <c r="CC348" s="133" t="str">
        <f>IF('Kaufland intern'!I347="","o",IF(LEN('Kaufland intern'!I347)&gt;3,"Eingabe max. 3 Zeichen!","x"))</f>
        <v>o</v>
      </c>
      <c r="CD348" s="133" t="str">
        <f>IF('Kaufland intern'!J347="","o",IF(LEN('Kaufland intern'!J347)&gt;6,"Eingabe max. 6 Zeichen!","x"))</f>
        <v>o</v>
      </c>
      <c r="CE348" s="133" t="str">
        <f>IF('Kaufland intern'!K347="","o",IF(LEN('Kaufland intern'!K347)&gt;4,"Eingabe max. 4 Zeichen!","x"))</f>
        <v>o</v>
      </c>
      <c r="CF348" s="133" t="str">
        <f>IF('Kaufland intern'!L347="","o",IF(ISNA(VLOOKUP('Kaufland intern'!L347,Auswahlisten!$Z:$Z,1,0))=FALSE,"x","Bitte Etikettenart korrekt pflegen!"))</f>
        <v>o</v>
      </c>
      <c r="CG348" s="133" t="str">
        <f>IF('Kaufland intern'!M347="","o",IF(LEN('Kaufland intern'!M347)&gt;20,"Eingabe max. 20 Zeichen!","x"))</f>
        <v>o</v>
      </c>
      <c r="CH348" s="133" t="str">
        <f>IF('Kaufland intern'!O347="","o",IF(LEN('Kaufland intern'!O347)&gt;20,"Eingabe max. 20 Zeichen!","x"))</f>
        <v>o</v>
      </c>
      <c r="CI348" s="133" t="str">
        <f>IF('Kaufland intern'!Q347="","o",IF(LEN('Kaufland intern'!Q347)&gt;20,"Eingabe max. 20 Zeichen!","x"))</f>
        <v>o</v>
      </c>
      <c r="CJ348" s="133" t="str">
        <f>IF('Kaufland intern'!S347="","o",IF(LEN('Kaufland intern'!S347)&gt;8,"Eingabe max. 8 Zeichen!","x"))</f>
        <v>o</v>
      </c>
      <c r="CK348" s="133" t="str">
        <f>IF('Kaufland intern'!U347="","o",IF(ISNA(VLOOKUP('Kaufland intern'!U347,Auswahlisten!$D:$D,1,0))=FALSE,"x","Bitte Verpackungsart korrekt pflegen!"))</f>
        <v>o</v>
      </c>
      <c r="CL348" s="133" t="str">
        <f>IF('Kaufland intern'!V347="","o",IF(ISNUMBER('Kaufland intern'!V347),"x","Bitte ausschließlich Zahlen pflegen!"))</f>
        <v>o</v>
      </c>
      <c r="CM348" s="133" t="str">
        <f>IF('Kaufland intern'!W347="","o",IF(ISNA(VLOOKUP('Kaufland intern'!W347,Auswahlisten!$AA:$AA,1,0))=FALSE,"x","Bitte Bezugsweg korrekt pflegen!"))</f>
        <v>o</v>
      </c>
      <c r="CN348" s="133" t="str">
        <f>IF('Kaufland intern'!X347="","o",IF(ISNA(VLOOKUP('Kaufland intern'!X347,Auswahlisten!$AB:$AB,1,0))=FALSE,"x","Bitte Bezugsvorschrift korrekt pflegen!"))</f>
        <v>o</v>
      </c>
      <c r="CO348" s="133" t="str">
        <f>IF('Kaufland intern'!Y347="","o",IF(ISNA(VLOOKUP('Kaufland intern'!Y347,Auswahlisten!$AC:$AC,1,0))=FALSE,"x","Bitte Sortimentsstufenlistung korrekt pflegen!"))</f>
        <v>o</v>
      </c>
      <c r="CP348" s="133" t="str">
        <f>IF('Kaufland intern'!Z347="","o",IF(LEN('Kaufland intern'!Z347)&lt;&gt;13,"Eingabe max. 13 Zahlen!","x"))</f>
        <v>o</v>
      </c>
      <c r="CQ348" s="133" t="str">
        <f>IF('Kaufland intern'!AA347="","o",IF(LEN('Kaufland intern'!AA347)&lt;&gt;13,"Eingabe max. 13 Zahlen!","x"))</f>
        <v>o</v>
      </c>
      <c r="CR348" s="133" t="str">
        <f>IF('Kaufland intern'!AB347="","o",IF(LEN('Kaufland intern'!AB347)&lt;&gt;13,"Eingabe max. 13 Zahlen!","x"))</f>
        <v>o</v>
      </c>
      <c r="CS348" s="133" t="str">
        <f>IF('Kaufland intern'!AC347="","o",IF('Kaufland intern'!AC347="x","x","Bitte nur 'x' für Ja pflegen!"))</f>
        <v>o</v>
      </c>
      <c r="CT348" s="133" t="str">
        <f>IF('Kaufland intern'!AD347="","o",IF('Kaufland intern'!AD347="x","x","Bitte nur 'x' für Ja pflegen!"))</f>
        <v>o</v>
      </c>
      <c r="CU348" s="133" t="str">
        <f>IF('Kaufland intern'!AE347="","o",IF('Kaufland intern'!AE347="x","x","Bitte nur 'x' für Ja pflegen!"))</f>
        <v>o</v>
      </c>
      <c r="CV348" s="133" t="str">
        <f>IF('Kaufland intern'!AF347="","o",IF('Kaufland intern'!AF347="x","x","Bitte nur 'x' für Ja pflegen!"))</f>
        <v>o</v>
      </c>
      <c r="CW348" s="133" t="str">
        <f>IF('Kaufland intern'!AG347="","o",IF('Kaufland intern'!AG347="x","x","Bitte nur 'x' für Ja pflegen!"))</f>
        <v>o</v>
      </c>
      <c r="CX348" s="133" t="str">
        <f>IF('Kaufland intern'!AH347="","o",IF('Kaufland intern'!AH347="x","x","Bitte nur 'x' für Ja pflegen!"))</f>
        <v>o</v>
      </c>
      <c r="CY348" s="133" t="str">
        <f>IF('Kaufland intern'!AI347="","o",IF(LEN('Kaufland intern'!AI347)&lt;&gt;11,"Eingabe 11 Zeichen!","x"))</f>
        <v>o</v>
      </c>
      <c r="CZ348" s="133" t="str">
        <f>IF('Kaufland intern'!AJ347="","o",IF(LEN('Kaufland intern'!AJ347)&lt;&gt;11,"Eingabe 11 Zeichen!","x"))</f>
        <v>o</v>
      </c>
      <c r="DA348" s="133" t="str">
        <f>IF('Kaufland intern'!AK347="","o",IF(LEN('Kaufland intern'!AK347)&lt;&gt;11,"Eingabe 11 Zeichen!","x"))</f>
        <v>o</v>
      </c>
      <c r="DB348" s="133" t="str">
        <f>IF('Kaufland intern'!AL347="","o",IF(LEN('Kaufland intern'!AL347)&lt;&gt;11,"Eingabe 11 Zeichen!","x"))</f>
        <v>o</v>
      </c>
      <c r="DC348" s="133" t="str">
        <f>IF('Kaufland intern'!AM347="","o",IF(LEN('Kaufland intern'!AM347)&lt;&gt;11,"Eingabe 11 Zeichen!","x"))</f>
        <v>o</v>
      </c>
      <c r="DD348" s="133" t="str">
        <f>IF('Kaufland intern'!AN347="","o",IF(LEN('Kaufland intern'!AN347)&lt;&gt;11,"Eingabe 11 Zeichen!","x"))</f>
        <v>o</v>
      </c>
    </row>
    <row r="349" spans="1:108" ht="30">
      <c r="A349" s="128">
        <f>Food!C348</f>
        <v>0</v>
      </c>
      <c r="B349" s="129">
        <f>Food!E348</f>
        <v>0</v>
      </c>
      <c r="C349" s="128">
        <f>Food!O348</f>
        <v>0</v>
      </c>
      <c r="D349" s="133" t="str">
        <f>IF(Food!$A348="","Bitte Datum pflegen!",IF(ISNUMBER(Food!$A348)=FALSE,"Bitte Datum überprüfen!","x"))</f>
        <v>Bitte Datum pflegen!</v>
      </c>
      <c r="E349" s="133" t="str">
        <f>IF(Food!$C348="","Bitte Lieferantenartikelnr. pflegen!",IF(LEN(Food!$C348)&gt;13,"Eingabe max. 13 Zeichen!","x"))</f>
        <v>Bitte Lieferantenartikelnr. pflegen!</v>
      </c>
      <c r="F349" s="133" t="str">
        <f>IF(Food!$D348="","o",IF(LEN(Food!$D348)&gt;13,"Eingabe max. 13 Zeichen!","x"))</f>
        <v>o</v>
      </c>
      <c r="G349" s="145" t="str">
        <f>IF(Food!$F348="","o",IF(ISNUMBER(Food!$F348)=FALSE,"Bitte Gewicht ohne Einheit pflegen!","x"))</f>
        <v>o</v>
      </c>
      <c r="H349" s="133" t="str">
        <f>IF(Food!$G348="","o",IF(ISNA(VLOOKUP(Food!$G348,Auswahlisten!$A:$A,1,0))=FALSE,"x","Bitte Gewichtseinheit korrekt pflegen!"))</f>
        <v>o</v>
      </c>
      <c r="I349" s="133" t="str">
        <f>IF(Food!$H348="","Bitte Steuer pflegen!",IF(OR(Food!$H348=7,Food!$H348=19),"x","Bitte nur 7 oder 19 pflegen!"))</f>
        <v>Bitte Steuer pflegen!</v>
      </c>
      <c r="J349" s="133" t="str">
        <f>IF(Food!$I348="","o",IF(Food!$I348="x","x","Bitte nur 'x' für Ja pflegen!"))</f>
        <v>o</v>
      </c>
      <c r="K349" s="145" t="str">
        <f>IF(Food!$L348="","o",IF(ISNUMBER(Food!$L348)=FALSE,"Bitte Temperatur von ohne Einheit pflegen!","x"))</f>
        <v>o</v>
      </c>
      <c r="L349" s="145" t="str">
        <f>IF(Food!$M348="","o",IF(ISNUMBER(Food!$M348)=FALSE,"Bitte Temperatur bis ohne Einheit pflegen!","x"))</f>
        <v>o</v>
      </c>
      <c r="M349" s="133" t="str">
        <f>IF(Food!$J348="","o",IF(Food!$J348="x","x","Bitte nur 'x' für Ja pflegen!"))</f>
        <v>o</v>
      </c>
      <c r="N349" s="133" t="str">
        <f>IF(Food!$P348="","Bitte Bruttogewicht pflegen!",IF(ISNUMBER(Food!$P348)=FALSE,"Bitte Bruttogwicht ohne Einheit pflegen!","x"))</f>
        <v>Bitte Bruttogewicht pflegen!</v>
      </c>
      <c r="O349" s="133" t="str">
        <f>IF(Food!$Q348="","Bitte Länge pflegen!",IF(ISNUMBER(Food!$Q348)=FALSE,"Bitte Länge ohne Einheit pflegen!","x"))</f>
        <v>Bitte Länge pflegen!</v>
      </c>
      <c r="P349" s="133" t="str">
        <f>IF(Food!$R348="","Bitte Breite pflegen!",IF(ISNUMBER(Food!$R348)=FALSE,"Bitte Breite ohne Einheit pflegen!","x"))</f>
        <v>Bitte Breite pflegen!</v>
      </c>
      <c r="Q349" s="133" t="str">
        <f>IF(Food!$S348="","Bitte Höhe pflegen!",IF(ISNUMBER(Food!$S348)=FALSE,"Bitte Höhe ohne Einheit pflegen!","x"))</f>
        <v>Bitte Höhe pflegen!</v>
      </c>
      <c r="R349" s="133" t="str">
        <f>IF(Food!$V348="","o",IF(ISNUMBER(Food!$V348)=FALSE,"Bitte Bruttogewicht ohne Einheit pflegen!","x"))</f>
        <v>o</v>
      </c>
      <c r="S349" s="133" t="str">
        <f>IF(Food!$W348="","o",IF(ISNUMBER(Food!$W348)=FALSE,"Bitte Länge ohne Einheit pflegen!","x"))</f>
        <v>o</v>
      </c>
      <c r="T349" s="133" t="str">
        <f>IF(Food!$X348="","o",IF(ISNUMBER(Food!$X348)=FALSE,"Bitte Länge ohne Einheit pflegen!","x"))</f>
        <v>o</v>
      </c>
      <c r="U349" s="133" t="str">
        <f>IF(Food!$Y348="","o",IF(ISNUMBER(Food!$Y348)=FALSE,"Bitte Länge ohne Einheit pflegen!","x"))</f>
        <v>o</v>
      </c>
      <c r="V349" s="133" t="str">
        <f>IF(Food!$AB348="","o",IF(ISNUMBER(Food!$AB348)=FALSE,"Bitte Bruttogewicht ohne Einheit pflegen!","x"))</f>
        <v>o</v>
      </c>
      <c r="W349" s="133" t="str">
        <f>IF(Food!$AC348="","o",IF(ISNUMBER(Food!$AC348)=FALSE,"Bitte Länge ohne Einheit pflegen!","x"))</f>
        <v>o</v>
      </c>
      <c r="X349" s="133" t="str">
        <f>IF(Food!$AD348="","o",IF(ISNUMBER(Food!$AD348)=FALSE,"Bitte Breite ohne Einheit pflegen!","x"))</f>
        <v>o</v>
      </c>
      <c r="Y349" s="133" t="str">
        <f>IF(Food!$AE348="","o",IF(ISNUMBER(Food!$AE348)=FALSE,"Bitte Höhe ohne Einheit pflegen!","x"))</f>
        <v>o</v>
      </c>
      <c r="Z349" s="133" t="str">
        <f>IF(Food!$AG348="","o",IF(ISNUMBER(Food!$AG348)=FALSE,"Bitte Bruttogewicht ohne Einheit pflegen!","x"))</f>
        <v>o</v>
      </c>
      <c r="AA349" s="133" t="str">
        <f>IF(Food!$AH348="","o",IF(ISNUMBER(Food!$AH348)=FALSE,"Bitte Länge ohne Einheit pflegen!","x"))</f>
        <v>o</v>
      </c>
      <c r="AB349" s="133" t="str">
        <f>IF(Food!$AI348="","o",IF(ISNUMBER(Food!$AI348)=FALSE,"Bitte Breite ohne Einheit pflegen!","x"))</f>
        <v>o</v>
      </c>
      <c r="AC349" s="133" t="str">
        <f>IF(Food!$AJ348="","o",IF(ISNUMBER(Food!$AJ348)=FALSE,"Bitte Höhe ohne Einheit pflegen!","x"))</f>
        <v>o</v>
      </c>
      <c r="AD349" s="133" t="str">
        <f>IF(Food!$AL348="","o",IF(ISNUMBER(Food!$AL348)=FALSE,"Bitte Bruttogewicht ohne Einheit pflegen!","x"))</f>
        <v>o</v>
      </c>
      <c r="AE349" s="133" t="str">
        <f>IF(Food!$AM348="","o",IF(ISNUMBER(Food!$AM348)=FALSE,"Bitte Länge ohne Einheit pflegen!","x"))</f>
        <v>o</v>
      </c>
      <c r="AF349" s="133" t="str">
        <f>IF(Food!$AN348="","o",IF(ISNUMBER(Food!$AN348)=FALSE,"Bitte Breite ohne Einheit pflegen!","x"))</f>
        <v>o</v>
      </c>
      <c r="AG349" s="133" t="str">
        <f>IF(Food!$AO348="","o",IF(ISNUMBER(Food!$AO348)=FALSE,"Bitte Höhe ohne Einheit pflegen!","x"))</f>
        <v>o</v>
      </c>
      <c r="AH349" s="133" t="str">
        <f>IF(Food!$BX348="","o",IF(Food!$BX348="x","x","Bitte nur 'x' für Ja pflegen!"))</f>
        <v>o</v>
      </c>
      <c r="AI349" s="133" t="str">
        <f>IF(Food!$BY348="","o",IF(ISNUMBER(Food!$BY348),"x","Bitte ausschließlich Zahlen pflegen!"))</f>
        <v>o</v>
      </c>
      <c r="AJ349" s="133" t="str">
        <f>IF(Food!$AR348="","Bitte Verpackungsart pflegen!",IF(Food!$AR348="","o",IF(ISNA(VLOOKUP(Food!$AR348,Auswahlisten!$D:$D,1,0))=FALSE,"x","Bitte Verpackungsart korrekt pflegen!")))</f>
        <v>Bitte Verpackungsart pflegen!</v>
      </c>
      <c r="AK349" s="133" t="str">
        <f>IF(Food!$AS348="","o",IF(ISNUMBER(Food!$AS348)=FALSE,"Bitte nur Anzahl der Tage pflegen!","x"))</f>
        <v>o</v>
      </c>
      <c r="AL349" s="133" t="str">
        <f>IF(Food!$AT348="","o",IF(ISNUMBER(Food!$AT348)=FALSE,"Bitte nur Anzahl der Tage pflegen!","x"))</f>
        <v>o</v>
      </c>
      <c r="AM349" s="133" t="str">
        <f>IF(Food!$AU348="","o",IF(ISNA(VLOOKUP(Food!$AU348,Auswahlisten!$H:$H,1,0))=FALSE,"x","Bitte Produktionsland korrekt pflegen!"))</f>
        <v>o</v>
      </c>
      <c r="AN349" s="133" t="str">
        <f>IF(Food!$AV348="","o",IF(ISNA(VLOOKUP(Food!$AV348,Auswahlisten!$I:$I,1,0))=FALSE,"x","Bitte Region korrekt pflegen!"))</f>
        <v>o</v>
      </c>
      <c r="AO349" s="133" t="str">
        <f>IF(Food!$AW348="","o",IF(LEN(Food!$AW348)&gt;8,"Eingabe max. 8 Zahlen!","x"))</f>
        <v>o</v>
      </c>
      <c r="AP349" s="133" t="str">
        <f>IF(Food!$CC348="","o",IF(Food!$CC348="x","x","Bitte nur 'x' für Ja pflegen!"))</f>
        <v>o</v>
      </c>
      <c r="AQ349" s="133" t="str">
        <f>IF(Food!$AY348="","o",IF(Food!$AY348="x","x","Bitte nur 'x' für Ja pflegen!"))</f>
        <v>o</v>
      </c>
      <c r="AR349" s="133" t="str">
        <f>IF(Food!$AZ348="","o",IF(Food!$AZ348="x","x","Bitte nur 'x' für Ja pflegen!"))</f>
        <v>o</v>
      </c>
      <c r="AS349" s="133" t="str">
        <f>IF(Food!$BA348="","o",IF(Food!$BA348="x","x","Bitte nur 'x' für Ja pflegen!"))</f>
        <v>o</v>
      </c>
      <c r="AT349" s="133" t="str">
        <f>IF(Food!$BB348="","o",IF(Food!$BB348="x","x","Bitte nur 'x' für Ja pflegen!"))</f>
        <v>o</v>
      </c>
      <c r="AU349" s="133" t="str">
        <f ca="1">IF(Food!$BC348="","o",IF(OR(LEFT(CELL("format",Food!$BC348),1)="S",LEFT(CELL("format",Food!$BC348),1)=".",LEFT(CELL("format",Food!$BC348),1)="F"),"x","Bitte ausschließlich Zahlen pflegen!"))</f>
        <v>o</v>
      </c>
      <c r="AV349" s="133" t="str">
        <f>IF(Food!$BD348="","o",IF(Food!$BD348="x","x","Bitte nur 'x' für Ja pflegen!"))</f>
        <v>o</v>
      </c>
      <c r="AW349" s="133" t="str">
        <f ca="1">IF(Food!$BE348="","o",IF(OR(LEFT(CELL("format",Food!$BE348),1)="S",LEFT(CELL("format",Food!$BE348),1)=".",LEFT(CELL("format",Food!$BE348),1)="F"),"x","Bitte ausschließlich Zahlen pflegen!"))</f>
        <v>o</v>
      </c>
      <c r="AX349" s="133" t="str">
        <f>IF(Food!$BF348="","o",IF(Food!$BF348="x","x","Bitte nur 'x' für Ja pflegen!"))</f>
        <v>o</v>
      </c>
      <c r="AY349" s="133" t="str">
        <f ca="1">IF(Food!$BG348="","o",IF(OR(LEFT(CELL("format",Food!$BG348),1)="S",LEFT(CELL("format",Food!$BG348),1)=".",LEFT(CELL("format",Food!$BG348),1)="F"),"x","Bitte ausschließlich Zahlen pflegen!"))</f>
        <v>o</v>
      </c>
      <c r="AZ349" s="133" t="str">
        <f>IF(Food!$BH348="","o",IF(Food!$BH348="x","x","Bitte nur 'x' für Ja pflegen!"))</f>
        <v>o</v>
      </c>
      <c r="BA349" s="133" t="str">
        <f ca="1">IF(Food!$BI348="","o",IF(OR(LEFT(CELL("format",Food!$BI348),1)="S",LEFT(CELL("format",Food!$BI348),1)=".",LEFT(CELL("format",Food!$BI348),1)="F"),"x","Bitte ausschließlich Zahlen pflegen!"))</f>
        <v>o</v>
      </c>
      <c r="BB349" s="133" t="str">
        <f>IF(Food!$BJ348="","o",IF(ISNUMBER(Food!$BJ348),"x","Bitte ausschließlich Zahlen pflegen!"))</f>
        <v>o</v>
      </c>
      <c r="BC349" s="133" t="str">
        <f ca="1">IF(Food!$BK348="","o",IF(OR(LEFT(CELL("format",Food!$BK348),1)="S",LEFT(CELL("format",Food!$BK348),1)=".",LEFT(CELL("format",Food!$BK348),1)="F"),"x","Bitte ausschließlich Zahlen pflegen!"))</f>
        <v>o</v>
      </c>
      <c r="BD349" s="133" t="str">
        <f>IF(Food!$BL348="","o",IF(ISNUMBER(Food!$BL348),"x","Bitte ausschließlich Zahlen pflegen!"))</f>
        <v>o</v>
      </c>
      <c r="BE349" s="133" t="str">
        <f>IF(Food!$BM348="","o",IF(ISNUMBER(Food!$BM348),"x","Bitte ausschließlich Zahlen pflegen!"))</f>
        <v>o</v>
      </c>
      <c r="BF349" s="133" t="str">
        <f>IF(Food!$BS348="","o",IF(ISNA(VLOOKUP(Food!$BS348,Auswahlisten!$H:$H,1,0))=FALSE,"x","Bitte Produktionsland korrekt pflegen!"))</f>
        <v>o</v>
      </c>
      <c r="BG349" s="133" t="str">
        <f>IF(Food!$BU348="","o",IF(ISNUMBER(Food!$BU348),"x","Bitte ausschließlich Zahlen pflegen!"))</f>
        <v>o</v>
      </c>
      <c r="BH349" s="133" t="str">
        <f>IF(Food!$BV348="","o",IF(ISNUMBER(Food!$BV348),"x","Bitte ausschließlich Zahlen pflegen!"))</f>
        <v>o</v>
      </c>
      <c r="BI349" s="133" t="str">
        <f>IF(Food!$BW348="","o",IF(ISNUMBER(Food!$BW348),"x","Bitte ausschließlich Zahlen pflegen!"))</f>
        <v>o</v>
      </c>
      <c r="BJ349" s="133" t="str">
        <f>IF(Food!$BZ348="","o",IF(ISNA(VLOOKUP(Food!$BZ348,Auswahlisten!$AE:$AE,1,0))=FALSE,"x","Bitte Pfandart korrekt pflegen!"))</f>
        <v>o</v>
      </c>
      <c r="BK349" s="133" t="str">
        <f>IF(Food!$CA348="","o",IF(ISNUMBER(Food!$CA348),"x","Bitte ausschließlich Zahlen pflegen!"))</f>
        <v>o</v>
      </c>
      <c r="BL349" s="133" t="str">
        <f>IF(Food!$CD348="","o",IF(ISNUMBER(Food!$CD348),"x","Bitte ausschließlich Zahlen pflegen!"))</f>
        <v>o</v>
      </c>
      <c r="BM349" s="133" t="str">
        <f>IF(Food!$CE348="","o",IF(ISNA(VLOOKUP(Food!$CE348,Auswahlisten!$A:$A,1,0))=FALSE,"x","Bitte Gewichtseinheit korrekt pflegen!"))</f>
        <v>o</v>
      </c>
      <c r="BN349" s="133" t="str">
        <f>IF(Food!$CF348="","o",IF(ISNUMBER(Food!$CF348),"x","Bitte ausschließlich Zahlen pflegen!"))</f>
        <v>o</v>
      </c>
      <c r="BO349" s="133" t="str">
        <f>IF(Food!$CG348="","o",IF(ISNUMBER(Food!$CG348),"x","Bitte ausschließlich Zahlen pflegen!"))</f>
        <v>o</v>
      </c>
      <c r="BP349" s="133" t="str">
        <f>IF(Food!$CH348="","o",IF(ISNA(VLOOKUP(Food!$CH348,Auswahlisten!$A:$A,1,0))=FALSE,"x","Bitte Gewichtseinheit korrekt pflegen!"))</f>
        <v>o</v>
      </c>
      <c r="BQ349" s="133" t="str">
        <f>IF(Food!$CI348="","o",IF(ISNA(VLOOKUP(Food!$CI348,Auswahlisten!$F:$F,1,0))=FALSE,"x","Bitte JuSchu korrekt pflegen!"))</f>
        <v>o</v>
      </c>
      <c r="BR349" s="133" t="str">
        <f>IF(Verpackung!$D348="","o",IF(ISNUMBER(Verpackung!$D348),"x","Bitte ausschließlich Zahlen pflegen!"))</f>
        <v>o</v>
      </c>
      <c r="BS349" s="133" t="str">
        <f>IF(Verpackung!$E348="","o",IF(ISNUMBER(Verpackung!$E348),"x","Bitte ausschließlich Zahlen pflegen!"))</f>
        <v>o</v>
      </c>
      <c r="BT349" s="133" t="str">
        <f>IF(Verpackung!$F348="","o",IF(ISNUMBER(Verpackung!$F348),"x","Bitte ausschließlich Zahlen pflegen!"))</f>
        <v>o</v>
      </c>
      <c r="BU349" s="133" t="str">
        <f>IF(Verpackung!$G348="","o",IF(ISNUMBER(Verpackung!$G348),"x","Bitte ausschließlich Zahlen pflegen!"))</f>
        <v>o</v>
      </c>
      <c r="BV349" s="133" t="str">
        <f>IF(Verpackung!$H348="","o",IF(ISNUMBER(Verpackung!$H348),"x","Bitte ausschließlich Zahlen pflegen!"))</f>
        <v>o</v>
      </c>
      <c r="BW349" s="133" t="str">
        <f>IF(Verpackung!$I348="","o",IF(ISNUMBER(Verpackung!$I348),"x","Bitte ausschließlich Zahlen pflegen!"))</f>
        <v>o</v>
      </c>
      <c r="BX349" s="133" t="str">
        <f>IF(Verpackung!$J348="","o",IF(ISNUMBER(Verpackung!$J348),"x","Bitte ausschließlich Zahlen pflegen!"))</f>
        <v>o</v>
      </c>
      <c r="BY349" s="133" t="str">
        <f>IF(Verpackung!$K348="","o",IF(ISNUMBER(Verpackung!$K348),"x","Bitte ausschließlich Zahlen pflegen!"))</f>
        <v>o</v>
      </c>
      <c r="BZ349" s="133" t="str">
        <f>IF('Kaufland intern'!D348="","o",IF(LEN('Kaufland intern'!D348)&gt;40,"Eingabe max. 40 Zeichen!","x"))</f>
        <v>o</v>
      </c>
      <c r="CA349" s="133" t="str">
        <f>IF('Kaufland intern'!F348="","o",IF(AND(ISNUMBER('Kaufland intern'!F348),'Kaufland intern'!F348&gt;=1000000,'Kaufland intern'!F348&lt;=9999999),"x","Bitte Eingabe prüfen!"))</f>
        <v>o</v>
      </c>
      <c r="CB349" s="133" t="str">
        <f>IF('Kaufland intern'!G348="","o",IF(LEN('Kaufland intern'!G348)&gt;18,"Eingabe max. 18 Zeichen!","x"))</f>
        <v>o</v>
      </c>
      <c r="CC349" s="133" t="str">
        <f>IF('Kaufland intern'!I348="","o",IF(LEN('Kaufland intern'!I348)&gt;3,"Eingabe max. 3 Zeichen!","x"))</f>
        <v>o</v>
      </c>
      <c r="CD349" s="133" t="str">
        <f>IF('Kaufland intern'!J348="","o",IF(LEN('Kaufland intern'!J348)&gt;6,"Eingabe max. 6 Zeichen!","x"))</f>
        <v>o</v>
      </c>
      <c r="CE349" s="133" t="str">
        <f>IF('Kaufland intern'!K348="","o",IF(LEN('Kaufland intern'!K348)&gt;4,"Eingabe max. 4 Zeichen!","x"))</f>
        <v>o</v>
      </c>
      <c r="CF349" s="133" t="str">
        <f>IF('Kaufland intern'!L348="","o",IF(ISNA(VLOOKUP('Kaufland intern'!L348,Auswahlisten!$Z:$Z,1,0))=FALSE,"x","Bitte Etikettenart korrekt pflegen!"))</f>
        <v>o</v>
      </c>
      <c r="CG349" s="133" t="str">
        <f>IF('Kaufland intern'!M348="","o",IF(LEN('Kaufland intern'!M348)&gt;20,"Eingabe max. 20 Zeichen!","x"))</f>
        <v>o</v>
      </c>
      <c r="CH349" s="133" t="str">
        <f>IF('Kaufland intern'!O348="","o",IF(LEN('Kaufland intern'!O348)&gt;20,"Eingabe max. 20 Zeichen!","x"))</f>
        <v>o</v>
      </c>
      <c r="CI349" s="133" t="str">
        <f>IF('Kaufland intern'!Q348="","o",IF(LEN('Kaufland intern'!Q348)&gt;20,"Eingabe max. 20 Zeichen!","x"))</f>
        <v>o</v>
      </c>
      <c r="CJ349" s="133" t="str">
        <f>IF('Kaufland intern'!S348="","o",IF(LEN('Kaufland intern'!S348)&gt;8,"Eingabe max. 8 Zeichen!","x"))</f>
        <v>o</v>
      </c>
      <c r="CK349" s="133" t="str">
        <f>IF('Kaufland intern'!U348="","o",IF(ISNA(VLOOKUP('Kaufland intern'!U348,Auswahlisten!$D:$D,1,0))=FALSE,"x","Bitte Verpackungsart korrekt pflegen!"))</f>
        <v>o</v>
      </c>
      <c r="CL349" s="133" t="str">
        <f>IF('Kaufland intern'!V348="","o",IF(ISNUMBER('Kaufland intern'!V348),"x","Bitte ausschließlich Zahlen pflegen!"))</f>
        <v>o</v>
      </c>
      <c r="CM349" s="133" t="str">
        <f>IF('Kaufland intern'!W348="","o",IF(ISNA(VLOOKUP('Kaufland intern'!W348,Auswahlisten!$AA:$AA,1,0))=FALSE,"x","Bitte Bezugsweg korrekt pflegen!"))</f>
        <v>o</v>
      </c>
      <c r="CN349" s="133" t="str">
        <f>IF('Kaufland intern'!X348="","o",IF(ISNA(VLOOKUP('Kaufland intern'!X348,Auswahlisten!$AB:$AB,1,0))=FALSE,"x","Bitte Bezugsvorschrift korrekt pflegen!"))</f>
        <v>o</v>
      </c>
      <c r="CO349" s="133" t="str">
        <f>IF('Kaufland intern'!Y348="","o",IF(ISNA(VLOOKUP('Kaufland intern'!Y348,Auswahlisten!$AC:$AC,1,0))=FALSE,"x","Bitte Sortimentsstufenlistung korrekt pflegen!"))</f>
        <v>o</v>
      </c>
      <c r="CP349" s="133" t="str">
        <f>IF('Kaufland intern'!Z348="","o",IF(LEN('Kaufland intern'!Z348)&lt;&gt;13,"Eingabe max. 13 Zahlen!","x"))</f>
        <v>o</v>
      </c>
      <c r="CQ349" s="133" t="str">
        <f>IF('Kaufland intern'!AA348="","o",IF(LEN('Kaufland intern'!AA348)&lt;&gt;13,"Eingabe max. 13 Zahlen!","x"))</f>
        <v>o</v>
      </c>
      <c r="CR349" s="133" t="str">
        <f>IF('Kaufland intern'!AB348="","o",IF(LEN('Kaufland intern'!AB348)&lt;&gt;13,"Eingabe max. 13 Zahlen!","x"))</f>
        <v>o</v>
      </c>
      <c r="CS349" s="133" t="str">
        <f>IF('Kaufland intern'!AC348="","o",IF('Kaufland intern'!AC348="x","x","Bitte nur 'x' für Ja pflegen!"))</f>
        <v>o</v>
      </c>
      <c r="CT349" s="133" t="str">
        <f>IF('Kaufland intern'!AD348="","o",IF('Kaufland intern'!AD348="x","x","Bitte nur 'x' für Ja pflegen!"))</f>
        <v>o</v>
      </c>
      <c r="CU349" s="133" t="str">
        <f>IF('Kaufland intern'!AE348="","o",IF('Kaufland intern'!AE348="x","x","Bitte nur 'x' für Ja pflegen!"))</f>
        <v>o</v>
      </c>
      <c r="CV349" s="133" t="str">
        <f>IF('Kaufland intern'!AF348="","o",IF('Kaufland intern'!AF348="x","x","Bitte nur 'x' für Ja pflegen!"))</f>
        <v>o</v>
      </c>
      <c r="CW349" s="133" t="str">
        <f>IF('Kaufland intern'!AG348="","o",IF('Kaufland intern'!AG348="x","x","Bitte nur 'x' für Ja pflegen!"))</f>
        <v>o</v>
      </c>
      <c r="CX349" s="133" t="str">
        <f>IF('Kaufland intern'!AH348="","o",IF('Kaufland intern'!AH348="x","x","Bitte nur 'x' für Ja pflegen!"))</f>
        <v>o</v>
      </c>
      <c r="CY349" s="133" t="str">
        <f>IF('Kaufland intern'!AI348="","o",IF(LEN('Kaufland intern'!AI348)&lt;&gt;11,"Eingabe 11 Zeichen!","x"))</f>
        <v>o</v>
      </c>
      <c r="CZ349" s="133" t="str">
        <f>IF('Kaufland intern'!AJ348="","o",IF(LEN('Kaufland intern'!AJ348)&lt;&gt;11,"Eingabe 11 Zeichen!","x"))</f>
        <v>o</v>
      </c>
      <c r="DA349" s="133" t="str">
        <f>IF('Kaufland intern'!AK348="","o",IF(LEN('Kaufland intern'!AK348)&lt;&gt;11,"Eingabe 11 Zeichen!","x"))</f>
        <v>o</v>
      </c>
      <c r="DB349" s="133" t="str">
        <f>IF('Kaufland intern'!AL348="","o",IF(LEN('Kaufland intern'!AL348)&lt;&gt;11,"Eingabe 11 Zeichen!","x"))</f>
        <v>o</v>
      </c>
      <c r="DC349" s="133" t="str">
        <f>IF('Kaufland intern'!AM348="","o",IF(LEN('Kaufland intern'!AM348)&lt;&gt;11,"Eingabe 11 Zeichen!","x"))</f>
        <v>o</v>
      </c>
      <c r="DD349" s="133" t="str">
        <f>IF('Kaufland intern'!AN348="","o",IF(LEN('Kaufland intern'!AN348)&lt;&gt;11,"Eingabe 11 Zeichen!","x"))</f>
        <v>o</v>
      </c>
    </row>
    <row r="350" spans="1:108" ht="30">
      <c r="A350" s="128">
        <f>Food!C349</f>
        <v>0</v>
      </c>
      <c r="B350" s="129">
        <f>Food!E349</f>
        <v>0</v>
      </c>
      <c r="C350" s="128">
        <f>Food!O349</f>
        <v>0</v>
      </c>
      <c r="D350" s="133" t="str">
        <f>IF(Food!$A349="","Bitte Datum pflegen!",IF(ISNUMBER(Food!$A349)=FALSE,"Bitte Datum überprüfen!","x"))</f>
        <v>Bitte Datum pflegen!</v>
      </c>
      <c r="E350" s="133" t="str">
        <f>IF(Food!$C349="","Bitte Lieferantenartikelnr. pflegen!",IF(LEN(Food!$C349)&gt;13,"Eingabe max. 13 Zeichen!","x"))</f>
        <v>Bitte Lieferantenartikelnr. pflegen!</v>
      </c>
      <c r="F350" s="133" t="str">
        <f>IF(Food!$D349="","o",IF(LEN(Food!$D349)&gt;13,"Eingabe max. 13 Zeichen!","x"))</f>
        <v>o</v>
      </c>
      <c r="G350" s="145" t="str">
        <f>IF(Food!$F349="","o",IF(ISNUMBER(Food!$F349)=FALSE,"Bitte Gewicht ohne Einheit pflegen!","x"))</f>
        <v>o</v>
      </c>
      <c r="H350" s="133" t="str">
        <f>IF(Food!$G349="","o",IF(ISNA(VLOOKUP(Food!$G349,Auswahlisten!$A:$A,1,0))=FALSE,"x","Bitte Gewichtseinheit korrekt pflegen!"))</f>
        <v>o</v>
      </c>
      <c r="I350" s="133" t="str">
        <f>IF(Food!$H349="","Bitte Steuer pflegen!",IF(OR(Food!$H349=7,Food!$H349=19),"x","Bitte nur 7 oder 19 pflegen!"))</f>
        <v>Bitte Steuer pflegen!</v>
      </c>
      <c r="J350" s="133" t="str">
        <f>IF(Food!$I349="","o",IF(Food!$I349="x","x","Bitte nur 'x' für Ja pflegen!"))</f>
        <v>o</v>
      </c>
      <c r="K350" s="145" t="str">
        <f>IF(Food!$L349="","o",IF(ISNUMBER(Food!$L349)=FALSE,"Bitte Temperatur von ohne Einheit pflegen!","x"))</f>
        <v>o</v>
      </c>
      <c r="L350" s="145" t="str">
        <f>IF(Food!$M349="","o",IF(ISNUMBER(Food!$M349)=FALSE,"Bitte Temperatur bis ohne Einheit pflegen!","x"))</f>
        <v>o</v>
      </c>
      <c r="M350" s="133" t="str">
        <f>IF(Food!$J349="","o",IF(Food!$J349="x","x","Bitte nur 'x' für Ja pflegen!"))</f>
        <v>o</v>
      </c>
      <c r="N350" s="133" t="str">
        <f>IF(Food!$P349="","Bitte Bruttogewicht pflegen!",IF(ISNUMBER(Food!$P349)=FALSE,"Bitte Bruttogwicht ohne Einheit pflegen!","x"))</f>
        <v>Bitte Bruttogewicht pflegen!</v>
      </c>
      <c r="O350" s="133" t="str">
        <f>IF(Food!$Q349="","Bitte Länge pflegen!",IF(ISNUMBER(Food!$Q349)=FALSE,"Bitte Länge ohne Einheit pflegen!","x"))</f>
        <v>Bitte Länge pflegen!</v>
      </c>
      <c r="P350" s="133" t="str">
        <f>IF(Food!$R349="","Bitte Breite pflegen!",IF(ISNUMBER(Food!$R349)=FALSE,"Bitte Breite ohne Einheit pflegen!","x"))</f>
        <v>Bitte Breite pflegen!</v>
      </c>
      <c r="Q350" s="133" t="str">
        <f>IF(Food!$S349="","Bitte Höhe pflegen!",IF(ISNUMBER(Food!$S349)=FALSE,"Bitte Höhe ohne Einheit pflegen!","x"))</f>
        <v>Bitte Höhe pflegen!</v>
      </c>
      <c r="R350" s="133" t="str">
        <f>IF(Food!$V349="","o",IF(ISNUMBER(Food!$V349)=FALSE,"Bitte Bruttogewicht ohne Einheit pflegen!","x"))</f>
        <v>o</v>
      </c>
      <c r="S350" s="133" t="str">
        <f>IF(Food!$W349="","o",IF(ISNUMBER(Food!$W349)=FALSE,"Bitte Länge ohne Einheit pflegen!","x"))</f>
        <v>o</v>
      </c>
      <c r="T350" s="133" t="str">
        <f>IF(Food!$X349="","o",IF(ISNUMBER(Food!$X349)=FALSE,"Bitte Länge ohne Einheit pflegen!","x"))</f>
        <v>o</v>
      </c>
      <c r="U350" s="133" t="str">
        <f>IF(Food!$Y349="","o",IF(ISNUMBER(Food!$Y349)=FALSE,"Bitte Länge ohne Einheit pflegen!","x"))</f>
        <v>o</v>
      </c>
      <c r="V350" s="133" t="str">
        <f>IF(Food!$AB349="","o",IF(ISNUMBER(Food!$AB349)=FALSE,"Bitte Bruttogewicht ohne Einheit pflegen!","x"))</f>
        <v>o</v>
      </c>
      <c r="W350" s="133" t="str">
        <f>IF(Food!$AC349="","o",IF(ISNUMBER(Food!$AC349)=FALSE,"Bitte Länge ohne Einheit pflegen!","x"))</f>
        <v>o</v>
      </c>
      <c r="X350" s="133" t="str">
        <f>IF(Food!$AD349="","o",IF(ISNUMBER(Food!$AD349)=FALSE,"Bitte Breite ohne Einheit pflegen!","x"))</f>
        <v>o</v>
      </c>
      <c r="Y350" s="133" t="str">
        <f>IF(Food!$AE349="","o",IF(ISNUMBER(Food!$AE349)=FALSE,"Bitte Höhe ohne Einheit pflegen!","x"))</f>
        <v>o</v>
      </c>
      <c r="Z350" s="133" t="str">
        <f>IF(Food!$AG349="","o",IF(ISNUMBER(Food!$AG349)=FALSE,"Bitte Bruttogewicht ohne Einheit pflegen!","x"))</f>
        <v>o</v>
      </c>
      <c r="AA350" s="133" t="str">
        <f>IF(Food!$AH349="","o",IF(ISNUMBER(Food!$AH349)=FALSE,"Bitte Länge ohne Einheit pflegen!","x"))</f>
        <v>o</v>
      </c>
      <c r="AB350" s="133" t="str">
        <f>IF(Food!$AI349="","o",IF(ISNUMBER(Food!$AI349)=FALSE,"Bitte Breite ohne Einheit pflegen!","x"))</f>
        <v>o</v>
      </c>
      <c r="AC350" s="133" t="str">
        <f>IF(Food!$AJ349="","o",IF(ISNUMBER(Food!$AJ349)=FALSE,"Bitte Höhe ohne Einheit pflegen!","x"))</f>
        <v>o</v>
      </c>
      <c r="AD350" s="133" t="str">
        <f>IF(Food!$AL349="","o",IF(ISNUMBER(Food!$AL349)=FALSE,"Bitte Bruttogewicht ohne Einheit pflegen!","x"))</f>
        <v>o</v>
      </c>
      <c r="AE350" s="133" t="str">
        <f>IF(Food!$AM349="","o",IF(ISNUMBER(Food!$AM349)=FALSE,"Bitte Länge ohne Einheit pflegen!","x"))</f>
        <v>o</v>
      </c>
      <c r="AF350" s="133" t="str">
        <f>IF(Food!$AN349="","o",IF(ISNUMBER(Food!$AN349)=FALSE,"Bitte Breite ohne Einheit pflegen!","x"))</f>
        <v>o</v>
      </c>
      <c r="AG350" s="133" t="str">
        <f>IF(Food!$AO349="","o",IF(ISNUMBER(Food!$AO349)=FALSE,"Bitte Höhe ohne Einheit pflegen!","x"))</f>
        <v>o</v>
      </c>
      <c r="AH350" s="133" t="str">
        <f>IF(Food!$BX349="","o",IF(Food!$BX349="x","x","Bitte nur 'x' für Ja pflegen!"))</f>
        <v>o</v>
      </c>
      <c r="AI350" s="133" t="str">
        <f>IF(Food!$BY349="","o",IF(ISNUMBER(Food!$BY349),"x","Bitte ausschließlich Zahlen pflegen!"))</f>
        <v>o</v>
      </c>
      <c r="AJ350" s="133" t="str">
        <f>IF(Food!$AR349="","Bitte Verpackungsart pflegen!",IF(Food!$AR349="","o",IF(ISNA(VLOOKUP(Food!$AR349,Auswahlisten!$D:$D,1,0))=FALSE,"x","Bitte Verpackungsart korrekt pflegen!")))</f>
        <v>Bitte Verpackungsart pflegen!</v>
      </c>
      <c r="AK350" s="133" t="str">
        <f>IF(Food!$AS349="","o",IF(ISNUMBER(Food!$AS349)=FALSE,"Bitte nur Anzahl der Tage pflegen!","x"))</f>
        <v>o</v>
      </c>
      <c r="AL350" s="133" t="str">
        <f>IF(Food!$AT349="","o",IF(ISNUMBER(Food!$AT349)=FALSE,"Bitte nur Anzahl der Tage pflegen!","x"))</f>
        <v>o</v>
      </c>
      <c r="AM350" s="133" t="str">
        <f>IF(Food!$AU349="","o",IF(ISNA(VLOOKUP(Food!$AU349,Auswahlisten!$H:$H,1,0))=FALSE,"x","Bitte Produktionsland korrekt pflegen!"))</f>
        <v>o</v>
      </c>
      <c r="AN350" s="133" t="str">
        <f>IF(Food!$AV349="","o",IF(ISNA(VLOOKUP(Food!$AV349,Auswahlisten!$I:$I,1,0))=FALSE,"x","Bitte Region korrekt pflegen!"))</f>
        <v>o</v>
      </c>
      <c r="AO350" s="133" t="str">
        <f>IF(Food!$AW349="","o",IF(LEN(Food!$AW349)&gt;8,"Eingabe max. 8 Zahlen!","x"))</f>
        <v>o</v>
      </c>
      <c r="AP350" s="133" t="str">
        <f>IF(Food!$CC349="","o",IF(Food!$CC349="x","x","Bitte nur 'x' für Ja pflegen!"))</f>
        <v>o</v>
      </c>
      <c r="AQ350" s="133" t="str">
        <f>IF(Food!$AY349="","o",IF(Food!$AY349="x","x","Bitte nur 'x' für Ja pflegen!"))</f>
        <v>o</v>
      </c>
      <c r="AR350" s="133" t="str">
        <f>IF(Food!$AZ349="","o",IF(Food!$AZ349="x","x","Bitte nur 'x' für Ja pflegen!"))</f>
        <v>o</v>
      </c>
      <c r="AS350" s="133" t="str">
        <f>IF(Food!$BA349="","o",IF(Food!$BA349="x","x","Bitte nur 'x' für Ja pflegen!"))</f>
        <v>o</v>
      </c>
      <c r="AT350" s="133" t="str">
        <f>IF(Food!$BB349="","o",IF(Food!$BB349="x","x","Bitte nur 'x' für Ja pflegen!"))</f>
        <v>o</v>
      </c>
      <c r="AU350" s="133" t="str">
        <f ca="1">IF(Food!$BC349="","o",IF(OR(LEFT(CELL("format",Food!$BC349),1)="S",LEFT(CELL("format",Food!$BC349),1)=".",LEFT(CELL("format",Food!$BC349),1)="F"),"x","Bitte ausschließlich Zahlen pflegen!"))</f>
        <v>o</v>
      </c>
      <c r="AV350" s="133" t="str">
        <f>IF(Food!$BD349="","o",IF(Food!$BD349="x","x","Bitte nur 'x' für Ja pflegen!"))</f>
        <v>o</v>
      </c>
      <c r="AW350" s="133" t="str">
        <f ca="1">IF(Food!$BE349="","o",IF(OR(LEFT(CELL("format",Food!$BE349),1)="S",LEFT(CELL("format",Food!$BE349),1)=".",LEFT(CELL("format",Food!$BE349),1)="F"),"x","Bitte ausschließlich Zahlen pflegen!"))</f>
        <v>o</v>
      </c>
      <c r="AX350" s="133" t="str">
        <f>IF(Food!$BF349="","o",IF(Food!$BF349="x","x","Bitte nur 'x' für Ja pflegen!"))</f>
        <v>o</v>
      </c>
      <c r="AY350" s="133" t="str">
        <f ca="1">IF(Food!$BG349="","o",IF(OR(LEFT(CELL("format",Food!$BG349),1)="S",LEFT(CELL("format",Food!$BG349),1)=".",LEFT(CELL("format",Food!$BG349),1)="F"),"x","Bitte ausschließlich Zahlen pflegen!"))</f>
        <v>o</v>
      </c>
      <c r="AZ350" s="133" t="str">
        <f>IF(Food!$BH349="","o",IF(Food!$BH349="x","x","Bitte nur 'x' für Ja pflegen!"))</f>
        <v>o</v>
      </c>
      <c r="BA350" s="133" t="str">
        <f ca="1">IF(Food!$BI349="","o",IF(OR(LEFT(CELL("format",Food!$BI349),1)="S",LEFT(CELL("format",Food!$BI349),1)=".",LEFT(CELL("format",Food!$BI349),1)="F"),"x","Bitte ausschließlich Zahlen pflegen!"))</f>
        <v>o</v>
      </c>
      <c r="BB350" s="133" t="str">
        <f>IF(Food!$BJ349="","o",IF(ISNUMBER(Food!$BJ349),"x","Bitte ausschließlich Zahlen pflegen!"))</f>
        <v>o</v>
      </c>
      <c r="BC350" s="133" t="str">
        <f ca="1">IF(Food!$BK349="","o",IF(OR(LEFT(CELL("format",Food!$BK349),1)="S",LEFT(CELL("format",Food!$BK349),1)=".",LEFT(CELL("format",Food!$BK349),1)="F"),"x","Bitte ausschließlich Zahlen pflegen!"))</f>
        <v>o</v>
      </c>
      <c r="BD350" s="133" t="str">
        <f>IF(Food!$BL349="","o",IF(ISNUMBER(Food!$BL349),"x","Bitte ausschließlich Zahlen pflegen!"))</f>
        <v>o</v>
      </c>
      <c r="BE350" s="133" t="str">
        <f>IF(Food!$BM349="","o",IF(ISNUMBER(Food!$BM349),"x","Bitte ausschließlich Zahlen pflegen!"))</f>
        <v>o</v>
      </c>
      <c r="BF350" s="133" t="str">
        <f>IF(Food!$BS349="","o",IF(ISNA(VLOOKUP(Food!$BS349,Auswahlisten!$H:$H,1,0))=FALSE,"x","Bitte Produktionsland korrekt pflegen!"))</f>
        <v>o</v>
      </c>
      <c r="BG350" s="133" t="str">
        <f>IF(Food!$BU349="","o",IF(ISNUMBER(Food!$BU349),"x","Bitte ausschließlich Zahlen pflegen!"))</f>
        <v>o</v>
      </c>
      <c r="BH350" s="133" t="str">
        <f>IF(Food!$BV349="","o",IF(ISNUMBER(Food!$BV349),"x","Bitte ausschließlich Zahlen pflegen!"))</f>
        <v>o</v>
      </c>
      <c r="BI350" s="133" t="str">
        <f>IF(Food!$BW349="","o",IF(ISNUMBER(Food!$BW349),"x","Bitte ausschließlich Zahlen pflegen!"))</f>
        <v>o</v>
      </c>
      <c r="BJ350" s="133" t="str">
        <f>IF(Food!$BZ349="","o",IF(ISNA(VLOOKUP(Food!$BZ349,Auswahlisten!$AE:$AE,1,0))=FALSE,"x","Bitte Pfandart korrekt pflegen!"))</f>
        <v>o</v>
      </c>
      <c r="BK350" s="133" t="str">
        <f>IF(Food!$CA349="","o",IF(ISNUMBER(Food!$CA349),"x","Bitte ausschließlich Zahlen pflegen!"))</f>
        <v>o</v>
      </c>
      <c r="BL350" s="133" t="str">
        <f>IF(Food!$CD349="","o",IF(ISNUMBER(Food!$CD349),"x","Bitte ausschließlich Zahlen pflegen!"))</f>
        <v>o</v>
      </c>
      <c r="BM350" s="133" t="str">
        <f>IF(Food!$CE349="","o",IF(ISNA(VLOOKUP(Food!$CE349,Auswahlisten!$A:$A,1,0))=FALSE,"x","Bitte Gewichtseinheit korrekt pflegen!"))</f>
        <v>o</v>
      </c>
      <c r="BN350" s="133" t="str">
        <f>IF(Food!$CF349="","o",IF(ISNUMBER(Food!$CF349),"x","Bitte ausschließlich Zahlen pflegen!"))</f>
        <v>o</v>
      </c>
      <c r="BO350" s="133" t="str">
        <f>IF(Food!$CG349="","o",IF(ISNUMBER(Food!$CG349),"x","Bitte ausschließlich Zahlen pflegen!"))</f>
        <v>o</v>
      </c>
      <c r="BP350" s="133" t="str">
        <f>IF(Food!$CH349="","o",IF(ISNA(VLOOKUP(Food!$CH349,Auswahlisten!$A:$A,1,0))=FALSE,"x","Bitte Gewichtseinheit korrekt pflegen!"))</f>
        <v>o</v>
      </c>
      <c r="BQ350" s="133" t="str">
        <f>IF(Food!$CI349="","o",IF(ISNA(VLOOKUP(Food!$CI349,Auswahlisten!$F:$F,1,0))=FALSE,"x","Bitte JuSchu korrekt pflegen!"))</f>
        <v>o</v>
      </c>
      <c r="BR350" s="133" t="str">
        <f>IF(Verpackung!$D349="","o",IF(ISNUMBER(Verpackung!$D349),"x","Bitte ausschließlich Zahlen pflegen!"))</f>
        <v>o</v>
      </c>
      <c r="BS350" s="133" t="str">
        <f>IF(Verpackung!$E349="","o",IF(ISNUMBER(Verpackung!$E349),"x","Bitte ausschließlich Zahlen pflegen!"))</f>
        <v>o</v>
      </c>
      <c r="BT350" s="133" t="str">
        <f>IF(Verpackung!$F349="","o",IF(ISNUMBER(Verpackung!$F349),"x","Bitte ausschließlich Zahlen pflegen!"))</f>
        <v>o</v>
      </c>
      <c r="BU350" s="133" t="str">
        <f>IF(Verpackung!$G349="","o",IF(ISNUMBER(Verpackung!$G349),"x","Bitte ausschließlich Zahlen pflegen!"))</f>
        <v>o</v>
      </c>
      <c r="BV350" s="133" t="str">
        <f>IF(Verpackung!$H349="","o",IF(ISNUMBER(Verpackung!$H349),"x","Bitte ausschließlich Zahlen pflegen!"))</f>
        <v>o</v>
      </c>
      <c r="BW350" s="133" t="str">
        <f>IF(Verpackung!$I349="","o",IF(ISNUMBER(Verpackung!$I349),"x","Bitte ausschließlich Zahlen pflegen!"))</f>
        <v>o</v>
      </c>
      <c r="BX350" s="133" t="str">
        <f>IF(Verpackung!$J349="","o",IF(ISNUMBER(Verpackung!$J349),"x","Bitte ausschließlich Zahlen pflegen!"))</f>
        <v>o</v>
      </c>
      <c r="BY350" s="133" t="str">
        <f>IF(Verpackung!$K349="","o",IF(ISNUMBER(Verpackung!$K349),"x","Bitte ausschließlich Zahlen pflegen!"))</f>
        <v>o</v>
      </c>
      <c r="BZ350" s="133" t="str">
        <f>IF('Kaufland intern'!D349="","o",IF(LEN('Kaufland intern'!D349)&gt;40,"Eingabe max. 40 Zeichen!","x"))</f>
        <v>o</v>
      </c>
      <c r="CA350" s="133" t="str">
        <f>IF('Kaufland intern'!F349="","o",IF(AND(ISNUMBER('Kaufland intern'!F349),'Kaufland intern'!F349&gt;=1000000,'Kaufland intern'!F349&lt;=9999999),"x","Bitte Eingabe prüfen!"))</f>
        <v>o</v>
      </c>
      <c r="CB350" s="133" t="str">
        <f>IF('Kaufland intern'!G349="","o",IF(LEN('Kaufland intern'!G349)&gt;18,"Eingabe max. 18 Zeichen!","x"))</f>
        <v>o</v>
      </c>
      <c r="CC350" s="133" t="str">
        <f>IF('Kaufland intern'!I349="","o",IF(LEN('Kaufland intern'!I349)&gt;3,"Eingabe max. 3 Zeichen!","x"))</f>
        <v>o</v>
      </c>
      <c r="CD350" s="133" t="str">
        <f>IF('Kaufland intern'!J349="","o",IF(LEN('Kaufland intern'!J349)&gt;6,"Eingabe max. 6 Zeichen!","x"))</f>
        <v>o</v>
      </c>
      <c r="CE350" s="133" t="str">
        <f>IF('Kaufland intern'!K349="","o",IF(LEN('Kaufland intern'!K349)&gt;4,"Eingabe max. 4 Zeichen!","x"))</f>
        <v>o</v>
      </c>
      <c r="CF350" s="133" t="str">
        <f>IF('Kaufland intern'!L349="","o",IF(ISNA(VLOOKUP('Kaufland intern'!L349,Auswahlisten!$Z:$Z,1,0))=FALSE,"x","Bitte Etikettenart korrekt pflegen!"))</f>
        <v>o</v>
      </c>
      <c r="CG350" s="133" t="str">
        <f>IF('Kaufland intern'!M349="","o",IF(LEN('Kaufland intern'!M349)&gt;20,"Eingabe max. 20 Zeichen!","x"))</f>
        <v>o</v>
      </c>
      <c r="CH350" s="133" t="str">
        <f>IF('Kaufland intern'!O349="","o",IF(LEN('Kaufland intern'!O349)&gt;20,"Eingabe max. 20 Zeichen!","x"))</f>
        <v>o</v>
      </c>
      <c r="CI350" s="133" t="str">
        <f>IF('Kaufland intern'!Q349="","o",IF(LEN('Kaufland intern'!Q349)&gt;20,"Eingabe max. 20 Zeichen!","x"))</f>
        <v>o</v>
      </c>
      <c r="CJ350" s="133" t="str">
        <f>IF('Kaufland intern'!S349="","o",IF(LEN('Kaufland intern'!S349)&gt;8,"Eingabe max. 8 Zeichen!","x"))</f>
        <v>o</v>
      </c>
      <c r="CK350" s="133" t="str">
        <f>IF('Kaufland intern'!U349="","o",IF(ISNA(VLOOKUP('Kaufland intern'!U349,Auswahlisten!$D:$D,1,0))=FALSE,"x","Bitte Verpackungsart korrekt pflegen!"))</f>
        <v>o</v>
      </c>
      <c r="CL350" s="133" t="str">
        <f>IF('Kaufland intern'!V349="","o",IF(ISNUMBER('Kaufland intern'!V349),"x","Bitte ausschließlich Zahlen pflegen!"))</f>
        <v>o</v>
      </c>
      <c r="CM350" s="133" t="str">
        <f>IF('Kaufland intern'!W349="","o",IF(ISNA(VLOOKUP('Kaufland intern'!W349,Auswahlisten!$AA:$AA,1,0))=FALSE,"x","Bitte Bezugsweg korrekt pflegen!"))</f>
        <v>o</v>
      </c>
      <c r="CN350" s="133" t="str">
        <f>IF('Kaufland intern'!X349="","o",IF(ISNA(VLOOKUP('Kaufland intern'!X349,Auswahlisten!$AB:$AB,1,0))=FALSE,"x","Bitte Bezugsvorschrift korrekt pflegen!"))</f>
        <v>o</v>
      </c>
      <c r="CO350" s="133" t="str">
        <f>IF('Kaufland intern'!Y349="","o",IF(ISNA(VLOOKUP('Kaufland intern'!Y349,Auswahlisten!$AC:$AC,1,0))=FALSE,"x","Bitte Sortimentsstufenlistung korrekt pflegen!"))</f>
        <v>o</v>
      </c>
      <c r="CP350" s="133" t="str">
        <f>IF('Kaufland intern'!Z349="","o",IF(LEN('Kaufland intern'!Z349)&lt;&gt;13,"Eingabe max. 13 Zahlen!","x"))</f>
        <v>o</v>
      </c>
      <c r="CQ350" s="133" t="str">
        <f>IF('Kaufland intern'!AA349="","o",IF(LEN('Kaufland intern'!AA349)&lt;&gt;13,"Eingabe max. 13 Zahlen!","x"))</f>
        <v>o</v>
      </c>
      <c r="CR350" s="133" t="str">
        <f>IF('Kaufland intern'!AB349="","o",IF(LEN('Kaufland intern'!AB349)&lt;&gt;13,"Eingabe max. 13 Zahlen!","x"))</f>
        <v>o</v>
      </c>
      <c r="CS350" s="133" t="str">
        <f>IF('Kaufland intern'!AC349="","o",IF('Kaufland intern'!AC349="x","x","Bitte nur 'x' für Ja pflegen!"))</f>
        <v>o</v>
      </c>
      <c r="CT350" s="133" t="str">
        <f>IF('Kaufland intern'!AD349="","o",IF('Kaufland intern'!AD349="x","x","Bitte nur 'x' für Ja pflegen!"))</f>
        <v>o</v>
      </c>
      <c r="CU350" s="133" t="str">
        <f>IF('Kaufland intern'!AE349="","o",IF('Kaufland intern'!AE349="x","x","Bitte nur 'x' für Ja pflegen!"))</f>
        <v>o</v>
      </c>
      <c r="CV350" s="133" t="str">
        <f>IF('Kaufland intern'!AF349="","o",IF('Kaufland intern'!AF349="x","x","Bitte nur 'x' für Ja pflegen!"))</f>
        <v>o</v>
      </c>
      <c r="CW350" s="133" t="str">
        <f>IF('Kaufland intern'!AG349="","o",IF('Kaufland intern'!AG349="x","x","Bitte nur 'x' für Ja pflegen!"))</f>
        <v>o</v>
      </c>
      <c r="CX350" s="133" t="str">
        <f>IF('Kaufland intern'!AH349="","o",IF('Kaufland intern'!AH349="x","x","Bitte nur 'x' für Ja pflegen!"))</f>
        <v>o</v>
      </c>
      <c r="CY350" s="133" t="str">
        <f>IF('Kaufland intern'!AI349="","o",IF(LEN('Kaufland intern'!AI349)&lt;&gt;11,"Eingabe 11 Zeichen!","x"))</f>
        <v>o</v>
      </c>
      <c r="CZ350" s="133" t="str">
        <f>IF('Kaufland intern'!AJ349="","o",IF(LEN('Kaufland intern'!AJ349)&lt;&gt;11,"Eingabe 11 Zeichen!","x"))</f>
        <v>o</v>
      </c>
      <c r="DA350" s="133" t="str">
        <f>IF('Kaufland intern'!AK349="","o",IF(LEN('Kaufland intern'!AK349)&lt;&gt;11,"Eingabe 11 Zeichen!","x"))</f>
        <v>o</v>
      </c>
      <c r="DB350" s="133" t="str">
        <f>IF('Kaufland intern'!AL349="","o",IF(LEN('Kaufland intern'!AL349)&lt;&gt;11,"Eingabe 11 Zeichen!","x"))</f>
        <v>o</v>
      </c>
      <c r="DC350" s="133" t="str">
        <f>IF('Kaufland intern'!AM349="","o",IF(LEN('Kaufland intern'!AM349)&lt;&gt;11,"Eingabe 11 Zeichen!","x"))</f>
        <v>o</v>
      </c>
      <c r="DD350" s="133" t="str">
        <f>IF('Kaufland intern'!AN349="","o",IF(LEN('Kaufland intern'!AN349)&lt;&gt;11,"Eingabe 11 Zeichen!","x"))</f>
        <v>o</v>
      </c>
    </row>
    <row r="351" spans="1:108" ht="30">
      <c r="A351" s="128">
        <f>Food!C350</f>
        <v>0</v>
      </c>
      <c r="B351" s="129">
        <f>Food!E350</f>
        <v>0</v>
      </c>
      <c r="C351" s="128">
        <f>Food!O350</f>
        <v>0</v>
      </c>
      <c r="D351" s="133" t="str">
        <f>IF(Food!$A350="","Bitte Datum pflegen!",IF(ISNUMBER(Food!$A350)=FALSE,"Bitte Datum überprüfen!","x"))</f>
        <v>Bitte Datum pflegen!</v>
      </c>
      <c r="E351" s="133" t="str">
        <f>IF(Food!$C350="","Bitte Lieferantenartikelnr. pflegen!",IF(LEN(Food!$C350)&gt;13,"Eingabe max. 13 Zeichen!","x"))</f>
        <v>Bitte Lieferantenartikelnr. pflegen!</v>
      </c>
      <c r="F351" s="133" t="str">
        <f>IF(Food!$D350="","o",IF(LEN(Food!$D350)&gt;13,"Eingabe max. 13 Zeichen!","x"))</f>
        <v>o</v>
      </c>
      <c r="G351" s="145" t="str">
        <f>IF(Food!$F350="","o",IF(ISNUMBER(Food!$F350)=FALSE,"Bitte Gewicht ohne Einheit pflegen!","x"))</f>
        <v>o</v>
      </c>
      <c r="H351" s="133" t="str">
        <f>IF(Food!$G350="","o",IF(ISNA(VLOOKUP(Food!$G350,Auswahlisten!$A:$A,1,0))=FALSE,"x","Bitte Gewichtseinheit korrekt pflegen!"))</f>
        <v>o</v>
      </c>
      <c r="I351" s="133" t="str">
        <f>IF(Food!$H350="","Bitte Steuer pflegen!",IF(OR(Food!$H350=7,Food!$H350=19),"x","Bitte nur 7 oder 19 pflegen!"))</f>
        <v>Bitte Steuer pflegen!</v>
      </c>
      <c r="J351" s="133" t="str">
        <f>IF(Food!$I350="","o",IF(Food!$I350="x","x","Bitte nur 'x' für Ja pflegen!"))</f>
        <v>o</v>
      </c>
      <c r="K351" s="145" t="str">
        <f>IF(Food!$L350="","o",IF(ISNUMBER(Food!$L350)=FALSE,"Bitte Temperatur von ohne Einheit pflegen!","x"))</f>
        <v>o</v>
      </c>
      <c r="L351" s="145" t="str">
        <f>IF(Food!$M350="","o",IF(ISNUMBER(Food!$M350)=FALSE,"Bitte Temperatur bis ohne Einheit pflegen!","x"))</f>
        <v>o</v>
      </c>
      <c r="M351" s="133" t="str">
        <f>IF(Food!$J350="","o",IF(Food!$J350="x","x","Bitte nur 'x' für Ja pflegen!"))</f>
        <v>o</v>
      </c>
      <c r="N351" s="133" t="str">
        <f>IF(Food!$P350="","Bitte Bruttogewicht pflegen!",IF(ISNUMBER(Food!$P350)=FALSE,"Bitte Bruttogwicht ohne Einheit pflegen!","x"))</f>
        <v>Bitte Bruttogewicht pflegen!</v>
      </c>
      <c r="O351" s="133" t="str">
        <f>IF(Food!$Q350="","Bitte Länge pflegen!",IF(ISNUMBER(Food!$Q350)=FALSE,"Bitte Länge ohne Einheit pflegen!","x"))</f>
        <v>Bitte Länge pflegen!</v>
      </c>
      <c r="P351" s="133" t="str">
        <f>IF(Food!$R350="","Bitte Breite pflegen!",IF(ISNUMBER(Food!$R350)=FALSE,"Bitte Breite ohne Einheit pflegen!","x"))</f>
        <v>Bitte Breite pflegen!</v>
      </c>
      <c r="Q351" s="133" t="str">
        <f>IF(Food!$S350="","Bitte Höhe pflegen!",IF(ISNUMBER(Food!$S350)=FALSE,"Bitte Höhe ohne Einheit pflegen!","x"))</f>
        <v>Bitte Höhe pflegen!</v>
      </c>
      <c r="R351" s="133" t="str">
        <f>IF(Food!$V350="","o",IF(ISNUMBER(Food!$V350)=FALSE,"Bitte Bruttogewicht ohne Einheit pflegen!","x"))</f>
        <v>o</v>
      </c>
      <c r="S351" s="133" t="str">
        <f>IF(Food!$W350="","o",IF(ISNUMBER(Food!$W350)=FALSE,"Bitte Länge ohne Einheit pflegen!","x"))</f>
        <v>o</v>
      </c>
      <c r="T351" s="133" t="str">
        <f>IF(Food!$X350="","o",IF(ISNUMBER(Food!$X350)=FALSE,"Bitte Länge ohne Einheit pflegen!","x"))</f>
        <v>o</v>
      </c>
      <c r="U351" s="133" t="str">
        <f>IF(Food!$Y350="","o",IF(ISNUMBER(Food!$Y350)=FALSE,"Bitte Länge ohne Einheit pflegen!","x"))</f>
        <v>o</v>
      </c>
      <c r="V351" s="133" t="str">
        <f>IF(Food!$AB350="","o",IF(ISNUMBER(Food!$AB350)=FALSE,"Bitte Bruttogewicht ohne Einheit pflegen!","x"))</f>
        <v>o</v>
      </c>
      <c r="W351" s="133" t="str">
        <f>IF(Food!$AC350="","o",IF(ISNUMBER(Food!$AC350)=FALSE,"Bitte Länge ohne Einheit pflegen!","x"))</f>
        <v>o</v>
      </c>
      <c r="X351" s="133" t="str">
        <f>IF(Food!$AD350="","o",IF(ISNUMBER(Food!$AD350)=FALSE,"Bitte Breite ohne Einheit pflegen!","x"))</f>
        <v>o</v>
      </c>
      <c r="Y351" s="133" t="str">
        <f>IF(Food!$AE350="","o",IF(ISNUMBER(Food!$AE350)=FALSE,"Bitte Höhe ohne Einheit pflegen!","x"))</f>
        <v>o</v>
      </c>
      <c r="Z351" s="133" t="str">
        <f>IF(Food!$AG350="","o",IF(ISNUMBER(Food!$AG350)=FALSE,"Bitte Bruttogewicht ohne Einheit pflegen!","x"))</f>
        <v>o</v>
      </c>
      <c r="AA351" s="133" t="str">
        <f>IF(Food!$AH350="","o",IF(ISNUMBER(Food!$AH350)=FALSE,"Bitte Länge ohne Einheit pflegen!","x"))</f>
        <v>o</v>
      </c>
      <c r="AB351" s="133" t="str">
        <f>IF(Food!$AI350="","o",IF(ISNUMBER(Food!$AI350)=FALSE,"Bitte Breite ohne Einheit pflegen!","x"))</f>
        <v>o</v>
      </c>
      <c r="AC351" s="133" t="str">
        <f>IF(Food!$AJ350="","o",IF(ISNUMBER(Food!$AJ350)=FALSE,"Bitte Höhe ohne Einheit pflegen!","x"))</f>
        <v>o</v>
      </c>
      <c r="AD351" s="133" t="str">
        <f>IF(Food!$AL350="","o",IF(ISNUMBER(Food!$AL350)=FALSE,"Bitte Bruttogewicht ohne Einheit pflegen!","x"))</f>
        <v>o</v>
      </c>
      <c r="AE351" s="133" t="str">
        <f>IF(Food!$AM350="","o",IF(ISNUMBER(Food!$AM350)=FALSE,"Bitte Länge ohne Einheit pflegen!","x"))</f>
        <v>o</v>
      </c>
      <c r="AF351" s="133" t="str">
        <f>IF(Food!$AN350="","o",IF(ISNUMBER(Food!$AN350)=FALSE,"Bitte Breite ohne Einheit pflegen!","x"))</f>
        <v>o</v>
      </c>
      <c r="AG351" s="133" t="str">
        <f>IF(Food!$AO350="","o",IF(ISNUMBER(Food!$AO350)=FALSE,"Bitte Höhe ohne Einheit pflegen!","x"))</f>
        <v>o</v>
      </c>
      <c r="AH351" s="133" t="str">
        <f>IF(Food!$BX350="","o",IF(Food!$BX350="x","x","Bitte nur 'x' für Ja pflegen!"))</f>
        <v>o</v>
      </c>
      <c r="AI351" s="133" t="str">
        <f>IF(Food!$BY350="","o",IF(ISNUMBER(Food!$BY350),"x","Bitte ausschließlich Zahlen pflegen!"))</f>
        <v>o</v>
      </c>
      <c r="AJ351" s="133" t="str">
        <f>IF(Food!$AR350="","Bitte Verpackungsart pflegen!",IF(Food!$AR350="","o",IF(ISNA(VLOOKUP(Food!$AR350,Auswahlisten!$D:$D,1,0))=FALSE,"x","Bitte Verpackungsart korrekt pflegen!")))</f>
        <v>Bitte Verpackungsart pflegen!</v>
      </c>
      <c r="AK351" s="133" t="str">
        <f>IF(Food!$AS350="","o",IF(ISNUMBER(Food!$AS350)=FALSE,"Bitte nur Anzahl der Tage pflegen!","x"))</f>
        <v>o</v>
      </c>
      <c r="AL351" s="133" t="str">
        <f>IF(Food!$AT350="","o",IF(ISNUMBER(Food!$AT350)=FALSE,"Bitte nur Anzahl der Tage pflegen!","x"))</f>
        <v>o</v>
      </c>
      <c r="AM351" s="133" t="str">
        <f>IF(Food!$AU350="","o",IF(ISNA(VLOOKUP(Food!$AU350,Auswahlisten!$H:$H,1,0))=FALSE,"x","Bitte Produktionsland korrekt pflegen!"))</f>
        <v>o</v>
      </c>
      <c r="AN351" s="133" t="str">
        <f>IF(Food!$AV350="","o",IF(ISNA(VLOOKUP(Food!$AV350,Auswahlisten!$I:$I,1,0))=FALSE,"x","Bitte Region korrekt pflegen!"))</f>
        <v>o</v>
      </c>
      <c r="AO351" s="133" t="str">
        <f>IF(Food!$AW350="","o",IF(LEN(Food!$AW350)&gt;8,"Eingabe max. 8 Zahlen!","x"))</f>
        <v>o</v>
      </c>
      <c r="AP351" s="133" t="str">
        <f>IF(Food!$CC350="","o",IF(Food!$CC350="x","x","Bitte nur 'x' für Ja pflegen!"))</f>
        <v>o</v>
      </c>
      <c r="AQ351" s="133" t="str">
        <f>IF(Food!$AY350="","o",IF(Food!$AY350="x","x","Bitte nur 'x' für Ja pflegen!"))</f>
        <v>o</v>
      </c>
      <c r="AR351" s="133" t="str">
        <f>IF(Food!$AZ350="","o",IF(Food!$AZ350="x","x","Bitte nur 'x' für Ja pflegen!"))</f>
        <v>o</v>
      </c>
      <c r="AS351" s="133" t="str">
        <f>IF(Food!$BA350="","o",IF(Food!$BA350="x","x","Bitte nur 'x' für Ja pflegen!"))</f>
        <v>o</v>
      </c>
      <c r="AT351" s="133" t="str">
        <f>IF(Food!$BB350="","o",IF(Food!$BB350="x","x","Bitte nur 'x' für Ja pflegen!"))</f>
        <v>o</v>
      </c>
      <c r="AU351" s="133" t="str">
        <f ca="1">IF(Food!$BC350="","o",IF(OR(LEFT(CELL("format",Food!$BC350),1)="S",LEFT(CELL("format",Food!$BC350),1)=".",LEFT(CELL("format",Food!$BC350),1)="F"),"x","Bitte ausschließlich Zahlen pflegen!"))</f>
        <v>o</v>
      </c>
      <c r="AV351" s="133" t="str">
        <f>IF(Food!$BD350="","o",IF(Food!$BD350="x","x","Bitte nur 'x' für Ja pflegen!"))</f>
        <v>o</v>
      </c>
      <c r="AW351" s="133" t="str">
        <f ca="1">IF(Food!$BE350="","o",IF(OR(LEFT(CELL("format",Food!$BE350),1)="S",LEFT(CELL("format",Food!$BE350),1)=".",LEFT(CELL("format",Food!$BE350),1)="F"),"x","Bitte ausschließlich Zahlen pflegen!"))</f>
        <v>o</v>
      </c>
      <c r="AX351" s="133" t="str">
        <f>IF(Food!$BF350="","o",IF(Food!$BF350="x","x","Bitte nur 'x' für Ja pflegen!"))</f>
        <v>o</v>
      </c>
      <c r="AY351" s="133" t="str">
        <f ca="1">IF(Food!$BG350="","o",IF(OR(LEFT(CELL("format",Food!$BG350),1)="S",LEFT(CELL("format",Food!$BG350),1)=".",LEFT(CELL("format",Food!$BG350),1)="F"),"x","Bitte ausschließlich Zahlen pflegen!"))</f>
        <v>o</v>
      </c>
      <c r="AZ351" s="133" t="str">
        <f>IF(Food!$BH350="","o",IF(Food!$BH350="x","x","Bitte nur 'x' für Ja pflegen!"))</f>
        <v>o</v>
      </c>
      <c r="BA351" s="133" t="str">
        <f ca="1">IF(Food!$BI350="","o",IF(OR(LEFT(CELL("format",Food!$BI350),1)="S",LEFT(CELL("format",Food!$BI350),1)=".",LEFT(CELL("format",Food!$BI350),1)="F"),"x","Bitte ausschließlich Zahlen pflegen!"))</f>
        <v>o</v>
      </c>
      <c r="BB351" s="133" t="str">
        <f>IF(Food!$BJ350="","o",IF(ISNUMBER(Food!$BJ350),"x","Bitte ausschließlich Zahlen pflegen!"))</f>
        <v>o</v>
      </c>
      <c r="BC351" s="133" t="str">
        <f ca="1">IF(Food!$BK350="","o",IF(OR(LEFT(CELL("format",Food!$BK350),1)="S",LEFT(CELL("format",Food!$BK350),1)=".",LEFT(CELL("format",Food!$BK350),1)="F"),"x","Bitte ausschließlich Zahlen pflegen!"))</f>
        <v>o</v>
      </c>
      <c r="BD351" s="133" t="str">
        <f>IF(Food!$BL350="","o",IF(ISNUMBER(Food!$BL350),"x","Bitte ausschließlich Zahlen pflegen!"))</f>
        <v>o</v>
      </c>
      <c r="BE351" s="133" t="str">
        <f>IF(Food!$BM350="","o",IF(ISNUMBER(Food!$BM350),"x","Bitte ausschließlich Zahlen pflegen!"))</f>
        <v>o</v>
      </c>
      <c r="BF351" s="133" t="str">
        <f>IF(Food!$BS350="","o",IF(ISNA(VLOOKUP(Food!$BS350,Auswahlisten!$H:$H,1,0))=FALSE,"x","Bitte Produktionsland korrekt pflegen!"))</f>
        <v>o</v>
      </c>
      <c r="BG351" s="133" t="str">
        <f>IF(Food!$BU350="","o",IF(ISNUMBER(Food!$BU350),"x","Bitte ausschließlich Zahlen pflegen!"))</f>
        <v>o</v>
      </c>
      <c r="BH351" s="133" t="str">
        <f>IF(Food!$BV350="","o",IF(ISNUMBER(Food!$BV350),"x","Bitte ausschließlich Zahlen pflegen!"))</f>
        <v>o</v>
      </c>
      <c r="BI351" s="133" t="str">
        <f>IF(Food!$BW350="","o",IF(ISNUMBER(Food!$BW350),"x","Bitte ausschließlich Zahlen pflegen!"))</f>
        <v>o</v>
      </c>
      <c r="BJ351" s="133" t="str">
        <f>IF(Food!$BZ350="","o",IF(ISNA(VLOOKUP(Food!$BZ350,Auswahlisten!$AE:$AE,1,0))=FALSE,"x","Bitte Pfandart korrekt pflegen!"))</f>
        <v>o</v>
      </c>
      <c r="BK351" s="133" t="str">
        <f>IF(Food!$CA350="","o",IF(ISNUMBER(Food!$CA350),"x","Bitte ausschließlich Zahlen pflegen!"))</f>
        <v>o</v>
      </c>
      <c r="BL351" s="133" t="str">
        <f>IF(Food!$CD350="","o",IF(ISNUMBER(Food!$CD350),"x","Bitte ausschließlich Zahlen pflegen!"))</f>
        <v>o</v>
      </c>
      <c r="BM351" s="133" t="str">
        <f>IF(Food!$CE350="","o",IF(ISNA(VLOOKUP(Food!$CE350,Auswahlisten!$A:$A,1,0))=FALSE,"x","Bitte Gewichtseinheit korrekt pflegen!"))</f>
        <v>o</v>
      </c>
      <c r="BN351" s="133" t="str">
        <f>IF(Food!$CF350="","o",IF(ISNUMBER(Food!$CF350),"x","Bitte ausschließlich Zahlen pflegen!"))</f>
        <v>o</v>
      </c>
      <c r="BO351" s="133" t="str">
        <f>IF(Food!$CG350="","o",IF(ISNUMBER(Food!$CG350),"x","Bitte ausschließlich Zahlen pflegen!"))</f>
        <v>o</v>
      </c>
      <c r="BP351" s="133" t="str">
        <f>IF(Food!$CH350="","o",IF(ISNA(VLOOKUP(Food!$CH350,Auswahlisten!$A:$A,1,0))=FALSE,"x","Bitte Gewichtseinheit korrekt pflegen!"))</f>
        <v>o</v>
      </c>
      <c r="BQ351" s="133" t="str">
        <f>IF(Food!$CI350="","o",IF(ISNA(VLOOKUP(Food!$CI350,Auswahlisten!$F:$F,1,0))=FALSE,"x","Bitte JuSchu korrekt pflegen!"))</f>
        <v>o</v>
      </c>
      <c r="BR351" s="133" t="str">
        <f>IF(Verpackung!$D350="","o",IF(ISNUMBER(Verpackung!$D350),"x","Bitte ausschließlich Zahlen pflegen!"))</f>
        <v>o</v>
      </c>
      <c r="BS351" s="133" t="str">
        <f>IF(Verpackung!$E350="","o",IF(ISNUMBER(Verpackung!$E350),"x","Bitte ausschließlich Zahlen pflegen!"))</f>
        <v>o</v>
      </c>
      <c r="BT351" s="133" t="str">
        <f>IF(Verpackung!$F350="","o",IF(ISNUMBER(Verpackung!$F350),"x","Bitte ausschließlich Zahlen pflegen!"))</f>
        <v>o</v>
      </c>
      <c r="BU351" s="133" t="str">
        <f>IF(Verpackung!$G350="","o",IF(ISNUMBER(Verpackung!$G350),"x","Bitte ausschließlich Zahlen pflegen!"))</f>
        <v>o</v>
      </c>
      <c r="BV351" s="133" t="str">
        <f>IF(Verpackung!$H350="","o",IF(ISNUMBER(Verpackung!$H350),"x","Bitte ausschließlich Zahlen pflegen!"))</f>
        <v>o</v>
      </c>
      <c r="BW351" s="133" t="str">
        <f>IF(Verpackung!$I350="","o",IF(ISNUMBER(Verpackung!$I350),"x","Bitte ausschließlich Zahlen pflegen!"))</f>
        <v>o</v>
      </c>
      <c r="BX351" s="133" t="str">
        <f>IF(Verpackung!$J350="","o",IF(ISNUMBER(Verpackung!$J350),"x","Bitte ausschließlich Zahlen pflegen!"))</f>
        <v>o</v>
      </c>
      <c r="BY351" s="133" t="str">
        <f>IF(Verpackung!$K350="","o",IF(ISNUMBER(Verpackung!$K350),"x","Bitte ausschließlich Zahlen pflegen!"))</f>
        <v>o</v>
      </c>
      <c r="BZ351" s="133" t="str">
        <f>IF('Kaufland intern'!D350="","o",IF(LEN('Kaufland intern'!D350)&gt;40,"Eingabe max. 40 Zeichen!","x"))</f>
        <v>o</v>
      </c>
      <c r="CA351" s="133" t="str">
        <f>IF('Kaufland intern'!F350="","o",IF(AND(ISNUMBER('Kaufland intern'!F350),'Kaufland intern'!F350&gt;=1000000,'Kaufland intern'!F350&lt;=9999999),"x","Bitte Eingabe prüfen!"))</f>
        <v>o</v>
      </c>
      <c r="CB351" s="133" t="str">
        <f>IF('Kaufland intern'!G350="","o",IF(LEN('Kaufland intern'!G350)&gt;18,"Eingabe max. 18 Zeichen!","x"))</f>
        <v>o</v>
      </c>
      <c r="CC351" s="133" t="str">
        <f>IF('Kaufland intern'!I350="","o",IF(LEN('Kaufland intern'!I350)&gt;3,"Eingabe max. 3 Zeichen!","x"))</f>
        <v>o</v>
      </c>
      <c r="CD351" s="133" t="str">
        <f>IF('Kaufland intern'!J350="","o",IF(LEN('Kaufland intern'!J350)&gt;6,"Eingabe max. 6 Zeichen!","x"))</f>
        <v>o</v>
      </c>
      <c r="CE351" s="133" t="str">
        <f>IF('Kaufland intern'!K350="","o",IF(LEN('Kaufland intern'!K350)&gt;4,"Eingabe max. 4 Zeichen!","x"))</f>
        <v>o</v>
      </c>
      <c r="CF351" s="133" t="str">
        <f>IF('Kaufland intern'!L350="","o",IF(ISNA(VLOOKUP('Kaufland intern'!L350,Auswahlisten!$Z:$Z,1,0))=FALSE,"x","Bitte Etikettenart korrekt pflegen!"))</f>
        <v>o</v>
      </c>
      <c r="CG351" s="133" t="str">
        <f>IF('Kaufland intern'!M350="","o",IF(LEN('Kaufland intern'!M350)&gt;20,"Eingabe max. 20 Zeichen!","x"))</f>
        <v>o</v>
      </c>
      <c r="CH351" s="133" t="str">
        <f>IF('Kaufland intern'!O350="","o",IF(LEN('Kaufland intern'!O350)&gt;20,"Eingabe max. 20 Zeichen!","x"))</f>
        <v>o</v>
      </c>
      <c r="CI351" s="133" t="str">
        <f>IF('Kaufland intern'!Q350="","o",IF(LEN('Kaufland intern'!Q350)&gt;20,"Eingabe max. 20 Zeichen!","x"))</f>
        <v>o</v>
      </c>
      <c r="CJ351" s="133" t="str">
        <f>IF('Kaufland intern'!S350="","o",IF(LEN('Kaufland intern'!S350)&gt;8,"Eingabe max. 8 Zeichen!","x"))</f>
        <v>o</v>
      </c>
      <c r="CK351" s="133" t="str">
        <f>IF('Kaufland intern'!U350="","o",IF(ISNA(VLOOKUP('Kaufland intern'!U350,Auswahlisten!$D:$D,1,0))=FALSE,"x","Bitte Verpackungsart korrekt pflegen!"))</f>
        <v>o</v>
      </c>
      <c r="CL351" s="133" t="str">
        <f>IF('Kaufland intern'!V350="","o",IF(ISNUMBER('Kaufland intern'!V350),"x","Bitte ausschließlich Zahlen pflegen!"))</f>
        <v>o</v>
      </c>
      <c r="CM351" s="133" t="str">
        <f>IF('Kaufland intern'!W350="","o",IF(ISNA(VLOOKUP('Kaufland intern'!W350,Auswahlisten!$AA:$AA,1,0))=FALSE,"x","Bitte Bezugsweg korrekt pflegen!"))</f>
        <v>o</v>
      </c>
      <c r="CN351" s="133" t="str">
        <f>IF('Kaufland intern'!X350="","o",IF(ISNA(VLOOKUP('Kaufland intern'!X350,Auswahlisten!$AB:$AB,1,0))=FALSE,"x","Bitte Bezugsvorschrift korrekt pflegen!"))</f>
        <v>o</v>
      </c>
      <c r="CO351" s="133" t="str">
        <f>IF('Kaufland intern'!Y350="","o",IF(ISNA(VLOOKUP('Kaufland intern'!Y350,Auswahlisten!$AC:$AC,1,0))=FALSE,"x","Bitte Sortimentsstufenlistung korrekt pflegen!"))</f>
        <v>o</v>
      </c>
      <c r="CP351" s="133" t="str">
        <f>IF('Kaufland intern'!Z350="","o",IF(LEN('Kaufland intern'!Z350)&lt;&gt;13,"Eingabe max. 13 Zahlen!","x"))</f>
        <v>o</v>
      </c>
      <c r="CQ351" s="133" t="str">
        <f>IF('Kaufland intern'!AA350="","o",IF(LEN('Kaufland intern'!AA350)&lt;&gt;13,"Eingabe max. 13 Zahlen!","x"))</f>
        <v>o</v>
      </c>
      <c r="CR351" s="133" t="str">
        <f>IF('Kaufland intern'!AB350="","o",IF(LEN('Kaufland intern'!AB350)&lt;&gt;13,"Eingabe max. 13 Zahlen!","x"))</f>
        <v>o</v>
      </c>
      <c r="CS351" s="133" t="str">
        <f>IF('Kaufland intern'!AC350="","o",IF('Kaufland intern'!AC350="x","x","Bitte nur 'x' für Ja pflegen!"))</f>
        <v>o</v>
      </c>
      <c r="CT351" s="133" t="str">
        <f>IF('Kaufland intern'!AD350="","o",IF('Kaufland intern'!AD350="x","x","Bitte nur 'x' für Ja pflegen!"))</f>
        <v>o</v>
      </c>
      <c r="CU351" s="133" t="str">
        <f>IF('Kaufland intern'!AE350="","o",IF('Kaufland intern'!AE350="x","x","Bitte nur 'x' für Ja pflegen!"))</f>
        <v>o</v>
      </c>
      <c r="CV351" s="133" t="str">
        <f>IF('Kaufland intern'!AF350="","o",IF('Kaufland intern'!AF350="x","x","Bitte nur 'x' für Ja pflegen!"))</f>
        <v>o</v>
      </c>
      <c r="CW351" s="133" t="str">
        <f>IF('Kaufland intern'!AG350="","o",IF('Kaufland intern'!AG350="x","x","Bitte nur 'x' für Ja pflegen!"))</f>
        <v>o</v>
      </c>
      <c r="CX351" s="133" t="str">
        <f>IF('Kaufland intern'!AH350="","o",IF('Kaufland intern'!AH350="x","x","Bitte nur 'x' für Ja pflegen!"))</f>
        <v>o</v>
      </c>
      <c r="CY351" s="133" t="str">
        <f>IF('Kaufland intern'!AI350="","o",IF(LEN('Kaufland intern'!AI350)&lt;&gt;11,"Eingabe 11 Zeichen!","x"))</f>
        <v>o</v>
      </c>
      <c r="CZ351" s="133" t="str">
        <f>IF('Kaufland intern'!AJ350="","o",IF(LEN('Kaufland intern'!AJ350)&lt;&gt;11,"Eingabe 11 Zeichen!","x"))</f>
        <v>o</v>
      </c>
      <c r="DA351" s="133" t="str">
        <f>IF('Kaufland intern'!AK350="","o",IF(LEN('Kaufland intern'!AK350)&lt;&gt;11,"Eingabe 11 Zeichen!","x"))</f>
        <v>o</v>
      </c>
      <c r="DB351" s="133" t="str">
        <f>IF('Kaufland intern'!AL350="","o",IF(LEN('Kaufland intern'!AL350)&lt;&gt;11,"Eingabe 11 Zeichen!","x"))</f>
        <v>o</v>
      </c>
      <c r="DC351" s="133" t="str">
        <f>IF('Kaufland intern'!AM350="","o",IF(LEN('Kaufland intern'!AM350)&lt;&gt;11,"Eingabe 11 Zeichen!","x"))</f>
        <v>o</v>
      </c>
      <c r="DD351" s="133" t="str">
        <f>IF('Kaufland intern'!AN350="","o",IF(LEN('Kaufland intern'!AN350)&lt;&gt;11,"Eingabe 11 Zeichen!","x"))</f>
        <v>o</v>
      </c>
    </row>
    <row r="352" spans="1:108" ht="30">
      <c r="A352" s="128">
        <f>Food!C351</f>
        <v>0</v>
      </c>
      <c r="B352" s="129">
        <f>Food!E351</f>
        <v>0</v>
      </c>
      <c r="C352" s="128">
        <f>Food!O351</f>
        <v>0</v>
      </c>
      <c r="D352" s="133" t="str">
        <f>IF(Food!$A351="","Bitte Datum pflegen!",IF(ISNUMBER(Food!$A351)=FALSE,"Bitte Datum überprüfen!","x"))</f>
        <v>Bitte Datum pflegen!</v>
      </c>
      <c r="E352" s="133" t="str">
        <f>IF(Food!$C351="","Bitte Lieferantenartikelnr. pflegen!",IF(LEN(Food!$C351)&gt;13,"Eingabe max. 13 Zeichen!","x"))</f>
        <v>Bitte Lieferantenartikelnr. pflegen!</v>
      </c>
      <c r="F352" s="133" t="str">
        <f>IF(Food!$D351="","o",IF(LEN(Food!$D351)&gt;13,"Eingabe max. 13 Zeichen!","x"))</f>
        <v>o</v>
      </c>
      <c r="G352" s="145" t="str">
        <f>IF(Food!$F351="","o",IF(ISNUMBER(Food!$F351)=FALSE,"Bitte Gewicht ohne Einheit pflegen!","x"))</f>
        <v>o</v>
      </c>
      <c r="H352" s="133" t="str">
        <f>IF(Food!$G351="","o",IF(ISNA(VLOOKUP(Food!$G351,Auswahlisten!$A:$A,1,0))=FALSE,"x","Bitte Gewichtseinheit korrekt pflegen!"))</f>
        <v>o</v>
      </c>
      <c r="I352" s="133" t="str">
        <f>IF(Food!$H351="","Bitte Steuer pflegen!",IF(OR(Food!$H351=7,Food!$H351=19),"x","Bitte nur 7 oder 19 pflegen!"))</f>
        <v>Bitte Steuer pflegen!</v>
      </c>
      <c r="J352" s="133" t="str">
        <f>IF(Food!$I351="","o",IF(Food!$I351="x","x","Bitte nur 'x' für Ja pflegen!"))</f>
        <v>o</v>
      </c>
      <c r="K352" s="145" t="str">
        <f>IF(Food!$L351="","o",IF(ISNUMBER(Food!$L351)=FALSE,"Bitte Temperatur von ohne Einheit pflegen!","x"))</f>
        <v>o</v>
      </c>
      <c r="L352" s="145" t="str">
        <f>IF(Food!$M351="","o",IF(ISNUMBER(Food!$M351)=FALSE,"Bitte Temperatur bis ohne Einheit pflegen!","x"))</f>
        <v>o</v>
      </c>
      <c r="M352" s="133" t="str">
        <f>IF(Food!$J351="","o",IF(Food!$J351="x","x","Bitte nur 'x' für Ja pflegen!"))</f>
        <v>o</v>
      </c>
      <c r="N352" s="133" t="str">
        <f>IF(Food!$P351="","Bitte Bruttogewicht pflegen!",IF(ISNUMBER(Food!$P351)=FALSE,"Bitte Bruttogwicht ohne Einheit pflegen!","x"))</f>
        <v>Bitte Bruttogewicht pflegen!</v>
      </c>
      <c r="O352" s="133" t="str">
        <f>IF(Food!$Q351="","Bitte Länge pflegen!",IF(ISNUMBER(Food!$Q351)=FALSE,"Bitte Länge ohne Einheit pflegen!","x"))</f>
        <v>Bitte Länge pflegen!</v>
      </c>
      <c r="P352" s="133" t="str">
        <f>IF(Food!$R351="","Bitte Breite pflegen!",IF(ISNUMBER(Food!$R351)=FALSE,"Bitte Breite ohne Einheit pflegen!","x"))</f>
        <v>Bitte Breite pflegen!</v>
      </c>
      <c r="Q352" s="133" t="str">
        <f>IF(Food!$S351="","Bitte Höhe pflegen!",IF(ISNUMBER(Food!$S351)=FALSE,"Bitte Höhe ohne Einheit pflegen!","x"))</f>
        <v>Bitte Höhe pflegen!</v>
      </c>
      <c r="R352" s="133" t="str">
        <f>IF(Food!$V351="","o",IF(ISNUMBER(Food!$V351)=FALSE,"Bitte Bruttogewicht ohne Einheit pflegen!","x"))</f>
        <v>o</v>
      </c>
      <c r="S352" s="133" t="str">
        <f>IF(Food!$W351="","o",IF(ISNUMBER(Food!$W351)=FALSE,"Bitte Länge ohne Einheit pflegen!","x"))</f>
        <v>o</v>
      </c>
      <c r="T352" s="133" t="str">
        <f>IF(Food!$X351="","o",IF(ISNUMBER(Food!$X351)=FALSE,"Bitte Länge ohne Einheit pflegen!","x"))</f>
        <v>o</v>
      </c>
      <c r="U352" s="133" t="str">
        <f>IF(Food!$Y351="","o",IF(ISNUMBER(Food!$Y351)=FALSE,"Bitte Länge ohne Einheit pflegen!","x"))</f>
        <v>o</v>
      </c>
      <c r="V352" s="133" t="str">
        <f>IF(Food!$AB351="","o",IF(ISNUMBER(Food!$AB351)=FALSE,"Bitte Bruttogewicht ohne Einheit pflegen!","x"))</f>
        <v>o</v>
      </c>
      <c r="W352" s="133" t="str">
        <f>IF(Food!$AC351="","o",IF(ISNUMBER(Food!$AC351)=FALSE,"Bitte Länge ohne Einheit pflegen!","x"))</f>
        <v>o</v>
      </c>
      <c r="X352" s="133" t="str">
        <f>IF(Food!$AD351="","o",IF(ISNUMBER(Food!$AD351)=FALSE,"Bitte Breite ohne Einheit pflegen!","x"))</f>
        <v>o</v>
      </c>
      <c r="Y352" s="133" t="str">
        <f>IF(Food!$AE351="","o",IF(ISNUMBER(Food!$AE351)=FALSE,"Bitte Höhe ohne Einheit pflegen!","x"))</f>
        <v>o</v>
      </c>
      <c r="Z352" s="133" t="str">
        <f>IF(Food!$AG351="","o",IF(ISNUMBER(Food!$AG351)=FALSE,"Bitte Bruttogewicht ohne Einheit pflegen!","x"))</f>
        <v>o</v>
      </c>
      <c r="AA352" s="133" t="str">
        <f>IF(Food!$AH351="","o",IF(ISNUMBER(Food!$AH351)=FALSE,"Bitte Länge ohne Einheit pflegen!","x"))</f>
        <v>o</v>
      </c>
      <c r="AB352" s="133" t="str">
        <f>IF(Food!$AI351="","o",IF(ISNUMBER(Food!$AI351)=FALSE,"Bitte Breite ohne Einheit pflegen!","x"))</f>
        <v>o</v>
      </c>
      <c r="AC352" s="133" t="str">
        <f>IF(Food!$AJ351="","o",IF(ISNUMBER(Food!$AJ351)=FALSE,"Bitte Höhe ohne Einheit pflegen!","x"))</f>
        <v>o</v>
      </c>
      <c r="AD352" s="133" t="str">
        <f>IF(Food!$AL351="","o",IF(ISNUMBER(Food!$AL351)=FALSE,"Bitte Bruttogewicht ohne Einheit pflegen!","x"))</f>
        <v>o</v>
      </c>
      <c r="AE352" s="133" t="str">
        <f>IF(Food!$AM351="","o",IF(ISNUMBER(Food!$AM351)=FALSE,"Bitte Länge ohne Einheit pflegen!","x"))</f>
        <v>o</v>
      </c>
      <c r="AF352" s="133" t="str">
        <f>IF(Food!$AN351="","o",IF(ISNUMBER(Food!$AN351)=FALSE,"Bitte Breite ohne Einheit pflegen!","x"))</f>
        <v>o</v>
      </c>
      <c r="AG352" s="133" t="str">
        <f>IF(Food!$AO351="","o",IF(ISNUMBER(Food!$AO351)=FALSE,"Bitte Höhe ohne Einheit pflegen!","x"))</f>
        <v>o</v>
      </c>
      <c r="AH352" s="133" t="str">
        <f>IF(Food!$BX351="","o",IF(Food!$BX351="x","x","Bitte nur 'x' für Ja pflegen!"))</f>
        <v>o</v>
      </c>
      <c r="AI352" s="133" t="str">
        <f>IF(Food!$BY351="","o",IF(ISNUMBER(Food!$BY351),"x","Bitte ausschließlich Zahlen pflegen!"))</f>
        <v>o</v>
      </c>
      <c r="AJ352" s="133" t="str">
        <f>IF(Food!$AR351="","Bitte Verpackungsart pflegen!",IF(Food!$AR351="","o",IF(ISNA(VLOOKUP(Food!$AR351,Auswahlisten!$D:$D,1,0))=FALSE,"x","Bitte Verpackungsart korrekt pflegen!")))</f>
        <v>Bitte Verpackungsart pflegen!</v>
      </c>
      <c r="AK352" s="133" t="str">
        <f>IF(Food!$AS351="","o",IF(ISNUMBER(Food!$AS351)=FALSE,"Bitte nur Anzahl der Tage pflegen!","x"))</f>
        <v>o</v>
      </c>
      <c r="AL352" s="133" t="str">
        <f>IF(Food!$AT351="","o",IF(ISNUMBER(Food!$AT351)=FALSE,"Bitte nur Anzahl der Tage pflegen!","x"))</f>
        <v>o</v>
      </c>
      <c r="AM352" s="133" t="str">
        <f>IF(Food!$AU351="","o",IF(ISNA(VLOOKUP(Food!$AU351,Auswahlisten!$H:$H,1,0))=FALSE,"x","Bitte Produktionsland korrekt pflegen!"))</f>
        <v>o</v>
      </c>
      <c r="AN352" s="133" t="str">
        <f>IF(Food!$AV351="","o",IF(ISNA(VLOOKUP(Food!$AV351,Auswahlisten!$I:$I,1,0))=FALSE,"x","Bitte Region korrekt pflegen!"))</f>
        <v>o</v>
      </c>
      <c r="AO352" s="133" t="str">
        <f>IF(Food!$AW351="","o",IF(LEN(Food!$AW351)&gt;8,"Eingabe max. 8 Zahlen!","x"))</f>
        <v>o</v>
      </c>
      <c r="AP352" s="133" t="str">
        <f>IF(Food!$CC351="","o",IF(Food!$CC351="x","x","Bitte nur 'x' für Ja pflegen!"))</f>
        <v>o</v>
      </c>
      <c r="AQ352" s="133" t="str">
        <f>IF(Food!$AY351="","o",IF(Food!$AY351="x","x","Bitte nur 'x' für Ja pflegen!"))</f>
        <v>o</v>
      </c>
      <c r="AR352" s="133" t="str">
        <f>IF(Food!$AZ351="","o",IF(Food!$AZ351="x","x","Bitte nur 'x' für Ja pflegen!"))</f>
        <v>o</v>
      </c>
      <c r="AS352" s="133" t="str">
        <f>IF(Food!$BA351="","o",IF(Food!$BA351="x","x","Bitte nur 'x' für Ja pflegen!"))</f>
        <v>o</v>
      </c>
      <c r="AT352" s="133" t="str">
        <f>IF(Food!$BB351="","o",IF(Food!$BB351="x","x","Bitte nur 'x' für Ja pflegen!"))</f>
        <v>o</v>
      </c>
      <c r="AU352" s="133" t="str">
        <f ca="1">IF(Food!$BC351="","o",IF(OR(LEFT(CELL("format",Food!$BC351),1)="S",LEFT(CELL("format",Food!$BC351),1)=".",LEFT(CELL("format",Food!$BC351),1)="F"),"x","Bitte ausschließlich Zahlen pflegen!"))</f>
        <v>o</v>
      </c>
      <c r="AV352" s="133" t="str">
        <f>IF(Food!$BD351="","o",IF(Food!$BD351="x","x","Bitte nur 'x' für Ja pflegen!"))</f>
        <v>o</v>
      </c>
      <c r="AW352" s="133" t="str">
        <f ca="1">IF(Food!$BE351="","o",IF(OR(LEFT(CELL("format",Food!$BE351),1)="S",LEFT(CELL("format",Food!$BE351),1)=".",LEFT(CELL("format",Food!$BE351),1)="F"),"x","Bitte ausschließlich Zahlen pflegen!"))</f>
        <v>o</v>
      </c>
      <c r="AX352" s="133" t="str">
        <f>IF(Food!$BF351="","o",IF(Food!$BF351="x","x","Bitte nur 'x' für Ja pflegen!"))</f>
        <v>o</v>
      </c>
      <c r="AY352" s="133" t="str">
        <f ca="1">IF(Food!$BG351="","o",IF(OR(LEFT(CELL("format",Food!$BG351),1)="S",LEFT(CELL("format",Food!$BG351),1)=".",LEFT(CELL("format",Food!$BG351),1)="F"),"x","Bitte ausschließlich Zahlen pflegen!"))</f>
        <v>o</v>
      </c>
      <c r="AZ352" s="133" t="str">
        <f>IF(Food!$BH351="","o",IF(Food!$BH351="x","x","Bitte nur 'x' für Ja pflegen!"))</f>
        <v>o</v>
      </c>
      <c r="BA352" s="133" t="str">
        <f ca="1">IF(Food!$BI351="","o",IF(OR(LEFT(CELL("format",Food!$BI351),1)="S",LEFT(CELL("format",Food!$BI351),1)=".",LEFT(CELL("format",Food!$BI351),1)="F"),"x","Bitte ausschließlich Zahlen pflegen!"))</f>
        <v>o</v>
      </c>
      <c r="BB352" s="133" t="str">
        <f>IF(Food!$BJ351="","o",IF(ISNUMBER(Food!$BJ351),"x","Bitte ausschließlich Zahlen pflegen!"))</f>
        <v>o</v>
      </c>
      <c r="BC352" s="133" t="str">
        <f ca="1">IF(Food!$BK351="","o",IF(OR(LEFT(CELL("format",Food!$BK351),1)="S",LEFT(CELL("format",Food!$BK351),1)=".",LEFT(CELL("format",Food!$BK351),1)="F"),"x","Bitte ausschließlich Zahlen pflegen!"))</f>
        <v>o</v>
      </c>
      <c r="BD352" s="133" t="str">
        <f>IF(Food!$BL351="","o",IF(ISNUMBER(Food!$BL351),"x","Bitte ausschließlich Zahlen pflegen!"))</f>
        <v>o</v>
      </c>
      <c r="BE352" s="133" t="str">
        <f>IF(Food!$BM351="","o",IF(ISNUMBER(Food!$BM351),"x","Bitte ausschließlich Zahlen pflegen!"))</f>
        <v>o</v>
      </c>
      <c r="BF352" s="133" t="str">
        <f>IF(Food!$BS351="","o",IF(ISNA(VLOOKUP(Food!$BS351,Auswahlisten!$H:$H,1,0))=FALSE,"x","Bitte Produktionsland korrekt pflegen!"))</f>
        <v>o</v>
      </c>
      <c r="BG352" s="133" t="str">
        <f>IF(Food!$BU351="","o",IF(ISNUMBER(Food!$BU351),"x","Bitte ausschließlich Zahlen pflegen!"))</f>
        <v>o</v>
      </c>
      <c r="BH352" s="133" t="str">
        <f>IF(Food!$BV351="","o",IF(ISNUMBER(Food!$BV351),"x","Bitte ausschließlich Zahlen pflegen!"))</f>
        <v>o</v>
      </c>
      <c r="BI352" s="133" t="str">
        <f>IF(Food!$BW351="","o",IF(ISNUMBER(Food!$BW351),"x","Bitte ausschließlich Zahlen pflegen!"))</f>
        <v>o</v>
      </c>
      <c r="BJ352" s="133" t="str">
        <f>IF(Food!$BZ351="","o",IF(ISNA(VLOOKUP(Food!$BZ351,Auswahlisten!$AE:$AE,1,0))=FALSE,"x","Bitte Pfandart korrekt pflegen!"))</f>
        <v>o</v>
      </c>
      <c r="BK352" s="133" t="str">
        <f>IF(Food!$CA351="","o",IF(ISNUMBER(Food!$CA351),"x","Bitte ausschließlich Zahlen pflegen!"))</f>
        <v>o</v>
      </c>
      <c r="BL352" s="133" t="str">
        <f>IF(Food!$CD351="","o",IF(ISNUMBER(Food!$CD351),"x","Bitte ausschließlich Zahlen pflegen!"))</f>
        <v>o</v>
      </c>
      <c r="BM352" s="133" t="str">
        <f>IF(Food!$CE351="","o",IF(ISNA(VLOOKUP(Food!$CE351,Auswahlisten!$A:$A,1,0))=FALSE,"x","Bitte Gewichtseinheit korrekt pflegen!"))</f>
        <v>o</v>
      </c>
      <c r="BN352" s="133" t="str">
        <f>IF(Food!$CF351="","o",IF(ISNUMBER(Food!$CF351),"x","Bitte ausschließlich Zahlen pflegen!"))</f>
        <v>o</v>
      </c>
      <c r="BO352" s="133" t="str">
        <f>IF(Food!$CG351="","o",IF(ISNUMBER(Food!$CG351),"x","Bitte ausschließlich Zahlen pflegen!"))</f>
        <v>o</v>
      </c>
      <c r="BP352" s="133" t="str">
        <f>IF(Food!$CH351="","o",IF(ISNA(VLOOKUP(Food!$CH351,Auswahlisten!$A:$A,1,0))=FALSE,"x","Bitte Gewichtseinheit korrekt pflegen!"))</f>
        <v>o</v>
      </c>
      <c r="BQ352" s="133" t="str">
        <f>IF(Food!$CI351="","o",IF(ISNA(VLOOKUP(Food!$CI351,Auswahlisten!$F:$F,1,0))=FALSE,"x","Bitte JuSchu korrekt pflegen!"))</f>
        <v>o</v>
      </c>
      <c r="BR352" s="133" t="str">
        <f>IF(Verpackung!$D351="","o",IF(ISNUMBER(Verpackung!$D351),"x","Bitte ausschließlich Zahlen pflegen!"))</f>
        <v>o</v>
      </c>
      <c r="BS352" s="133" t="str">
        <f>IF(Verpackung!$E351="","o",IF(ISNUMBER(Verpackung!$E351),"x","Bitte ausschließlich Zahlen pflegen!"))</f>
        <v>o</v>
      </c>
      <c r="BT352" s="133" t="str">
        <f>IF(Verpackung!$F351="","o",IF(ISNUMBER(Verpackung!$F351),"x","Bitte ausschließlich Zahlen pflegen!"))</f>
        <v>o</v>
      </c>
      <c r="BU352" s="133" t="str">
        <f>IF(Verpackung!$G351="","o",IF(ISNUMBER(Verpackung!$G351),"x","Bitte ausschließlich Zahlen pflegen!"))</f>
        <v>o</v>
      </c>
      <c r="BV352" s="133" t="str">
        <f>IF(Verpackung!$H351="","o",IF(ISNUMBER(Verpackung!$H351),"x","Bitte ausschließlich Zahlen pflegen!"))</f>
        <v>o</v>
      </c>
      <c r="BW352" s="133" t="str">
        <f>IF(Verpackung!$I351="","o",IF(ISNUMBER(Verpackung!$I351),"x","Bitte ausschließlich Zahlen pflegen!"))</f>
        <v>o</v>
      </c>
      <c r="BX352" s="133" t="str">
        <f>IF(Verpackung!$J351="","o",IF(ISNUMBER(Verpackung!$J351),"x","Bitte ausschließlich Zahlen pflegen!"))</f>
        <v>o</v>
      </c>
      <c r="BY352" s="133" t="str">
        <f>IF(Verpackung!$K351="","o",IF(ISNUMBER(Verpackung!$K351),"x","Bitte ausschließlich Zahlen pflegen!"))</f>
        <v>o</v>
      </c>
      <c r="BZ352" s="133" t="str">
        <f>IF('Kaufland intern'!D351="","o",IF(LEN('Kaufland intern'!D351)&gt;40,"Eingabe max. 40 Zeichen!","x"))</f>
        <v>o</v>
      </c>
      <c r="CA352" s="133" t="str">
        <f>IF('Kaufland intern'!F351="","o",IF(AND(ISNUMBER('Kaufland intern'!F351),'Kaufland intern'!F351&gt;=1000000,'Kaufland intern'!F351&lt;=9999999),"x","Bitte Eingabe prüfen!"))</f>
        <v>o</v>
      </c>
      <c r="CB352" s="133" t="str">
        <f>IF('Kaufland intern'!G351="","o",IF(LEN('Kaufland intern'!G351)&gt;18,"Eingabe max. 18 Zeichen!","x"))</f>
        <v>o</v>
      </c>
      <c r="CC352" s="133" t="str">
        <f>IF('Kaufland intern'!I351="","o",IF(LEN('Kaufland intern'!I351)&gt;3,"Eingabe max. 3 Zeichen!","x"))</f>
        <v>o</v>
      </c>
      <c r="CD352" s="133" t="str">
        <f>IF('Kaufland intern'!J351="","o",IF(LEN('Kaufland intern'!J351)&gt;6,"Eingabe max. 6 Zeichen!","x"))</f>
        <v>o</v>
      </c>
      <c r="CE352" s="133" t="str">
        <f>IF('Kaufland intern'!K351="","o",IF(LEN('Kaufland intern'!K351)&gt;4,"Eingabe max. 4 Zeichen!","x"))</f>
        <v>o</v>
      </c>
      <c r="CF352" s="133" t="str">
        <f>IF('Kaufland intern'!L351="","o",IF(ISNA(VLOOKUP('Kaufland intern'!L351,Auswahlisten!$Z:$Z,1,0))=FALSE,"x","Bitte Etikettenart korrekt pflegen!"))</f>
        <v>o</v>
      </c>
      <c r="CG352" s="133" t="str">
        <f>IF('Kaufland intern'!M351="","o",IF(LEN('Kaufland intern'!M351)&gt;20,"Eingabe max. 20 Zeichen!","x"))</f>
        <v>o</v>
      </c>
      <c r="CH352" s="133" t="str">
        <f>IF('Kaufland intern'!O351="","o",IF(LEN('Kaufland intern'!O351)&gt;20,"Eingabe max. 20 Zeichen!","x"))</f>
        <v>o</v>
      </c>
      <c r="CI352" s="133" t="str">
        <f>IF('Kaufland intern'!Q351="","o",IF(LEN('Kaufland intern'!Q351)&gt;20,"Eingabe max. 20 Zeichen!","x"))</f>
        <v>o</v>
      </c>
      <c r="CJ352" s="133" t="str">
        <f>IF('Kaufland intern'!S351="","o",IF(LEN('Kaufland intern'!S351)&gt;8,"Eingabe max. 8 Zeichen!","x"))</f>
        <v>o</v>
      </c>
      <c r="CK352" s="133" t="str">
        <f>IF('Kaufland intern'!U351="","o",IF(ISNA(VLOOKUP('Kaufland intern'!U351,Auswahlisten!$D:$D,1,0))=FALSE,"x","Bitte Verpackungsart korrekt pflegen!"))</f>
        <v>o</v>
      </c>
      <c r="CL352" s="133" t="str">
        <f>IF('Kaufland intern'!V351="","o",IF(ISNUMBER('Kaufland intern'!V351),"x","Bitte ausschließlich Zahlen pflegen!"))</f>
        <v>o</v>
      </c>
      <c r="CM352" s="133" t="str">
        <f>IF('Kaufland intern'!W351="","o",IF(ISNA(VLOOKUP('Kaufland intern'!W351,Auswahlisten!$AA:$AA,1,0))=FALSE,"x","Bitte Bezugsweg korrekt pflegen!"))</f>
        <v>o</v>
      </c>
      <c r="CN352" s="133" t="str">
        <f>IF('Kaufland intern'!X351="","o",IF(ISNA(VLOOKUP('Kaufland intern'!X351,Auswahlisten!$AB:$AB,1,0))=FALSE,"x","Bitte Bezugsvorschrift korrekt pflegen!"))</f>
        <v>o</v>
      </c>
      <c r="CO352" s="133" t="str">
        <f>IF('Kaufland intern'!Y351="","o",IF(ISNA(VLOOKUP('Kaufland intern'!Y351,Auswahlisten!$AC:$AC,1,0))=FALSE,"x","Bitte Sortimentsstufenlistung korrekt pflegen!"))</f>
        <v>o</v>
      </c>
      <c r="CP352" s="133" t="str">
        <f>IF('Kaufland intern'!Z351="","o",IF(LEN('Kaufland intern'!Z351)&lt;&gt;13,"Eingabe max. 13 Zahlen!","x"))</f>
        <v>o</v>
      </c>
      <c r="CQ352" s="133" t="str">
        <f>IF('Kaufland intern'!AA351="","o",IF(LEN('Kaufland intern'!AA351)&lt;&gt;13,"Eingabe max. 13 Zahlen!","x"))</f>
        <v>o</v>
      </c>
      <c r="CR352" s="133" t="str">
        <f>IF('Kaufland intern'!AB351="","o",IF(LEN('Kaufland intern'!AB351)&lt;&gt;13,"Eingabe max. 13 Zahlen!","x"))</f>
        <v>o</v>
      </c>
      <c r="CS352" s="133" t="str">
        <f>IF('Kaufland intern'!AC351="","o",IF('Kaufland intern'!AC351="x","x","Bitte nur 'x' für Ja pflegen!"))</f>
        <v>o</v>
      </c>
      <c r="CT352" s="133" t="str">
        <f>IF('Kaufland intern'!AD351="","o",IF('Kaufland intern'!AD351="x","x","Bitte nur 'x' für Ja pflegen!"))</f>
        <v>o</v>
      </c>
      <c r="CU352" s="133" t="str">
        <f>IF('Kaufland intern'!AE351="","o",IF('Kaufland intern'!AE351="x","x","Bitte nur 'x' für Ja pflegen!"))</f>
        <v>o</v>
      </c>
      <c r="CV352" s="133" t="str">
        <f>IF('Kaufland intern'!AF351="","o",IF('Kaufland intern'!AF351="x","x","Bitte nur 'x' für Ja pflegen!"))</f>
        <v>o</v>
      </c>
      <c r="CW352" s="133" t="str">
        <f>IF('Kaufland intern'!AG351="","o",IF('Kaufland intern'!AG351="x","x","Bitte nur 'x' für Ja pflegen!"))</f>
        <v>o</v>
      </c>
      <c r="CX352" s="133" t="str">
        <f>IF('Kaufland intern'!AH351="","o",IF('Kaufland intern'!AH351="x","x","Bitte nur 'x' für Ja pflegen!"))</f>
        <v>o</v>
      </c>
      <c r="CY352" s="133" t="str">
        <f>IF('Kaufland intern'!AI351="","o",IF(LEN('Kaufland intern'!AI351)&lt;&gt;11,"Eingabe 11 Zeichen!","x"))</f>
        <v>o</v>
      </c>
      <c r="CZ352" s="133" t="str">
        <f>IF('Kaufland intern'!AJ351="","o",IF(LEN('Kaufland intern'!AJ351)&lt;&gt;11,"Eingabe 11 Zeichen!","x"))</f>
        <v>o</v>
      </c>
      <c r="DA352" s="133" t="str">
        <f>IF('Kaufland intern'!AK351="","o",IF(LEN('Kaufland intern'!AK351)&lt;&gt;11,"Eingabe 11 Zeichen!","x"))</f>
        <v>o</v>
      </c>
      <c r="DB352" s="133" t="str">
        <f>IF('Kaufland intern'!AL351="","o",IF(LEN('Kaufland intern'!AL351)&lt;&gt;11,"Eingabe 11 Zeichen!","x"))</f>
        <v>o</v>
      </c>
      <c r="DC352" s="133" t="str">
        <f>IF('Kaufland intern'!AM351="","o",IF(LEN('Kaufland intern'!AM351)&lt;&gt;11,"Eingabe 11 Zeichen!","x"))</f>
        <v>o</v>
      </c>
      <c r="DD352" s="133" t="str">
        <f>IF('Kaufland intern'!AN351="","o",IF(LEN('Kaufland intern'!AN351)&lt;&gt;11,"Eingabe 11 Zeichen!","x"))</f>
        <v>o</v>
      </c>
    </row>
    <row r="353" spans="1:108" ht="30">
      <c r="A353" s="128">
        <f>Food!C352</f>
        <v>0</v>
      </c>
      <c r="B353" s="129">
        <f>Food!E352</f>
        <v>0</v>
      </c>
      <c r="C353" s="128">
        <f>Food!O352</f>
        <v>0</v>
      </c>
      <c r="D353" s="133" t="str">
        <f>IF(Food!$A352="","Bitte Datum pflegen!",IF(ISNUMBER(Food!$A352)=FALSE,"Bitte Datum überprüfen!","x"))</f>
        <v>Bitte Datum pflegen!</v>
      </c>
      <c r="E353" s="133" t="str">
        <f>IF(Food!$C352="","Bitte Lieferantenartikelnr. pflegen!",IF(LEN(Food!$C352)&gt;13,"Eingabe max. 13 Zeichen!","x"))</f>
        <v>Bitte Lieferantenartikelnr. pflegen!</v>
      </c>
      <c r="F353" s="133" t="str">
        <f>IF(Food!$D352="","o",IF(LEN(Food!$D352)&gt;13,"Eingabe max. 13 Zeichen!","x"))</f>
        <v>o</v>
      </c>
      <c r="G353" s="145" t="str">
        <f>IF(Food!$F352="","o",IF(ISNUMBER(Food!$F352)=FALSE,"Bitte Gewicht ohne Einheit pflegen!","x"))</f>
        <v>o</v>
      </c>
      <c r="H353" s="133" t="str">
        <f>IF(Food!$G352="","o",IF(ISNA(VLOOKUP(Food!$G352,Auswahlisten!$A:$A,1,0))=FALSE,"x","Bitte Gewichtseinheit korrekt pflegen!"))</f>
        <v>o</v>
      </c>
      <c r="I353" s="133" t="str">
        <f>IF(Food!$H352="","Bitte Steuer pflegen!",IF(OR(Food!$H352=7,Food!$H352=19),"x","Bitte nur 7 oder 19 pflegen!"))</f>
        <v>Bitte Steuer pflegen!</v>
      </c>
      <c r="J353" s="133" t="str">
        <f>IF(Food!$I352="","o",IF(Food!$I352="x","x","Bitte nur 'x' für Ja pflegen!"))</f>
        <v>o</v>
      </c>
      <c r="K353" s="145" t="str">
        <f>IF(Food!$L352="","o",IF(ISNUMBER(Food!$L352)=FALSE,"Bitte Temperatur von ohne Einheit pflegen!","x"))</f>
        <v>o</v>
      </c>
      <c r="L353" s="145" t="str">
        <f>IF(Food!$M352="","o",IF(ISNUMBER(Food!$M352)=FALSE,"Bitte Temperatur bis ohne Einheit pflegen!","x"))</f>
        <v>o</v>
      </c>
      <c r="M353" s="133" t="str">
        <f>IF(Food!$J352="","o",IF(Food!$J352="x","x","Bitte nur 'x' für Ja pflegen!"))</f>
        <v>o</v>
      </c>
      <c r="N353" s="133" t="str">
        <f>IF(Food!$P352="","Bitte Bruttogewicht pflegen!",IF(ISNUMBER(Food!$P352)=FALSE,"Bitte Bruttogwicht ohne Einheit pflegen!","x"))</f>
        <v>Bitte Bruttogewicht pflegen!</v>
      </c>
      <c r="O353" s="133" t="str">
        <f>IF(Food!$Q352="","Bitte Länge pflegen!",IF(ISNUMBER(Food!$Q352)=FALSE,"Bitte Länge ohne Einheit pflegen!","x"))</f>
        <v>Bitte Länge pflegen!</v>
      </c>
      <c r="P353" s="133" t="str">
        <f>IF(Food!$R352="","Bitte Breite pflegen!",IF(ISNUMBER(Food!$R352)=FALSE,"Bitte Breite ohne Einheit pflegen!","x"))</f>
        <v>Bitte Breite pflegen!</v>
      </c>
      <c r="Q353" s="133" t="str">
        <f>IF(Food!$S352="","Bitte Höhe pflegen!",IF(ISNUMBER(Food!$S352)=FALSE,"Bitte Höhe ohne Einheit pflegen!","x"))</f>
        <v>Bitte Höhe pflegen!</v>
      </c>
      <c r="R353" s="133" t="str">
        <f>IF(Food!$V352="","o",IF(ISNUMBER(Food!$V352)=FALSE,"Bitte Bruttogewicht ohne Einheit pflegen!","x"))</f>
        <v>o</v>
      </c>
      <c r="S353" s="133" t="str">
        <f>IF(Food!$W352="","o",IF(ISNUMBER(Food!$W352)=FALSE,"Bitte Länge ohne Einheit pflegen!","x"))</f>
        <v>o</v>
      </c>
      <c r="T353" s="133" t="str">
        <f>IF(Food!$X352="","o",IF(ISNUMBER(Food!$X352)=FALSE,"Bitte Länge ohne Einheit pflegen!","x"))</f>
        <v>o</v>
      </c>
      <c r="U353" s="133" t="str">
        <f>IF(Food!$Y352="","o",IF(ISNUMBER(Food!$Y352)=FALSE,"Bitte Länge ohne Einheit pflegen!","x"))</f>
        <v>o</v>
      </c>
      <c r="V353" s="133" t="str">
        <f>IF(Food!$AB352="","o",IF(ISNUMBER(Food!$AB352)=FALSE,"Bitte Bruttogewicht ohne Einheit pflegen!","x"))</f>
        <v>o</v>
      </c>
      <c r="W353" s="133" t="str">
        <f>IF(Food!$AC352="","o",IF(ISNUMBER(Food!$AC352)=FALSE,"Bitte Länge ohne Einheit pflegen!","x"))</f>
        <v>o</v>
      </c>
      <c r="X353" s="133" t="str">
        <f>IF(Food!$AD352="","o",IF(ISNUMBER(Food!$AD352)=FALSE,"Bitte Breite ohne Einheit pflegen!","x"))</f>
        <v>o</v>
      </c>
      <c r="Y353" s="133" t="str">
        <f>IF(Food!$AE352="","o",IF(ISNUMBER(Food!$AE352)=FALSE,"Bitte Höhe ohne Einheit pflegen!","x"))</f>
        <v>o</v>
      </c>
      <c r="Z353" s="133" t="str">
        <f>IF(Food!$AG352="","o",IF(ISNUMBER(Food!$AG352)=FALSE,"Bitte Bruttogewicht ohne Einheit pflegen!","x"))</f>
        <v>o</v>
      </c>
      <c r="AA353" s="133" t="str">
        <f>IF(Food!$AH352="","o",IF(ISNUMBER(Food!$AH352)=FALSE,"Bitte Länge ohne Einheit pflegen!","x"))</f>
        <v>o</v>
      </c>
      <c r="AB353" s="133" t="str">
        <f>IF(Food!$AI352="","o",IF(ISNUMBER(Food!$AI352)=FALSE,"Bitte Breite ohne Einheit pflegen!","x"))</f>
        <v>o</v>
      </c>
      <c r="AC353" s="133" t="str">
        <f>IF(Food!$AJ352="","o",IF(ISNUMBER(Food!$AJ352)=FALSE,"Bitte Höhe ohne Einheit pflegen!","x"))</f>
        <v>o</v>
      </c>
      <c r="AD353" s="133" t="str">
        <f>IF(Food!$AL352="","o",IF(ISNUMBER(Food!$AL352)=FALSE,"Bitte Bruttogewicht ohne Einheit pflegen!","x"))</f>
        <v>o</v>
      </c>
      <c r="AE353" s="133" t="str">
        <f>IF(Food!$AM352="","o",IF(ISNUMBER(Food!$AM352)=FALSE,"Bitte Länge ohne Einheit pflegen!","x"))</f>
        <v>o</v>
      </c>
      <c r="AF353" s="133" t="str">
        <f>IF(Food!$AN352="","o",IF(ISNUMBER(Food!$AN352)=FALSE,"Bitte Breite ohne Einheit pflegen!","x"))</f>
        <v>o</v>
      </c>
      <c r="AG353" s="133" t="str">
        <f>IF(Food!$AO352="","o",IF(ISNUMBER(Food!$AO352)=FALSE,"Bitte Höhe ohne Einheit pflegen!","x"))</f>
        <v>o</v>
      </c>
      <c r="AH353" s="133" t="str">
        <f>IF(Food!$BX352="","o",IF(Food!$BX352="x","x","Bitte nur 'x' für Ja pflegen!"))</f>
        <v>o</v>
      </c>
      <c r="AI353" s="133" t="str">
        <f>IF(Food!$BY352="","o",IF(ISNUMBER(Food!$BY352),"x","Bitte ausschließlich Zahlen pflegen!"))</f>
        <v>o</v>
      </c>
      <c r="AJ353" s="133" t="str">
        <f>IF(Food!$AR352="","Bitte Verpackungsart pflegen!",IF(Food!$AR352="","o",IF(ISNA(VLOOKUP(Food!$AR352,Auswahlisten!$D:$D,1,0))=FALSE,"x","Bitte Verpackungsart korrekt pflegen!")))</f>
        <v>Bitte Verpackungsart pflegen!</v>
      </c>
      <c r="AK353" s="133" t="str">
        <f>IF(Food!$AS352="","o",IF(ISNUMBER(Food!$AS352)=FALSE,"Bitte nur Anzahl der Tage pflegen!","x"))</f>
        <v>o</v>
      </c>
      <c r="AL353" s="133" t="str">
        <f>IF(Food!$AT352="","o",IF(ISNUMBER(Food!$AT352)=FALSE,"Bitte nur Anzahl der Tage pflegen!","x"))</f>
        <v>o</v>
      </c>
      <c r="AM353" s="133" t="str">
        <f>IF(Food!$AU352="","o",IF(ISNA(VLOOKUP(Food!$AU352,Auswahlisten!$H:$H,1,0))=FALSE,"x","Bitte Produktionsland korrekt pflegen!"))</f>
        <v>o</v>
      </c>
      <c r="AN353" s="133" t="str">
        <f>IF(Food!$AV352="","o",IF(ISNA(VLOOKUP(Food!$AV352,Auswahlisten!$I:$I,1,0))=FALSE,"x","Bitte Region korrekt pflegen!"))</f>
        <v>o</v>
      </c>
      <c r="AO353" s="133" t="str">
        <f>IF(Food!$AW352="","o",IF(LEN(Food!$AW352)&gt;8,"Eingabe max. 8 Zahlen!","x"))</f>
        <v>o</v>
      </c>
      <c r="AP353" s="133" t="str">
        <f>IF(Food!$CC352="","o",IF(Food!$CC352="x","x","Bitte nur 'x' für Ja pflegen!"))</f>
        <v>o</v>
      </c>
      <c r="AQ353" s="133" t="str">
        <f>IF(Food!$AY352="","o",IF(Food!$AY352="x","x","Bitte nur 'x' für Ja pflegen!"))</f>
        <v>o</v>
      </c>
      <c r="AR353" s="133" t="str">
        <f>IF(Food!$AZ352="","o",IF(Food!$AZ352="x","x","Bitte nur 'x' für Ja pflegen!"))</f>
        <v>o</v>
      </c>
      <c r="AS353" s="133" t="str">
        <f>IF(Food!$BA352="","o",IF(Food!$BA352="x","x","Bitte nur 'x' für Ja pflegen!"))</f>
        <v>o</v>
      </c>
      <c r="AT353" s="133" t="str">
        <f>IF(Food!$BB352="","o",IF(Food!$BB352="x","x","Bitte nur 'x' für Ja pflegen!"))</f>
        <v>o</v>
      </c>
      <c r="AU353" s="133" t="str">
        <f ca="1">IF(Food!$BC352="","o",IF(OR(LEFT(CELL("format",Food!$BC352),1)="S",LEFT(CELL("format",Food!$BC352),1)=".",LEFT(CELL("format",Food!$BC352),1)="F"),"x","Bitte ausschließlich Zahlen pflegen!"))</f>
        <v>o</v>
      </c>
      <c r="AV353" s="133" t="str">
        <f>IF(Food!$BD352="","o",IF(Food!$BD352="x","x","Bitte nur 'x' für Ja pflegen!"))</f>
        <v>o</v>
      </c>
      <c r="AW353" s="133" t="str">
        <f ca="1">IF(Food!$BE352="","o",IF(OR(LEFT(CELL("format",Food!$BE352),1)="S",LEFT(CELL("format",Food!$BE352),1)=".",LEFT(CELL("format",Food!$BE352),1)="F"),"x","Bitte ausschließlich Zahlen pflegen!"))</f>
        <v>o</v>
      </c>
      <c r="AX353" s="133" t="str">
        <f>IF(Food!$BF352="","o",IF(Food!$BF352="x","x","Bitte nur 'x' für Ja pflegen!"))</f>
        <v>o</v>
      </c>
      <c r="AY353" s="133" t="str">
        <f ca="1">IF(Food!$BG352="","o",IF(OR(LEFT(CELL("format",Food!$BG352),1)="S",LEFT(CELL("format",Food!$BG352),1)=".",LEFT(CELL("format",Food!$BG352),1)="F"),"x","Bitte ausschließlich Zahlen pflegen!"))</f>
        <v>o</v>
      </c>
      <c r="AZ353" s="133" t="str">
        <f>IF(Food!$BH352="","o",IF(Food!$BH352="x","x","Bitte nur 'x' für Ja pflegen!"))</f>
        <v>o</v>
      </c>
      <c r="BA353" s="133" t="str">
        <f ca="1">IF(Food!$BI352="","o",IF(OR(LEFT(CELL("format",Food!$BI352),1)="S",LEFT(CELL("format",Food!$BI352),1)=".",LEFT(CELL("format",Food!$BI352),1)="F"),"x","Bitte ausschließlich Zahlen pflegen!"))</f>
        <v>o</v>
      </c>
      <c r="BB353" s="133" t="str">
        <f>IF(Food!$BJ352="","o",IF(ISNUMBER(Food!$BJ352),"x","Bitte ausschließlich Zahlen pflegen!"))</f>
        <v>o</v>
      </c>
      <c r="BC353" s="133" t="str">
        <f ca="1">IF(Food!$BK352="","o",IF(OR(LEFT(CELL("format",Food!$BK352),1)="S",LEFT(CELL("format",Food!$BK352),1)=".",LEFT(CELL("format",Food!$BK352),1)="F"),"x","Bitte ausschließlich Zahlen pflegen!"))</f>
        <v>o</v>
      </c>
      <c r="BD353" s="133" t="str">
        <f>IF(Food!$BL352="","o",IF(ISNUMBER(Food!$BL352),"x","Bitte ausschließlich Zahlen pflegen!"))</f>
        <v>o</v>
      </c>
      <c r="BE353" s="133" t="str">
        <f>IF(Food!$BM352="","o",IF(ISNUMBER(Food!$BM352),"x","Bitte ausschließlich Zahlen pflegen!"))</f>
        <v>o</v>
      </c>
      <c r="BF353" s="133" t="str">
        <f>IF(Food!$BS352="","o",IF(ISNA(VLOOKUP(Food!$BS352,Auswahlisten!$H:$H,1,0))=FALSE,"x","Bitte Produktionsland korrekt pflegen!"))</f>
        <v>o</v>
      </c>
      <c r="BG353" s="133" t="str">
        <f>IF(Food!$BU352="","o",IF(ISNUMBER(Food!$BU352),"x","Bitte ausschließlich Zahlen pflegen!"))</f>
        <v>o</v>
      </c>
      <c r="BH353" s="133" t="str">
        <f>IF(Food!$BV352="","o",IF(ISNUMBER(Food!$BV352),"x","Bitte ausschließlich Zahlen pflegen!"))</f>
        <v>o</v>
      </c>
      <c r="BI353" s="133" t="str">
        <f>IF(Food!$BW352="","o",IF(ISNUMBER(Food!$BW352),"x","Bitte ausschließlich Zahlen pflegen!"))</f>
        <v>o</v>
      </c>
      <c r="BJ353" s="133" t="str">
        <f>IF(Food!$BZ352="","o",IF(ISNA(VLOOKUP(Food!$BZ352,Auswahlisten!$AE:$AE,1,0))=FALSE,"x","Bitte Pfandart korrekt pflegen!"))</f>
        <v>o</v>
      </c>
      <c r="BK353" s="133" t="str">
        <f>IF(Food!$CA352="","o",IF(ISNUMBER(Food!$CA352),"x","Bitte ausschließlich Zahlen pflegen!"))</f>
        <v>o</v>
      </c>
      <c r="BL353" s="133" t="str">
        <f>IF(Food!$CD352="","o",IF(ISNUMBER(Food!$CD352),"x","Bitte ausschließlich Zahlen pflegen!"))</f>
        <v>o</v>
      </c>
      <c r="BM353" s="133" t="str">
        <f>IF(Food!$CE352="","o",IF(ISNA(VLOOKUP(Food!$CE352,Auswahlisten!$A:$A,1,0))=FALSE,"x","Bitte Gewichtseinheit korrekt pflegen!"))</f>
        <v>o</v>
      </c>
      <c r="BN353" s="133" t="str">
        <f>IF(Food!$CF352="","o",IF(ISNUMBER(Food!$CF352),"x","Bitte ausschließlich Zahlen pflegen!"))</f>
        <v>o</v>
      </c>
      <c r="BO353" s="133" t="str">
        <f>IF(Food!$CG352="","o",IF(ISNUMBER(Food!$CG352),"x","Bitte ausschließlich Zahlen pflegen!"))</f>
        <v>o</v>
      </c>
      <c r="BP353" s="133" t="str">
        <f>IF(Food!$CH352="","o",IF(ISNA(VLOOKUP(Food!$CH352,Auswahlisten!$A:$A,1,0))=FALSE,"x","Bitte Gewichtseinheit korrekt pflegen!"))</f>
        <v>o</v>
      </c>
      <c r="BQ353" s="133" t="str">
        <f>IF(Food!$CI352="","o",IF(ISNA(VLOOKUP(Food!$CI352,Auswahlisten!$F:$F,1,0))=FALSE,"x","Bitte JuSchu korrekt pflegen!"))</f>
        <v>o</v>
      </c>
      <c r="BR353" s="133" t="str">
        <f>IF(Verpackung!$D352="","o",IF(ISNUMBER(Verpackung!$D352),"x","Bitte ausschließlich Zahlen pflegen!"))</f>
        <v>o</v>
      </c>
      <c r="BS353" s="133" t="str">
        <f>IF(Verpackung!$E352="","o",IF(ISNUMBER(Verpackung!$E352),"x","Bitte ausschließlich Zahlen pflegen!"))</f>
        <v>o</v>
      </c>
      <c r="BT353" s="133" t="str">
        <f>IF(Verpackung!$F352="","o",IF(ISNUMBER(Verpackung!$F352),"x","Bitte ausschließlich Zahlen pflegen!"))</f>
        <v>o</v>
      </c>
      <c r="BU353" s="133" t="str">
        <f>IF(Verpackung!$G352="","o",IF(ISNUMBER(Verpackung!$G352),"x","Bitte ausschließlich Zahlen pflegen!"))</f>
        <v>o</v>
      </c>
      <c r="BV353" s="133" t="str">
        <f>IF(Verpackung!$H352="","o",IF(ISNUMBER(Verpackung!$H352),"x","Bitte ausschließlich Zahlen pflegen!"))</f>
        <v>o</v>
      </c>
      <c r="BW353" s="133" t="str">
        <f>IF(Verpackung!$I352="","o",IF(ISNUMBER(Verpackung!$I352),"x","Bitte ausschließlich Zahlen pflegen!"))</f>
        <v>o</v>
      </c>
      <c r="BX353" s="133" t="str">
        <f>IF(Verpackung!$J352="","o",IF(ISNUMBER(Verpackung!$J352),"x","Bitte ausschließlich Zahlen pflegen!"))</f>
        <v>o</v>
      </c>
      <c r="BY353" s="133" t="str">
        <f>IF(Verpackung!$K352="","o",IF(ISNUMBER(Verpackung!$K352),"x","Bitte ausschließlich Zahlen pflegen!"))</f>
        <v>o</v>
      </c>
      <c r="BZ353" s="133" t="str">
        <f>IF('Kaufland intern'!D352="","o",IF(LEN('Kaufland intern'!D352)&gt;40,"Eingabe max. 40 Zeichen!","x"))</f>
        <v>o</v>
      </c>
      <c r="CA353" s="133" t="str">
        <f>IF('Kaufland intern'!F352="","o",IF(AND(ISNUMBER('Kaufland intern'!F352),'Kaufland intern'!F352&gt;=1000000,'Kaufland intern'!F352&lt;=9999999),"x","Bitte Eingabe prüfen!"))</f>
        <v>o</v>
      </c>
      <c r="CB353" s="133" t="str">
        <f>IF('Kaufland intern'!G352="","o",IF(LEN('Kaufland intern'!G352)&gt;18,"Eingabe max. 18 Zeichen!","x"))</f>
        <v>o</v>
      </c>
      <c r="CC353" s="133" t="str">
        <f>IF('Kaufland intern'!I352="","o",IF(LEN('Kaufland intern'!I352)&gt;3,"Eingabe max. 3 Zeichen!","x"))</f>
        <v>o</v>
      </c>
      <c r="CD353" s="133" t="str">
        <f>IF('Kaufland intern'!J352="","o",IF(LEN('Kaufland intern'!J352)&gt;6,"Eingabe max. 6 Zeichen!","x"))</f>
        <v>o</v>
      </c>
      <c r="CE353" s="133" t="str">
        <f>IF('Kaufland intern'!K352="","o",IF(LEN('Kaufland intern'!K352)&gt;4,"Eingabe max. 4 Zeichen!","x"))</f>
        <v>o</v>
      </c>
      <c r="CF353" s="133" t="str">
        <f>IF('Kaufland intern'!L352="","o",IF(ISNA(VLOOKUP('Kaufland intern'!L352,Auswahlisten!$Z:$Z,1,0))=FALSE,"x","Bitte Etikettenart korrekt pflegen!"))</f>
        <v>o</v>
      </c>
      <c r="CG353" s="133" t="str">
        <f>IF('Kaufland intern'!M352="","o",IF(LEN('Kaufland intern'!M352)&gt;20,"Eingabe max. 20 Zeichen!","x"))</f>
        <v>o</v>
      </c>
      <c r="CH353" s="133" t="str">
        <f>IF('Kaufland intern'!O352="","o",IF(LEN('Kaufland intern'!O352)&gt;20,"Eingabe max. 20 Zeichen!","x"))</f>
        <v>o</v>
      </c>
      <c r="CI353" s="133" t="str">
        <f>IF('Kaufland intern'!Q352="","o",IF(LEN('Kaufland intern'!Q352)&gt;20,"Eingabe max. 20 Zeichen!","x"))</f>
        <v>o</v>
      </c>
      <c r="CJ353" s="133" t="str">
        <f>IF('Kaufland intern'!S352="","o",IF(LEN('Kaufland intern'!S352)&gt;8,"Eingabe max. 8 Zeichen!","x"))</f>
        <v>o</v>
      </c>
      <c r="CK353" s="133" t="str">
        <f>IF('Kaufland intern'!U352="","o",IF(ISNA(VLOOKUP('Kaufland intern'!U352,Auswahlisten!$D:$D,1,0))=FALSE,"x","Bitte Verpackungsart korrekt pflegen!"))</f>
        <v>o</v>
      </c>
      <c r="CL353" s="133" t="str">
        <f>IF('Kaufland intern'!V352="","o",IF(ISNUMBER('Kaufland intern'!V352),"x","Bitte ausschließlich Zahlen pflegen!"))</f>
        <v>o</v>
      </c>
      <c r="CM353" s="133" t="str">
        <f>IF('Kaufland intern'!W352="","o",IF(ISNA(VLOOKUP('Kaufland intern'!W352,Auswahlisten!$AA:$AA,1,0))=FALSE,"x","Bitte Bezugsweg korrekt pflegen!"))</f>
        <v>o</v>
      </c>
      <c r="CN353" s="133" t="str">
        <f>IF('Kaufland intern'!X352="","o",IF(ISNA(VLOOKUP('Kaufland intern'!X352,Auswahlisten!$AB:$AB,1,0))=FALSE,"x","Bitte Bezugsvorschrift korrekt pflegen!"))</f>
        <v>o</v>
      </c>
      <c r="CO353" s="133" t="str">
        <f>IF('Kaufland intern'!Y352="","o",IF(ISNA(VLOOKUP('Kaufland intern'!Y352,Auswahlisten!$AC:$AC,1,0))=FALSE,"x","Bitte Sortimentsstufenlistung korrekt pflegen!"))</f>
        <v>o</v>
      </c>
      <c r="CP353" s="133" t="str">
        <f>IF('Kaufland intern'!Z352="","o",IF(LEN('Kaufland intern'!Z352)&lt;&gt;13,"Eingabe max. 13 Zahlen!","x"))</f>
        <v>o</v>
      </c>
      <c r="CQ353" s="133" t="str">
        <f>IF('Kaufland intern'!AA352="","o",IF(LEN('Kaufland intern'!AA352)&lt;&gt;13,"Eingabe max. 13 Zahlen!","x"))</f>
        <v>o</v>
      </c>
      <c r="CR353" s="133" t="str">
        <f>IF('Kaufland intern'!AB352="","o",IF(LEN('Kaufland intern'!AB352)&lt;&gt;13,"Eingabe max. 13 Zahlen!","x"))</f>
        <v>o</v>
      </c>
      <c r="CS353" s="133" t="str">
        <f>IF('Kaufland intern'!AC352="","o",IF('Kaufland intern'!AC352="x","x","Bitte nur 'x' für Ja pflegen!"))</f>
        <v>o</v>
      </c>
      <c r="CT353" s="133" t="str">
        <f>IF('Kaufland intern'!AD352="","o",IF('Kaufland intern'!AD352="x","x","Bitte nur 'x' für Ja pflegen!"))</f>
        <v>o</v>
      </c>
      <c r="CU353" s="133" t="str">
        <f>IF('Kaufland intern'!AE352="","o",IF('Kaufland intern'!AE352="x","x","Bitte nur 'x' für Ja pflegen!"))</f>
        <v>o</v>
      </c>
      <c r="CV353" s="133" t="str">
        <f>IF('Kaufland intern'!AF352="","o",IF('Kaufland intern'!AF352="x","x","Bitte nur 'x' für Ja pflegen!"))</f>
        <v>o</v>
      </c>
      <c r="CW353" s="133" t="str">
        <f>IF('Kaufland intern'!AG352="","o",IF('Kaufland intern'!AG352="x","x","Bitte nur 'x' für Ja pflegen!"))</f>
        <v>o</v>
      </c>
      <c r="CX353" s="133" t="str">
        <f>IF('Kaufland intern'!AH352="","o",IF('Kaufland intern'!AH352="x","x","Bitte nur 'x' für Ja pflegen!"))</f>
        <v>o</v>
      </c>
      <c r="CY353" s="133" t="str">
        <f>IF('Kaufland intern'!AI352="","o",IF(LEN('Kaufland intern'!AI352)&lt;&gt;11,"Eingabe 11 Zeichen!","x"))</f>
        <v>o</v>
      </c>
      <c r="CZ353" s="133" t="str">
        <f>IF('Kaufland intern'!AJ352="","o",IF(LEN('Kaufland intern'!AJ352)&lt;&gt;11,"Eingabe 11 Zeichen!","x"))</f>
        <v>o</v>
      </c>
      <c r="DA353" s="133" t="str">
        <f>IF('Kaufland intern'!AK352="","o",IF(LEN('Kaufland intern'!AK352)&lt;&gt;11,"Eingabe 11 Zeichen!","x"))</f>
        <v>o</v>
      </c>
      <c r="DB353" s="133" t="str">
        <f>IF('Kaufland intern'!AL352="","o",IF(LEN('Kaufland intern'!AL352)&lt;&gt;11,"Eingabe 11 Zeichen!","x"))</f>
        <v>o</v>
      </c>
      <c r="DC353" s="133" t="str">
        <f>IF('Kaufland intern'!AM352="","o",IF(LEN('Kaufland intern'!AM352)&lt;&gt;11,"Eingabe 11 Zeichen!","x"))</f>
        <v>o</v>
      </c>
      <c r="DD353" s="133" t="str">
        <f>IF('Kaufland intern'!AN352="","o",IF(LEN('Kaufland intern'!AN352)&lt;&gt;11,"Eingabe 11 Zeichen!","x"))</f>
        <v>o</v>
      </c>
    </row>
    <row r="354" spans="1:108" ht="30">
      <c r="A354" s="128">
        <f>Food!C353</f>
        <v>0</v>
      </c>
      <c r="B354" s="129">
        <f>Food!E353</f>
        <v>0</v>
      </c>
      <c r="C354" s="128">
        <f>Food!O353</f>
        <v>0</v>
      </c>
      <c r="D354" s="133" t="str">
        <f>IF(Food!$A353="","Bitte Datum pflegen!",IF(ISNUMBER(Food!$A353)=FALSE,"Bitte Datum überprüfen!","x"))</f>
        <v>Bitte Datum pflegen!</v>
      </c>
      <c r="E354" s="133" t="str">
        <f>IF(Food!$C353="","Bitte Lieferantenartikelnr. pflegen!",IF(LEN(Food!$C353)&gt;13,"Eingabe max. 13 Zeichen!","x"))</f>
        <v>Bitte Lieferantenartikelnr. pflegen!</v>
      </c>
      <c r="F354" s="133" t="str">
        <f>IF(Food!$D353="","o",IF(LEN(Food!$D353)&gt;13,"Eingabe max. 13 Zeichen!","x"))</f>
        <v>o</v>
      </c>
      <c r="G354" s="145" t="str">
        <f>IF(Food!$F353="","o",IF(ISNUMBER(Food!$F353)=FALSE,"Bitte Gewicht ohne Einheit pflegen!","x"))</f>
        <v>o</v>
      </c>
      <c r="H354" s="133" t="str">
        <f>IF(Food!$G353="","o",IF(ISNA(VLOOKUP(Food!$G353,Auswahlisten!$A:$A,1,0))=FALSE,"x","Bitte Gewichtseinheit korrekt pflegen!"))</f>
        <v>o</v>
      </c>
      <c r="I354" s="133" t="str">
        <f>IF(Food!$H353="","Bitte Steuer pflegen!",IF(OR(Food!$H353=7,Food!$H353=19),"x","Bitte nur 7 oder 19 pflegen!"))</f>
        <v>Bitte Steuer pflegen!</v>
      </c>
      <c r="J354" s="133" t="str">
        <f>IF(Food!$I353="","o",IF(Food!$I353="x","x","Bitte nur 'x' für Ja pflegen!"))</f>
        <v>o</v>
      </c>
      <c r="K354" s="145" t="str">
        <f>IF(Food!$L353="","o",IF(ISNUMBER(Food!$L353)=FALSE,"Bitte Temperatur von ohne Einheit pflegen!","x"))</f>
        <v>o</v>
      </c>
      <c r="L354" s="145" t="str">
        <f>IF(Food!$M353="","o",IF(ISNUMBER(Food!$M353)=FALSE,"Bitte Temperatur bis ohne Einheit pflegen!","x"))</f>
        <v>o</v>
      </c>
      <c r="M354" s="133" t="str">
        <f>IF(Food!$J353="","o",IF(Food!$J353="x","x","Bitte nur 'x' für Ja pflegen!"))</f>
        <v>o</v>
      </c>
      <c r="N354" s="133" t="str">
        <f>IF(Food!$P353="","Bitte Bruttogewicht pflegen!",IF(ISNUMBER(Food!$P353)=FALSE,"Bitte Bruttogwicht ohne Einheit pflegen!","x"))</f>
        <v>Bitte Bruttogewicht pflegen!</v>
      </c>
      <c r="O354" s="133" t="str">
        <f>IF(Food!$Q353="","Bitte Länge pflegen!",IF(ISNUMBER(Food!$Q353)=FALSE,"Bitte Länge ohne Einheit pflegen!","x"))</f>
        <v>Bitte Länge pflegen!</v>
      </c>
      <c r="P354" s="133" t="str">
        <f>IF(Food!$R353="","Bitte Breite pflegen!",IF(ISNUMBER(Food!$R353)=FALSE,"Bitte Breite ohne Einheit pflegen!","x"))</f>
        <v>Bitte Breite pflegen!</v>
      </c>
      <c r="Q354" s="133" t="str">
        <f>IF(Food!$S353="","Bitte Höhe pflegen!",IF(ISNUMBER(Food!$S353)=FALSE,"Bitte Höhe ohne Einheit pflegen!","x"))</f>
        <v>Bitte Höhe pflegen!</v>
      </c>
      <c r="R354" s="133" t="str">
        <f>IF(Food!$V353="","o",IF(ISNUMBER(Food!$V353)=FALSE,"Bitte Bruttogewicht ohne Einheit pflegen!","x"))</f>
        <v>o</v>
      </c>
      <c r="S354" s="133" t="str">
        <f>IF(Food!$W353="","o",IF(ISNUMBER(Food!$W353)=FALSE,"Bitte Länge ohne Einheit pflegen!","x"))</f>
        <v>o</v>
      </c>
      <c r="T354" s="133" t="str">
        <f>IF(Food!$X353="","o",IF(ISNUMBER(Food!$X353)=FALSE,"Bitte Länge ohne Einheit pflegen!","x"))</f>
        <v>o</v>
      </c>
      <c r="U354" s="133" t="str">
        <f>IF(Food!$Y353="","o",IF(ISNUMBER(Food!$Y353)=FALSE,"Bitte Länge ohne Einheit pflegen!","x"))</f>
        <v>o</v>
      </c>
      <c r="V354" s="133" t="str">
        <f>IF(Food!$AB353="","o",IF(ISNUMBER(Food!$AB353)=FALSE,"Bitte Bruttogewicht ohne Einheit pflegen!","x"))</f>
        <v>o</v>
      </c>
      <c r="W354" s="133" t="str">
        <f>IF(Food!$AC353="","o",IF(ISNUMBER(Food!$AC353)=FALSE,"Bitte Länge ohne Einheit pflegen!","x"))</f>
        <v>o</v>
      </c>
      <c r="X354" s="133" t="str">
        <f>IF(Food!$AD353="","o",IF(ISNUMBER(Food!$AD353)=FALSE,"Bitte Breite ohne Einheit pflegen!","x"))</f>
        <v>o</v>
      </c>
      <c r="Y354" s="133" t="str">
        <f>IF(Food!$AE353="","o",IF(ISNUMBER(Food!$AE353)=FALSE,"Bitte Höhe ohne Einheit pflegen!","x"))</f>
        <v>o</v>
      </c>
      <c r="Z354" s="133" t="str">
        <f>IF(Food!$AG353="","o",IF(ISNUMBER(Food!$AG353)=FALSE,"Bitte Bruttogewicht ohne Einheit pflegen!","x"))</f>
        <v>o</v>
      </c>
      <c r="AA354" s="133" t="str">
        <f>IF(Food!$AH353="","o",IF(ISNUMBER(Food!$AH353)=FALSE,"Bitte Länge ohne Einheit pflegen!","x"))</f>
        <v>o</v>
      </c>
      <c r="AB354" s="133" t="str">
        <f>IF(Food!$AI353="","o",IF(ISNUMBER(Food!$AI353)=FALSE,"Bitte Breite ohne Einheit pflegen!","x"))</f>
        <v>o</v>
      </c>
      <c r="AC354" s="133" t="str">
        <f>IF(Food!$AJ353="","o",IF(ISNUMBER(Food!$AJ353)=FALSE,"Bitte Höhe ohne Einheit pflegen!","x"))</f>
        <v>o</v>
      </c>
      <c r="AD354" s="133" t="str">
        <f>IF(Food!$AL353="","o",IF(ISNUMBER(Food!$AL353)=FALSE,"Bitte Bruttogewicht ohne Einheit pflegen!","x"))</f>
        <v>o</v>
      </c>
      <c r="AE354" s="133" t="str">
        <f>IF(Food!$AM353="","o",IF(ISNUMBER(Food!$AM353)=FALSE,"Bitte Länge ohne Einheit pflegen!","x"))</f>
        <v>o</v>
      </c>
      <c r="AF354" s="133" t="str">
        <f>IF(Food!$AN353="","o",IF(ISNUMBER(Food!$AN353)=FALSE,"Bitte Breite ohne Einheit pflegen!","x"))</f>
        <v>o</v>
      </c>
      <c r="AG354" s="133" t="str">
        <f>IF(Food!$AO353="","o",IF(ISNUMBER(Food!$AO353)=FALSE,"Bitte Höhe ohne Einheit pflegen!","x"))</f>
        <v>o</v>
      </c>
      <c r="AH354" s="133" t="str">
        <f>IF(Food!$BX353="","o",IF(Food!$BX353="x","x","Bitte nur 'x' für Ja pflegen!"))</f>
        <v>o</v>
      </c>
      <c r="AI354" s="133" t="str">
        <f>IF(Food!$BY353="","o",IF(ISNUMBER(Food!$BY353),"x","Bitte ausschließlich Zahlen pflegen!"))</f>
        <v>o</v>
      </c>
      <c r="AJ354" s="133" t="str">
        <f>IF(Food!$AR353="","Bitte Verpackungsart pflegen!",IF(Food!$AR353="","o",IF(ISNA(VLOOKUP(Food!$AR353,Auswahlisten!$D:$D,1,0))=FALSE,"x","Bitte Verpackungsart korrekt pflegen!")))</f>
        <v>Bitte Verpackungsart pflegen!</v>
      </c>
      <c r="AK354" s="133" t="str">
        <f>IF(Food!$AS353="","o",IF(ISNUMBER(Food!$AS353)=FALSE,"Bitte nur Anzahl der Tage pflegen!","x"))</f>
        <v>o</v>
      </c>
      <c r="AL354" s="133" t="str">
        <f>IF(Food!$AT353="","o",IF(ISNUMBER(Food!$AT353)=FALSE,"Bitte nur Anzahl der Tage pflegen!","x"))</f>
        <v>o</v>
      </c>
      <c r="AM354" s="133" t="str">
        <f>IF(Food!$AU353="","o",IF(ISNA(VLOOKUP(Food!$AU353,Auswahlisten!$H:$H,1,0))=FALSE,"x","Bitte Produktionsland korrekt pflegen!"))</f>
        <v>o</v>
      </c>
      <c r="AN354" s="133" t="str">
        <f>IF(Food!$AV353="","o",IF(ISNA(VLOOKUP(Food!$AV353,Auswahlisten!$I:$I,1,0))=FALSE,"x","Bitte Region korrekt pflegen!"))</f>
        <v>o</v>
      </c>
      <c r="AO354" s="133" t="str">
        <f>IF(Food!$AW353="","o",IF(LEN(Food!$AW353)&gt;8,"Eingabe max. 8 Zahlen!","x"))</f>
        <v>o</v>
      </c>
      <c r="AP354" s="133" t="str">
        <f>IF(Food!$CC353="","o",IF(Food!$CC353="x","x","Bitte nur 'x' für Ja pflegen!"))</f>
        <v>o</v>
      </c>
      <c r="AQ354" s="133" t="str">
        <f>IF(Food!$AY353="","o",IF(Food!$AY353="x","x","Bitte nur 'x' für Ja pflegen!"))</f>
        <v>o</v>
      </c>
      <c r="AR354" s="133" t="str">
        <f>IF(Food!$AZ353="","o",IF(Food!$AZ353="x","x","Bitte nur 'x' für Ja pflegen!"))</f>
        <v>o</v>
      </c>
      <c r="AS354" s="133" t="str">
        <f>IF(Food!$BA353="","o",IF(Food!$BA353="x","x","Bitte nur 'x' für Ja pflegen!"))</f>
        <v>o</v>
      </c>
      <c r="AT354" s="133" t="str">
        <f>IF(Food!$BB353="","o",IF(Food!$BB353="x","x","Bitte nur 'x' für Ja pflegen!"))</f>
        <v>o</v>
      </c>
      <c r="AU354" s="133" t="str">
        <f ca="1">IF(Food!$BC353="","o",IF(OR(LEFT(CELL("format",Food!$BC353),1)="S",LEFT(CELL("format",Food!$BC353),1)=".",LEFT(CELL("format",Food!$BC353),1)="F"),"x","Bitte ausschließlich Zahlen pflegen!"))</f>
        <v>o</v>
      </c>
      <c r="AV354" s="133" t="str">
        <f>IF(Food!$BD353="","o",IF(Food!$BD353="x","x","Bitte nur 'x' für Ja pflegen!"))</f>
        <v>o</v>
      </c>
      <c r="AW354" s="133" t="str">
        <f ca="1">IF(Food!$BE353="","o",IF(OR(LEFT(CELL("format",Food!$BE353),1)="S",LEFT(CELL("format",Food!$BE353),1)=".",LEFT(CELL("format",Food!$BE353),1)="F"),"x","Bitte ausschließlich Zahlen pflegen!"))</f>
        <v>o</v>
      </c>
      <c r="AX354" s="133" t="str">
        <f>IF(Food!$BF353="","o",IF(Food!$BF353="x","x","Bitte nur 'x' für Ja pflegen!"))</f>
        <v>o</v>
      </c>
      <c r="AY354" s="133" t="str">
        <f ca="1">IF(Food!$BG353="","o",IF(OR(LEFT(CELL("format",Food!$BG353),1)="S",LEFT(CELL("format",Food!$BG353),1)=".",LEFT(CELL("format",Food!$BG353),1)="F"),"x","Bitte ausschließlich Zahlen pflegen!"))</f>
        <v>o</v>
      </c>
      <c r="AZ354" s="133" t="str">
        <f>IF(Food!$BH353="","o",IF(Food!$BH353="x","x","Bitte nur 'x' für Ja pflegen!"))</f>
        <v>o</v>
      </c>
      <c r="BA354" s="133" t="str">
        <f ca="1">IF(Food!$BI353="","o",IF(OR(LEFT(CELL("format",Food!$BI353),1)="S",LEFT(CELL("format",Food!$BI353),1)=".",LEFT(CELL("format",Food!$BI353),1)="F"),"x","Bitte ausschließlich Zahlen pflegen!"))</f>
        <v>o</v>
      </c>
      <c r="BB354" s="133" t="str">
        <f>IF(Food!$BJ353="","o",IF(ISNUMBER(Food!$BJ353),"x","Bitte ausschließlich Zahlen pflegen!"))</f>
        <v>o</v>
      </c>
      <c r="BC354" s="133" t="str">
        <f ca="1">IF(Food!$BK353="","o",IF(OR(LEFT(CELL("format",Food!$BK353),1)="S",LEFT(CELL("format",Food!$BK353),1)=".",LEFT(CELL("format",Food!$BK353),1)="F"),"x","Bitte ausschließlich Zahlen pflegen!"))</f>
        <v>o</v>
      </c>
      <c r="BD354" s="133" t="str">
        <f>IF(Food!$BL353="","o",IF(ISNUMBER(Food!$BL353),"x","Bitte ausschließlich Zahlen pflegen!"))</f>
        <v>o</v>
      </c>
      <c r="BE354" s="133" t="str">
        <f>IF(Food!$BM353="","o",IF(ISNUMBER(Food!$BM353),"x","Bitte ausschließlich Zahlen pflegen!"))</f>
        <v>o</v>
      </c>
      <c r="BF354" s="133" t="str">
        <f>IF(Food!$BS353="","o",IF(ISNA(VLOOKUP(Food!$BS353,Auswahlisten!$H:$H,1,0))=FALSE,"x","Bitte Produktionsland korrekt pflegen!"))</f>
        <v>o</v>
      </c>
      <c r="BG354" s="133" t="str">
        <f>IF(Food!$BU353="","o",IF(ISNUMBER(Food!$BU353),"x","Bitte ausschließlich Zahlen pflegen!"))</f>
        <v>o</v>
      </c>
      <c r="BH354" s="133" t="str">
        <f>IF(Food!$BV353="","o",IF(ISNUMBER(Food!$BV353),"x","Bitte ausschließlich Zahlen pflegen!"))</f>
        <v>o</v>
      </c>
      <c r="BI354" s="133" t="str">
        <f>IF(Food!$BW353="","o",IF(ISNUMBER(Food!$BW353),"x","Bitte ausschließlich Zahlen pflegen!"))</f>
        <v>o</v>
      </c>
      <c r="BJ354" s="133" t="str">
        <f>IF(Food!$BZ353="","o",IF(ISNA(VLOOKUP(Food!$BZ353,Auswahlisten!$AE:$AE,1,0))=FALSE,"x","Bitte Pfandart korrekt pflegen!"))</f>
        <v>o</v>
      </c>
      <c r="BK354" s="133" t="str">
        <f>IF(Food!$CA353="","o",IF(ISNUMBER(Food!$CA353),"x","Bitte ausschließlich Zahlen pflegen!"))</f>
        <v>o</v>
      </c>
      <c r="BL354" s="133" t="str">
        <f>IF(Food!$CD353="","o",IF(ISNUMBER(Food!$CD353),"x","Bitte ausschließlich Zahlen pflegen!"))</f>
        <v>o</v>
      </c>
      <c r="BM354" s="133" t="str">
        <f>IF(Food!$CE353="","o",IF(ISNA(VLOOKUP(Food!$CE353,Auswahlisten!$A:$A,1,0))=FALSE,"x","Bitte Gewichtseinheit korrekt pflegen!"))</f>
        <v>o</v>
      </c>
      <c r="BN354" s="133" t="str">
        <f>IF(Food!$CF353="","o",IF(ISNUMBER(Food!$CF353),"x","Bitte ausschließlich Zahlen pflegen!"))</f>
        <v>o</v>
      </c>
      <c r="BO354" s="133" t="str">
        <f>IF(Food!$CG353="","o",IF(ISNUMBER(Food!$CG353),"x","Bitte ausschließlich Zahlen pflegen!"))</f>
        <v>o</v>
      </c>
      <c r="BP354" s="133" t="str">
        <f>IF(Food!$CH353="","o",IF(ISNA(VLOOKUP(Food!$CH353,Auswahlisten!$A:$A,1,0))=FALSE,"x","Bitte Gewichtseinheit korrekt pflegen!"))</f>
        <v>o</v>
      </c>
      <c r="BQ354" s="133" t="str">
        <f>IF(Food!$CI353="","o",IF(ISNA(VLOOKUP(Food!$CI353,Auswahlisten!$F:$F,1,0))=FALSE,"x","Bitte JuSchu korrekt pflegen!"))</f>
        <v>o</v>
      </c>
      <c r="BR354" s="133" t="str">
        <f>IF(Verpackung!$D353="","o",IF(ISNUMBER(Verpackung!$D353),"x","Bitte ausschließlich Zahlen pflegen!"))</f>
        <v>o</v>
      </c>
      <c r="BS354" s="133" t="str">
        <f>IF(Verpackung!$E353="","o",IF(ISNUMBER(Verpackung!$E353),"x","Bitte ausschließlich Zahlen pflegen!"))</f>
        <v>o</v>
      </c>
      <c r="BT354" s="133" t="str">
        <f>IF(Verpackung!$F353="","o",IF(ISNUMBER(Verpackung!$F353),"x","Bitte ausschließlich Zahlen pflegen!"))</f>
        <v>o</v>
      </c>
      <c r="BU354" s="133" t="str">
        <f>IF(Verpackung!$G353="","o",IF(ISNUMBER(Verpackung!$G353),"x","Bitte ausschließlich Zahlen pflegen!"))</f>
        <v>o</v>
      </c>
      <c r="BV354" s="133" t="str">
        <f>IF(Verpackung!$H353="","o",IF(ISNUMBER(Verpackung!$H353),"x","Bitte ausschließlich Zahlen pflegen!"))</f>
        <v>o</v>
      </c>
      <c r="BW354" s="133" t="str">
        <f>IF(Verpackung!$I353="","o",IF(ISNUMBER(Verpackung!$I353),"x","Bitte ausschließlich Zahlen pflegen!"))</f>
        <v>o</v>
      </c>
      <c r="BX354" s="133" t="str">
        <f>IF(Verpackung!$J353="","o",IF(ISNUMBER(Verpackung!$J353),"x","Bitte ausschließlich Zahlen pflegen!"))</f>
        <v>o</v>
      </c>
      <c r="BY354" s="133" t="str">
        <f>IF(Verpackung!$K353="","o",IF(ISNUMBER(Verpackung!$K353),"x","Bitte ausschließlich Zahlen pflegen!"))</f>
        <v>o</v>
      </c>
      <c r="BZ354" s="133" t="str">
        <f>IF('Kaufland intern'!D353="","o",IF(LEN('Kaufland intern'!D353)&gt;40,"Eingabe max. 40 Zeichen!","x"))</f>
        <v>o</v>
      </c>
      <c r="CA354" s="133" t="str">
        <f>IF('Kaufland intern'!F353="","o",IF(AND(ISNUMBER('Kaufland intern'!F353),'Kaufland intern'!F353&gt;=1000000,'Kaufland intern'!F353&lt;=9999999),"x","Bitte Eingabe prüfen!"))</f>
        <v>o</v>
      </c>
      <c r="CB354" s="133" t="str">
        <f>IF('Kaufland intern'!G353="","o",IF(LEN('Kaufland intern'!G353)&gt;18,"Eingabe max. 18 Zeichen!","x"))</f>
        <v>o</v>
      </c>
      <c r="CC354" s="133" t="str">
        <f>IF('Kaufland intern'!I353="","o",IF(LEN('Kaufland intern'!I353)&gt;3,"Eingabe max. 3 Zeichen!","x"))</f>
        <v>o</v>
      </c>
      <c r="CD354" s="133" t="str">
        <f>IF('Kaufland intern'!J353="","o",IF(LEN('Kaufland intern'!J353)&gt;6,"Eingabe max. 6 Zeichen!","x"))</f>
        <v>o</v>
      </c>
      <c r="CE354" s="133" t="str">
        <f>IF('Kaufland intern'!K353="","o",IF(LEN('Kaufland intern'!K353)&gt;4,"Eingabe max. 4 Zeichen!","x"))</f>
        <v>o</v>
      </c>
      <c r="CF354" s="133" t="str">
        <f>IF('Kaufland intern'!L353="","o",IF(ISNA(VLOOKUP('Kaufland intern'!L353,Auswahlisten!$Z:$Z,1,0))=FALSE,"x","Bitte Etikettenart korrekt pflegen!"))</f>
        <v>o</v>
      </c>
      <c r="CG354" s="133" t="str">
        <f>IF('Kaufland intern'!M353="","o",IF(LEN('Kaufland intern'!M353)&gt;20,"Eingabe max. 20 Zeichen!","x"))</f>
        <v>o</v>
      </c>
      <c r="CH354" s="133" t="str">
        <f>IF('Kaufland intern'!O353="","o",IF(LEN('Kaufland intern'!O353)&gt;20,"Eingabe max. 20 Zeichen!","x"))</f>
        <v>o</v>
      </c>
      <c r="CI354" s="133" t="str">
        <f>IF('Kaufland intern'!Q353="","o",IF(LEN('Kaufland intern'!Q353)&gt;20,"Eingabe max. 20 Zeichen!","x"))</f>
        <v>o</v>
      </c>
      <c r="CJ354" s="133" t="str">
        <f>IF('Kaufland intern'!S353="","o",IF(LEN('Kaufland intern'!S353)&gt;8,"Eingabe max. 8 Zeichen!","x"))</f>
        <v>o</v>
      </c>
      <c r="CK354" s="133" t="str">
        <f>IF('Kaufland intern'!U353="","o",IF(ISNA(VLOOKUP('Kaufland intern'!U353,Auswahlisten!$D:$D,1,0))=FALSE,"x","Bitte Verpackungsart korrekt pflegen!"))</f>
        <v>o</v>
      </c>
      <c r="CL354" s="133" t="str">
        <f>IF('Kaufland intern'!V353="","o",IF(ISNUMBER('Kaufland intern'!V353),"x","Bitte ausschließlich Zahlen pflegen!"))</f>
        <v>o</v>
      </c>
      <c r="CM354" s="133" t="str">
        <f>IF('Kaufland intern'!W353="","o",IF(ISNA(VLOOKUP('Kaufland intern'!W353,Auswahlisten!$AA:$AA,1,0))=FALSE,"x","Bitte Bezugsweg korrekt pflegen!"))</f>
        <v>o</v>
      </c>
      <c r="CN354" s="133" t="str">
        <f>IF('Kaufland intern'!X353="","o",IF(ISNA(VLOOKUP('Kaufland intern'!X353,Auswahlisten!$AB:$AB,1,0))=FALSE,"x","Bitte Bezugsvorschrift korrekt pflegen!"))</f>
        <v>o</v>
      </c>
      <c r="CO354" s="133" t="str">
        <f>IF('Kaufland intern'!Y353="","o",IF(ISNA(VLOOKUP('Kaufland intern'!Y353,Auswahlisten!$AC:$AC,1,0))=FALSE,"x","Bitte Sortimentsstufenlistung korrekt pflegen!"))</f>
        <v>o</v>
      </c>
      <c r="CP354" s="133" t="str">
        <f>IF('Kaufland intern'!Z353="","o",IF(LEN('Kaufland intern'!Z353)&lt;&gt;13,"Eingabe max. 13 Zahlen!","x"))</f>
        <v>o</v>
      </c>
      <c r="CQ354" s="133" t="str">
        <f>IF('Kaufland intern'!AA353="","o",IF(LEN('Kaufland intern'!AA353)&lt;&gt;13,"Eingabe max. 13 Zahlen!","x"))</f>
        <v>o</v>
      </c>
      <c r="CR354" s="133" t="str">
        <f>IF('Kaufland intern'!AB353="","o",IF(LEN('Kaufland intern'!AB353)&lt;&gt;13,"Eingabe max. 13 Zahlen!","x"))</f>
        <v>o</v>
      </c>
      <c r="CS354" s="133" t="str">
        <f>IF('Kaufland intern'!AC353="","o",IF('Kaufland intern'!AC353="x","x","Bitte nur 'x' für Ja pflegen!"))</f>
        <v>o</v>
      </c>
      <c r="CT354" s="133" t="str">
        <f>IF('Kaufland intern'!AD353="","o",IF('Kaufland intern'!AD353="x","x","Bitte nur 'x' für Ja pflegen!"))</f>
        <v>o</v>
      </c>
      <c r="CU354" s="133" t="str">
        <f>IF('Kaufland intern'!AE353="","o",IF('Kaufland intern'!AE353="x","x","Bitte nur 'x' für Ja pflegen!"))</f>
        <v>o</v>
      </c>
      <c r="CV354" s="133" t="str">
        <f>IF('Kaufland intern'!AF353="","o",IF('Kaufland intern'!AF353="x","x","Bitte nur 'x' für Ja pflegen!"))</f>
        <v>o</v>
      </c>
      <c r="CW354" s="133" t="str">
        <f>IF('Kaufland intern'!AG353="","o",IF('Kaufland intern'!AG353="x","x","Bitte nur 'x' für Ja pflegen!"))</f>
        <v>o</v>
      </c>
      <c r="CX354" s="133" t="str">
        <f>IF('Kaufland intern'!AH353="","o",IF('Kaufland intern'!AH353="x","x","Bitte nur 'x' für Ja pflegen!"))</f>
        <v>o</v>
      </c>
      <c r="CY354" s="133" t="str">
        <f>IF('Kaufland intern'!AI353="","o",IF(LEN('Kaufland intern'!AI353)&lt;&gt;11,"Eingabe 11 Zeichen!","x"))</f>
        <v>o</v>
      </c>
      <c r="CZ354" s="133" t="str">
        <f>IF('Kaufland intern'!AJ353="","o",IF(LEN('Kaufland intern'!AJ353)&lt;&gt;11,"Eingabe 11 Zeichen!","x"))</f>
        <v>o</v>
      </c>
      <c r="DA354" s="133" t="str">
        <f>IF('Kaufland intern'!AK353="","o",IF(LEN('Kaufland intern'!AK353)&lt;&gt;11,"Eingabe 11 Zeichen!","x"))</f>
        <v>o</v>
      </c>
      <c r="DB354" s="133" t="str">
        <f>IF('Kaufland intern'!AL353="","o",IF(LEN('Kaufland intern'!AL353)&lt;&gt;11,"Eingabe 11 Zeichen!","x"))</f>
        <v>o</v>
      </c>
      <c r="DC354" s="133" t="str">
        <f>IF('Kaufland intern'!AM353="","o",IF(LEN('Kaufland intern'!AM353)&lt;&gt;11,"Eingabe 11 Zeichen!","x"))</f>
        <v>o</v>
      </c>
      <c r="DD354" s="133" t="str">
        <f>IF('Kaufland intern'!AN353="","o",IF(LEN('Kaufland intern'!AN353)&lt;&gt;11,"Eingabe 11 Zeichen!","x"))</f>
        <v>o</v>
      </c>
    </row>
    <row r="355" spans="1:108" ht="30">
      <c r="A355" s="128">
        <f>Food!C354</f>
        <v>0</v>
      </c>
      <c r="B355" s="129">
        <f>Food!E354</f>
        <v>0</v>
      </c>
      <c r="C355" s="128">
        <f>Food!O354</f>
        <v>0</v>
      </c>
      <c r="D355" s="133" t="str">
        <f>IF(Food!$A354="","Bitte Datum pflegen!",IF(ISNUMBER(Food!$A354)=FALSE,"Bitte Datum überprüfen!","x"))</f>
        <v>Bitte Datum pflegen!</v>
      </c>
      <c r="E355" s="133" t="str">
        <f>IF(Food!$C354="","Bitte Lieferantenartikelnr. pflegen!",IF(LEN(Food!$C354)&gt;13,"Eingabe max. 13 Zeichen!","x"))</f>
        <v>Bitte Lieferantenartikelnr. pflegen!</v>
      </c>
      <c r="F355" s="133" t="str">
        <f>IF(Food!$D354="","o",IF(LEN(Food!$D354)&gt;13,"Eingabe max. 13 Zeichen!","x"))</f>
        <v>o</v>
      </c>
      <c r="G355" s="145" t="str">
        <f>IF(Food!$F354="","o",IF(ISNUMBER(Food!$F354)=FALSE,"Bitte Gewicht ohne Einheit pflegen!","x"))</f>
        <v>o</v>
      </c>
      <c r="H355" s="133" t="str">
        <f>IF(Food!$G354="","o",IF(ISNA(VLOOKUP(Food!$G354,Auswahlisten!$A:$A,1,0))=FALSE,"x","Bitte Gewichtseinheit korrekt pflegen!"))</f>
        <v>o</v>
      </c>
      <c r="I355" s="133" t="str">
        <f>IF(Food!$H354="","Bitte Steuer pflegen!",IF(OR(Food!$H354=7,Food!$H354=19),"x","Bitte nur 7 oder 19 pflegen!"))</f>
        <v>Bitte Steuer pflegen!</v>
      </c>
      <c r="J355" s="133" t="str">
        <f>IF(Food!$I354="","o",IF(Food!$I354="x","x","Bitte nur 'x' für Ja pflegen!"))</f>
        <v>o</v>
      </c>
      <c r="K355" s="145" t="str">
        <f>IF(Food!$L354="","o",IF(ISNUMBER(Food!$L354)=FALSE,"Bitte Temperatur von ohne Einheit pflegen!","x"))</f>
        <v>o</v>
      </c>
      <c r="L355" s="145" t="str">
        <f>IF(Food!$M354="","o",IF(ISNUMBER(Food!$M354)=FALSE,"Bitte Temperatur bis ohne Einheit pflegen!","x"))</f>
        <v>o</v>
      </c>
      <c r="M355" s="133" t="str">
        <f>IF(Food!$J354="","o",IF(Food!$J354="x","x","Bitte nur 'x' für Ja pflegen!"))</f>
        <v>o</v>
      </c>
      <c r="N355" s="133" t="str">
        <f>IF(Food!$P354="","Bitte Bruttogewicht pflegen!",IF(ISNUMBER(Food!$P354)=FALSE,"Bitte Bruttogwicht ohne Einheit pflegen!","x"))</f>
        <v>Bitte Bruttogewicht pflegen!</v>
      </c>
      <c r="O355" s="133" t="str">
        <f>IF(Food!$Q354="","Bitte Länge pflegen!",IF(ISNUMBER(Food!$Q354)=FALSE,"Bitte Länge ohne Einheit pflegen!","x"))</f>
        <v>Bitte Länge pflegen!</v>
      </c>
      <c r="P355" s="133" t="str">
        <f>IF(Food!$R354="","Bitte Breite pflegen!",IF(ISNUMBER(Food!$R354)=FALSE,"Bitte Breite ohne Einheit pflegen!","x"))</f>
        <v>Bitte Breite pflegen!</v>
      </c>
      <c r="Q355" s="133" t="str">
        <f>IF(Food!$S354="","Bitte Höhe pflegen!",IF(ISNUMBER(Food!$S354)=FALSE,"Bitte Höhe ohne Einheit pflegen!","x"))</f>
        <v>Bitte Höhe pflegen!</v>
      </c>
      <c r="R355" s="133" t="str">
        <f>IF(Food!$V354="","o",IF(ISNUMBER(Food!$V354)=FALSE,"Bitte Bruttogewicht ohne Einheit pflegen!","x"))</f>
        <v>o</v>
      </c>
      <c r="S355" s="133" t="str">
        <f>IF(Food!$W354="","o",IF(ISNUMBER(Food!$W354)=FALSE,"Bitte Länge ohne Einheit pflegen!","x"))</f>
        <v>o</v>
      </c>
      <c r="T355" s="133" t="str">
        <f>IF(Food!$X354="","o",IF(ISNUMBER(Food!$X354)=FALSE,"Bitte Länge ohne Einheit pflegen!","x"))</f>
        <v>o</v>
      </c>
      <c r="U355" s="133" t="str">
        <f>IF(Food!$Y354="","o",IF(ISNUMBER(Food!$Y354)=FALSE,"Bitte Länge ohne Einheit pflegen!","x"))</f>
        <v>o</v>
      </c>
      <c r="V355" s="133" t="str">
        <f>IF(Food!$AB354="","o",IF(ISNUMBER(Food!$AB354)=FALSE,"Bitte Bruttogewicht ohne Einheit pflegen!","x"))</f>
        <v>o</v>
      </c>
      <c r="W355" s="133" t="str">
        <f>IF(Food!$AC354="","o",IF(ISNUMBER(Food!$AC354)=FALSE,"Bitte Länge ohne Einheit pflegen!","x"))</f>
        <v>o</v>
      </c>
      <c r="X355" s="133" t="str">
        <f>IF(Food!$AD354="","o",IF(ISNUMBER(Food!$AD354)=FALSE,"Bitte Breite ohne Einheit pflegen!","x"))</f>
        <v>o</v>
      </c>
      <c r="Y355" s="133" t="str">
        <f>IF(Food!$AE354="","o",IF(ISNUMBER(Food!$AE354)=FALSE,"Bitte Höhe ohne Einheit pflegen!","x"))</f>
        <v>o</v>
      </c>
      <c r="Z355" s="133" t="str">
        <f>IF(Food!$AG354="","o",IF(ISNUMBER(Food!$AG354)=FALSE,"Bitte Bruttogewicht ohne Einheit pflegen!","x"))</f>
        <v>o</v>
      </c>
      <c r="AA355" s="133" t="str">
        <f>IF(Food!$AH354="","o",IF(ISNUMBER(Food!$AH354)=FALSE,"Bitte Länge ohne Einheit pflegen!","x"))</f>
        <v>o</v>
      </c>
      <c r="AB355" s="133" t="str">
        <f>IF(Food!$AI354="","o",IF(ISNUMBER(Food!$AI354)=FALSE,"Bitte Breite ohne Einheit pflegen!","x"))</f>
        <v>o</v>
      </c>
      <c r="AC355" s="133" t="str">
        <f>IF(Food!$AJ354="","o",IF(ISNUMBER(Food!$AJ354)=FALSE,"Bitte Höhe ohne Einheit pflegen!","x"))</f>
        <v>o</v>
      </c>
      <c r="AD355" s="133" t="str">
        <f>IF(Food!$AL354="","o",IF(ISNUMBER(Food!$AL354)=FALSE,"Bitte Bruttogewicht ohne Einheit pflegen!","x"))</f>
        <v>o</v>
      </c>
      <c r="AE355" s="133" t="str">
        <f>IF(Food!$AM354="","o",IF(ISNUMBER(Food!$AM354)=FALSE,"Bitte Länge ohne Einheit pflegen!","x"))</f>
        <v>o</v>
      </c>
      <c r="AF355" s="133" t="str">
        <f>IF(Food!$AN354="","o",IF(ISNUMBER(Food!$AN354)=FALSE,"Bitte Breite ohne Einheit pflegen!","x"))</f>
        <v>o</v>
      </c>
      <c r="AG355" s="133" t="str">
        <f>IF(Food!$AO354="","o",IF(ISNUMBER(Food!$AO354)=FALSE,"Bitte Höhe ohne Einheit pflegen!","x"))</f>
        <v>o</v>
      </c>
      <c r="AH355" s="133" t="str">
        <f>IF(Food!$BX354="","o",IF(Food!$BX354="x","x","Bitte nur 'x' für Ja pflegen!"))</f>
        <v>o</v>
      </c>
      <c r="AI355" s="133" t="str">
        <f>IF(Food!$BY354="","o",IF(ISNUMBER(Food!$BY354),"x","Bitte ausschließlich Zahlen pflegen!"))</f>
        <v>o</v>
      </c>
      <c r="AJ355" s="133" t="str">
        <f>IF(Food!$AR354="","Bitte Verpackungsart pflegen!",IF(Food!$AR354="","o",IF(ISNA(VLOOKUP(Food!$AR354,Auswahlisten!$D:$D,1,0))=FALSE,"x","Bitte Verpackungsart korrekt pflegen!")))</f>
        <v>Bitte Verpackungsart pflegen!</v>
      </c>
      <c r="AK355" s="133" t="str">
        <f>IF(Food!$AS354="","o",IF(ISNUMBER(Food!$AS354)=FALSE,"Bitte nur Anzahl der Tage pflegen!","x"))</f>
        <v>o</v>
      </c>
      <c r="AL355" s="133" t="str">
        <f>IF(Food!$AT354="","o",IF(ISNUMBER(Food!$AT354)=FALSE,"Bitte nur Anzahl der Tage pflegen!","x"))</f>
        <v>o</v>
      </c>
      <c r="AM355" s="133" t="str">
        <f>IF(Food!$AU354="","o",IF(ISNA(VLOOKUP(Food!$AU354,Auswahlisten!$H:$H,1,0))=FALSE,"x","Bitte Produktionsland korrekt pflegen!"))</f>
        <v>o</v>
      </c>
      <c r="AN355" s="133" t="str">
        <f>IF(Food!$AV354="","o",IF(ISNA(VLOOKUP(Food!$AV354,Auswahlisten!$I:$I,1,0))=FALSE,"x","Bitte Region korrekt pflegen!"))</f>
        <v>o</v>
      </c>
      <c r="AO355" s="133" t="str">
        <f>IF(Food!$AW354="","o",IF(LEN(Food!$AW354)&gt;8,"Eingabe max. 8 Zahlen!","x"))</f>
        <v>o</v>
      </c>
      <c r="AP355" s="133" t="str">
        <f>IF(Food!$CC354="","o",IF(Food!$CC354="x","x","Bitte nur 'x' für Ja pflegen!"))</f>
        <v>o</v>
      </c>
      <c r="AQ355" s="133" t="str">
        <f>IF(Food!$AY354="","o",IF(Food!$AY354="x","x","Bitte nur 'x' für Ja pflegen!"))</f>
        <v>o</v>
      </c>
      <c r="AR355" s="133" t="str">
        <f>IF(Food!$AZ354="","o",IF(Food!$AZ354="x","x","Bitte nur 'x' für Ja pflegen!"))</f>
        <v>o</v>
      </c>
      <c r="AS355" s="133" t="str">
        <f>IF(Food!$BA354="","o",IF(Food!$BA354="x","x","Bitte nur 'x' für Ja pflegen!"))</f>
        <v>o</v>
      </c>
      <c r="AT355" s="133" t="str">
        <f>IF(Food!$BB354="","o",IF(Food!$BB354="x","x","Bitte nur 'x' für Ja pflegen!"))</f>
        <v>o</v>
      </c>
      <c r="AU355" s="133" t="str">
        <f ca="1">IF(Food!$BC354="","o",IF(OR(LEFT(CELL("format",Food!$BC354),1)="S",LEFT(CELL("format",Food!$BC354),1)=".",LEFT(CELL("format",Food!$BC354),1)="F"),"x","Bitte ausschließlich Zahlen pflegen!"))</f>
        <v>o</v>
      </c>
      <c r="AV355" s="133" t="str">
        <f>IF(Food!$BD354="","o",IF(Food!$BD354="x","x","Bitte nur 'x' für Ja pflegen!"))</f>
        <v>o</v>
      </c>
      <c r="AW355" s="133" t="str">
        <f ca="1">IF(Food!$BE354="","o",IF(OR(LEFT(CELL("format",Food!$BE354),1)="S",LEFT(CELL("format",Food!$BE354),1)=".",LEFT(CELL("format",Food!$BE354),1)="F"),"x","Bitte ausschließlich Zahlen pflegen!"))</f>
        <v>o</v>
      </c>
      <c r="AX355" s="133" t="str">
        <f>IF(Food!$BF354="","o",IF(Food!$BF354="x","x","Bitte nur 'x' für Ja pflegen!"))</f>
        <v>o</v>
      </c>
      <c r="AY355" s="133" t="str">
        <f ca="1">IF(Food!$BG354="","o",IF(OR(LEFT(CELL("format",Food!$BG354),1)="S",LEFT(CELL("format",Food!$BG354),1)=".",LEFT(CELL("format",Food!$BG354),1)="F"),"x","Bitte ausschließlich Zahlen pflegen!"))</f>
        <v>o</v>
      </c>
      <c r="AZ355" s="133" t="str">
        <f>IF(Food!$BH354="","o",IF(Food!$BH354="x","x","Bitte nur 'x' für Ja pflegen!"))</f>
        <v>o</v>
      </c>
      <c r="BA355" s="133" t="str">
        <f ca="1">IF(Food!$BI354="","o",IF(OR(LEFT(CELL("format",Food!$BI354),1)="S",LEFT(CELL("format",Food!$BI354),1)=".",LEFT(CELL("format",Food!$BI354),1)="F"),"x","Bitte ausschließlich Zahlen pflegen!"))</f>
        <v>o</v>
      </c>
      <c r="BB355" s="133" t="str">
        <f>IF(Food!$BJ354="","o",IF(ISNUMBER(Food!$BJ354),"x","Bitte ausschließlich Zahlen pflegen!"))</f>
        <v>o</v>
      </c>
      <c r="BC355" s="133" t="str">
        <f ca="1">IF(Food!$BK354="","o",IF(OR(LEFT(CELL("format",Food!$BK354),1)="S",LEFT(CELL("format",Food!$BK354),1)=".",LEFT(CELL("format",Food!$BK354),1)="F"),"x","Bitte ausschließlich Zahlen pflegen!"))</f>
        <v>o</v>
      </c>
      <c r="BD355" s="133" t="str">
        <f>IF(Food!$BL354="","o",IF(ISNUMBER(Food!$BL354),"x","Bitte ausschließlich Zahlen pflegen!"))</f>
        <v>o</v>
      </c>
      <c r="BE355" s="133" t="str">
        <f>IF(Food!$BM354="","o",IF(ISNUMBER(Food!$BM354),"x","Bitte ausschließlich Zahlen pflegen!"))</f>
        <v>o</v>
      </c>
      <c r="BF355" s="133" t="str">
        <f>IF(Food!$BS354="","o",IF(ISNA(VLOOKUP(Food!$BS354,Auswahlisten!$H:$H,1,0))=FALSE,"x","Bitte Produktionsland korrekt pflegen!"))</f>
        <v>o</v>
      </c>
      <c r="BG355" s="133" t="str">
        <f>IF(Food!$BU354="","o",IF(ISNUMBER(Food!$BU354),"x","Bitte ausschließlich Zahlen pflegen!"))</f>
        <v>o</v>
      </c>
      <c r="BH355" s="133" t="str">
        <f>IF(Food!$BV354="","o",IF(ISNUMBER(Food!$BV354),"x","Bitte ausschließlich Zahlen pflegen!"))</f>
        <v>o</v>
      </c>
      <c r="BI355" s="133" t="str">
        <f>IF(Food!$BW354="","o",IF(ISNUMBER(Food!$BW354),"x","Bitte ausschließlich Zahlen pflegen!"))</f>
        <v>o</v>
      </c>
      <c r="BJ355" s="133" t="str">
        <f>IF(Food!$BZ354="","o",IF(ISNA(VLOOKUP(Food!$BZ354,Auswahlisten!$AE:$AE,1,0))=FALSE,"x","Bitte Pfandart korrekt pflegen!"))</f>
        <v>o</v>
      </c>
      <c r="BK355" s="133" t="str">
        <f>IF(Food!$CA354="","o",IF(ISNUMBER(Food!$CA354),"x","Bitte ausschließlich Zahlen pflegen!"))</f>
        <v>o</v>
      </c>
      <c r="BL355" s="133" t="str">
        <f>IF(Food!$CD354="","o",IF(ISNUMBER(Food!$CD354),"x","Bitte ausschließlich Zahlen pflegen!"))</f>
        <v>o</v>
      </c>
      <c r="BM355" s="133" t="str">
        <f>IF(Food!$CE354="","o",IF(ISNA(VLOOKUP(Food!$CE354,Auswahlisten!$A:$A,1,0))=FALSE,"x","Bitte Gewichtseinheit korrekt pflegen!"))</f>
        <v>o</v>
      </c>
      <c r="BN355" s="133" t="str">
        <f>IF(Food!$CF354="","o",IF(ISNUMBER(Food!$CF354),"x","Bitte ausschließlich Zahlen pflegen!"))</f>
        <v>o</v>
      </c>
      <c r="BO355" s="133" t="str">
        <f>IF(Food!$CG354="","o",IF(ISNUMBER(Food!$CG354),"x","Bitte ausschließlich Zahlen pflegen!"))</f>
        <v>o</v>
      </c>
      <c r="BP355" s="133" t="str">
        <f>IF(Food!$CH354="","o",IF(ISNA(VLOOKUP(Food!$CH354,Auswahlisten!$A:$A,1,0))=FALSE,"x","Bitte Gewichtseinheit korrekt pflegen!"))</f>
        <v>o</v>
      </c>
      <c r="BQ355" s="133" t="str">
        <f>IF(Food!$CI354="","o",IF(ISNA(VLOOKUP(Food!$CI354,Auswahlisten!$F:$F,1,0))=FALSE,"x","Bitte JuSchu korrekt pflegen!"))</f>
        <v>o</v>
      </c>
      <c r="BR355" s="133" t="str">
        <f>IF(Verpackung!$D354="","o",IF(ISNUMBER(Verpackung!$D354),"x","Bitte ausschließlich Zahlen pflegen!"))</f>
        <v>o</v>
      </c>
      <c r="BS355" s="133" t="str">
        <f>IF(Verpackung!$E354="","o",IF(ISNUMBER(Verpackung!$E354),"x","Bitte ausschließlich Zahlen pflegen!"))</f>
        <v>o</v>
      </c>
      <c r="BT355" s="133" t="str">
        <f>IF(Verpackung!$F354="","o",IF(ISNUMBER(Verpackung!$F354),"x","Bitte ausschließlich Zahlen pflegen!"))</f>
        <v>o</v>
      </c>
      <c r="BU355" s="133" t="str">
        <f>IF(Verpackung!$G354="","o",IF(ISNUMBER(Verpackung!$G354),"x","Bitte ausschließlich Zahlen pflegen!"))</f>
        <v>o</v>
      </c>
      <c r="BV355" s="133" t="str">
        <f>IF(Verpackung!$H354="","o",IF(ISNUMBER(Verpackung!$H354),"x","Bitte ausschließlich Zahlen pflegen!"))</f>
        <v>o</v>
      </c>
      <c r="BW355" s="133" t="str">
        <f>IF(Verpackung!$I354="","o",IF(ISNUMBER(Verpackung!$I354),"x","Bitte ausschließlich Zahlen pflegen!"))</f>
        <v>o</v>
      </c>
      <c r="BX355" s="133" t="str">
        <f>IF(Verpackung!$J354="","o",IF(ISNUMBER(Verpackung!$J354),"x","Bitte ausschließlich Zahlen pflegen!"))</f>
        <v>o</v>
      </c>
      <c r="BY355" s="133" t="str">
        <f>IF(Verpackung!$K354="","o",IF(ISNUMBER(Verpackung!$K354),"x","Bitte ausschließlich Zahlen pflegen!"))</f>
        <v>o</v>
      </c>
      <c r="BZ355" s="133" t="str">
        <f>IF('Kaufland intern'!D354="","o",IF(LEN('Kaufland intern'!D354)&gt;40,"Eingabe max. 40 Zeichen!","x"))</f>
        <v>o</v>
      </c>
      <c r="CA355" s="133" t="str">
        <f>IF('Kaufland intern'!F354="","o",IF(AND(ISNUMBER('Kaufland intern'!F354),'Kaufland intern'!F354&gt;=1000000,'Kaufland intern'!F354&lt;=9999999),"x","Bitte Eingabe prüfen!"))</f>
        <v>o</v>
      </c>
      <c r="CB355" s="133" t="str">
        <f>IF('Kaufland intern'!G354="","o",IF(LEN('Kaufland intern'!G354)&gt;18,"Eingabe max. 18 Zeichen!","x"))</f>
        <v>o</v>
      </c>
      <c r="CC355" s="133" t="str">
        <f>IF('Kaufland intern'!I354="","o",IF(LEN('Kaufland intern'!I354)&gt;3,"Eingabe max. 3 Zeichen!","x"))</f>
        <v>o</v>
      </c>
      <c r="CD355" s="133" t="str">
        <f>IF('Kaufland intern'!J354="","o",IF(LEN('Kaufland intern'!J354)&gt;6,"Eingabe max. 6 Zeichen!","x"))</f>
        <v>o</v>
      </c>
      <c r="CE355" s="133" t="str">
        <f>IF('Kaufland intern'!K354="","o",IF(LEN('Kaufland intern'!K354)&gt;4,"Eingabe max. 4 Zeichen!","x"))</f>
        <v>o</v>
      </c>
      <c r="CF355" s="133" t="str">
        <f>IF('Kaufland intern'!L354="","o",IF(ISNA(VLOOKUP('Kaufland intern'!L354,Auswahlisten!$Z:$Z,1,0))=FALSE,"x","Bitte Etikettenart korrekt pflegen!"))</f>
        <v>o</v>
      </c>
      <c r="CG355" s="133" t="str">
        <f>IF('Kaufland intern'!M354="","o",IF(LEN('Kaufland intern'!M354)&gt;20,"Eingabe max. 20 Zeichen!","x"))</f>
        <v>o</v>
      </c>
      <c r="CH355" s="133" t="str">
        <f>IF('Kaufland intern'!O354="","o",IF(LEN('Kaufland intern'!O354)&gt;20,"Eingabe max. 20 Zeichen!","x"))</f>
        <v>o</v>
      </c>
      <c r="CI355" s="133" t="str">
        <f>IF('Kaufland intern'!Q354="","o",IF(LEN('Kaufland intern'!Q354)&gt;20,"Eingabe max. 20 Zeichen!","x"))</f>
        <v>o</v>
      </c>
      <c r="CJ355" s="133" t="str">
        <f>IF('Kaufland intern'!S354="","o",IF(LEN('Kaufland intern'!S354)&gt;8,"Eingabe max. 8 Zeichen!","x"))</f>
        <v>o</v>
      </c>
      <c r="CK355" s="133" t="str">
        <f>IF('Kaufland intern'!U354="","o",IF(ISNA(VLOOKUP('Kaufland intern'!U354,Auswahlisten!$D:$D,1,0))=FALSE,"x","Bitte Verpackungsart korrekt pflegen!"))</f>
        <v>o</v>
      </c>
      <c r="CL355" s="133" t="str">
        <f>IF('Kaufland intern'!V354="","o",IF(ISNUMBER('Kaufland intern'!V354),"x","Bitte ausschließlich Zahlen pflegen!"))</f>
        <v>o</v>
      </c>
      <c r="CM355" s="133" t="str">
        <f>IF('Kaufland intern'!W354="","o",IF(ISNA(VLOOKUP('Kaufland intern'!W354,Auswahlisten!$AA:$AA,1,0))=FALSE,"x","Bitte Bezugsweg korrekt pflegen!"))</f>
        <v>o</v>
      </c>
      <c r="CN355" s="133" t="str">
        <f>IF('Kaufland intern'!X354="","o",IF(ISNA(VLOOKUP('Kaufland intern'!X354,Auswahlisten!$AB:$AB,1,0))=FALSE,"x","Bitte Bezugsvorschrift korrekt pflegen!"))</f>
        <v>o</v>
      </c>
      <c r="CO355" s="133" t="str">
        <f>IF('Kaufland intern'!Y354="","o",IF(ISNA(VLOOKUP('Kaufland intern'!Y354,Auswahlisten!$AC:$AC,1,0))=FALSE,"x","Bitte Sortimentsstufenlistung korrekt pflegen!"))</f>
        <v>o</v>
      </c>
      <c r="CP355" s="133" t="str">
        <f>IF('Kaufland intern'!Z354="","o",IF(LEN('Kaufland intern'!Z354)&lt;&gt;13,"Eingabe max. 13 Zahlen!","x"))</f>
        <v>o</v>
      </c>
      <c r="CQ355" s="133" t="str">
        <f>IF('Kaufland intern'!AA354="","o",IF(LEN('Kaufland intern'!AA354)&lt;&gt;13,"Eingabe max. 13 Zahlen!","x"))</f>
        <v>o</v>
      </c>
      <c r="CR355" s="133" t="str">
        <f>IF('Kaufland intern'!AB354="","o",IF(LEN('Kaufland intern'!AB354)&lt;&gt;13,"Eingabe max. 13 Zahlen!","x"))</f>
        <v>o</v>
      </c>
      <c r="CS355" s="133" t="str">
        <f>IF('Kaufland intern'!AC354="","o",IF('Kaufland intern'!AC354="x","x","Bitte nur 'x' für Ja pflegen!"))</f>
        <v>o</v>
      </c>
      <c r="CT355" s="133" t="str">
        <f>IF('Kaufland intern'!AD354="","o",IF('Kaufland intern'!AD354="x","x","Bitte nur 'x' für Ja pflegen!"))</f>
        <v>o</v>
      </c>
      <c r="CU355" s="133" t="str">
        <f>IF('Kaufland intern'!AE354="","o",IF('Kaufland intern'!AE354="x","x","Bitte nur 'x' für Ja pflegen!"))</f>
        <v>o</v>
      </c>
      <c r="CV355" s="133" t="str">
        <f>IF('Kaufland intern'!AF354="","o",IF('Kaufland intern'!AF354="x","x","Bitte nur 'x' für Ja pflegen!"))</f>
        <v>o</v>
      </c>
      <c r="CW355" s="133" t="str">
        <f>IF('Kaufland intern'!AG354="","o",IF('Kaufland intern'!AG354="x","x","Bitte nur 'x' für Ja pflegen!"))</f>
        <v>o</v>
      </c>
      <c r="CX355" s="133" t="str">
        <f>IF('Kaufland intern'!AH354="","o",IF('Kaufland intern'!AH354="x","x","Bitte nur 'x' für Ja pflegen!"))</f>
        <v>o</v>
      </c>
      <c r="CY355" s="133" t="str">
        <f>IF('Kaufland intern'!AI354="","o",IF(LEN('Kaufland intern'!AI354)&lt;&gt;11,"Eingabe 11 Zeichen!","x"))</f>
        <v>o</v>
      </c>
      <c r="CZ355" s="133" t="str">
        <f>IF('Kaufland intern'!AJ354="","o",IF(LEN('Kaufland intern'!AJ354)&lt;&gt;11,"Eingabe 11 Zeichen!","x"))</f>
        <v>o</v>
      </c>
      <c r="DA355" s="133" t="str">
        <f>IF('Kaufland intern'!AK354="","o",IF(LEN('Kaufland intern'!AK354)&lt;&gt;11,"Eingabe 11 Zeichen!","x"))</f>
        <v>o</v>
      </c>
      <c r="DB355" s="133" t="str">
        <f>IF('Kaufland intern'!AL354="","o",IF(LEN('Kaufland intern'!AL354)&lt;&gt;11,"Eingabe 11 Zeichen!","x"))</f>
        <v>o</v>
      </c>
      <c r="DC355" s="133" t="str">
        <f>IF('Kaufland intern'!AM354="","o",IF(LEN('Kaufland intern'!AM354)&lt;&gt;11,"Eingabe 11 Zeichen!","x"))</f>
        <v>o</v>
      </c>
      <c r="DD355" s="133" t="str">
        <f>IF('Kaufland intern'!AN354="","o",IF(LEN('Kaufland intern'!AN354)&lt;&gt;11,"Eingabe 11 Zeichen!","x"))</f>
        <v>o</v>
      </c>
    </row>
    <row r="356" spans="1:108" ht="30">
      <c r="A356" s="128">
        <f>Food!C355</f>
        <v>0</v>
      </c>
      <c r="B356" s="129">
        <f>Food!E355</f>
        <v>0</v>
      </c>
      <c r="C356" s="128">
        <f>Food!O355</f>
        <v>0</v>
      </c>
      <c r="D356" s="133" t="str">
        <f>IF(Food!$A355="","Bitte Datum pflegen!",IF(ISNUMBER(Food!$A355)=FALSE,"Bitte Datum überprüfen!","x"))</f>
        <v>Bitte Datum pflegen!</v>
      </c>
      <c r="E356" s="133" t="str">
        <f>IF(Food!$C355="","Bitte Lieferantenartikelnr. pflegen!",IF(LEN(Food!$C355)&gt;13,"Eingabe max. 13 Zeichen!","x"))</f>
        <v>Bitte Lieferantenartikelnr. pflegen!</v>
      </c>
      <c r="F356" s="133" t="str">
        <f>IF(Food!$D355="","o",IF(LEN(Food!$D355)&gt;13,"Eingabe max. 13 Zeichen!","x"))</f>
        <v>o</v>
      </c>
      <c r="G356" s="145" t="str">
        <f>IF(Food!$F355="","o",IF(ISNUMBER(Food!$F355)=FALSE,"Bitte Gewicht ohne Einheit pflegen!","x"))</f>
        <v>o</v>
      </c>
      <c r="H356" s="133" t="str">
        <f>IF(Food!$G355="","o",IF(ISNA(VLOOKUP(Food!$G355,Auswahlisten!$A:$A,1,0))=FALSE,"x","Bitte Gewichtseinheit korrekt pflegen!"))</f>
        <v>o</v>
      </c>
      <c r="I356" s="133" t="str">
        <f>IF(Food!$H355="","Bitte Steuer pflegen!",IF(OR(Food!$H355=7,Food!$H355=19),"x","Bitte nur 7 oder 19 pflegen!"))</f>
        <v>Bitte Steuer pflegen!</v>
      </c>
      <c r="J356" s="133" t="str">
        <f>IF(Food!$I355="","o",IF(Food!$I355="x","x","Bitte nur 'x' für Ja pflegen!"))</f>
        <v>o</v>
      </c>
      <c r="K356" s="145" t="str">
        <f>IF(Food!$L355="","o",IF(ISNUMBER(Food!$L355)=FALSE,"Bitte Temperatur von ohne Einheit pflegen!","x"))</f>
        <v>o</v>
      </c>
      <c r="L356" s="145" t="str">
        <f>IF(Food!$M355="","o",IF(ISNUMBER(Food!$M355)=FALSE,"Bitte Temperatur bis ohne Einheit pflegen!","x"))</f>
        <v>o</v>
      </c>
      <c r="M356" s="133" t="str">
        <f>IF(Food!$J355="","o",IF(Food!$J355="x","x","Bitte nur 'x' für Ja pflegen!"))</f>
        <v>o</v>
      </c>
      <c r="N356" s="133" t="str">
        <f>IF(Food!$P355="","Bitte Bruttogewicht pflegen!",IF(ISNUMBER(Food!$P355)=FALSE,"Bitte Bruttogwicht ohne Einheit pflegen!","x"))</f>
        <v>Bitte Bruttogewicht pflegen!</v>
      </c>
      <c r="O356" s="133" t="str">
        <f>IF(Food!$Q355="","Bitte Länge pflegen!",IF(ISNUMBER(Food!$Q355)=FALSE,"Bitte Länge ohne Einheit pflegen!","x"))</f>
        <v>Bitte Länge pflegen!</v>
      </c>
      <c r="P356" s="133" t="str">
        <f>IF(Food!$R355="","Bitte Breite pflegen!",IF(ISNUMBER(Food!$R355)=FALSE,"Bitte Breite ohne Einheit pflegen!","x"))</f>
        <v>Bitte Breite pflegen!</v>
      </c>
      <c r="Q356" s="133" t="str">
        <f>IF(Food!$S355="","Bitte Höhe pflegen!",IF(ISNUMBER(Food!$S355)=FALSE,"Bitte Höhe ohne Einheit pflegen!","x"))</f>
        <v>Bitte Höhe pflegen!</v>
      </c>
      <c r="R356" s="133" t="str">
        <f>IF(Food!$V355="","o",IF(ISNUMBER(Food!$V355)=FALSE,"Bitte Bruttogewicht ohne Einheit pflegen!","x"))</f>
        <v>o</v>
      </c>
      <c r="S356" s="133" t="str">
        <f>IF(Food!$W355="","o",IF(ISNUMBER(Food!$W355)=FALSE,"Bitte Länge ohne Einheit pflegen!","x"))</f>
        <v>o</v>
      </c>
      <c r="T356" s="133" t="str">
        <f>IF(Food!$X355="","o",IF(ISNUMBER(Food!$X355)=FALSE,"Bitte Länge ohne Einheit pflegen!","x"))</f>
        <v>o</v>
      </c>
      <c r="U356" s="133" t="str">
        <f>IF(Food!$Y355="","o",IF(ISNUMBER(Food!$Y355)=FALSE,"Bitte Länge ohne Einheit pflegen!","x"))</f>
        <v>o</v>
      </c>
      <c r="V356" s="133" t="str">
        <f>IF(Food!$AB355="","o",IF(ISNUMBER(Food!$AB355)=FALSE,"Bitte Bruttogewicht ohne Einheit pflegen!","x"))</f>
        <v>o</v>
      </c>
      <c r="W356" s="133" t="str">
        <f>IF(Food!$AC355="","o",IF(ISNUMBER(Food!$AC355)=FALSE,"Bitte Länge ohne Einheit pflegen!","x"))</f>
        <v>o</v>
      </c>
      <c r="X356" s="133" t="str">
        <f>IF(Food!$AD355="","o",IF(ISNUMBER(Food!$AD355)=FALSE,"Bitte Breite ohne Einheit pflegen!","x"))</f>
        <v>o</v>
      </c>
      <c r="Y356" s="133" t="str">
        <f>IF(Food!$AE355="","o",IF(ISNUMBER(Food!$AE355)=FALSE,"Bitte Höhe ohne Einheit pflegen!","x"))</f>
        <v>o</v>
      </c>
      <c r="Z356" s="133" t="str">
        <f>IF(Food!$AG355="","o",IF(ISNUMBER(Food!$AG355)=FALSE,"Bitte Bruttogewicht ohne Einheit pflegen!","x"))</f>
        <v>o</v>
      </c>
      <c r="AA356" s="133" t="str">
        <f>IF(Food!$AH355="","o",IF(ISNUMBER(Food!$AH355)=FALSE,"Bitte Länge ohne Einheit pflegen!","x"))</f>
        <v>o</v>
      </c>
      <c r="AB356" s="133" t="str">
        <f>IF(Food!$AI355="","o",IF(ISNUMBER(Food!$AI355)=FALSE,"Bitte Breite ohne Einheit pflegen!","x"))</f>
        <v>o</v>
      </c>
      <c r="AC356" s="133" t="str">
        <f>IF(Food!$AJ355="","o",IF(ISNUMBER(Food!$AJ355)=FALSE,"Bitte Höhe ohne Einheit pflegen!","x"))</f>
        <v>o</v>
      </c>
      <c r="AD356" s="133" t="str">
        <f>IF(Food!$AL355="","o",IF(ISNUMBER(Food!$AL355)=FALSE,"Bitte Bruttogewicht ohne Einheit pflegen!","x"))</f>
        <v>o</v>
      </c>
      <c r="AE356" s="133" t="str">
        <f>IF(Food!$AM355="","o",IF(ISNUMBER(Food!$AM355)=FALSE,"Bitte Länge ohne Einheit pflegen!","x"))</f>
        <v>o</v>
      </c>
      <c r="AF356" s="133" t="str">
        <f>IF(Food!$AN355="","o",IF(ISNUMBER(Food!$AN355)=FALSE,"Bitte Breite ohne Einheit pflegen!","x"))</f>
        <v>o</v>
      </c>
      <c r="AG356" s="133" t="str">
        <f>IF(Food!$AO355="","o",IF(ISNUMBER(Food!$AO355)=FALSE,"Bitte Höhe ohne Einheit pflegen!","x"))</f>
        <v>o</v>
      </c>
      <c r="AH356" s="133" t="str">
        <f>IF(Food!$BX355="","o",IF(Food!$BX355="x","x","Bitte nur 'x' für Ja pflegen!"))</f>
        <v>o</v>
      </c>
      <c r="AI356" s="133" t="str">
        <f>IF(Food!$BY355="","o",IF(ISNUMBER(Food!$BY355),"x","Bitte ausschließlich Zahlen pflegen!"))</f>
        <v>o</v>
      </c>
      <c r="AJ356" s="133" t="str">
        <f>IF(Food!$AR355="","Bitte Verpackungsart pflegen!",IF(Food!$AR355="","o",IF(ISNA(VLOOKUP(Food!$AR355,Auswahlisten!$D:$D,1,0))=FALSE,"x","Bitte Verpackungsart korrekt pflegen!")))</f>
        <v>Bitte Verpackungsart pflegen!</v>
      </c>
      <c r="AK356" s="133" t="str">
        <f>IF(Food!$AS355="","o",IF(ISNUMBER(Food!$AS355)=FALSE,"Bitte nur Anzahl der Tage pflegen!","x"))</f>
        <v>o</v>
      </c>
      <c r="AL356" s="133" t="str">
        <f>IF(Food!$AT355="","o",IF(ISNUMBER(Food!$AT355)=FALSE,"Bitte nur Anzahl der Tage pflegen!","x"))</f>
        <v>o</v>
      </c>
      <c r="AM356" s="133" t="str">
        <f>IF(Food!$AU355="","o",IF(ISNA(VLOOKUP(Food!$AU355,Auswahlisten!$H:$H,1,0))=FALSE,"x","Bitte Produktionsland korrekt pflegen!"))</f>
        <v>o</v>
      </c>
      <c r="AN356" s="133" t="str">
        <f>IF(Food!$AV355="","o",IF(ISNA(VLOOKUP(Food!$AV355,Auswahlisten!$I:$I,1,0))=FALSE,"x","Bitte Region korrekt pflegen!"))</f>
        <v>o</v>
      </c>
      <c r="AO356" s="133" t="str">
        <f>IF(Food!$AW355="","o",IF(LEN(Food!$AW355)&gt;8,"Eingabe max. 8 Zahlen!","x"))</f>
        <v>o</v>
      </c>
      <c r="AP356" s="133" t="str">
        <f>IF(Food!$CC355="","o",IF(Food!$CC355="x","x","Bitte nur 'x' für Ja pflegen!"))</f>
        <v>o</v>
      </c>
      <c r="AQ356" s="133" t="str">
        <f>IF(Food!$AY355="","o",IF(Food!$AY355="x","x","Bitte nur 'x' für Ja pflegen!"))</f>
        <v>o</v>
      </c>
      <c r="AR356" s="133" t="str">
        <f>IF(Food!$AZ355="","o",IF(Food!$AZ355="x","x","Bitte nur 'x' für Ja pflegen!"))</f>
        <v>o</v>
      </c>
      <c r="AS356" s="133" t="str">
        <f>IF(Food!$BA355="","o",IF(Food!$BA355="x","x","Bitte nur 'x' für Ja pflegen!"))</f>
        <v>o</v>
      </c>
      <c r="AT356" s="133" t="str">
        <f>IF(Food!$BB355="","o",IF(Food!$BB355="x","x","Bitte nur 'x' für Ja pflegen!"))</f>
        <v>o</v>
      </c>
      <c r="AU356" s="133" t="str">
        <f ca="1">IF(Food!$BC355="","o",IF(OR(LEFT(CELL("format",Food!$BC355),1)="S",LEFT(CELL("format",Food!$BC355),1)=".",LEFT(CELL("format",Food!$BC355),1)="F"),"x","Bitte ausschließlich Zahlen pflegen!"))</f>
        <v>o</v>
      </c>
      <c r="AV356" s="133" t="str">
        <f>IF(Food!$BD355="","o",IF(Food!$BD355="x","x","Bitte nur 'x' für Ja pflegen!"))</f>
        <v>o</v>
      </c>
      <c r="AW356" s="133" t="str">
        <f ca="1">IF(Food!$BE355="","o",IF(OR(LEFT(CELL("format",Food!$BE355),1)="S",LEFT(CELL("format",Food!$BE355),1)=".",LEFT(CELL("format",Food!$BE355),1)="F"),"x","Bitte ausschließlich Zahlen pflegen!"))</f>
        <v>o</v>
      </c>
      <c r="AX356" s="133" t="str">
        <f>IF(Food!$BF355="","o",IF(Food!$BF355="x","x","Bitte nur 'x' für Ja pflegen!"))</f>
        <v>o</v>
      </c>
      <c r="AY356" s="133" t="str">
        <f ca="1">IF(Food!$BG355="","o",IF(OR(LEFT(CELL("format",Food!$BG355),1)="S",LEFT(CELL("format",Food!$BG355),1)=".",LEFT(CELL("format",Food!$BG355),1)="F"),"x","Bitte ausschließlich Zahlen pflegen!"))</f>
        <v>o</v>
      </c>
      <c r="AZ356" s="133" t="str">
        <f>IF(Food!$BH355="","o",IF(Food!$BH355="x","x","Bitte nur 'x' für Ja pflegen!"))</f>
        <v>o</v>
      </c>
      <c r="BA356" s="133" t="str">
        <f ca="1">IF(Food!$BI355="","o",IF(OR(LEFT(CELL("format",Food!$BI355),1)="S",LEFT(CELL("format",Food!$BI355),1)=".",LEFT(CELL("format",Food!$BI355),1)="F"),"x","Bitte ausschließlich Zahlen pflegen!"))</f>
        <v>o</v>
      </c>
      <c r="BB356" s="133" t="str">
        <f>IF(Food!$BJ355="","o",IF(ISNUMBER(Food!$BJ355),"x","Bitte ausschließlich Zahlen pflegen!"))</f>
        <v>o</v>
      </c>
      <c r="BC356" s="133" t="str">
        <f ca="1">IF(Food!$BK355="","o",IF(OR(LEFT(CELL("format",Food!$BK355),1)="S",LEFT(CELL("format",Food!$BK355),1)=".",LEFT(CELL("format",Food!$BK355),1)="F"),"x","Bitte ausschließlich Zahlen pflegen!"))</f>
        <v>o</v>
      </c>
      <c r="BD356" s="133" t="str">
        <f>IF(Food!$BL355="","o",IF(ISNUMBER(Food!$BL355),"x","Bitte ausschließlich Zahlen pflegen!"))</f>
        <v>o</v>
      </c>
      <c r="BE356" s="133" t="str">
        <f>IF(Food!$BM355="","o",IF(ISNUMBER(Food!$BM355),"x","Bitte ausschließlich Zahlen pflegen!"))</f>
        <v>o</v>
      </c>
      <c r="BF356" s="133" t="str">
        <f>IF(Food!$BS355="","o",IF(ISNA(VLOOKUP(Food!$BS355,Auswahlisten!$H:$H,1,0))=FALSE,"x","Bitte Produktionsland korrekt pflegen!"))</f>
        <v>o</v>
      </c>
      <c r="BG356" s="133" t="str">
        <f>IF(Food!$BU355="","o",IF(ISNUMBER(Food!$BU355),"x","Bitte ausschließlich Zahlen pflegen!"))</f>
        <v>o</v>
      </c>
      <c r="BH356" s="133" t="str">
        <f>IF(Food!$BV355="","o",IF(ISNUMBER(Food!$BV355),"x","Bitte ausschließlich Zahlen pflegen!"))</f>
        <v>o</v>
      </c>
      <c r="BI356" s="133" t="str">
        <f>IF(Food!$BW355="","o",IF(ISNUMBER(Food!$BW355),"x","Bitte ausschließlich Zahlen pflegen!"))</f>
        <v>o</v>
      </c>
      <c r="BJ356" s="133" t="str">
        <f>IF(Food!$BZ355="","o",IF(ISNA(VLOOKUP(Food!$BZ355,Auswahlisten!$AE:$AE,1,0))=FALSE,"x","Bitte Pfandart korrekt pflegen!"))</f>
        <v>o</v>
      </c>
      <c r="BK356" s="133" t="str">
        <f>IF(Food!$CA355="","o",IF(ISNUMBER(Food!$CA355),"x","Bitte ausschließlich Zahlen pflegen!"))</f>
        <v>o</v>
      </c>
      <c r="BL356" s="133" t="str">
        <f>IF(Food!$CD355="","o",IF(ISNUMBER(Food!$CD355),"x","Bitte ausschließlich Zahlen pflegen!"))</f>
        <v>o</v>
      </c>
      <c r="BM356" s="133" t="str">
        <f>IF(Food!$CE355="","o",IF(ISNA(VLOOKUP(Food!$CE355,Auswahlisten!$A:$A,1,0))=FALSE,"x","Bitte Gewichtseinheit korrekt pflegen!"))</f>
        <v>o</v>
      </c>
      <c r="BN356" s="133" t="str">
        <f>IF(Food!$CF355="","o",IF(ISNUMBER(Food!$CF355),"x","Bitte ausschließlich Zahlen pflegen!"))</f>
        <v>o</v>
      </c>
      <c r="BO356" s="133" t="str">
        <f>IF(Food!$CG355="","o",IF(ISNUMBER(Food!$CG355),"x","Bitte ausschließlich Zahlen pflegen!"))</f>
        <v>o</v>
      </c>
      <c r="BP356" s="133" t="str">
        <f>IF(Food!$CH355="","o",IF(ISNA(VLOOKUP(Food!$CH355,Auswahlisten!$A:$A,1,0))=FALSE,"x","Bitte Gewichtseinheit korrekt pflegen!"))</f>
        <v>o</v>
      </c>
      <c r="BQ356" s="133" t="str">
        <f>IF(Food!$CI355="","o",IF(ISNA(VLOOKUP(Food!$CI355,Auswahlisten!$F:$F,1,0))=FALSE,"x","Bitte JuSchu korrekt pflegen!"))</f>
        <v>o</v>
      </c>
      <c r="BR356" s="133" t="str">
        <f>IF(Verpackung!$D355="","o",IF(ISNUMBER(Verpackung!$D355),"x","Bitte ausschließlich Zahlen pflegen!"))</f>
        <v>o</v>
      </c>
      <c r="BS356" s="133" t="str">
        <f>IF(Verpackung!$E355="","o",IF(ISNUMBER(Verpackung!$E355),"x","Bitte ausschließlich Zahlen pflegen!"))</f>
        <v>o</v>
      </c>
      <c r="BT356" s="133" t="str">
        <f>IF(Verpackung!$F355="","o",IF(ISNUMBER(Verpackung!$F355),"x","Bitte ausschließlich Zahlen pflegen!"))</f>
        <v>o</v>
      </c>
      <c r="BU356" s="133" t="str">
        <f>IF(Verpackung!$G355="","o",IF(ISNUMBER(Verpackung!$G355),"x","Bitte ausschließlich Zahlen pflegen!"))</f>
        <v>o</v>
      </c>
      <c r="BV356" s="133" t="str">
        <f>IF(Verpackung!$H355="","o",IF(ISNUMBER(Verpackung!$H355),"x","Bitte ausschließlich Zahlen pflegen!"))</f>
        <v>o</v>
      </c>
      <c r="BW356" s="133" t="str">
        <f>IF(Verpackung!$I355="","o",IF(ISNUMBER(Verpackung!$I355),"x","Bitte ausschließlich Zahlen pflegen!"))</f>
        <v>o</v>
      </c>
      <c r="BX356" s="133" t="str">
        <f>IF(Verpackung!$J355="","o",IF(ISNUMBER(Verpackung!$J355),"x","Bitte ausschließlich Zahlen pflegen!"))</f>
        <v>o</v>
      </c>
      <c r="BY356" s="133" t="str">
        <f>IF(Verpackung!$K355="","o",IF(ISNUMBER(Verpackung!$K355),"x","Bitte ausschließlich Zahlen pflegen!"))</f>
        <v>o</v>
      </c>
      <c r="BZ356" s="133" t="str">
        <f>IF('Kaufland intern'!D355="","o",IF(LEN('Kaufland intern'!D355)&gt;40,"Eingabe max. 40 Zeichen!","x"))</f>
        <v>o</v>
      </c>
      <c r="CA356" s="133" t="str">
        <f>IF('Kaufland intern'!F355="","o",IF(AND(ISNUMBER('Kaufland intern'!F355),'Kaufland intern'!F355&gt;=1000000,'Kaufland intern'!F355&lt;=9999999),"x","Bitte Eingabe prüfen!"))</f>
        <v>o</v>
      </c>
      <c r="CB356" s="133" t="str">
        <f>IF('Kaufland intern'!G355="","o",IF(LEN('Kaufland intern'!G355)&gt;18,"Eingabe max. 18 Zeichen!","x"))</f>
        <v>o</v>
      </c>
      <c r="CC356" s="133" t="str">
        <f>IF('Kaufland intern'!I355="","o",IF(LEN('Kaufland intern'!I355)&gt;3,"Eingabe max. 3 Zeichen!","x"))</f>
        <v>o</v>
      </c>
      <c r="CD356" s="133" t="str">
        <f>IF('Kaufland intern'!J355="","o",IF(LEN('Kaufland intern'!J355)&gt;6,"Eingabe max. 6 Zeichen!","x"))</f>
        <v>o</v>
      </c>
      <c r="CE356" s="133" t="str">
        <f>IF('Kaufland intern'!K355="","o",IF(LEN('Kaufland intern'!K355)&gt;4,"Eingabe max. 4 Zeichen!","x"))</f>
        <v>o</v>
      </c>
      <c r="CF356" s="133" t="str">
        <f>IF('Kaufland intern'!L355="","o",IF(ISNA(VLOOKUP('Kaufland intern'!L355,Auswahlisten!$Z:$Z,1,0))=FALSE,"x","Bitte Etikettenart korrekt pflegen!"))</f>
        <v>o</v>
      </c>
      <c r="CG356" s="133" t="str">
        <f>IF('Kaufland intern'!M355="","o",IF(LEN('Kaufland intern'!M355)&gt;20,"Eingabe max. 20 Zeichen!","x"))</f>
        <v>o</v>
      </c>
      <c r="CH356" s="133" t="str">
        <f>IF('Kaufland intern'!O355="","o",IF(LEN('Kaufland intern'!O355)&gt;20,"Eingabe max. 20 Zeichen!","x"))</f>
        <v>o</v>
      </c>
      <c r="CI356" s="133" t="str">
        <f>IF('Kaufland intern'!Q355="","o",IF(LEN('Kaufland intern'!Q355)&gt;20,"Eingabe max. 20 Zeichen!","x"))</f>
        <v>o</v>
      </c>
      <c r="CJ356" s="133" t="str">
        <f>IF('Kaufland intern'!S355="","o",IF(LEN('Kaufland intern'!S355)&gt;8,"Eingabe max. 8 Zeichen!","x"))</f>
        <v>o</v>
      </c>
      <c r="CK356" s="133" t="str">
        <f>IF('Kaufland intern'!U355="","o",IF(ISNA(VLOOKUP('Kaufland intern'!U355,Auswahlisten!$D:$D,1,0))=FALSE,"x","Bitte Verpackungsart korrekt pflegen!"))</f>
        <v>o</v>
      </c>
      <c r="CL356" s="133" t="str">
        <f>IF('Kaufland intern'!V355="","o",IF(ISNUMBER('Kaufland intern'!V355),"x","Bitte ausschließlich Zahlen pflegen!"))</f>
        <v>o</v>
      </c>
      <c r="CM356" s="133" t="str">
        <f>IF('Kaufland intern'!W355="","o",IF(ISNA(VLOOKUP('Kaufland intern'!W355,Auswahlisten!$AA:$AA,1,0))=FALSE,"x","Bitte Bezugsweg korrekt pflegen!"))</f>
        <v>o</v>
      </c>
      <c r="CN356" s="133" t="str">
        <f>IF('Kaufland intern'!X355="","o",IF(ISNA(VLOOKUP('Kaufland intern'!X355,Auswahlisten!$AB:$AB,1,0))=FALSE,"x","Bitte Bezugsvorschrift korrekt pflegen!"))</f>
        <v>o</v>
      </c>
      <c r="CO356" s="133" t="str">
        <f>IF('Kaufland intern'!Y355="","o",IF(ISNA(VLOOKUP('Kaufland intern'!Y355,Auswahlisten!$AC:$AC,1,0))=FALSE,"x","Bitte Sortimentsstufenlistung korrekt pflegen!"))</f>
        <v>o</v>
      </c>
      <c r="CP356" s="133" t="str">
        <f>IF('Kaufland intern'!Z355="","o",IF(LEN('Kaufland intern'!Z355)&lt;&gt;13,"Eingabe max. 13 Zahlen!","x"))</f>
        <v>o</v>
      </c>
      <c r="CQ356" s="133" t="str">
        <f>IF('Kaufland intern'!AA355="","o",IF(LEN('Kaufland intern'!AA355)&lt;&gt;13,"Eingabe max. 13 Zahlen!","x"))</f>
        <v>o</v>
      </c>
      <c r="CR356" s="133" t="str">
        <f>IF('Kaufland intern'!AB355="","o",IF(LEN('Kaufland intern'!AB355)&lt;&gt;13,"Eingabe max. 13 Zahlen!","x"))</f>
        <v>o</v>
      </c>
      <c r="CS356" s="133" t="str">
        <f>IF('Kaufland intern'!AC355="","o",IF('Kaufland intern'!AC355="x","x","Bitte nur 'x' für Ja pflegen!"))</f>
        <v>o</v>
      </c>
      <c r="CT356" s="133" t="str">
        <f>IF('Kaufland intern'!AD355="","o",IF('Kaufland intern'!AD355="x","x","Bitte nur 'x' für Ja pflegen!"))</f>
        <v>o</v>
      </c>
      <c r="CU356" s="133" t="str">
        <f>IF('Kaufland intern'!AE355="","o",IF('Kaufland intern'!AE355="x","x","Bitte nur 'x' für Ja pflegen!"))</f>
        <v>o</v>
      </c>
      <c r="CV356" s="133" t="str">
        <f>IF('Kaufland intern'!AF355="","o",IF('Kaufland intern'!AF355="x","x","Bitte nur 'x' für Ja pflegen!"))</f>
        <v>o</v>
      </c>
      <c r="CW356" s="133" t="str">
        <f>IF('Kaufland intern'!AG355="","o",IF('Kaufland intern'!AG355="x","x","Bitte nur 'x' für Ja pflegen!"))</f>
        <v>o</v>
      </c>
      <c r="CX356" s="133" t="str">
        <f>IF('Kaufland intern'!AH355="","o",IF('Kaufland intern'!AH355="x","x","Bitte nur 'x' für Ja pflegen!"))</f>
        <v>o</v>
      </c>
      <c r="CY356" s="133" t="str">
        <f>IF('Kaufland intern'!AI355="","o",IF(LEN('Kaufland intern'!AI355)&lt;&gt;11,"Eingabe 11 Zeichen!","x"))</f>
        <v>o</v>
      </c>
      <c r="CZ356" s="133" t="str">
        <f>IF('Kaufland intern'!AJ355="","o",IF(LEN('Kaufland intern'!AJ355)&lt;&gt;11,"Eingabe 11 Zeichen!","x"))</f>
        <v>o</v>
      </c>
      <c r="DA356" s="133" t="str">
        <f>IF('Kaufland intern'!AK355="","o",IF(LEN('Kaufland intern'!AK355)&lt;&gt;11,"Eingabe 11 Zeichen!","x"))</f>
        <v>o</v>
      </c>
      <c r="DB356" s="133" t="str">
        <f>IF('Kaufland intern'!AL355="","o",IF(LEN('Kaufland intern'!AL355)&lt;&gt;11,"Eingabe 11 Zeichen!","x"))</f>
        <v>o</v>
      </c>
      <c r="DC356" s="133" t="str">
        <f>IF('Kaufland intern'!AM355="","o",IF(LEN('Kaufland intern'!AM355)&lt;&gt;11,"Eingabe 11 Zeichen!","x"))</f>
        <v>o</v>
      </c>
      <c r="DD356" s="133" t="str">
        <f>IF('Kaufland intern'!AN355="","o",IF(LEN('Kaufland intern'!AN355)&lt;&gt;11,"Eingabe 11 Zeichen!","x"))</f>
        <v>o</v>
      </c>
    </row>
    <row r="357" spans="1:108" ht="30">
      <c r="A357" s="128">
        <f>Food!C356</f>
        <v>0</v>
      </c>
      <c r="B357" s="129">
        <f>Food!E356</f>
        <v>0</v>
      </c>
      <c r="C357" s="128">
        <f>Food!O356</f>
        <v>0</v>
      </c>
      <c r="D357" s="133" t="str">
        <f>IF(Food!$A356="","Bitte Datum pflegen!",IF(ISNUMBER(Food!$A356)=FALSE,"Bitte Datum überprüfen!","x"))</f>
        <v>Bitte Datum pflegen!</v>
      </c>
      <c r="E357" s="133" t="str">
        <f>IF(Food!$C356="","Bitte Lieferantenartikelnr. pflegen!",IF(LEN(Food!$C356)&gt;13,"Eingabe max. 13 Zeichen!","x"))</f>
        <v>Bitte Lieferantenartikelnr. pflegen!</v>
      </c>
      <c r="F357" s="133" t="str">
        <f>IF(Food!$D356="","o",IF(LEN(Food!$D356)&gt;13,"Eingabe max. 13 Zeichen!","x"))</f>
        <v>o</v>
      </c>
      <c r="G357" s="145" t="str">
        <f>IF(Food!$F356="","o",IF(ISNUMBER(Food!$F356)=FALSE,"Bitte Gewicht ohne Einheit pflegen!","x"))</f>
        <v>o</v>
      </c>
      <c r="H357" s="133" t="str">
        <f>IF(Food!$G356="","o",IF(ISNA(VLOOKUP(Food!$G356,Auswahlisten!$A:$A,1,0))=FALSE,"x","Bitte Gewichtseinheit korrekt pflegen!"))</f>
        <v>o</v>
      </c>
      <c r="I357" s="133" t="str">
        <f>IF(Food!$H356="","Bitte Steuer pflegen!",IF(OR(Food!$H356=7,Food!$H356=19),"x","Bitte nur 7 oder 19 pflegen!"))</f>
        <v>Bitte Steuer pflegen!</v>
      </c>
      <c r="J357" s="133" t="str">
        <f>IF(Food!$I356="","o",IF(Food!$I356="x","x","Bitte nur 'x' für Ja pflegen!"))</f>
        <v>o</v>
      </c>
      <c r="K357" s="145" t="str">
        <f>IF(Food!$L356="","o",IF(ISNUMBER(Food!$L356)=FALSE,"Bitte Temperatur von ohne Einheit pflegen!","x"))</f>
        <v>o</v>
      </c>
      <c r="L357" s="145" t="str">
        <f>IF(Food!$M356="","o",IF(ISNUMBER(Food!$M356)=FALSE,"Bitte Temperatur bis ohne Einheit pflegen!","x"))</f>
        <v>o</v>
      </c>
      <c r="M357" s="133" t="str">
        <f>IF(Food!$J356="","o",IF(Food!$J356="x","x","Bitte nur 'x' für Ja pflegen!"))</f>
        <v>o</v>
      </c>
      <c r="N357" s="133" t="str">
        <f>IF(Food!$P356="","Bitte Bruttogewicht pflegen!",IF(ISNUMBER(Food!$P356)=FALSE,"Bitte Bruttogwicht ohne Einheit pflegen!","x"))</f>
        <v>Bitte Bruttogewicht pflegen!</v>
      </c>
      <c r="O357" s="133" t="str">
        <f>IF(Food!$Q356="","Bitte Länge pflegen!",IF(ISNUMBER(Food!$Q356)=FALSE,"Bitte Länge ohne Einheit pflegen!","x"))</f>
        <v>Bitte Länge pflegen!</v>
      </c>
      <c r="P357" s="133" t="str">
        <f>IF(Food!$R356="","Bitte Breite pflegen!",IF(ISNUMBER(Food!$R356)=FALSE,"Bitte Breite ohne Einheit pflegen!","x"))</f>
        <v>Bitte Breite pflegen!</v>
      </c>
      <c r="Q357" s="133" t="str">
        <f>IF(Food!$S356="","Bitte Höhe pflegen!",IF(ISNUMBER(Food!$S356)=FALSE,"Bitte Höhe ohne Einheit pflegen!","x"))</f>
        <v>Bitte Höhe pflegen!</v>
      </c>
      <c r="R357" s="133" t="str">
        <f>IF(Food!$V356="","o",IF(ISNUMBER(Food!$V356)=FALSE,"Bitte Bruttogewicht ohne Einheit pflegen!","x"))</f>
        <v>o</v>
      </c>
      <c r="S357" s="133" t="str">
        <f>IF(Food!$W356="","o",IF(ISNUMBER(Food!$W356)=FALSE,"Bitte Länge ohne Einheit pflegen!","x"))</f>
        <v>o</v>
      </c>
      <c r="T357" s="133" t="str">
        <f>IF(Food!$X356="","o",IF(ISNUMBER(Food!$X356)=FALSE,"Bitte Länge ohne Einheit pflegen!","x"))</f>
        <v>o</v>
      </c>
      <c r="U357" s="133" t="str">
        <f>IF(Food!$Y356="","o",IF(ISNUMBER(Food!$Y356)=FALSE,"Bitte Länge ohne Einheit pflegen!","x"))</f>
        <v>o</v>
      </c>
      <c r="V357" s="133" t="str">
        <f>IF(Food!$AB356="","o",IF(ISNUMBER(Food!$AB356)=FALSE,"Bitte Bruttogewicht ohne Einheit pflegen!","x"))</f>
        <v>o</v>
      </c>
      <c r="W357" s="133" t="str">
        <f>IF(Food!$AC356="","o",IF(ISNUMBER(Food!$AC356)=FALSE,"Bitte Länge ohne Einheit pflegen!","x"))</f>
        <v>o</v>
      </c>
      <c r="X357" s="133" t="str">
        <f>IF(Food!$AD356="","o",IF(ISNUMBER(Food!$AD356)=FALSE,"Bitte Breite ohne Einheit pflegen!","x"))</f>
        <v>o</v>
      </c>
      <c r="Y357" s="133" t="str">
        <f>IF(Food!$AE356="","o",IF(ISNUMBER(Food!$AE356)=FALSE,"Bitte Höhe ohne Einheit pflegen!","x"))</f>
        <v>o</v>
      </c>
      <c r="Z357" s="133" t="str">
        <f>IF(Food!$AG356="","o",IF(ISNUMBER(Food!$AG356)=FALSE,"Bitte Bruttogewicht ohne Einheit pflegen!","x"))</f>
        <v>o</v>
      </c>
      <c r="AA357" s="133" t="str">
        <f>IF(Food!$AH356="","o",IF(ISNUMBER(Food!$AH356)=FALSE,"Bitte Länge ohne Einheit pflegen!","x"))</f>
        <v>o</v>
      </c>
      <c r="AB357" s="133" t="str">
        <f>IF(Food!$AI356="","o",IF(ISNUMBER(Food!$AI356)=FALSE,"Bitte Breite ohne Einheit pflegen!","x"))</f>
        <v>o</v>
      </c>
      <c r="AC357" s="133" t="str">
        <f>IF(Food!$AJ356="","o",IF(ISNUMBER(Food!$AJ356)=FALSE,"Bitte Höhe ohne Einheit pflegen!","x"))</f>
        <v>o</v>
      </c>
      <c r="AD357" s="133" t="str">
        <f>IF(Food!$AL356="","o",IF(ISNUMBER(Food!$AL356)=FALSE,"Bitte Bruttogewicht ohne Einheit pflegen!","x"))</f>
        <v>o</v>
      </c>
      <c r="AE357" s="133" t="str">
        <f>IF(Food!$AM356="","o",IF(ISNUMBER(Food!$AM356)=FALSE,"Bitte Länge ohne Einheit pflegen!","x"))</f>
        <v>o</v>
      </c>
      <c r="AF357" s="133" t="str">
        <f>IF(Food!$AN356="","o",IF(ISNUMBER(Food!$AN356)=FALSE,"Bitte Breite ohne Einheit pflegen!","x"))</f>
        <v>o</v>
      </c>
      <c r="AG357" s="133" t="str">
        <f>IF(Food!$AO356="","o",IF(ISNUMBER(Food!$AO356)=FALSE,"Bitte Höhe ohne Einheit pflegen!","x"))</f>
        <v>o</v>
      </c>
      <c r="AH357" s="133" t="str">
        <f>IF(Food!$BX356="","o",IF(Food!$BX356="x","x","Bitte nur 'x' für Ja pflegen!"))</f>
        <v>o</v>
      </c>
      <c r="AI357" s="133" t="str">
        <f>IF(Food!$BY356="","o",IF(ISNUMBER(Food!$BY356),"x","Bitte ausschließlich Zahlen pflegen!"))</f>
        <v>o</v>
      </c>
      <c r="AJ357" s="133" t="str">
        <f>IF(Food!$AR356="","Bitte Verpackungsart pflegen!",IF(Food!$AR356="","o",IF(ISNA(VLOOKUP(Food!$AR356,Auswahlisten!$D:$D,1,0))=FALSE,"x","Bitte Verpackungsart korrekt pflegen!")))</f>
        <v>Bitte Verpackungsart pflegen!</v>
      </c>
      <c r="AK357" s="133" t="str">
        <f>IF(Food!$AS356="","o",IF(ISNUMBER(Food!$AS356)=FALSE,"Bitte nur Anzahl der Tage pflegen!","x"))</f>
        <v>o</v>
      </c>
      <c r="AL357" s="133" t="str">
        <f>IF(Food!$AT356="","o",IF(ISNUMBER(Food!$AT356)=FALSE,"Bitte nur Anzahl der Tage pflegen!","x"))</f>
        <v>o</v>
      </c>
      <c r="AM357" s="133" t="str">
        <f>IF(Food!$AU356="","o",IF(ISNA(VLOOKUP(Food!$AU356,Auswahlisten!$H:$H,1,0))=FALSE,"x","Bitte Produktionsland korrekt pflegen!"))</f>
        <v>o</v>
      </c>
      <c r="AN357" s="133" t="str">
        <f>IF(Food!$AV356="","o",IF(ISNA(VLOOKUP(Food!$AV356,Auswahlisten!$I:$I,1,0))=FALSE,"x","Bitte Region korrekt pflegen!"))</f>
        <v>o</v>
      </c>
      <c r="AO357" s="133" t="str">
        <f>IF(Food!$AW356="","o",IF(LEN(Food!$AW356)&gt;8,"Eingabe max. 8 Zahlen!","x"))</f>
        <v>o</v>
      </c>
      <c r="AP357" s="133" t="str">
        <f>IF(Food!$CC356="","o",IF(Food!$CC356="x","x","Bitte nur 'x' für Ja pflegen!"))</f>
        <v>o</v>
      </c>
      <c r="AQ357" s="133" t="str">
        <f>IF(Food!$AY356="","o",IF(Food!$AY356="x","x","Bitte nur 'x' für Ja pflegen!"))</f>
        <v>o</v>
      </c>
      <c r="AR357" s="133" t="str">
        <f>IF(Food!$AZ356="","o",IF(Food!$AZ356="x","x","Bitte nur 'x' für Ja pflegen!"))</f>
        <v>o</v>
      </c>
      <c r="AS357" s="133" t="str">
        <f>IF(Food!$BA356="","o",IF(Food!$BA356="x","x","Bitte nur 'x' für Ja pflegen!"))</f>
        <v>o</v>
      </c>
      <c r="AT357" s="133" t="str">
        <f>IF(Food!$BB356="","o",IF(Food!$BB356="x","x","Bitte nur 'x' für Ja pflegen!"))</f>
        <v>o</v>
      </c>
      <c r="AU357" s="133" t="str">
        <f ca="1">IF(Food!$BC356="","o",IF(OR(LEFT(CELL("format",Food!$BC356),1)="S",LEFT(CELL("format",Food!$BC356),1)=".",LEFT(CELL("format",Food!$BC356),1)="F"),"x","Bitte ausschließlich Zahlen pflegen!"))</f>
        <v>o</v>
      </c>
      <c r="AV357" s="133" t="str">
        <f>IF(Food!$BD356="","o",IF(Food!$BD356="x","x","Bitte nur 'x' für Ja pflegen!"))</f>
        <v>o</v>
      </c>
      <c r="AW357" s="133" t="str">
        <f ca="1">IF(Food!$BE356="","o",IF(OR(LEFT(CELL("format",Food!$BE356),1)="S",LEFT(CELL("format",Food!$BE356),1)=".",LEFT(CELL("format",Food!$BE356),1)="F"),"x","Bitte ausschließlich Zahlen pflegen!"))</f>
        <v>o</v>
      </c>
      <c r="AX357" s="133" t="str">
        <f>IF(Food!$BF356="","o",IF(Food!$BF356="x","x","Bitte nur 'x' für Ja pflegen!"))</f>
        <v>o</v>
      </c>
      <c r="AY357" s="133" t="str">
        <f ca="1">IF(Food!$BG356="","o",IF(OR(LEFT(CELL("format",Food!$BG356),1)="S",LEFT(CELL("format",Food!$BG356),1)=".",LEFT(CELL("format",Food!$BG356),1)="F"),"x","Bitte ausschließlich Zahlen pflegen!"))</f>
        <v>o</v>
      </c>
      <c r="AZ357" s="133" t="str">
        <f>IF(Food!$BH356="","o",IF(Food!$BH356="x","x","Bitte nur 'x' für Ja pflegen!"))</f>
        <v>o</v>
      </c>
      <c r="BA357" s="133" t="str">
        <f ca="1">IF(Food!$BI356="","o",IF(OR(LEFT(CELL("format",Food!$BI356),1)="S",LEFT(CELL("format",Food!$BI356),1)=".",LEFT(CELL("format",Food!$BI356),1)="F"),"x","Bitte ausschließlich Zahlen pflegen!"))</f>
        <v>o</v>
      </c>
      <c r="BB357" s="133" t="str">
        <f>IF(Food!$BJ356="","o",IF(ISNUMBER(Food!$BJ356),"x","Bitte ausschließlich Zahlen pflegen!"))</f>
        <v>o</v>
      </c>
      <c r="BC357" s="133" t="str">
        <f ca="1">IF(Food!$BK356="","o",IF(OR(LEFT(CELL("format",Food!$BK356),1)="S",LEFT(CELL("format",Food!$BK356),1)=".",LEFT(CELL("format",Food!$BK356),1)="F"),"x","Bitte ausschließlich Zahlen pflegen!"))</f>
        <v>o</v>
      </c>
      <c r="BD357" s="133" t="str">
        <f>IF(Food!$BL356="","o",IF(ISNUMBER(Food!$BL356),"x","Bitte ausschließlich Zahlen pflegen!"))</f>
        <v>o</v>
      </c>
      <c r="BE357" s="133" t="str">
        <f>IF(Food!$BM356="","o",IF(ISNUMBER(Food!$BM356),"x","Bitte ausschließlich Zahlen pflegen!"))</f>
        <v>o</v>
      </c>
      <c r="BF357" s="133" t="str">
        <f>IF(Food!$BS356="","o",IF(ISNA(VLOOKUP(Food!$BS356,Auswahlisten!$H:$H,1,0))=FALSE,"x","Bitte Produktionsland korrekt pflegen!"))</f>
        <v>o</v>
      </c>
      <c r="BG357" s="133" t="str">
        <f>IF(Food!$BU356="","o",IF(ISNUMBER(Food!$BU356),"x","Bitte ausschließlich Zahlen pflegen!"))</f>
        <v>o</v>
      </c>
      <c r="BH357" s="133" t="str">
        <f>IF(Food!$BV356="","o",IF(ISNUMBER(Food!$BV356),"x","Bitte ausschließlich Zahlen pflegen!"))</f>
        <v>o</v>
      </c>
      <c r="BI357" s="133" t="str">
        <f>IF(Food!$BW356="","o",IF(ISNUMBER(Food!$BW356),"x","Bitte ausschließlich Zahlen pflegen!"))</f>
        <v>o</v>
      </c>
      <c r="BJ357" s="133" t="str">
        <f>IF(Food!$BZ356="","o",IF(ISNA(VLOOKUP(Food!$BZ356,Auswahlisten!$AE:$AE,1,0))=FALSE,"x","Bitte Pfandart korrekt pflegen!"))</f>
        <v>o</v>
      </c>
      <c r="BK357" s="133" t="str">
        <f>IF(Food!$CA356="","o",IF(ISNUMBER(Food!$CA356),"x","Bitte ausschließlich Zahlen pflegen!"))</f>
        <v>o</v>
      </c>
      <c r="BL357" s="133" t="str">
        <f>IF(Food!$CD356="","o",IF(ISNUMBER(Food!$CD356),"x","Bitte ausschließlich Zahlen pflegen!"))</f>
        <v>o</v>
      </c>
      <c r="BM357" s="133" t="str">
        <f>IF(Food!$CE356="","o",IF(ISNA(VLOOKUP(Food!$CE356,Auswahlisten!$A:$A,1,0))=FALSE,"x","Bitte Gewichtseinheit korrekt pflegen!"))</f>
        <v>o</v>
      </c>
      <c r="BN357" s="133" t="str">
        <f>IF(Food!$CF356="","o",IF(ISNUMBER(Food!$CF356),"x","Bitte ausschließlich Zahlen pflegen!"))</f>
        <v>o</v>
      </c>
      <c r="BO357" s="133" t="str">
        <f>IF(Food!$CG356="","o",IF(ISNUMBER(Food!$CG356),"x","Bitte ausschließlich Zahlen pflegen!"))</f>
        <v>o</v>
      </c>
      <c r="BP357" s="133" t="str">
        <f>IF(Food!$CH356="","o",IF(ISNA(VLOOKUP(Food!$CH356,Auswahlisten!$A:$A,1,0))=FALSE,"x","Bitte Gewichtseinheit korrekt pflegen!"))</f>
        <v>o</v>
      </c>
      <c r="BQ357" s="133" t="str">
        <f>IF(Food!$CI356="","o",IF(ISNA(VLOOKUP(Food!$CI356,Auswahlisten!$F:$F,1,0))=FALSE,"x","Bitte JuSchu korrekt pflegen!"))</f>
        <v>o</v>
      </c>
      <c r="BR357" s="133" t="str">
        <f>IF(Verpackung!$D356="","o",IF(ISNUMBER(Verpackung!$D356),"x","Bitte ausschließlich Zahlen pflegen!"))</f>
        <v>o</v>
      </c>
      <c r="BS357" s="133" t="str">
        <f>IF(Verpackung!$E356="","o",IF(ISNUMBER(Verpackung!$E356),"x","Bitte ausschließlich Zahlen pflegen!"))</f>
        <v>o</v>
      </c>
      <c r="BT357" s="133" t="str">
        <f>IF(Verpackung!$F356="","o",IF(ISNUMBER(Verpackung!$F356),"x","Bitte ausschließlich Zahlen pflegen!"))</f>
        <v>o</v>
      </c>
      <c r="BU357" s="133" t="str">
        <f>IF(Verpackung!$G356="","o",IF(ISNUMBER(Verpackung!$G356),"x","Bitte ausschließlich Zahlen pflegen!"))</f>
        <v>o</v>
      </c>
      <c r="BV357" s="133" t="str">
        <f>IF(Verpackung!$H356="","o",IF(ISNUMBER(Verpackung!$H356),"x","Bitte ausschließlich Zahlen pflegen!"))</f>
        <v>o</v>
      </c>
      <c r="BW357" s="133" t="str">
        <f>IF(Verpackung!$I356="","o",IF(ISNUMBER(Verpackung!$I356),"x","Bitte ausschließlich Zahlen pflegen!"))</f>
        <v>o</v>
      </c>
      <c r="BX357" s="133" t="str">
        <f>IF(Verpackung!$J356="","o",IF(ISNUMBER(Verpackung!$J356),"x","Bitte ausschließlich Zahlen pflegen!"))</f>
        <v>o</v>
      </c>
      <c r="BY357" s="133" t="str">
        <f>IF(Verpackung!$K356="","o",IF(ISNUMBER(Verpackung!$K356),"x","Bitte ausschließlich Zahlen pflegen!"))</f>
        <v>o</v>
      </c>
      <c r="BZ357" s="133" t="str">
        <f>IF('Kaufland intern'!D356="","o",IF(LEN('Kaufland intern'!D356)&gt;40,"Eingabe max. 40 Zeichen!","x"))</f>
        <v>o</v>
      </c>
      <c r="CA357" s="133" t="str">
        <f>IF('Kaufland intern'!F356="","o",IF(AND(ISNUMBER('Kaufland intern'!F356),'Kaufland intern'!F356&gt;=1000000,'Kaufland intern'!F356&lt;=9999999),"x","Bitte Eingabe prüfen!"))</f>
        <v>o</v>
      </c>
      <c r="CB357" s="133" t="str">
        <f>IF('Kaufland intern'!G356="","o",IF(LEN('Kaufland intern'!G356)&gt;18,"Eingabe max. 18 Zeichen!","x"))</f>
        <v>o</v>
      </c>
      <c r="CC357" s="133" t="str">
        <f>IF('Kaufland intern'!I356="","o",IF(LEN('Kaufland intern'!I356)&gt;3,"Eingabe max. 3 Zeichen!","x"))</f>
        <v>o</v>
      </c>
      <c r="CD357" s="133" t="str">
        <f>IF('Kaufland intern'!J356="","o",IF(LEN('Kaufland intern'!J356)&gt;6,"Eingabe max. 6 Zeichen!","x"))</f>
        <v>o</v>
      </c>
      <c r="CE357" s="133" t="str">
        <f>IF('Kaufland intern'!K356="","o",IF(LEN('Kaufland intern'!K356)&gt;4,"Eingabe max. 4 Zeichen!","x"))</f>
        <v>o</v>
      </c>
      <c r="CF357" s="133" t="str">
        <f>IF('Kaufland intern'!L356="","o",IF(ISNA(VLOOKUP('Kaufland intern'!L356,Auswahlisten!$Z:$Z,1,0))=FALSE,"x","Bitte Etikettenart korrekt pflegen!"))</f>
        <v>o</v>
      </c>
      <c r="CG357" s="133" t="str">
        <f>IF('Kaufland intern'!M356="","o",IF(LEN('Kaufland intern'!M356)&gt;20,"Eingabe max. 20 Zeichen!","x"))</f>
        <v>o</v>
      </c>
      <c r="CH357" s="133" t="str">
        <f>IF('Kaufland intern'!O356="","o",IF(LEN('Kaufland intern'!O356)&gt;20,"Eingabe max. 20 Zeichen!","x"))</f>
        <v>o</v>
      </c>
      <c r="CI357" s="133" t="str">
        <f>IF('Kaufland intern'!Q356="","o",IF(LEN('Kaufland intern'!Q356)&gt;20,"Eingabe max. 20 Zeichen!","x"))</f>
        <v>o</v>
      </c>
      <c r="CJ357" s="133" t="str">
        <f>IF('Kaufland intern'!S356="","o",IF(LEN('Kaufland intern'!S356)&gt;8,"Eingabe max. 8 Zeichen!","x"))</f>
        <v>o</v>
      </c>
      <c r="CK357" s="133" t="str">
        <f>IF('Kaufland intern'!U356="","o",IF(ISNA(VLOOKUP('Kaufland intern'!U356,Auswahlisten!$D:$D,1,0))=FALSE,"x","Bitte Verpackungsart korrekt pflegen!"))</f>
        <v>o</v>
      </c>
      <c r="CL357" s="133" t="str">
        <f>IF('Kaufland intern'!V356="","o",IF(ISNUMBER('Kaufland intern'!V356),"x","Bitte ausschließlich Zahlen pflegen!"))</f>
        <v>o</v>
      </c>
      <c r="CM357" s="133" t="str">
        <f>IF('Kaufland intern'!W356="","o",IF(ISNA(VLOOKUP('Kaufland intern'!W356,Auswahlisten!$AA:$AA,1,0))=FALSE,"x","Bitte Bezugsweg korrekt pflegen!"))</f>
        <v>o</v>
      </c>
      <c r="CN357" s="133" t="str">
        <f>IF('Kaufland intern'!X356="","o",IF(ISNA(VLOOKUP('Kaufland intern'!X356,Auswahlisten!$AB:$AB,1,0))=FALSE,"x","Bitte Bezugsvorschrift korrekt pflegen!"))</f>
        <v>o</v>
      </c>
      <c r="CO357" s="133" t="str">
        <f>IF('Kaufland intern'!Y356="","o",IF(ISNA(VLOOKUP('Kaufland intern'!Y356,Auswahlisten!$AC:$AC,1,0))=FALSE,"x","Bitte Sortimentsstufenlistung korrekt pflegen!"))</f>
        <v>o</v>
      </c>
      <c r="CP357" s="133" t="str">
        <f>IF('Kaufland intern'!Z356="","o",IF(LEN('Kaufland intern'!Z356)&lt;&gt;13,"Eingabe max. 13 Zahlen!","x"))</f>
        <v>o</v>
      </c>
      <c r="CQ357" s="133" t="str">
        <f>IF('Kaufland intern'!AA356="","o",IF(LEN('Kaufland intern'!AA356)&lt;&gt;13,"Eingabe max. 13 Zahlen!","x"))</f>
        <v>o</v>
      </c>
      <c r="CR357" s="133" t="str">
        <f>IF('Kaufland intern'!AB356="","o",IF(LEN('Kaufland intern'!AB356)&lt;&gt;13,"Eingabe max. 13 Zahlen!","x"))</f>
        <v>o</v>
      </c>
      <c r="CS357" s="133" t="str">
        <f>IF('Kaufland intern'!AC356="","o",IF('Kaufland intern'!AC356="x","x","Bitte nur 'x' für Ja pflegen!"))</f>
        <v>o</v>
      </c>
      <c r="CT357" s="133" t="str">
        <f>IF('Kaufland intern'!AD356="","o",IF('Kaufland intern'!AD356="x","x","Bitte nur 'x' für Ja pflegen!"))</f>
        <v>o</v>
      </c>
      <c r="CU357" s="133" t="str">
        <f>IF('Kaufland intern'!AE356="","o",IF('Kaufland intern'!AE356="x","x","Bitte nur 'x' für Ja pflegen!"))</f>
        <v>o</v>
      </c>
      <c r="CV357" s="133" t="str">
        <f>IF('Kaufland intern'!AF356="","o",IF('Kaufland intern'!AF356="x","x","Bitte nur 'x' für Ja pflegen!"))</f>
        <v>o</v>
      </c>
      <c r="CW357" s="133" t="str">
        <f>IF('Kaufland intern'!AG356="","o",IF('Kaufland intern'!AG356="x","x","Bitte nur 'x' für Ja pflegen!"))</f>
        <v>o</v>
      </c>
      <c r="CX357" s="133" t="str">
        <f>IF('Kaufland intern'!AH356="","o",IF('Kaufland intern'!AH356="x","x","Bitte nur 'x' für Ja pflegen!"))</f>
        <v>o</v>
      </c>
      <c r="CY357" s="133" t="str">
        <f>IF('Kaufland intern'!AI356="","o",IF(LEN('Kaufland intern'!AI356)&lt;&gt;11,"Eingabe 11 Zeichen!","x"))</f>
        <v>o</v>
      </c>
      <c r="CZ357" s="133" t="str">
        <f>IF('Kaufland intern'!AJ356="","o",IF(LEN('Kaufland intern'!AJ356)&lt;&gt;11,"Eingabe 11 Zeichen!","x"))</f>
        <v>o</v>
      </c>
      <c r="DA357" s="133" t="str">
        <f>IF('Kaufland intern'!AK356="","o",IF(LEN('Kaufland intern'!AK356)&lt;&gt;11,"Eingabe 11 Zeichen!","x"))</f>
        <v>o</v>
      </c>
      <c r="DB357" s="133" t="str">
        <f>IF('Kaufland intern'!AL356="","o",IF(LEN('Kaufland intern'!AL356)&lt;&gt;11,"Eingabe 11 Zeichen!","x"))</f>
        <v>o</v>
      </c>
      <c r="DC357" s="133" t="str">
        <f>IF('Kaufland intern'!AM356="","o",IF(LEN('Kaufland intern'!AM356)&lt;&gt;11,"Eingabe 11 Zeichen!","x"))</f>
        <v>o</v>
      </c>
      <c r="DD357" s="133" t="str">
        <f>IF('Kaufland intern'!AN356="","o",IF(LEN('Kaufland intern'!AN356)&lt;&gt;11,"Eingabe 11 Zeichen!","x"))</f>
        <v>o</v>
      </c>
    </row>
    <row r="358" spans="1:108" ht="30">
      <c r="A358" s="128">
        <f>Food!C357</f>
        <v>0</v>
      </c>
      <c r="B358" s="129">
        <f>Food!E357</f>
        <v>0</v>
      </c>
      <c r="C358" s="128">
        <f>Food!O357</f>
        <v>0</v>
      </c>
      <c r="D358" s="133" t="str">
        <f>IF(Food!$A357="","Bitte Datum pflegen!",IF(ISNUMBER(Food!$A357)=FALSE,"Bitte Datum überprüfen!","x"))</f>
        <v>Bitte Datum pflegen!</v>
      </c>
      <c r="E358" s="133" t="str">
        <f>IF(Food!$C357="","Bitte Lieferantenartikelnr. pflegen!",IF(LEN(Food!$C357)&gt;13,"Eingabe max. 13 Zeichen!","x"))</f>
        <v>Bitte Lieferantenartikelnr. pflegen!</v>
      </c>
      <c r="F358" s="133" t="str">
        <f>IF(Food!$D357="","o",IF(LEN(Food!$D357)&gt;13,"Eingabe max. 13 Zeichen!","x"))</f>
        <v>o</v>
      </c>
      <c r="G358" s="145" t="str">
        <f>IF(Food!$F357="","o",IF(ISNUMBER(Food!$F357)=FALSE,"Bitte Gewicht ohne Einheit pflegen!","x"))</f>
        <v>o</v>
      </c>
      <c r="H358" s="133" t="str">
        <f>IF(Food!$G357="","o",IF(ISNA(VLOOKUP(Food!$G357,Auswahlisten!$A:$A,1,0))=FALSE,"x","Bitte Gewichtseinheit korrekt pflegen!"))</f>
        <v>o</v>
      </c>
      <c r="I358" s="133" t="str">
        <f>IF(Food!$H357="","Bitte Steuer pflegen!",IF(OR(Food!$H357=7,Food!$H357=19),"x","Bitte nur 7 oder 19 pflegen!"))</f>
        <v>Bitte Steuer pflegen!</v>
      </c>
      <c r="J358" s="133" t="str">
        <f>IF(Food!$I357="","o",IF(Food!$I357="x","x","Bitte nur 'x' für Ja pflegen!"))</f>
        <v>o</v>
      </c>
      <c r="K358" s="145" t="str">
        <f>IF(Food!$L357="","o",IF(ISNUMBER(Food!$L357)=FALSE,"Bitte Temperatur von ohne Einheit pflegen!","x"))</f>
        <v>o</v>
      </c>
      <c r="L358" s="145" t="str">
        <f>IF(Food!$M357="","o",IF(ISNUMBER(Food!$M357)=FALSE,"Bitte Temperatur bis ohne Einheit pflegen!","x"))</f>
        <v>o</v>
      </c>
      <c r="M358" s="133" t="str">
        <f>IF(Food!$J357="","o",IF(Food!$J357="x","x","Bitte nur 'x' für Ja pflegen!"))</f>
        <v>o</v>
      </c>
      <c r="N358" s="133" t="str">
        <f>IF(Food!$P357="","Bitte Bruttogewicht pflegen!",IF(ISNUMBER(Food!$P357)=FALSE,"Bitte Bruttogwicht ohne Einheit pflegen!","x"))</f>
        <v>Bitte Bruttogewicht pflegen!</v>
      </c>
      <c r="O358" s="133" t="str">
        <f>IF(Food!$Q357="","Bitte Länge pflegen!",IF(ISNUMBER(Food!$Q357)=FALSE,"Bitte Länge ohne Einheit pflegen!","x"))</f>
        <v>Bitte Länge pflegen!</v>
      </c>
      <c r="P358" s="133" t="str">
        <f>IF(Food!$R357="","Bitte Breite pflegen!",IF(ISNUMBER(Food!$R357)=FALSE,"Bitte Breite ohne Einheit pflegen!","x"))</f>
        <v>Bitte Breite pflegen!</v>
      </c>
      <c r="Q358" s="133" t="str">
        <f>IF(Food!$S357="","Bitte Höhe pflegen!",IF(ISNUMBER(Food!$S357)=FALSE,"Bitte Höhe ohne Einheit pflegen!","x"))</f>
        <v>Bitte Höhe pflegen!</v>
      </c>
      <c r="R358" s="133" t="str">
        <f>IF(Food!$V357="","o",IF(ISNUMBER(Food!$V357)=FALSE,"Bitte Bruttogewicht ohne Einheit pflegen!","x"))</f>
        <v>o</v>
      </c>
      <c r="S358" s="133" t="str">
        <f>IF(Food!$W357="","o",IF(ISNUMBER(Food!$W357)=FALSE,"Bitte Länge ohne Einheit pflegen!","x"))</f>
        <v>o</v>
      </c>
      <c r="T358" s="133" t="str">
        <f>IF(Food!$X357="","o",IF(ISNUMBER(Food!$X357)=FALSE,"Bitte Länge ohne Einheit pflegen!","x"))</f>
        <v>o</v>
      </c>
      <c r="U358" s="133" t="str">
        <f>IF(Food!$Y357="","o",IF(ISNUMBER(Food!$Y357)=FALSE,"Bitte Länge ohne Einheit pflegen!","x"))</f>
        <v>o</v>
      </c>
      <c r="V358" s="133" t="str">
        <f>IF(Food!$AB357="","o",IF(ISNUMBER(Food!$AB357)=FALSE,"Bitte Bruttogewicht ohne Einheit pflegen!","x"))</f>
        <v>o</v>
      </c>
      <c r="W358" s="133" t="str">
        <f>IF(Food!$AC357="","o",IF(ISNUMBER(Food!$AC357)=FALSE,"Bitte Länge ohne Einheit pflegen!","x"))</f>
        <v>o</v>
      </c>
      <c r="X358" s="133" t="str">
        <f>IF(Food!$AD357="","o",IF(ISNUMBER(Food!$AD357)=FALSE,"Bitte Breite ohne Einheit pflegen!","x"))</f>
        <v>o</v>
      </c>
      <c r="Y358" s="133" t="str">
        <f>IF(Food!$AE357="","o",IF(ISNUMBER(Food!$AE357)=FALSE,"Bitte Höhe ohne Einheit pflegen!","x"))</f>
        <v>o</v>
      </c>
      <c r="Z358" s="133" t="str">
        <f>IF(Food!$AG357="","o",IF(ISNUMBER(Food!$AG357)=FALSE,"Bitte Bruttogewicht ohne Einheit pflegen!","x"))</f>
        <v>o</v>
      </c>
      <c r="AA358" s="133" t="str">
        <f>IF(Food!$AH357="","o",IF(ISNUMBER(Food!$AH357)=FALSE,"Bitte Länge ohne Einheit pflegen!","x"))</f>
        <v>o</v>
      </c>
      <c r="AB358" s="133" t="str">
        <f>IF(Food!$AI357="","o",IF(ISNUMBER(Food!$AI357)=FALSE,"Bitte Breite ohne Einheit pflegen!","x"))</f>
        <v>o</v>
      </c>
      <c r="AC358" s="133" t="str">
        <f>IF(Food!$AJ357="","o",IF(ISNUMBER(Food!$AJ357)=FALSE,"Bitte Höhe ohne Einheit pflegen!","x"))</f>
        <v>o</v>
      </c>
      <c r="AD358" s="133" t="str">
        <f>IF(Food!$AL357="","o",IF(ISNUMBER(Food!$AL357)=FALSE,"Bitte Bruttogewicht ohne Einheit pflegen!","x"))</f>
        <v>o</v>
      </c>
      <c r="AE358" s="133" t="str">
        <f>IF(Food!$AM357="","o",IF(ISNUMBER(Food!$AM357)=FALSE,"Bitte Länge ohne Einheit pflegen!","x"))</f>
        <v>o</v>
      </c>
      <c r="AF358" s="133" t="str">
        <f>IF(Food!$AN357="","o",IF(ISNUMBER(Food!$AN357)=FALSE,"Bitte Breite ohne Einheit pflegen!","x"))</f>
        <v>o</v>
      </c>
      <c r="AG358" s="133" t="str">
        <f>IF(Food!$AO357="","o",IF(ISNUMBER(Food!$AO357)=FALSE,"Bitte Höhe ohne Einheit pflegen!","x"))</f>
        <v>o</v>
      </c>
      <c r="AH358" s="133" t="str">
        <f>IF(Food!$BX357="","o",IF(Food!$BX357="x","x","Bitte nur 'x' für Ja pflegen!"))</f>
        <v>o</v>
      </c>
      <c r="AI358" s="133" t="str">
        <f>IF(Food!$BY357="","o",IF(ISNUMBER(Food!$BY357),"x","Bitte ausschließlich Zahlen pflegen!"))</f>
        <v>o</v>
      </c>
      <c r="AJ358" s="133" t="str">
        <f>IF(Food!$AR357="","Bitte Verpackungsart pflegen!",IF(Food!$AR357="","o",IF(ISNA(VLOOKUP(Food!$AR357,Auswahlisten!$D:$D,1,0))=FALSE,"x","Bitte Verpackungsart korrekt pflegen!")))</f>
        <v>Bitte Verpackungsart pflegen!</v>
      </c>
      <c r="AK358" s="133" t="str">
        <f>IF(Food!$AS357="","o",IF(ISNUMBER(Food!$AS357)=FALSE,"Bitte nur Anzahl der Tage pflegen!","x"))</f>
        <v>o</v>
      </c>
      <c r="AL358" s="133" t="str">
        <f>IF(Food!$AT357="","o",IF(ISNUMBER(Food!$AT357)=FALSE,"Bitte nur Anzahl der Tage pflegen!","x"))</f>
        <v>o</v>
      </c>
      <c r="AM358" s="133" t="str">
        <f>IF(Food!$AU357="","o",IF(ISNA(VLOOKUP(Food!$AU357,Auswahlisten!$H:$H,1,0))=FALSE,"x","Bitte Produktionsland korrekt pflegen!"))</f>
        <v>o</v>
      </c>
      <c r="AN358" s="133" t="str">
        <f>IF(Food!$AV357="","o",IF(ISNA(VLOOKUP(Food!$AV357,Auswahlisten!$I:$I,1,0))=FALSE,"x","Bitte Region korrekt pflegen!"))</f>
        <v>o</v>
      </c>
      <c r="AO358" s="133" t="str">
        <f>IF(Food!$AW357="","o",IF(LEN(Food!$AW357)&gt;8,"Eingabe max. 8 Zahlen!","x"))</f>
        <v>o</v>
      </c>
      <c r="AP358" s="133" t="str">
        <f>IF(Food!$CC357="","o",IF(Food!$CC357="x","x","Bitte nur 'x' für Ja pflegen!"))</f>
        <v>o</v>
      </c>
      <c r="AQ358" s="133" t="str">
        <f>IF(Food!$AY357="","o",IF(Food!$AY357="x","x","Bitte nur 'x' für Ja pflegen!"))</f>
        <v>o</v>
      </c>
      <c r="AR358" s="133" t="str">
        <f>IF(Food!$AZ357="","o",IF(Food!$AZ357="x","x","Bitte nur 'x' für Ja pflegen!"))</f>
        <v>o</v>
      </c>
      <c r="AS358" s="133" t="str">
        <f>IF(Food!$BA357="","o",IF(Food!$BA357="x","x","Bitte nur 'x' für Ja pflegen!"))</f>
        <v>o</v>
      </c>
      <c r="AT358" s="133" t="str">
        <f>IF(Food!$BB357="","o",IF(Food!$BB357="x","x","Bitte nur 'x' für Ja pflegen!"))</f>
        <v>o</v>
      </c>
      <c r="AU358" s="133" t="str">
        <f ca="1">IF(Food!$BC357="","o",IF(OR(LEFT(CELL("format",Food!$BC357),1)="S",LEFT(CELL("format",Food!$BC357),1)=".",LEFT(CELL("format",Food!$BC357),1)="F"),"x","Bitte ausschließlich Zahlen pflegen!"))</f>
        <v>o</v>
      </c>
      <c r="AV358" s="133" t="str">
        <f>IF(Food!$BD357="","o",IF(Food!$BD357="x","x","Bitte nur 'x' für Ja pflegen!"))</f>
        <v>o</v>
      </c>
      <c r="AW358" s="133" t="str">
        <f ca="1">IF(Food!$BE357="","o",IF(OR(LEFT(CELL("format",Food!$BE357),1)="S",LEFT(CELL("format",Food!$BE357),1)=".",LEFT(CELL("format",Food!$BE357),1)="F"),"x","Bitte ausschließlich Zahlen pflegen!"))</f>
        <v>o</v>
      </c>
      <c r="AX358" s="133" t="str">
        <f>IF(Food!$BF357="","o",IF(Food!$BF357="x","x","Bitte nur 'x' für Ja pflegen!"))</f>
        <v>o</v>
      </c>
      <c r="AY358" s="133" t="str">
        <f ca="1">IF(Food!$BG357="","o",IF(OR(LEFT(CELL("format",Food!$BG357),1)="S",LEFT(CELL("format",Food!$BG357),1)=".",LEFT(CELL("format",Food!$BG357),1)="F"),"x","Bitte ausschließlich Zahlen pflegen!"))</f>
        <v>o</v>
      </c>
      <c r="AZ358" s="133" t="str">
        <f>IF(Food!$BH357="","o",IF(Food!$BH357="x","x","Bitte nur 'x' für Ja pflegen!"))</f>
        <v>o</v>
      </c>
      <c r="BA358" s="133" t="str">
        <f ca="1">IF(Food!$BI357="","o",IF(OR(LEFT(CELL("format",Food!$BI357),1)="S",LEFT(CELL("format",Food!$BI357),1)=".",LEFT(CELL("format",Food!$BI357),1)="F"),"x","Bitte ausschließlich Zahlen pflegen!"))</f>
        <v>o</v>
      </c>
      <c r="BB358" s="133" t="str">
        <f>IF(Food!$BJ357="","o",IF(ISNUMBER(Food!$BJ357),"x","Bitte ausschließlich Zahlen pflegen!"))</f>
        <v>o</v>
      </c>
      <c r="BC358" s="133" t="str">
        <f ca="1">IF(Food!$BK357="","o",IF(OR(LEFT(CELL("format",Food!$BK357),1)="S",LEFT(CELL("format",Food!$BK357),1)=".",LEFT(CELL("format",Food!$BK357),1)="F"),"x","Bitte ausschließlich Zahlen pflegen!"))</f>
        <v>o</v>
      </c>
      <c r="BD358" s="133" t="str">
        <f>IF(Food!$BL357="","o",IF(ISNUMBER(Food!$BL357),"x","Bitte ausschließlich Zahlen pflegen!"))</f>
        <v>o</v>
      </c>
      <c r="BE358" s="133" t="str">
        <f>IF(Food!$BM357="","o",IF(ISNUMBER(Food!$BM357),"x","Bitte ausschließlich Zahlen pflegen!"))</f>
        <v>o</v>
      </c>
      <c r="BF358" s="133" t="str">
        <f>IF(Food!$BS357="","o",IF(ISNA(VLOOKUP(Food!$BS357,Auswahlisten!$H:$H,1,0))=FALSE,"x","Bitte Produktionsland korrekt pflegen!"))</f>
        <v>o</v>
      </c>
      <c r="BG358" s="133" t="str">
        <f>IF(Food!$BU357="","o",IF(ISNUMBER(Food!$BU357),"x","Bitte ausschließlich Zahlen pflegen!"))</f>
        <v>o</v>
      </c>
      <c r="BH358" s="133" t="str">
        <f>IF(Food!$BV357="","o",IF(ISNUMBER(Food!$BV357),"x","Bitte ausschließlich Zahlen pflegen!"))</f>
        <v>o</v>
      </c>
      <c r="BI358" s="133" t="str">
        <f>IF(Food!$BW357="","o",IF(ISNUMBER(Food!$BW357),"x","Bitte ausschließlich Zahlen pflegen!"))</f>
        <v>o</v>
      </c>
      <c r="BJ358" s="133" t="str">
        <f>IF(Food!$BZ357="","o",IF(ISNA(VLOOKUP(Food!$BZ357,Auswahlisten!$AE:$AE,1,0))=FALSE,"x","Bitte Pfandart korrekt pflegen!"))</f>
        <v>o</v>
      </c>
      <c r="BK358" s="133" t="str">
        <f>IF(Food!$CA357="","o",IF(ISNUMBER(Food!$CA357),"x","Bitte ausschließlich Zahlen pflegen!"))</f>
        <v>o</v>
      </c>
      <c r="BL358" s="133" t="str">
        <f>IF(Food!$CD357="","o",IF(ISNUMBER(Food!$CD357),"x","Bitte ausschließlich Zahlen pflegen!"))</f>
        <v>o</v>
      </c>
      <c r="BM358" s="133" t="str">
        <f>IF(Food!$CE357="","o",IF(ISNA(VLOOKUP(Food!$CE357,Auswahlisten!$A:$A,1,0))=FALSE,"x","Bitte Gewichtseinheit korrekt pflegen!"))</f>
        <v>o</v>
      </c>
      <c r="BN358" s="133" t="str">
        <f>IF(Food!$CF357="","o",IF(ISNUMBER(Food!$CF357),"x","Bitte ausschließlich Zahlen pflegen!"))</f>
        <v>o</v>
      </c>
      <c r="BO358" s="133" t="str">
        <f>IF(Food!$CG357="","o",IF(ISNUMBER(Food!$CG357),"x","Bitte ausschließlich Zahlen pflegen!"))</f>
        <v>o</v>
      </c>
      <c r="BP358" s="133" t="str">
        <f>IF(Food!$CH357="","o",IF(ISNA(VLOOKUP(Food!$CH357,Auswahlisten!$A:$A,1,0))=FALSE,"x","Bitte Gewichtseinheit korrekt pflegen!"))</f>
        <v>o</v>
      </c>
      <c r="BQ358" s="133" t="str">
        <f>IF(Food!$CI357="","o",IF(ISNA(VLOOKUP(Food!$CI357,Auswahlisten!$F:$F,1,0))=FALSE,"x","Bitte JuSchu korrekt pflegen!"))</f>
        <v>o</v>
      </c>
      <c r="BR358" s="133" t="str">
        <f>IF(Verpackung!$D357="","o",IF(ISNUMBER(Verpackung!$D357),"x","Bitte ausschließlich Zahlen pflegen!"))</f>
        <v>o</v>
      </c>
      <c r="BS358" s="133" t="str">
        <f>IF(Verpackung!$E357="","o",IF(ISNUMBER(Verpackung!$E357),"x","Bitte ausschließlich Zahlen pflegen!"))</f>
        <v>o</v>
      </c>
      <c r="BT358" s="133" t="str">
        <f>IF(Verpackung!$F357="","o",IF(ISNUMBER(Verpackung!$F357),"x","Bitte ausschließlich Zahlen pflegen!"))</f>
        <v>o</v>
      </c>
      <c r="BU358" s="133" t="str">
        <f>IF(Verpackung!$G357="","o",IF(ISNUMBER(Verpackung!$G357),"x","Bitte ausschließlich Zahlen pflegen!"))</f>
        <v>o</v>
      </c>
      <c r="BV358" s="133" t="str">
        <f>IF(Verpackung!$H357="","o",IF(ISNUMBER(Verpackung!$H357),"x","Bitte ausschließlich Zahlen pflegen!"))</f>
        <v>o</v>
      </c>
      <c r="BW358" s="133" t="str">
        <f>IF(Verpackung!$I357="","o",IF(ISNUMBER(Verpackung!$I357),"x","Bitte ausschließlich Zahlen pflegen!"))</f>
        <v>o</v>
      </c>
      <c r="BX358" s="133" t="str">
        <f>IF(Verpackung!$J357="","o",IF(ISNUMBER(Verpackung!$J357),"x","Bitte ausschließlich Zahlen pflegen!"))</f>
        <v>o</v>
      </c>
      <c r="BY358" s="133" t="str">
        <f>IF(Verpackung!$K357="","o",IF(ISNUMBER(Verpackung!$K357),"x","Bitte ausschließlich Zahlen pflegen!"))</f>
        <v>o</v>
      </c>
      <c r="BZ358" s="133" t="str">
        <f>IF('Kaufland intern'!D357="","o",IF(LEN('Kaufland intern'!D357)&gt;40,"Eingabe max. 40 Zeichen!","x"))</f>
        <v>o</v>
      </c>
      <c r="CA358" s="133" t="str">
        <f>IF('Kaufland intern'!F357="","o",IF(AND(ISNUMBER('Kaufland intern'!F357),'Kaufland intern'!F357&gt;=1000000,'Kaufland intern'!F357&lt;=9999999),"x","Bitte Eingabe prüfen!"))</f>
        <v>o</v>
      </c>
      <c r="CB358" s="133" t="str">
        <f>IF('Kaufland intern'!G357="","o",IF(LEN('Kaufland intern'!G357)&gt;18,"Eingabe max. 18 Zeichen!","x"))</f>
        <v>o</v>
      </c>
      <c r="CC358" s="133" t="str">
        <f>IF('Kaufland intern'!I357="","o",IF(LEN('Kaufland intern'!I357)&gt;3,"Eingabe max. 3 Zeichen!","x"))</f>
        <v>o</v>
      </c>
      <c r="CD358" s="133" t="str">
        <f>IF('Kaufland intern'!J357="","o",IF(LEN('Kaufland intern'!J357)&gt;6,"Eingabe max. 6 Zeichen!","x"))</f>
        <v>o</v>
      </c>
      <c r="CE358" s="133" t="str">
        <f>IF('Kaufland intern'!K357="","o",IF(LEN('Kaufland intern'!K357)&gt;4,"Eingabe max. 4 Zeichen!","x"))</f>
        <v>o</v>
      </c>
      <c r="CF358" s="133" t="str">
        <f>IF('Kaufland intern'!L357="","o",IF(ISNA(VLOOKUP('Kaufland intern'!L357,Auswahlisten!$Z:$Z,1,0))=FALSE,"x","Bitte Etikettenart korrekt pflegen!"))</f>
        <v>o</v>
      </c>
      <c r="CG358" s="133" t="str">
        <f>IF('Kaufland intern'!M357="","o",IF(LEN('Kaufland intern'!M357)&gt;20,"Eingabe max. 20 Zeichen!","x"))</f>
        <v>o</v>
      </c>
      <c r="CH358" s="133" t="str">
        <f>IF('Kaufland intern'!O357="","o",IF(LEN('Kaufland intern'!O357)&gt;20,"Eingabe max. 20 Zeichen!","x"))</f>
        <v>o</v>
      </c>
      <c r="CI358" s="133" t="str">
        <f>IF('Kaufland intern'!Q357="","o",IF(LEN('Kaufland intern'!Q357)&gt;20,"Eingabe max. 20 Zeichen!","x"))</f>
        <v>o</v>
      </c>
      <c r="CJ358" s="133" t="str">
        <f>IF('Kaufland intern'!S357="","o",IF(LEN('Kaufland intern'!S357)&gt;8,"Eingabe max. 8 Zeichen!","x"))</f>
        <v>o</v>
      </c>
      <c r="CK358" s="133" t="str">
        <f>IF('Kaufland intern'!U357="","o",IF(ISNA(VLOOKUP('Kaufland intern'!U357,Auswahlisten!$D:$D,1,0))=FALSE,"x","Bitte Verpackungsart korrekt pflegen!"))</f>
        <v>o</v>
      </c>
      <c r="CL358" s="133" t="str">
        <f>IF('Kaufland intern'!V357="","o",IF(ISNUMBER('Kaufland intern'!V357),"x","Bitte ausschließlich Zahlen pflegen!"))</f>
        <v>o</v>
      </c>
      <c r="CM358" s="133" t="str">
        <f>IF('Kaufland intern'!W357="","o",IF(ISNA(VLOOKUP('Kaufland intern'!W357,Auswahlisten!$AA:$AA,1,0))=FALSE,"x","Bitte Bezugsweg korrekt pflegen!"))</f>
        <v>o</v>
      </c>
      <c r="CN358" s="133" t="str">
        <f>IF('Kaufland intern'!X357="","o",IF(ISNA(VLOOKUP('Kaufland intern'!X357,Auswahlisten!$AB:$AB,1,0))=FALSE,"x","Bitte Bezugsvorschrift korrekt pflegen!"))</f>
        <v>o</v>
      </c>
      <c r="CO358" s="133" t="str">
        <f>IF('Kaufland intern'!Y357="","o",IF(ISNA(VLOOKUP('Kaufland intern'!Y357,Auswahlisten!$AC:$AC,1,0))=FALSE,"x","Bitte Sortimentsstufenlistung korrekt pflegen!"))</f>
        <v>o</v>
      </c>
      <c r="CP358" s="133" t="str">
        <f>IF('Kaufland intern'!Z357="","o",IF(LEN('Kaufland intern'!Z357)&lt;&gt;13,"Eingabe max. 13 Zahlen!","x"))</f>
        <v>o</v>
      </c>
      <c r="CQ358" s="133" t="str">
        <f>IF('Kaufland intern'!AA357="","o",IF(LEN('Kaufland intern'!AA357)&lt;&gt;13,"Eingabe max. 13 Zahlen!","x"))</f>
        <v>o</v>
      </c>
      <c r="CR358" s="133" t="str">
        <f>IF('Kaufland intern'!AB357="","o",IF(LEN('Kaufland intern'!AB357)&lt;&gt;13,"Eingabe max. 13 Zahlen!","x"))</f>
        <v>o</v>
      </c>
      <c r="CS358" s="133" t="str">
        <f>IF('Kaufland intern'!AC357="","o",IF('Kaufland intern'!AC357="x","x","Bitte nur 'x' für Ja pflegen!"))</f>
        <v>o</v>
      </c>
      <c r="CT358" s="133" t="str">
        <f>IF('Kaufland intern'!AD357="","o",IF('Kaufland intern'!AD357="x","x","Bitte nur 'x' für Ja pflegen!"))</f>
        <v>o</v>
      </c>
      <c r="CU358" s="133" t="str">
        <f>IF('Kaufland intern'!AE357="","o",IF('Kaufland intern'!AE357="x","x","Bitte nur 'x' für Ja pflegen!"))</f>
        <v>o</v>
      </c>
      <c r="CV358" s="133" t="str">
        <f>IF('Kaufland intern'!AF357="","o",IF('Kaufland intern'!AF357="x","x","Bitte nur 'x' für Ja pflegen!"))</f>
        <v>o</v>
      </c>
      <c r="CW358" s="133" t="str">
        <f>IF('Kaufland intern'!AG357="","o",IF('Kaufland intern'!AG357="x","x","Bitte nur 'x' für Ja pflegen!"))</f>
        <v>o</v>
      </c>
      <c r="CX358" s="133" t="str">
        <f>IF('Kaufland intern'!AH357="","o",IF('Kaufland intern'!AH357="x","x","Bitte nur 'x' für Ja pflegen!"))</f>
        <v>o</v>
      </c>
      <c r="CY358" s="133" t="str">
        <f>IF('Kaufland intern'!AI357="","o",IF(LEN('Kaufland intern'!AI357)&lt;&gt;11,"Eingabe 11 Zeichen!","x"))</f>
        <v>o</v>
      </c>
      <c r="CZ358" s="133" t="str">
        <f>IF('Kaufland intern'!AJ357="","o",IF(LEN('Kaufland intern'!AJ357)&lt;&gt;11,"Eingabe 11 Zeichen!","x"))</f>
        <v>o</v>
      </c>
      <c r="DA358" s="133" t="str">
        <f>IF('Kaufland intern'!AK357="","o",IF(LEN('Kaufland intern'!AK357)&lt;&gt;11,"Eingabe 11 Zeichen!","x"))</f>
        <v>o</v>
      </c>
      <c r="DB358" s="133" t="str">
        <f>IF('Kaufland intern'!AL357="","o",IF(LEN('Kaufland intern'!AL357)&lt;&gt;11,"Eingabe 11 Zeichen!","x"))</f>
        <v>o</v>
      </c>
      <c r="DC358" s="133" t="str">
        <f>IF('Kaufland intern'!AM357="","o",IF(LEN('Kaufland intern'!AM357)&lt;&gt;11,"Eingabe 11 Zeichen!","x"))</f>
        <v>o</v>
      </c>
      <c r="DD358" s="133" t="str">
        <f>IF('Kaufland intern'!AN357="","o",IF(LEN('Kaufland intern'!AN357)&lt;&gt;11,"Eingabe 11 Zeichen!","x"))</f>
        <v>o</v>
      </c>
    </row>
    <row r="359" spans="1:108" ht="30">
      <c r="A359" s="128">
        <f>Food!C358</f>
        <v>0</v>
      </c>
      <c r="B359" s="129">
        <f>Food!E358</f>
        <v>0</v>
      </c>
      <c r="C359" s="128">
        <f>Food!O358</f>
        <v>0</v>
      </c>
      <c r="D359" s="133" t="str">
        <f>IF(Food!$A358="","Bitte Datum pflegen!",IF(ISNUMBER(Food!$A358)=FALSE,"Bitte Datum überprüfen!","x"))</f>
        <v>Bitte Datum pflegen!</v>
      </c>
      <c r="E359" s="133" t="str">
        <f>IF(Food!$C358="","Bitte Lieferantenartikelnr. pflegen!",IF(LEN(Food!$C358)&gt;13,"Eingabe max. 13 Zeichen!","x"))</f>
        <v>Bitte Lieferantenartikelnr. pflegen!</v>
      </c>
      <c r="F359" s="133" t="str">
        <f>IF(Food!$D358="","o",IF(LEN(Food!$D358)&gt;13,"Eingabe max. 13 Zeichen!","x"))</f>
        <v>o</v>
      </c>
      <c r="G359" s="145" t="str">
        <f>IF(Food!$F358="","o",IF(ISNUMBER(Food!$F358)=FALSE,"Bitte Gewicht ohne Einheit pflegen!","x"))</f>
        <v>o</v>
      </c>
      <c r="H359" s="133" t="str">
        <f>IF(Food!$G358="","o",IF(ISNA(VLOOKUP(Food!$G358,Auswahlisten!$A:$A,1,0))=FALSE,"x","Bitte Gewichtseinheit korrekt pflegen!"))</f>
        <v>o</v>
      </c>
      <c r="I359" s="133" t="str">
        <f>IF(Food!$H358="","Bitte Steuer pflegen!",IF(OR(Food!$H358=7,Food!$H358=19),"x","Bitte nur 7 oder 19 pflegen!"))</f>
        <v>Bitte Steuer pflegen!</v>
      </c>
      <c r="J359" s="133" t="str">
        <f>IF(Food!$I358="","o",IF(Food!$I358="x","x","Bitte nur 'x' für Ja pflegen!"))</f>
        <v>o</v>
      </c>
      <c r="K359" s="145" t="str">
        <f>IF(Food!$L358="","o",IF(ISNUMBER(Food!$L358)=FALSE,"Bitte Temperatur von ohne Einheit pflegen!","x"))</f>
        <v>o</v>
      </c>
      <c r="L359" s="145" t="str">
        <f>IF(Food!$M358="","o",IF(ISNUMBER(Food!$M358)=FALSE,"Bitte Temperatur bis ohne Einheit pflegen!","x"))</f>
        <v>o</v>
      </c>
      <c r="M359" s="133" t="str">
        <f>IF(Food!$J358="","o",IF(Food!$J358="x","x","Bitte nur 'x' für Ja pflegen!"))</f>
        <v>o</v>
      </c>
      <c r="N359" s="133" t="str">
        <f>IF(Food!$P358="","Bitte Bruttogewicht pflegen!",IF(ISNUMBER(Food!$P358)=FALSE,"Bitte Bruttogwicht ohne Einheit pflegen!","x"))</f>
        <v>Bitte Bruttogewicht pflegen!</v>
      </c>
      <c r="O359" s="133" t="str">
        <f>IF(Food!$Q358="","Bitte Länge pflegen!",IF(ISNUMBER(Food!$Q358)=FALSE,"Bitte Länge ohne Einheit pflegen!","x"))</f>
        <v>Bitte Länge pflegen!</v>
      </c>
      <c r="P359" s="133" t="str">
        <f>IF(Food!$R358="","Bitte Breite pflegen!",IF(ISNUMBER(Food!$R358)=FALSE,"Bitte Breite ohne Einheit pflegen!","x"))</f>
        <v>Bitte Breite pflegen!</v>
      </c>
      <c r="Q359" s="133" t="str">
        <f>IF(Food!$S358="","Bitte Höhe pflegen!",IF(ISNUMBER(Food!$S358)=FALSE,"Bitte Höhe ohne Einheit pflegen!","x"))</f>
        <v>Bitte Höhe pflegen!</v>
      </c>
      <c r="R359" s="133" t="str">
        <f>IF(Food!$V358="","o",IF(ISNUMBER(Food!$V358)=FALSE,"Bitte Bruttogewicht ohne Einheit pflegen!","x"))</f>
        <v>o</v>
      </c>
      <c r="S359" s="133" t="str">
        <f>IF(Food!$W358="","o",IF(ISNUMBER(Food!$W358)=FALSE,"Bitte Länge ohne Einheit pflegen!","x"))</f>
        <v>o</v>
      </c>
      <c r="T359" s="133" t="str">
        <f>IF(Food!$X358="","o",IF(ISNUMBER(Food!$X358)=FALSE,"Bitte Länge ohne Einheit pflegen!","x"))</f>
        <v>o</v>
      </c>
      <c r="U359" s="133" t="str">
        <f>IF(Food!$Y358="","o",IF(ISNUMBER(Food!$Y358)=FALSE,"Bitte Länge ohne Einheit pflegen!","x"))</f>
        <v>o</v>
      </c>
      <c r="V359" s="133" t="str">
        <f>IF(Food!$AB358="","o",IF(ISNUMBER(Food!$AB358)=FALSE,"Bitte Bruttogewicht ohne Einheit pflegen!","x"))</f>
        <v>o</v>
      </c>
      <c r="W359" s="133" t="str">
        <f>IF(Food!$AC358="","o",IF(ISNUMBER(Food!$AC358)=FALSE,"Bitte Länge ohne Einheit pflegen!","x"))</f>
        <v>o</v>
      </c>
      <c r="X359" s="133" t="str">
        <f>IF(Food!$AD358="","o",IF(ISNUMBER(Food!$AD358)=FALSE,"Bitte Breite ohne Einheit pflegen!","x"))</f>
        <v>o</v>
      </c>
      <c r="Y359" s="133" t="str">
        <f>IF(Food!$AE358="","o",IF(ISNUMBER(Food!$AE358)=FALSE,"Bitte Höhe ohne Einheit pflegen!","x"))</f>
        <v>o</v>
      </c>
      <c r="Z359" s="133" t="str">
        <f>IF(Food!$AG358="","o",IF(ISNUMBER(Food!$AG358)=FALSE,"Bitte Bruttogewicht ohne Einheit pflegen!","x"))</f>
        <v>o</v>
      </c>
      <c r="AA359" s="133" t="str">
        <f>IF(Food!$AH358="","o",IF(ISNUMBER(Food!$AH358)=FALSE,"Bitte Länge ohne Einheit pflegen!","x"))</f>
        <v>o</v>
      </c>
      <c r="AB359" s="133" t="str">
        <f>IF(Food!$AI358="","o",IF(ISNUMBER(Food!$AI358)=FALSE,"Bitte Breite ohne Einheit pflegen!","x"))</f>
        <v>o</v>
      </c>
      <c r="AC359" s="133" t="str">
        <f>IF(Food!$AJ358="","o",IF(ISNUMBER(Food!$AJ358)=FALSE,"Bitte Höhe ohne Einheit pflegen!","x"))</f>
        <v>o</v>
      </c>
      <c r="AD359" s="133" t="str">
        <f>IF(Food!$AL358="","o",IF(ISNUMBER(Food!$AL358)=FALSE,"Bitte Bruttogewicht ohne Einheit pflegen!","x"))</f>
        <v>o</v>
      </c>
      <c r="AE359" s="133" t="str">
        <f>IF(Food!$AM358="","o",IF(ISNUMBER(Food!$AM358)=FALSE,"Bitte Länge ohne Einheit pflegen!","x"))</f>
        <v>o</v>
      </c>
      <c r="AF359" s="133" t="str">
        <f>IF(Food!$AN358="","o",IF(ISNUMBER(Food!$AN358)=FALSE,"Bitte Breite ohne Einheit pflegen!","x"))</f>
        <v>o</v>
      </c>
      <c r="AG359" s="133" t="str">
        <f>IF(Food!$AO358="","o",IF(ISNUMBER(Food!$AO358)=FALSE,"Bitte Höhe ohne Einheit pflegen!","x"))</f>
        <v>o</v>
      </c>
      <c r="AH359" s="133" t="str">
        <f>IF(Food!$BX358="","o",IF(Food!$BX358="x","x","Bitte nur 'x' für Ja pflegen!"))</f>
        <v>o</v>
      </c>
      <c r="AI359" s="133" t="str">
        <f>IF(Food!$BY358="","o",IF(ISNUMBER(Food!$BY358),"x","Bitte ausschließlich Zahlen pflegen!"))</f>
        <v>o</v>
      </c>
      <c r="AJ359" s="133" t="str">
        <f>IF(Food!$AR358="","Bitte Verpackungsart pflegen!",IF(Food!$AR358="","o",IF(ISNA(VLOOKUP(Food!$AR358,Auswahlisten!$D:$D,1,0))=FALSE,"x","Bitte Verpackungsart korrekt pflegen!")))</f>
        <v>Bitte Verpackungsart pflegen!</v>
      </c>
      <c r="AK359" s="133" t="str">
        <f>IF(Food!$AS358="","o",IF(ISNUMBER(Food!$AS358)=FALSE,"Bitte nur Anzahl der Tage pflegen!","x"))</f>
        <v>o</v>
      </c>
      <c r="AL359" s="133" t="str">
        <f>IF(Food!$AT358="","o",IF(ISNUMBER(Food!$AT358)=FALSE,"Bitte nur Anzahl der Tage pflegen!","x"))</f>
        <v>o</v>
      </c>
      <c r="AM359" s="133" t="str">
        <f>IF(Food!$AU358="","o",IF(ISNA(VLOOKUP(Food!$AU358,Auswahlisten!$H:$H,1,0))=FALSE,"x","Bitte Produktionsland korrekt pflegen!"))</f>
        <v>o</v>
      </c>
      <c r="AN359" s="133" t="str">
        <f>IF(Food!$AV358="","o",IF(ISNA(VLOOKUP(Food!$AV358,Auswahlisten!$I:$I,1,0))=FALSE,"x","Bitte Region korrekt pflegen!"))</f>
        <v>o</v>
      </c>
      <c r="AO359" s="133" t="str">
        <f>IF(Food!$AW358="","o",IF(LEN(Food!$AW358)&gt;8,"Eingabe max. 8 Zahlen!","x"))</f>
        <v>o</v>
      </c>
      <c r="AP359" s="133" t="str">
        <f>IF(Food!$CC358="","o",IF(Food!$CC358="x","x","Bitte nur 'x' für Ja pflegen!"))</f>
        <v>o</v>
      </c>
      <c r="AQ359" s="133" t="str">
        <f>IF(Food!$AY358="","o",IF(Food!$AY358="x","x","Bitte nur 'x' für Ja pflegen!"))</f>
        <v>o</v>
      </c>
      <c r="AR359" s="133" t="str">
        <f>IF(Food!$AZ358="","o",IF(Food!$AZ358="x","x","Bitte nur 'x' für Ja pflegen!"))</f>
        <v>o</v>
      </c>
      <c r="AS359" s="133" t="str">
        <f>IF(Food!$BA358="","o",IF(Food!$BA358="x","x","Bitte nur 'x' für Ja pflegen!"))</f>
        <v>o</v>
      </c>
      <c r="AT359" s="133" t="str">
        <f>IF(Food!$BB358="","o",IF(Food!$BB358="x","x","Bitte nur 'x' für Ja pflegen!"))</f>
        <v>o</v>
      </c>
      <c r="AU359" s="133" t="str">
        <f ca="1">IF(Food!$BC358="","o",IF(OR(LEFT(CELL("format",Food!$BC358),1)="S",LEFT(CELL("format",Food!$BC358),1)=".",LEFT(CELL("format",Food!$BC358),1)="F"),"x","Bitte ausschließlich Zahlen pflegen!"))</f>
        <v>o</v>
      </c>
      <c r="AV359" s="133" t="str">
        <f>IF(Food!$BD358="","o",IF(Food!$BD358="x","x","Bitte nur 'x' für Ja pflegen!"))</f>
        <v>o</v>
      </c>
      <c r="AW359" s="133" t="str">
        <f ca="1">IF(Food!$BE358="","o",IF(OR(LEFT(CELL("format",Food!$BE358),1)="S",LEFT(CELL("format",Food!$BE358),1)=".",LEFT(CELL("format",Food!$BE358),1)="F"),"x","Bitte ausschließlich Zahlen pflegen!"))</f>
        <v>o</v>
      </c>
      <c r="AX359" s="133" t="str">
        <f>IF(Food!$BF358="","o",IF(Food!$BF358="x","x","Bitte nur 'x' für Ja pflegen!"))</f>
        <v>o</v>
      </c>
      <c r="AY359" s="133" t="str">
        <f ca="1">IF(Food!$BG358="","o",IF(OR(LEFT(CELL("format",Food!$BG358),1)="S",LEFT(CELL("format",Food!$BG358),1)=".",LEFT(CELL("format",Food!$BG358),1)="F"),"x","Bitte ausschließlich Zahlen pflegen!"))</f>
        <v>o</v>
      </c>
      <c r="AZ359" s="133" t="str">
        <f>IF(Food!$BH358="","o",IF(Food!$BH358="x","x","Bitte nur 'x' für Ja pflegen!"))</f>
        <v>o</v>
      </c>
      <c r="BA359" s="133" t="str">
        <f ca="1">IF(Food!$BI358="","o",IF(OR(LEFT(CELL("format",Food!$BI358),1)="S",LEFT(CELL("format",Food!$BI358),1)=".",LEFT(CELL("format",Food!$BI358),1)="F"),"x","Bitte ausschließlich Zahlen pflegen!"))</f>
        <v>o</v>
      </c>
      <c r="BB359" s="133" t="str">
        <f>IF(Food!$BJ358="","o",IF(ISNUMBER(Food!$BJ358),"x","Bitte ausschließlich Zahlen pflegen!"))</f>
        <v>o</v>
      </c>
      <c r="BC359" s="133" t="str">
        <f ca="1">IF(Food!$BK358="","o",IF(OR(LEFT(CELL("format",Food!$BK358),1)="S",LEFT(CELL("format",Food!$BK358),1)=".",LEFT(CELL("format",Food!$BK358),1)="F"),"x","Bitte ausschließlich Zahlen pflegen!"))</f>
        <v>o</v>
      </c>
      <c r="BD359" s="133" t="str">
        <f>IF(Food!$BL358="","o",IF(ISNUMBER(Food!$BL358),"x","Bitte ausschließlich Zahlen pflegen!"))</f>
        <v>o</v>
      </c>
      <c r="BE359" s="133" t="str">
        <f>IF(Food!$BM358="","o",IF(ISNUMBER(Food!$BM358),"x","Bitte ausschließlich Zahlen pflegen!"))</f>
        <v>o</v>
      </c>
      <c r="BF359" s="133" t="str">
        <f>IF(Food!$BS358="","o",IF(ISNA(VLOOKUP(Food!$BS358,Auswahlisten!$H:$H,1,0))=FALSE,"x","Bitte Produktionsland korrekt pflegen!"))</f>
        <v>o</v>
      </c>
      <c r="BG359" s="133" t="str">
        <f>IF(Food!$BU358="","o",IF(ISNUMBER(Food!$BU358),"x","Bitte ausschließlich Zahlen pflegen!"))</f>
        <v>o</v>
      </c>
      <c r="BH359" s="133" t="str">
        <f>IF(Food!$BV358="","o",IF(ISNUMBER(Food!$BV358),"x","Bitte ausschließlich Zahlen pflegen!"))</f>
        <v>o</v>
      </c>
      <c r="BI359" s="133" t="str">
        <f>IF(Food!$BW358="","o",IF(ISNUMBER(Food!$BW358),"x","Bitte ausschließlich Zahlen pflegen!"))</f>
        <v>o</v>
      </c>
      <c r="BJ359" s="133" t="str">
        <f>IF(Food!$BZ358="","o",IF(ISNA(VLOOKUP(Food!$BZ358,Auswahlisten!$AE:$AE,1,0))=FALSE,"x","Bitte Pfandart korrekt pflegen!"))</f>
        <v>o</v>
      </c>
      <c r="BK359" s="133" t="str">
        <f>IF(Food!$CA358="","o",IF(ISNUMBER(Food!$CA358),"x","Bitte ausschließlich Zahlen pflegen!"))</f>
        <v>o</v>
      </c>
      <c r="BL359" s="133" t="str">
        <f>IF(Food!$CD358="","o",IF(ISNUMBER(Food!$CD358),"x","Bitte ausschließlich Zahlen pflegen!"))</f>
        <v>o</v>
      </c>
      <c r="BM359" s="133" t="str">
        <f>IF(Food!$CE358="","o",IF(ISNA(VLOOKUP(Food!$CE358,Auswahlisten!$A:$A,1,0))=FALSE,"x","Bitte Gewichtseinheit korrekt pflegen!"))</f>
        <v>o</v>
      </c>
      <c r="BN359" s="133" t="str">
        <f>IF(Food!$CF358="","o",IF(ISNUMBER(Food!$CF358),"x","Bitte ausschließlich Zahlen pflegen!"))</f>
        <v>o</v>
      </c>
      <c r="BO359" s="133" t="str">
        <f>IF(Food!$CG358="","o",IF(ISNUMBER(Food!$CG358),"x","Bitte ausschließlich Zahlen pflegen!"))</f>
        <v>o</v>
      </c>
      <c r="BP359" s="133" t="str">
        <f>IF(Food!$CH358="","o",IF(ISNA(VLOOKUP(Food!$CH358,Auswahlisten!$A:$A,1,0))=FALSE,"x","Bitte Gewichtseinheit korrekt pflegen!"))</f>
        <v>o</v>
      </c>
      <c r="BQ359" s="133" t="str">
        <f>IF(Food!$CI358="","o",IF(ISNA(VLOOKUP(Food!$CI358,Auswahlisten!$F:$F,1,0))=FALSE,"x","Bitte JuSchu korrekt pflegen!"))</f>
        <v>o</v>
      </c>
      <c r="BR359" s="133" t="str">
        <f>IF(Verpackung!$D358="","o",IF(ISNUMBER(Verpackung!$D358),"x","Bitte ausschließlich Zahlen pflegen!"))</f>
        <v>o</v>
      </c>
      <c r="BS359" s="133" t="str">
        <f>IF(Verpackung!$E358="","o",IF(ISNUMBER(Verpackung!$E358),"x","Bitte ausschließlich Zahlen pflegen!"))</f>
        <v>o</v>
      </c>
      <c r="BT359" s="133" t="str">
        <f>IF(Verpackung!$F358="","o",IF(ISNUMBER(Verpackung!$F358),"x","Bitte ausschließlich Zahlen pflegen!"))</f>
        <v>o</v>
      </c>
      <c r="BU359" s="133" t="str">
        <f>IF(Verpackung!$G358="","o",IF(ISNUMBER(Verpackung!$G358),"x","Bitte ausschließlich Zahlen pflegen!"))</f>
        <v>o</v>
      </c>
      <c r="BV359" s="133" t="str">
        <f>IF(Verpackung!$H358="","o",IF(ISNUMBER(Verpackung!$H358),"x","Bitte ausschließlich Zahlen pflegen!"))</f>
        <v>o</v>
      </c>
      <c r="BW359" s="133" t="str">
        <f>IF(Verpackung!$I358="","o",IF(ISNUMBER(Verpackung!$I358),"x","Bitte ausschließlich Zahlen pflegen!"))</f>
        <v>o</v>
      </c>
      <c r="BX359" s="133" t="str">
        <f>IF(Verpackung!$J358="","o",IF(ISNUMBER(Verpackung!$J358),"x","Bitte ausschließlich Zahlen pflegen!"))</f>
        <v>o</v>
      </c>
      <c r="BY359" s="133" t="str">
        <f>IF(Verpackung!$K358="","o",IF(ISNUMBER(Verpackung!$K358),"x","Bitte ausschließlich Zahlen pflegen!"))</f>
        <v>o</v>
      </c>
      <c r="BZ359" s="133" t="str">
        <f>IF('Kaufland intern'!D358="","o",IF(LEN('Kaufland intern'!D358)&gt;40,"Eingabe max. 40 Zeichen!","x"))</f>
        <v>o</v>
      </c>
      <c r="CA359" s="133" t="str">
        <f>IF('Kaufland intern'!F358="","o",IF(AND(ISNUMBER('Kaufland intern'!F358),'Kaufland intern'!F358&gt;=1000000,'Kaufland intern'!F358&lt;=9999999),"x","Bitte Eingabe prüfen!"))</f>
        <v>o</v>
      </c>
      <c r="CB359" s="133" t="str">
        <f>IF('Kaufland intern'!G358="","o",IF(LEN('Kaufland intern'!G358)&gt;18,"Eingabe max. 18 Zeichen!","x"))</f>
        <v>o</v>
      </c>
      <c r="CC359" s="133" t="str">
        <f>IF('Kaufland intern'!I358="","o",IF(LEN('Kaufland intern'!I358)&gt;3,"Eingabe max. 3 Zeichen!","x"))</f>
        <v>o</v>
      </c>
      <c r="CD359" s="133" t="str">
        <f>IF('Kaufland intern'!J358="","o",IF(LEN('Kaufland intern'!J358)&gt;6,"Eingabe max. 6 Zeichen!","x"))</f>
        <v>o</v>
      </c>
      <c r="CE359" s="133" t="str">
        <f>IF('Kaufland intern'!K358="","o",IF(LEN('Kaufland intern'!K358)&gt;4,"Eingabe max. 4 Zeichen!","x"))</f>
        <v>o</v>
      </c>
      <c r="CF359" s="133" t="str">
        <f>IF('Kaufland intern'!L358="","o",IF(ISNA(VLOOKUP('Kaufland intern'!L358,Auswahlisten!$Z:$Z,1,0))=FALSE,"x","Bitte Etikettenart korrekt pflegen!"))</f>
        <v>o</v>
      </c>
      <c r="CG359" s="133" t="str">
        <f>IF('Kaufland intern'!M358="","o",IF(LEN('Kaufland intern'!M358)&gt;20,"Eingabe max. 20 Zeichen!","x"))</f>
        <v>o</v>
      </c>
      <c r="CH359" s="133" t="str">
        <f>IF('Kaufland intern'!O358="","o",IF(LEN('Kaufland intern'!O358)&gt;20,"Eingabe max. 20 Zeichen!","x"))</f>
        <v>o</v>
      </c>
      <c r="CI359" s="133" t="str">
        <f>IF('Kaufland intern'!Q358="","o",IF(LEN('Kaufland intern'!Q358)&gt;20,"Eingabe max. 20 Zeichen!","x"))</f>
        <v>o</v>
      </c>
      <c r="CJ359" s="133" t="str">
        <f>IF('Kaufland intern'!S358="","o",IF(LEN('Kaufland intern'!S358)&gt;8,"Eingabe max. 8 Zeichen!","x"))</f>
        <v>o</v>
      </c>
      <c r="CK359" s="133" t="str">
        <f>IF('Kaufland intern'!U358="","o",IF(ISNA(VLOOKUP('Kaufland intern'!U358,Auswahlisten!$D:$D,1,0))=FALSE,"x","Bitte Verpackungsart korrekt pflegen!"))</f>
        <v>o</v>
      </c>
      <c r="CL359" s="133" t="str">
        <f>IF('Kaufland intern'!V358="","o",IF(ISNUMBER('Kaufland intern'!V358),"x","Bitte ausschließlich Zahlen pflegen!"))</f>
        <v>o</v>
      </c>
      <c r="CM359" s="133" t="str">
        <f>IF('Kaufland intern'!W358="","o",IF(ISNA(VLOOKUP('Kaufland intern'!W358,Auswahlisten!$AA:$AA,1,0))=FALSE,"x","Bitte Bezugsweg korrekt pflegen!"))</f>
        <v>o</v>
      </c>
      <c r="CN359" s="133" t="str">
        <f>IF('Kaufland intern'!X358="","o",IF(ISNA(VLOOKUP('Kaufland intern'!X358,Auswahlisten!$AB:$AB,1,0))=FALSE,"x","Bitte Bezugsvorschrift korrekt pflegen!"))</f>
        <v>o</v>
      </c>
      <c r="CO359" s="133" t="str">
        <f>IF('Kaufland intern'!Y358="","o",IF(ISNA(VLOOKUP('Kaufland intern'!Y358,Auswahlisten!$AC:$AC,1,0))=FALSE,"x","Bitte Sortimentsstufenlistung korrekt pflegen!"))</f>
        <v>o</v>
      </c>
      <c r="CP359" s="133" t="str">
        <f>IF('Kaufland intern'!Z358="","o",IF(LEN('Kaufland intern'!Z358)&lt;&gt;13,"Eingabe max. 13 Zahlen!","x"))</f>
        <v>o</v>
      </c>
      <c r="CQ359" s="133" t="str">
        <f>IF('Kaufland intern'!AA358="","o",IF(LEN('Kaufland intern'!AA358)&lt;&gt;13,"Eingabe max. 13 Zahlen!","x"))</f>
        <v>o</v>
      </c>
      <c r="CR359" s="133" t="str">
        <f>IF('Kaufland intern'!AB358="","o",IF(LEN('Kaufland intern'!AB358)&lt;&gt;13,"Eingabe max. 13 Zahlen!","x"))</f>
        <v>o</v>
      </c>
      <c r="CS359" s="133" t="str">
        <f>IF('Kaufland intern'!AC358="","o",IF('Kaufland intern'!AC358="x","x","Bitte nur 'x' für Ja pflegen!"))</f>
        <v>o</v>
      </c>
      <c r="CT359" s="133" t="str">
        <f>IF('Kaufland intern'!AD358="","o",IF('Kaufland intern'!AD358="x","x","Bitte nur 'x' für Ja pflegen!"))</f>
        <v>o</v>
      </c>
      <c r="CU359" s="133" t="str">
        <f>IF('Kaufland intern'!AE358="","o",IF('Kaufland intern'!AE358="x","x","Bitte nur 'x' für Ja pflegen!"))</f>
        <v>o</v>
      </c>
      <c r="CV359" s="133" t="str">
        <f>IF('Kaufland intern'!AF358="","o",IF('Kaufland intern'!AF358="x","x","Bitte nur 'x' für Ja pflegen!"))</f>
        <v>o</v>
      </c>
      <c r="CW359" s="133" t="str">
        <f>IF('Kaufland intern'!AG358="","o",IF('Kaufland intern'!AG358="x","x","Bitte nur 'x' für Ja pflegen!"))</f>
        <v>o</v>
      </c>
      <c r="CX359" s="133" t="str">
        <f>IF('Kaufland intern'!AH358="","o",IF('Kaufland intern'!AH358="x","x","Bitte nur 'x' für Ja pflegen!"))</f>
        <v>o</v>
      </c>
      <c r="CY359" s="133" t="str">
        <f>IF('Kaufland intern'!AI358="","o",IF(LEN('Kaufland intern'!AI358)&lt;&gt;11,"Eingabe 11 Zeichen!","x"))</f>
        <v>o</v>
      </c>
      <c r="CZ359" s="133" t="str">
        <f>IF('Kaufland intern'!AJ358="","o",IF(LEN('Kaufland intern'!AJ358)&lt;&gt;11,"Eingabe 11 Zeichen!","x"))</f>
        <v>o</v>
      </c>
      <c r="DA359" s="133" t="str">
        <f>IF('Kaufland intern'!AK358="","o",IF(LEN('Kaufland intern'!AK358)&lt;&gt;11,"Eingabe 11 Zeichen!","x"))</f>
        <v>o</v>
      </c>
      <c r="DB359" s="133" t="str">
        <f>IF('Kaufland intern'!AL358="","o",IF(LEN('Kaufland intern'!AL358)&lt;&gt;11,"Eingabe 11 Zeichen!","x"))</f>
        <v>o</v>
      </c>
      <c r="DC359" s="133" t="str">
        <f>IF('Kaufland intern'!AM358="","o",IF(LEN('Kaufland intern'!AM358)&lt;&gt;11,"Eingabe 11 Zeichen!","x"))</f>
        <v>o</v>
      </c>
      <c r="DD359" s="133" t="str">
        <f>IF('Kaufland intern'!AN358="","o",IF(LEN('Kaufland intern'!AN358)&lt;&gt;11,"Eingabe 11 Zeichen!","x"))</f>
        <v>o</v>
      </c>
    </row>
    <row r="360" spans="1:108" ht="30">
      <c r="A360" s="128">
        <f>Food!C359</f>
        <v>0</v>
      </c>
      <c r="B360" s="129">
        <f>Food!E359</f>
        <v>0</v>
      </c>
      <c r="C360" s="128">
        <f>Food!O359</f>
        <v>0</v>
      </c>
      <c r="D360" s="133" t="str">
        <f>IF(Food!$A359="","Bitte Datum pflegen!",IF(ISNUMBER(Food!$A359)=FALSE,"Bitte Datum überprüfen!","x"))</f>
        <v>Bitte Datum pflegen!</v>
      </c>
      <c r="E360" s="133" t="str">
        <f>IF(Food!$C359="","Bitte Lieferantenartikelnr. pflegen!",IF(LEN(Food!$C359)&gt;13,"Eingabe max. 13 Zeichen!","x"))</f>
        <v>Bitte Lieferantenartikelnr. pflegen!</v>
      </c>
      <c r="F360" s="133" t="str">
        <f>IF(Food!$D359="","o",IF(LEN(Food!$D359)&gt;13,"Eingabe max. 13 Zeichen!","x"))</f>
        <v>o</v>
      </c>
      <c r="G360" s="145" t="str">
        <f>IF(Food!$F359="","o",IF(ISNUMBER(Food!$F359)=FALSE,"Bitte Gewicht ohne Einheit pflegen!","x"))</f>
        <v>o</v>
      </c>
      <c r="H360" s="133" t="str">
        <f>IF(Food!$G359="","o",IF(ISNA(VLOOKUP(Food!$G359,Auswahlisten!$A:$A,1,0))=FALSE,"x","Bitte Gewichtseinheit korrekt pflegen!"))</f>
        <v>o</v>
      </c>
      <c r="I360" s="133" t="str">
        <f>IF(Food!$H359="","Bitte Steuer pflegen!",IF(OR(Food!$H359=7,Food!$H359=19),"x","Bitte nur 7 oder 19 pflegen!"))</f>
        <v>Bitte Steuer pflegen!</v>
      </c>
      <c r="J360" s="133" t="str">
        <f>IF(Food!$I359="","o",IF(Food!$I359="x","x","Bitte nur 'x' für Ja pflegen!"))</f>
        <v>o</v>
      </c>
      <c r="K360" s="145" t="str">
        <f>IF(Food!$L359="","o",IF(ISNUMBER(Food!$L359)=FALSE,"Bitte Temperatur von ohne Einheit pflegen!","x"))</f>
        <v>o</v>
      </c>
      <c r="L360" s="145" t="str">
        <f>IF(Food!$M359="","o",IF(ISNUMBER(Food!$M359)=FALSE,"Bitte Temperatur bis ohne Einheit pflegen!","x"))</f>
        <v>o</v>
      </c>
      <c r="M360" s="133" t="str">
        <f>IF(Food!$J359="","o",IF(Food!$J359="x","x","Bitte nur 'x' für Ja pflegen!"))</f>
        <v>o</v>
      </c>
      <c r="N360" s="133" t="str">
        <f>IF(Food!$P359="","Bitte Bruttogewicht pflegen!",IF(ISNUMBER(Food!$P359)=FALSE,"Bitte Bruttogwicht ohne Einheit pflegen!","x"))</f>
        <v>Bitte Bruttogewicht pflegen!</v>
      </c>
      <c r="O360" s="133" t="str">
        <f>IF(Food!$Q359="","Bitte Länge pflegen!",IF(ISNUMBER(Food!$Q359)=FALSE,"Bitte Länge ohne Einheit pflegen!","x"))</f>
        <v>Bitte Länge pflegen!</v>
      </c>
      <c r="P360" s="133" t="str">
        <f>IF(Food!$R359="","Bitte Breite pflegen!",IF(ISNUMBER(Food!$R359)=FALSE,"Bitte Breite ohne Einheit pflegen!","x"))</f>
        <v>Bitte Breite pflegen!</v>
      </c>
      <c r="Q360" s="133" t="str">
        <f>IF(Food!$S359="","Bitte Höhe pflegen!",IF(ISNUMBER(Food!$S359)=FALSE,"Bitte Höhe ohne Einheit pflegen!","x"))</f>
        <v>Bitte Höhe pflegen!</v>
      </c>
      <c r="R360" s="133" t="str">
        <f>IF(Food!$V359="","o",IF(ISNUMBER(Food!$V359)=FALSE,"Bitte Bruttogewicht ohne Einheit pflegen!","x"))</f>
        <v>o</v>
      </c>
      <c r="S360" s="133" t="str">
        <f>IF(Food!$W359="","o",IF(ISNUMBER(Food!$W359)=FALSE,"Bitte Länge ohne Einheit pflegen!","x"))</f>
        <v>o</v>
      </c>
      <c r="T360" s="133" t="str">
        <f>IF(Food!$X359="","o",IF(ISNUMBER(Food!$X359)=FALSE,"Bitte Länge ohne Einheit pflegen!","x"))</f>
        <v>o</v>
      </c>
      <c r="U360" s="133" t="str">
        <f>IF(Food!$Y359="","o",IF(ISNUMBER(Food!$Y359)=FALSE,"Bitte Länge ohne Einheit pflegen!","x"))</f>
        <v>o</v>
      </c>
      <c r="V360" s="133" t="str">
        <f>IF(Food!$AB359="","o",IF(ISNUMBER(Food!$AB359)=FALSE,"Bitte Bruttogewicht ohne Einheit pflegen!","x"))</f>
        <v>o</v>
      </c>
      <c r="W360" s="133" t="str">
        <f>IF(Food!$AC359="","o",IF(ISNUMBER(Food!$AC359)=FALSE,"Bitte Länge ohne Einheit pflegen!","x"))</f>
        <v>o</v>
      </c>
      <c r="X360" s="133" t="str">
        <f>IF(Food!$AD359="","o",IF(ISNUMBER(Food!$AD359)=FALSE,"Bitte Breite ohne Einheit pflegen!","x"))</f>
        <v>o</v>
      </c>
      <c r="Y360" s="133" t="str">
        <f>IF(Food!$AE359="","o",IF(ISNUMBER(Food!$AE359)=FALSE,"Bitte Höhe ohne Einheit pflegen!","x"))</f>
        <v>o</v>
      </c>
      <c r="Z360" s="133" t="str">
        <f>IF(Food!$AG359="","o",IF(ISNUMBER(Food!$AG359)=FALSE,"Bitte Bruttogewicht ohne Einheit pflegen!","x"))</f>
        <v>o</v>
      </c>
      <c r="AA360" s="133" t="str">
        <f>IF(Food!$AH359="","o",IF(ISNUMBER(Food!$AH359)=FALSE,"Bitte Länge ohne Einheit pflegen!","x"))</f>
        <v>o</v>
      </c>
      <c r="AB360" s="133" t="str">
        <f>IF(Food!$AI359="","o",IF(ISNUMBER(Food!$AI359)=FALSE,"Bitte Breite ohne Einheit pflegen!","x"))</f>
        <v>o</v>
      </c>
      <c r="AC360" s="133" t="str">
        <f>IF(Food!$AJ359="","o",IF(ISNUMBER(Food!$AJ359)=FALSE,"Bitte Höhe ohne Einheit pflegen!","x"))</f>
        <v>o</v>
      </c>
      <c r="AD360" s="133" t="str">
        <f>IF(Food!$AL359="","o",IF(ISNUMBER(Food!$AL359)=FALSE,"Bitte Bruttogewicht ohne Einheit pflegen!","x"))</f>
        <v>o</v>
      </c>
      <c r="AE360" s="133" t="str">
        <f>IF(Food!$AM359="","o",IF(ISNUMBER(Food!$AM359)=FALSE,"Bitte Länge ohne Einheit pflegen!","x"))</f>
        <v>o</v>
      </c>
      <c r="AF360" s="133" t="str">
        <f>IF(Food!$AN359="","o",IF(ISNUMBER(Food!$AN359)=FALSE,"Bitte Breite ohne Einheit pflegen!","x"))</f>
        <v>o</v>
      </c>
      <c r="AG360" s="133" t="str">
        <f>IF(Food!$AO359="","o",IF(ISNUMBER(Food!$AO359)=FALSE,"Bitte Höhe ohne Einheit pflegen!","x"))</f>
        <v>o</v>
      </c>
      <c r="AH360" s="133" t="str">
        <f>IF(Food!$BX359="","o",IF(Food!$BX359="x","x","Bitte nur 'x' für Ja pflegen!"))</f>
        <v>o</v>
      </c>
      <c r="AI360" s="133" t="str">
        <f>IF(Food!$BY359="","o",IF(ISNUMBER(Food!$BY359),"x","Bitte ausschließlich Zahlen pflegen!"))</f>
        <v>o</v>
      </c>
      <c r="AJ360" s="133" t="str">
        <f>IF(Food!$AR359="","Bitte Verpackungsart pflegen!",IF(Food!$AR359="","o",IF(ISNA(VLOOKUP(Food!$AR359,Auswahlisten!$D:$D,1,0))=FALSE,"x","Bitte Verpackungsart korrekt pflegen!")))</f>
        <v>Bitte Verpackungsart pflegen!</v>
      </c>
      <c r="AK360" s="133" t="str">
        <f>IF(Food!$AS359="","o",IF(ISNUMBER(Food!$AS359)=FALSE,"Bitte nur Anzahl der Tage pflegen!","x"))</f>
        <v>o</v>
      </c>
      <c r="AL360" s="133" t="str">
        <f>IF(Food!$AT359="","o",IF(ISNUMBER(Food!$AT359)=FALSE,"Bitte nur Anzahl der Tage pflegen!","x"))</f>
        <v>o</v>
      </c>
      <c r="AM360" s="133" t="str">
        <f>IF(Food!$AU359="","o",IF(ISNA(VLOOKUP(Food!$AU359,Auswahlisten!$H:$H,1,0))=FALSE,"x","Bitte Produktionsland korrekt pflegen!"))</f>
        <v>o</v>
      </c>
      <c r="AN360" s="133" t="str">
        <f>IF(Food!$AV359="","o",IF(ISNA(VLOOKUP(Food!$AV359,Auswahlisten!$I:$I,1,0))=FALSE,"x","Bitte Region korrekt pflegen!"))</f>
        <v>o</v>
      </c>
      <c r="AO360" s="133" t="str">
        <f>IF(Food!$AW359="","o",IF(LEN(Food!$AW359)&gt;8,"Eingabe max. 8 Zahlen!","x"))</f>
        <v>o</v>
      </c>
      <c r="AP360" s="133" t="str">
        <f>IF(Food!$CC359="","o",IF(Food!$CC359="x","x","Bitte nur 'x' für Ja pflegen!"))</f>
        <v>o</v>
      </c>
      <c r="AQ360" s="133" t="str">
        <f>IF(Food!$AY359="","o",IF(Food!$AY359="x","x","Bitte nur 'x' für Ja pflegen!"))</f>
        <v>o</v>
      </c>
      <c r="AR360" s="133" t="str">
        <f>IF(Food!$AZ359="","o",IF(Food!$AZ359="x","x","Bitte nur 'x' für Ja pflegen!"))</f>
        <v>o</v>
      </c>
      <c r="AS360" s="133" t="str">
        <f>IF(Food!$BA359="","o",IF(Food!$BA359="x","x","Bitte nur 'x' für Ja pflegen!"))</f>
        <v>o</v>
      </c>
      <c r="AT360" s="133" t="str">
        <f>IF(Food!$BB359="","o",IF(Food!$BB359="x","x","Bitte nur 'x' für Ja pflegen!"))</f>
        <v>o</v>
      </c>
      <c r="AU360" s="133" t="str">
        <f ca="1">IF(Food!$BC359="","o",IF(OR(LEFT(CELL("format",Food!$BC359),1)="S",LEFT(CELL("format",Food!$BC359),1)=".",LEFT(CELL("format",Food!$BC359),1)="F"),"x","Bitte ausschließlich Zahlen pflegen!"))</f>
        <v>o</v>
      </c>
      <c r="AV360" s="133" t="str">
        <f>IF(Food!$BD359="","o",IF(Food!$BD359="x","x","Bitte nur 'x' für Ja pflegen!"))</f>
        <v>o</v>
      </c>
      <c r="AW360" s="133" t="str">
        <f ca="1">IF(Food!$BE359="","o",IF(OR(LEFT(CELL("format",Food!$BE359),1)="S",LEFT(CELL("format",Food!$BE359),1)=".",LEFT(CELL("format",Food!$BE359),1)="F"),"x","Bitte ausschließlich Zahlen pflegen!"))</f>
        <v>o</v>
      </c>
      <c r="AX360" s="133" t="str">
        <f>IF(Food!$BF359="","o",IF(Food!$BF359="x","x","Bitte nur 'x' für Ja pflegen!"))</f>
        <v>o</v>
      </c>
      <c r="AY360" s="133" t="str">
        <f ca="1">IF(Food!$BG359="","o",IF(OR(LEFT(CELL("format",Food!$BG359),1)="S",LEFT(CELL("format",Food!$BG359),1)=".",LEFT(CELL("format",Food!$BG359),1)="F"),"x","Bitte ausschließlich Zahlen pflegen!"))</f>
        <v>o</v>
      </c>
      <c r="AZ360" s="133" t="str">
        <f>IF(Food!$BH359="","o",IF(Food!$BH359="x","x","Bitte nur 'x' für Ja pflegen!"))</f>
        <v>o</v>
      </c>
      <c r="BA360" s="133" t="str">
        <f ca="1">IF(Food!$BI359="","o",IF(OR(LEFT(CELL("format",Food!$BI359),1)="S",LEFT(CELL("format",Food!$BI359),1)=".",LEFT(CELL("format",Food!$BI359),1)="F"),"x","Bitte ausschließlich Zahlen pflegen!"))</f>
        <v>o</v>
      </c>
      <c r="BB360" s="133" t="str">
        <f>IF(Food!$BJ359="","o",IF(ISNUMBER(Food!$BJ359),"x","Bitte ausschließlich Zahlen pflegen!"))</f>
        <v>o</v>
      </c>
      <c r="BC360" s="133" t="str">
        <f ca="1">IF(Food!$BK359="","o",IF(OR(LEFT(CELL("format",Food!$BK359),1)="S",LEFT(CELL("format",Food!$BK359),1)=".",LEFT(CELL("format",Food!$BK359),1)="F"),"x","Bitte ausschließlich Zahlen pflegen!"))</f>
        <v>o</v>
      </c>
      <c r="BD360" s="133" t="str">
        <f>IF(Food!$BL359="","o",IF(ISNUMBER(Food!$BL359),"x","Bitte ausschließlich Zahlen pflegen!"))</f>
        <v>o</v>
      </c>
      <c r="BE360" s="133" t="str">
        <f>IF(Food!$BM359="","o",IF(ISNUMBER(Food!$BM359),"x","Bitte ausschließlich Zahlen pflegen!"))</f>
        <v>o</v>
      </c>
      <c r="BF360" s="133" t="str">
        <f>IF(Food!$BS359="","o",IF(ISNA(VLOOKUP(Food!$BS359,Auswahlisten!$H:$H,1,0))=FALSE,"x","Bitte Produktionsland korrekt pflegen!"))</f>
        <v>o</v>
      </c>
      <c r="BG360" s="133" t="str">
        <f>IF(Food!$BU359="","o",IF(ISNUMBER(Food!$BU359),"x","Bitte ausschließlich Zahlen pflegen!"))</f>
        <v>o</v>
      </c>
      <c r="BH360" s="133" t="str">
        <f>IF(Food!$BV359="","o",IF(ISNUMBER(Food!$BV359),"x","Bitte ausschließlich Zahlen pflegen!"))</f>
        <v>o</v>
      </c>
      <c r="BI360" s="133" t="str">
        <f>IF(Food!$BW359="","o",IF(ISNUMBER(Food!$BW359),"x","Bitte ausschließlich Zahlen pflegen!"))</f>
        <v>o</v>
      </c>
      <c r="BJ360" s="133" t="str">
        <f>IF(Food!$BZ359="","o",IF(ISNA(VLOOKUP(Food!$BZ359,Auswahlisten!$AE:$AE,1,0))=FALSE,"x","Bitte Pfandart korrekt pflegen!"))</f>
        <v>o</v>
      </c>
      <c r="BK360" s="133" t="str">
        <f>IF(Food!$CA359="","o",IF(ISNUMBER(Food!$CA359),"x","Bitte ausschließlich Zahlen pflegen!"))</f>
        <v>o</v>
      </c>
      <c r="BL360" s="133" t="str">
        <f>IF(Food!$CD359="","o",IF(ISNUMBER(Food!$CD359),"x","Bitte ausschließlich Zahlen pflegen!"))</f>
        <v>o</v>
      </c>
      <c r="BM360" s="133" t="str">
        <f>IF(Food!$CE359="","o",IF(ISNA(VLOOKUP(Food!$CE359,Auswahlisten!$A:$A,1,0))=FALSE,"x","Bitte Gewichtseinheit korrekt pflegen!"))</f>
        <v>o</v>
      </c>
      <c r="BN360" s="133" t="str">
        <f>IF(Food!$CF359="","o",IF(ISNUMBER(Food!$CF359),"x","Bitte ausschließlich Zahlen pflegen!"))</f>
        <v>o</v>
      </c>
      <c r="BO360" s="133" t="str">
        <f>IF(Food!$CG359="","o",IF(ISNUMBER(Food!$CG359),"x","Bitte ausschließlich Zahlen pflegen!"))</f>
        <v>o</v>
      </c>
      <c r="BP360" s="133" t="str">
        <f>IF(Food!$CH359="","o",IF(ISNA(VLOOKUP(Food!$CH359,Auswahlisten!$A:$A,1,0))=FALSE,"x","Bitte Gewichtseinheit korrekt pflegen!"))</f>
        <v>o</v>
      </c>
      <c r="BQ360" s="133" t="str">
        <f>IF(Food!$CI359="","o",IF(ISNA(VLOOKUP(Food!$CI359,Auswahlisten!$F:$F,1,0))=FALSE,"x","Bitte JuSchu korrekt pflegen!"))</f>
        <v>o</v>
      </c>
      <c r="BR360" s="133" t="str">
        <f>IF(Verpackung!$D359="","o",IF(ISNUMBER(Verpackung!$D359),"x","Bitte ausschließlich Zahlen pflegen!"))</f>
        <v>o</v>
      </c>
      <c r="BS360" s="133" t="str">
        <f>IF(Verpackung!$E359="","o",IF(ISNUMBER(Verpackung!$E359),"x","Bitte ausschließlich Zahlen pflegen!"))</f>
        <v>o</v>
      </c>
      <c r="BT360" s="133" t="str">
        <f>IF(Verpackung!$F359="","o",IF(ISNUMBER(Verpackung!$F359),"x","Bitte ausschließlich Zahlen pflegen!"))</f>
        <v>o</v>
      </c>
      <c r="BU360" s="133" t="str">
        <f>IF(Verpackung!$G359="","o",IF(ISNUMBER(Verpackung!$G359),"x","Bitte ausschließlich Zahlen pflegen!"))</f>
        <v>o</v>
      </c>
      <c r="BV360" s="133" t="str">
        <f>IF(Verpackung!$H359="","o",IF(ISNUMBER(Verpackung!$H359),"x","Bitte ausschließlich Zahlen pflegen!"))</f>
        <v>o</v>
      </c>
      <c r="BW360" s="133" t="str">
        <f>IF(Verpackung!$I359="","o",IF(ISNUMBER(Verpackung!$I359),"x","Bitte ausschließlich Zahlen pflegen!"))</f>
        <v>o</v>
      </c>
      <c r="BX360" s="133" t="str">
        <f>IF(Verpackung!$J359="","o",IF(ISNUMBER(Verpackung!$J359),"x","Bitte ausschließlich Zahlen pflegen!"))</f>
        <v>o</v>
      </c>
      <c r="BY360" s="133" t="str">
        <f>IF(Verpackung!$K359="","o",IF(ISNUMBER(Verpackung!$K359),"x","Bitte ausschließlich Zahlen pflegen!"))</f>
        <v>o</v>
      </c>
      <c r="BZ360" s="133" t="str">
        <f>IF('Kaufland intern'!D359="","o",IF(LEN('Kaufland intern'!D359)&gt;40,"Eingabe max. 40 Zeichen!","x"))</f>
        <v>o</v>
      </c>
      <c r="CA360" s="133" t="str">
        <f>IF('Kaufland intern'!F359="","o",IF(AND(ISNUMBER('Kaufland intern'!F359),'Kaufland intern'!F359&gt;=1000000,'Kaufland intern'!F359&lt;=9999999),"x","Bitte Eingabe prüfen!"))</f>
        <v>o</v>
      </c>
      <c r="CB360" s="133" t="str">
        <f>IF('Kaufland intern'!G359="","o",IF(LEN('Kaufland intern'!G359)&gt;18,"Eingabe max. 18 Zeichen!","x"))</f>
        <v>o</v>
      </c>
      <c r="CC360" s="133" t="str">
        <f>IF('Kaufland intern'!I359="","o",IF(LEN('Kaufland intern'!I359)&gt;3,"Eingabe max. 3 Zeichen!","x"))</f>
        <v>o</v>
      </c>
      <c r="CD360" s="133" t="str">
        <f>IF('Kaufland intern'!J359="","o",IF(LEN('Kaufland intern'!J359)&gt;6,"Eingabe max. 6 Zeichen!","x"))</f>
        <v>o</v>
      </c>
      <c r="CE360" s="133" t="str">
        <f>IF('Kaufland intern'!K359="","o",IF(LEN('Kaufland intern'!K359)&gt;4,"Eingabe max. 4 Zeichen!","x"))</f>
        <v>o</v>
      </c>
      <c r="CF360" s="133" t="str">
        <f>IF('Kaufland intern'!L359="","o",IF(ISNA(VLOOKUP('Kaufland intern'!L359,Auswahlisten!$Z:$Z,1,0))=FALSE,"x","Bitte Etikettenart korrekt pflegen!"))</f>
        <v>o</v>
      </c>
      <c r="CG360" s="133" t="str">
        <f>IF('Kaufland intern'!M359="","o",IF(LEN('Kaufland intern'!M359)&gt;20,"Eingabe max. 20 Zeichen!","x"))</f>
        <v>o</v>
      </c>
      <c r="CH360" s="133" t="str">
        <f>IF('Kaufland intern'!O359="","o",IF(LEN('Kaufland intern'!O359)&gt;20,"Eingabe max. 20 Zeichen!","x"))</f>
        <v>o</v>
      </c>
      <c r="CI360" s="133" t="str">
        <f>IF('Kaufland intern'!Q359="","o",IF(LEN('Kaufland intern'!Q359)&gt;20,"Eingabe max. 20 Zeichen!","x"))</f>
        <v>o</v>
      </c>
      <c r="CJ360" s="133" t="str">
        <f>IF('Kaufland intern'!S359="","o",IF(LEN('Kaufland intern'!S359)&gt;8,"Eingabe max. 8 Zeichen!","x"))</f>
        <v>o</v>
      </c>
      <c r="CK360" s="133" t="str">
        <f>IF('Kaufland intern'!U359="","o",IF(ISNA(VLOOKUP('Kaufland intern'!U359,Auswahlisten!$D:$D,1,0))=FALSE,"x","Bitte Verpackungsart korrekt pflegen!"))</f>
        <v>o</v>
      </c>
      <c r="CL360" s="133" t="str">
        <f>IF('Kaufland intern'!V359="","o",IF(ISNUMBER('Kaufland intern'!V359),"x","Bitte ausschließlich Zahlen pflegen!"))</f>
        <v>o</v>
      </c>
      <c r="CM360" s="133" t="str">
        <f>IF('Kaufland intern'!W359="","o",IF(ISNA(VLOOKUP('Kaufland intern'!W359,Auswahlisten!$AA:$AA,1,0))=FALSE,"x","Bitte Bezugsweg korrekt pflegen!"))</f>
        <v>o</v>
      </c>
      <c r="CN360" s="133" t="str">
        <f>IF('Kaufland intern'!X359="","o",IF(ISNA(VLOOKUP('Kaufland intern'!X359,Auswahlisten!$AB:$AB,1,0))=FALSE,"x","Bitte Bezugsvorschrift korrekt pflegen!"))</f>
        <v>o</v>
      </c>
      <c r="CO360" s="133" t="str">
        <f>IF('Kaufland intern'!Y359="","o",IF(ISNA(VLOOKUP('Kaufland intern'!Y359,Auswahlisten!$AC:$AC,1,0))=FALSE,"x","Bitte Sortimentsstufenlistung korrekt pflegen!"))</f>
        <v>o</v>
      </c>
      <c r="CP360" s="133" t="str">
        <f>IF('Kaufland intern'!Z359="","o",IF(LEN('Kaufland intern'!Z359)&lt;&gt;13,"Eingabe max. 13 Zahlen!","x"))</f>
        <v>o</v>
      </c>
      <c r="CQ360" s="133" t="str">
        <f>IF('Kaufland intern'!AA359="","o",IF(LEN('Kaufland intern'!AA359)&lt;&gt;13,"Eingabe max. 13 Zahlen!","x"))</f>
        <v>o</v>
      </c>
      <c r="CR360" s="133" t="str">
        <f>IF('Kaufland intern'!AB359="","o",IF(LEN('Kaufland intern'!AB359)&lt;&gt;13,"Eingabe max. 13 Zahlen!","x"))</f>
        <v>o</v>
      </c>
      <c r="CS360" s="133" t="str">
        <f>IF('Kaufland intern'!AC359="","o",IF('Kaufland intern'!AC359="x","x","Bitte nur 'x' für Ja pflegen!"))</f>
        <v>o</v>
      </c>
      <c r="CT360" s="133" t="str">
        <f>IF('Kaufland intern'!AD359="","o",IF('Kaufland intern'!AD359="x","x","Bitte nur 'x' für Ja pflegen!"))</f>
        <v>o</v>
      </c>
      <c r="CU360" s="133" t="str">
        <f>IF('Kaufland intern'!AE359="","o",IF('Kaufland intern'!AE359="x","x","Bitte nur 'x' für Ja pflegen!"))</f>
        <v>o</v>
      </c>
      <c r="CV360" s="133" t="str">
        <f>IF('Kaufland intern'!AF359="","o",IF('Kaufland intern'!AF359="x","x","Bitte nur 'x' für Ja pflegen!"))</f>
        <v>o</v>
      </c>
      <c r="CW360" s="133" t="str">
        <f>IF('Kaufland intern'!AG359="","o",IF('Kaufland intern'!AG359="x","x","Bitte nur 'x' für Ja pflegen!"))</f>
        <v>o</v>
      </c>
      <c r="CX360" s="133" t="str">
        <f>IF('Kaufland intern'!AH359="","o",IF('Kaufland intern'!AH359="x","x","Bitte nur 'x' für Ja pflegen!"))</f>
        <v>o</v>
      </c>
      <c r="CY360" s="133" t="str">
        <f>IF('Kaufland intern'!AI359="","o",IF(LEN('Kaufland intern'!AI359)&lt;&gt;11,"Eingabe 11 Zeichen!","x"))</f>
        <v>o</v>
      </c>
      <c r="CZ360" s="133" t="str">
        <f>IF('Kaufland intern'!AJ359="","o",IF(LEN('Kaufland intern'!AJ359)&lt;&gt;11,"Eingabe 11 Zeichen!","x"))</f>
        <v>o</v>
      </c>
      <c r="DA360" s="133" t="str">
        <f>IF('Kaufland intern'!AK359="","o",IF(LEN('Kaufland intern'!AK359)&lt;&gt;11,"Eingabe 11 Zeichen!","x"))</f>
        <v>o</v>
      </c>
      <c r="DB360" s="133" t="str">
        <f>IF('Kaufland intern'!AL359="","o",IF(LEN('Kaufland intern'!AL359)&lt;&gt;11,"Eingabe 11 Zeichen!","x"))</f>
        <v>o</v>
      </c>
      <c r="DC360" s="133" t="str">
        <f>IF('Kaufland intern'!AM359="","o",IF(LEN('Kaufland intern'!AM359)&lt;&gt;11,"Eingabe 11 Zeichen!","x"))</f>
        <v>o</v>
      </c>
      <c r="DD360" s="133" t="str">
        <f>IF('Kaufland intern'!AN359="","o",IF(LEN('Kaufland intern'!AN359)&lt;&gt;11,"Eingabe 11 Zeichen!","x"))</f>
        <v>o</v>
      </c>
    </row>
    <row r="361" spans="1:108" ht="30">
      <c r="A361" s="128">
        <f>Food!C360</f>
        <v>0</v>
      </c>
      <c r="B361" s="129">
        <f>Food!E360</f>
        <v>0</v>
      </c>
      <c r="C361" s="128">
        <f>Food!O360</f>
        <v>0</v>
      </c>
      <c r="D361" s="133" t="str">
        <f>IF(Food!$A360="","Bitte Datum pflegen!",IF(ISNUMBER(Food!$A360)=FALSE,"Bitte Datum überprüfen!","x"))</f>
        <v>Bitte Datum pflegen!</v>
      </c>
      <c r="E361" s="133" t="str">
        <f>IF(Food!$C360="","Bitte Lieferantenartikelnr. pflegen!",IF(LEN(Food!$C360)&gt;13,"Eingabe max. 13 Zeichen!","x"))</f>
        <v>Bitte Lieferantenartikelnr. pflegen!</v>
      </c>
      <c r="F361" s="133" t="str">
        <f>IF(Food!$D360="","o",IF(LEN(Food!$D360)&gt;13,"Eingabe max. 13 Zeichen!","x"))</f>
        <v>o</v>
      </c>
      <c r="G361" s="145" t="str">
        <f>IF(Food!$F360="","o",IF(ISNUMBER(Food!$F360)=FALSE,"Bitte Gewicht ohne Einheit pflegen!","x"))</f>
        <v>o</v>
      </c>
      <c r="H361" s="133" t="str">
        <f>IF(Food!$G360="","o",IF(ISNA(VLOOKUP(Food!$G360,Auswahlisten!$A:$A,1,0))=FALSE,"x","Bitte Gewichtseinheit korrekt pflegen!"))</f>
        <v>o</v>
      </c>
      <c r="I361" s="133" t="str">
        <f>IF(Food!$H360="","Bitte Steuer pflegen!",IF(OR(Food!$H360=7,Food!$H360=19),"x","Bitte nur 7 oder 19 pflegen!"))</f>
        <v>Bitte Steuer pflegen!</v>
      </c>
      <c r="J361" s="133" t="str">
        <f>IF(Food!$I360="","o",IF(Food!$I360="x","x","Bitte nur 'x' für Ja pflegen!"))</f>
        <v>o</v>
      </c>
      <c r="K361" s="145" t="str">
        <f>IF(Food!$L360="","o",IF(ISNUMBER(Food!$L360)=FALSE,"Bitte Temperatur von ohne Einheit pflegen!","x"))</f>
        <v>o</v>
      </c>
      <c r="L361" s="145" t="str">
        <f>IF(Food!$M360="","o",IF(ISNUMBER(Food!$M360)=FALSE,"Bitte Temperatur bis ohne Einheit pflegen!","x"))</f>
        <v>o</v>
      </c>
      <c r="M361" s="133" t="str">
        <f>IF(Food!$J360="","o",IF(Food!$J360="x","x","Bitte nur 'x' für Ja pflegen!"))</f>
        <v>o</v>
      </c>
      <c r="N361" s="133" t="str">
        <f>IF(Food!$P360="","Bitte Bruttogewicht pflegen!",IF(ISNUMBER(Food!$P360)=FALSE,"Bitte Bruttogwicht ohne Einheit pflegen!","x"))</f>
        <v>Bitte Bruttogewicht pflegen!</v>
      </c>
      <c r="O361" s="133" t="str">
        <f>IF(Food!$Q360="","Bitte Länge pflegen!",IF(ISNUMBER(Food!$Q360)=FALSE,"Bitte Länge ohne Einheit pflegen!","x"))</f>
        <v>Bitte Länge pflegen!</v>
      </c>
      <c r="P361" s="133" t="str">
        <f>IF(Food!$R360="","Bitte Breite pflegen!",IF(ISNUMBER(Food!$R360)=FALSE,"Bitte Breite ohne Einheit pflegen!","x"))</f>
        <v>Bitte Breite pflegen!</v>
      </c>
      <c r="Q361" s="133" t="str">
        <f>IF(Food!$S360="","Bitte Höhe pflegen!",IF(ISNUMBER(Food!$S360)=FALSE,"Bitte Höhe ohne Einheit pflegen!","x"))</f>
        <v>Bitte Höhe pflegen!</v>
      </c>
      <c r="R361" s="133" t="str">
        <f>IF(Food!$V360="","o",IF(ISNUMBER(Food!$V360)=FALSE,"Bitte Bruttogewicht ohne Einheit pflegen!","x"))</f>
        <v>o</v>
      </c>
      <c r="S361" s="133" t="str">
        <f>IF(Food!$W360="","o",IF(ISNUMBER(Food!$W360)=FALSE,"Bitte Länge ohne Einheit pflegen!","x"))</f>
        <v>o</v>
      </c>
      <c r="T361" s="133" t="str">
        <f>IF(Food!$X360="","o",IF(ISNUMBER(Food!$X360)=FALSE,"Bitte Länge ohne Einheit pflegen!","x"))</f>
        <v>o</v>
      </c>
      <c r="U361" s="133" t="str">
        <f>IF(Food!$Y360="","o",IF(ISNUMBER(Food!$Y360)=FALSE,"Bitte Länge ohne Einheit pflegen!","x"))</f>
        <v>o</v>
      </c>
      <c r="V361" s="133" t="str">
        <f>IF(Food!$AB360="","o",IF(ISNUMBER(Food!$AB360)=FALSE,"Bitte Bruttogewicht ohne Einheit pflegen!","x"))</f>
        <v>o</v>
      </c>
      <c r="W361" s="133" t="str">
        <f>IF(Food!$AC360="","o",IF(ISNUMBER(Food!$AC360)=FALSE,"Bitte Länge ohne Einheit pflegen!","x"))</f>
        <v>o</v>
      </c>
      <c r="X361" s="133" t="str">
        <f>IF(Food!$AD360="","o",IF(ISNUMBER(Food!$AD360)=FALSE,"Bitte Breite ohne Einheit pflegen!","x"))</f>
        <v>o</v>
      </c>
      <c r="Y361" s="133" t="str">
        <f>IF(Food!$AE360="","o",IF(ISNUMBER(Food!$AE360)=FALSE,"Bitte Höhe ohne Einheit pflegen!","x"))</f>
        <v>o</v>
      </c>
      <c r="Z361" s="133" t="str">
        <f>IF(Food!$AG360="","o",IF(ISNUMBER(Food!$AG360)=FALSE,"Bitte Bruttogewicht ohne Einheit pflegen!","x"))</f>
        <v>o</v>
      </c>
      <c r="AA361" s="133" t="str">
        <f>IF(Food!$AH360="","o",IF(ISNUMBER(Food!$AH360)=FALSE,"Bitte Länge ohne Einheit pflegen!","x"))</f>
        <v>o</v>
      </c>
      <c r="AB361" s="133" t="str">
        <f>IF(Food!$AI360="","o",IF(ISNUMBER(Food!$AI360)=FALSE,"Bitte Breite ohne Einheit pflegen!","x"))</f>
        <v>o</v>
      </c>
      <c r="AC361" s="133" t="str">
        <f>IF(Food!$AJ360="","o",IF(ISNUMBER(Food!$AJ360)=FALSE,"Bitte Höhe ohne Einheit pflegen!","x"))</f>
        <v>o</v>
      </c>
      <c r="AD361" s="133" t="str">
        <f>IF(Food!$AL360="","o",IF(ISNUMBER(Food!$AL360)=FALSE,"Bitte Bruttogewicht ohne Einheit pflegen!","x"))</f>
        <v>o</v>
      </c>
      <c r="AE361" s="133" t="str">
        <f>IF(Food!$AM360="","o",IF(ISNUMBER(Food!$AM360)=FALSE,"Bitte Länge ohne Einheit pflegen!","x"))</f>
        <v>o</v>
      </c>
      <c r="AF361" s="133" t="str">
        <f>IF(Food!$AN360="","o",IF(ISNUMBER(Food!$AN360)=FALSE,"Bitte Breite ohne Einheit pflegen!","x"))</f>
        <v>o</v>
      </c>
      <c r="AG361" s="133" t="str">
        <f>IF(Food!$AO360="","o",IF(ISNUMBER(Food!$AO360)=FALSE,"Bitte Höhe ohne Einheit pflegen!","x"))</f>
        <v>o</v>
      </c>
      <c r="AH361" s="133" t="str">
        <f>IF(Food!$BX360="","o",IF(Food!$BX360="x","x","Bitte nur 'x' für Ja pflegen!"))</f>
        <v>o</v>
      </c>
      <c r="AI361" s="133" t="str">
        <f>IF(Food!$BY360="","o",IF(ISNUMBER(Food!$BY360),"x","Bitte ausschließlich Zahlen pflegen!"))</f>
        <v>o</v>
      </c>
      <c r="AJ361" s="133" t="str">
        <f>IF(Food!$AR360="","Bitte Verpackungsart pflegen!",IF(Food!$AR360="","o",IF(ISNA(VLOOKUP(Food!$AR360,Auswahlisten!$D:$D,1,0))=FALSE,"x","Bitte Verpackungsart korrekt pflegen!")))</f>
        <v>Bitte Verpackungsart pflegen!</v>
      </c>
      <c r="AK361" s="133" t="str">
        <f>IF(Food!$AS360="","o",IF(ISNUMBER(Food!$AS360)=FALSE,"Bitte nur Anzahl der Tage pflegen!","x"))</f>
        <v>o</v>
      </c>
      <c r="AL361" s="133" t="str">
        <f>IF(Food!$AT360="","o",IF(ISNUMBER(Food!$AT360)=FALSE,"Bitte nur Anzahl der Tage pflegen!","x"))</f>
        <v>o</v>
      </c>
      <c r="AM361" s="133" t="str">
        <f>IF(Food!$AU360="","o",IF(ISNA(VLOOKUP(Food!$AU360,Auswahlisten!$H:$H,1,0))=FALSE,"x","Bitte Produktionsland korrekt pflegen!"))</f>
        <v>o</v>
      </c>
      <c r="AN361" s="133" t="str">
        <f>IF(Food!$AV360="","o",IF(ISNA(VLOOKUP(Food!$AV360,Auswahlisten!$I:$I,1,0))=FALSE,"x","Bitte Region korrekt pflegen!"))</f>
        <v>o</v>
      </c>
      <c r="AO361" s="133" t="str">
        <f>IF(Food!$AW360="","o",IF(LEN(Food!$AW360)&gt;8,"Eingabe max. 8 Zahlen!","x"))</f>
        <v>o</v>
      </c>
      <c r="AP361" s="133" t="str">
        <f>IF(Food!$CC360="","o",IF(Food!$CC360="x","x","Bitte nur 'x' für Ja pflegen!"))</f>
        <v>o</v>
      </c>
      <c r="AQ361" s="133" t="str">
        <f>IF(Food!$AY360="","o",IF(Food!$AY360="x","x","Bitte nur 'x' für Ja pflegen!"))</f>
        <v>o</v>
      </c>
      <c r="AR361" s="133" t="str">
        <f>IF(Food!$AZ360="","o",IF(Food!$AZ360="x","x","Bitte nur 'x' für Ja pflegen!"))</f>
        <v>o</v>
      </c>
      <c r="AS361" s="133" t="str">
        <f>IF(Food!$BA360="","o",IF(Food!$BA360="x","x","Bitte nur 'x' für Ja pflegen!"))</f>
        <v>o</v>
      </c>
      <c r="AT361" s="133" t="str">
        <f>IF(Food!$BB360="","o",IF(Food!$BB360="x","x","Bitte nur 'x' für Ja pflegen!"))</f>
        <v>o</v>
      </c>
      <c r="AU361" s="133" t="str">
        <f ca="1">IF(Food!$BC360="","o",IF(OR(LEFT(CELL("format",Food!$BC360),1)="S",LEFT(CELL("format",Food!$BC360),1)=".",LEFT(CELL("format",Food!$BC360),1)="F"),"x","Bitte ausschließlich Zahlen pflegen!"))</f>
        <v>o</v>
      </c>
      <c r="AV361" s="133" t="str">
        <f>IF(Food!$BD360="","o",IF(Food!$BD360="x","x","Bitte nur 'x' für Ja pflegen!"))</f>
        <v>o</v>
      </c>
      <c r="AW361" s="133" t="str">
        <f ca="1">IF(Food!$BE360="","o",IF(OR(LEFT(CELL("format",Food!$BE360),1)="S",LEFT(CELL("format",Food!$BE360),1)=".",LEFT(CELL("format",Food!$BE360),1)="F"),"x","Bitte ausschließlich Zahlen pflegen!"))</f>
        <v>o</v>
      </c>
      <c r="AX361" s="133" t="str">
        <f>IF(Food!$BF360="","o",IF(Food!$BF360="x","x","Bitte nur 'x' für Ja pflegen!"))</f>
        <v>o</v>
      </c>
      <c r="AY361" s="133" t="str">
        <f ca="1">IF(Food!$BG360="","o",IF(OR(LEFT(CELL("format",Food!$BG360),1)="S",LEFT(CELL("format",Food!$BG360),1)=".",LEFT(CELL("format",Food!$BG360),1)="F"),"x","Bitte ausschließlich Zahlen pflegen!"))</f>
        <v>o</v>
      </c>
      <c r="AZ361" s="133" t="str">
        <f>IF(Food!$BH360="","o",IF(Food!$BH360="x","x","Bitte nur 'x' für Ja pflegen!"))</f>
        <v>o</v>
      </c>
      <c r="BA361" s="133" t="str">
        <f ca="1">IF(Food!$BI360="","o",IF(OR(LEFT(CELL("format",Food!$BI360),1)="S",LEFT(CELL("format",Food!$BI360),1)=".",LEFT(CELL("format",Food!$BI360),1)="F"),"x","Bitte ausschließlich Zahlen pflegen!"))</f>
        <v>o</v>
      </c>
      <c r="BB361" s="133" t="str">
        <f>IF(Food!$BJ360="","o",IF(ISNUMBER(Food!$BJ360),"x","Bitte ausschließlich Zahlen pflegen!"))</f>
        <v>o</v>
      </c>
      <c r="BC361" s="133" t="str">
        <f ca="1">IF(Food!$BK360="","o",IF(OR(LEFT(CELL("format",Food!$BK360),1)="S",LEFT(CELL("format",Food!$BK360),1)=".",LEFT(CELL("format",Food!$BK360),1)="F"),"x","Bitte ausschließlich Zahlen pflegen!"))</f>
        <v>o</v>
      </c>
      <c r="BD361" s="133" t="str">
        <f>IF(Food!$BL360="","o",IF(ISNUMBER(Food!$BL360),"x","Bitte ausschließlich Zahlen pflegen!"))</f>
        <v>o</v>
      </c>
      <c r="BE361" s="133" t="str">
        <f>IF(Food!$BM360="","o",IF(ISNUMBER(Food!$BM360),"x","Bitte ausschließlich Zahlen pflegen!"))</f>
        <v>o</v>
      </c>
      <c r="BF361" s="133" t="str">
        <f>IF(Food!$BS360="","o",IF(ISNA(VLOOKUP(Food!$BS360,Auswahlisten!$H:$H,1,0))=FALSE,"x","Bitte Produktionsland korrekt pflegen!"))</f>
        <v>o</v>
      </c>
      <c r="BG361" s="133" t="str">
        <f>IF(Food!$BU360="","o",IF(ISNUMBER(Food!$BU360),"x","Bitte ausschließlich Zahlen pflegen!"))</f>
        <v>o</v>
      </c>
      <c r="BH361" s="133" t="str">
        <f>IF(Food!$BV360="","o",IF(ISNUMBER(Food!$BV360),"x","Bitte ausschließlich Zahlen pflegen!"))</f>
        <v>o</v>
      </c>
      <c r="BI361" s="133" t="str">
        <f>IF(Food!$BW360="","o",IF(ISNUMBER(Food!$BW360),"x","Bitte ausschließlich Zahlen pflegen!"))</f>
        <v>o</v>
      </c>
      <c r="BJ361" s="133" t="str">
        <f>IF(Food!$BZ360="","o",IF(ISNA(VLOOKUP(Food!$BZ360,Auswahlisten!$AE:$AE,1,0))=FALSE,"x","Bitte Pfandart korrekt pflegen!"))</f>
        <v>o</v>
      </c>
      <c r="BK361" s="133" t="str">
        <f>IF(Food!$CA360="","o",IF(ISNUMBER(Food!$CA360),"x","Bitte ausschließlich Zahlen pflegen!"))</f>
        <v>o</v>
      </c>
      <c r="BL361" s="133" t="str">
        <f>IF(Food!$CD360="","o",IF(ISNUMBER(Food!$CD360),"x","Bitte ausschließlich Zahlen pflegen!"))</f>
        <v>o</v>
      </c>
      <c r="BM361" s="133" t="str">
        <f>IF(Food!$CE360="","o",IF(ISNA(VLOOKUP(Food!$CE360,Auswahlisten!$A:$A,1,0))=FALSE,"x","Bitte Gewichtseinheit korrekt pflegen!"))</f>
        <v>o</v>
      </c>
      <c r="BN361" s="133" t="str">
        <f>IF(Food!$CF360="","o",IF(ISNUMBER(Food!$CF360),"x","Bitte ausschließlich Zahlen pflegen!"))</f>
        <v>o</v>
      </c>
      <c r="BO361" s="133" t="str">
        <f>IF(Food!$CG360="","o",IF(ISNUMBER(Food!$CG360),"x","Bitte ausschließlich Zahlen pflegen!"))</f>
        <v>o</v>
      </c>
      <c r="BP361" s="133" t="str">
        <f>IF(Food!$CH360="","o",IF(ISNA(VLOOKUP(Food!$CH360,Auswahlisten!$A:$A,1,0))=FALSE,"x","Bitte Gewichtseinheit korrekt pflegen!"))</f>
        <v>o</v>
      </c>
      <c r="BQ361" s="133" t="str">
        <f>IF(Food!$CI360="","o",IF(ISNA(VLOOKUP(Food!$CI360,Auswahlisten!$F:$F,1,0))=FALSE,"x","Bitte JuSchu korrekt pflegen!"))</f>
        <v>o</v>
      </c>
      <c r="BR361" s="133" t="str">
        <f>IF(Verpackung!$D360="","o",IF(ISNUMBER(Verpackung!$D360),"x","Bitte ausschließlich Zahlen pflegen!"))</f>
        <v>o</v>
      </c>
      <c r="BS361" s="133" t="str">
        <f>IF(Verpackung!$E360="","o",IF(ISNUMBER(Verpackung!$E360),"x","Bitte ausschließlich Zahlen pflegen!"))</f>
        <v>o</v>
      </c>
      <c r="BT361" s="133" t="str">
        <f>IF(Verpackung!$F360="","o",IF(ISNUMBER(Verpackung!$F360),"x","Bitte ausschließlich Zahlen pflegen!"))</f>
        <v>o</v>
      </c>
      <c r="BU361" s="133" t="str">
        <f>IF(Verpackung!$G360="","o",IF(ISNUMBER(Verpackung!$G360),"x","Bitte ausschließlich Zahlen pflegen!"))</f>
        <v>o</v>
      </c>
      <c r="BV361" s="133" t="str">
        <f>IF(Verpackung!$H360="","o",IF(ISNUMBER(Verpackung!$H360),"x","Bitte ausschließlich Zahlen pflegen!"))</f>
        <v>o</v>
      </c>
      <c r="BW361" s="133" t="str">
        <f>IF(Verpackung!$I360="","o",IF(ISNUMBER(Verpackung!$I360),"x","Bitte ausschließlich Zahlen pflegen!"))</f>
        <v>o</v>
      </c>
      <c r="BX361" s="133" t="str">
        <f>IF(Verpackung!$J360="","o",IF(ISNUMBER(Verpackung!$J360),"x","Bitte ausschließlich Zahlen pflegen!"))</f>
        <v>o</v>
      </c>
      <c r="BY361" s="133" t="str">
        <f>IF(Verpackung!$K360="","o",IF(ISNUMBER(Verpackung!$K360),"x","Bitte ausschließlich Zahlen pflegen!"))</f>
        <v>o</v>
      </c>
      <c r="BZ361" s="133" t="str">
        <f>IF('Kaufland intern'!D360="","o",IF(LEN('Kaufland intern'!D360)&gt;40,"Eingabe max. 40 Zeichen!","x"))</f>
        <v>o</v>
      </c>
      <c r="CA361" s="133" t="str">
        <f>IF('Kaufland intern'!F360="","o",IF(AND(ISNUMBER('Kaufland intern'!F360),'Kaufland intern'!F360&gt;=1000000,'Kaufland intern'!F360&lt;=9999999),"x","Bitte Eingabe prüfen!"))</f>
        <v>o</v>
      </c>
      <c r="CB361" s="133" t="str">
        <f>IF('Kaufland intern'!G360="","o",IF(LEN('Kaufland intern'!G360)&gt;18,"Eingabe max. 18 Zeichen!","x"))</f>
        <v>o</v>
      </c>
      <c r="CC361" s="133" t="str">
        <f>IF('Kaufland intern'!I360="","o",IF(LEN('Kaufland intern'!I360)&gt;3,"Eingabe max. 3 Zeichen!","x"))</f>
        <v>o</v>
      </c>
      <c r="CD361" s="133" t="str">
        <f>IF('Kaufland intern'!J360="","o",IF(LEN('Kaufland intern'!J360)&gt;6,"Eingabe max. 6 Zeichen!","x"))</f>
        <v>o</v>
      </c>
      <c r="CE361" s="133" t="str">
        <f>IF('Kaufland intern'!K360="","o",IF(LEN('Kaufland intern'!K360)&gt;4,"Eingabe max. 4 Zeichen!","x"))</f>
        <v>o</v>
      </c>
      <c r="CF361" s="133" t="str">
        <f>IF('Kaufland intern'!L360="","o",IF(ISNA(VLOOKUP('Kaufland intern'!L360,Auswahlisten!$Z:$Z,1,0))=FALSE,"x","Bitte Etikettenart korrekt pflegen!"))</f>
        <v>o</v>
      </c>
      <c r="CG361" s="133" t="str">
        <f>IF('Kaufland intern'!M360="","o",IF(LEN('Kaufland intern'!M360)&gt;20,"Eingabe max. 20 Zeichen!","x"))</f>
        <v>o</v>
      </c>
      <c r="CH361" s="133" t="str">
        <f>IF('Kaufland intern'!O360="","o",IF(LEN('Kaufland intern'!O360)&gt;20,"Eingabe max. 20 Zeichen!","x"))</f>
        <v>o</v>
      </c>
      <c r="CI361" s="133" t="str">
        <f>IF('Kaufland intern'!Q360="","o",IF(LEN('Kaufland intern'!Q360)&gt;20,"Eingabe max. 20 Zeichen!","x"))</f>
        <v>o</v>
      </c>
      <c r="CJ361" s="133" t="str">
        <f>IF('Kaufland intern'!S360="","o",IF(LEN('Kaufland intern'!S360)&gt;8,"Eingabe max. 8 Zeichen!","x"))</f>
        <v>o</v>
      </c>
      <c r="CK361" s="133" t="str">
        <f>IF('Kaufland intern'!U360="","o",IF(ISNA(VLOOKUP('Kaufland intern'!U360,Auswahlisten!$D:$D,1,0))=FALSE,"x","Bitte Verpackungsart korrekt pflegen!"))</f>
        <v>o</v>
      </c>
      <c r="CL361" s="133" t="str">
        <f>IF('Kaufland intern'!V360="","o",IF(ISNUMBER('Kaufland intern'!V360),"x","Bitte ausschließlich Zahlen pflegen!"))</f>
        <v>o</v>
      </c>
      <c r="CM361" s="133" t="str">
        <f>IF('Kaufland intern'!W360="","o",IF(ISNA(VLOOKUP('Kaufland intern'!W360,Auswahlisten!$AA:$AA,1,0))=FALSE,"x","Bitte Bezugsweg korrekt pflegen!"))</f>
        <v>o</v>
      </c>
      <c r="CN361" s="133" t="str">
        <f>IF('Kaufland intern'!X360="","o",IF(ISNA(VLOOKUP('Kaufland intern'!X360,Auswahlisten!$AB:$AB,1,0))=FALSE,"x","Bitte Bezugsvorschrift korrekt pflegen!"))</f>
        <v>o</v>
      </c>
      <c r="CO361" s="133" t="str">
        <f>IF('Kaufland intern'!Y360="","o",IF(ISNA(VLOOKUP('Kaufland intern'!Y360,Auswahlisten!$AC:$AC,1,0))=FALSE,"x","Bitte Sortimentsstufenlistung korrekt pflegen!"))</f>
        <v>o</v>
      </c>
      <c r="CP361" s="133" t="str">
        <f>IF('Kaufland intern'!Z360="","o",IF(LEN('Kaufland intern'!Z360)&lt;&gt;13,"Eingabe max. 13 Zahlen!","x"))</f>
        <v>o</v>
      </c>
      <c r="CQ361" s="133" t="str">
        <f>IF('Kaufland intern'!AA360="","o",IF(LEN('Kaufland intern'!AA360)&lt;&gt;13,"Eingabe max. 13 Zahlen!","x"))</f>
        <v>o</v>
      </c>
      <c r="CR361" s="133" t="str">
        <f>IF('Kaufland intern'!AB360="","o",IF(LEN('Kaufland intern'!AB360)&lt;&gt;13,"Eingabe max. 13 Zahlen!","x"))</f>
        <v>o</v>
      </c>
      <c r="CS361" s="133" t="str">
        <f>IF('Kaufland intern'!AC360="","o",IF('Kaufland intern'!AC360="x","x","Bitte nur 'x' für Ja pflegen!"))</f>
        <v>o</v>
      </c>
      <c r="CT361" s="133" t="str">
        <f>IF('Kaufland intern'!AD360="","o",IF('Kaufland intern'!AD360="x","x","Bitte nur 'x' für Ja pflegen!"))</f>
        <v>o</v>
      </c>
      <c r="CU361" s="133" t="str">
        <f>IF('Kaufland intern'!AE360="","o",IF('Kaufland intern'!AE360="x","x","Bitte nur 'x' für Ja pflegen!"))</f>
        <v>o</v>
      </c>
      <c r="CV361" s="133" t="str">
        <f>IF('Kaufland intern'!AF360="","o",IF('Kaufland intern'!AF360="x","x","Bitte nur 'x' für Ja pflegen!"))</f>
        <v>o</v>
      </c>
      <c r="CW361" s="133" t="str">
        <f>IF('Kaufland intern'!AG360="","o",IF('Kaufland intern'!AG360="x","x","Bitte nur 'x' für Ja pflegen!"))</f>
        <v>o</v>
      </c>
      <c r="CX361" s="133" t="str">
        <f>IF('Kaufland intern'!AH360="","o",IF('Kaufland intern'!AH360="x","x","Bitte nur 'x' für Ja pflegen!"))</f>
        <v>o</v>
      </c>
      <c r="CY361" s="133" t="str">
        <f>IF('Kaufland intern'!AI360="","o",IF(LEN('Kaufland intern'!AI360)&lt;&gt;11,"Eingabe 11 Zeichen!","x"))</f>
        <v>o</v>
      </c>
      <c r="CZ361" s="133" t="str">
        <f>IF('Kaufland intern'!AJ360="","o",IF(LEN('Kaufland intern'!AJ360)&lt;&gt;11,"Eingabe 11 Zeichen!","x"))</f>
        <v>o</v>
      </c>
      <c r="DA361" s="133" t="str">
        <f>IF('Kaufland intern'!AK360="","o",IF(LEN('Kaufland intern'!AK360)&lt;&gt;11,"Eingabe 11 Zeichen!","x"))</f>
        <v>o</v>
      </c>
      <c r="DB361" s="133" t="str">
        <f>IF('Kaufland intern'!AL360="","o",IF(LEN('Kaufland intern'!AL360)&lt;&gt;11,"Eingabe 11 Zeichen!","x"))</f>
        <v>o</v>
      </c>
      <c r="DC361" s="133" t="str">
        <f>IF('Kaufland intern'!AM360="","o",IF(LEN('Kaufland intern'!AM360)&lt;&gt;11,"Eingabe 11 Zeichen!","x"))</f>
        <v>o</v>
      </c>
      <c r="DD361" s="133" t="str">
        <f>IF('Kaufland intern'!AN360="","o",IF(LEN('Kaufland intern'!AN360)&lt;&gt;11,"Eingabe 11 Zeichen!","x"))</f>
        <v>o</v>
      </c>
    </row>
    <row r="362" spans="1:108" ht="30">
      <c r="A362" s="128">
        <f>Food!C361</f>
        <v>0</v>
      </c>
      <c r="B362" s="129">
        <f>Food!E361</f>
        <v>0</v>
      </c>
      <c r="C362" s="128">
        <f>Food!O361</f>
        <v>0</v>
      </c>
      <c r="D362" s="133" t="str">
        <f>IF(Food!$A361="","Bitte Datum pflegen!",IF(ISNUMBER(Food!$A361)=FALSE,"Bitte Datum überprüfen!","x"))</f>
        <v>Bitte Datum pflegen!</v>
      </c>
      <c r="E362" s="133" t="str">
        <f>IF(Food!$C361="","Bitte Lieferantenartikelnr. pflegen!",IF(LEN(Food!$C361)&gt;13,"Eingabe max. 13 Zeichen!","x"))</f>
        <v>Bitte Lieferantenartikelnr. pflegen!</v>
      </c>
      <c r="F362" s="133" t="str">
        <f>IF(Food!$D361="","o",IF(LEN(Food!$D361)&gt;13,"Eingabe max. 13 Zeichen!","x"))</f>
        <v>o</v>
      </c>
      <c r="G362" s="145" t="str">
        <f>IF(Food!$F361="","o",IF(ISNUMBER(Food!$F361)=FALSE,"Bitte Gewicht ohne Einheit pflegen!","x"))</f>
        <v>o</v>
      </c>
      <c r="H362" s="133" t="str">
        <f>IF(Food!$G361="","o",IF(ISNA(VLOOKUP(Food!$G361,Auswahlisten!$A:$A,1,0))=FALSE,"x","Bitte Gewichtseinheit korrekt pflegen!"))</f>
        <v>o</v>
      </c>
      <c r="I362" s="133" t="str">
        <f>IF(Food!$H361="","Bitte Steuer pflegen!",IF(OR(Food!$H361=7,Food!$H361=19),"x","Bitte nur 7 oder 19 pflegen!"))</f>
        <v>Bitte Steuer pflegen!</v>
      </c>
      <c r="J362" s="133" t="str">
        <f>IF(Food!$I361="","o",IF(Food!$I361="x","x","Bitte nur 'x' für Ja pflegen!"))</f>
        <v>o</v>
      </c>
      <c r="K362" s="145" t="str">
        <f>IF(Food!$L361="","o",IF(ISNUMBER(Food!$L361)=FALSE,"Bitte Temperatur von ohne Einheit pflegen!","x"))</f>
        <v>o</v>
      </c>
      <c r="L362" s="145" t="str">
        <f>IF(Food!$M361="","o",IF(ISNUMBER(Food!$M361)=FALSE,"Bitte Temperatur bis ohne Einheit pflegen!","x"))</f>
        <v>o</v>
      </c>
      <c r="M362" s="133" t="str">
        <f>IF(Food!$J361="","o",IF(Food!$J361="x","x","Bitte nur 'x' für Ja pflegen!"))</f>
        <v>o</v>
      </c>
      <c r="N362" s="133" t="str">
        <f>IF(Food!$P361="","Bitte Bruttogewicht pflegen!",IF(ISNUMBER(Food!$P361)=FALSE,"Bitte Bruttogwicht ohne Einheit pflegen!","x"))</f>
        <v>Bitte Bruttogewicht pflegen!</v>
      </c>
      <c r="O362" s="133" t="str">
        <f>IF(Food!$Q361="","Bitte Länge pflegen!",IF(ISNUMBER(Food!$Q361)=FALSE,"Bitte Länge ohne Einheit pflegen!","x"))</f>
        <v>Bitte Länge pflegen!</v>
      </c>
      <c r="P362" s="133" t="str">
        <f>IF(Food!$R361="","Bitte Breite pflegen!",IF(ISNUMBER(Food!$R361)=FALSE,"Bitte Breite ohne Einheit pflegen!","x"))</f>
        <v>Bitte Breite pflegen!</v>
      </c>
      <c r="Q362" s="133" t="str">
        <f>IF(Food!$S361="","Bitte Höhe pflegen!",IF(ISNUMBER(Food!$S361)=FALSE,"Bitte Höhe ohne Einheit pflegen!","x"))</f>
        <v>Bitte Höhe pflegen!</v>
      </c>
      <c r="R362" s="133" t="str">
        <f>IF(Food!$V361="","o",IF(ISNUMBER(Food!$V361)=FALSE,"Bitte Bruttogewicht ohne Einheit pflegen!","x"))</f>
        <v>o</v>
      </c>
      <c r="S362" s="133" t="str">
        <f>IF(Food!$W361="","o",IF(ISNUMBER(Food!$W361)=FALSE,"Bitte Länge ohne Einheit pflegen!","x"))</f>
        <v>o</v>
      </c>
      <c r="T362" s="133" t="str">
        <f>IF(Food!$X361="","o",IF(ISNUMBER(Food!$X361)=FALSE,"Bitte Länge ohne Einheit pflegen!","x"))</f>
        <v>o</v>
      </c>
      <c r="U362" s="133" t="str">
        <f>IF(Food!$Y361="","o",IF(ISNUMBER(Food!$Y361)=FALSE,"Bitte Länge ohne Einheit pflegen!","x"))</f>
        <v>o</v>
      </c>
      <c r="V362" s="133" t="str">
        <f>IF(Food!$AB361="","o",IF(ISNUMBER(Food!$AB361)=FALSE,"Bitte Bruttogewicht ohne Einheit pflegen!","x"))</f>
        <v>o</v>
      </c>
      <c r="W362" s="133" t="str">
        <f>IF(Food!$AC361="","o",IF(ISNUMBER(Food!$AC361)=FALSE,"Bitte Länge ohne Einheit pflegen!","x"))</f>
        <v>o</v>
      </c>
      <c r="X362" s="133" t="str">
        <f>IF(Food!$AD361="","o",IF(ISNUMBER(Food!$AD361)=FALSE,"Bitte Breite ohne Einheit pflegen!","x"))</f>
        <v>o</v>
      </c>
      <c r="Y362" s="133" t="str">
        <f>IF(Food!$AE361="","o",IF(ISNUMBER(Food!$AE361)=FALSE,"Bitte Höhe ohne Einheit pflegen!","x"))</f>
        <v>o</v>
      </c>
      <c r="Z362" s="133" t="str">
        <f>IF(Food!$AG361="","o",IF(ISNUMBER(Food!$AG361)=FALSE,"Bitte Bruttogewicht ohne Einheit pflegen!","x"))</f>
        <v>o</v>
      </c>
      <c r="AA362" s="133" t="str">
        <f>IF(Food!$AH361="","o",IF(ISNUMBER(Food!$AH361)=FALSE,"Bitte Länge ohne Einheit pflegen!","x"))</f>
        <v>o</v>
      </c>
      <c r="AB362" s="133" t="str">
        <f>IF(Food!$AI361="","o",IF(ISNUMBER(Food!$AI361)=FALSE,"Bitte Breite ohne Einheit pflegen!","x"))</f>
        <v>o</v>
      </c>
      <c r="AC362" s="133" t="str">
        <f>IF(Food!$AJ361="","o",IF(ISNUMBER(Food!$AJ361)=FALSE,"Bitte Höhe ohne Einheit pflegen!","x"))</f>
        <v>o</v>
      </c>
      <c r="AD362" s="133" t="str">
        <f>IF(Food!$AL361="","o",IF(ISNUMBER(Food!$AL361)=FALSE,"Bitte Bruttogewicht ohne Einheit pflegen!","x"))</f>
        <v>o</v>
      </c>
      <c r="AE362" s="133" t="str">
        <f>IF(Food!$AM361="","o",IF(ISNUMBER(Food!$AM361)=FALSE,"Bitte Länge ohne Einheit pflegen!","x"))</f>
        <v>o</v>
      </c>
      <c r="AF362" s="133" t="str">
        <f>IF(Food!$AN361="","o",IF(ISNUMBER(Food!$AN361)=FALSE,"Bitte Breite ohne Einheit pflegen!","x"))</f>
        <v>o</v>
      </c>
      <c r="AG362" s="133" t="str">
        <f>IF(Food!$AO361="","o",IF(ISNUMBER(Food!$AO361)=FALSE,"Bitte Höhe ohne Einheit pflegen!","x"))</f>
        <v>o</v>
      </c>
      <c r="AH362" s="133" t="str">
        <f>IF(Food!$BX361="","o",IF(Food!$BX361="x","x","Bitte nur 'x' für Ja pflegen!"))</f>
        <v>o</v>
      </c>
      <c r="AI362" s="133" t="str">
        <f>IF(Food!$BY361="","o",IF(ISNUMBER(Food!$BY361),"x","Bitte ausschließlich Zahlen pflegen!"))</f>
        <v>o</v>
      </c>
      <c r="AJ362" s="133" t="str">
        <f>IF(Food!$AR361="","Bitte Verpackungsart pflegen!",IF(Food!$AR361="","o",IF(ISNA(VLOOKUP(Food!$AR361,Auswahlisten!$D:$D,1,0))=FALSE,"x","Bitte Verpackungsart korrekt pflegen!")))</f>
        <v>Bitte Verpackungsart pflegen!</v>
      </c>
      <c r="AK362" s="133" t="str">
        <f>IF(Food!$AS361="","o",IF(ISNUMBER(Food!$AS361)=FALSE,"Bitte nur Anzahl der Tage pflegen!","x"))</f>
        <v>o</v>
      </c>
      <c r="AL362" s="133" t="str">
        <f>IF(Food!$AT361="","o",IF(ISNUMBER(Food!$AT361)=FALSE,"Bitte nur Anzahl der Tage pflegen!","x"))</f>
        <v>o</v>
      </c>
      <c r="AM362" s="133" t="str">
        <f>IF(Food!$AU361="","o",IF(ISNA(VLOOKUP(Food!$AU361,Auswahlisten!$H:$H,1,0))=FALSE,"x","Bitte Produktionsland korrekt pflegen!"))</f>
        <v>o</v>
      </c>
      <c r="AN362" s="133" t="str">
        <f>IF(Food!$AV361="","o",IF(ISNA(VLOOKUP(Food!$AV361,Auswahlisten!$I:$I,1,0))=FALSE,"x","Bitte Region korrekt pflegen!"))</f>
        <v>o</v>
      </c>
      <c r="AO362" s="133" t="str">
        <f>IF(Food!$AW361="","o",IF(LEN(Food!$AW361)&gt;8,"Eingabe max. 8 Zahlen!","x"))</f>
        <v>o</v>
      </c>
      <c r="AP362" s="133" t="str">
        <f>IF(Food!$CC361="","o",IF(Food!$CC361="x","x","Bitte nur 'x' für Ja pflegen!"))</f>
        <v>o</v>
      </c>
      <c r="AQ362" s="133" t="str">
        <f>IF(Food!$AY361="","o",IF(Food!$AY361="x","x","Bitte nur 'x' für Ja pflegen!"))</f>
        <v>o</v>
      </c>
      <c r="AR362" s="133" t="str">
        <f>IF(Food!$AZ361="","o",IF(Food!$AZ361="x","x","Bitte nur 'x' für Ja pflegen!"))</f>
        <v>o</v>
      </c>
      <c r="AS362" s="133" t="str">
        <f>IF(Food!$BA361="","o",IF(Food!$BA361="x","x","Bitte nur 'x' für Ja pflegen!"))</f>
        <v>o</v>
      </c>
      <c r="AT362" s="133" t="str">
        <f>IF(Food!$BB361="","o",IF(Food!$BB361="x","x","Bitte nur 'x' für Ja pflegen!"))</f>
        <v>o</v>
      </c>
      <c r="AU362" s="133" t="str">
        <f ca="1">IF(Food!$BC361="","o",IF(OR(LEFT(CELL("format",Food!$BC361),1)="S",LEFT(CELL("format",Food!$BC361),1)=".",LEFT(CELL("format",Food!$BC361),1)="F"),"x","Bitte ausschließlich Zahlen pflegen!"))</f>
        <v>o</v>
      </c>
      <c r="AV362" s="133" t="str">
        <f>IF(Food!$BD361="","o",IF(Food!$BD361="x","x","Bitte nur 'x' für Ja pflegen!"))</f>
        <v>o</v>
      </c>
      <c r="AW362" s="133" t="str">
        <f ca="1">IF(Food!$BE361="","o",IF(OR(LEFT(CELL("format",Food!$BE361),1)="S",LEFT(CELL("format",Food!$BE361),1)=".",LEFT(CELL("format",Food!$BE361),1)="F"),"x","Bitte ausschließlich Zahlen pflegen!"))</f>
        <v>o</v>
      </c>
      <c r="AX362" s="133" t="str">
        <f>IF(Food!$BF361="","o",IF(Food!$BF361="x","x","Bitte nur 'x' für Ja pflegen!"))</f>
        <v>o</v>
      </c>
      <c r="AY362" s="133" t="str">
        <f ca="1">IF(Food!$BG361="","o",IF(OR(LEFT(CELL("format",Food!$BG361),1)="S",LEFT(CELL("format",Food!$BG361),1)=".",LEFT(CELL("format",Food!$BG361),1)="F"),"x","Bitte ausschließlich Zahlen pflegen!"))</f>
        <v>o</v>
      </c>
      <c r="AZ362" s="133" t="str">
        <f>IF(Food!$BH361="","o",IF(Food!$BH361="x","x","Bitte nur 'x' für Ja pflegen!"))</f>
        <v>o</v>
      </c>
      <c r="BA362" s="133" t="str">
        <f ca="1">IF(Food!$BI361="","o",IF(OR(LEFT(CELL("format",Food!$BI361),1)="S",LEFT(CELL("format",Food!$BI361),1)=".",LEFT(CELL("format",Food!$BI361),1)="F"),"x","Bitte ausschließlich Zahlen pflegen!"))</f>
        <v>o</v>
      </c>
      <c r="BB362" s="133" t="str">
        <f>IF(Food!$BJ361="","o",IF(ISNUMBER(Food!$BJ361),"x","Bitte ausschließlich Zahlen pflegen!"))</f>
        <v>o</v>
      </c>
      <c r="BC362" s="133" t="str">
        <f ca="1">IF(Food!$BK361="","o",IF(OR(LEFT(CELL("format",Food!$BK361),1)="S",LEFT(CELL("format",Food!$BK361),1)=".",LEFT(CELL("format",Food!$BK361),1)="F"),"x","Bitte ausschließlich Zahlen pflegen!"))</f>
        <v>o</v>
      </c>
      <c r="BD362" s="133" t="str">
        <f>IF(Food!$BL361="","o",IF(ISNUMBER(Food!$BL361),"x","Bitte ausschließlich Zahlen pflegen!"))</f>
        <v>o</v>
      </c>
      <c r="BE362" s="133" t="str">
        <f>IF(Food!$BM361="","o",IF(ISNUMBER(Food!$BM361),"x","Bitte ausschließlich Zahlen pflegen!"))</f>
        <v>o</v>
      </c>
      <c r="BF362" s="133" t="str">
        <f>IF(Food!$BS361="","o",IF(ISNA(VLOOKUP(Food!$BS361,Auswahlisten!$H:$H,1,0))=FALSE,"x","Bitte Produktionsland korrekt pflegen!"))</f>
        <v>o</v>
      </c>
      <c r="BG362" s="133" t="str">
        <f>IF(Food!$BU361="","o",IF(ISNUMBER(Food!$BU361),"x","Bitte ausschließlich Zahlen pflegen!"))</f>
        <v>o</v>
      </c>
      <c r="BH362" s="133" t="str">
        <f>IF(Food!$BV361="","o",IF(ISNUMBER(Food!$BV361),"x","Bitte ausschließlich Zahlen pflegen!"))</f>
        <v>o</v>
      </c>
      <c r="BI362" s="133" t="str">
        <f>IF(Food!$BW361="","o",IF(ISNUMBER(Food!$BW361),"x","Bitte ausschließlich Zahlen pflegen!"))</f>
        <v>o</v>
      </c>
      <c r="BJ362" s="133" t="str">
        <f>IF(Food!$BZ361="","o",IF(ISNA(VLOOKUP(Food!$BZ361,Auswahlisten!$AE:$AE,1,0))=FALSE,"x","Bitte Pfandart korrekt pflegen!"))</f>
        <v>o</v>
      </c>
      <c r="BK362" s="133" t="str">
        <f>IF(Food!$CA361="","o",IF(ISNUMBER(Food!$CA361),"x","Bitte ausschließlich Zahlen pflegen!"))</f>
        <v>o</v>
      </c>
      <c r="BL362" s="133" t="str">
        <f>IF(Food!$CD361="","o",IF(ISNUMBER(Food!$CD361),"x","Bitte ausschließlich Zahlen pflegen!"))</f>
        <v>o</v>
      </c>
      <c r="BM362" s="133" t="str">
        <f>IF(Food!$CE361="","o",IF(ISNA(VLOOKUP(Food!$CE361,Auswahlisten!$A:$A,1,0))=FALSE,"x","Bitte Gewichtseinheit korrekt pflegen!"))</f>
        <v>o</v>
      </c>
      <c r="BN362" s="133" t="str">
        <f>IF(Food!$CF361="","o",IF(ISNUMBER(Food!$CF361),"x","Bitte ausschließlich Zahlen pflegen!"))</f>
        <v>o</v>
      </c>
      <c r="BO362" s="133" t="str">
        <f>IF(Food!$CG361="","o",IF(ISNUMBER(Food!$CG361),"x","Bitte ausschließlich Zahlen pflegen!"))</f>
        <v>o</v>
      </c>
      <c r="BP362" s="133" t="str">
        <f>IF(Food!$CH361="","o",IF(ISNA(VLOOKUP(Food!$CH361,Auswahlisten!$A:$A,1,0))=FALSE,"x","Bitte Gewichtseinheit korrekt pflegen!"))</f>
        <v>o</v>
      </c>
      <c r="BQ362" s="133" t="str">
        <f>IF(Food!$CI361="","o",IF(ISNA(VLOOKUP(Food!$CI361,Auswahlisten!$F:$F,1,0))=FALSE,"x","Bitte JuSchu korrekt pflegen!"))</f>
        <v>o</v>
      </c>
      <c r="BR362" s="133" t="str">
        <f>IF(Verpackung!$D361="","o",IF(ISNUMBER(Verpackung!$D361),"x","Bitte ausschließlich Zahlen pflegen!"))</f>
        <v>o</v>
      </c>
      <c r="BS362" s="133" t="str">
        <f>IF(Verpackung!$E361="","o",IF(ISNUMBER(Verpackung!$E361),"x","Bitte ausschließlich Zahlen pflegen!"))</f>
        <v>o</v>
      </c>
      <c r="BT362" s="133" t="str">
        <f>IF(Verpackung!$F361="","o",IF(ISNUMBER(Verpackung!$F361),"x","Bitte ausschließlich Zahlen pflegen!"))</f>
        <v>o</v>
      </c>
      <c r="BU362" s="133" t="str">
        <f>IF(Verpackung!$G361="","o",IF(ISNUMBER(Verpackung!$G361),"x","Bitte ausschließlich Zahlen pflegen!"))</f>
        <v>o</v>
      </c>
      <c r="BV362" s="133" t="str">
        <f>IF(Verpackung!$H361="","o",IF(ISNUMBER(Verpackung!$H361),"x","Bitte ausschließlich Zahlen pflegen!"))</f>
        <v>o</v>
      </c>
      <c r="BW362" s="133" t="str">
        <f>IF(Verpackung!$I361="","o",IF(ISNUMBER(Verpackung!$I361),"x","Bitte ausschließlich Zahlen pflegen!"))</f>
        <v>o</v>
      </c>
      <c r="BX362" s="133" t="str">
        <f>IF(Verpackung!$J361="","o",IF(ISNUMBER(Verpackung!$J361),"x","Bitte ausschließlich Zahlen pflegen!"))</f>
        <v>o</v>
      </c>
      <c r="BY362" s="133" t="str">
        <f>IF(Verpackung!$K361="","o",IF(ISNUMBER(Verpackung!$K361),"x","Bitte ausschließlich Zahlen pflegen!"))</f>
        <v>o</v>
      </c>
      <c r="BZ362" s="133" t="str">
        <f>IF('Kaufland intern'!D361="","o",IF(LEN('Kaufland intern'!D361)&gt;40,"Eingabe max. 40 Zeichen!","x"))</f>
        <v>o</v>
      </c>
      <c r="CA362" s="133" t="str">
        <f>IF('Kaufland intern'!F361="","o",IF(AND(ISNUMBER('Kaufland intern'!F361),'Kaufland intern'!F361&gt;=1000000,'Kaufland intern'!F361&lt;=9999999),"x","Bitte Eingabe prüfen!"))</f>
        <v>o</v>
      </c>
      <c r="CB362" s="133" t="str">
        <f>IF('Kaufland intern'!G361="","o",IF(LEN('Kaufland intern'!G361)&gt;18,"Eingabe max. 18 Zeichen!","x"))</f>
        <v>o</v>
      </c>
      <c r="CC362" s="133" t="str">
        <f>IF('Kaufland intern'!I361="","o",IF(LEN('Kaufland intern'!I361)&gt;3,"Eingabe max. 3 Zeichen!","x"))</f>
        <v>o</v>
      </c>
      <c r="CD362" s="133" t="str">
        <f>IF('Kaufland intern'!J361="","o",IF(LEN('Kaufland intern'!J361)&gt;6,"Eingabe max. 6 Zeichen!","x"))</f>
        <v>o</v>
      </c>
      <c r="CE362" s="133" t="str">
        <f>IF('Kaufland intern'!K361="","o",IF(LEN('Kaufland intern'!K361)&gt;4,"Eingabe max. 4 Zeichen!","x"))</f>
        <v>o</v>
      </c>
      <c r="CF362" s="133" t="str">
        <f>IF('Kaufland intern'!L361="","o",IF(ISNA(VLOOKUP('Kaufland intern'!L361,Auswahlisten!$Z:$Z,1,0))=FALSE,"x","Bitte Etikettenart korrekt pflegen!"))</f>
        <v>o</v>
      </c>
      <c r="CG362" s="133" t="str">
        <f>IF('Kaufland intern'!M361="","o",IF(LEN('Kaufland intern'!M361)&gt;20,"Eingabe max. 20 Zeichen!","x"))</f>
        <v>o</v>
      </c>
      <c r="CH362" s="133" t="str">
        <f>IF('Kaufland intern'!O361="","o",IF(LEN('Kaufland intern'!O361)&gt;20,"Eingabe max. 20 Zeichen!","x"))</f>
        <v>o</v>
      </c>
      <c r="CI362" s="133" t="str">
        <f>IF('Kaufland intern'!Q361="","o",IF(LEN('Kaufland intern'!Q361)&gt;20,"Eingabe max. 20 Zeichen!","x"))</f>
        <v>o</v>
      </c>
      <c r="CJ362" s="133" t="str">
        <f>IF('Kaufland intern'!S361="","o",IF(LEN('Kaufland intern'!S361)&gt;8,"Eingabe max. 8 Zeichen!","x"))</f>
        <v>o</v>
      </c>
      <c r="CK362" s="133" t="str">
        <f>IF('Kaufland intern'!U361="","o",IF(ISNA(VLOOKUP('Kaufland intern'!U361,Auswahlisten!$D:$D,1,0))=FALSE,"x","Bitte Verpackungsart korrekt pflegen!"))</f>
        <v>o</v>
      </c>
      <c r="CL362" s="133" t="str">
        <f>IF('Kaufland intern'!V361="","o",IF(ISNUMBER('Kaufland intern'!V361),"x","Bitte ausschließlich Zahlen pflegen!"))</f>
        <v>o</v>
      </c>
      <c r="CM362" s="133" t="str">
        <f>IF('Kaufland intern'!W361="","o",IF(ISNA(VLOOKUP('Kaufland intern'!W361,Auswahlisten!$AA:$AA,1,0))=FALSE,"x","Bitte Bezugsweg korrekt pflegen!"))</f>
        <v>o</v>
      </c>
      <c r="CN362" s="133" t="str">
        <f>IF('Kaufland intern'!X361="","o",IF(ISNA(VLOOKUP('Kaufland intern'!X361,Auswahlisten!$AB:$AB,1,0))=FALSE,"x","Bitte Bezugsvorschrift korrekt pflegen!"))</f>
        <v>o</v>
      </c>
      <c r="CO362" s="133" t="str">
        <f>IF('Kaufland intern'!Y361="","o",IF(ISNA(VLOOKUP('Kaufland intern'!Y361,Auswahlisten!$AC:$AC,1,0))=FALSE,"x","Bitte Sortimentsstufenlistung korrekt pflegen!"))</f>
        <v>o</v>
      </c>
      <c r="CP362" s="133" t="str">
        <f>IF('Kaufland intern'!Z361="","o",IF(LEN('Kaufland intern'!Z361)&lt;&gt;13,"Eingabe max. 13 Zahlen!","x"))</f>
        <v>o</v>
      </c>
      <c r="CQ362" s="133" t="str">
        <f>IF('Kaufland intern'!AA361="","o",IF(LEN('Kaufland intern'!AA361)&lt;&gt;13,"Eingabe max. 13 Zahlen!","x"))</f>
        <v>o</v>
      </c>
      <c r="CR362" s="133" t="str">
        <f>IF('Kaufland intern'!AB361="","o",IF(LEN('Kaufland intern'!AB361)&lt;&gt;13,"Eingabe max. 13 Zahlen!","x"))</f>
        <v>o</v>
      </c>
      <c r="CS362" s="133" t="str">
        <f>IF('Kaufland intern'!AC361="","o",IF('Kaufland intern'!AC361="x","x","Bitte nur 'x' für Ja pflegen!"))</f>
        <v>o</v>
      </c>
      <c r="CT362" s="133" t="str">
        <f>IF('Kaufland intern'!AD361="","o",IF('Kaufland intern'!AD361="x","x","Bitte nur 'x' für Ja pflegen!"))</f>
        <v>o</v>
      </c>
      <c r="CU362" s="133" t="str">
        <f>IF('Kaufland intern'!AE361="","o",IF('Kaufland intern'!AE361="x","x","Bitte nur 'x' für Ja pflegen!"))</f>
        <v>o</v>
      </c>
      <c r="CV362" s="133" t="str">
        <f>IF('Kaufland intern'!AF361="","o",IF('Kaufland intern'!AF361="x","x","Bitte nur 'x' für Ja pflegen!"))</f>
        <v>o</v>
      </c>
      <c r="CW362" s="133" t="str">
        <f>IF('Kaufland intern'!AG361="","o",IF('Kaufland intern'!AG361="x","x","Bitte nur 'x' für Ja pflegen!"))</f>
        <v>o</v>
      </c>
      <c r="CX362" s="133" t="str">
        <f>IF('Kaufland intern'!AH361="","o",IF('Kaufland intern'!AH361="x","x","Bitte nur 'x' für Ja pflegen!"))</f>
        <v>o</v>
      </c>
      <c r="CY362" s="133" t="str">
        <f>IF('Kaufland intern'!AI361="","o",IF(LEN('Kaufland intern'!AI361)&lt;&gt;11,"Eingabe 11 Zeichen!","x"))</f>
        <v>o</v>
      </c>
      <c r="CZ362" s="133" t="str">
        <f>IF('Kaufland intern'!AJ361="","o",IF(LEN('Kaufland intern'!AJ361)&lt;&gt;11,"Eingabe 11 Zeichen!","x"))</f>
        <v>o</v>
      </c>
      <c r="DA362" s="133" t="str">
        <f>IF('Kaufland intern'!AK361="","o",IF(LEN('Kaufland intern'!AK361)&lt;&gt;11,"Eingabe 11 Zeichen!","x"))</f>
        <v>o</v>
      </c>
      <c r="DB362" s="133" t="str">
        <f>IF('Kaufland intern'!AL361="","o",IF(LEN('Kaufland intern'!AL361)&lt;&gt;11,"Eingabe 11 Zeichen!","x"))</f>
        <v>o</v>
      </c>
      <c r="DC362" s="133" t="str">
        <f>IF('Kaufland intern'!AM361="","o",IF(LEN('Kaufland intern'!AM361)&lt;&gt;11,"Eingabe 11 Zeichen!","x"))</f>
        <v>o</v>
      </c>
      <c r="DD362" s="133" t="str">
        <f>IF('Kaufland intern'!AN361="","o",IF(LEN('Kaufland intern'!AN361)&lt;&gt;11,"Eingabe 11 Zeichen!","x"))</f>
        <v>o</v>
      </c>
    </row>
    <row r="363" spans="1:108" ht="30">
      <c r="A363" s="128">
        <f>Food!C362</f>
        <v>0</v>
      </c>
      <c r="B363" s="129">
        <f>Food!E362</f>
        <v>0</v>
      </c>
      <c r="C363" s="128">
        <f>Food!O362</f>
        <v>0</v>
      </c>
      <c r="D363" s="133" t="str">
        <f>IF(Food!$A362="","Bitte Datum pflegen!",IF(ISNUMBER(Food!$A362)=FALSE,"Bitte Datum überprüfen!","x"))</f>
        <v>Bitte Datum pflegen!</v>
      </c>
      <c r="E363" s="133" t="str">
        <f>IF(Food!$C362="","Bitte Lieferantenartikelnr. pflegen!",IF(LEN(Food!$C362)&gt;13,"Eingabe max. 13 Zeichen!","x"))</f>
        <v>Bitte Lieferantenartikelnr. pflegen!</v>
      </c>
      <c r="F363" s="133" t="str">
        <f>IF(Food!$D362="","o",IF(LEN(Food!$D362)&gt;13,"Eingabe max. 13 Zeichen!","x"))</f>
        <v>o</v>
      </c>
      <c r="G363" s="145" t="str">
        <f>IF(Food!$F362="","o",IF(ISNUMBER(Food!$F362)=FALSE,"Bitte Gewicht ohne Einheit pflegen!","x"))</f>
        <v>o</v>
      </c>
      <c r="H363" s="133" t="str">
        <f>IF(Food!$G362="","o",IF(ISNA(VLOOKUP(Food!$G362,Auswahlisten!$A:$A,1,0))=FALSE,"x","Bitte Gewichtseinheit korrekt pflegen!"))</f>
        <v>o</v>
      </c>
      <c r="I363" s="133" t="str">
        <f>IF(Food!$H362="","Bitte Steuer pflegen!",IF(OR(Food!$H362=7,Food!$H362=19),"x","Bitte nur 7 oder 19 pflegen!"))</f>
        <v>Bitte Steuer pflegen!</v>
      </c>
      <c r="J363" s="133" t="str">
        <f>IF(Food!$I362="","o",IF(Food!$I362="x","x","Bitte nur 'x' für Ja pflegen!"))</f>
        <v>o</v>
      </c>
      <c r="K363" s="145" t="str">
        <f>IF(Food!$L362="","o",IF(ISNUMBER(Food!$L362)=FALSE,"Bitte Temperatur von ohne Einheit pflegen!","x"))</f>
        <v>o</v>
      </c>
      <c r="L363" s="145" t="str">
        <f>IF(Food!$M362="","o",IF(ISNUMBER(Food!$M362)=FALSE,"Bitte Temperatur bis ohne Einheit pflegen!","x"))</f>
        <v>o</v>
      </c>
      <c r="M363" s="133" t="str">
        <f>IF(Food!$J362="","o",IF(Food!$J362="x","x","Bitte nur 'x' für Ja pflegen!"))</f>
        <v>o</v>
      </c>
      <c r="N363" s="133" t="str">
        <f>IF(Food!$P362="","Bitte Bruttogewicht pflegen!",IF(ISNUMBER(Food!$P362)=FALSE,"Bitte Bruttogwicht ohne Einheit pflegen!","x"))</f>
        <v>Bitte Bruttogewicht pflegen!</v>
      </c>
      <c r="O363" s="133" t="str">
        <f>IF(Food!$Q362="","Bitte Länge pflegen!",IF(ISNUMBER(Food!$Q362)=FALSE,"Bitte Länge ohne Einheit pflegen!","x"))</f>
        <v>Bitte Länge pflegen!</v>
      </c>
      <c r="P363" s="133" t="str">
        <f>IF(Food!$R362="","Bitte Breite pflegen!",IF(ISNUMBER(Food!$R362)=FALSE,"Bitte Breite ohne Einheit pflegen!","x"))</f>
        <v>Bitte Breite pflegen!</v>
      </c>
      <c r="Q363" s="133" t="str">
        <f>IF(Food!$S362="","Bitte Höhe pflegen!",IF(ISNUMBER(Food!$S362)=FALSE,"Bitte Höhe ohne Einheit pflegen!","x"))</f>
        <v>Bitte Höhe pflegen!</v>
      </c>
      <c r="R363" s="133" t="str">
        <f>IF(Food!$V362="","o",IF(ISNUMBER(Food!$V362)=FALSE,"Bitte Bruttogewicht ohne Einheit pflegen!","x"))</f>
        <v>o</v>
      </c>
      <c r="S363" s="133" t="str">
        <f>IF(Food!$W362="","o",IF(ISNUMBER(Food!$W362)=FALSE,"Bitte Länge ohne Einheit pflegen!","x"))</f>
        <v>o</v>
      </c>
      <c r="T363" s="133" t="str">
        <f>IF(Food!$X362="","o",IF(ISNUMBER(Food!$X362)=FALSE,"Bitte Länge ohne Einheit pflegen!","x"))</f>
        <v>o</v>
      </c>
      <c r="U363" s="133" t="str">
        <f>IF(Food!$Y362="","o",IF(ISNUMBER(Food!$Y362)=FALSE,"Bitte Länge ohne Einheit pflegen!","x"))</f>
        <v>o</v>
      </c>
      <c r="V363" s="133" t="str">
        <f>IF(Food!$AB362="","o",IF(ISNUMBER(Food!$AB362)=FALSE,"Bitte Bruttogewicht ohne Einheit pflegen!","x"))</f>
        <v>o</v>
      </c>
      <c r="W363" s="133" t="str">
        <f>IF(Food!$AC362="","o",IF(ISNUMBER(Food!$AC362)=FALSE,"Bitte Länge ohne Einheit pflegen!","x"))</f>
        <v>o</v>
      </c>
      <c r="X363" s="133" t="str">
        <f>IF(Food!$AD362="","o",IF(ISNUMBER(Food!$AD362)=FALSE,"Bitte Breite ohne Einheit pflegen!","x"))</f>
        <v>o</v>
      </c>
      <c r="Y363" s="133" t="str">
        <f>IF(Food!$AE362="","o",IF(ISNUMBER(Food!$AE362)=FALSE,"Bitte Höhe ohne Einheit pflegen!","x"))</f>
        <v>o</v>
      </c>
      <c r="Z363" s="133" t="str">
        <f>IF(Food!$AG362="","o",IF(ISNUMBER(Food!$AG362)=FALSE,"Bitte Bruttogewicht ohne Einheit pflegen!","x"))</f>
        <v>o</v>
      </c>
      <c r="AA363" s="133" t="str">
        <f>IF(Food!$AH362="","o",IF(ISNUMBER(Food!$AH362)=FALSE,"Bitte Länge ohne Einheit pflegen!","x"))</f>
        <v>o</v>
      </c>
      <c r="AB363" s="133" t="str">
        <f>IF(Food!$AI362="","o",IF(ISNUMBER(Food!$AI362)=FALSE,"Bitte Breite ohne Einheit pflegen!","x"))</f>
        <v>o</v>
      </c>
      <c r="AC363" s="133" t="str">
        <f>IF(Food!$AJ362="","o",IF(ISNUMBER(Food!$AJ362)=FALSE,"Bitte Höhe ohne Einheit pflegen!","x"))</f>
        <v>o</v>
      </c>
      <c r="AD363" s="133" t="str">
        <f>IF(Food!$AL362="","o",IF(ISNUMBER(Food!$AL362)=FALSE,"Bitte Bruttogewicht ohne Einheit pflegen!","x"))</f>
        <v>o</v>
      </c>
      <c r="AE363" s="133" t="str">
        <f>IF(Food!$AM362="","o",IF(ISNUMBER(Food!$AM362)=FALSE,"Bitte Länge ohne Einheit pflegen!","x"))</f>
        <v>o</v>
      </c>
      <c r="AF363" s="133" t="str">
        <f>IF(Food!$AN362="","o",IF(ISNUMBER(Food!$AN362)=FALSE,"Bitte Breite ohne Einheit pflegen!","x"))</f>
        <v>o</v>
      </c>
      <c r="AG363" s="133" t="str">
        <f>IF(Food!$AO362="","o",IF(ISNUMBER(Food!$AO362)=FALSE,"Bitte Höhe ohne Einheit pflegen!","x"))</f>
        <v>o</v>
      </c>
      <c r="AH363" s="133" t="str">
        <f>IF(Food!$BX362="","o",IF(Food!$BX362="x","x","Bitte nur 'x' für Ja pflegen!"))</f>
        <v>o</v>
      </c>
      <c r="AI363" s="133" t="str">
        <f>IF(Food!$BY362="","o",IF(ISNUMBER(Food!$BY362),"x","Bitte ausschließlich Zahlen pflegen!"))</f>
        <v>o</v>
      </c>
      <c r="AJ363" s="133" t="str">
        <f>IF(Food!$AR362="","Bitte Verpackungsart pflegen!",IF(Food!$AR362="","o",IF(ISNA(VLOOKUP(Food!$AR362,Auswahlisten!$D:$D,1,0))=FALSE,"x","Bitte Verpackungsart korrekt pflegen!")))</f>
        <v>Bitte Verpackungsart pflegen!</v>
      </c>
      <c r="AK363" s="133" t="str">
        <f>IF(Food!$AS362="","o",IF(ISNUMBER(Food!$AS362)=FALSE,"Bitte nur Anzahl der Tage pflegen!","x"))</f>
        <v>o</v>
      </c>
      <c r="AL363" s="133" t="str">
        <f>IF(Food!$AT362="","o",IF(ISNUMBER(Food!$AT362)=FALSE,"Bitte nur Anzahl der Tage pflegen!","x"))</f>
        <v>o</v>
      </c>
      <c r="AM363" s="133" t="str">
        <f>IF(Food!$AU362="","o",IF(ISNA(VLOOKUP(Food!$AU362,Auswahlisten!$H:$H,1,0))=FALSE,"x","Bitte Produktionsland korrekt pflegen!"))</f>
        <v>o</v>
      </c>
      <c r="AN363" s="133" t="str">
        <f>IF(Food!$AV362="","o",IF(ISNA(VLOOKUP(Food!$AV362,Auswahlisten!$I:$I,1,0))=FALSE,"x","Bitte Region korrekt pflegen!"))</f>
        <v>o</v>
      </c>
      <c r="AO363" s="133" t="str">
        <f>IF(Food!$AW362="","o",IF(LEN(Food!$AW362)&gt;8,"Eingabe max. 8 Zahlen!","x"))</f>
        <v>o</v>
      </c>
      <c r="AP363" s="133" t="str">
        <f>IF(Food!$CC362="","o",IF(Food!$CC362="x","x","Bitte nur 'x' für Ja pflegen!"))</f>
        <v>o</v>
      </c>
      <c r="AQ363" s="133" t="str">
        <f>IF(Food!$AY362="","o",IF(Food!$AY362="x","x","Bitte nur 'x' für Ja pflegen!"))</f>
        <v>o</v>
      </c>
      <c r="AR363" s="133" t="str">
        <f>IF(Food!$AZ362="","o",IF(Food!$AZ362="x","x","Bitte nur 'x' für Ja pflegen!"))</f>
        <v>o</v>
      </c>
      <c r="AS363" s="133" t="str">
        <f>IF(Food!$BA362="","o",IF(Food!$BA362="x","x","Bitte nur 'x' für Ja pflegen!"))</f>
        <v>o</v>
      </c>
      <c r="AT363" s="133" t="str">
        <f>IF(Food!$BB362="","o",IF(Food!$BB362="x","x","Bitte nur 'x' für Ja pflegen!"))</f>
        <v>o</v>
      </c>
      <c r="AU363" s="133" t="str">
        <f ca="1">IF(Food!$BC362="","o",IF(OR(LEFT(CELL("format",Food!$BC362),1)="S",LEFT(CELL("format",Food!$BC362),1)=".",LEFT(CELL("format",Food!$BC362),1)="F"),"x","Bitte ausschließlich Zahlen pflegen!"))</f>
        <v>o</v>
      </c>
      <c r="AV363" s="133" t="str">
        <f>IF(Food!$BD362="","o",IF(Food!$BD362="x","x","Bitte nur 'x' für Ja pflegen!"))</f>
        <v>o</v>
      </c>
      <c r="AW363" s="133" t="str">
        <f ca="1">IF(Food!$BE362="","o",IF(OR(LEFT(CELL("format",Food!$BE362),1)="S",LEFT(CELL("format",Food!$BE362),1)=".",LEFT(CELL("format",Food!$BE362),1)="F"),"x","Bitte ausschließlich Zahlen pflegen!"))</f>
        <v>o</v>
      </c>
      <c r="AX363" s="133" t="str">
        <f>IF(Food!$BF362="","o",IF(Food!$BF362="x","x","Bitte nur 'x' für Ja pflegen!"))</f>
        <v>o</v>
      </c>
      <c r="AY363" s="133" t="str">
        <f ca="1">IF(Food!$BG362="","o",IF(OR(LEFT(CELL("format",Food!$BG362),1)="S",LEFT(CELL("format",Food!$BG362),1)=".",LEFT(CELL("format",Food!$BG362),1)="F"),"x","Bitte ausschließlich Zahlen pflegen!"))</f>
        <v>o</v>
      </c>
      <c r="AZ363" s="133" t="str">
        <f>IF(Food!$BH362="","o",IF(Food!$BH362="x","x","Bitte nur 'x' für Ja pflegen!"))</f>
        <v>o</v>
      </c>
      <c r="BA363" s="133" t="str">
        <f ca="1">IF(Food!$BI362="","o",IF(OR(LEFT(CELL("format",Food!$BI362),1)="S",LEFT(CELL("format",Food!$BI362),1)=".",LEFT(CELL("format",Food!$BI362),1)="F"),"x","Bitte ausschließlich Zahlen pflegen!"))</f>
        <v>o</v>
      </c>
      <c r="BB363" s="133" t="str">
        <f>IF(Food!$BJ362="","o",IF(ISNUMBER(Food!$BJ362),"x","Bitte ausschließlich Zahlen pflegen!"))</f>
        <v>o</v>
      </c>
      <c r="BC363" s="133" t="str">
        <f ca="1">IF(Food!$BK362="","o",IF(OR(LEFT(CELL("format",Food!$BK362),1)="S",LEFT(CELL("format",Food!$BK362),1)=".",LEFT(CELL("format",Food!$BK362),1)="F"),"x","Bitte ausschließlich Zahlen pflegen!"))</f>
        <v>o</v>
      </c>
      <c r="BD363" s="133" t="str">
        <f>IF(Food!$BL362="","o",IF(ISNUMBER(Food!$BL362),"x","Bitte ausschließlich Zahlen pflegen!"))</f>
        <v>o</v>
      </c>
      <c r="BE363" s="133" t="str">
        <f>IF(Food!$BM362="","o",IF(ISNUMBER(Food!$BM362),"x","Bitte ausschließlich Zahlen pflegen!"))</f>
        <v>o</v>
      </c>
      <c r="BF363" s="133" t="str">
        <f>IF(Food!$BS362="","o",IF(ISNA(VLOOKUP(Food!$BS362,Auswahlisten!$H:$H,1,0))=FALSE,"x","Bitte Produktionsland korrekt pflegen!"))</f>
        <v>o</v>
      </c>
      <c r="BG363" s="133" t="str">
        <f>IF(Food!$BU362="","o",IF(ISNUMBER(Food!$BU362),"x","Bitte ausschließlich Zahlen pflegen!"))</f>
        <v>o</v>
      </c>
      <c r="BH363" s="133" t="str">
        <f>IF(Food!$BV362="","o",IF(ISNUMBER(Food!$BV362),"x","Bitte ausschließlich Zahlen pflegen!"))</f>
        <v>o</v>
      </c>
      <c r="BI363" s="133" t="str">
        <f>IF(Food!$BW362="","o",IF(ISNUMBER(Food!$BW362),"x","Bitte ausschließlich Zahlen pflegen!"))</f>
        <v>o</v>
      </c>
      <c r="BJ363" s="133" t="str">
        <f>IF(Food!$BZ362="","o",IF(ISNA(VLOOKUP(Food!$BZ362,Auswahlisten!$AE:$AE,1,0))=FALSE,"x","Bitte Pfandart korrekt pflegen!"))</f>
        <v>o</v>
      </c>
      <c r="BK363" s="133" t="str">
        <f>IF(Food!$CA362="","o",IF(ISNUMBER(Food!$CA362),"x","Bitte ausschließlich Zahlen pflegen!"))</f>
        <v>o</v>
      </c>
      <c r="BL363" s="133" t="str">
        <f>IF(Food!$CD362="","o",IF(ISNUMBER(Food!$CD362),"x","Bitte ausschließlich Zahlen pflegen!"))</f>
        <v>o</v>
      </c>
      <c r="BM363" s="133" t="str">
        <f>IF(Food!$CE362="","o",IF(ISNA(VLOOKUP(Food!$CE362,Auswahlisten!$A:$A,1,0))=FALSE,"x","Bitte Gewichtseinheit korrekt pflegen!"))</f>
        <v>o</v>
      </c>
      <c r="BN363" s="133" t="str">
        <f>IF(Food!$CF362="","o",IF(ISNUMBER(Food!$CF362),"x","Bitte ausschließlich Zahlen pflegen!"))</f>
        <v>o</v>
      </c>
      <c r="BO363" s="133" t="str">
        <f>IF(Food!$CG362="","o",IF(ISNUMBER(Food!$CG362),"x","Bitte ausschließlich Zahlen pflegen!"))</f>
        <v>o</v>
      </c>
      <c r="BP363" s="133" t="str">
        <f>IF(Food!$CH362="","o",IF(ISNA(VLOOKUP(Food!$CH362,Auswahlisten!$A:$A,1,0))=FALSE,"x","Bitte Gewichtseinheit korrekt pflegen!"))</f>
        <v>o</v>
      </c>
      <c r="BQ363" s="133" t="str">
        <f>IF(Food!$CI362="","o",IF(ISNA(VLOOKUP(Food!$CI362,Auswahlisten!$F:$F,1,0))=FALSE,"x","Bitte JuSchu korrekt pflegen!"))</f>
        <v>o</v>
      </c>
      <c r="BR363" s="133" t="str">
        <f>IF(Verpackung!$D362="","o",IF(ISNUMBER(Verpackung!$D362),"x","Bitte ausschließlich Zahlen pflegen!"))</f>
        <v>o</v>
      </c>
      <c r="BS363" s="133" t="str">
        <f>IF(Verpackung!$E362="","o",IF(ISNUMBER(Verpackung!$E362),"x","Bitte ausschließlich Zahlen pflegen!"))</f>
        <v>o</v>
      </c>
      <c r="BT363" s="133" t="str">
        <f>IF(Verpackung!$F362="","o",IF(ISNUMBER(Verpackung!$F362),"x","Bitte ausschließlich Zahlen pflegen!"))</f>
        <v>o</v>
      </c>
      <c r="BU363" s="133" t="str">
        <f>IF(Verpackung!$G362="","o",IF(ISNUMBER(Verpackung!$G362),"x","Bitte ausschließlich Zahlen pflegen!"))</f>
        <v>o</v>
      </c>
      <c r="BV363" s="133" t="str">
        <f>IF(Verpackung!$H362="","o",IF(ISNUMBER(Verpackung!$H362),"x","Bitte ausschließlich Zahlen pflegen!"))</f>
        <v>o</v>
      </c>
      <c r="BW363" s="133" t="str">
        <f>IF(Verpackung!$I362="","o",IF(ISNUMBER(Verpackung!$I362),"x","Bitte ausschließlich Zahlen pflegen!"))</f>
        <v>o</v>
      </c>
      <c r="BX363" s="133" t="str">
        <f>IF(Verpackung!$J362="","o",IF(ISNUMBER(Verpackung!$J362),"x","Bitte ausschließlich Zahlen pflegen!"))</f>
        <v>o</v>
      </c>
      <c r="BY363" s="133" t="str">
        <f>IF(Verpackung!$K362="","o",IF(ISNUMBER(Verpackung!$K362),"x","Bitte ausschließlich Zahlen pflegen!"))</f>
        <v>o</v>
      </c>
      <c r="BZ363" s="133" t="str">
        <f>IF('Kaufland intern'!D362="","o",IF(LEN('Kaufland intern'!D362)&gt;40,"Eingabe max. 40 Zeichen!","x"))</f>
        <v>o</v>
      </c>
      <c r="CA363" s="133" t="str">
        <f>IF('Kaufland intern'!F362="","o",IF(AND(ISNUMBER('Kaufland intern'!F362),'Kaufland intern'!F362&gt;=1000000,'Kaufland intern'!F362&lt;=9999999),"x","Bitte Eingabe prüfen!"))</f>
        <v>o</v>
      </c>
      <c r="CB363" s="133" t="str">
        <f>IF('Kaufland intern'!G362="","o",IF(LEN('Kaufland intern'!G362)&gt;18,"Eingabe max. 18 Zeichen!","x"))</f>
        <v>o</v>
      </c>
      <c r="CC363" s="133" t="str">
        <f>IF('Kaufland intern'!I362="","o",IF(LEN('Kaufland intern'!I362)&gt;3,"Eingabe max. 3 Zeichen!","x"))</f>
        <v>o</v>
      </c>
      <c r="CD363" s="133" t="str">
        <f>IF('Kaufland intern'!J362="","o",IF(LEN('Kaufland intern'!J362)&gt;6,"Eingabe max. 6 Zeichen!","x"))</f>
        <v>o</v>
      </c>
      <c r="CE363" s="133" t="str">
        <f>IF('Kaufland intern'!K362="","o",IF(LEN('Kaufland intern'!K362)&gt;4,"Eingabe max. 4 Zeichen!","x"))</f>
        <v>o</v>
      </c>
      <c r="CF363" s="133" t="str">
        <f>IF('Kaufland intern'!L362="","o",IF(ISNA(VLOOKUP('Kaufland intern'!L362,Auswahlisten!$Z:$Z,1,0))=FALSE,"x","Bitte Etikettenart korrekt pflegen!"))</f>
        <v>o</v>
      </c>
      <c r="CG363" s="133" t="str">
        <f>IF('Kaufland intern'!M362="","o",IF(LEN('Kaufland intern'!M362)&gt;20,"Eingabe max. 20 Zeichen!","x"))</f>
        <v>o</v>
      </c>
      <c r="CH363" s="133" t="str">
        <f>IF('Kaufland intern'!O362="","o",IF(LEN('Kaufland intern'!O362)&gt;20,"Eingabe max. 20 Zeichen!","x"))</f>
        <v>o</v>
      </c>
      <c r="CI363" s="133" t="str">
        <f>IF('Kaufland intern'!Q362="","o",IF(LEN('Kaufland intern'!Q362)&gt;20,"Eingabe max. 20 Zeichen!","x"))</f>
        <v>o</v>
      </c>
      <c r="CJ363" s="133" t="str">
        <f>IF('Kaufland intern'!S362="","o",IF(LEN('Kaufland intern'!S362)&gt;8,"Eingabe max. 8 Zeichen!","x"))</f>
        <v>o</v>
      </c>
      <c r="CK363" s="133" t="str">
        <f>IF('Kaufland intern'!U362="","o",IF(ISNA(VLOOKUP('Kaufland intern'!U362,Auswahlisten!$D:$D,1,0))=FALSE,"x","Bitte Verpackungsart korrekt pflegen!"))</f>
        <v>o</v>
      </c>
      <c r="CL363" s="133" t="str">
        <f>IF('Kaufland intern'!V362="","o",IF(ISNUMBER('Kaufland intern'!V362),"x","Bitte ausschließlich Zahlen pflegen!"))</f>
        <v>o</v>
      </c>
      <c r="CM363" s="133" t="str">
        <f>IF('Kaufland intern'!W362="","o",IF(ISNA(VLOOKUP('Kaufland intern'!W362,Auswahlisten!$AA:$AA,1,0))=FALSE,"x","Bitte Bezugsweg korrekt pflegen!"))</f>
        <v>o</v>
      </c>
      <c r="CN363" s="133" t="str">
        <f>IF('Kaufland intern'!X362="","o",IF(ISNA(VLOOKUP('Kaufland intern'!X362,Auswahlisten!$AB:$AB,1,0))=FALSE,"x","Bitte Bezugsvorschrift korrekt pflegen!"))</f>
        <v>o</v>
      </c>
      <c r="CO363" s="133" t="str">
        <f>IF('Kaufland intern'!Y362="","o",IF(ISNA(VLOOKUP('Kaufland intern'!Y362,Auswahlisten!$AC:$AC,1,0))=FALSE,"x","Bitte Sortimentsstufenlistung korrekt pflegen!"))</f>
        <v>o</v>
      </c>
      <c r="CP363" s="133" t="str">
        <f>IF('Kaufland intern'!Z362="","o",IF(LEN('Kaufland intern'!Z362)&lt;&gt;13,"Eingabe max. 13 Zahlen!","x"))</f>
        <v>o</v>
      </c>
      <c r="CQ363" s="133" t="str">
        <f>IF('Kaufland intern'!AA362="","o",IF(LEN('Kaufland intern'!AA362)&lt;&gt;13,"Eingabe max. 13 Zahlen!","x"))</f>
        <v>o</v>
      </c>
      <c r="CR363" s="133" t="str">
        <f>IF('Kaufland intern'!AB362="","o",IF(LEN('Kaufland intern'!AB362)&lt;&gt;13,"Eingabe max. 13 Zahlen!","x"))</f>
        <v>o</v>
      </c>
      <c r="CS363" s="133" t="str">
        <f>IF('Kaufland intern'!AC362="","o",IF('Kaufland intern'!AC362="x","x","Bitte nur 'x' für Ja pflegen!"))</f>
        <v>o</v>
      </c>
      <c r="CT363" s="133" t="str">
        <f>IF('Kaufland intern'!AD362="","o",IF('Kaufland intern'!AD362="x","x","Bitte nur 'x' für Ja pflegen!"))</f>
        <v>o</v>
      </c>
      <c r="CU363" s="133" t="str">
        <f>IF('Kaufland intern'!AE362="","o",IF('Kaufland intern'!AE362="x","x","Bitte nur 'x' für Ja pflegen!"))</f>
        <v>o</v>
      </c>
      <c r="CV363" s="133" t="str">
        <f>IF('Kaufland intern'!AF362="","o",IF('Kaufland intern'!AF362="x","x","Bitte nur 'x' für Ja pflegen!"))</f>
        <v>o</v>
      </c>
      <c r="CW363" s="133" t="str">
        <f>IF('Kaufland intern'!AG362="","o",IF('Kaufland intern'!AG362="x","x","Bitte nur 'x' für Ja pflegen!"))</f>
        <v>o</v>
      </c>
      <c r="CX363" s="133" t="str">
        <f>IF('Kaufland intern'!AH362="","o",IF('Kaufland intern'!AH362="x","x","Bitte nur 'x' für Ja pflegen!"))</f>
        <v>o</v>
      </c>
      <c r="CY363" s="133" t="str">
        <f>IF('Kaufland intern'!AI362="","o",IF(LEN('Kaufland intern'!AI362)&lt;&gt;11,"Eingabe 11 Zeichen!","x"))</f>
        <v>o</v>
      </c>
      <c r="CZ363" s="133" t="str">
        <f>IF('Kaufland intern'!AJ362="","o",IF(LEN('Kaufland intern'!AJ362)&lt;&gt;11,"Eingabe 11 Zeichen!","x"))</f>
        <v>o</v>
      </c>
      <c r="DA363" s="133" t="str">
        <f>IF('Kaufland intern'!AK362="","o",IF(LEN('Kaufland intern'!AK362)&lt;&gt;11,"Eingabe 11 Zeichen!","x"))</f>
        <v>o</v>
      </c>
      <c r="DB363" s="133" t="str">
        <f>IF('Kaufland intern'!AL362="","o",IF(LEN('Kaufland intern'!AL362)&lt;&gt;11,"Eingabe 11 Zeichen!","x"))</f>
        <v>o</v>
      </c>
      <c r="DC363" s="133" t="str">
        <f>IF('Kaufland intern'!AM362="","o",IF(LEN('Kaufland intern'!AM362)&lt;&gt;11,"Eingabe 11 Zeichen!","x"))</f>
        <v>o</v>
      </c>
      <c r="DD363" s="133" t="str">
        <f>IF('Kaufland intern'!AN362="","o",IF(LEN('Kaufland intern'!AN362)&lt;&gt;11,"Eingabe 11 Zeichen!","x"))</f>
        <v>o</v>
      </c>
    </row>
    <row r="364" spans="1:108" ht="30">
      <c r="A364" s="128">
        <f>Food!C363</f>
        <v>0</v>
      </c>
      <c r="B364" s="129">
        <f>Food!E363</f>
        <v>0</v>
      </c>
      <c r="C364" s="128">
        <f>Food!O363</f>
        <v>0</v>
      </c>
      <c r="D364" s="133" t="str">
        <f>IF(Food!$A363="","Bitte Datum pflegen!",IF(ISNUMBER(Food!$A363)=FALSE,"Bitte Datum überprüfen!","x"))</f>
        <v>Bitte Datum pflegen!</v>
      </c>
      <c r="E364" s="133" t="str">
        <f>IF(Food!$C363="","Bitte Lieferantenartikelnr. pflegen!",IF(LEN(Food!$C363)&gt;13,"Eingabe max. 13 Zeichen!","x"))</f>
        <v>Bitte Lieferantenartikelnr. pflegen!</v>
      </c>
      <c r="F364" s="133" t="str">
        <f>IF(Food!$D363="","o",IF(LEN(Food!$D363)&gt;13,"Eingabe max. 13 Zeichen!","x"))</f>
        <v>o</v>
      </c>
      <c r="G364" s="145" t="str">
        <f>IF(Food!$F363="","o",IF(ISNUMBER(Food!$F363)=FALSE,"Bitte Gewicht ohne Einheit pflegen!","x"))</f>
        <v>o</v>
      </c>
      <c r="H364" s="133" t="str">
        <f>IF(Food!$G363="","o",IF(ISNA(VLOOKUP(Food!$G363,Auswahlisten!$A:$A,1,0))=FALSE,"x","Bitte Gewichtseinheit korrekt pflegen!"))</f>
        <v>o</v>
      </c>
      <c r="I364" s="133" t="str">
        <f>IF(Food!$H363="","Bitte Steuer pflegen!",IF(OR(Food!$H363=7,Food!$H363=19),"x","Bitte nur 7 oder 19 pflegen!"))</f>
        <v>Bitte Steuer pflegen!</v>
      </c>
      <c r="J364" s="133" t="str">
        <f>IF(Food!$I363="","o",IF(Food!$I363="x","x","Bitte nur 'x' für Ja pflegen!"))</f>
        <v>o</v>
      </c>
      <c r="K364" s="145" t="str">
        <f>IF(Food!$L363="","o",IF(ISNUMBER(Food!$L363)=FALSE,"Bitte Temperatur von ohne Einheit pflegen!","x"))</f>
        <v>o</v>
      </c>
      <c r="L364" s="145" t="str">
        <f>IF(Food!$M363="","o",IF(ISNUMBER(Food!$M363)=FALSE,"Bitte Temperatur bis ohne Einheit pflegen!","x"))</f>
        <v>o</v>
      </c>
      <c r="M364" s="133" t="str">
        <f>IF(Food!$J363="","o",IF(Food!$J363="x","x","Bitte nur 'x' für Ja pflegen!"))</f>
        <v>o</v>
      </c>
      <c r="N364" s="133" t="str">
        <f>IF(Food!$P363="","Bitte Bruttogewicht pflegen!",IF(ISNUMBER(Food!$P363)=FALSE,"Bitte Bruttogwicht ohne Einheit pflegen!","x"))</f>
        <v>Bitte Bruttogewicht pflegen!</v>
      </c>
      <c r="O364" s="133" t="str">
        <f>IF(Food!$Q363="","Bitte Länge pflegen!",IF(ISNUMBER(Food!$Q363)=FALSE,"Bitte Länge ohne Einheit pflegen!","x"))</f>
        <v>Bitte Länge pflegen!</v>
      </c>
      <c r="P364" s="133" t="str">
        <f>IF(Food!$R363="","Bitte Breite pflegen!",IF(ISNUMBER(Food!$R363)=FALSE,"Bitte Breite ohne Einheit pflegen!","x"))</f>
        <v>Bitte Breite pflegen!</v>
      </c>
      <c r="Q364" s="133" t="str">
        <f>IF(Food!$S363="","Bitte Höhe pflegen!",IF(ISNUMBER(Food!$S363)=FALSE,"Bitte Höhe ohne Einheit pflegen!","x"))</f>
        <v>Bitte Höhe pflegen!</v>
      </c>
      <c r="R364" s="133" t="str">
        <f>IF(Food!$V363="","o",IF(ISNUMBER(Food!$V363)=FALSE,"Bitte Bruttogewicht ohne Einheit pflegen!","x"))</f>
        <v>o</v>
      </c>
      <c r="S364" s="133" t="str">
        <f>IF(Food!$W363="","o",IF(ISNUMBER(Food!$W363)=FALSE,"Bitte Länge ohne Einheit pflegen!","x"))</f>
        <v>o</v>
      </c>
      <c r="T364" s="133" t="str">
        <f>IF(Food!$X363="","o",IF(ISNUMBER(Food!$X363)=FALSE,"Bitte Länge ohne Einheit pflegen!","x"))</f>
        <v>o</v>
      </c>
      <c r="U364" s="133" t="str">
        <f>IF(Food!$Y363="","o",IF(ISNUMBER(Food!$Y363)=FALSE,"Bitte Länge ohne Einheit pflegen!","x"))</f>
        <v>o</v>
      </c>
      <c r="V364" s="133" t="str">
        <f>IF(Food!$AB363="","o",IF(ISNUMBER(Food!$AB363)=FALSE,"Bitte Bruttogewicht ohne Einheit pflegen!","x"))</f>
        <v>o</v>
      </c>
      <c r="W364" s="133" t="str">
        <f>IF(Food!$AC363="","o",IF(ISNUMBER(Food!$AC363)=FALSE,"Bitte Länge ohne Einheit pflegen!","x"))</f>
        <v>o</v>
      </c>
      <c r="X364" s="133" t="str">
        <f>IF(Food!$AD363="","o",IF(ISNUMBER(Food!$AD363)=FALSE,"Bitte Breite ohne Einheit pflegen!","x"))</f>
        <v>o</v>
      </c>
      <c r="Y364" s="133" t="str">
        <f>IF(Food!$AE363="","o",IF(ISNUMBER(Food!$AE363)=FALSE,"Bitte Höhe ohne Einheit pflegen!","x"))</f>
        <v>o</v>
      </c>
      <c r="Z364" s="133" t="str">
        <f>IF(Food!$AG363="","o",IF(ISNUMBER(Food!$AG363)=FALSE,"Bitte Bruttogewicht ohne Einheit pflegen!","x"))</f>
        <v>o</v>
      </c>
      <c r="AA364" s="133" t="str">
        <f>IF(Food!$AH363="","o",IF(ISNUMBER(Food!$AH363)=FALSE,"Bitte Länge ohne Einheit pflegen!","x"))</f>
        <v>o</v>
      </c>
      <c r="AB364" s="133" t="str">
        <f>IF(Food!$AI363="","o",IF(ISNUMBER(Food!$AI363)=FALSE,"Bitte Breite ohne Einheit pflegen!","x"))</f>
        <v>o</v>
      </c>
      <c r="AC364" s="133" t="str">
        <f>IF(Food!$AJ363="","o",IF(ISNUMBER(Food!$AJ363)=FALSE,"Bitte Höhe ohne Einheit pflegen!","x"))</f>
        <v>o</v>
      </c>
      <c r="AD364" s="133" t="str">
        <f>IF(Food!$AL363="","o",IF(ISNUMBER(Food!$AL363)=FALSE,"Bitte Bruttogewicht ohne Einheit pflegen!","x"))</f>
        <v>o</v>
      </c>
      <c r="AE364" s="133" t="str">
        <f>IF(Food!$AM363="","o",IF(ISNUMBER(Food!$AM363)=FALSE,"Bitte Länge ohne Einheit pflegen!","x"))</f>
        <v>o</v>
      </c>
      <c r="AF364" s="133" t="str">
        <f>IF(Food!$AN363="","o",IF(ISNUMBER(Food!$AN363)=FALSE,"Bitte Breite ohne Einheit pflegen!","x"))</f>
        <v>o</v>
      </c>
      <c r="AG364" s="133" t="str">
        <f>IF(Food!$AO363="","o",IF(ISNUMBER(Food!$AO363)=FALSE,"Bitte Höhe ohne Einheit pflegen!","x"))</f>
        <v>o</v>
      </c>
      <c r="AH364" s="133" t="str">
        <f>IF(Food!$BX363="","o",IF(Food!$BX363="x","x","Bitte nur 'x' für Ja pflegen!"))</f>
        <v>o</v>
      </c>
      <c r="AI364" s="133" t="str">
        <f>IF(Food!$BY363="","o",IF(ISNUMBER(Food!$BY363),"x","Bitte ausschließlich Zahlen pflegen!"))</f>
        <v>o</v>
      </c>
      <c r="AJ364" s="133" t="str">
        <f>IF(Food!$AR363="","Bitte Verpackungsart pflegen!",IF(Food!$AR363="","o",IF(ISNA(VLOOKUP(Food!$AR363,Auswahlisten!$D:$D,1,0))=FALSE,"x","Bitte Verpackungsart korrekt pflegen!")))</f>
        <v>Bitte Verpackungsart pflegen!</v>
      </c>
      <c r="AK364" s="133" t="str">
        <f>IF(Food!$AS363="","o",IF(ISNUMBER(Food!$AS363)=FALSE,"Bitte nur Anzahl der Tage pflegen!","x"))</f>
        <v>o</v>
      </c>
      <c r="AL364" s="133" t="str">
        <f>IF(Food!$AT363="","o",IF(ISNUMBER(Food!$AT363)=FALSE,"Bitte nur Anzahl der Tage pflegen!","x"))</f>
        <v>o</v>
      </c>
      <c r="AM364" s="133" t="str">
        <f>IF(Food!$AU363="","o",IF(ISNA(VLOOKUP(Food!$AU363,Auswahlisten!$H:$H,1,0))=FALSE,"x","Bitte Produktionsland korrekt pflegen!"))</f>
        <v>o</v>
      </c>
      <c r="AN364" s="133" t="str">
        <f>IF(Food!$AV363="","o",IF(ISNA(VLOOKUP(Food!$AV363,Auswahlisten!$I:$I,1,0))=FALSE,"x","Bitte Region korrekt pflegen!"))</f>
        <v>o</v>
      </c>
      <c r="AO364" s="133" t="str">
        <f>IF(Food!$AW363="","o",IF(LEN(Food!$AW363)&gt;8,"Eingabe max. 8 Zahlen!","x"))</f>
        <v>o</v>
      </c>
      <c r="AP364" s="133" t="str">
        <f>IF(Food!$CC363="","o",IF(Food!$CC363="x","x","Bitte nur 'x' für Ja pflegen!"))</f>
        <v>o</v>
      </c>
      <c r="AQ364" s="133" t="str">
        <f>IF(Food!$AY363="","o",IF(Food!$AY363="x","x","Bitte nur 'x' für Ja pflegen!"))</f>
        <v>o</v>
      </c>
      <c r="AR364" s="133" t="str">
        <f>IF(Food!$AZ363="","o",IF(Food!$AZ363="x","x","Bitte nur 'x' für Ja pflegen!"))</f>
        <v>o</v>
      </c>
      <c r="AS364" s="133" t="str">
        <f>IF(Food!$BA363="","o",IF(Food!$BA363="x","x","Bitte nur 'x' für Ja pflegen!"))</f>
        <v>o</v>
      </c>
      <c r="AT364" s="133" t="str">
        <f>IF(Food!$BB363="","o",IF(Food!$BB363="x","x","Bitte nur 'x' für Ja pflegen!"))</f>
        <v>o</v>
      </c>
      <c r="AU364" s="133" t="str">
        <f ca="1">IF(Food!$BC363="","o",IF(OR(LEFT(CELL("format",Food!$BC363),1)="S",LEFT(CELL("format",Food!$BC363),1)=".",LEFT(CELL("format",Food!$BC363),1)="F"),"x","Bitte ausschließlich Zahlen pflegen!"))</f>
        <v>o</v>
      </c>
      <c r="AV364" s="133" t="str">
        <f>IF(Food!$BD363="","o",IF(Food!$BD363="x","x","Bitte nur 'x' für Ja pflegen!"))</f>
        <v>o</v>
      </c>
      <c r="AW364" s="133" t="str">
        <f ca="1">IF(Food!$BE363="","o",IF(OR(LEFT(CELL("format",Food!$BE363),1)="S",LEFT(CELL("format",Food!$BE363),1)=".",LEFT(CELL("format",Food!$BE363),1)="F"),"x","Bitte ausschließlich Zahlen pflegen!"))</f>
        <v>o</v>
      </c>
      <c r="AX364" s="133" t="str">
        <f>IF(Food!$BF363="","o",IF(Food!$BF363="x","x","Bitte nur 'x' für Ja pflegen!"))</f>
        <v>o</v>
      </c>
      <c r="AY364" s="133" t="str">
        <f ca="1">IF(Food!$BG363="","o",IF(OR(LEFT(CELL("format",Food!$BG363),1)="S",LEFT(CELL("format",Food!$BG363),1)=".",LEFT(CELL("format",Food!$BG363),1)="F"),"x","Bitte ausschließlich Zahlen pflegen!"))</f>
        <v>o</v>
      </c>
      <c r="AZ364" s="133" t="str">
        <f>IF(Food!$BH363="","o",IF(Food!$BH363="x","x","Bitte nur 'x' für Ja pflegen!"))</f>
        <v>o</v>
      </c>
      <c r="BA364" s="133" t="str">
        <f ca="1">IF(Food!$BI363="","o",IF(OR(LEFT(CELL("format",Food!$BI363),1)="S",LEFT(CELL("format",Food!$BI363),1)=".",LEFT(CELL("format",Food!$BI363),1)="F"),"x","Bitte ausschließlich Zahlen pflegen!"))</f>
        <v>o</v>
      </c>
      <c r="BB364" s="133" t="str">
        <f>IF(Food!$BJ363="","o",IF(ISNUMBER(Food!$BJ363),"x","Bitte ausschließlich Zahlen pflegen!"))</f>
        <v>o</v>
      </c>
      <c r="BC364" s="133" t="str">
        <f ca="1">IF(Food!$BK363="","o",IF(OR(LEFT(CELL("format",Food!$BK363),1)="S",LEFT(CELL("format",Food!$BK363),1)=".",LEFT(CELL("format",Food!$BK363),1)="F"),"x","Bitte ausschließlich Zahlen pflegen!"))</f>
        <v>o</v>
      </c>
      <c r="BD364" s="133" t="str">
        <f>IF(Food!$BL363="","o",IF(ISNUMBER(Food!$BL363),"x","Bitte ausschließlich Zahlen pflegen!"))</f>
        <v>o</v>
      </c>
      <c r="BE364" s="133" t="str">
        <f>IF(Food!$BM363="","o",IF(ISNUMBER(Food!$BM363),"x","Bitte ausschließlich Zahlen pflegen!"))</f>
        <v>o</v>
      </c>
      <c r="BF364" s="133" t="str">
        <f>IF(Food!$BS363="","o",IF(ISNA(VLOOKUP(Food!$BS363,Auswahlisten!$H:$H,1,0))=FALSE,"x","Bitte Produktionsland korrekt pflegen!"))</f>
        <v>o</v>
      </c>
      <c r="BG364" s="133" t="str">
        <f>IF(Food!$BU363="","o",IF(ISNUMBER(Food!$BU363),"x","Bitte ausschließlich Zahlen pflegen!"))</f>
        <v>o</v>
      </c>
      <c r="BH364" s="133" t="str">
        <f>IF(Food!$BV363="","o",IF(ISNUMBER(Food!$BV363),"x","Bitte ausschließlich Zahlen pflegen!"))</f>
        <v>o</v>
      </c>
      <c r="BI364" s="133" t="str">
        <f>IF(Food!$BW363="","o",IF(ISNUMBER(Food!$BW363),"x","Bitte ausschließlich Zahlen pflegen!"))</f>
        <v>o</v>
      </c>
      <c r="BJ364" s="133" t="str">
        <f>IF(Food!$BZ363="","o",IF(ISNA(VLOOKUP(Food!$BZ363,Auswahlisten!$AE:$AE,1,0))=FALSE,"x","Bitte Pfandart korrekt pflegen!"))</f>
        <v>o</v>
      </c>
      <c r="BK364" s="133" t="str">
        <f>IF(Food!$CA363="","o",IF(ISNUMBER(Food!$CA363),"x","Bitte ausschließlich Zahlen pflegen!"))</f>
        <v>o</v>
      </c>
      <c r="BL364" s="133" t="str">
        <f>IF(Food!$CD363="","o",IF(ISNUMBER(Food!$CD363),"x","Bitte ausschließlich Zahlen pflegen!"))</f>
        <v>o</v>
      </c>
      <c r="BM364" s="133" t="str">
        <f>IF(Food!$CE363="","o",IF(ISNA(VLOOKUP(Food!$CE363,Auswahlisten!$A:$A,1,0))=FALSE,"x","Bitte Gewichtseinheit korrekt pflegen!"))</f>
        <v>o</v>
      </c>
      <c r="BN364" s="133" t="str">
        <f>IF(Food!$CF363="","o",IF(ISNUMBER(Food!$CF363),"x","Bitte ausschließlich Zahlen pflegen!"))</f>
        <v>o</v>
      </c>
      <c r="BO364" s="133" t="str">
        <f>IF(Food!$CG363="","o",IF(ISNUMBER(Food!$CG363),"x","Bitte ausschließlich Zahlen pflegen!"))</f>
        <v>o</v>
      </c>
      <c r="BP364" s="133" t="str">
        <f>IF(Food!$CH363="","o",IF(ISNA(VLOOKUP(Food!$CH363,Auswahlisten!$A:$A,1,0))=FALSE,"x","Bitte Gewichtseinheit korrekt pflegen!"))</f>
        <v>o</v>
      </c>
      <c r="BQ364" s="133" t="str">
        <f>IF(Food!$CI363="","o",IF(ISNA(VLOOKUP(Food!$CI363,Auswahlisten!$F:$F,1,0))=FALSE,"x","Bitte JuSchu korrekt pflegen!"))</f>
        <v>o</v>
      </c>
      <c r="BR364" s="133" t="str">
        <f>IF(Verpackung!$D363="","o",IF(ISNUMBER(Verpackung!$D363),"x","Bitte ausschließlich Zahlen pflegen!"))</f>
        <v>o</v>
      </c>
      <c r="BS364" s="133" t="str">
        <f>IF(Verpackung!$E363="","o",IF(ISNUMBER(Verpackung!$E363),"x","Bitte ausschließlich Zahlen pflegen!"))</f>
        <v>o</v>
      </c>
      <c r="BT364" s="133" t="str">
        <f>IF(Verpackung!$F363="","o",IF(ISNUMBER(Verpackung!$F363),"x","Bitte ausschließlich Zahlen pflegen!"))</f>
        <v>o</v>
      </c>
      <c r="BU364" s="133" t="str">
        <f>IF(Verpackung!$G363="","o",IF(ISNUMBER(Verpackung!$G363),"x","Bitte ausschließlich Zahlen pflegen!"))</f>
        <v>o</v>
      </c>
      <c r="BV364" s="133" t="str">
        <f>IF(Verpackung!$H363="","o",IF(ISNUMBER(Verpackung!$H363),"x","Bitte ausschließlich Zahlen pflegen!"))</f>
        <v>o</v>
      </c>
      <c r="BW364" s="133" t="str">
        <f>IF(Verpackung!$I363="","o",IF(ISNUMBER(Verpackung!$I363),"x","Bitte ausschließlich Zahlen pflegen!"))</f>
        <v>o</v>
      </c>
      <c r="BX364" s="133" t="str">
        <f>IF(Verpackung!$J363="","o",IF(ISNUMBER(Verpackung!$J363),"x","Bitte ausschließlich Zahlen pflegen!"))</f>
        <v>o</v>
      </c>
      <c r="BY364" s="133" t="str">
        <f>IF(Verpackung!$K363="","o",IF(ISNUMBER(Verpackung!$K363),"x","Bitte ausschließlich Zahlen pflegen!"))</f>
        <v>o</v>
      </c>
      <c r="BZ364" s="133" t="str">
        <f>IF('Kaufland intern'!D363="","o",IF(LEN('Kaufland intern'!D363)&gt;40,"Eingabe max. 40 Zeichen!","x"))</f>
        <v>o</v>
      </c>
      <c r="CA364" s="133" t="str">
        <f>IF('Kaufland intern'!F363="","o",IF(AND(ISNUMBER('Kaufland intern'!F363),'Kaufland intern'!F363&gt;=1000000,'Kaufland intern'!F363&lt;=9999999),"x","Bitte Eingabe prüfen!"))</f>
        <v>o</v>
      </c>
      <c r="CB364" s="133" t="str">
        <f>IF('Kaufland intern'!G363="","o",IF(LEN('Kaufland intern'!G363)&gt;18,"Eingabe max. 18 Zeichen!","x"))</f>
        <v>o</v>
      </c>
      <c r="CC364" s="133" t="str">
        <f>IF('Kaufland intern'!I363="","o",IF(LEN('Kaufland intern'!I363)&gt;3,"Eingabe max. 3 Zeichen!","x"))</f>
        <v>o</v>
      </c>
      <c r="CD364" s="133" t="str">
        <f>IF('Kaufland intern'!J363="","o",IF(LEN('Kaufland intern'!J363)&gt;6,"Eingabe max. 6 Zeichen!","x"))</f>
        <v>o</v>
      </c>
      <c r="CE364" s="133" t="str">
        <f>IF('Kaufland intern'!K363="","o",IF(LEN('Kaufland intern'!K363)&gt;4,"Eingabe max. 4 Zeichen!","x"))</f>
        <v>o</v>
      </c>
      <c r="CF364" s="133" t="str">
        <f>IF('Kaufland intern'!L363="","o",IF(ISNA(VLOOKUP('Kaufland intern'!L363,Auswahlisten!$Z:$Z,1,0))=FALSE,"x","Bitte Etikettenart korrekt pflegen!"))</f>
        <v>o</v>
      </c>
      <c r="CG364" s="133" t="str">
        <f>IF('Kaufland intern'!M363="","o",IF(LEN('Kaufland intern'!M363)&gt;20,"Eingabe max. 20 Zeichen!","x"))</f>
        <v>o</v>
      </c>
      <c r="CH364" s="133" t="str">
        <f>IF('Kaufland intern'!O363="","o",IF(LEN('Kaufland intern'!O363)&gt;20,"Eingabe max. 20 Zeichen!","x"))</f>
        <v>o</v>
      </c>
      <c r="CI364" s="133" t="str">
        <f>IF('Kaufland intern'!Q363="","o",IF(LEN('Kaufland intern'!Q363)&gt;20,"Eingabe max. 20 Zeichen!","x"))</f>
        <v>o</v>
      </c>
      <c r="CJ364" s="133" t="str">
        <f>IF('Kaufland intern'!S363="","o",IF(LEN('Kaufland intern'!S363)&gt;8,"Eingabe max. 8 Zeichen!","x"))</f>
        <v>o</v>
      </c>
      <c r="CK364" s="133" t="str">
        <f>IF('Kaufland intern'!U363="","o",IF(ISNA(VLOOKUP('Kaufland intern'!U363,Auswahlisten!$D:$D,1,0))=FALSE,"x","Bitte Verpackungsart korrekt pflegen!"))</f>
        <v>o</v>
      </c>
      <c r="CL364" s="133" t="str">
        <f>IF('Kaufland intern'!V363="","o",IF(ISNUMBER('Kaufland intern'!V363),"x","Bitte ausschließlich Zahlen pflegen!"))</f>
        <v>o</v>
      </c>
      <c r="CM364" s="133" t="str">
        <f>IF('Kaufland intern'!W363="","o",IF(ISNA(VLOOKUP('Kaufland intern'!W363,Auswahlisten!$AA:$AA,1,0))=FALSE,"x","Bitte Bezugsweg korrekt pflegen!"))</f>
        <v>o</v>
      </c>
      <c r="CN364" s="133" t="str">
        <f>IF('Kaufland intern'!X363="","o",IF(ISNA(VLOOKUP('Kaufland intern'!X363,Auswahlisten!$AB:$AB,1,0))=FALSE,"x","Bitte Bezugsvorschrift korrekt pflegen!"))</f>
        <v>o</v>
      </c>
      <c r="CO364" s="133" t="str">
        <f>IF('Kaufland intern'!Y363="","o",IF(ISNA(VLOOKUP('Kaufland intern'!Y363,Auswahlisten!$AC:$AC,1,0))=FALSE,"x","Bitte Sortimentsstufenlistung korrekt pflegen!"))</f>
        <v>o</v>
      </c>
      <c r="CP364" s="133" t="str">
        <f>IF('Kaufland intern'!Z363="","o",IF(LEN('Kaufland intern'!Z363)&lt;&gt;13,"Eingabe max. 13 Zahlen!","x"))</f>
        <v>o</v>
      </c>
      <c r="CQ364" s="133" t="str">
        <f>IF('Kaufland intern'!AA363="","o",IF(LEN('Kaufland intern'!AA363)&lt;&gt;13,"Eingabe max. 13 Zahlen!","x"))</f>
        <v>o</v>
      </c>
      <c r="CR364" s="133" t="str">
        <f>IF('Kaufland intern'!AB363="","o",IF(LEN('Kaufland intern'!AB363)&lt;&gt;13,"Eingabe max. 13 Zahlen!","x"))</f>
        <v>o</v>
      </c>
      <c r="CS364" s="133" t="str">
        <f>IF('Kaufland intern'!AC363="","o",IF('Kaufland intern'!AC363="x","x","Bitte nur 'x' für Ja pflegen!"))</f>
        <v>o</v>
      </c>
      <c r="CT364" s="133" t="str">
        <f>IF('Kaufland intern'!AD363="","o",IF('Kaufland intern'!AD363="x","x","Bitte nur 'x' für Ja pflegen!"))</f>
        <v>o</v>
      </c>
      <c r="CU364" s="133" t="str">
        <f>IF('Kaufland intern'!AE363="","o",IF('Kaufland intern'!AE363="x","x","Bitte nur 'x' für Ja pflegen!"))</f>
        <v>o</v>
      </c>
      <c r="CV364" s="133" t="str">
        <f>IF('Kaufland intern'!AF363="","o",IF('Kaufland intern'!AF363="x","x","Bitte nur 'x' für Ja pflegen!"))</f>
        <v>o</v>
      </c>
      <c r="CW364" s="133" t="str">
        <f>IF('Kaufland intern'!AG363="","o",IF('Kaufland intern'!AG363="x","x","Bitte nur 'x' für Ja pflegen!"))</f>
        <v>o</v>
      </c>
      <c r="CX364" s="133" t="str">
        <f>IF('Kaufland intern'!AH363="","o",IF('Kaufland intern'!AH363="x","x","Bitte nur 'x' für Ja pflegen!"))</f>
        <v>o</v>
      </c>
      <c r="CY364" s="133" t="str">
        <f>IF('Kaufland intern'!AI363="","o",IF(LEN('Kaufland intern'!AI363)&lt;&gt;11,"Eingabe 11 Zeichen!","x"))</f>
        <v>o</v>
      </c>
      <c r="CZ364" s="133" t="str">
        <f>IF('Kaufland intern'!AJ363="","o",IF(LEN('Kaufland intern'!AJ363)&lt;&gt;11,"Eingabe 11 Zeichen!","x"))</f>
        <v>o</v>
      </c>
      <c r="DA364" s="133" t="str">
        <f>IF('Kaufland intern'!AK363="","o",IF(LEN('Kaufland intern'!AK363)&lt;&gt;11,"Eingabe 11 Zeichen!","x"))</f>
        <v>o</v>
      </c>
      <c r="DB364" s="133" t="str">
        <f>IF('Kaufland intern'!AL363="","o",IF(LEN('Kaufland intern'!AL363)&lt;&gt;11,"Eingabe 11 Zeichen!","x"))</f>
        <v>o</v>
      </c>
      <c r="DC364" s="133" t="str">
        <f>IF('Kaufland intern'!AM363="","o",IF(LEN('Kaufland intern'!AM363)&lt;&gt;11,"Eingabe 11 Zeichen!","x"))</f>
        <v>o</v>
      </c>
      <c r="DD364" s="133" t="str">
        <f>IF('Kaufland intern'!AN363="","o",IF(LEN('Kaufland intern'!AN363)&lt;&gt;11,"Eingabe 11 Zeichen!","x"))</f>
        <v>o</v>
      </c>
    </row>
    <row r="365" spans="1:108" ht="30">
      <c r="A365" s="128">
        <f>Food!C364</f>
        <v>0</v>
      </c>
      <c r="B365" s="129">
        <f>Food!E364</f>
        <v>0</v>
      </c>
      <c r="C365" s="128">
        <f>Food!O364</f>
        <v>0</v>
      </c>
      <c r="D365" s="133" t="str">
        <f>IF(Food!$A364="","Bitte Datum pflegen!",IF(ISNUMBER(Food!$A364)=FALSE,"Bitte Datum überprüfen!","x"))</f>
        <v>Bitte Datum pflegen!</v>
      </c>
      <c r="E365" s="133" t="str">
        <f>IF(Food!$C364="","Bitte Lieferantenartikelnr. pflegen!",IF(LEN(Food!$C364)&gt;13,"Eingabe max. 13 Zeichen!","x"))</f>
        <v>Bitte Lieferantenartikelnr. pflegen!</v>
      </c>
      <c r="F365" s="133" t="str">
        <f>IF(Food!$D364="","o",IF(LEN(Food!$D364)&gt;13,"Eingabe max. 13 Zeichen!","x"))</f>
        <v>o</v>
      </c>
      <c r="G365" s="145" t="str">
        <f>IF(Food!$F364="","o",IF(ISNUMBER(Food!$F364)=FALSE,"Bitte Gewicht ohne Einheit pflegen!","x"))</f>
        <v>o</v>
      </c>
      <c r="H365" s="133" t="str">
        <f>IF(Food!$G364="","o",IF(ISNA(VLOOKUP(Food!$G364,Auswahlisten!$A:$A,1,0))=FALSE,"x","Bitte Gewichtseinheit korrekt pflegen!"))</f>
        <v>o</v>
      </c>
      <c r="I365" s="133" t="str">
        <f>IF(Food!$H364="","Bitte Steuer pflegen!",IF(OR(Food!$H364=7,Food!$H364=19),"x","Bitte nur 7 oder 19 pflegen!"))</f>
        <v>Bitte Steuer pflegen!</v>
      </c>
      <c r="J365" s="133" t="str">
        <f>IF(Food!$I364="","o",IF(Food!$I364="x","x","Bitte nur 'x' für Ja pflegen!"))</f>
        <v>o</v>
      </c>
      <c r="K365" s="145" t="str">
        <f>IF(Food!$L364="","o",IF(ISNUMBER(Food!$L364)=FALSE,"Bitte Temperatur von ohne Einheit pflegen!","x"))</f>
        <v>o</v>
      </c>
      <c r="L365" s="145" t="str">
        <f>IF(Food!$M364="","o",IF(ISNUMBER(Food!$M364)=FALSE,"Bitte Temperatur bis ohne Einheit pflegen!","x"))</f>
        <v>o</v>
      </c>
      <c r="M365" s="133" t="str">
        <f>IF(Food!$J364="","o",IF(Food!$J364="x","x","Bitte nur 'x' für Ja pflegen!"))</f>
        <v>o</v>
      </c>
      <c r="N365" s="133" t="str">
        <f>IF(Food!$P364="","Bitte Bruttogewicht pflegen!",IF(ISNUMBER(Food!$P364)=FALSE,"Bitte Bruttogwicht ohne Einheit pflegen!","x"))</f>
        <v>Bitte Bruttogewicht pflegen!</v>
      </c>
      <c r="O365" s="133" t="str">
        <f>IF(Food!$Q364="","Bitte Länge pflegen!",IF(ISNUMBER(Food!$Q364)=FALSE,"Bitte Länge ohne Einheit pflegen!","x"))</f>
        <v>Bitte Länge pflegen!</v>
      </c>
      <c r="P365" s="133" t="str">
        <f>IF(Food!$R364="","Bitte Breite pflegen!",IF(ISNUMBER(Food!$R364)=FALSE,"Bitte Breite ohne Einheit pflegen!","x"))</f>
        <v>Bitte Breite pflegen!</v>
      </c>
      <c r="Q365" s="133" t="str">
        <f>IF(Food!$S364="","Bitte Höhe pflegen!",IF(ISNUMBER(Food!$S364)=FALSE,"Bitte Höhe ohne Einheit pflegen!","x"))</f>
        <v>Bitte Höhe pflegen!</v>
      </c>
      <c r="R365" s="133" t="str">
        <f>IF(Food!$V364="","o",IF(ISNUMBER(Food!$V364)=FALSE,"Bitte Bruttogewicht ohne Einheit pflegen!","x"))</f>
        <v>o</v>
      </c>
      <c r="S365" s="133" t="str">
        <f>IF(Food!$W364="","o",IF(ISNUMBER(Food!$W364)=FALSE,"Bitte Länge ohne Einheit pflegen!","x"))</f>
        <v>o</v>
      </c>
      <c r="T365" s="133" t="str">
        <f>IF(Food!$X364="","o",IF(ISNUMBER(Food!$X364)=FALSE,"Bitte Länge ohne Einheit pflegen!","x"))</f>
        <v>o</v>
      </c>
      <c r="U365" s="133" t="str">
        <f>IF(Food!$Y364="","o",IF(ISNUMBER(Food!$Y364)=FALSE,"Bitte Länge ohne Einheit pflegen!","x"))</f>
        <v>o</v>
      </c>
      <c r="V365" s="133" t="str">
        <f>IF(Food!$AB364="","o",IF(ISNUMBER(Food!$AB364)=FALSE,"Bitte Bruttogewicht ohne Einheit pflegen!","x"))</f>
        <v>o</v>
      </c>
      <c r="W365" s="133" t="str">
        <f>IF(Food!$AC364="","o",IF(ISNUMBER(Food!$AC364)=FALSE,"Bitte Länge ohne Einheit pflegen!","x"))</f>
        <v>o</v>
      </c>
      <c r="X365" s="133" t="str">
        <f>IF(Food!$AD364="","o",IF(ISNUMBER(Food!$AD364)=FALSE,"Bitte Breite ohne Einheit pflegen!","x"))</f>
        <v>o</v>
      </c>
      <c r="Y365" s="133" t="str">
        <f>IF(Food!$AE364="","o",IF(ISNUMBER(Food!$AE364)=FALSE,"Bitte Höhe ohne Einheit pflegen!","x"))</f>
        <v>o</v>
      </c>
      <c r="Z365" s="133" t="str">
        <f>IF(Food!$AG364="","o",IF(ISNUMBER(Food!$AG364)=FALSE,"Bitte Bruttogewicht ohne Einheit pflegen!","x"))</f>
        <v>o</v>
      </c>
      <c r="AA365" s="133" t="str">
        <f>IF(Food!$AH364="","o",IF(ISNUMBER(Food!$AH364)=FALSE,"Bitte Länge ohne Einheit pflegen!","x"))</f>
        <v>o</v>
      </c>
      <c r="AB365" s="133" t="str">
        <f>IF(Food!$AI364="","o",IF(ISNUMBER(Food!$AI364)=FALSE,"Bitte Breite ohne Einheit pflegen!","x"))</f>
        <v>o</v>
      </c>
      <c r="AC365" s="133" t="str">
        <f>IF(Food!$AJ364="","o",IF(ISNUMBER(Food!$AJ364)=FALSE,"Bitte Höhe ohne Einheit pflegen!","x"))</f>
        <v>o</v>
      </c>
      <c r="AD365" s="133" t="str">
        <f>IF(Food!$AL364="","o",IF(ISNUMBER(Food!$AL364)=FALSE,"Bitte Bruttogewicht ohne Einheit pflegen!","x"))</f>
        <v>o</v>
      </c>
      <c r="AE365" s="133" t="str">
        <f>IF(Food!$AM364="","o",IF(ISNUMBER(Food!$AM364)=FALSE,"Bitte Länge ohne Einheit pflegen!","x"))</f>
        <v>o</v>
      </c>
      <c r="AF365" s="133" t="str">
        <f>IF(Food!$AN364="","o",IF(ISNUMBER(Food!$AN364)=FALSE,"Bitte Breite ohne Einheit pflegen!","x"))</f>
        <v>o</v>
      </c>
      <c r="AG365" s="133" t="str">
        <f>IF(Food!$AO364="","o",IF(ISNUMBER(Food!$AO364)=FALSE,"Bitte Höhe ohne Einheit pflegen!","x"))</f>
        <v>o</v>
      </c>
      <c r="AH365" s="133" t="str">
        <f>IF(Food!$BX364="","o",IF(Food!$BX364="x","x","Bitte nur 'x' für Ja pflegen!"))</f>
        <v>o</v>
      </c>
      <c r="AI365" s="133" t="str">
        <f>IF(Food!$BY364="","o",IF(ISNUMBER(Food!$BY364),"x","Bitte ausschließlich Zahlen pflegen!"))</f>
        <v>o</v>
      </c>
      <c r="AJ365" s="133" t="str">
        <f>IF(Food!$AR364="","Bitte Verpackungsart pflegen!",IF(Food!$AR364="","o",IF(ISNA(VLOOKUP(Food!$AR364,Auswahlisten!$D:$D,1,0))=FALSE,"x","Bitte Verpackungsart korrekt pflegen!")))</f>
        <v>Bitte Verpackungsart pflegen!</v>
      </c>
      <c r="AK365" s="133" t="str">
        <f>IF(Food!$AS364="","o",IF(ISNUMBER(Food!$AS364)=FALSE,"Bitte nur Anzahl der Tage pflegen!","x"))</f>
        <v>o</v>
      </c>
      <c r="AL365" s="133" t="str">
        <f>IF(Food!$AT364="","o",IF(ISNUMBER(Food!$AT364)=FALSE,"Bitte nur Anzahl der Tage pflegen!","x"))</f>
        <v>o</v>
      </c>
      <c r="AM365" s="133" t="str">
        <f>IF(Food!$AU364="","o",IF(ISNA(VLOOKUP(Food!$AU364,Auswahlisten!$H:$H,1,0))=FALSE,"x","Bitte Produktionsland korrekt pflegen!"))</f>
        <v>o</v>
      </c>
      <c r="AN365" s="133" t="str">
        <f>IF(Food!$AV364="","o",IF(ISNA(VLOOKUP(Food!$AV364,Auswahlisten!$I:$I,1,0))=FALSE,"x","Bitte Region korrekt pflegen!"))</f>
        <v>o</v>
      </c>
      <c r="AO365" s="133" t="str">
        <f>IF(Food!$AW364="","o",IF(LEN(Food!$AW364)&gt;8,"Eingabe max. 8 Zahlen!","x"))</f>
        <v>o</v>
      </c>
      <c r="AP365" s="133" t="str">
        <f>IF(Food!$CC364="","o",IF(Food!$CC364="x","x","Bitte nur 'x' für Ja pflegen!"))</f>
        <v>o</v>
      </c>
      <c r="AQ365" s="133" t="str">
        <f>IF(Food!$AY364="","o",IF(Food!$AY364="x","x","Bitte nur 'x' für Ja pflegen!"))</f>
        <v>o</v>
      </c>
      <c r="AR365" s="133" t="str">
        <f>IF(Food!$AZ364="","o",IF(Food!$AZ364="x","x","Bitte nur 'x' für Ja pflegen!"))</f>
        <v>o</v>
      </c>
      <c r="AS365" s="133" t="str">
        <f>IF(Food!$BA364="","o",IF(Food!$BA364="x","x","Bitte nur 'x' für Ja pflegen!"))</f>
        <v>o</v>
      </c>
      <c r="AT365" s="133" t="str">
        <f>IF(Food!$BB364="","o",IF(Food!$BB364="x","x","Bitte nur 'x' für Ja pflegen!"))</f>
        <v>o</v>
      </c>
      <c r="AU365" s="133" t="str">
        <f ca="1">IF(Food!$BC364="","o",IF(OR(LEFT(CELL("format",Food!$BC364),1)="S",LEFT(CELL("format",Food!$BC364),1)=".",LEFT(CELL("format",Food!$BC364),1)="F"),"x","Bitte ausschließlich Zahlen pflegen!"))</f>
        <v>o</v>
      </c>
      <c r="AV365" s="133" t="str">
        <f>IF(Food!$BD364="","o",IF(Food!$BD364="x","x","Bitte nur 'x' für Ja pflegen!"))</f>
        <v>o</v>
      </c>
      <c r="AW365" s="133" t="str">
        <f ca="1">IF(Food!$BE364="","o",IF(OR(LEFT(CELL("format",Food!$BE364),1)="S",LEFT(CELL("format",Food!$BE364),1)=".",LEFT(CELL("format",Food!$BE364),1)="F"),"x","Bitte ausschließlich Zahlen pflegen!"))</f>
        <v>o</v>
      </c>
      <c r="AX365" s="133" t="str">
        <f>IF(Food!$BF364="","o",IF(Food!$BF364="x","x","Bitte nur 'x' für Ja pflegen!"))</f>
        <v>o</v>
      </c>
      <c r="AY365" s="133" t="str">
        <f ca="1">IF(Food!$BG364="","o",IF(OR(LEFT(CELL("format",Food!$BG364),1)="S",LEFT(CELL("format",Food!$BG364),1)=".",LEFT(CELL("format",Food!$BG364),1)="F"),"x","Bitte ausschließlich Zahlen pflegen!"))</f>
        <v>o</v>
      </c>
      <c r="AZ365" s="133" t="str">
        <f>IF(Food!$BH364="","o",IF(Food!$BH364="x","x","Bitte nur 'x' für Ja pflegen!"))</f>
        <v>o</v>
      </c>
      <c r="BA365" s="133" t="str">
        <f ca="1">IF(Food!$BI364="","o",IF(OR(LEFT(CELL("format",Food!$BI364),1)="S",LEFT(CELL("format",Food!$BI364),1)=".",LEFT(CELL("format",Food!$BI364),1)="F"),"x","Bitte ausschließlich Zahlen pflegen!"))</f>
        <v>o</v>
      </c>
      <c r="BB365" s="133" t="str">
        <f>IF(Food!$BJ364="","o",IF(ISNUMBER(Food!$BJ364),"x","Bitte ausschließlich Zahlen pflegen!"))</f>
        <v>o</v>
      </c>
      <c r="BC365" s="133" t="str">
        <f ca="1">IF(Food!$BK364="","o",IF(OR(LEFT(CELL("format",Food!$BK364),1)="S",LEFT(CELL("format",Food!$BK364),1)=".",LEFT(CELL("format",Food!$BK364),1)="F"),"x","Bitte ausschließlich Zahlen pflegen!"))</f>
        <v>o</v>
      </c>
      <c r="BD365" s="133" t="str">
        <f>IF(Food!$BL364="","o",IF(ISNUMBER(Food!$BL364),"x","Bitte ausschließlich Zahlen pflegen!"))</f>
        <v>o</v>
      </c>
      <c r="BE365" s="133" t="str">
        <f>IF(Food!$BM364="","o",IF(ISNUMBER(Food!$BM364),"x","Bitte ausschließlich Zahlen pflegen!"))</f>
        <v>o</v>
      </c>
      <c r="BF365" s="133" t="str">
        <f>IF(Food!$BS364="","o",IF(ISNA(VLOOKUP(Food!$BS364,Auswahlisten!$H:$H,1,0))=FALSE,"x","Bitte Produktionsland korrekt pflegen!"))</f>
        <v>o</v>
      </c>
      <c r="BG365" s="133" t="str">
        <f>IF(Food!$BU364="","o",IF(ISNUMBER(Food!$BU364),"x","Bitte ausschließlich Zahlen pflegen!"))</f>
        <v>o</v>
      </c>
      <c r="BH365" s="133" t="str">
        <f>IF(Food!$BV364="","o",IF(ISNUMBER(Food!$BV364),"x","Bitte ausschließlich Zahlen pflegen!"))</f>
        <v>o</v>
      </c>
      <c r="BI365" s="133" t="str">
        <f>IF(Food!$BW364="","o",IF(ISNUMBER(Food!$BW364),"x","Bitte ausschließlich Zahlen pflegen!"))</f>
        <v>o</v>
      </c>
      <c r="BJ365" s="133" t="str">
        <f>IF(Food!$BZ364="","o",IF(ISNA(VLOOKUP(Food!$BZ364,Auswahlisten!$AE:$AE,1,0))=FALSE,"x","Bitte Pfandart korrekt pflegen!"))</f>
        <v>o</v>
      </c>
      <c r="BK365" s="133" t="str">
        <f>IF(Food!$CA364="","o",IF(ISNUMBER(Food!$CA364),"x","Bitte ausschließlich Zahlen pflegen!"))</f>
        <v>o</v>
      </c>
      <c r="BL365" s="133" t="str">
        <f>IF(Food!$CD364="","o",IF(ISNUMBER(Food!$CD364),"x","Bitte ausschließlich Zahlen pflegen!"))</f>
        <v>o</v>
      </c>
      <c r="BM365" s="133" t="str">
        <f>IF(Food!$CE364="","o",IF(ISNA(VLOOKUP(Food!$CE364,Auswahlisten!$A:$A,1,0))=FALSE,"x","Bitte Gewichtseinheit korrekt pflegen!"))</f>
        <v>o</v>
      </c>
      <c r="BN365" s="133" t="str">
        <f>IF(Food!$CF364="","o",IF(ISNUMBER(Food!$CF364),"x","Bitte ausschließlich Zahlen pflegen!"))</f>
        <v>o</v>
      </c>
      <c r="BO365" s="133" t="str">
        <f>IF(Food!$CG364="","o",IF(ISNUMBER(Food!$CG364),"x","Bitte ausschließlich Zahlen pflegen!"))</f>
        <v>o</v>
      </c>
      <c r="BP365" s="133" t="str">
        <f>IF(Food!$CH364="","o",IF(ISNA(VLOOKUP(Food!$CH364,Auswahlisten!$A:$A,1,0))=FALSE,"x","Bitte Gewichtseinheit korrekt pflegen!"))</f>
        <v>o</v>
      </c>
      <c r="BQ365" s="133" t="str">
        <f>IF(Food!$CI364="","o",IF(ISNA(VLOOKUP(Food!$CI364,Auswahlisten!$F:$F,1,0))=FALSE,"x","Bitte JuSchu korrekt pflegen!"))</f>
        <v>o</v>
      </c>
      <c r="BR365" s="133" t="str">
        <f>IF(Verpackung!$D364="","o",IF(ISNUMBER(Verpackung!$D364),"x","Bitte ausschließlich Zahlen pflegen!"))</f>
        <v>o</v>
      </c>
      <c r="BS365" s="133" t="str">
        <f>IF(Verpackung!$E364="","o",IF(ISNUMBER(Verpackung!$E364),"x","Bitte ausschließlich Zahlen pflegen!"))</f>
        <v>o</v>
      </c>
      <c r="BT365" s="133" t="str">
        <f>IF(Verpackung!$F364="","o",IF(ISNUMBER(Verpackung!$F364),"x","Bitte ausschließlich Zahlen pflegen!"))</f>
        <v>o</v>
      </c>
      <c r="BU365" s="133" t="str">
        <f>IF(Verpackung!$G364="","o",IF(ISNUMBER(Verpackung!$G364),"x","Bitte ausschließlich Zahlen pflegen!"))</f>
        <v>o</v>
      </c>
      <c r="BV365" s="133" t="str">
        <f>IF(Verpackung!$H364="","o",IF(ISNUMBER(Verpackung!$H364),"x","Bitte ausschließlich Zahlen pflegen!"))</f>
        <v>o</v>
      </c>
      <c r="BW365" s="133" t="str">
        <f>IF(Verpackung!$I364="","o",IF(ISNUMBER(Verpackung!$I364),"x","Bitte ausschließlich Zahlen pflegen!"))</f>
        <v>o</v>
      </c>
      <c r="BX365" s="133" t="str">
        <f>IF(Verpackung!$J364="","o",IF(ISNUMBER(Verpackung!$J364),"x","Bitte ausschließlich Zahlen pflegen!"))</f>
        <v>o</v>
      </c>
      <c r="BY365" s="133" t="str">
        <f>IF(Verpackung!$K364="","o",IF(ISNUMBER(Verpackung!$K364),"x","Bitte ausschließlich Zahlen pflegen!"))</f>
        <v>o</v>
      </c>
      <c r="BZ365" s="133" t="str">
        <f>IF('Kaufland intern'!D364="","o",IF(LEN('Kaufland intern'!D364)&gt;40,"Eingabe max. 40 Zeichen!","x"))</f>
        <v>o</v>
      </c>
      <c r="CA365" s="133" t="str">
        <f>IF('Kaufland intern'!F364="","o",IF(AND(ISNUMBER('Kaufland intern'!F364),'Kaufland intern'!F364&gt;=1000000,'Kaufland intern'!F364&lt;=9999999),"x","Bitte Eingabe prüfen!"))</f>
        <v>o</v>
      </c>
      <c r="CB365" s="133" t="str">
        <f>IF('Kaufland intern'!G364="","o",IF(LEN('Kaufland intern'!G364)&gt;18,"Eingabe max. 18 Zeichen!","x"))</f>
        <v>o</v>
      </c>
      <c r="CC365" s="133" t="str">
        <f>IF('Kaufland intern'!I364="","o",IF(LEN('Kaufland intern'!I364)&gt;3,"Eingabe max. 3 Zeichen!","x"))</f>
        <v>o</v>
      </c>
      <c r="CD365" s="133" t="str">
        <f>IF('Kaufland intern'!J364="","o",IF(LEN('Kaufland intern'!J364)&gt;6,"Eingabe max. 6 Zeichen!","x"))</f>
        <v>o</v>
      </c>
      <c r="CE365" s="133" t="str">
        <f>IF('Kaufland intern'!K364="","o",IF(LEN('Kaufland intern'!K364)&gt;4,"Eingabe max. 4 Zeichen!","x"))</f>
        <v>o</v>
      </c>
      <c r="CF365" s="133" t="str">
        <f>IF('Kaufland intern'!L364="","o",IF(ISNA(VLOOKUP('Kaufland intern'!L364,Auswahlisten!$Z:$Z,1,0))=FALSE,"x","Bitte Etikettenart korrekt pflegen!"))</f>
        <v>o</v>
      </c>
      <c r="CG365" s="133" t="str">
        <f>IF('Kaufland intern'!M364="","o",IF(LEN('Kaufland intern'!M364)&gt;20,"Eingabe max. 20 Zeichen!","x"))</f>
        <v>o</v>
      </c>
      <c r="CH365" s="133" t="str">
        <f>IF('Kaufland intern'!O364="","o",IF(LEN('Kaufland intern'!O364)&gt;20,"Eingabe max. 20 Zeichen!","x"))</f>
        <v>o</v>
      </c>
      <c r="CI365" s="133" t="str">
        <f>IF('Kaufland intern'!Q364="","o",IF(LEN('Kaufland intern'!Q364)&gt;20,"Eingabe max. 20 Zeichen!","x"))</f>
        <v>o</v>
      </c>
      <c r="CJ365" s="133" t="str">
        <f>IF('Kaufland intern'!S364="","o",IF(LEN('Kaufland intern'!S364)&gt;8,"Eingabe max. 8 Zeichen!","x"))</f>
        <v>o</v>
      </c>
      <c r="CK365" s="133" t="str">
        <f>IF('Kaufland intern'!U364="","o",IF(ISNA(VLOOKUP('Kaufland intern'!U364,Auswahlisten!$D:$D,1,0))=FALSE,"x","Bitte Verpackungsart korrekt pflegen!"))</f>
        <v>o</v>
      </c>
      <c r="CL365" s="133" t="str">
        <f>IF('Kaufland intern'!V364="","o",IF(ISNUMBER('Kaufland intern'!V364),"x","Bitte ausschließlich Zahlen pflegen!"))</f>
        <v>o</v>
      </c>
      <c r="CM365" s="133" t="str">
        <f>IF('Kaufland intern'!W364="","o",IF(ISNA(VLOOKUP('Kaufland intern'!W364,Auswahlisten!$AA:$AA,1,0))=FALSE,"x","Bitte Bezugsweg korrekt pflegen!"))</f>
        <v>o</v>
      </c>
      <c r="CN365" s="133" t="str">
        <f>IF('Kaufland intern'!X364="","o",IF(ISNA(VLOOKUP('Kaufland intern'!X364,Auswahlisten!$AB:$AB,1,0))=FALSE,"x","Bitte Bezugsvorschrift korrekt pflegen!"))</f>
        <v>o</v>
      </c>
      <c r="CO365" s="133" t="str">
        <f>IF('Kaufland intern'!Y364="","o",IF(ISNA(VLOOKUP('Kaufland intern'!Y364,Auswahlisten!$AC:$AC,1,0))=FALSE,"x","Bitte Sortimentsstufenlistung korrekt pflegen!"))</f>
        <v>o</v>
      </c>
      <c r="CP365" s="133" t="str">
        <f>IF('Kaufland intern'!Z364="","o",IF(LEN('Kaufland intern'!Z364)&lt;&gt;13,"Eingabe max. 13 Zahlen!","x"))</f>
        <v>o</v>
      </c>
      <c r="CQ365" s="133" t="str">
        <f>IF('Kaufland intern'!AA364="","o",IF(LEN('Kaufland intern'!AA364)&lt;&gt;13,"Eingabe max. 13 Zahlen!","x"))</f>
        <v>o</v>
      </c>
      <c r="CR365" s="133" t="str">
        <f>IF('Kaufland intern'!AB364="","o",IF(LEN('Kaufland intern'!AB364)&lt;&gt;13,"Eingabe max. 13 Zahlen!","x"))</f>
        <v>o</v>
      </c>
      <c r="CS365" s="133" t="str">
        <f>IF('Kaufland intern'!AC364="","o",IF('Kaufland intern'!AC364="x","x","Bitte nur 'x' für Ja pflegen!"))</f>
        <v>o</v>
      </c>
      <c r="CT365" s="133" t="str">
        <f>IF('Kaufland intern'!AD364="","o",IF('Kaufland intern'!AD364="x","x","Bitte nur 'x' für Ja pflegen!"))</f>
        <v>o</v>
      </c>
      <c r="CU365" s="133" t="str">
        <f>IF('Kaufland intern'!AE364="","o",IF('Kaufland intern'!AE364="x","x","Bitte nur 'x' für Ja pflegen!"))</f>
        <v>o</v>
      </c>
      <c r="CV365" s="133" t="str">
        <f>IF('Kaufland intern'!AF364="","o",IF('Kaufland intern'!AF364="x","x","Bitte nur 'x' für Ja pflegen!"))</f>
        <v>o</v>
      </c>
      <c r="CW365" s="133" t="str">
        <f>IF('Kaufland intern'!AG364="","o",IF('Kaufland intern'!AG364="x","x","Bitte nur 'x' für Ja pflegen!"))</f>
        <v>o</v>
      </c>
      <c r="CX365" s="133" t="str">
        <f>IF('Kaufland intern'!AH364="","o",IF('Kaufland intern'!AH364="x","x","Bitte nur 'x' für Ja pflegen!"))</f>
        <v>o</v>
      </c>
      <c r="CY365" s="133" t="str">
        <f>IF('Kaufland intern'!AI364="","o",IF(LEN('Kaufland intern'!AI364)&lt;&gt;11,"Eingabe 11 Zeichen!","x"))</f>
        <v>o</v>
      </c>
      <c r="CZ365" s="133" t="str">
        <f>IF('Kaufland intern'!AJ364="","o",IF(LEN('Kaufland intern'!AJ364)&lt;&gt;11,"Eingabe 11 Zeichen!","x"))</f>
        <v>o</v>
      </c>
      <c r="DA365" s="133" t="str">
        <f>IF('Kaufland intern'!AK364="","o",IF(LEN('Kaufland intern'!AK364)&lt;&gt;11,"Eingabe 11 Zeichen!","x"))</f>
        <v>o</v>
      </c>
      <c r="DB365" s="133" t="str">
        <f>IF('Kaufland intern'!AL364="","o",IF(LEN('Kaufland intern'!AL364)&lt;&gt;11,"Eingabe 11 Zeichen!","x"))</f>
        <v>o</v>
      </c>
      <c r="DC365" s="133" t="str">
        <f>IF('Kaufland intern'!AM364="","o",IF(LEN('Kaufland intern'!AM364)&lt;&gt;11,"Eingabe 11 Zeichen!","x"))</f>
        <v>o</v>
      </c>
      <c r="DD365" s="133" t="str">
        <f>IF('Kaufland intern'!AN364="","o",IF(LEN('Kaufland intern'!AN364)&lt;&gt;11,"Eingabe 11 Zeichen!","x"))</f>
        <v>o</v>
      </c>
    </row>
    <row r="366" spans="1:108" ht="30">
      <c r="A366" s="128">
        <f>Food!C365</f>
        <v>0</v>
      </c>
      <c r="B366" s="129">
        <f>Food!E365</f>
        <v>0</v>
      </c>
      <c r="C366" s="128">
        <f>Food!O365</f>
        <v>0</v>
      </c>
      <c r="D366" s="133" t="str">
        <f>IF(Food!$A365="","Bitte Datum pflegen!",IF(ISNUMBER(Food!$A365)=FALSE,"Bitte Datum überprüfen!","x"))</f>
        <v>Bitte Datum pflegen!</v>
      </c>
      <c r="E366" s="133" t="str">
        <f>IF(Food!$C365="","Bitte Lieferantenartikelnr. pflegen!",IF(LEN(Food!$C365)&gt;13,"Eingabe max. 13 Zeichen!","x"))</f>
        <v>Bitte Lieferantenartikelnr. pflegen!</v>
      </c>
      <c r="F366" s="133" t="str">
        <f>IF(Food!$D365="","o",IF(LEN(Food!$D365)&gt;13,"Eingabe max. 13 Zeichen!","x"))</f>
        <v>o</v>
      </c>
      <c r="G366" s="145" t="str">
        <f>IF(Food!$F365="","o",IF(ISNUMBER(Food!$F365)=FALSE,"Bitte Gewicht ohne Einheit pflegen!","x"))</f>
        <v>o</v>
      </c>
      <c r="H366" s="133" t="str">
        <f>IF(Food!$G365="","o",IF(ISNA(VLOOKUP(Food!$G365,Auswahlisten!$A:$A,1,0))=FALSE,"x","Bitte Gewichtseinheit korrekt pflegen!"))</f>
        <v>o</v>
      </c>
      <c r="I366" s="133" t="str">
        <f>IF(Food!$H365="","Bitte Steuer pflegen!",IF(OR(Food!$H365=7,Food!$H365=19),"x","Bitte nur 7 oder 19 pflegen!"))</f>
        <v>Bitte Steuer pflegen!</v>
      </c>
      <c r="J366" s="133" t="str">
        <f>IF(Food!$I365="","o",IF(Food!$I365="x","x","Bitte nur 'x' für Ja pflegen!"))</f>
        <v>o</v>
      </c>
      <c r="K366" s="145" t="str">
        <f>IF(Food!$L365="","o",IF(ISNUMBER(Food!$L365)=FALSE,"Bitte Temperatur von ohne Einheit pflegen!","x"))</f>
        <v>o</v>
      </c>
      <c r="L366" s="145" t="str">
        <f>IF(Food!$M365="","o",IF(ISNUMBER(Food!$M365)=FALSE,"Bitte Temperatur bis ohne Einheit pflegen!","x"))</f>
        <v>o</v>
      </c>
      <c r="M366" s="133" t="str">
        <f>IF(Food!$J365="","o",IF(Food!$J365="x","x","Bitte nur 'x' für Ja pflegen!"))</f>
        <v>o</v>
      </c>
      <c r="N366" s="133" t="str">
        <f>IF(Food!$P365="","Bitte Bruttogewicht pflegen!",IF(ISNUMBER(Food!$P365)=FALSE,"Bitte Bruttogwicht ohne Einheit pflegen!","x"))</f>
        <v>Bitte Bruttogewicht pflegen!</v>
      </c>
      <c r="O366" s="133" t="str">
        <f>IF(Food!$Q365="","Bitte Länge pflegen!",IF(ISNUMBER(Food!$Q365)=FALSE,"Bitte Länge ohne Einheit pflegen!","x"))</f>
        <v>Bitte Länge pflegen!</v>
      </c>
      <c r="P366" s="133" t="str">
        <f>IF(Food!$R365="","Bitte Breite pflegen!",IF(ISNUMBER(Food!$R365)=FALSE,"Bitte Breite ohne Einheit pflegen!","x"))</f>
        <v>Bitte Breite pflegen!</v>
      </c>
      <c r="Q366" s="133" t="str">
        <f>IF(Food!$S365="","Bitte Höhe pflegen!",IF(ISNUMBER(Food!$S365)=FALSE,"Bitte Höhe ohne Einheit pflegen!","x"))</f>
        <v>Bitte Höhe pflegen!</v>
      </c>
      <c r="R366" s="133" t="str">
        <f>IF(Food!$V365="","o",IF(ISNUMBER(Food!$V365)=FALSE,"Bitte Bruttogewicht ohne Einheit pflegen!","x"))</f>
        <v>o</v>
      </c>
      <c r="S366" s="133" t="str">
        <f>IF(Food!$W365="","o",IF(ISNUMBER(Food!$W365)=FALSE,"Bitte Länge ohne Einheit pflegen!","x"))</f>
        <v>o</v>
      </c>
      <c r="T366" s="133" t="str">
        <f>IF(Food!$X365="","o",IF(ISNUMBER(Food!$X365)=FALSE,"Bitte Länge ohne Einheit pflegen!","x"))</f>
        <v>o</v>
      </c>
      <c r="U366" s="133" t="str">
        <f>IF(Food!$Y365="","o",IF(ISNUMBER(Food!$Y365)=FALSE,"Bitte Länge ohne Einheit pflegen!","x"))</f>
        <v>o</v>
      </c>
      <c r="V366" s="133" t="str">
        <f>IF(Food!$AB365="","o",IF(ISNUMBER(Food!$AB365)=FALSE,"Bitte Bruttogewicht ohne Einheit pflegen!","x"))</f>
        <v>o</v>
      </c>
      <c r="W366" s="133" t="str">
        <f>IF(Food!$AC365="","o",IF(ISNUMBER(Food!$AC365)=FALSE,"Bitte Länge ohne Einheit pflegen!","x"))</f>
        <v>o</v>
      </c>
      <c r="X366" s="133" t="str">
        <f>IF(Food!$AD365="","o",IF(ISNUMBER(Food!$AD365)=FALSE,"Bitte Breite ohne Einheit pflegen!","x"))</f>
        <v>o</v>
      </c>
      <c r="Y366" s="133" t="str">
        <f>IF(Food!$AE365="","o",IF(ISNUMBER(Food!$AE365)=FALSE,"Bitte Höhe ohne Einheit pflegen!","x"))</f>
        <v>o</v>
      </c>
      <c r="Z366" s="133" t="str">
        <f>IF(Food!$AG365="","o",IF(ISNUMBER(Food!$AG365)=FALSE,"Bitte Bruttogewicht ohne Einheit pflegen!","x"))</f>
        <v>o</v>
      </c>
      <c r="AA366" s="133" t="str">
        <f>IF(Food!$AH365="","o",IF(ISNUMBER(Food!$AH365)=FALSE,"Bitte Länge ohne Einheit pflegen!","x"))</f>
        <v>o</v>
      </c>
      <c r="AB366" s="133" t="str">
        <f>IF(Food!$AI365="","o",IF(ISNUMBER(Food!$AI365)=FALSE,"Bitte Breite ohne Einheit pflegen!","x"))</f>
        <v>o</v>
      </c>
      <c r="AC366" s="133" t="str">
        <f>IF(Food!$AJ365="","o",IF(ISNUMBER(Food!$AJ365)=FALSE,"Bitte Höhe ohne Einheit pflegen!","x"))</f>
        <v>o</v>
      </c>
      <c r="AD366" s="133" t="str">
        <f>IF(Food!$AL365="","o",IF(ISNUMBER(Food!$AL365)=FALSE,"Bitte Bruttogewicht ohne Einheit pflegen!","x"))</f>
        <v>o</v>
      </c>
      <c r="AE366" s="133" t="str">
        <f>IF(Food!$AM365="","o",IF(ISNUMBER(Food!$AM365)=FALSE,"Bitte Länge ohne Einheit pflegen!","x"))</f>
        <v>o</v>
      </c>
      <c r="AF366" s="133" t="str">
        <f>IF(Food!$AN365="","o",IF(ISNUMBER(Food!$AN365)=FALSE,"Bitte Breite ohne Einheit pflegen!","x"))</f>
        <v>o</v>
      </c>
      <c r="AG366" s="133" t="str">
        <f>IF(Food!$AO365="","o",IF(ISNUMBER(Food!$AO365)=FALSE,"Bitte Höhe ohne Einheit pflegen!","x"))</f>
        <v>o</v>
      </c>
      <c r="AH366" s="133" t="str">
        <f>IF(Food!$BX365="","o",IF(Food!$BX365="x","x","Bitte nur 'x' für Ja pflegen!"))</f>
        <v>o</v>
      </c>
      <c r="AI366" s="133" t="str">
        <f>IF(Food!$BY365="","o",IF(ISNUMBER(Food!$BY365),"x","Bitte ausschließlich Zahlen pflegen!"))</f>
        <v>o</v>
      </c>
      <c r="AJ366" s="133" t="str">
        <f>IF(Food!$AR365="","Bitte Verpackungsart pflegen!",IF(Food!$AR365="","o",IF(ISNA(VLOOKUP(Food!$AR365,Auswahlisten!$D:$D,1,0))=FALSE,"x","Bitte Verpackungsart korrekt pflegen!")))</f>
        <v>Bitte Verpackungsart pflegen!</v>
      </c>
      <c r="AK366" s="133" t="str">
        <f>IF(Food!$AS365="","o",IF(ISNUMBER(Food!$AS365)=FALSE,"Bitte nur Anzahl der Tage pflegen!","x"))</f>
        <v>o</v>
      </c>
      <c r="AL366" s="133" t="str">
        <f>IF(Food!$AT365="","o",IF(ISNUMBER(Food!$AT365)=FALSE,"Bitte nur Anzahl der Tage pflegen!","x"))</f>
        <v>o</v>
      </c>
      <c r="AM366" s="133" t="str">
        <f>IF(Food!$AU365="","o",IF(ISNA(VLOOKUP(Food!$AU365,Auswahlisten!$H:$H,1,0))=FALSE,"x","Bitte Produktionsland korrekt pflegen!"))</f>
        <v>o</v>
      </c>
      <c r="AN366" s="133" t="str">
        <f>IF(Food!$AV365="","o",IF(ISNA(VLOOKUP(Food!$AV365,Auswahlisten!$I:$I,1,0))=FALSE,"x","Bitte Region korrekt pflegen!"))</f>
        <v>o</v>
      </c>
      <c r="AO366" s="133" t="str">
        <f>IF(Food!$AW365="","o",IF(LEN(Food!$AW365)&gt;8,"Eingabe max. 8 Zahlen!","x"))</f>
        <v>o</v>
      </c>
      <c r="AP366" s="133" t="str">
        <f>IF(Food!$CC365="","o",IF(Food!$CC365="x","x","Bitte nur 'x' für Ja pflegen!"))</f>
        <v>o</v>
      </c>
      <c r="AQ366" s="133" t="str">
        <f>IF(Food!$AY365="","o",IF(Food!$AY365="x","x","Bitte nur 'x' für Ja pflegen!"))</f>
        <v>o</v>
      </c>
      <c r="AR366" s="133" t="str">
        <f>IF(Food!$AZ365="","o",IF(Food!$AZ365="x","x","Bitte nur 'x' für Ja pflegen!"))</f>
        <v>o</v>
      </c>
      <c r="AS366" s="133" t="str">
        <f>IF(Food!$BA365="","o",IF(Food!$BA365="x","x","Bitte nur 'x' für Ja pflegen!"))</f>
        <v>o</v>
      </c>
      <c r="AT366" s="133" t="str">
        <f>IF(Food!$BB365="","o",IF(Food!$BB365="x","x","Bitte nur 'x' für Ja pflegen!"))</f>
        <v>o</v>
      </c>
      <c r="AU366" s="133" t="str">
        <f ca="1">IF(Food!$BC365="","o",IF(OR(LEFT(CELL("format",Food!$BC365),1)="S",LEFT(CELL("format",Food!$BC365),1)=".",LEFT(CELL("format",Food!$BC365),1)="F"),"x","Bitte ausschließlich Zahlen pflegen!"))</f>
        <v>o</v>
      </c>
      <c r="AV366" s="133" t="str">
        <f>IF(Food!$BD365="","o",IF(Food!$BD365="x","x","Bitte nur 'x' für Ja pflegen!"))</f>
        <v>o</v>
      </c>
      <c r="AW366" s="133" t="str">
        <f ca="1">IF(Food!$BE365="","o",IF(OR(LEFT(CELL("format",Food!$BE365),1)="S",LEFT(CELL("format",Food!$BE365),1)=".",LEFT(CELL("format",Food!$BE365),1)="F"),"x","Bitte ausschließlich Zahlen pflegen!"))</f>
        <v>o</v>
      </c>
      <c r="AX366" s="133" t="str">
        <f>IF(Food!$BF365="","o",IF(Food!$BF365="x","x","Bitte nur 'x' für Ja pflegen!"))</f>
        <v>o</v>
      </c>
      <c r="AY366" s="133" t="str">
        <f ca="1">IF(Food!$BG365="","o",IF(OR(LEFT(CELL("format",Food!$BG365),1)="S",LEFT(CELL("format",Food!$BG365),1)=".",LEFT(CELL("format",Food!$BG365),1)="F"),"x","Bitte ausschließlich Zahlen pflegen!"))</f>
        <v>o</v>
      </c>
      <c r="AZ366" s="133" t="str">
        <f>IF(Food!$BH365="","o",IF(Food!$BH365="x","x","Bitte nur 'x' für Ja pflegen!"))</f>
        <v>o</v>
      </c>
      <c r="BA366" s="133" t="str">
        <f ca="1">IF(Food!$BI365="","o",IF(OR(LEFT(CELL("format",Food!$BI365),1)="S",LEFT(CELL("format",Food!$BI365),1)=".",LEFT(CELL("format",Food!$BI365),1)="F"),"x","Bitte ausschließlich Zahlen pflegen!"))</f>
        <v>o</v>
      </c>
      <c r="BB366" s="133" t="str">
        <f>IF(Food!$BJ365="","o",IF(ISNUMBER(Food!$BJ365),"x","Bitte ausschließlich Zahlen pflegen!"))</f>
        <v>o</v>
      </c>
      <c r="BC366" s="133" t="str">
        <f ca="1">IF(Food!$BK365="","o",IF(OR(LEFT(CELL("format",Food!$BK365),1)="S",LEFT(CELL("format",Food!$BK365),1)=".",LEFT(CELL("format",Food!$BK365),1)="F"),"x","Bitte ausschließlich Zahlen pflegen!"))</f>
        <v>o</v>
      </c>
      <c r="BD366" s="133" t="str">
        <f>IF(Food!$BL365="","o",IF(ISNUMBER(Food!$BL365),"x","Bitte ausschließlich Zahlen pflegen!"))</f>
        <v>o</v>
      </c>
      <c r="BE366" s="133" t="str">
        <f>IF(Food!$BM365="","o",IF(ISNUMBER(Food!$BM365),"x","Bitte ausschließlich Zahlen pflegen!"))</f>
        <v>o</v>
      </c>
      <c r="BF366" s="133" t="str">
        <f>IF(Food!$BS365="","o",IF(ISNA(VLOOKUP(Food!$BS365,Auswahlisten!$H:$H,1,0))=FALSE,"x","Bitte Produktionsland korrekt pflegen!"))</f>
        <v>o</v>
      </c>
      <c r="BG366" s="133" t="str">
        <f>IF(Food!$BU365="","o",IF(ISNUMBER(Food!$BU365),"x","Bitte ausschließlich Zahlen pflegen!"))</f>
        <v>o</v>
      </c>
      <c r="BH366" s="133" t="str">
        <f>IF(Food!$BV365="","o",IF(ISNUMBER(Food!$BV365),"x","Bitte ausschließlich Zahlen pflegen!"))</f>
        <v>o</v>
      </c>
      <c r="BI366" s="133" t="str">
        <f>IF(Food!$BW365="","o",IF(ISNUMBER(Food!$BW365),"x","Bitte ausschließlich Zahlen pflegen!"))</f>
        <v>o</v>
      </c>
      <c r="BJ366" s="133" t="str">
        <f>IF(Food!$BZ365="","o",IF(ISNA(VLOOKUP(Food!$BZ365,Auswahlisten!$AE:$AE,1,0))=FALSE,"x","Bitte Pfandart korrekt pflegen!"))</f>
        <v>o</v>
      </c>
      <c r="BK366" s="133" t="str">
        <f>IF(Food!$CA365="","o",IF(ISNUMBER(Food!$CA365),"x","Bitte ausschließlich Zahlen pflegen!"))</f>
        <v>o</v>
      </c>
      <c r="BL366" s="133" t="str">
        <f>IF(Food!$CD365="","o",IF(ISNUMBER(Food!$CD365),"x","Bitte ausschließlich Zahlen pflegen!"))</f>
        <v>o</v>
      </c>
      <c r="BM366" s="133" t="str">
        <f>IF(Food!$CE365="","o",IF(ISNA(VLOOKUP(Food!$CE365,Auswahlisten!$A:$A,1,0))=FALSE,"x","Bitte Gewichtseinheit korrekt pflegen!"))</f>
        <v>o</v>
      </c>
      <c r="BN366" s="133" t="str">
        <f>IF(Food!$CF365="","o",IF(ISNUMBER(Food!$CF365),"x","Bitte ausschließlich Zahlen pflegen!"))</f>
        <v>o</v>
      </c>
      <c r="BO366" s="133" t="str">
        <f>IF(Food!$CG365="","o",IF(ISNUMBER(Food!$CG365),"x","Bitte ausschließlich Zahlen pflegen!"))</f>
        <v>o</v>
      </c>
      <c r="BP366" s="133" t="str">
        <f>IF(Food!$CH365="","o",IF(ISNA(VLOOKUP(Food!$CH365,Auswahlisten!$A:$A,1,0))=FALSE,"x","Bitte Gewichtseinheit korrekt pflegen!"))</f>
        <v>o</v>
      </c>
      <c r="BQ366" s="133" t="str">
        <f>IF(Food!$CI365="","o",IF(ISNA(VLOOKUP(Food!$CI365,Auswahlisten!$F:$F,1,0))=FALSE,"x","Bitte JuSchu korrekt pflegen!"))</f>
        <v>o</v>
      </c>
      <c r="BR366" s="133" t="str">
        <f>IF(Verpackung!$D365="","o",IF(ISNUMBER(Verpackung!$D365),"x","Bitte ausschließlich Zahlen pflegen!"))</f>
        <v>o</v>
      </c>
      <c r="BS366" s="133" t="str">
        <f>IF(Verpackung!$E365="","o",IF(ISNUMBER(Verpackung!$E365),"x","Bitte ausschließlich Zahlen pflegen!"))</f>
        <v>o</v>
      </c>
      <c r="BT366" s="133" t="str">
        <f>IF(Verpackung!$F365="","o",IF(ISNUMBER(Verpackung!$F365),"x","Bitte ausschließlich Zahlen pflegen!"))</f>
        <v>o</v>
      </c>
      <c r="BU366" s="133" t="str">
        <f>IF(Verpackung!$G365="","o",IF(ISNUMBER(Verpackung!$G365),"x","Bitte ausschließlich Zahlen pflegen!"))</f>
        <v>o</v>
      </c>
      <c r="BV366" s="133" t="str">
        <f>IF(Verpackung!$H365="","o",IF(ISNUMBER(Verpackung!$H365),"x","Bitte ausschließlich Zahlen pflegen!"))</f>
        <v>o</v>
      </c>
      <c r="BW366" s="133" t="str">
        <f>IF(Verpackung!$I365="","o",IF(ISNUMBER(Verpackung!$I365),"x","Bitte ausschließlich Zahlen pflegen!"))</f>
        <v>o</v>
      </c>
      <c r="BX366" s="133" t="str">
        <f>IF(Verpackung!$J365="","o",IF(ISNUMBER(Verpackung!$J365),"x","Bitte ausschließlich Zahlen pflegen!"))</f>
        <v>o</v>
      </c>
      <c r="BY366" s="133" t="str">
        <f>IF(Verpackung!$K365="","o",IF(ISNUMBER(Verpackung!$K365),"x","Bitte ausschließlich Zahlen pflegen!"))</f>
        <v>o</v>
      </c>
      <c r="BZ366" s="133" t="str">
        <f>IF('Kaufland intern'!D365="","o",IF(LEN('Kaufland intern'!D365)&gt;40,"Eingabe max. 40 Zeichen!","x"))</f>
        <v>o</v>
      </c>
      <c r="CA366" s="133" t="str">
        <f>IF('Kaufland intern'!F365="","o",IF(AND(ISNUMBER('Kaufland intern'!F365),'Kaufland intern'!F365&gt;=1000000,'Kaufland intern'!F365&lt;=9999999),"x","Bitte Eingabe prüfen!"))</f>
        <v>o</v>
      </c>
      <c r="CB366" s="133" t="str">
        <f>IF('Kaufland intern'!G365="","o",IF(LEN('Kaufland intern'!G365)&gt;18,"Eingabe max. 18 Zeichen!","x"))</f>
        <v>o</v>
      </c>
      <c r="CC366" s="133" t="str">
        <f>IF('Kaufland intern'!I365="","o",IF(LEN('Kaufland intern'!I365)&gt;3,"Eingabe max. 3 Zeichen!","x"))</f>
        <v>o</v>
      </c>
      <c r="CD366" s="133" t="str">
        <f>IF('Kaufland intern'!J365="","o",IF(LEN('Kaufland intern'!J365)&gt;6,"Eingabe max. 6 Zeichen!","x"))</f>
        <v>o</v>
      </c>
      <c r="CE366" s="133" t="str">
        <f>IF('Kaufland intern'!K365="","o",IF(LEN('Kaufland intern'!K365)&gt;4,"Eingabe max. 4 Zeichen!","x"))</f>
        <v>o</v>
      </c>
      <c r="CF366" s="133" t="str">
        <f>IF('Kaufland intern'!L365="","o",IF(ISNA(VLOOKUP('Kaufland intern'!L365,Auswahlisten!$Z:$Z,1,0))=FALSE,"x","Bitte Etikettenart korrekt pflegen!"))</f>
        <v>o</v>
      </c>
      <c r="CG366" s="133" t="str">
        <f>IF('Kaufland intern'!M365="","o",IF(LEN('Kaufland intern'!M365)&gt;20,"Eingabe max. 20 Zeichen!","x"))</f>
        <v>o</v>
      </c>
      <c r="CH366" s="133" t="str">
        <f>IF('Kaufland intern'!O365="","o",IF(LEN('Kaufland intern'!O365)&gt;20,"Eingabe max. 20 Zeichen!","x"))</f>
        <v>o</v>
      </c>
      <c r="CI366" s="133" t="str">
        <f>IF('Kaufland intern'!Q365="","o",IF(LEN('Kaufland intern'!Q365)&gt;20,"Eingabe max. 20 Zeichen!","x"))</f>
        <v>o</v>
      </c>
      <c r="CJ366" s="133" t="str">
        <f>IF('Kaufland intern'!S365="","o",IF(LEN('Kaufland intern'!S365)&gt;8,"Eingabe max. 8 Zeichen!","x"))</f>
        <v>o</v>
      </c>
      <c r="CK366" s="133" t="str">
        <f>IF('Kaufland intern'!U365="","o",IF(ISNA(VLOOKUP('Kaufland intern'!U365,Auswahlisten!$D:$D,1,0))=FALSE,"x","Bitte Verpackungsart korrekt pflegen!"))</f>
        <v>o</v>
      </c>
      <c r="CL366" s="133" t="str">
        <f>IF('Kaufland intern'!V365="","o",IF(ISNUMBER('Kaufland intern'!V365),"x","Bitte ausschließlich Zahlen pflegen!"))</f>
        <v>o</v>
      </c>
      <c r="CM366" s="133" t="str">
        <f>IF('Kaufland intern'!W365="","o",IF(ISNA(VLOOKUP('Kaufland intern'!W365,Auswahlisten!$AA:$AA,1,0))=FALSE,"x","Bitte Bezugsweg korrekt pflegen!"))</f>
        <v>o</v>
      </c>
      <c r="CN366" s="133" t="str">
        <f>IF('Kaufland intern'!X365="","o",IF(ISNA(VLOOKUP('Kaufland intern'!X365,Auswahlisten!$AB:$AB,1,0))=FALSE,"x","Bitte Bezugsvorschrift korrekt pflegen!"))</f>
        <v>o</v>
      </c>
      <c r="CO366" s="133" t="str">
        <f>IF('Kaufland intern'!Y365="","o",IF(ISNA(VLOOKUP('Kaufland intern'!Y365,Auswahlisten!$AC:$AC,1,0))=FALSE,"x","Bitte Sortimentsstufenlistung korrekt pflegen!"))</f>
        <v>o</v>
      </c>
      <c r="CP366" s="133" t="str">
        <f>IF('Kaufland intern'!Z365="","o",IF(LEN('Kaufland intern'!Z365)&lt;&gt;13,"Eingabe max. 13 Zahlen!","x"))</f>
        <v>o</v>
      </c>
      <c r="CQ366" s="133" t="str">
        <f>IF('Kaufland intern'!AA365="","o",IF(LEN('Kaufland intern'!AA365)&lt;&gt;13,"Eingabe max. 13 Zahlen!","x"))</f>
        <v>o</v>
      </c>
      <c r="CR366" s="133" t="str">
        <f>IF('Kaufland intern'!AB365="","o",IF(LEN('Kaufland intern'!AB365)&lt;&gt;13,"Eingabe max. 13 Zahlen!","x"))</f>
        <v>o</v>
      </c>
      <c r="CS366" s="133" t="str">
        <f>IF('Kaufland intern'!AC365="","o",IF('Kaufland intern'!AC365="x","x","Bitte nur 'x' für Ja pflegen!"))</f>
        <v>o</v>
      </c>
      <c r="CT366" s="133" t="str">
        <f>IF('Kaufland intern'!AD365="","o",IF('Kaufland intern'!AD365="x","x","Bitte nur 'x' für Ja pflegen!"))</f>
        <v>o</v>
      </c>
      <c r="CU366" s="133" t="str">
        <f>IF('Kaufland intern'!AE365="","o",IF('Kaufland intern'!AE365="x","x","Bitte nur 'x' für Ja pflegen!"))</f>
        <v>o</v>
      </c>
      <c r="CV366" s="133" t="str">
        <f>IF('Kaufland intern'!AF365="","o",IF('Kaufland intern'!AF365="x","x","Bitte nur 'x' für Ja pflegen!"))</f>
        <v>o</v>
      </c>
      <c r="CW366" s="133" t="str">
        <f>IF('Kaufland intern'!AG365="","o",IF('Kaufland intern'!AG365="x","x","Bitte nur 'x' für Ja pflegen!"))</f>
        <v>o</v>
      </c>
      <c r="CX366" s="133" t="str">
        <f>IF('Kaufland intern'!AH365="","o",IF('Kaufland intern'!AH365="x","x","Bitte nur 'x' für Ja pflegen!"))</f>
        <v>o</v>
      </c>
      <c r="CY366" s="133" t="str">
        <f>IF('Kaufland intern'!AI365="","o",IF(LEN('Kaufland intern'!AI365)&lt;&gt;11,"Eingabe 11 Zeichen!","x"))</f>
        <v>o</v>
      </c>
      <c r="CZ366" s="133" t="str">
        <f>IF('Kaufland intern'!AJ365="","o",IF(LEN('Kaufland intern'!AJ365)&lt;&gt;11,"Eingabe 11 Zeichen!","x"))</f>
        <v>o</v>
      </c>
      <c r="DA366" s="133" t="str">
        <f>IF('Kaufland intern'!AK365="","o",IF(LEN('Kaufland intern'!AK365)&lt;&gt;11,"Eingabe 11 Zeichen!","x"))</f>
        <v>o</v>
      </c>
      <c r="DB366" s="133" t="str">
        <f>IF('Kaufland intern'!AL365="","o",IF(LEN('Kaufland intern'!AL365)&lt;&gt;11,"Eingabe 11 Zeichen!","x"))</f>
        <v>o</v>
      </c>
      <c r="DC366" s="133" t="str">
        <f>IF('Kaufland intern'!AM365="","o",IF(LEN('Kaufland intern'!AM365)&lt;&gt;11,"Eingabe 11 Zeichen!","x"))</f>
        <v>o</v>
      </c>
      <c r="DD366" s="133" t="str">
        <f>IF('Kaufland intern'!AN365="","o",IF(LEN('Kaufland intern'!AN365)&lt;&gt;11,"Eingabe 11 Zeichen!","x"))</f>
        <v>o</v>
      </c>
    </row>
    <row r="367" spans="1:108" ht="30">
      <c r="A367" s="128">
        <f>Food!C366</f>
        <v>0</v>
      </c>
      <c r="B367" s="129">
        <f>Food!E366</f>
        <v>0</v>
      </c>
      <c r="C367" s="128">
        <f>Food!O366</f>
        <v>0</v>
      </c>
      <c r="D367" s="133" t="str">
        <f>IF(Food!$A366="","Bitte Datum pflegen!",IF(ISNUMBER(Food!$A366)=FALSE,"Bitte Datum überprüfen!","x"))</f>
        <v>Bitte Datum pflegen!</v>
      </c>
      <c r="E367" s="133" t="str">
        <f>IF(Food!$C366="","Bitte Lieferantenartikelnr. pflegen!",IF(LEN(Food!$C366)&gt;13,"Eingabe max. 13 Zeichen!","x"))</f>
        <v>Bitte Lieferantenartikelnr. pflegen!</v>
      </c>
      <c r="F367" s="133" t="str">
        <f>IF(Food!$D366="","o",IF(LEN(Food!$D366)&gt;13,"Eingabe max. 13 Zeichen!","x"))</f>
        <v>o</v>
      </c>
      <c r="G367" s="145" t="str">
        <f>IF(Food!$F366="","o",IF(ISNUMBER(Food!$F366)=FALSE,"Bitte Gewicht ohne Einheit pflegen!","x"))</f>
        <v>o</v>
      </c>
      <c r="H367" s="133" t="str">
        <f>IF(Food!$G366="","o",IF(ISNA(VLOOKUP(Food!$G366,Auswahlisten!$A:$A,1,0))=FALSE,"x","Bitte Gewichtseinheit korrekt pflegen!"))</f>
        <v>o</v>
      </c>
      <c r="I367" s="133" t="str">
        <f>IF(Food!$H366="","Bitte Steuer pflegen!",IF(OR(Food!$H366=7,Food!$H366=19),"x","Bitte nur 7 oder 19 pflegen!"))</f>
        <v>Bitte Steuer pflegen!</v>
      </c>
      <c r="J367" s="133" t="str">
        <f>IF(Food!$I366="","o",IF(Food!$I366="x","x","Bitte nur 'x' für Ja pflegen!"))</f>
        <v>o</v>
      </c>
      <c r="K367" s="145" t="str">
        <f>IF(Food!$L366="","o",IF(ISNUMBER(Food!$L366)=FALSE,"Bitte Temperatur von ohne Einheit pflegen!","x"))</f>
        <v>o</v>
      </c>
      <c r="L367" s="145" t="str">
        <f>IF(Food!$M366="","o",IF(ISNUMBER(Food!$M366)=FALSE,"Bitte Temperatur bis ohne Einheit pflegen!","x"))</f>
        <v>o</v>
      </c>
      <c r="M367" s="133" t="str">
        <f>IF(Food!$J366="","o",IF(Food!$J366="x","x","Bitte nur 'x' für Ja pflegen!"))</f>
        <v>o</v>
      </c>
      <c r="N367" s="133" t="str">
        <f>IF(Food!$P366="","Bitte Bruttogewicht pflegen!",IF(ISNUMBER(Food!$P366)=FALSE,"Bitte Bruttogwicht ohne Einheit pflegen!","x"))</f>
        <v>Bitte Bruttogewicht pflegen!</v>
      </c>
      <c r="O367" s="133" t="str">
        <f>IF(Food!$Q366="","Bitte Länge pflegen!",IF(ISNUMBER(Food!$Q366)=FALSE,"Bitte Länge ohne Einheit pflegen!","x"))</f>
        <v>Bitte Länge pflegen!</v>
      </c>
      <c r="P367" s="133" t="str">
        <f>IF(Food!$R366="","Bitte Breite pflegen!",IF(ISNUMBER(Food!$R366)=FALSE,"Bitte Breite ohne Einheit pflegen!","x"))</f>
        <v>Bitte Breite pflegen!</v>
      </c>
      <c r="Q367" s="133" t="str">
        <f>IF(Food!$S366="","Bitte Höhe pflegen!",IF(ISNUMBER(Food!$S366)=FALSE,"Bitte Höhe ohne Einheit pflegen!","x"))</f>
        <v>Bitte Höhe pflegen!</v>
      </c>
      <c r="R367" s="133" t="str">
        <f>IF(Food!$V366="","o",IF(ISNUMBER(Food!$V366)=FALSE,"Bitte Bruttogewicht ohne Einheit pflegen!","x"))</f>
        <v>o</v>
      </c>
      <c r="S367" s="133" t="str">
        <f>IF(Food!$W366="","o",IF(ISNUMBER(Food!$W366)=FALSE,"Bitte Länge ohne Einheit pflegen!","x"))</f>
        <v>o</v>
      </c>
      <c r="T367" s="133" t="str">
        <f>IF(Food!$X366="","o",IF(ISNUMBER(Food!$X366)=FALSE,"Bitte Länge ohne Einheit pflegen!","x"))</f>
        <v>o</v>
      </c>
      <c r="U367" s="133" t="str">
        <f>IF(Food!$Y366="","o",IF(ISNUMBER(Food!$Y366)=FALSE,"Bitte Länge ohne Einheit pflegen!","x"))</f>
        <v>o</v>
      </c>
      <c r="V367" s="133" t="str">
        <f>IF(Food!$AB366="","o",IF(ISNUMBER(Food!$AB366)=FALSE,"Bitte Bruttogewicht ohne Einheit pflegen!","x"))</f>
        <v>o</v>
      </c>
      <c r="W367" s="133" t="str">
        <f>IF(Food!$AC366="","o",IF(ISNUMBER(Food!$AC366)=FALSE,"Bitte Länge ohne Einheit pflegen!","x"))</f>
        <v>o</v>
      </c>
      <c r="X367" s="133" t="str">
        <f>IF(Food!$AD366="","o",IF(ISNUMBER(Food!$AD366)=FALSE,"Bitte Breite ohne Einheit pflegen!","x"))</f>
        <v>o</v>
      </c>
      <c r="Y367" s="133" t="str">
        <f>IF(Food!$AE366="","o",IF(ISNUMBER(Food!$AE366)=FALSE,"Bitte Höhe ohne Einheit pflegen!","x"))</f>
        <v>o</v>
      </c>
      <c r="Z367" s="133" t="str">
        <f>IF(Food!$AG366="","o",IF(ISNUMBER(Food!$AG366)=FALSE,"Bitte Bruttogewicht ohne Einheit pflegen!","x"))</f>
        <v>o</v>
      </c>
      <c r="AA367" s="133" t="str">
        <f>IF(Food!$AH366="","o",IF(ISNUMBER(Food!$AH366)=FALSE,"Bitte Länge ohne Einheit pflegen!","x"))</f>
        <v>o</v>
      </c>
      <c r="AB367" s="133" t="str">
        <f>IF(Food!$AI366="","o",IF(ISNUMBER(Food!$AI366)=FALSE,"Bitte Breite ohne Einheit pflegen!","x"))</f>
        <v>o</v>
      </c>
      <c r="AC367" s="133" t="str">
        <f>IF(Food!$AJ366="","o",IF(ISNUMBER(Food!$AJ366)=FALSE,"Bitte Höhe ohne Einheit pflegen!","x"))</f>
        <v>o</v>
      </c>
      <c r="AD367" s="133" t="str">
        <f>IF(Food!$AL366="","o",IF(ISNUMBER(Food!$AL366)=FALSE,"Bitte Bruttogewicht ohne Einheit pflegen!","x"))</f>
        <v>o</v>
      </c>
      <c r="AE367" s="133" t="str">
        <f>IF(Food!$AM366="","o",IF(ISNUMBER(Food!$AM366)=FALSE,"Bitte Länge ohne Einheit pflegen!","x"))</f>
        <v>o</v>
      </c>
      <c r="AF367" s="133" t="str">
        <f>IF(Food!$AN366="","o",IF(ISNUMBER(Food!$AN366)=FALSE,"Bitte Breite ohne Einheit pflegen!","x"))</f>
        <v>o</v>
      </c>
      <c r="AG367" s="133" t="str">
        <f>IF(Food!$AO366="","o",IF(ISNUMBER(Food!$AO366)=FALSE,"Bitte Höhe ohne Einheit pflegen!","x"))</f>
        <v>o</v>
      </c>
      <c r="AH367" s="133" t="str">
        <f>IF(Food!$BX366="","o",IF(Food!$BX366="x","x","Bitte nur 'x' für Ja pflegen!"))</f>
        <v>o</v>
      </c>
      <c r="AI367" s="133" t="str">
        <f>IF(Food!$BY366="","o",IF(ISNUMBER(Food!$BY366),"x","Bitte ausschließlich Zahlen pflegen!"))</f>
        <v>o</v>
      </c>
      <c r="AJ367" s="133" t="str">
        <f>IF(Food!$AR366="","Bitte Verpackungsart pflegen!",IF(Food!$AR366="","o",IF(ISNA(VLOOKUP(Food!$AR366,Auswahlisten!$D:$D,1,0))=FALSE,"x","Bitte Verpackungsart korrekt pflegen!")))</f>
        <v>Bitte Verpackungsart pflegen!</v>
      </c>
      <c r="AK367" s="133" t="str">
        <f>IF(Food!$AS366="","o",IF(ISNUMBER(Food!$AS366)=FALSE,"Bitte nur Anzahl der Tage pflegen!","x"))</f>
        <v>o</v>
      </c>
      <c r="AL367" s="133" t="str">
        <f>IF(Food!$AT366="","o",IF(ISNUMBER(Food!$AT366)=FALSE,"Bitte nur Anzahl der Tage pflegen!","x"))</f>
        <v>o</v>
      </c>
      <c r="AM367" s="133" t="str">
        <f>IF(Food!$AU366="","o",IF(ISNA(VLOOKUP(Food!$AU366,Auswahlisten!$H:$H,1,0))=FALSE,"x","Bitte Produktionsland korrekt pflegen!"))</f>
        <v>o</v>
      </c>
      <c r="AN367" s="133" t="str">
        <f>IF(Food!$AV366="","o",IF(ISNA(VLOOKUP(Food!$AV366,Auswahlisten!$I:$I,1,0))=FALSE,"x","Bitte Region korrekt pflegen!"))</f>
        <v>o</v>
      </c>
      <c r="AO367" s="133" t="str">
        <f>IF(Food!$AW366="","o",IF(LEN(Food!$AW366)&gt;8,"Eingabe max. 8 Zahlen!","x"))</f>
        <v>o</v>
      </c>
      <c r="AP367" s="133" t="str">
        <f>IF(Food!$CC366="","o",IF(Food!$CC366="x","x","Bitte nur 'x' für Ja pflegen!"))</f>
        <v>o</v>
      </c>
      <c r="AQ367" s="133" t="str">
        <f>IF(Food!$AY366="","o",IF(Food!$AY366="x","x","Bitte nur 'x' für Ja pflegen!"))</f>
        <v>o</v>
      </c>
      <c r="AR367" s="133" t="str">
        <f>IF(Food!$AZ366="","o",IF(Food!$AZ366="x","x","Bitte nur 'x' für Ja pflegen!"))</f>
        <v>o</v>
      </c>
      <c r="AS367" s="133" t="str">
        <f>IF(Food!$BA366="","o",IF(Food!$BA366="x","x","Bitte nur 'x' für Ja pflegen!"))</f>
        <v>o</v>
      </c>
      <c r="AT367" s="133" t="str">
        <f>IF(Food!$BB366="","o",IF(Food!$BB366="x","x","Bitte nur 'x' für Ja pflegen!"))</f>
        <v>o</v>
      </c>
      <c r="AU367" s="133" t="str">
        <f ca="1">IF(Food!$BC366="","o",IF(OR(LEFT(CELL("format",Food!$BC366),1)="S",LEFT(CELL("format",Food!$BC366),1)=".",LEFT(CELL("format",Food!$BC366),1)="F"),"x","Bitte ausschließlich Zahlen pflegen!"))</f>
        <v>o</v>
      </c>
      <c r="AV367" s="133" t="str">
        <f>IF(Food!$BD366="","o",IF(Food!$BD366="x","x","Bitte nur 'x' für Ja pflegen!"))</f>
        <v>o</v>
      </c>
      <c r="AW367" s="133" t="str">
        <f ca="1">IF(Food!$BE366="","o",IF(OR(LEFT(CELL("format",Food!$BE366),1)="S",LEFT(CELL("format",Food!$BE366),1)=".",LEFT(CELL("format",Food!$BE366),1)="F"),"x","Bitte ausschließlich Zahlen pflegen!"))</f>
        <v>o</v>
      </c>
      <c r="AX367" s="133" t="str">
        <f>IF(Food!$BF366="","o",IF(Food!$BF366="x","x","Bitte nur 'x' für Ja pflegen!"))</f>
        <v>o</v>
      </c>
      <c r="AY367" s="133" t="str">
        <f ca="1">IF(Food!$BG366="","o",IF(OR(LEFT(CELL("format",Food!$BG366),1)="S",LEFT(CELL("format",Food!$BG366),1)=".",LEFT(CELL("format",Food!$BG366),1)="F"),"x","Bitte ausschließlich Zahlen pflegen!"))</f>
        <v>o</v>
      </c>
      <c r="AZ367" s="133" t="str">
        <f>IF(Food!$BH366="","o",IF(Food!$BH366="x","x","Bitte nur 'x' für Ja pflegen!"))</f>
        <v>o</v>
      </c>
      <c r="BA367" s="133" t="str">
        <f ca="1">IF(Food!$BI366="","o",IF(OR(LEFT(CELL("format",Food!$BI366),1)="S",LEFT(CELL("format",Food!$BI366),1)=".",LEFT(CELL("format",Food!$BI366),1)="F"),"x","Bitte ausschließlich Zahlen pflegen!"))</f>
        <v>o</v>
      </c>
      <c r="BB367" s="133" t="str">
        <f>IF(Food!$BJ366="","o",IF(ISNUMBER(Food!$BJ366),"x","Bitte ausschließlich Zahlen pflegen!"))</f>
        <v>o</v>
      </c>
      <c r="BC367" s="133" t="str">
        <f ca="1">IF(Food!$BK366="","o",IF(OR(LEFT(CELL("format",Food!$BK366),1)="S",LEFT(CELL("format",Food!$BK366),1)=".",LEFT(CELL("format",Food!$BK366),1)="F"),"x","Bitte ausschließlich Zahlen pflegen!"))</f>
        <v>o</v>
      </c>
      <c r="BD367" s="133" t="str">
        <f>IF(Food!$BL366="","o",IF(ISNUMBER(Food!$BL366),"x","Bitte ausschließlich Zahlen pflegen!"))</f>
        <v>o</v>
      </c>
      <c r="BE367" s="133" t="str">
        <f>IF(Food!$BM366="","o",IF(ISNUMBER(Food!$BM366),"x","Bitte ausschließlich Zahlen pflegen!"))</f>
        <v>o</v>
      </c>
      <c r="BF367" s="133" t="str">
        <f>IF(Food!$BS366="","o",IF(ISNA(VLOOKUP(Food!$BS366,Auswahlisten!$H:$H,1,0))=FALSE,"x","Bitte Produktionsland korrekt pflegen!"))</f>
        <v>o</v>
      </c>
      <c r="BG367" s="133" t="str">
        <f>IF(Food!$BU366="","o",IF(ISNUMBER(Food!$BU366),"x","Bitte ausschließlich Zahlen pflegen!"))</f>
        <v>o</v>
      </c>
      <c r="BH367" s="133" t="str">
        <f>IF(Food!$BV366="","o",IF(ISNUMBER(Food!$BV366),"x","Bitte ausschließlich Zahlen pflegen!"))</f>
        <v>o</v>
      </c>
      <c r="BI367" s="133" t="str">
        <f>IF(Food!$BW366="","o",IF(ISNUMBER(Food!$BW366),"x","Bitte ausschließlich Zahlen pflegen!"))</f>
        <v>o</v>
      </c>
      <c r="BJ367" s="133" t="str">
        <f>IF(Food!$BZ366="","o",IF(ISNA(VLOOKUP(Food!$BZ366,Auswahlisten!$AE:$AE,1,0))=FALSE,"x","Bitte Pfandart korrekt pflegen!"))</f>
        <v>o</v>
      </c>
      <c r="BK367" s="133" t="str">
        <f>IF(Food!$CA366="","o",IF(ISNUMBER(Food!$CA366),"x","Bitte ausschließlich Zahlen pflegen!"))</f>
        <v>o</v>
      </c>
      <c r="BL367" s="133" t="str">
        <f>IF(Food!$CD366="","o",IF(ISNUMBER(Food!$CD366),"x","Bitte ausschließlich Zahlen pflegen!"))</f>
        <v>o</v>
      </c>
      <c r="BM367" s="133" t="str">
        <f>IF(Food!$CE366="","o",IF(ISNA(VLOOKUP(Food!$CE366,Auswahlisten!$A:$A,1,0))=FALSE,"x","Bitte Gewichtseinheit korrekt pflegen!"))</f>
        <v>o</v>
      </c>
      <c r="BN367" s="133" t="str">
        <f>IF(Food!$CF366="","o",IF(ISNUMBER(Food!$CF366),"x","Bitte ausschließlich Zahlen pflegen!"))</f>
        <v>o</v>
      </c>
      <c r="BO367" s="133" t="str">
        <f>IF(Food!$CG366="","o",IF(ISNUMBER(Food!$CG366),"x","Bitte ausschließlich Zahlen pflegen!"))</f>
        <v>o</v>
      </c>
      <c r="BP367" s="133" t="str">
        <f>IF(Food!$CH366="","o",IF(ISNA(VLOOKUP(Food!$CH366,Auswahlisten!$A:$A,1,0))=FALSE,"x","Bitte Gewichtseinheit korrekt pflegen!"))</f>
        <v>o</v>
      </c>
      <c r="BQ367" s="133" t="str">
        <f>IF(Food!$CI366="","o",IF(ISNA(VLOOKUP(Food!$CI366,Auswahlisten!$F:$F,1,0))=FALSE,"x","Bitte JuSchu korrekt pflegen!"))</f>
        <v>o</v>
      </c>
      <c r="BR367" s="133" t="str">
        <f>IF(Verpackung!$D366="","o",IF(ISNUMBER(Verpackung!$D366),"x","Bitte ausschließlich Zahlen pflegen!"))</f>
        <v>o</v>
      </c>
      <c r="BS367" s="133" t="str">
        <f>IF(Verpackung!$E366="","o",IF(ISNUMBER(Verpackung!$E366),"x","Bitte ausschließlich Zahlen pflegen!"))</f>
        <v>o</v>
      </c>
      <c r="BT367" s="133" t="str">
        <f>IF(Verpackung!$F366="","o",IF(ISNUMBER(Verpackung!$F366),"x","Bitte ausschließlich Zahlen pflegen!"))</f>
        <v>o</v>
      </c>
      <c r="BU367" s="133" t="str">
        <f>IF(Verpackung!$G366="","o",IF(ISNUMBER(Verpackung!$G366),"x","Bitte ausschließlich Zahlen pflegen!"))</f>
        <v>o</v>
      </c>
      <c r="BV367" s="133" t="str">
        <f>IF(Verpackung!$H366="","o",IF(ISNUMBER(Verpackung!$H366),"x","Bitte ausschließlich Zahlen pflegen!"))</f>
        <v>o</v>
      </c>
      <c r="BW367" s="133" t="str">
        <f>IF(Verpackung!$I366="","o",IF(ISNUMBER(Verpackung!$I366),"x","Bitte ausschließlich Zahlen pflegen!"))</f>
        <v>o</v>
      </c>
      <c r="BX367" s="133" t="str">
        <f>IF(Verpackung!$J366="","o",IF(ISNUMBER(Verpackung!$J366),"x","Bitte ausschließlich Zahlen pflegen!"))</f>
        <v>o</v>
      </c>
      <c r="BY367" s="133" t="str">
        <f>IF(Verpackung!$K366="","o",IF(ISNUMBER(Verpackung!$K366),"x","Bitte ausschließlich Zahlen pflegen!"))</f>
        <v>o</v>
      </c>
      <c r="BZ367" s="133" t="str">
        <f>IF('Kaufland intern'!D366="","o",IF(LEN('Kaufland intern'!D366)&gt;40,"Eingabe max. 40 Zeichen!","x"))</f>
        <v>o</v>
      </c>
      <c r="CA367" s="133" t="str">
        <f>IF('Kaufland intern'!F366="","o",IF(AND(ISNUMBER('Kaufland intern'!F366),'Kaufland intern'!F366&gt;=1000000,'Kaufland intern'!F366&lt;=9999999),"x","Bitte Eingabe prüfen!"))</f>
        <v>o</v>
      </c>
      <c r="CB367" s="133" t="str">
        <f>IF('Kaufland intern'!G366="","o",IF(LEN('Kaufland intern'!G366)&gt;18,"Eingabe max. 18 Zeichen!","x"))</f>
        <v>o</v>
      </c>
      <c r="CC367" s="133" t="str">
        <f>IF('Kaufland intern'!I366="","o",IF(LEN('Kaufland intern'!I366)&gt;3,"Eingabe max. 3 Zeichen!","x"))</f>
        <v>o</v>
      </c>
      <c r="CD367" s="133" t="str">
        <f>IF('Kaufland intern'!J366="","o",IF(LEN('Kaufland intern'!J366)&gt;6,"Eingabe max. 6 Zeichen!","x"))</f>
        <v>o</v>
      </c>
      <c r="CE367" s="133" t="str">
        <f>IF('Kaufland intern'!K366="","o",IF(LEN('Kaufland intern'!K366)&gt;4,"Eingabe max. 4 Zeichen!","x"))</f>
        <v>o</v>
      </c>
      <c r="CF367" s="133" t="str">
        <f>IF('Kaufland intern'!L366="","o",IF(ISNA(VLOOKUP('Kaufland intern'!L366,Auswahlisten!$Z:$Z,1,0))=FALSE,"x","Bitte Etikettenart korrekt pflegen!"))</f>
        <v>o</v>
      </c>
      <c r="CG367" s="133" t="str">
        <f>IF('Kaufland intern'!M366="","o",IF(LEN('Kaufland intern'!M366)&gt;20,"Eingabe max. 20 Zeichen!","x"))</f>
        <v>o</v>
      </c>
      <c r="CH367" s="133" t="str">
        <f>IF('Kaufland intern'!O366="","o",IF(LEN('Kaufland intern'!O366)&gt;20,"Eingabe max. 20 Zeichen!","x"))</f>
        <v>o</v>
      </c>
      <c r="CI367" s="133" t="str">
        <f>IF('Kaufland intern'!Q366="","o",IF(LEN('Kaufland intern'!Q366)&gt;20,"Eingabe max. 20 Zeichen!","x"))</f>
        <v>o</v>
      </c>
      <c r="CJ367" s="133" t="str">
        <f>IF('Kaufland intern'!S366="","o",IF(LEN('Kaufland intern'!S366)&gt;8,"Eingabe max. 8 Zeichen!","x"))</f>
        <v>o</v>
      </c>
      <c r="CK367" s="133" t="str">
        <f>IF('Kaufland intern'!U366="","o",IF(ISNA(VLOOKUP('Kaufland intern'!U366,Auswahlisten!$D:$D,1,0))=FALSE,"x","Bitte Verpackungsart korrekt pflegen!"))</f>
        <v>o</v>
      </c>
      <c r="CL367" s="133" t="str">
        <f>IF('Kaufland intern'!V366="","o",IF(ISNUMBER('Kaufland intern'!V366),"x","Bitte ausschließlich Zahlen pflegen!"))</f>
        <v>o</v>
      </c>
      <c r="CM367" s="133" t="str">
        <f>IF('Kaufland intern'!W366="","o",IF(ISNA(VLOOKUP('Kaufland intern'!W366,Auswahlisten!$AA:$AA,1,0))=FALSE,"x","Bitte Bezugsweg korrekt pflegen!"))</f>
        <v>o</v>
      </c>
      <c r="CN367" s="133" t="str">
        <f>IF('Kaufland intern'!X366="","o",IF(ISNA(VLOOKUP('Kaufland intern'!X366,Auswahlisten!$AB:$AB,1,0))=FALSE,"x","Bitte Bezugsvorschrift korrekt pflegen!"))</f>
        <v>o</v>
      </c>
      <c r="CO367" s="133" t="str">
        <f>IF('Kaufland intern'!Y366="","o",IF(ISNA(VLOOKUP('Kaufland intern'!Y366,Auswahlisten!$AC:$AC,1,0))=FALSE,"x","Bitte Sortimentsstufenlistung korrekt pflegen!"))</f>
        <v>o</v>
      </c>
      <c r="CP367" s="133" t="str">
        <f>IF('Kaufland intern'!Z366="","o",IF(LEN('Kaufland intern'!Z366)&lt;&gt;13,"Eingabe max. 13 Zahlen!","x"))</f>
        <v>o</v>
      </c>
      <c r="CQ367" s="133" t="str">
        <f>IF('Kaufland intern'!AA366="","o",IF(LEN('Kaufland intern'!AA366)&lt;&gt;13,"Eingabe max. 13 Zahlen!","x"))</f>
        <v>o</v>
      </c>
      <c r="CR367" s="133" t="str">
        <f>IF('Kaufland intern'!AB366="","o",IF(LEN('Kaufland intern'!AB366)&lt;&gt;13,"Eingabe max. 13 Zahlen!","x"))</f>
        <v>o</v>
      </c>
      <c r="CS367" s="133" t="str">
        <f>IF('Kaufland intern'!AC366="","o",IF('Kaufland intern'!AC366="x","x","Bitte nur 'x' für Ja pflegen!"))</f>
        <v>o</v>
      </c>
      <c r="CT367" s="133" t="str">
        <f>IF('Kaufland intern'!AD366="","o",IF('Kaufland intern'!AD366="x","x","Bitte nur 'x' für Ja pflegen!"))</f>
        <v>o</v>
      </c>
      <c r="CU367" s="133" t="str">
        <f>IF('Kaufland intern'!AE366="","o",IF('Kaufland intern'!AE366="x","x","Bitte nur 'x' für Ja pflegen!"))</f>
        <v>o</v>
      </c>
      <c r="CV367" s="133" t="str">
        <f>IF('Kaufland intern'!AF366="","o",IF('Kaufland intern'!AF366="x","x","Bitte nur 'x' für Ja pflegen!"))</f>
        <v>o</v>
      </c>
      <c r="CW367" s="133" t="str">
        <f>IF('Kaufland intern'!AG366="","o",IF('Kaufland intern'!AG366="x","x","Bitte nur 'x' für Ja pflegen!"))</f>
        <v>o</v>
      </c>
      <c r="CX367" s="133" t="str">
        <f>IF('Kaufland intern'!AH366="","o",IF('Kaufland intern'!AH366="x","x","Bitte nur 'x' für Ja pflegen!"))</f>
        <v>o</v>
      </c>
      <c r="CY367" s="133" t="str">
        <f>IF('Kaufland intern'!AI366="","o",IF(LEN('Kaufland intern'!AI366)&lt;&gt;11,"Eingabe 11 Zeichen!","x"))</f>
        <v>o</v>
      </c>
      <c r="CZ367" s="133" t="str">
        <f>IF('Kaufland intern'!AJ366="","o",IF(LEN('Kaufland intern'!AJ366)&lt;&gt;11,"Eingabe 11 Zeichen!","x"))</f>
        <v>o</v>
      </c>
      <c r="DA367" s="133" t="str">
        <f>IF('Kaufland intern'!AK366="","o",IF(LEN('Kaufland intern'!AK366)&lt;&gt;11,"Eingabe 11 Zeichen!","x"))</f>
        <v>o</v>
      </c>
      <c r="DB367" s="133" t="str">
        <f>IF('Kaufland intern'!AL366="","o",IF(LEN('Kaufland intern'!AL366)&lt;&gt;11,"Eingabe 11 Zeichen!","x"))</f>
        <v>o</v>
      </c>
      <c r="DC367" s="133" t="str">
        <f>IF('Kaufland intern'!AM366="","o",IF(LEN('Kaufland intern'!AM366)&lt;&gt;11,"Eingabe 11 Zeichen!","x"))</f>
        <v>o</v>
      </c>
      <c r="DD367" s="133" t="str">
        <f>IF('Kaufland intern'!AN366="","o",IF(LEN('Kaufland intern'!AN366)&lt;&gt;11,"Eingabe 11 Zeichen!","x"))</f>
        <v>o</v>
      </c>
    </row>
    <row r="368" spans="1:108" ht="30">
      <c r="A368" s="128">
        <f>Food!C367</f>
        <v>0</v>
      </c>
      <c r="B368" s="129">
        <f>Food!E367</f>
        <v>0</v>
      </c>
      <c r="C368" s="128">
        <f>Food!O367</f>
        <v>0</v>
      </c>
      <c r="D368" s="133" t="str">
        <f>IF(Food!$A367="","Bitte Datum pflegen!",IF(ISNUMBER(Food!$A367)=FALSE,"Bitte Datum überprüfen!","x"))</f>
        <v>Bitte Datum pflegen!</v>
      </c>
      <c r="E368" s="133" t="str">
        <f>IF(Food!$C367="","Bitte Lieferantenartikelnr. pflegen!",IF(LEN(Food!$C367)&gt;13,"Eingabe max. 13 Zeichen!","x"))</f>
        <v>Bitte Lieferantenartikelnr. pflegen!</v>
      </c>
      <c r="F368" s="133" t="str">
        <f>IF(Food!$D367="","o",IF(LEN(Food!$D367)&gt;13,"Eingabe max. 13 Zeichen!","x"))</f>
        <v>o</v>
      </c>
      <c r="G368" s="145" t="str">
        <f>IF(Food!$F367="","o",IF(ISNUMBER(Food!$F367)=FALSE,"Bitte Gewicht ohne Einheit pflegen!","x"))</f>
        <v>o</v>
      </c>
      <c r="H368" s="133" t="str">
        <f>IF(Food!$G367="","o",IF(ISNA(VLOOKUP(Food!$G367,Auswahlisten!$A:$A,1,0))=FALSE,"x","Bitte Gewichtseinheit korrekt pflegen!"))</f>
        <v>o</v>
      </c>
      <c r="I368" s="133" t="str">
        <f>IF(Food!$H367="","Bitte Steuer pflegen!",IF(OR(Food!$H367=7,Food!$H367=19),"x","Bitte nur 7 oder 19 pflegen!"))</f>
        <v>Bitte Steuer pflegen!</v>
      </c>
      <c r="J368" s="133" t="str">
        <f>IF(Food!$I367="","o",IF(Food!$I367="x","x","Bitte nur 'x' für Ja pflegen!"))</f>
        <v>o</v>
      </c>
      <c r="K368" s="145" t="str">
        <f>IF(Food!$L367="","o",IF(ISNUMBER(Food!$L367)=FALSE,"Bitte Temperatur von ohne Einheit pflegen!","x"))</f>
        <v>o</v>
      </c>
      <c r="L368" s="145" t="str">
        <f>IF(Food!$M367="","o",IF(ISNUMBER(Food!$M367)=FALSE,"Bitte Temperatur bis ohne Einheit pflegen!","x"))</f>
        <v>o</v>
      </c>
      <c r="M368" s="133" t="str">
        <f>IF(Food!$J367="","o",IF(Food!$J367="x","x","Bitte nur 'x' für Ja pflegen!"))</f>
        <v>o</v>
      </c>
      <c r="N368" s="133" t="str">
        <f>IF(Food!$P367="","Bitte Bruttogewicht pflegen!",IF(ISNUMBER(Food!$P367)=FALSE,"Bitte Bruttogwicht ohne Einheit pflegen!","x"))</f>
        <v>Bitte Bruttogewicht pflegen!</v>
      </c>
      <c r="O368" s="133" t="str">
        <f>IF(Food!$Q367="","Bitte Länge pflegen!",IF(ISNUMBER(Food!$Q367)=FALSE,"Bitte Länge ohne Einheit pflegen!","x"))</f>
        <v>Bitte Länge pflegen!</v>
      </c>
      <c r="P368" s="133" t="str">
        <f>IF(Food!$R367="","Bitte Breite pflegen!",IF(ISNUMBER(Food!$R367)=FALSE,"Bitte Breite ohne Einheit pflegen!","x"))</f>
        <v>Bitte Breite pflegen!</v>
      </c>
      <c r="Q368" s="133" t="str">
        <f>IF(Food!$S367="","Bitte Höhe pflegen!",IF(ISNUMBER(Food!$S367)=FALSE,"Bitte Höhe ohne Einheit pflegen!","x"))</f>
        <v>Bitte Höhe pflegen!</v>
      </c>
      <c r="R368" s="133" t="str">
        <f>IF(Food!$V367="","o",IF(ISNUMBER(Food!$V367)=FALSE,"Bitte Bruttogewicht ohne Einheit pflegen!","x"))</f>
        <v>o</v>
      </c>
      <c r="S368" s="133" t="str">
        <f>IF(Food!$W367="","o",IF(ISNUMBER(Food!$W367)=FALSE,"Bitte Länge ohne Einheit pflegen!","x"))</f>
        <v>o</v>
      </c>
      <c r="T368" s="133" t="str">
        <f>IF(Food!$X367="","o",IF(ISNUMBER(Food!$X367)=FALSE,"Bitte Länge ohne Einheit pflegen!","x"))</f>
        <v>o</v>
      </c>
      <c r="U368" s="133" t="str">
        <f>IF(Food!$Y367="","o",IF(ISNUMBER(Food!$Y367)=FALSE,"Bitte Länge ohne Einheit pflegen!","x"))</f>
        <v>o</v>
      </c>
      <c r="V368" s="133" t="str">
        <f>IF(Food!$AB367="","o",IF(ISNUMBER(Food!$AB367)=FALSE,"Bitte Bruttogewicht ohne Einheit pflegen!","x"))</f>
        <v>o</v>
      </c>
      <c r="W368" s="133" t="str">
        <f>IF(Food!$AC367="","o",IF(ISNUMBER(Food!$AC367)=FALSE,"Bitte Länge ohne Einheit pflegen!","x"))</f>
        <v>o</v>
      </c>
      <c r="X368" s="133" t="str">
        <f>IF(Food!$AD367="","o",IF(ISNUMBER(Food!$AD367)=FALSE,"Bitte Breite ohne Einheit pflegen!","x"))</f>
        <v>o</v>
      </c>
      <c r="Y368" s="133" t="str">
        <f>IF(Food!$AE367="","o",IF(ISNUMBER(Food!$AE367)=FALSE,"Bitte Höhe ohne Einheit pflegen!","x"))</f>
        <v>o</v>
      </c>
      <c r="Z368" s="133" t="str">
        <f>IF(Food!$AG367="","o",IF(ISNUMBER(Food!$AG367)=FALSE,"Bitte Bruttogewicht ohne Einheit pflegen!","x"))</f>
        <v>o</v>
      </c>
      <c r="AA368" s="133" t="str">
        <f>IF(Food!$AH367="","o",IF(ISNUMBER(Food!$AH367)=FALSE,"Bitte Länge ohne Einheit pflegen!","x"))</f>
        <v>o</v>
      </c>
      <c r="AB368" s="133" t="str">
        <f>IF(Food!$AI367="","o",IF(ISNUMBER(Food!$AI367)=FALSE,"Bitte Breite ohne Einheit pflegen!","x"))</f>
        <v>o</v>
      </c>
      <c r="AC368" s="133" t="str">
        <f>IF(Food!$AJ367="","o",IF(ISNUMBER(Food!$AJ367)=FALSE,"Bitte Höhe ohne Einheit pflegen!","x"))</f>
        <v>o</v>
      </c>
      <c r="AD368" s="133" t="str">
        <f>IF(Food!$AL367="","o",IF(ISNUMBER(Food!$AL367)=FALSE,"Bitte Bruttogewicht ohne Einheit pflegen!","x"))</f>
        <v>o</v>
      </c>
      <c r="AE368" s="133" t="str">
        <f>IF(Food!$AM367="","o",IF(ISNUMBER(Food!$AM367)=FALSE,"Bitte Länge ohne Einheit pflegen!","x"))</f>
        <v>o</v>
      </c>
      <c r="AF368" s="133" t="str">
        <f>IF(Food!$AN367="","o",IF(ISNUMBER(Food!$AN367)=FALSE,"Bitte Breite ohne Einheit pflegen!","x"))</f>
        <v>o</v>
      </c>
      <c r="AG368" s="133" t="str">
        <f>IF(Food!$AO367="","o",IF(ISNUMBER(Food!$AO367)=FALSE,"Bitte Höhe ohne Einheit pflegen!","x"))</f>
        <v>o</v>
      </c>
      <c r="AH368" s="133" t="str">
        <f>IF(Food!$BX367="","o",IF(Food!$BX367="x","x","Bitte nur 'x' für Ja pflegen!"))</f>
        <v>o</v>
      </c>
      <c r="AI368" s="133" t="str">
        <f>IF(Food!$BY367="","o",IF(ISNUMBER(Food!$BY367),"x","Bitte ausschließlich Zahlen pflegen!"))</f>
        <v>o</v>
      </c>
      <c r="AJ368" s="133" t="str">
        <f>IF(Food!$AR367="","Bitte Verpackungsart pflegen!",IF(Food!$AR367="","o",IF(ISNA(VLOOKUP(Food!$AR367,Auswahlisten!$D:$D,1,0))=FALSE,"x","Bitte Verpackungsart korrekt pflegen!")))</f>
        <v>Bitte Verpackungsart pflegen!</v>
      </c>
      <c r="AK368" s="133" t="str">
        <f>IF(Food!$AS367="","o",IF(ISNUMBER(Food!$AS367)=FALSE,"Bitte nur Anzahl der Tage pflegen!","x"))</f>
        <v>o</v>
      </c>
      <c r="AL368" s="133" t="str">
        <f>IF(Food!$AT367="","o",IF(ISNUMBER(Food!$AT367)=FALSE,"Bitte nur Anzahl der Tage pflegen!","x"))</f>
        <v>o</v>
      </c>
      <c r="AM368" s="133" t="str">
        <f>IF(Food!$AU367="","o",IF(ISNA(VLOOKUP(Food!$AU367,Auswahlisten!$H:$H,1,0))=FALSE,"x","Bitte Produktionsland korrekt pflegen!"))</f>
        <v>o</v>
      </c>
      <c r="AN368" s="133" t="str">
        <f>IF(Food!$AV367="","o",IF(ISNA(VLOOKUP(Food!$AV367,Auswahlisten!$I:$I,1,0))=FALSE,"x","Bitte Region korrekt pflegen!"))</f>
        <v>o</v>
      </c>
      <c r="AO368" s="133" t="str">
        <f>IF(Food!$AW367="","o",IF(LEN(Food!$AW367)&gt;8,"Eingabe max. 8 Zahlen!","x"))</f>
        <v>o</v>
      </c>
      <c r="AP368" s="133" t="str">
        <f>IF(Food!$CC367="","o",IF(Food!$CC367="x","x","Bitte nur 'x' für Ja pflegen!"))</f>
        <v>o</v>
      </c>
      <c r="AQ368" s="133" t="str">
        <f>IF(Food!$AY367="","o",IF(Food!$AY367="x","x","Bitte nur 'x' für Ja pflegen!"))</f>
        <v>o</v>
      </c>
      <c r="AR368" s="133" t="str">
        <f>IF(Food!$AZ367="","o",IF(Food!$AZ367="x","x","Bitte nur 'x' für Ja pflegen!"))</f>
        <v>o</v>
      </c>
      <c r="AS368" s="133" t="str">
        <f>IF(Food!$BA367="","o",IF(Food!$BA367="x","x","Bitte nur 'x' für Ja pflegen!"))</f>
        <v>o</v>
      </c>
      <c r="AT368" s="133" t="str">
        <f>IF(Food!$BB367="","o",IF(Food!$BB367="x","x","Bitte nur 'x' für Ja pflegen!"))</f>
        <v>o</v>
      </c>
      <c r="AU368" s="133" t="str">
        <f ca="1">IF(Food!$BC367="","o",IF(OR(LEFT(CELL("format",Food!$BC367),1)="S",LEFT(CELL("format",Food!$BC367),1)=".",LEFT(CELL("format",Food!$BC367),1)="F"),"x","Bitte ausschließlich Zahlen pflegen!"))</f>
        <v>o</v>
      </c>
      <c r="AV368" s="133" t="str">
        <f>IF(Food!$BD367="","o",IF(Food!$BD367="x","x","Bitte nur 'x' für Ja pflegen!"))</f>
        <v>o</v>
      </c>
      <c r="AW368" s="133" t="str">
        <f ca="1">IF(Food!$BE367="","o",IF(OR(LEFT(CELL("format",Food!$BE367),1)="S",LEFT(CELL("format",Food!$BE367),1)=".",LEFT(CELL("format",Food!$BE367),1)="F"),"x","Bitte ausschließlich Zahlen pflegen!"))</f>
        <v>o</v>
      </c>
      <c r="AX368" s="133" t="str">
        <f>IF(Food!$BF367="","o",IF(Food!$BF367="x","x","Bitte nur 'x' für Ja pflegen!"))</f>
        <v>o</v>
      </c>
      <c r="AY368" s="133" t="str">
        <f ca="1">IF(Food!$BG367="","o",IF(OR(LEFT(CELL("format",Food!$BG367),1)="S",LEFT(CELL("format",Food!$BG367),1)=".",LEFT(CELL("format",Food!$BG367),1)="F"),"x","Bitte ausschließlich Zahlen pflegen!"))</f>
        <v>o</v>
      </c>
      <c r="AZ368" s="133" t="str">
        <f>IF(Food!$BH367="","o",IF(Food!$BH367="x","x","Bitte nur 'x' für Ja pflegen!"))</f>
        <v>o</v>
      </c>
      <c r="BA368" s="133" t="str">
        <f ca="1">IF(Food!$BI367="","o",IF(OR(LEFT(CELL("format",Food!$BI367),1)="S",LEFT(CELL("format",Food!$BI367),1)=".",LEFT(CELL("format",Food!$BI367),1)="F"),"x","Bitte ausschließlich Zahlen pflegen!"))</f>
        <v>o</v>
      </c>
      <c r="BB368" s="133" t="str">
        <f>IF(Food!$BJ367="","o",IF(ISNUMBER(Food!$BJ367),"x","Bitte ausschließlich Zahlen pflegen!"))</f>
        <v>o</v>
      </c>
      <c r="BC368" s="133" t="str">
        <f ca="1">IF(Food!$BK367="","o",IF(OR(LEFT(CELL("format",Food!$BK367),1)="S",LEFT(CELL("format",Food!$BK367),1)=".",LEFT(CELL("format",Food!$BK367),1)="F"),"x","Bitte ausschließlich Zahlen pflegen!"))</f>
        <v>o</v>
      </c>
      <c r="BD368" s="133" t="str">
        <f>IF(Food!$BL367="","o",IF(ISNUMBER(Food!$BL367),"x","Bitte ausschließlich Zahlen pflegen!"))</f>
        <v>o</v>
      </c>
      <c r="BE368" s="133" t="str">
        <f>IF(Food!$BM367="","o",IF(ISNUMBER(Food!$BM367),"x","Bitte ausschließlich Zahlen pflegen!"))</f>
        <v>o</v>
      </c>
      <c r="BF368" s="133" t="str">
        <f>IF(Food!$BS367="","o",IF(ISNA(VLOOKUP(Food!$BS367,Auswahlisten!$H:$H,1,0))=FALSE,"x","Bitte Produktionsland korrekt pflegen!"))</f>
        <v>o</v>
      </c>
      <c r="BG368" s="133" t="str">
        <f>IF(Food!$BU367="","o",IF(ISNUMBER(Food!$BU367),"x","Bitte ausschließlich Zahlen pflegen!"))</f>
        <v>o</v>
      </c>
      <c r="BH368" s="133" t="str">
        <f>IF(Food!$BV367="","o",IF(ISNUMBER(Food!$BV367),"x","Bitte ausschließlich Zahlen pflegen!"))</f>
        <v>o</v>
      </c>
      <c r="BI368" s="133" t="str">
        <f>IF(Food!$BW367="","o",IF(ISNUMBER(Food!$BW367),"x","Bitte ausschließlich Zahlen pflegen!"))</f>
        <v>o</v>
      </c>
      <c r="BJ368" s="133" t="str">
        <f>IF(Food!$BZ367="","o",IF(ISNA(VLOOKUP(Food!$BZ367,Auswahlisten!$AE:$AE,1,0))=FALSE,"x","Bitte Pfandart korrekt pflegen!"))</f>
        <v>o</v>
      </c>
      <c r="BK368" s="133" t="str">
        <f>IF(Food!$CA367="","o",IF(ISNUMBER(Food!$CA367),"x","Bitte ausschließlich Zahlen pflegen!"))</f>
        <v>o</v>
      </c>
      <c r="BL368" s="133" t="str">
        <f>IF(Food!$CD367="","o",IF(ISNUMBER(Food!$CD367),"x","Bitte ausschließlich Zahlen pflegen!"))</f>
        <v>o</v>
      </c>
      <c r="BM368" s="133" t="str">
        <f>IF(Food!$CE367="","o",IF(ISNA(VLOOKUP(Food!$CE367,Auswahlisten!$A:$A,1,0))=FALSE,"x","Bitte Gewichtseinheit korrekt pflegen!"))</f>
        <v>o</v>
      </c>
      <c r="BN368" s="133" t="str">
        <f>IF(Food!$CF367="","o",IF(ISNUMBER(Food!$CF367),"x","Bitte ausschließlich Zahlen pflegen!"))</f>
        <v>o</v>
      </c>
      <c r="BO368" s="133" t="str">
        <f>IF(Food!$CG367="","o",IF(ISNUMBER(Food!$CG367),"x","Bitte ausschließlich Zahlen pflegen!"))</f>
        <v>o</v>
      </c>
      <c r="BP368" s="133" t="str">
        <f>IF(Food!$CH367="","o",IF(ISNA(VLOOKUP(Food!$CH367,Auswahlisten!$A:$A,1,0))=FALSE,"x","Bitte Gewichtseinheit korrekt pflegen!"))</f>
        <v>o</v>
      </c>
      <c r="BQ368" s="133" t="str">
        <f>IF(Food!$CI367="","o",IF(ISNA(VLOOKUP(Food!$CI367,Auswahlisten!$F:$F,1,0))=FALSE,"x","Bitte JuSchu korrekt pflegen!"))</f>
        <v>o</v>
      </c>
      <c r="BR368" s="133" t="str">
        <f>IF(Verpackung!$D367="","o",IF(ISNUMBER(Verpackung!$D367),"x","Bitte ausschließlich Zahlen pflegen!"))</f>
        <v>o</v>
      </c>
      <c r="BS368" s="133" t="str">
        <f>IF(Verpackung!$E367="","o",IF(ISNUMBER(Verpackung!$E367),"x","Bitte ausschließlich Zahlen pflegen!"))</f>
        <v>o</v>
      </c>
      <c r="BT368" s="133" t="str">
        <f>IF(Verpackung!$F367="","o",IF(ISNUMBER(Verpackung!$F367),"x","Bitte ausschließlich Zahlen pflegen!"))</f>
        <v>o</v>
      </c>
      <c r="BU368" s="133" t="str">
        <f>IF(Verpackung!$G367="","o",IF(ISNUMBER(Verpackung!$G367),"x","Bitte ausschließlich Zahlen pflegen!"))</f>
        <v>o</v>
      </c>
      <c r="BV368" s="133" t="str">
        <f>IF(Verpackung!$H367="","o",IF(ISNUMBER(Verpackung!$H367),"x","Bitte ausschließlich Zahlen pflegen!"))</f>
        <v>o</v>
      </c>
      <c r="BW368" s="133" t="str">
        <f>IF(Verpackung!$I367="","o",IF(ISNUMBER(Verpackung!$I367),"x","Bitte ausschließlich Zahlen pflegen!"))</f>
        <v>o</v>
      </c>
      <c r="BX368" s="133" t="str">
        <f>IF(Verpackung!$J367="","o",IF(ISNUMBER(Verpackung!$J367),"x","Bitte ausschließlich Zahlen pflegen!"))</f>
        <v>o</v>
      </c>
      <c r="BY368" s="133" t="str">
        <f>IF(Verpackung!$K367="","o",IF(ISNUMBER(Verpackung!$K367),"x","Bitte ausschließlich Zahlen pflegen!"))</f>
        <v>o</v>
      </c>
      <c r="BZ368" s="133" t="str">
        <f>IF('Kaufland intern'!D367="","o",IF(LEN('Kaufland intern'!D367)&gt;40,"Eingabe max. 40 Zeichen!","x"))</f>
        <v>o</v>
      </c>
      <c r="CA368" s="133" t="str">
        <f>IF('Kaufland intern'!F367="","o",IF(AND(ISNUMBER('Kaufland intern'!F367),'Kaufland intern'!F367&gt;=1000000,'Kaufland intern'!F367&lt;=9999999),"x","Bitte Eingabe prüfen!"))</f>
        <v>o</v>
      </c>
      <c r="CB368" s="133" t="str">
        <f>IF('Kaufland intern'!G367="","o",IF(LEN('Kaufland intern'!G367)&gt;18,"Eingabe max. 18 Zeichen!","x"))</f>
        <v>o</v>
      </c>
      <c r="CC368" s="133" t="str">
        <f>IF('Kaufland intern'!I367="","o",IF(LEN('Kaufland intern'!I367)&gt;3,"Eingabe max. 3 Zeichen!","x"))</f>
        <v>o</v>
      </c>
      <c r="CD368" s="133" t="str">
        <f>IF('Kaufland intern'!J367="","o",IF(LEN('Kaufland intern'!J367)&gt;6,"Eingabe max. 6 Zeichen!","x"))</f>
        <v>o</v>
      </c>
      <c r="CE368" s="133" t="str">
        <f>IF('Kaufland intern'!K367="","o",IF(LEN('Kaufland intern'!K367)&gt;4,"Eingabe max. 4 Zeichen!","x"))</f>
        <v>o</v>
      </c>
      <c r="CF368" s="133" t="str">
        <f>IF('Kaufland intern'!L367="","o",IF(ISNA(VLOOKUP('Kaufland intern'!L367,Auswahlisten!$Z:$Z,1,0))=FALSE,"x","Bitte Etikettenart korrekt pflegen!"))</f>
        <v>o</v>
      </c>
      <c r="CG368" s="133" t="str">
        <f>IF('Kaufland intern'!M367="","o",IF(LEN('Kaufland intern'!M367)&gt;20,"Eingabe max. 20 Zeichen!","x"))</f>
        <v>o</v>
      </c>
      <c r="CH368" s="133" t="str">
        <f>IF('Kaufland intern'!O367="","o",IF(LEN('Kaufland intern'!O367)&gt;20,"Eingabe max. 20 Zeichen!","x"))</f>
        <v>o</v>
      </c>
      <c r="CI368" s="133" t="str">
        <f>IF('Kaufland intern'!Q367="","o",IF(LEN('Kaufland intern'!Q367)&gt;20,"Eingabe max. 20 Zeichen!","x"))</f>
        <v>o</v>
      </c>
      <c r="CJ368" s="133" t="str">
        <f>IF('Kaufland intern'!S367="","o",IF(LEN('Kaufland intern'!S367)&gt;8,"Eingabe max. 8 Zeichen!","x"))</f>
        <v>o</v>
      </c>
      <c r="CK368" s="133" t="str">
        <f>IF('Kaufland intern'!U367="","o",IF(ISNA(VLOOKUP('Kaufland intern'!U367,Auswahlisten!$D:$D,1,0))=FALSE,"x","Bitte Verpackungsart korrekt pflegen!"))</f>
        <v>o</v>
      </c>
      <c r="CL368" s="133" t="str">
        <f>IF('Kaufland intern'!V367="","o",IF(ISNUMBER('Kaufland intern'!V367),"x","Bitte ausschließlich Zahlen pflegen!"))</f>
        <v>o</v>
      </c>
      <c r="CM368" s="133" t="str">
        <f>IF('Kaufland intern'!W367="","o",IF(ISNA(VLOOKUP('Kaufland intern'!W367,Auswahlisten!$AA:$AA,1,0))=FALSE,"x","Bitte Bezugsweg korrekt pflegen!"))</f>
        <v>o</v>
      </c>
      <c r="CN368" s="133" t="str">
        <f>IF('Kaufland intern'!X367="","o",IF(ISNA(VLOOKUP('Kaufland intern'!X367,Auswahlisten!$AB:$AB,1,0))=FALSE,"x","Bitte Bezugsvorschrift korrekt pflegen!"))</f>
        <v>o</v>
      </c>
      <c r="CO368" s="133" t="str">
        <f>IF('Kaufland intern'!Y367="","o",IF(ISNA(VLOOKUP('Kaufland intern'!Y367,Auswahlisten!$AC:$AC,1,0))=FALSE,"x","Bitte Sortimentsstufenlistung korrekt pflegen!"))</f>
        <v>o</v>
      </c>
      <c r="CP368" s="133" t="str">
        <f>IF('Kaufland intern'!Z367="","o",IF(LEN('Kaufland intern'!Z367)&lt;&gt;13,"Eingabe max. 13 Zahlen!","x"))</f>
        <v>o</v>
      </c>
      <c r="CQ368" s="133" t="str">
        <f>IF('Kaufland intern'!AA367="","o",IF(LEN('Kaufland intern'!AA367)&lt;&gt;13,"Eingabe max. 13 Zahlen!","x"))</f>
        <v>o</v>
      </c>
      <c r="CR368" s="133" t="str">
        <f>IF('Kaufland intern'!AB367="","o",IF(LEN('Kaufland intern'!AB367)&lt;&gt;13,"Eingabe max. 13 Zahlen!","x"))</f>
        <v>o</v>
      </c>
      <c r="CS368" s="133" t="str">
        <f>IF('Kaufland intern'!AC367="","o",IF('Kaufland intern'!AC367="x","x","Bitte nur 'x' für Ja pflegen!"))</f>
        <v>o</v>
      </c>
      <c r="CT368" s="133" t="str">
        <f>IF('Kaufland intern'!AD367="","o",IF('Kaufland intern'!AD367="x","x","Bitte nur 'x' für Ja pflegen!"))</f>
        <v>o</v>
      </c>
      <c r="CU368" s="133" t="str">
        <f>IF('Kaufland intern'!AE367="","o",IF('Kaufland intern'!AE367="x","x","Bitte nur 'x' für Ja pflegen!"))</f>
        <v>o</v>
      </c>
      <c r="CV368" s="133" t="str">
        <f>IF('Kaufland intern'!AF367="","o",IF('Kaufland intern'!AF367="x","x","Bitte nur 'x' für Ja pflegen!"))</f>
        <v>o</v>
      </c>
      <c r="CW368" s="133" t="str">
        <f>IF('Kaufland intern'!AG367="","o",IF('Kaufland intern'!AG367="x","x","Bitte nur 'x' für Ja pflegen!"))</f>
        <v>o</v>
      </c>
      <c r="CX368" s="133" t="str">
        <f>IF('Kaufland intern'!AH367="","o",IF('Kaufland intern'!AH367="x","x","Bitte nur 'x' für Ja pflegen!"))</f>
        <v>o</v>
      </c>
      <c r="CY368" s="133" t="str">
        <f>IF('Kaufland intern'!AI367="","o",IF(LEN('Kaufland intern'!AI367)&lt;&gt;11,"Eingabe 11 Zeichen!","x"))</f>
        <v>o</v>
      </c>
      <c r="CZ368" s="133" t="str">
        <f>IF('Kaufland intern'!AJ367="","o",IF(LEN('Kaufland intern'!AJ367)&lt;&gt;11,"Eingabe 11 Zeichen!","x"))</f>
        <v>o</v>
      </c>
      <c r="DA368" s="133" t="str">
        <f>IF('Kaufland intern'!AK367="","o",IF(LEN('Kaufland intern'!AK367)&lt;&gt;11,"Eingabe 11 Zeichen!","x"))</f>
        <v>o</v>
      </c>
      <c r="DB368" s="133" t="str">
        <f>IF('Kaufland intern'!AL367="","o",IF(LEN('Kaufland intern'!AL367)&lt;&gt;11,"Eingabe 11 Zeichen!","x"))</f>
        <v>o</v>
      </c>
      <c r="DC368" s="133" t="str">
        <f>IF('Kaufland intern'!AM367="","o",IF(LEN('Kaufland intern'!AM367)&lt;&gt;11,"Eingabe 11 Zeichen!","x"))</f>
        <v>o</v>
      </c>
      <c r="DD368" s="133" t="str">
        <f>IF('Kaufland intern'!AN367="","o",IF(LEN('Kaufland intern'!AN367)&lt;&gt;11,"Eingabe 11 Zeichen!","x"))</f>
        <v>o</v>
      </c>
    </row>
    <row r="369" spans="1:108" ht="30">
      <c r="A369" s="128">
        <f>Food!C368</f>
        <v>0</v>
      </c>
      <c r="B369" s="129">
        <f>Food!E368</f>
        <v>0</v>
      </c>
      <c r="C369" s="128">
        <f>Food!O368</f>
        <v>0</v>
      </c>
      <c r="D369" s="133" t="str">
        <f>IF(Food!$A368="","Bitte Datum pflegen!",IF(ISNUMBER(Food!$A368)=FALSE,"Bitte Datum überprüfen!","x"))</f>
        <v>Bitte Datum pflegen!</v>
      </c>
      <c r="E369" s="133" t="str">
        <f>IF(Food!$C368="","Bitte Lieferantenartikelnr. pflegen!",IF(LEN(Food!$C368)&gt;13,"Eingabe max. 13 Zeichen!","x"))</f>
        <v>Bitte Lieferantenartikelnr. pflegen!</v>
      </c>
      <c r="F369" s="133" t="str">
        <f>IF(Food!$D368="","o",IF(LEN(Food!$D368)&gt;13,"Eingabe max. 13 Zeichen!","x"))</f>
        <v>o</v>
      </c>
      <c r="G369" s="145" t="str">
        <f>IF(Food!$F368="","o",IF(ISNUMBER(Food!$F368)=FALSE,"Bitte Gewicht ohne Einheit pflegen!","x"))</f>
        <v>o</v>
      </c>
      <c r="H369" s="133" t="str">
        <f>IF(Food!$G368="","o",IF(ISNA(VLOOKUP(Food!$G368,Auswahlisten!$A:$A,1,0))=FALSE,"x","Bitte Gewichtseinheit korrekt pflegen!"))</f>
        <v>o</v>
      </c>
      <c r="I369" s="133" t="str">
        <f>IF(Food!$H368="","Bitte Steuer pflegen!",IF(OR(Food!$H368=7,Food!$H368=19),"x","Bitte nur 7 oder 19 pflegen!"))</f>
        <v>Bitte Steuer pflegen!</v>
      </c>
      <c r="J369" s="133" t="str">
        <f>IF(Food!$I368="","o",IF(Food!$I368="x","x","Bitte nur 'x' für Ja pflegen!"))</f>
        <v>o</v>
      </c>
      <c r="K369" s="145" t="str">
        <f>IF(Food!$L368="","o",IF(ISNUMBER(Food!$L368)=FALSE,"Bitte Temperatur von ohne Einheit pflegen!","x"))</f>
        <v>o</v>
      </c>
      <c r="L369" s="145" t="str">
        <f>IF(Food!$M368="","o",IF(ISNUMBER(Food!$M368)=FALSE,"Bitte Temperatur bis ohne Einheit pflegen!","x"))</f>
        <v>o</v>
      </c>
      <c r="M369" s="133" t="str">
        <f>IF(Food!$J368="","o",IF(Food!$J368="x","x","Bitte nur 'x' für Ja pflegen!"))</f>
        <v>o</v>
      </c>
      <c r="N369" s="133" t="str">
        <f>IF(Food!$P368="","Bitte Bruttogewicht pflegen!",IF(ISNUMBER(Food!$P368)=FALSE,"Bitte Bruttogwicht ohne Einheit pflegen!","x"))</f>
        <v>Bitte Bruttogewicht pflegen!</v>
      </c>
      <c r="O369" s="133" t="str">
        <f>IF(Food!$Q368="","Bitte Länge pflegen!",IF(ISNUMBER(Food!$Q368)=FALSE,"Bitte Länge ohne Einheit pflegen!","x"))</f>
        <v>Bitte Länge pflegen!</v>
      </c>
      <c r="P369" s="133" t="str">
        <f>IF(Food!$R368="","Bitte Breite pflegen!",IF(ISNUMBER(Food!$R368)=FALSE,"Bitte Breite ohne Einheit pflegen!","x"))</f>
        <v>Bitte Breite pflegen!</v>
      </c>
      <c r="Q369" s="133" t="str">
        <f>IF(Food!$S368="","Bitte Höhe pflegen!",IF(ISNUMBER(Food!$S368)=FALSE,"Bitte Höhe ohne Einheit pflegen!","x"))</f>
        <v>Bitte Höhe pflegen!</v>
      </c>
      <c r="R369" s="133" t="str">
        <f>IF(Food!$V368="","o",IF(ISNUMBER(Food!$V368)=FALSE,"Bitte Bruttogewicht ohne Einheit pflegen!","x"))</f>
        <v>o</v>
      </c>
      <c r="S369" s="133" t="str">
        <f>IF(Food!$W368="","o",IF(ISNUMBER(Food!$W368)=FALSE,"Bitte Länge ohne Einheit pflegen!","x"))</f>
        <v>o</v>
      </c>
      <c r="T369" s="133" t="str">
        <f>IF(Food!$X368="","o",IF(ISNUMBER(Food!$X368)=FALSE,"Bitte Länge ohne Einheit pflegen!","x"))</f>
        <v>o</v>
      </c>
      <c r="U369" s="133" t="str">
        <f>IF(Food!$Y368="","o",IF(ISNUMBER(Food!$Y368)=FALSE,"Bitte Länge ohne Einheit pflegen!","x"))</f>
        <v>o</v>
      </c>
      <c r="V369" s="133" t="str">
        <f>IF(Food!$AB368="","o",IF(ISNUMBER(Food!$AB368)=FALSE,"Bitte Bruttogewicht ohne Einheit pflegen!","x"))</f>
        <v>o</v>
      </c>
      <c r="W369" s="133" t="str">
        <f>IF(Food!$AC368="","o",IF(ISNUMBER(Food!$AC368)=FALSE,"Bitte Länge ohne Einheit pflegen!","x"))</f>
        <v>o</v>
      </c>
      <c r="X369" s="133" t="str">
        <f>IF(Food!$AD368="","o",IF(ISNUMBER(Food!$AD368)=FALSE,"Bitte Breite ohne Einheit pflegen!","x"))</f>
        <v>o</v>
      </c>
      <c r="Y369" s="133" t="str">
        <f>IF(Food!$AE368="","o",IF(ISNUMBER(Food!$AE368)=FALSE,"Bitte Höhe ohne Einheit pflegen!","x"))</f>
        <v>o</v>
      </c>
      <c r="Z369" s="133" t="str">
        <f>IF(Food!$AG368="","o",IF(ISNUMBER(Food!$AG368)=FALSE,"Bitte Bruttogewicht ohne Einheit pflegen!","x"))</f>
        <v>o</v>
      </c>
      <c r="AA369" s="133" t="str">
        <f>IF(Food!$AH368="","o",IF(ISNUMBER(Food!$AH368)=FALSE,"Bitte Länge ohne Einheit pflegen!","x"))</f>
        <v>o</v>
      </c>
      <c r="AB369" s="133" t="str">
        <f>IF(Food!$AI368="","o",IF(ISNUMBER(Food!$AI368)=FALSE,"Bitte Breite ohne Einheit pflegen!","x"))</f>
        <v>o</v>
      </c>
      <c r="AC369" s="133" t="str">
        <f>IF(Food!$AJ368="","o",IF(ISNUMBER(Food!$AJ368)=FALSE,"Bitte Höhe ohne Einheit pflegen!","x"))</f>
        <v>o</v>
      </c>
      <c r="AD369" s="133" t="str">
        <f>IF(Food!$AL368="","o",IF(ISNUMBER(Food!$AL368)=FALSE,"Bitte Bruttogewicht ohne Einheit pflegen!","x"))</f>
        <v>o</v>
      </c>
      <c r="AE369" s="133" t="str">
        <f>IF(Food!$AM368="","o",IF(ISNUMBER(Food!$AM368)=FALSE,"Bitte Länge ohne Einheit pflegen!","x"))</f>
        <v>o</v>
      </c>
      <c r="AF369" s="133" t="str">
        <f>IF(Food!$AN368="","o",IF(ISNUMBER(Food!$AN368)=FALSE,"Bitte Breite ohne Einheit pflegen!","x"))</f>
        <v>o</v>
      </c>
      <c r="AG369" s="133" t="str">
        <f>IF(Food!$AO368="","o",IF(ISNUMBER(Food!$AO368)=FALSE,"Bitte Höhe ohne Einheit pflegen!","x"))</f>
        <v>o</v>
      </c>
      <c r="AH369" s="133" t="str">
        <f>IF(Food!$BX368="","o",IF(Food!$BX368="x","x","Bitte nur 'x' für Ja pflegen!"))</f>
        <v>o</v>
      </c>
      <c r="AI369" s="133" t="str">
        <f>IF(Food!$BY368="","o",IF(ISNUMBER(Food!$BY368),"x","Bitte ausschließlich Zahlen pflegen!"))</f>
        <v>o</v>
      </c>
      <c r="AJ369" s="133" t="str">
        <f>IF(Food!$AR368="","Bitte Verpackungsart pflegen!",IF(Food!$AR368="","o",IF(ISNA(VLOOKUP(Food!$AR368,Auswahlisten!$D:$D,1,0))=FALSE,"x","Bitte Verpackungsart korrekt pflegen!")))</f>
        <v>Bitte Verpackungsart pflegen!</v>
      </c>
      <c r="AK369" s="133" t="str">
        <f>IF(Food!$AS368="","o",IF(ISNUMBER(Food!$AS368)=FALSE,"Bitte nur Anzahl der Tage pflegen!","x"))</f>
        <v>o</v>
      </c>
      <c r="AL369" s="133" t="str">
        <f>IF(Food!$AT368="","o",IF(ISNUMBER(Food!$AT368)=FALSE,"Bitte nur Anzahl der Tage pflegen!","x"))</f>
        <v>o</v>
      </c>
      <c r="AM369" s="133" t="str">
        <f>IF(Food!$AU368="","o",IF(ISNA(VLOOKUP(Food!$AU368,Auswahlisten!$H:$H,1,0))=FALSE,"x","Bitte Produktionsland korrekt pflegen!"))</f>
        <v>o</v>
      </c>
      <c r="AN369" s="133" t="str">
        <f>IF(Food!$AV368="","o",IF(ISNA(VLOOKUP(Food!$AV368,Auswahlisten!$I:$I,1,0))=FALSE,"x","Bitte Region korrekt pflegen!"))</f>
        <v>o</v>
      </c>
      <c r="AO369" s="133" t="str">
        <f>IF(Food!$AW368="","o",IF(LEN(Food!$AW368)&gt;8,"Eingabe max. 8 Zahlen!","x"))</f>
        <v>o</v>
      </c>
      <c r="AP369" s="133" t="str">
        <f>IF(Food!$CC368="","o",IF(Food!$CC368="x","x","Bitte nur 'x' für Ja pflegen!"))</f>
        <v>o</v>
      </c>
      <c r="AQ369" s="133" t="str">
        <f>IF(Food!$AY368="","o",IF(Food!$AY368="x","x","Bitte nur 'x' für Ja pflegen!"))</f>
        <v>o</v>
      </c>
      <c r="AR369" s="133" t="str">
        <f>IF(Food!$AZ368="","o",IF(Food!$AZ368="x","x","Bitte nur 'x' für Ja pflegen!"))</f>
        <v>o</v>
      </c>
      <c r="AS369" s="133" t="str">
        <f>IF(Food!$BA368="","o",IF(Food!$BA368="x","x","Bitte nur 'x' für Ja pflegen!"))</f>
        <v>o</v>
      </c>
      <c r="AT369" s="133" t="str">
        <f>IF(Food!$BB368="","o",IF(Food!$BB368="x","x","Bitte nur 'x' für Ja pflegen!"))</f>
        <v>o</v>
      </c>
      <c r="AU369" s="133" t="str">
        <f ca="1">IF(Food!$BC368="","o",IF(OR(LEFT(CELL("format",Food!$BC368),1)="S",LEFT(CELL("format",Food!$BC368),1)=".",LEFT(CELL("format",Food!$BC368),1)="F"),"x","Bitte ausschließlich Zahlen pflegen!"))</f>
        <v>o</v>
      </c>
      <c r="AV369" s="133" t="str">
        <f>IF(Food!$BD368="","o",IF(Food!$BD368="x","x","Bitte nur 'x' für Ja pflegen!"))</f>
        <v>o</v>
      </c>
      <c r="AW369" s="133" t="str">
        <f ca="1">IF(Food!$BE368="","o",IF(OR(LEFT(CELL("format",Food!$BE368),1)="S",LEFT(CELL("format",Food!$BE368),1)=".",LEFT(CELL("format",Food!$BE368),1)="F"),"x","Bitte ausschließlich Zahlen pflegen!"))</f>
        <v>o</v>
      </c>
      <c r="AX369" s="133" t="str">
        <f>IF(Food!$BF368="","o",IF(Food!$BF368="x","x","Bitte nur 'x' für Ja pflegen!"))</f>
        <v>o</v>
      </c>
      <c r="AY369" s="133" t="str">
        <f ca="1">IF(Food!$BG368="","o",IF(OR(LEFT(CELL("format",Food!$BG368),1)="S",LEFT(CELL("format",Food!$BG368),1)=".",LEFT(CELL("format",Food!$BG368),1)="F"),"x","Bitte ausschließlich Zahlen pflegen!"))</f>
        <v>o</v>
      </c>
      <c r="AZ369" s="133" t="str">
        <f>IF(Food!$BH368="","o",IF(Food!$BH368="x","x","Bitte nur 'x' für Ja pflegen!"))</f>
        <v>o</v>
      </c>
      <c r="BA369" s="133" t="str">
        <f ca="1">IF(Food!$BI368="","o",IF(OR(LEFT(CELL("format",Food!$BI368),1)="S",LEFT(CELL("format",Food!$BI368),1)=".",LEFT(CELL("format",Food!$BI368),1)="F"),"x","Bitte ausschließlich Zahlen pflegen!"))</f>
        <v>o</v>
      </c>
      <c r="BB369" s="133" t="str">
        <f>IF(Food!$BJ368="","o",IF(ISNUMBER(Food!$BJ368),"x","Bitte ausschließlich Zahlen pflegen!"))</f>
        <v>o</v>
      </c>
      <c r="BC369" s="133" t="str">
        <f ca="1">IF(Food!$BK368="","o",IF(OR(LEFT(CELL("format",Food!$BK368),1)="S",LEFT(CELL("format",Food!$BK368),1)=".",LEFT(CELL("format",Food!$BK368),1)="F"),"x","Bitte ausschließlich Zahlen pflegen!"))</f>
        <v>o</v>
      </c>
      <c r="BD369" s="133" t="str">
        <f>IF(Food!$BL368="","o",IF(ISNUMBER(Food!$BL368),"x","Bitte ausschließlich Zahlen pflegen!"))</f>
        <v>o</v>
      </c>
      <c r="BE369" s="133" t="str">
        <f>IF(Food!$BM368="","o",IF(ISNUMBER(Food!$BM368),"x","Bitte ausschließlich Zahlen pflegen!"))</f>
        <v>o</v>
      </c>
      <c r="BF369" s="133" t="str">
        <f>IF(Food!$BS368="","o",IF(ISNA(VLOOKUP(Food!$BS368,Auswahlisten!$H:$H,1,0))=FALSE,"x","Bitte Produktionsland korrekt pflegen!"))</f>
        <v>o</v>
      </c>
      <c r="BG369" s="133" t="str">
        <f>IF(Food!$BU368="","o",IF(ISNUMBER(Food!$BU368),"x","Bitte ausschließlich Zahlen pflegen!"))</f>
        <v>o</v>
      </c>
      <c r="BH369" s="133" t="str">
        <f>IF(Food!$BV368="","o",IF(ISNUMBER(Food!$BV368),"x","Bitte ausschließlich Zahlen pflegen!"))</f>
        <v>o</v>
      </c>
      <c r="BI369" s="133" t="str">
        <f>IF(Food!$BW368="","o",IF(ISNUMBER(Food!$BW368),"x","Bitte ausschließlich Zahlen pflegen!"))</f>
        <v>o</v>
      </c>
      <c r="BJ369" s="133" t="str">
        <f>IF(Food!$BZ368="","o",IF(ISNA(VLOOKUP(Food!$BZ368,Auswahlisten!$AE:$AE,1,0))=FALSE,"x","Bitte Pfandart korrekt pflegen!"))</f>
        <v>o</v>
      </c>
      <c r="BK369" s="133" t="str">
        <f>IF(Food!$CA368="","o",IF(ISNUMBER(Food!$CA368),"x","Bitte ausschließlich Zahlen pflegen!"))</f>
        <v>o</v>
      </c>
      <c r="BL369" s="133" t="str">
        <f>IF(Food!$CD368="","o",IF(ISNUMBER(Food!$CD368),"x","Bitte ausschließlich Zahlen pflegen!"))</f>
        <v>o</v>
      </c>
      <c r="BM369" s="133" t="str">
        <f>IF(Food!$CE368="","o",IF(ISNA(VLOOKUP(Food!$CE368,Auswahlisten!$A:$A,1,0))=FALSE,"x","Bitte Gewichtseinheit korrekt pflegen!"))</f>
        <v>o</v>
      </c>
      <c r="BN369" s="133" t="str">
        <f>IF(Food!$CF368="","o",IF(ISNUMBER(Food!$CF368),"x","Bitte ausschließlich Zahlen pflegen!"))</f>
        <v>o</v>
      </c>
      <c r="BO369" s="133" t="str">
        <f>IF(Food!$CG368="","o",IF(ISNUMBER(Food!$CG368),"x","Bitte ausschließlich Zahlen pflegen!"))</f>
        <v>o</v>
      </c>
      <c r="BP369" s="133" t="str">
        <f>IF(Food!$CH368="","o",IF(ISNA(VLOOKUP(Food!$CH368,Auswahlisten!$A:$A,1,0))=FALSE,"x","Bitte Gewichtseinheit korrekt pflegen!"))</f>
        <v>o</v>
      </c>
      <c r="BQ369" s="133" t="str">
        <f>IF(Food!$CI368="","o",IF(ISNA(VLOOKUP(Food!$CI368,Auswahlisten!$F:$F,1,0))=FALSE,"x","Bitte JuSchu korrekt pflegen!"))</f>
        <v>o</v>
      </c>
      <c r="BR369" s="133" t="str">
        <f>IF(Verpackung!$D368="","o",IF(ISNUMBER(Verpackung!$D368),"x","Bitte ausschließlich Zahlen pflegen!"))</f>
        <v>o</v>
      </c>
      <c r="BS369" s="133" t="str">
        <f>IF(Verpackung!$E368="","o",IF(ISNUMBER(Verpackung!$E368),"x","Bitte ausschließlich Zahlen pflegen!"))</f>
        <v>o</v>
      </c>
      <c r="BT369" s="133" t="str">
        <f>IF(Verpackung!$F368="","o",IF(ISNUMBER(Verpackung!$F368),"x","Bitte ausschließlich Zahlen pflegen!"))</f>
        <v>o</v>
      </c>
      <c r="BU369" s="133" t="str">
        <f>IF(Verpackung!$G368="","o",IF(ISNUMBER(Verpackung!$G368),"x","Bitte ausschließlich Zahlen pflegen!"))</f>
        <v>o</v>
      </c>
      <c r="BV369" s="133" t="str">
        <f>IF(Verpackung!$H368="","o",IF(ISNUMBER(Verpackung!$H368),"x","Bitte ausschließlich Zahlen pflegen!"))</f>
        <v>o</v>
      </c>
      <c r="BW369" s="133" t="str">
        <f>IF(Verpackung!$I368="","o",IF(ISNUMBER(Verpackung!$I368),"x","Bitte ausschließlich Zahlen pflegen!"))</f>
        <v>o</v>
      </c>
      <c r="BX369" s="133" t="str">
        <f>IF(Verpackung!$J368="","o",IF(ISNUMBER(Verpackung!$J368),"x","Bitte ausschließlich Zahlen pflegen!"))</f>
        <v>o</v>
      </c>
      <c r="BY369" s="133" t="str">
        <f>IF(Verpackung!$K368="","o",IF(ISNUMBER(Verpackung!$K368),"x","Bitte ausschließlich Zahlen pflegen!"))</f>
        <v>o</v>
      </c>
      <c r="BZ369" s="133" t="str">
        <f>IF('Kaufland intern'!D368="","o",IF(LEN('Kaufland intern'!D368)&gt;40,"Eingabe max. 40 Zeichen!","x"))</f>
        <v>o</v>
      </c>
      <c r="CA369" s="133" t="str">
        <f>IF('Kaufland intern'!F368="","o",IF(AND(ISNUMBER('Kaufland intern'!F368),'Kaufland intern'!F368&gt;=1000000,'Kaufland intern'!F368&lt;=9999999),"x","Bitte Eingabe prüfen!"))</f>
        <v>o</v>
      </c>
      <c r="CB369" s="133" t="str">
        <f>IF('Kaufland intern'!G368="","o",IF(LEN('Kaufland intern'!G368)&gt;18,"Eingabe max. 18 Zeichen!","x"))</f>
        <v>o</v>
      </c>
      <c r="CC369" s="133" t="str">
        <f>IF('Kaufland intern'!I368="","o",IF(LEN('Kaufland intern'!I368)&gt;3,"Eingabe max. 3 Zeichen!","x"))</f>
        <v>o</v>
      </c>
      <c r="CD369" s="133" t="str">
        <f>IF('Kaufland intern'!J368="","o",IF(LEN('Kaufland intern'!J368)&gt;6,"Eingabe max. 6 Zeichen!","x"))</f>
        <v>o</v>
      </c>
      <c r="CE369" s="133" t="str">
        <f>IF('Kaufland intern'!K368="","o",IF(LEN('Kaufland intern'!K368)&gt;4,"Eingabe max. 4 Zeichen!","x"))</f>
        <v>o</v>
      </c>
      <c r="CF369" s="133" t="str">
        <f>IF('Kaufland intern'!L368="","o",IF(ISNA(VLOOKUP('Kaufland intern'!L368,Auswahlisten!$Z:$Z,1,0))=FALSE,"x","Bitte Etikettenart korrekt pflegen!"))</f>
        <v>o</v>
      </c>
      <c r="CG369" s="133" t="str">
        <f>IF('Kaufland intern'!M368="","o",IF(LEN('Kaufland intern'!M368)&gt;20,"Eingabe max. 20 Zeichen!","x"))</f>
        <v>o</v>
      </c>
      <c r="CH369" s="133" t="str">
        <f>IF('Kaufland intern'!O368="","o",IF(LEN('Kaufland intern'!O368)&gt;20,"Eingabe max. 20 Zeichen!","x"))</f>
        <v>o</v>
      </c>
      <c r="CI369" s="133" t="str">
        <f>IF('Kaufland intern'!Q368="","o",IF(LEN('Kaufland intern'!Q368)&gt;20,"Eingabe max. 20 Zeichen!","x"))</f>
        <v>o</v>
      </c>
      <c r="CJ369" s="133" t="str">
        <f>IF('Kaufland intern'!S368="","o",IF(LEN('Kaufland intern'!S368)&gt;8,"Eingabe max. 8 Zeichen!","x"))</f>
        <v>o</v>
      </c>
      <c r="CK369" s="133" t="str">
        <f>IF('Kaufland intern'!U368="","o",IF(ISNA(VLOOKUP('Kaufland intern'!U368,Auswahlisten!$D:$D,1,0))=FALSE,"x","Bitte Verpackungsart korrekt pflegen!"))</f>
        <v>o</v>
      </c>
      <c r="CL369" s="133" t="str">
        <f>IF('Kaufland intern'!V368="","o",IF(ISNUMBER('Kaufland intern'!V368),"x","Bitte ausschließlich Zahlen pflegen!"))</f>
        <v>o</v>
      </c>
      <c r="CM369" s="133" t="str">
        <f>IF('Kaufland intern'!W368="","o",IF(ISNA(VLOOKUP('Kaufland intern'!W368,Auswahlisten!$AA:$AA,1,0))=FALSE,"x","Bitte Bezugsweg korrekt pflegen!"))</f>
        <v>o</v>
      </c>
      <c r="CN369" s="133" t="str">
        <f>IF('Kaufland intern'!X368="","o",IF(ISNA(VLOOKUP('Kaufland intern'!X368,Auswahlisten!$AB:$AB,1,0))=FALSE,"x","Bitte Bezugsvorschrift korrekt pflegen!"))</f>
        <v>o</v>
      </c>
      <c r="CO369" s="133" t="str">
        <f>IF('Kaufland intern'!Y368="","o",IF(ISNA(VLOOKUP('Kaufland intern'!Y368,Auswahlisten!$AC:$AC,1,0))=FALSE,"x","Bitte Sortimentsstufenlistung korrekt pflegen!"))</f>
        <v>o</v>
      </c>
      <c r="CP369" s="133" t="str">
        <f>IF('Kaufland intern'!Z368="","o",IF(LEN('Kaufland intern'!Z368)&lt;&gt;13,"Eingabe max. 13 Zahlen!","x"))</f>
        <v>o</v>
      </c>
      <c r="CQ369" s="133" t="str">
        <f>IF('Kaufland intern'!AA368="","o",IF(LEN('Kaufland intern'!AA368)&lt;&gt;13,"Eingabe max. 13 Zahlen!","x"))</f>
        <v>o</v>
      </c>
      <c r="CR369" s="133" t="str">
        <f>IF('Kaufland intern'!AB368="","o",IF(LEN('Kaufland intern'!AB368)&lt;&gt;13,"Eingabe max. 13 Zahlen!","x"))</f>
        <v>o</v>
      </c>
      <c r="CS369" s="133" t="str">
        <f>IF('Kaufland intern'!AC368="","o",IF('Kaufland intern'!AC368="x","x","Bitte nur 'x' für Ja pflegen!"))</f>
        <v>o</v>
      </c>
      <c r="CT369" s="133" t="str">
        <f>IF('Kaufland intern'!AD368="","o",IF('Kaufland intern'!AD368="x","x","Bitte nur 'x' für Ja pflegen!"))</f>
        <v>o</v>
      </c>
      <c r="CU369" s="133" t="str">
        <f>IF('Kaufland intern'!AE368="","o",IF('Kaufland intern'!AE368="x","x","Bitte nur 'x' für Ja pflegen!"))</f>
        <v>o</v>
      </c>
      <c r="CV369" s="133" t="str">
        <f>IF('Kaufland intern'!AF368="","o",IF('Kaufland intern'!AF368="x","x","Bitte nur 'x' für Ja pflegen!"))</f>
        <v>o</v>
      </c>
      <c r="CW369" s="133" t="str">
        <f>IF('Kaufland intern'!AG368="","o",IF('Kaufland intern'!AG368="x","x","Bitte nur 'x' für Ja pflegen!"))</f>
        <v>o</v>
      </c>
      <c r="CX369" s="133" t="str">
        <f>IF('Kaufland intern'!AH368="","o",IF('Kaufland intern'!AH368="x","x","Bitte nur 'x' für Ja pflegen!"))</f>
        <v>o</v>
      </c>
      <c r="CY369" s="133" t="str">
        <f>IF('Kaufland intern'!AI368="","o",IF(LEN('Kaufland intern'!AI368)&lt;&gt;11,"Eingabe 11 Zeichen!","x"))</f>
        <v>o</v>
      </c>
      <c r="CZ369" s="133" t="str">
        <f>IF('Kaufland intern'!AJ368="","o",IF(LEN('Kaufland intern'!AJ368)&lt;&gt;11,"Eingabe 11 Zeichen!","x"))</f>
        <v>o</v>
      </c>
      <c r="DA369" s="133" t="str">
        <f>IF('Kaufland intern'!AK368="","o",IF(LEN('Kaufland intern'!AK368)&lt;&gt;11,"Eingabe 11 Zeichen!","x"))</f>
        <v>o</v>
      </c>
      <c r="DB369" s="133" t="str">
        <f>IF('Kaufland intern'!AL368="","o",IF(LEN('Kaufland intern'!AL368)&lt;&gt;11,"Eingabe 11 Zeichen!","x"))</f>
        <v>o</v>
      </c>
      <c r="DC369" s="133" t="str">
        <f>IF('Kaufland intern'!AM368="","o",IF(LEN('Kaufland intern'!AM368)&lt;&gt;11,"Eingabe 11 Zeichen!","x"))</f>
        <v>o</v>
      </c>
      <c r="DD369" s="133" t="str">
        <f>IF('Kaufland intern'!AN368="","o",IF(LEN('Kaufland intern'!AN368)&lt;&gt;11,"Eingabe 11 Zeichen!","x"))</f>
        <v>o</v>
      </c>
    </row>
    <row r="370" spans="1:108" ht="30">
      <c r="A370" s="128">
        <f>Food!C369</f>
        <v>0</v>
      </c>
      <c r="B370" s="129">
        <f>Food!E369</f>
        <v>0</v>
      </c>
      <c r="C370" s="128">
        <f>Food!O369</f>
        <v>0</v>
      </c>
      <c r="D370" s="133" t="str">
        <f>IF(Food!$A369="","Bitte Datum pflegen!",IF(ISNUMBER(Food!$A369)=FALSE,"Bitte Datum überprüfen!","x"))</f>
        <v>Bitte Datum pflegen!</v>
      </c>
      <c r="E370" s="133" t="str">
        <f>IF(Food!$C369="","Bitte Lieferantenartikelnr. pflegen!",IF(LEN(Food!$C369)&gt;13,"Eingabe max. 13 Zeichen!","x"))</f>
        <v>Bitte Lieferantenartikelnr. pflegen!</v>
      </c>
      <c r="F370" s="133" t="str">
        <f>IF(Food!$D369="","o",IF(LEN(Food!$D369)&gt;13,"Eingabe max. 13 Zeichen!","x"))</f>
        <v>o</v>
      </c>
      <c r="G370" s="145" t="str">
        <f>IF(Food!$F369="","o",IF(ISNUMBER(Food!$F369)=FALSE,"Bitte Gewicht ohne Einheit pflegen!","x"))</f>
        <v>o</v>
      </c>
      <c r="H370" s="133" t="str">
        <f>IF(Food!$G369="","o",IF(ISNA(VLOOKUP(Food!$G369,Auswahlisten!$A:$A,1,0))=FALSE,"x","Bitte Gewichtseinheit korrekt pflegen!"))</f>
        <v>o</v>
      </c>
      <c r="I370" s="133" t="str">
        <f>IF(Food!$H369="","Bitte Steuer pflegen!",IF(OR(Food!$H369=7,Food!$H369=19),"x","Bitte nur 7 oder 19 pflegen!"))</f>
        <v>Bitte Steuer pflegen!</v>
      </c>
      <c r="J370" s="133" t="str">
        <f>IF(Food!$I369="","o",IF(Food!$I369="x","x","Bitte nur 'x' für Ja pflegen!"))</f>
        <v>o</v>
      </c>
      <c r="K370" s="145" t="str">
        <f>IF(Food!$L369="","o",IF(ISNUMBER(Food!$L369)=FALSE,"Bitte Temperatur von ohne Einheit pflegen!","x"))</f>
        <v>o</v>
      </c>
      <c r="L370" s="145" t="str">
        <f>IF(Food!$M369="","o",IF(ISNUMBER(Food!$M369)=FALSE,"Bitte Temperatur bis ohne Einheit pflegen!","x"))</f>
        <v>o</v>
      </c>
      <c r="M370" s="133" t="str">
        <f>IF(Food!$J369="","o",IF(Food!$J369="x","x","Bitte nur 'x' für Ja pflegen!"))</f>
        <v>o</v>
      </c>
      <c r="N370" s="133" t="str">
        <f>IF(Food!$P369="","Bitte Bruttogewicht pflegen!",IF(ISNUMBER(Food!$P369)=FALSE,"Bitte Bruttogwicht ohne Einheit pflegen!","x"))</f>
        <v>Bitte Bruttogewicht pflegen!</v>
      </c>
      <c r="O370" s="133" t="str">
        <f>IF(Food!$Q369="","Bitte Länge pflegen!",IF(ISNUMBER(Food!$Q369)=FALSE,"Bitte Länge ohne Einheit pflegen!","x"))</f>
        <v>Bitte Länge pflegen!</v>
      </c>
      <c r="P370" s="133" t="str">
        <f>IF(Food!$R369="","Bitte Breite pflegen!",IF(ISNUMBER(Food!$R369)=FALSE,"Bitte Breite ohne Einheit pflegen!","x"))</f>
        <v>Bitte Breite pflegen!</v>
      </c>
      <c r="Q370" s="133" t="str">
        <f>IF(Food!$S369="","Bitte Höhe pflegen!",IF(ISNUMBER(Food!$S369)=FALSE,"Bitte Höhe ohne Einheit pflegen!","x"))</f>
        <v>Bitte Höhe pflegen!</v>
      </c>
      <c r="R370" s="133" t="str">
        <f>IF(Food!$V369="","o",IF(ISNUMBER(Food!$V369)=FALSE,"Bitte Bruttogewicht ohne Einheit pflegen!","x"))</f>
        <v>o</v>
      </c>
      <c r="S370" s="133" t="str">
        <f>IF(Food!$W369="","o",IF(ISNUMBER(Food!$W369)=FALSE,"Bitte Länge ohne Einheit pflegen!","x"))</f>
        <v>o</v>
      </c>
      <c r="T370" s="133" t="str">
        <f>IF(Food!$X369="","o",IF(ISNUMBER(Food!$X369)=FALSE,"Bitte Länge ohne Einheit pflegen!","x"))</f>
        <v>o</v>
      </c>
      <c r="U370" s="133" t="str">
        <f>IF(Food!$Y369="","o",IF(ISNUMBER(Food!$Y369)=FALSE,"Bitte Länge ohne Einheit pflegen!","x"))</f>
        <v>o</v>
      </c>
      <c r="V370" s="133" t="str">
        <f>IF(Food!$AB369="","o",IF(ISNUMBER(Food!$AB369)=FALSE,"Bitte Bruttogewicht ohne Einheit pflegen!","x"))</f>
        <v>o</v>
      </c>
      <c r="W370" s="133" t="str">
        <f>IF(Food!$AC369="","o",IF(ISNUMBER(Food!$AC369)=FALSE,"Bitte Länge ohne Einheit pflegen!","x"))</f>
        <v>o</v>
      </c>
      <c r="X370" s="133" t="str">
        <f>IF(Food!$AD369="","o",IF(ISNUMBER(Food!$AD369)=FALSE,"Bitte Breite ohne Einheit pflegen!","x"))</f>
        <v>o</v>
      </c>
      <c r="Y370" s="133" t="str">
        <f>IF(Food!$AE369="","o",IF(ISNUMBER(Food!$AE369)=FALSE,"Bitte Höhe ohne Einheit pflegen!","x"))</f>
        <v>o</v>
      </c>
      <c r="Z370" s="133" t="str">
        <f>IF(Food!$AG369="","o",IF(ISNUMBER(Food!$AG369)=FALSE,"Bitte Bruttogewicht ohne Einheit pflegen!","x"))</f>
        <v>o</v>
      </c>
      <c r="AA370" s="133" t="str">
        <f>IF(Food!$AH369="","o",IF(ISNUMBER(Food!$AH369)=FALSE,"Bitte Länge ohne Einheit pflegen!","x"))</f>
        <v>o</v>
      </c>
      <c r="AB370" s="133" t="str">
        <f>IF(Food!$AI369="","o",IF(ISNUMBER(Food!$AI369)=FALSE,"Bitte Breite ohne Einheit pflegen!","x"))</f>
        <v>o</v>
      </c>
      <c r="AC370" s="133" t="str">
        <f>IF(Food!$AJ369="","o",IF(ISNUMBER(Food!$AJ369)=FALSE,"Bitte Höhe ohne Einheit pflegen!","x"))</f>
        <v>o</v>
      </c>
      <c r="AD370" s="133" t="str">
        <f>IF(Food!$AL369="","o",IF(ISNUMBER(Food!$AL369)=FALSE,"Bitte Bruttogewicht ohne Einheit pflegen!","x"))</f>
        <v>o</v>
      </c>
      <c r="AE370" s="133" t="str">
        <f>IF(Food!$AM369="","o",IF(ISNUMBER(Food!$AM369)=FALSE,"Bitte Länge ohne Einheit pflegen!","x"))</f>
        <v>o</v>
      </c>
      <c r="AF370" s="133" t="str">
        <f>IF(Food!$AN369="","o",IF(ISNUMBER(Food!$AN369)=FALSE,"Bitte Breite ohne Einheit pflegen!","x"))</f>
        <v>o</v>
      </c>
      <c r="AG370" s="133" t="str">
        <f>IF(Food!$AO369="","o",IF(ISNUMBER(Food!$AO369)=FALSE,"Bitte Höhe ohne Einheit pflegen!","x"))</f>
        <v>o</v>
      </c>
      <c r="AH370" s="133" t="str">
        <f>IF(Food!$BX369="","o",IF(Food!$BX369="x","x","Bitte nur 'x' für Ja pflegen!"))</f>
        <v>o</v>
      </c>
      <c r="AI370" s="133" t="str">
        <f>IF(Food!$BY369="","o",IF(ISNUMBER(Food!$BY369),"x","Bitte ausschließlich Zahlen pflegen!"))</f>
        <v>o</v>
      </c>
      <c r="AJ370" s="133" t="str">
        <f>IF(Food!$AR369="","Bitte Verpackungsart pflegen!",IF(Food!$AR369="","o",IF(ISNA(VLOOKUP(Food!$AR369,Auswahlisten!$D:$D,1,0))=FALSE,"x","Bitte Verpackungsart korrekt pflegen!")))</f>
        <v>Bitte Verpackungsart pflegen!</v>
      </c>
      <c r="AK370" s="133" t="str">
        <f>IF(Food!$AS369="","o",IF(ISNUMBER(Food!$AS369)=FALSE,"Bitte nur Anzahl der Tage pflegen!","x"))</f>
        <v>o</v>
      </c>
      <c r="AL370" s="133" t="str">
        <f>IF(Food!$AT369="","o",IF(ISNUMBER(Food!$AT369)=FALSE,"Bitte nur Anzahl der Tage pflegen!","x"))</f>
        <v>o</v>
      </c>
      <c r="AM370" s="133" t="str">
        <f>IF(Food!$AU369="","o",IF(ISNA(VLOOKUP(Food!$AU369,Auswahlisten!$H:$H,1,0))=FALSE,"x","Bitte Produktionsland korrekt pflegen!"))</f>
        <v>o</v>
      </c>
      <c r="AN370" s="133" t="str">
        <f>IF(Food!$AV369="","o",IF(ISNA(VLOOKUP(Food!$AV369,Auswahlisten!$I:$I,1,0))=FALSE,"x","Bitte Region korrekt pflegen!"))</f>
        <v>o</v>
      </c>
      <c r="AO370" s="133" t="str">
        <f>IF(Food!$AW369="","o",IF(LEN(Food!$AW369)&gt;8,"Eingabe max. 8 Zahlen!","x"))</f>
        <v>o</v>
      </c>
      <c r="AP370" s="133" t="str">
        <f>IF(Food!$CC369="","o",IF(Food!$CC369="x","x","Bitte nur 'x' für Ja pflegen!"))</f>
        <v>o</v>
      </c>
      <c r="AQ370" s="133" t="str">
        <f>IF(Food!$AY369="","o",IF(Food!$AY369="x","x","Bitte nur 'x' für Ja pflegen!"))</f>
        <v>o</v>
      </c>
      <c r="AR370" s="133" t="str">
        <f>IF(Food!$AZ369="","o",IF(Food!$AZ369="x","x","Bitte nur 'x' für Ja pflegen!"))</f>
        <v>o</v>
      </c>
      <c r="AS370" s="133" t="str">
        <f>IF(Food!$BA369="","o",IF(Food!$BA369="x","x","Bitte nur 'x' für Ja pflegen!"))</f>
        <v>o</v>
      </c>
      <c r="AT370" s="133" t="str">
        <f>IF(Food!$BB369="","o",IF(Food!$BB369="x","x","Bitte nur 'x' für Ja pflegen!"))</f>
        <v>o</v>
      </c>
      <c r="AU370" s="133" t="str">
        <f ca="1">IF(Food!$BC369="","o",IF(OR(LEFT(CELL("format",Food!$BC369),1)="S",LEFT(CELL("format",Food!$BC369),1)=".",LEFT(CELL("format",Food!$BC369),1)="F"),"x","Bitte ausschließlich Zahlen pflegen!"))</f>
        <v>o</v>
      </c>
      <c r="AV370" s="133" t="str">
        <f>IF(Food!$BD369="","o",IF(Food!$BD369="x","x","Bitte nur 'x' für Ja pflegen!"))</f>
        <v>o</v>
      </c>
      <c r="AW370" s="133" t="str">
        <f ca="1">IF(Food!$BE369="","o",IF(OR(LEFT(CELL("format",Food!$BE369),1)="S",LEFT(CELL("format",Food!$BE369),1)=".",LEFT(CELL("format",Food!$BE369),1)="F"),"x","Bitte ausschließlich Zahlen pflegen!"))</f>
        <v>o</v>
      </c>
      <c r="AX370" s="133" t="str">
        <f>IF(Food!$BF369="","o",IF(Food!$BF369="x","x","Bitte nur 'x' für Ja pflegen!"))</f>
        <v>o</v>
      </c>
      <c r="AY370" s="133" t="str">
        <f ca="1">IF(Food!$BG369="","o",IF(OR(LEFT(CELL("format",Food!$BG369),1)="S",LEFT(CELL("format",Food!$BG369),1)=".",LEFT(CELL("format",Food!$BG369),1)="F"),"x","Bitte ausschließlich Zahlen pflegen!"))</f>
        <v>o</v>
      </c>
      <c r="AZ370" s="133" t="str">
        <f>IF(Food!$BH369="","o",IF(Food!$BH369="x","x","Bitte nur 'x' für Ja pflegen!"))</f>
        <v>o</v>
      </c>
      <c r="BA370" s="133" t="str">
        <f ca="1">IF(Food!$BI369="","o",IF(OR(LEFT(CELL("format",Food!$BI369),1)="S",LEFT(CELL("format",Food!$BI369),1)=".",LEFT(CELL("format",Food!$BI369),1)="F"),"x","Bitte ausschließlich Zahlen pflegen!"))</f>
        <v>o</v>
      </c>
      <c r="BB370" s="133" t="str">
        <f>IF(Food!$BJ369="","o",IF(ISNUMBER(Food!$BJ369),"x","Bitte ausschließlich Zahlen pflegen!"))</f>
        <v>o</v>
      </c>
      <c r="BC370" s="133" t="str">
        <f ca="1">IF(Food!$BK369="","o",IF(OR(LEFT(CELL("format",Food!$BK369),1)="S",LEFT(CELL("format",Food!$BK369),1)=".",LEFT(CELL("format",Food!$BK369),1)="F"),"x","Bitte ausschließlich Zahlen pflegen!"))</f>
        <v>o</v>
      </c>
      <c r="BD370" s="133" t="str">
        <f>IF(Food!$BL369="","o",IF(ISNUMBER(Food!$BL369),"x","Bitte ausschließlich Zahlen pflegen!"))</f>
        <v>o</v>
      </c>
      <c r="BE370" s="133" t="str">
        <f>IF(Food!$BM369="","o",IF(ISNUMBER(Food!$BM369),"x","Bitte ausschließlich Zahlen pflegen!"))</f>
        <v>o</v>
      </c>
      <c r="BF370" s="133" t="str">
        <f>IF(Food!$BS369="","o",IF(ISNA(VLOOKUP(Food!$BS369,Auswahlisten!$H:$H,1,0))=FALSE,"x","Bitte Produktionsland korrekt pflegen!"))</f>
        <v>o</v>
      </c>
      <c r="BG370" s="133" t="str">
        <f>IF(Food!$BU369="","o",IF(ISNUMBER(Food!$BU369),"x","Bitte ausschließlich Zahlen pflegen!"))</f>
        <v>o</v>
      </c>
      <c r="BH370" s="133" t="str">
        <f>IF(Food!$BV369="","o",IF(ISNUMBER(Food!$BV369),"x","Bitte ausschließlich Zahlen pflegen!"))</f>
        <v>o</v>
      </c>
      <c r="BI370" s="133" t="str">
        <f>IF(Food!$BW369="","o",IF(ISNUMBER(Food!$BW369),"x","Bitte ausschließlich Zahlen pflegen!"))</f>
        <v>o</v>
      </c>
      <c r="BJ370" s="133" t="str">
        <f>IF(Food!$BZ369="","o",IF(ISNA(VLOOKUP(Food!$BZ369,Auswahlisten!$AE:$AE,1,0))=FALSE,"x","Bitte Pfandart korrekt pflegen!"))</f>
        <v>o</v>
      </c>
      <c r="BK370" s="133" t="str">
        <f>IF(Food!$CA369="","o",IF(ISNUMBER(Food!$CA369),"x","Bitte ausschließlich Zahlen pflegen!"))</f>
        <v>o</v>
      </c>
      <c r="BL370" s="133" t="str">
        <f>IF(Food!$CD369="","o",IF(ISNUMBER(Food!$CD369),"x","Bitte ausschließlich Zahlen pflegen!"))</f>
        <v>o</v>
      </c>
      <c r="BM370" s="133" t="str">
        <f>IF(Food!$CE369="","o",IF(ISNA(VLOOKUP(Food!$CE369,Auswahlisten!$A:$A,1,0))=FALSE,"x","Bitte Gewichtseinheit korrekt pflegen!"))</f>
        <v>o</v>
      </c>
      <c r="BN370" s="133" t="str">
        <f>IF(Food!$CF369="","o",IF(ISNUMBER(Food!$CF369),"x","Bitte ausschließlich Zahlen pflegen!"))</f>
        <v>o</v>
      </c>
      <c r="BO370" s="133" t="str">
        <f>IF(Food!$CG369="","o",IF(ISNUMBER(Food!$CG369),"x","Bitte ausschließlich Zahlen pflegen!"))</f>
        <v>o</v>
      </c>
      <c r="BP370" s="133" t="str">
        <f>IF(Food!$CH369="","o",IF(ISNA(VLOOKUP(Food!$CH369,Auswahlisten!$A:$A,1,0))=FALSE,"x","Bitte Gewichtseinheit korrekt pflegen!"))</f>
        <v>o</v>
      </c>
      <c r="BQ370" s="133" t="str">
        <f>IF(Food!$CI369="","o",IF(ISNA(VLOOKUP(Food!$CI369,Auswahlisten!$F:$F,1,0))=FALSE,"x","Bitte JuSchu korrekt pflegen!"))</f>
        <v>o</v>
      </c>
      <c r="BR370" s="133" t="str">
        <f>IF(Verpackung!$D369="","o",IF(ISNUMBER(Verpackung!$D369),"x","Bitte ausschließlich Zahlen pflegen!"))</f>
        <v>o</v>
      </c>
      <c r="BS370" s="133" t="str">
        <f>IF(Verpackung!$E369="","o",IF(ISNUMBER(Verpackung!$E369),"x","Bitte ausschließlich Zahlen pflegen!"))</f>
        <v>o</v>
      </c>
      <c r="BT370" s="133" t="str">
        <f>IF(Verpackung!$F369="","o",IF(ISNUMBER(Verpackung!$F369),"x","Bitte ausschließlich Zahlen pflegen!"))</f>
        <v>o</v>
      </c>
      <c r="BU370" s="133" t="str">
        <f>IF(Verpackung!$G369="","o",IF(ISNUMBER(Verpackung!$G369),"x","Bitte ausschließlich Zahlen pflegen!"))</f>
        <v>o</v>
      </c>
      <c r="BV370" s="133" t="str">
        <f>IF(Verpackung!$H369="","o",IF(ISNUMBER(Verpackung!$H369),"x","Bitte ausschließlich Zahlen pflegen!"))</f>
        <v>o</v>
      </c>
      <c r="BW370" s="133" t="str">
        <f>IF(Verpackung!$I369="","o",IF(ISNUMBER(Verpackung!$I369),"x","Bitte ausschließlich Zahlen pflegen!"))</f>
        <v>o</v>
      </c>
      <c r="BX370" s="133" t="str">
        <f>IF(Verpackung!$J369="","o",IF(ISNUMBER(Verpackung!$J369),"x","Bitte ausschließlich Zahlen pflegen!"))</f>
        <v>o</v>
      </c>
      <c r="BY370" s="133" t="str">
        <f>IF(Verpackung!$K369="","o",IF(ISNUMBER(Verpackung!$K369),"x","Bitte ausschließlich Zahlen pflegen!"))</f>
        <v>o</v>
      </c>
      <c r="BZ370" s="133" t="str">
        <f>IF('Kaufland intern'!D369="","o",IF(LEN('Kaufland intern'!D369)&gt;40,"Eingabe max. 40 Zeichen!","x"))</f>
        <v>o</v>
      </c>
      <c r="CA370" s="133" t="str">
        <f>IF('Kaufland intern'!F369="","o",IF(AND(ISNUMBER('Kaufland intern'!F369),'Kaufland intern'!F369&gt;=1000000,'Kaufland intern'!F369&lt;=9999999),"x","Bitte Eingabe prüfen!"))</f>
        <v>o</v>
      </c>
      <c r="CB370" s="133" t="str">
        <f>IF('Kaufland intern'!G369="","o",IF(LEN('Kaufland intern'!G369)&gt;18,"Eingabe max. 18 Zeichen!","x"))</f>
        <v>o</v>
      </c>
      <c r="CC370" s="133" t="str">
        <f>IF('Kaufland intern'!I369="","o",IF(LEN('Kaufland intern'!I369)&gt;3,"Eingabe max. 3 Zeichen!","x"))</f>
        <v>o</v>
      </c>
      <c r="CD370" s="133" t="str">
        <f>IF('Kaufland intern'!J369="","o",IF(LEN('Kaufland intern'!J369)&gt;6,"Eingabe max. 6 Zeichen!","x"))</f>
        <v>o</v>
      </c>
      <c r="CE370" s="133" t="str">
        <f>IF('Kaufland intern'!K369="","o",IF(LEN('Kaufland intern'!K369)&gt;4,"Eingabe max. 4 Zeichen!","x"))</f>
        <v>o</v>
      </c>
      <c r="CF370" s="133" t="str">
        <f>IF('Kaufland intern'!L369="","o",IF(ISNA(VLOOKUP('Kaufland intern'!L369,Auswahlisten!$Z:$Z,1,0))=FALSE,"x","Bitte Etikettenart korrekt pflegen!"))</f>
        <v>o</v>
      </c>
      <c r="CG370" s="133" t="str">
        <f>IF('Kaufland intern'!M369="","o",IF(LEN('Kaufland intern'!M369)&gt;20,"Eingabe max. 20 Zeichen!","x"))</f>
        <v>o</v>
      </c>
      <c r="CH370" s="133" t="str">
        <f>IF('Kaufland intern'!O369="","o",IF(LEN('Kaufland intern'!O369)&gt;20,"Eingabe max. 20 Zeichen!","x"))</f>
        <v>o</v>
      </c>
      <c r="CI370" s="133" t="str">
        <f>IF('Kaufland intern'!Q369="","o",IF(LEN('Kaufland intern'!Q369)&gt;20,"Eingabe max. 20 Zeichen!","x"))</f>
        <v>o</v>
      </c>
      <c r="CJ370" s="133" t="str">
        <f>IF('Kaufland intern'!S369="","o",IF(LEN('Kaufland intern'!S369)&gt;8,"Eingabe max. 8 Zeichen!","x"))</f>
        <v>o</v>
      </c>
      <c r="CK370" s="133" t="str">
        <f>IF('Kaufland intern'!U369="","o",IF(ISNA(VLOOKUP('Kaufland intern'!U369,Auswahlisten!$D:$D,1,0))=FALSE,"x","Bitte Verpackungsart korrekt pflegen!"))</f>
        <v>o</v>
      </c>
      <c r="CL370" s="133" t="str">
        <f>IF('Kaufland intern'!V369="","o",IF(ISNUMBER('Kaufland intern'!V369),"x","Bitte ausschließlich Zahlen pflegen!"))</f>
        <v>o</v>
      </c>
      <c r="CM370" s="133" t="str">
        <f>IF('Kaufland intern'!W369="","o",IF(ISNA(VLOOKUP('Kaufland intern'!W369,Auswahlisten!$AA:$AA,1,0))=FALSE,"x","Bitte Bezugsweg korrekt pflegen!"))</f>
        <v>o</v>
      </c>
      <c r="CN370" s="133" t="str">
        <f>IF('Kaufland intern'!X369="","o",IF(ISNA(VLOOKUP('Kaufland intern'!X369,Auswahlisten!$AB:$AB,1,0))=FALSE,"x","Bitte Bezugsvorschrift korrekt pflegen!"))</f>
        <v>o</v>
      </c>
      <c r="CO370" s="133" t="str">
        <f>IF('Kaufland intern'!Y369="","o",IF(ISNA(VLOOKUP('Kaufland intern'!Y369,Auswahlisten!$AC:$AC,1,0))=FALSE,"x","Bitte Sortimentsstufenlistung korrekt pflegen!"))</f>
        <v>o</v>
      </c>
      <c r="CP370" s="133" t="str">
        <f>IF('Kaufland intern'!Z369="","o",IF(LEN('Kaufland intern'!Z369)&lt;&gt;13,"Eingabe max. 13 Zahlen!","x"))</f>
        <v>o</v>
      </c>
      <c r="CQ370" s="133" t="str">
        <f>IF('Kaufland intern'!AA369="","o",IF(LEN('Kaufland intern'!AA369)&lt;&gt;13,"Eingabe max. 13 Zahlen!","x"))</f>
        <v>o</v>
      </c>
      <c r="CR370" s="133" t="str">
        <f>IF('Kaufland intern'!AB369="","o",IF(LEN('Kaufland intern'!AB369)&lt;&gt;13,"Eingabe max. 13 Zahlen!","x"))</f>
        <v>o</v>
      </c>
      <c r="CS370" s="133" t="str">
        <f>IF('Kaufland intern'!AC369="","o",IF('Kaufland intern'!AC369="x","x","Bitte nur 'x' für Ja pflegen!"))</f>
        <v>o</v>
      </c>
      <c r="CT370" s="133" t="str">
        <f>IF('Kaufland intern'!AD369="","o",IF('Kaufland intern'!AD369="x","x","Bitte nur 'x' für Ja pflegen!"))</f>
        <v>o</v>
      </c>
      <c r="CU370" s="133" t="str">
        <f>IF('Kaufland intern'!AE369="","o",IF('Kaufland intern'!AE369="x","x","Bitte nur 'x' für Ja pflegen!"))</f>
        <v>o</v>
      </c>
      <c r="CV370" s="133" t="str">
        <f>IF('Kaufland intern'!AF369="","o",IF('Kaufland intern'!AF369="x","x","Bitte nur 'x' für Ja pflegen!"))</f>
        <v>o</v>
      </c>
      <c r="CW370" s="133" t="str">
        <f>IF('Kaufland intern'!AG369="","o",IF('Kaufland intern'!AG369="x","x","Bitte nur 'x' für Ja pflegen!"))</f>
        <v>o</v>
      </c>
      <c r="CX370" s="133" t="str">
        <f>IF('Kaufland intern'!AH369="","o",IF('Kaufland intern'!AH369="x","x","Bitte nur 'x' für Ja pflegen!"))</f>
        <v>o</v>
      </c>
      <c r="CY370" s="133" t="str">
        <f>IF('Kaufland intern'!AI369="","o",IF(LEN('Kaufland intern'!AI369)&lt;&gt;11,"Eingabe 11 Zeichen!","x"))</f>
        <v>o</v>
      </c>
      <c r="CZ370" s="133" t="str">
        <f>IF('Kaufland intern'!AJ369="","o",IF(LEN('Kaufland intern'!AJ369)&lt;&gt;11,"Eingabe 11 Zeichen!","x"))</f>
        <v>o</v>
      </c>
      <c r="DA370" s="133" t="str">
        <f>IF('Kaufland intern'!AK369="","o",IF(LEN('Kaufland intern'!AK369)&lt;&gt;11,"Eingabe 11 Zeichen!","x"))</f>
        <v>o</v>
      </c>
      <c r="DB370" s="133" t="str">
        <f>IF('Kaufland intern'!AL369="","o",IF(LEN('Kaufland intern'!AL369)&lt;&gt;11,"Eingabe 11 Zeichen!","x"))</f>
        <v>o</v>
      </c>
      <c r="DC370" s="133" t="str">
        <f>IF('Kaufland intern'!AM369="","o",IF(LEN('Kaufland intern'!AM369)&lt;&gt;11,"Eingabe 11 Zeichen!","x"))</f>
        <v>o</v>
      </c>
      <c r="DD370" s="133" t="str">
        <f>IF('Kaufland intern'!AN369="","o",IF(LEN('Kaufland intern'!AN369)&lt;&gt;11,"Eingabe 11 Zeichen!","x"))</f>
        <v>o</v>
      </c>
    </row>
    <row r="371" spans="1:108" ht="30">
      <c r="A371" s="128">
        <f>Food!C370</f>
        <v>0</v>
      </c>
      <c r="B371" s="129">
        <f>Food!E370</f>
        <v>0</v>
      </c>
      <c r="C371" s="128">
        <f>Food!O370</f>
        <v>0</v>
      </c>
      <c r="D371" s="133" t="str">
        <f>IF(Food!$A370="","Bitte Datum pflegen!",IF(ISNUMBER(Food!$A370)=FALSE,"Bitte Datum überprüfen!","x"))</f>
        <v>Bitte Datum pflegen!</v>
      </c>
      <c r="E371" s="133" t="str">
        <f>IF(Food!$C370="","Bitte Lieferantenartikelnr. pflegen!",IF(LEN(Food!$C370)&gt;13,"Eingabe max. 13 Zeichen!","x"))</f>
        <v>Bitte Lieferantenartikelnr. pflegen!</v>
      </c>
      <c r="F371" s="133" t="str">
        <f>IF(Food!$D370="","o",IF(LEN(Food!$D370)&gt;13,"Eingabe max. 13 Zeichen!","x"))</f>
        <v>o</v>
      </c>
      <c r="G371" s="145" t="str">
        <f>IF(Food!$F370="","o",IF(ISNUMBER(Food!$F370)=FALSE,"Bitte Gewicht ohne Einheit pflegen!","x"))</f>
        <v>o</v>
      </c>
      <c r="H371" s="133" t="str">
        <f>IF(Food!$G370="","o",IF(ISNA(VLOOKUP(Food!$G370,Auswahlisten!$A:$A,1,0))=FALSE,"x","Bitte Gewichtseinheit korrekt pflegen!"))</f>
        <v>o</v>
      </c>
      <c r="I371" s="133" t="str">
        <f>IF(Food!$H370="","Bitte Steuer pflegen!",IF(OR(Food!$H370=7,Food!$H370=19),"x","Bitte nur 7 oder 19 pflegen!"))</f>
        <v>Bitte Steuer pflegen!</v>
      </c>
      <c r="J371" s="133" t="str">
        <f>IF(Food!$I370="","o",IF(Food!$I370="x","x","Bitte nur 'x' für Ja pflegen!"))</f>
        <v>o</v>
      </c>
      <c r="K371" s="145" t="str">
        <f>IF(Food!$L370="","o",IF(ISNUMBER(Food!$L370)=FALSE,"Bitte Temperatur von ohne Einheit pflegen!","x"))</f>
        <v>o</v>
      </c>
      <c r="L371" s="145" t="str">
        <f>IF(Food!$M370="","o",IF(ISNUMBER(Food!$M370)=FALSE,"Bitte Temperatur bis ohne Einheit pflegen!","x"))</f>
        <v>o</v>
      </c>
      <c r="M371" s="133" t="str">
        <f>IF(Food!$J370="","o",IF(Food!$J370="x","x","Bitte nur 'x' für Ja pflegen!"))</f>
        <v>o</v>
      </c>
      <c r="N371" s="133" t="str">
        <f>IF(Food!$P370="","Bitte Bruttogewicht pflegen!",IF(ISNUMBER(Food!$P370)=FALSE,"Bitte Bruttogwicht ohne Einheit pflegen!","x"))</f>
        <v>Bitte Bruttogewicht pflegen!</v>
      </c>
      <c r="O371" s="133" t="str">
        <f>IF(Food!$Q370="","Bitte Länge pflegen!",IF(ISNUMBER(Food!$Q370)=FALSE,"Bitte Länge ohne Einheit pflegen!","x"))</f>
        <v>Bitte Länge pflegen!</v>
      </c>
      <c r="P371" s="133" t="str">
        <f>IF(Food!$R370="","Bitte Breite pflegen!",IF(ISNUMBER(Food!$R370)=FALSE,"Bitte Breite ohne Einheit pflegen!","x"))</f>
        <v>Bitte Breite pflegen!</v>
      </c>
      <c r="Q371" s="133" t="str">
        <f>IF(Food!$S370="","Bitte Höhe pflegen!",IF(ISNUMBER(Food!$S370)=FALSE,"Bitte Höhe ohne Einheit pflegen!","x"))</f>
        <v>Bitte Höhe pflegen!</v>
      </c>
      <c r="R371" s="133" t="str">
        <f>IF(Food!$V370="","o",IF(ISNUMBER(Food!$V370)=FALSE,"Bitte Bruttogewicht ohne Einheit pflegen!","x"))</f>
        <v>o</v>
      </c>
      <c r="S371" s="133" t="str">
        <f>IF(Food!$W370="","o",IF(ISNUMBER(Food!$W370)=FALSE,"Bitte Länge ohne Einheit pflegen!","x"))</f>
        <v>o</v>
      </c>
      <c r="T371" s="133" t="str">
        <f>IF(Food!$X370="","o",IF(ISNUMBER(Food!$X370)=FALSE,"Bitte Länge ohne Einheit pflegen!","x"))</f>
        <v>o</v>
      </c>
      <c r="U371" s="133" t="str">
        <f>IF(Food!$Y370="","o",IF(ISNUMBER(Food!$Y370)=FALSE,"Bitte Länge ohne Einheit pflegen!","x"))</f>
        <v>o</v>
      </c>
      <c r="V371" s="133" t="str">
        <f>IF(Food!$AB370="","o",IF(ISNUMBER(Food!$AB370)=FALSE,"Bitte Bruttogewicht ohne Einheit pflegen!","x"))</f>
        <v>o</v>
      </c>
      <c r="W371" s="133" t="str">
        <f>IF(Food!$AC370="","o",IF(ISNUMBER(Food!$AC370)=FALSE,"Bitte Länge ohne Einheit pflegen!","x"))</f>
        <v>o</v>
      </c>
      <c r="X371" s="133" t="str">
        <f>IF(Food!$AD370="","o",IF(ISNUMBER(Food!$AD370)=FALSE,"Bitte Breite ohne Einheit pflegen!","x"))</f>
        <v>o</v>
      </c>
      <c r="Y371" s="133" t="str">
        <f>IF(Food!$AE370="","o",IF(ISNUMBER(Food!$AE370)=FALSE,"Bitte Höhe ohne Einheit pflegen!","x"))</f>
        <v>o</v>
      </c>
      <c r="Z371" s="133" t="str">
        <f>IF(Food!$AG370="","o",IF(ISNUMBER(Food!$AG370)=FALSE,"Bitte Bruttogewicht ohne Einheit pflegen!","x"))</f>
        <v>o</v>
      </c>
      <c r="AA371" s="133" t="str">
        <f>IF(Food!$AH370="","o",IF(ISNUMBER(Food!$AH370)=FALSE,"Bitte Länge ohne Einheit pflegen!","x"))</f>
        <v>o</v>
      </c>
      <c r="AB371" s="133" t="str">
        <f>IF(Food!$AI370="","o",IF(ISNUMBER(Food!$AI370)=FALSE,"Bitte Breite ohne Einheit pflegen!","x"))</f>
        <v>o</v>
      </c>
      <c r="AC371" s="133" t="str">
        <f>IF(Food!$AJ370="","o",IF(ISNUMBER(Food!$AJ370)=FALSE,"Bitte Höhe ohne Einheit pflegen!","x"))</f>
        <v>o</v>
      </c>
      <c r="AD371" s="133" t="str">
        <f>IF(Food!$AL370="","o",IF(ISNUMBER(Food!$AL370)=FALSE,"Bitte Bruttogewicht ohne Einheit pflegen!","x"))</f>
        <v>o</v>
      </c>
      <c r="AE371" s="133" t="str">
        <f>IF(Food!$AM370="","o",IF(ISNUMBER(Food!$AM370)=FALSE,"Bitte Länge ohne Einheit pflegen!","x"))</f>
        <v>o</v>
      </c>
      <c r="AF371" s="133" t="str">
        <f>IF(Food!$AN370="","o",IF(ISNUMBER(Food!$AN370)=FALSE,"Bitte Breite ohne Einheit pflegen!","x"))</f>
        <v>o</v>
      </c>
      <c r="AG371" s="133" t="str">
        <f>IF(Food!$AO370="","o",IF(ISNUMBER(Food!$AO370)=FALSE,"Bitte Höhe ohne Einheit pflegen!","x"))</f>
        <v>o</v>
      </c>
      <c r="AH371" s="133" t="str">
        <f>IF(Food!$BX370="","o",IF(Food!$BX370="x","x","Bitte nur 'x' für Ja pflegen!"))</f>
        <v>o</v>
      </c>
      <c r="AI371" s="133" t="str">
        <f>IF(Food!$BY370="","o",IF(ISNUMBER(Food!$BY370),"x","Bitte ausschließlich Zahlen pflegen!"))</f>
        <v>o</v>
      </c>
      <c r="AJ371" s="133" t="str">
        <f>IF(Food!$AR370="","Bitte Verpackungsart pflegen!",IF(Food!$AR370="","o",IF(ISNA(VLOOKUP(Food!$AR370,Auswahlisten!$D:$D,1,0))=FALSE,"x","Bitte Verpackungsart korrekt pflegen!")))</f>
        <v>Bitte Verpackungsart pflegen!</v>
      </c>
      <c r="AK371" s="133" t="str">
        <f>IF(Food!$AS370="","o",IF(ISNUMBER(Food!$AS370)=FALSE,"Bitte nur Anzahl der Tage pflegen!","x"))</f>
        <v>o</v>
      </c>
      <c r="AL371" s="133" t="str">
        <f>IF(Food!$AT370="","o",IF(ISNUMBER(Food!$AT370)=FALSE,"Bitte nur Anzahl der Tage pflegen!","x"))</f>
        <v>o</v>
      </c>
      <c r="AM371" s="133" t="str">
        <f>IF(Food!$AU370="","o",IF(ISNA(VLOOKUP(Food!$AU370,Auswahlisten!$H:$H,1,0))=FALSE,"x","Bitte Produktionsland korrekt pflegen!"))</f>
        <v>o</v>
      </c>
      <c r="AN371" s="133" t="str">
        <f>IF(Food!$AV370="","o",IF(ISNA(VLOOKUP(Food!$AV370,Auswahlisten!$I:$I,1,0))=FALSE,"x","Bitte Region korrekt pflegen!"))</f>
        <v>o</v>
      </c>
      <c r="AO371" s="133" t="str">
        <f>IF(Food!$AW370="","o",IF(LEN(Food!$AW370)&gt;8,"Eingabe max. 8 Zahlen!","x"))</f>
        <v>o</v>
      </c>
      <c r="AP371" s="133" t="str">
        <f>IF(Food!$CC370="","o",IF(Food!$CC370="x","x","Bitte nur 'x' für Ja pflegen!"))</f>
        <v>o</v>
      </c>
      <c r="AQ371" s="133" t="str">
        <f>IF(Food!$AY370="","o",IF(Food!$AY370="x","x","Bitte nur 'x' für Ja pflegen!"))</f>
        <v>o</v>
      </c>
      <c r="AR371" s="133" t="str">
        <f>IF(Food!$AZ370="","o",IF(Food!$AZ370="x","x","Bitte nur 'x' für Ja pflegen!"))</f>
        <v>o</v>
      </c>
      <c r="AS371" s="133" t="str">
        <f>IF(Food!$BA370="","o",IF(Food!$BA370="x","x","Bitte nur 'x' für Ja pflegen!"))</f>
        <v>o</v>
      </c>
      <c r="AT371" s="133" t="str">
        <f>IF(Food!$BB370="","o",IF(Food!$BB370="x","x","Bitte nur 'x' für Ja pflegen!"))</f>
        <v>o</v>
      </c>
      <c r="AU371" s="133" t="str">
        <f ca="1">IF(Food!$BC370="","o",IF(OR(LEFT(CELL("format",Food!$BC370),1)="S",LEFT(CELL("format",Food!$BC370),1)=".",LEFT(CELL("format",Food!$BC370),1)="F"),"x","Bitte ausschließlich Zahlen pflegen!"))</f>
        <v>o</v>
      </c>
      <c r="AV371" s="133" t="str">
        <f>IF(Food!$BD370="","o",IF(Food!$BD370="x","x","Bitte nur 'x' für Ja pflegen!"))</f>
        <v>o</v>
      </c>
      <c r="AW371" s="133" t="str">
        <f ca="1">IF(Food!$BE370="","o",IF(OR(LEFT(CELL("format",Food!$BE370),1)="S",LEFT(CELL("format",Food!$BE370),1)=".",LEFT(CELL("format",Food!$BE370),1)="F"),"x","Bitte ausschließlich Zahlen pflegen!"))</f>
        <v>o</v>
      </c>
      <c r="AX371" s="133" t="str">
        <f>IF(Food!$BF370="","o",IF(Food!$BF370="x","x","Bitte nur 'x' für Ja pflegen!"))</f>
        <v>o</v>
      </c>
      <c r="AY371" s="133" t="str">
        <f ca="1">IF(Food!$BG370="","o",IF(OR(LEFT(CELL("format",Food!$BG370),1)="S",LEFT(CELL("format",Food!$BG370),1)=".",LEFT(CELL("format",Food!$BG370),1)="F"),"x","Bitte ausschließlich Zahlen pflegen!"))</f>
        <v>o</v>
      </c>
      <c r="AZ371" s="133" t="str">
        <f>IF(Food!$BH370="","o",IF(Food!$BH370="x","x","Bitte nur 'x' für Ja pflegen!"))</f>
        <v>o</v>
      </c>
      <c r="BA371" s="133" t="str">
        <f ca="1">IF(Food!$BI370="","o",IF(OR(LEFT(CELL("format",Food!$BI370),1)="S",LEFT(CELL("format",Food!$BI370),1)=".",LEFT(CELL("format",Food!$BI370),1)="F"),"x","Bitte ausschließlich Zahlen pflegen!"))</f>
        <v>o</v>
      </c>
      <c r="BB371" s="133" t="str">
        <f>IF(Food!$BJ370="","o",IF(ISNUMBER(Food!$BJ370),"x","Bitte ausschließlich Zahlen pflegen!"))</f>
        <v>o</v>
      </c>
      <c r="BC371" s="133" t="str">
        <f ca="1">IF(Food!$BK370="","o",IF(OR(LEFT(CELL("format",Food!$BK370),1)="S",LEFT(CELL("format",Food!$BK370),1)=".",LEFT(CELL("format",Food!$BK370),1)="F"),"x","Bitte ausschließlich Zahlen pflegen!"))</f>
        <v>o</v>
      </c>
      <c r="BD371" s="133" t="str">
        <f>IF(Food!$BL370="","o",IF(ISNUMBER(Food!$BL370),"x","Bitte ausschließlich Zahlen pflegen!"))</f>
        <v>o</v>
      </c>
      <c r="BE371" s="133" t="str">
        <f>IF(Food!$BM370="","o",IF(ISNUMBER(Food!$BM370),"x","Bitte ausschließlich Zahlen pflegen!"))</f>
        <v>o</v>
      </c>
      <c r="BF371" s="133" t="str">
        <f>IF(Food!$BS370="","o",IF(ISNA(VLOOKUP(Food!$BS370,Auswahlisten!$H:$H,1,0))=FALSE,"x","Bitte Produktionsland korrekt pflegen!"))</f>
        <v>o</v>
      </c>
      <c r="BG371" s="133" t="str">
        <f>IF(Food!$BU370="","o",IF(ISNUMBER(Food!$BU370),"x","Bitte ausschließlich Zahlen pflegen!"))</f>
        <v>o</v>
      </c>
      <c r="BH371" s="133" t="str">
        <f>IF(Food!$BV370="","o",IF(ISNUMBER(Food!$BV370),"x","Bitte ausschließlich Zahlen pflegen!"))</f>
        <v>o</v>
      </c>
      <c r="BI371" s="133" t="str">
        <f>IF(Food!$BW370="","o",IF(ISNUMBER(Food!$BW370),"x","Bitte ausschließlich Zahlen pflegen!"))</f>
        <v>o</v>
      </c>
      <c r="BJ371" s="133" t="str">
        <f>IF(Food!$BZ370="","o",IF(ISNA(VLOOKUP(Food!$BZ370,Auswahlisten!$AE:$AE,1,0))=FALSE,"x","Bitte Pfandart korrekt pflegen!"))</f>
        <v>o</v>
      </c>
      <c r="BK371" s="133" t="str">
        <f>IF(Food!$CA370="","o",IF(ISNUMBER(Food!$CA370),"x","Bitte ausschließlich Zahlen pflegen!"))</f>
        <v>o</v>
      </c>
      <c r="BL371" s="133" t="str">
        <f>IF(Food!$CD370="","o",IF(ISNUMBER(Food!$CD370),"x","Bitte ausschließlich Zahlen pflegen!"))</f>
        <v>o</v>
      </c>
      <c r="BM371" s="133" t="str">
        <f>IF(Food!$CE370="","o",IF(ISNA(VLOOKUP(Food!$CE370,Auswahlisten!$A:$A,1,0))=FALSE,"x","Bitte Gewichtseinheit korrekt pflegen!"))</f>
        <v>o</v>
      </c>
      <c r="BN371" s="133" t="str">
        <f>IF(Food!$CF370="","o",IF(ISNUMBER(Food!$CF370),"x","Bitte ausschließlich Zahlen pflegen!"))</f>
        <v>o</v>
      </c>
      <c r="BO371" s="133" t="str">
        <f>IF(Food!$CG370="","o",IF(ISNUMBER(Food!$CG370),"x","Bitte ausschließlich Zahlen pflegen!"))</f>
        <v>o</v>
      </c>
      <c r="BP371" s="133" t="str">
        <f>IF(Food!$CH370="","o",IF(ISNA(VLOOKUP(Food!$CH370,Auswahlisten!$A:$A,1,0))=FALSE,"x","Bitte Gewichtseinheit korrekt pflegen!"))</f>
        <v>o</v>
      </c>
      <c r="BQ371" s="133" t="str">
        <f>IF(Food!$CI370="","o",IF(ISNA(VLOOKUP(Food!$CI370,Auswahlisten!$F:$F,1,0))=FALSE,"x","Bitte JuSchu korrekt pflegen!"))</f>
        <v>o</v>
      </c>
      <c r="BR371" s="133" t="str">
        <f>IF(Verpackung!$D370="","o",IF(ISNUMBER(Verpackung!$D370),"x","Bitte ausschließlich Zahlen pflegen!"))</f>
        <v>o</v>
      </c>
      <c r="BS371" s="133" t="str">
        <f>IF(Verpackung!$E370="","o",IF(ISNUMBER(Verpackung!$E370),"x","Bitte ausschließlich Zahlen pflegen!"))</f>
        <v>o</v>
      </c>
      <c r="BT371" s="133" t="str">
        <f>IF(Verpackung!$F370="","o",IF(ISNUMBER(Verpackung!$F370),"x","Bitte ausschließlich Zahlen pflegen!"))</f>
        <v>o</v>
      </c>
      <c r="BU371" s="133" t="str">
        <f>IF(Verpackung!$G370="","o",IF(ISNUMBER(Verpackung!$G370),"x","Bitte ausschließlich Zahlen pflegen!"))</f>
        <v>o</v>
      </c>
      <c r="BV371" s="133" t="str">
        <f>IF(Verpackung!$H370="","o",IF(ISNUMBER(Verpackung!$H370),"x","Bitte ausschließlich Zahlen pflegen!"))</f>
        <v>o</v>
      </c>
      <c r="BW371" s="133" t="str">
        <f>IF(Verpackung!$I370="","o",IF(ISNUMBER(Verpackung!$I370),"x","Bitte ausschließlich Zahlen pflegen!"))</f>
        <v>o</v>
      </c>
      <c r="BX371" s="133" t="str">
        <f>IF(Verpackung!$J370="","o",IF(ISNUMBER(Verpackung!$J370),"x","Bitte ausschließlich Zahlen pflegen!"))</f>
        <v>o</v>
      </c>
      <c r="BY371" s="133" t="str">
        <f>IF(Verpackung!$K370="","o",IF(ISNUMBER(Verpackung!$K370),"x","Bitte ausschließlich Zahlen pflegen!"))</f>
        <v>o</v>
      </c>
      <c r="BZ371" s="133" t="str">
        <f>IF('Kaufland intern'!D370="","o",IF(LEN('Kaufland intern'!D370)&gt;40,"Eingabe max. 40 Zeichen!","x"))</f>
        <v>o</v>
      </c>
      <c r="CA371" s="133" t="str">
        <f>IF('Kaufland intern'!F370="","o",IF(AND(ISNUMBER('Kaufland intern'!F370),'Kaufland intern'!F370&gt;=1000000,'Kaufland intern'!F370&lt;=9999999),"x","Bitte Eingabe prüfen!"))</f>
        <v>o</v>
      </c>
      <c r="CB371" s="133" t="str">
        <f>IF('Kaufland intern'!G370="","o",IF(LEN('Kaufland intern'!G370)&gt;18,"Eingabe max. 18 Zeichen!","x"))</f>
        <v>o</v>
      </c>
      <c r="CC371" s="133" t="str">
        <f>IF('Kaufland intern'!I370="","o",IF(LEN('Kaufland intern'!I370)&gt;3,"Eingabe max. 3 Zeichen!","x"))</f>
        <v>o</v>
      </c>
      <c r="CD371" s="133" t="str">
        <f>IF('Kaufland intern'!J370="","o",IF(LEN('Kaufland intern'!J370)&gt;6,"Eingabe max. 6 Zeichen!","x"))</f>
        <v>o</v>
      </c>
      <c r="CE371" s="133" t="str">
        <f>IF('Kaufland intern'!K370="","o",IF(LEN('Kaufland intern'!K370)&gt;4,"Eingabe max. 4 Zeichen!","x"))</f>
        <v>o</v>
      </c>
      <c r="CF371" s="133" t="str">
        <f>IF('Kaufland intern'!L370="","o",IF(ISNA(VLOOKUP('Kaufland intern'!L370,Auswahlisten!$Z:$Z,1,0))=FALSE,"x","Bitte Etikettenart korrekt pflegen!"))</f>
        <v>o</v>
      </c>
      <c r="CG371" s="133" t="str">
        <f>IF('Kaufland intern'!M370="","o",IF(LEN('Kaufland intern'!M370)&gt;20,"Eingabe max. 20 Zeichen!","x"))</f>
        <v>o</v>
      </c>
      <c r="CH371" s="133" t="str">
        <f>IF('Kaufland intern'!O370="","o",IF(LEN('Kaufland intern'!O370)&gt;20,"Eingabe max. 20 Zeichen!","x"))</f>
        <v>o</v>
      </c>
      <c r="CI371" s="133" t="str">
        <f>IF('Kaufland intern'!Q370="","o",IF(LEN('Kaufland intern'!Q370)&gt;20,"Eingabe max. 20 Zeichen!","x"))</f>
        <v>o</v>
      </c>
      <c r="CJ371" s="133" t="str">
        <f>IF('Kaufland intern'!S370="","o",IF(LEN('Kaufland intern'!S370)&gt;8,"Eingabe max. 8 Zeichen!","x"))</f>
        <v>o</v>
      </c>
      <c r="CK371" s="133" t="str">
        <f>IF('Kaufland intern'!U370="","o",IF(ISNA(VLOOKUP('Kaufland intern'!U370,Auswahlisten!$D:$D,1,0))=FALSE,"x","Bitte Verpackungsart korrekt pflegen!"))</f>
        <v>o</v>
      </c>
      <c r="CL371" s="133" t="str">
        <f>IF('Kaufland intern'!V370="","o",IF(ISNUMBER('Kaufland intern'!V370),"x","Bitte ausschließlich Zahlen pflegen!"))</f>
        <v>o</v>
      </c>
      <c r="CM371" s="133" t="str">
        <f>IF('Kaufland intern'!W370="","o",IF(ISNA(VLOOKUP('Kaufland intern'!W370,Auswahlisten!$AA:$AA,1,0))=FALSE,"x","Bitte Bezugsweg korrekt pflegen!"))</f>
        <v>o</v>
      </c>
      <c r="CN371" s="133" t="str">
        <f>IF('Kaufland intern'!X370="","o",IF(ISNA(VLOOKUP('Kaufland intern'!X370,Auswahlisten!$AB:$AB,1,0))=FALSE,"x","Bitte Bezugsvorschrift korrekt pflegen!"))</f>
        <v>o</v>
      </c>
      <c r="CO371" s="133" t="str">
        <f>IF('Kaufland intern'!Y370="","o",IF(ISNA(VLOOKUP('Kaufland intern'!Y370,Auswahlisten!$AC:$AC,1,0))=FALSE,"x","Bitte Sortimentsstufenlistung korrekt pflegen!"))</f>
        <v>o</v>
      </c>
      <c r="CP371" s="133" t="str">
        <f>IF('Kaufland intern'!Z370="","o",IF(LEN('Kaufland intern'!Z370)&lt;&gt;13,"Eingabe max. 13 Zahlen!","x"))</f>
        <v>o</v>
      </c>
      <c r="CQ371" s="133" t="str">
        <f>IF('Kaufland intern'!AA370="","o",IF(LEN('Kaufland intern'!AA370)&lt;&gt;13,"Eingabe max. 13 Zahlen!","x"))</f>
        <v>o</v>
      </c>
      <c r="CR371" s="133" t="str">
        <f>IF('Kaufland intern'!AB370="","o",IF(LEN('Kaufland intern'!AB370)&lt;&gt;13,"Eingabe max. 13 Zahlen!","x"))</f>
        <v>o</v>
      </c>
      <c r="CS371" s="133" t="str">
        <f>IF('Kaufland intern'!AC370="","o",IF('Kaufland intern'!AC370="x","x","Bitte nur 'x' für Ja pflegen!"))</f>
        <v>o</v>
      </c>
      <c r="CT371" s="133" t="str">
        <f>IF('Kaufland intern'!AD370="","o",IF('Kaufland intern'!AD370="x","x","Bitte nur 'x' für Ja pflegen!"))</f>
        <v>o</v>
      </c>
      <c r="CU371" s="133" t="str">
        <f>IF('Kaufland intern'!AE370="","o",IF('Kaufland intern'!AE370="x","x","Bitte nur 'x' für Ja pflegen!"))</f>
        <v>o</v>
      </c>
      <c r="CV371" s="133" t="str">
        <f>IF('Kaufland intern'!AF370="","o",IF('Kaufland intern'!AF370="x","x","Bitte nur 'x' für Ja pflegen!"))</f>
        <v>o</v>
      </c>
      <c r="CW371" s="133" t="str">
        <f>IF('Kaufland intern'!AG370="","o",IF('Kaufland intern'!AG370="x","x","Bitte nur 'x' für Ja pflegen!"))</f>
        <v>o</v>
      </c>
      <c r="CX371" s="133" t="str">
        <f>IF('Kaufland intern'!AH370="","o",IF('Kaufland intern'!AH370="x","x","Bitte nur 'x' für Ja pflegen!"))</f>
        <v>o</v>
      </c>
      <c r="CY371" s="133" t="str">
        <f>IF('Kaufland intern'!AI370="","o",IF(LEN('Kaufland intern'!AI370)&lt;&gt;11,"Eingabe 11 Zeichen!","x"))</f>
        <v>o</v>
      </c>
      <c r="CZ371" s="133" t="str">
        <f>IF('Kaufland intern'!AJ370="","o",IF(LEN('Kaufland intern'!AJ370)&lt;&gt;11,"Eingabe 11 Zeichen!","x"))</f>
        <v>o</v>
      </c>
      <c r="DA371" s="133" t="str">
        <f>IF('Kaufland intern'!AK370="","o",IF(LEN('Kaufland intern'!AK370)&lt;&gt;11,"Eingabe 11 Zeichen!","x"))</f>
        <v>o</v>
      </c>
      <c r="DB371" s="133" t="str">
        <f>IF('Kaufland intern'!AL370="","o",IF(LEN('Kaufland intern'!AL370)&lt;&gt;11,"Eingabe 11 Zeichen!","x"))</f>
        <v>o</v>
      </c>
      <c r="DC371" s="133" t="str">
        <f>IF('Kaufland intern'!AM370="","o",IF(LEN('Kaufland intern'!AM370)&lt;&gt;11,"Eingabe 11 Zeichen!","x"))</f>
        <v>o</v>
      </c>
      <c r="DD371" s="133" t="str">
        <f>IF('Kaufland intern'!AN370="","o",IF(LEN('Kaufland intern'!AN370)&lt;&gt;11,"Eingabe 11 Zeichen!","x"))</f>
        <v>o</v>
      </c>
    </row>
    <row r="372" spans="1:108" ht="30">
      <c r="A372" s="128">
        <f>Food!C371</f>
        <v>0</v>
      </c>
      <c r="B372" s="129">
        <f>Food!E371</f>
        <v>0</v>
      </c>
      <c r="C372" s="128">
        <f>Food!O371</f>
        <v>0</v>
      </c>
      <c r="D372" s="133" t="str">
        <f>IF(Food!$A371="","Bitte Datum pflegen!",IF(ISNUMBER(Food!$A371)=FALSE,"Bitte Datum überprüfen!","x"))</f>
        <v>Bitte Datum pflegen!</v>
      </c>
      <c r="E372" s="133" t="str">
        <f>IF(Food!$C371="","Bitte Lieferantenartikelnr. pflegen!",IF(LEN(Food!$C371)&gt;13,"Eingabe max. 13 Zeichen!","x"))</f>
        <v>Bitte Lieferantenartikelnr. pflegen!</v>
      </c>
      <c r="F372" s="133" t="str">
        <f>IF(Food!$D371="","o",IF(LEN(Food!$D371)&gt;13,"Eingabe max. 13 Zeichen!","x"))</f>
        <v>o</v>
      </c>
      <c r="G372" s="145" t="str">
        <f>IF(Food!$F371="","o",IF(ISNUMBER(Food!$F371)=FALSE,"Bitte Gewicht ohne Einheit pflegen!","x"))</f>
        <v>o</v>
      </c>
      <c r="H372" s="133" t="str">
        <f>IF(Food!$G371="","o",IF(ISNA(VLOOKUP(Food!$G371,Auswahlisten!$A:$A,1,0))=FALSE,"x","Bitte Gewichtseinheit korrekt pflegen!"))</f>
        <v>o</v>
      </c>
      <c r="I372" s="133" t="str">
        <f>IF(Food!$H371="","Bitte Steuer pflegen!",IF(OR(Food!$H371=7,Food!$H371=19),"x","Bitte nur 7 oder 19 pflegen!"))</f>
        <v>Bitte Steuer pflegen!</v>
      </c>
      <c r="J372" s="133" t="str">
        <f>IF(Food!$I371="","o",IF(Food!$I371="x","x","Bitte nur 'x' für Ja pflegen!"))</f>
        <v>o</v>
      </c>
      <c r="K372" s="145" t="str">
        <f>IF(Food!$L371="","o",IF(ISNUMBER(Food!$L371)=FALSE,"Bitte Temperatur von ohne Einheit pflegen!","x"))</f>
        <v>o</v>
      </c>
      <c r="L372" s="145" t="str">
        <f>IF(Food!$M371="","o",IF(ISNUMBER(Food!$M371)=FALSE,"Bitte Temperatur bis ohne Einheit pflegen!","x"))</f>
        <v>o</v>
      </c>
      <c r="M372" s="133" t="str">
        <f>IF(Food!$J371="","o",IF(Food!$J371="x","x","Bitte nur 'x' für Ja pflegen!"))</f>
        <v>o</v>
      </c>
      <c r="N372" s="133" t="str">
        <f>IF(Food!$P371="","Bitte Bruttogewicht pflegen!",IF(ISNUMBER(Food!$P371)=FALSE,"Bitte Bruttogwicht ohne Einheit pflegen!","x"))</f>
        <v>Bitte Bruttogewicht pflegen!</v>
      </c>
      <c r="O372" s="133" t="str">
        <f>IF(Food!$Q371="","Bitte Länge pflegen!",IF(ISNUMBER(Food!$Q371)=FALSE,"Bitte Länge ohne Einheit pflegen!","x"))</f>
        <v>Bitte Länge pflegen!</v>
      </c>
      <c r="P372" s="133" t="str">
        <f>IF(Food!$R371="","Bitte Breite pflegen!",IF(ISNUMBER(Food!$R371)=FALSE,"Bitte Breite ohne Einheit pflegen!","x"))</f>
        <v>Bitte Breite pflegen!</v>
      </c>
      <c r="Q372" s="133" t="str">
        <f>IF(Food!$S371="","Bitte Höhe pflegen!",IF(ISNUMBER(Food!$S371)=FALSE,"Bitte Höhe ohne Einheit pflegen!","x"))</f>
        <v>Bitte Höhe pflegen!</v>
      </c>
      <c r="R372" s="133" t="str">
        <f>IF(Food!$V371="","o",IF(ISNUMBER(Food!$V371)=FALSE,"Bitte Bruttogewicht ohne Einheit pflegen!","x"))</f>
        <v>o</v>
      </c>
      <c r="S372" s="133" t="str">
        <f>IF(Food!$W371="","o",IF(ISNUMBER(Food!$W371)=FALSE,"Bitte Länge ohne Einheit pflegen!","x"))</f>
        <v>o</v>
      </c>
      <c r="T372" s="133" t="str">
        <f>IF(Food!$X371="","o",IF(ISNUMBER(Food!$X371)=FALSE,"Bitte Länge ohne Einheit pflegen!","x"))</f>
        <v>o</v>
      </c>
      <c r="U372" s="133" t="str">
        <f>IF(Food!$Y371="","o",IF(ISNUMBER(Food!$Y371)=FALSE,"Bitte Länge ohne Einheit pflegen!","x"))</f>
        <v>o</v>
      </c>
      <c r="V372" s="133" t="str">
        <f>IF(Food!$AB371="","o",IF(ISNUMBER(Food!$AB371)=FALSE,"Bitte Bruttogewicht ohne Einheit pflegen!","x"))</f>
        <v>o</v>
      </c>
      <c r="W372" s="133" t="str">
        <f>IF(Food!$AC371="","o",IF(ISNUMBER(Food!$AC371)=FALSE,"Bitte Länge ohne Einheit pflegen!","x"))</f>
        <v>o</v>
      </c>
      <c r="X372" s="133" t="str">
        <f>IF(Food!$AD371="","o",IF(ISNUMBER(Food!$AD371)=FALSE,"Bitte Breite ohne Einheit pflegen!","x"))</f>
        <v>o</v>
      </c>
      <c r="Y372" s="133" t="str">
        <f>IF(Food!$AE371="","o",IF(ISNUMBER(Food!$AE371)=FALSE,"Bitte Höhe ohne Einheit pflegen!","x"))</f>
        <v>o</v>
      </c>
      <c r="Z372" s="133" t="str">
        <f>IF(Food!$AG371="","o",IF(ISNUMBER(Food!$AG371)=FALSE,"Bitte Bruttogewicht ohne Einheit pflegen!","x"))</f>
        <v>o</v>
      </c>
      <c r="AA372" s="133" t="str">
        <f>IF(Food!$AH371="","o",IF(ISNUMBER(Food!$AH371)=FALSE,"Bitte Länge ohne Einheit pflegen!","x"))</f>
        <v>o</v>
      </c>
      <c r="AB372" s="133" t="str">
        <f>IF(Food!$AI371="","o",IF(ISNUMBER(Food!$AI371)=FALSE,"Bitte Breite ohne Einheit pflegen!","x"))</f>
        <v>o</v>
      </c>
      <c r="AC372" s="133" t="str">
        <f>IF(Food!$AJ371="","o",IF(ISNUMBER(Food!$AJ371)=FALSE,"Bitte Höhe ohne Einheit pflegen!","x"))</f>
        <v>o</v>
      </c>
      <c r="AD372" s="133" t="str">
        <f>IF(Food!$AL371="","o",IF(ISNUMBER(Food!$AL371)=FALSE,"Bitte Bruttogewicht ohne Einheit pflegen!","x"))</f>
        <v>o</v>
      </c>
      <c r="AE372" s="133" t="str">
        <f>IF(Food!$AM371="","o",IF(ISNUMBER(Food!$AM371)=FALSE,"Bitte Länge ohne Einheit pflegen!","x"))</f>
        <v>o</v>
      </c>
      <c r="AF372" s="133" t="str">
        <f>IF(Food!$AN371="","o",IF(ISNUMBER(Food!$AN371)=FALSE,"Bitte Breite ohne Einheit pflegen!","x"))</f>
        <v>o</v>
      </c>
      <c r="AG372" s="133" t="str">
        <f>IF(Food!$AO371="","o",IF(ISNUMBER(Food!$AO371)=FALSE,"Bitte Höhe ohne Einheit pflegen!","x"))</f>
        <v>o</v>
      </c>
      <c r="AH372" s="133" t="str">
        <f>IF(Food!$BX371="","o",IF(Food!$BX371="x","x","Bitte nur 'x' für Ja pflegen!"))</f>
        <v>o</v>
      </c>
      <c r="AI372" s="133" t="str">
        <f>IF(Food!$BY371="","o",IF(ISNUMBER(Food!$BY371),"x","Bitte ausschließlich Zahlen pflegen!"))</f>
        <v>o</v>
      </c>
      <c r="AJ372" s="133" t="str">
        <f>IF(Food!$AR371="","Bitte Verpackungsart pflegen!",IF(Food!$AR371="","o",IF(ISNA(VLOOKUP(Food!$AR371,Auswahlisten!$D:$D,1,0))=FALSE,"x","Bitte Verpackungsart korrekt pflegen!")))</f>
        <v>Bitte Verpackungsart pflegen!</v>
      </c>
      <c r="AK372" s="133" t="str">
        <f>IF(Food!$AS371="","o",IF(ISNUMBER(Food!$AS371)=FALSE,"Bitte nur Anzahl der Tage pflegen!","x"))</f>
        <v>o</v>
      </c>
      <c r="AL372" s="133" t="str">
        <f>IF(Food!$AT371="","o",IF(ISNUMBER(Food!$AT371)=FALSE,"Bitte nur Anzahl der Tage pflegen!","x"))</f>
        <v>o</v>
      </c>
      <c r="AM372" s="133" t="str">
        <f>IF(Food!$AU371="","o",IF(ISNA(VLOOKUP(Food!$AU371,Auswahlisten!$H:$H,1,0))=FALSE,"x","Bitte Produktionsland korrekt pflegen!"))</f>
        <v>o</v>
      </c>
      <c r="AN372" s="133" t="str">
        <f>IF(Food!$AV371="","o",IF(ISNA(VLOOKUP(Food!$AV371,Auswahlisten!$I:$I,1,0))=FALSE,"x","Bitte Region korrekt pflegen!"))</f>
        <v>o</v>
      </c>
      <c r="AO372" s="133" t="str">
        <f>IF(Food!$AW371="","o",IF(LEN(Food!$AW371)&gt;8,"Eingabe max. 8 Zahlen!","x"))</f>
        <v>o</v>
      </c>
      <c r="AP372" s="133" t="str">
        <f>IF(Food!$CC371="","o",IF(Food!$CC371="x","x","Bitte nur 'x' für Ja pflegen!"))</f>
        <v>o</v>
      </c>
      <c r="AQ372" s="133" t="str">
        <f>IF(Food!$AY371="","o",IF(Food!$AY371="x","x","Bitte nur 'x' für Ja pflegen!"))</f>
        <v>o</v>
      </c>
      <c r="AR372" s="133" t="str">
        <f>IF(Food!$AZ371="","o",IF(Food!$AZ371="x","x","Bitte nur 'x' für Ja pflegen!"))</f>
        <v>o</v>
      </c>
      <c r="AS372" s="133" t="str">
        <f>IF(Food!$BA371="","o",IF(Food!$BA371="x","x","Bitte nur 'x' für Ja pflegen!"))</f>
        <v>o</v>
      </c>
      <c r="AT372" s="133" t="str">
        <f>IF(Food!$BB371="","o",IF(Food!$BB371="x","x","Bitte nur 'x' für Ja pflegen!"))</f>
        <v>o</v>
      </c>
      <c r="AU372" s="133" t="str">
        <f ca="1">IF(Food!$BC371="","o",IF(OR(LEFT(CELL("format",Food!$BC371),1)="S",LEFT(CELL("format",Food!$BC371),1)=".",LEFT(CELL("format",Food!$BC371),1)="F"),"x","Bitte ausschließlich Zahlen pflegen!"))</f>
        <v>o</v>
      </c>
      <c r="AV372" s="133" t="str">
        <f>IF(Food!$BD371="","o",IF(Food!$BD371="x","x","Bitte nur 'x' für Ja pflegen!"))</f>
        <v>o</v>
      </c>
      <c r="AW372" s="133" t="str">
        <f ca="1">IF(Food!$BE371="","o",IF(OR(LEFT(CELL("format",Food!$BE371),1)="S",LEFT(CELL("format",Food!$BE371),1)=".",LEFT(CELL("format",Food!$BE371),1)="F"),"x","Bitte ausschließlich Zahlen pflegen!"))</f>
        <v>o</v>
      </c>
      <c r="AX372" s="133" t="str">
        <f>IF(Food!$BF371="","o",IF(Food!$BF371="x","x","Bitte nur 'x' für Ja pflegen!"))</f>
        <v>o</v>
      </c>
      <c r="AY372" s="133" t="str">
        <f ca="1">IF(Food!$BG371="","o",IF(OR(LEFT(CELL("format",Food!$BG371),1)="S",LEFT(CELL("format",Food!$BG371),1)=".",LEFT(CELL("format",Food!$BG371),1)="F"),"x","Bitte ausschließlich Zahlen pflegen!"))</f>
        <v>o</v>
      </c>
      <c r="AZ372" s="133" t="str">
        <f>IF(Food!$BH371="","o",IF(Food!$BH371="x","x","Bitte nur 'x' für Ja pflegen!"))</f>
        <v>o</v>
      </c>
      <c r="BA372" s="133" t="str">
        <f ca="1">IF(Food!$BI371="","o",IF(OR(LEFT(CELL("format",Food!$BI371),1)="S",LEFT(CELL("format",Food!$BI371),1)=".",LEFT(CELL("format",Food!$BI371),1)="F"),"x","Bitte ausschließlich Zahlen pflegen!"))</f>
        <v>o</v>
      </c>
      <c r="BB372" s="133" t="str">
        <f>IF(Food!$BJ371="","o",IF(ISNUMBER(Food!$BJ371),"x","Bitte ausschließlich Zahlen pflegen!"))</f>
        <v>o</v>
      </c>
      <c r="BC372" s="133" t="str">
        <f ca="1">IF(Food!$BK371="","o",IF(OR(LEFT(CELL("format",Food!$BK371),1)="S",LEFT(CELL("format",Food!$BK371),1)=".",LEFT(CELL("format",Food!$BK371),1)="F"),"x","Bitte ausschließlich Zahlen pflegen!"))</f>
        <v>o</v>
      </c>
      <c r="BD372" s="133" t="str">
        <f>IF(Food!$BL371="","o",IF(ISNUMBER(Food!$BL371),"x","Bitte ausschließlich Zahlen pflegen!"))</f>
        <v>o</v>
      </c>
      <c r="BE372" s="133" t="str">
        <f>IF(Food!$BM371="","o",IF(ISNUMBER(Food!$BM371),"x","Bitte ausschließlich Zahlen pflegen!"))</f>
        <v>o</v>
      </c>
      <c r="BF372" s="133" t="str">
        <f>IF(Food!$BS371="","o",IF(ISNA(VLOOKUP(Food!$BS371,Auswahlisten!$H:$H,1,0))=FALSE,"x","Bitte Produktionsland korrekt pflegen!"))</f>
        <v>o</v>
      </c>
      <c r="BG372" s="133" t="str">
        <f>IF(Food!$BU371="","o",IF(ISNUMBER(Food!$BU371),"x","Bitte ausschließlich Zahlen pflegen!"))</f>
        <v>o</v>
      </c>
      <c r="BH372" s="133" t="str">
        <f>IF(Food!$BV371="","o",IF(ISNUMBER(Food!$BV371),"x","Bitte ausschließlich Zahlen pflegen!"))</f>
        <v>o</v>
      </c>
      <c r="BI372" s="133" t="str">
        <f>IF(Food!$BW371="","o",IF(ISNUMBER(Food!$BW371),"x","Bitte ausschließlich Zahlen pflegen!"))</f>
        <v>o</v>
      </c>
      <c r="BJ372" s="133" t="str">
        <f>IF(Food!$BZ371="","o",IF(ISNA(VLOOKUP(Food!$BZ371,Auswahlisten!$AE:$AE,1,0))=FALSE,"x","Bitte Pfandart korrekt pflegen!"))</f>
        <v>o</v>
      </c>
      <c r="BK372" s="133" t="str">
        <f>IF(Food!$CA371="","o",IF(ISNUMBER(Food!$CA371),"x","Bitte ausschließlich Zahlen pflegen!"))</f>
        <v>o</v>
      </c>
      <c r="BL372" s="133" t="str">
        <f>IF(Food!$CD371="","o",IF(ISNUMBER(Food!$CD371),"x","Bitte ausschließlich Zahlen pflegen!"))</f>
        <v>o</v>
      </c>
      <c r="BM372" s="133" t="str">
        <f>IF(Food!$CE371="","o",IF(ISNA(VLOOKUP(Food!$CE371,Auswahlisten!$A:$A,1,0))=FALSE,"x","Bitte Gewichtseinheit korrekt pflegen!"))</f>
        <v>o</v>
      </c>
      <c r="BN372" s="133" t="str">
        <f>IF(Food!$CF371="","o",IF(ISNUMBER(Food!$CF371),"x","Bitte ausschließlich Zahlen pflegen!"))</f>
        <v>o</v>
      </c>
      <c r="BO372" s="133" t="str">
        <f>IF(Food!$CG371="","o",IF(ISNUMBER(Food!$CG371),"x","Bitte ausschließlich Zahlen pflegen!"))</f>
        <v>o</v>
      </c>
      <c r="BP372" s="133" t="str">
        <f>IF(Food!$CH371="","o",IF(ISNA(VLOOKUP(Food!$CH371,Auswahlisten!$A:$A,1,0))=FALSE,"x","Bitte Gewichtseinheit korrekt pflegen!"))</f>
        <v>o</v>
      </c>
      <c r="BQ372" s="133" t="str">
        <f>IF(Food!$CI371="","o",IF(ISNA(VLOOKUP(Food!$CI371,Auswahlisten!$F:$F,1,0))=FALSE,"x","Bitte JuSchu korrekt pflegen!"))</f>
        <v>o</v>
      </c>
      <c r="BR372" s="133" t="str">
        <f>IF(Verpackung!$D371="","o",IF(ISNUMBER(Verpackung!$D371),"x","Bitte ausschließlich Zahlen pflegen!"))</f>
        <v>o</v>
      </c>
      <c r="BS372" s="133" t="str">
        <f>IF(Verpackung!$E371="","o",IF(ISNUMBER(Verpackung!$E371),"x","Bitte ausschließlich Zahlen pflegen!"))</f>
        <v>o</v>
      </c>
      <c r="BT372" s="133" t="str">
        <f>IF(Verpackung!$F371="","o",IF(ISNUMBER(Verpackung!$F371),"x","Bitte ausschließlich Zahlen pflegen!"))</f>
        <v>o</v>
      </c>
      <c r="BU372" s="133" t="str">
        <f>IF(Verpackung!$G371="","o",IF(ISNUMBER(Verpackung!$G371),"x","Bitte ausschließlich Zahlen pflegen!"))</f>
        <v>o</v>
      </c>
      <c r="BV372" s="133" t="str">
        <f>IF(Verpackung!$H371="","o",IF(ISNUMBER(Verpackung!$H371),"x","Bitte ausschließlich Zahlen pflegen!"))</f>
        <v>o</v>
      </c>
      <c r="BW372" s="133" t="str">
        <f>IF(Verpackung!$I371="","o",IF(ISNUMBER(Verpackung!$I371),"x","Bitte ausschließlich Zahlen pflegen!"))</f>
        <v>o</v>
      </c>
      <c r="BX372" s="133" t="str">
        <f>IF(Verpackung!$J371="","o",IF(ISNUMBER(Verpackung!$J371),"x","Bitte ausschließlich Zahlen pflegen!"))</f>
        <v>o</v>
      </c>
      <c r="BY372" s="133" t="str">
        <f>IF(Verpackung!$K371="","o",IF(ISNUMBER(Verpackung!$K371),"x","Bitte ausschließlich Zahlen pflegen!"))</f>
        <v>o</v>
      </c>
      <c r="BZ372" s="133" t="str">
        <f>IF('Kaufland intern'!D371="","o",IF(LEN('Kaufland intern'!D371)&gt;40,"Eingabe max. 40 Zeichen!","x"))</f>
        <v>o</v>
      </c>
      <c r="CA372" s="133" t="str">
        <f>IF('Kaufland intern'!F371="","o",IF(AND(ISNUMBER('Kaufland intern'!F371),'Kaufland intern'!F371&gt;=1000000,'Kaufland intern'!F371&lt;=9999999),"x","Bitte Eingabe prüfen!"))</f>
        <v>o</v>
      </c>
      <c r="CB372" s="133" t="str">
        <f>IF('Kaufland intern'!G371="","o",IF(LEN('Kaufland intern'!G371)&gt;18,"Eingabe max. 18 Zeichen!","x"))</f>
        <v>o</v>
      </c>
      <c r="CC372" s="133" t="str">
        <f>IF('Kaufland intern'!I371="","o",IF(LEN('Kaufland intern'!I371)&gt;3,"Eingabe max. 3 Zeichen!","x"))</f>
        <v>o</v>
      </c>
      <c r="CD372" s="133" t="str">
        <f>IF('Kaufland intern'!J371="","o",IF(LEN('Kaufland intern'!J371)&gt;6,"Eingabe max. 6 Zeichen!","x"))</f>
        <v>o</v>
      </c>
      <c r="CE372" s="133" t="str">
        <f>IF('Kaufland intern'!K371="","o",IF(LEN('Kaufland intern'!K371)&gt;4,"Eingabe max. 4 Zeichen!","x"))</f>
        <v>o</v>
      </c>
      <c r="CF372" s="133" t="str">
        <f>IF('Kaufland intern'!L371="","o",IF(ISNA(VLOOKUP('Kaufland intern'!L371,Auswahlisten!$Z:$Z,1,0))=FALSE,"x","Bitte Etikettenart korrekt pflegen!"))</f>
        <v>o</v>
      </c>
      <c r="CG372" s="133" t="str">
        <f>IF('Kaufland intern'!M371="","o",IF(LEN('Kaufland intern'!M371)&gt;20,"Eingabe max. 20 Zeichen!","x"))</f>
        <v>o</v>
      </c>
      <c r="CH372" s="133" t="str">
        <f>IF('Kaufland intern'!O371="","o",IF(LEN('Kaufland intern'!O371)&gt;20,"Eingabe max. 20 Zeichen!","x"))</f>
        <v>o</v>
      </c>
      <c r="CI372" s="133" t="str">
        <f>IF('Kaufland intern'!Q371="","o",IF(LEN('Kaufland intern'!Q371)&gt;20,"Eingabe max. 20 Zeichen!","x"))</f>
        <v>o</v>
      </c>
      <c r="CJ372" s="133" t="str">
        <f>IF('Kaufland intern'!S371="","o",IF(LEN('Kaufland intern'!S371)&gt;8,"Eingabe max. 8 Zeichen!","x"))</f>
        <v>o</v>
      </c>
      <c r="CK372" s="133" t="str">
        <f>IF('Kaufland intern'!U371="","o",IF(ISNA(VLOOKUP('Kaufland intern'!U371,Auswahlisten!$D:$D,1,0))=FALSE,"x","Bitte Verpackungsart korrekt pflegen!"))</f>
        <v>o</v>
      </c>
      <c r="CL372" s="133" t="str">
        <f>IF('Kaufland intern'!V371="","o",IF(ISNUMBER('Kaufland intern'!V371),"x","Bitte ausschließlich Zahlen pflegen!"))</f>
        <v>o</v>
      </c>
      <c r="CM372" s="133" t="str">
        <f>IF('Kaufland intern'!W371="","o",IF(ISNA(VLOOKUP('Kaufland intern'!W371,Auswahlisten!$AA:$AA,1,0))=FALSE,"x","Bitte Bezugsweg korrekt pflegen!"))</f>
        <v>o</v>
      </c>
      <c r="CN372" s="133" t="str">
        <f>IF('Kaufland intern'!X371="","o",IF(ISNA(VLOOKUP('Kaufland intern'!X371,Auswahlisten!$AB:$AB,1,0))=FALSE,"x","Bitte Bezugsvorschrift korrekt pflegen!"))</f>
        <v>o</v>
      </c>
      <c r="CO372" s="133" t="str">
        <f>IF('Kaufland intern'!Y371="","o",IF(ISNA(VLOOKUP('Kaufland intern'!Y371,Auswahlisten!$AC:$AC,1,0))=FALSE,"x","Bitte Sortimentsstufenlistung korrekt pflegen!"))</f>
        <v>o</v>
      </c>
      <c r="CP372" s="133" t="str">
        <f>IF('Kaufland intern'!Z371="","o",IF(LEN('Kaufland intern'!Z371)&lt;&gt;13,"Eingabe max. 13 Zahlen!","x"))</f>
        <v>o</v>
      </c>
      <c r="CQ372" s="133" t="str">
        <f>IF('Kaufland intern'!AA371="","o",IF(LEN('Kaufland intern'!AA371)&lt;&gt;13,"Eingabe max. 13 Zahlen!","x"))</f>
        <v>o</v>
      </c>
      <c r="CR372" s="133" t="str">
        <f>IF('Kaufland intern'!AB371="","o",IF(LEN('Kaufland intern'!AB371)&lt;&gt;13,"Eingabe max. 13 Zahlen!","x"))</f>
        <v>o</v>
      </c>
      <c r="CS372" s="133" t="str">
        <f>IF('Kaufland intern'!AC371="","o",IF('Kaufland intern'!AC371="x","x","Bitte nur 'x' für Ja pflegen!"))</f>
        <v>o</v>
      </c>
      <c r="CT372" s="133" t="str">
        <f>IF('Kaufland intern'!AD371="","o",IF('Kaufland intern'!AD371="x","x","Bitte nur 'x' für Ja pflegen!"))</f>
        <v>o</v>
      </c>
      <c r="CU372" s="133" t="str">
        <f>IF('Kaufland intern'!AE371="","o",IF('Kaufland intern'!AE371="x","x","Bitte nur 'x' für Ja pflegen!"))</f>
        <v>o</v>
      </c>
      <c r="CV372" s="133" t="str">
        <f>IF('Kaufland intern'!AF371="","o",IF('Kaufland intern'!AF371="x","x","Bitte nur 'x' für Ja pflegen!"))</f>
        <v>o</v>
      </c>
      <c r="CW372" s="133" t="str">
        <f>IF('Kaufland intern'!AG371="","o",IF('Kaufland intern'!AG371="x","x","Bitte nur 'x' für Ja pflegen!"))</f>
        <v>o</v>
      </c>
      <c r="CX372" s="133" t="str">
        <f>IF('Kaufland intern'!AH371="","o",IF('Kaufland intern'!AH371="x","x","Bitte nur 'x' für Ja pflegen!"))</f>
        <v>o</v>
      </c>
      <c r="CY372" s="133" t="str">
        <f>IF('Kaufland intern'!AI371="","o",IF(LEN('Kaufland intern'!AI371)&lt;&gt;11,"Eingabe 11 Zeichen!","x"))</f>
        <v>o</v>
      </c>
      <c r="CZ372" s="133" t="str">
        <f>IF('Kaufland intern'!AJ371="","o",IF(LEN('Kaufland intern'!AJ371)&lt;&gt;11,"Eingabe 11 Zeichen!","x"))</f>
        <v>o</v>
      </c>
      <c r="DA372" s="133" t="str">
        <f>IF('Kaufland intern'!AK371="","o",IF(LEN('Kaufland intern'!AK371)&lt;&gt;11,"Eingabe 11 Zeichen!","x"))</f>
        <v>o</v>
      </c>
      <c r="DB372" s="133" t="str">
        <f>IF('Kaufland intern'!AL371="","o",IF(LEN('Kaufland intern'!AL371)&lt;&gt;11,"Eingabe 11 Zeichen!","x"))</f>
        <v>o</v>
      </c>
      <c r="DC372" s="133" t="str">
        <f>IF('Kaufland intern'!AM371="","o",IF(LEN('Kaufland intern'!AM371)&lt;&gt;11,"Eingabe 11 Zeichen!","x"))</f>
        <v>o</v>
      </c>
      <c r="DD372" s="133" t="str">
        <f>IF('Kaufland intern'!AN371="","o",IF(LEN('Kaufland intern'!AN371)&lt;&gt;11,"Eingabe 11 Zeichen!","x"))</f>
        <v>o</v>
      </c>
    </row>
    <row r="373" spans="1:108" ht="30">
      <c r="A373" s="128">
        <f>Food!C372</f>
        <v>0</v>
      </c>
      <c r="B373" s="129">
        <f>Food!E372</f>
        <v>0</v>
      </c>
      <c r="C373" s="128">
        <f>Food!O372</f>
        <v>0</v>
      </c>
      <c r="D373" s="133" t="str">
        <f>IF(Food!$A372="","Bitte Datum pflegen!",IF(ISNUMBER(Food!$A372)=FALSE,"Bitte Datum überprüfen!","x"))</f>
        <v>Bitte Datum pflegen!</v>
      </c>
      <c r="E373" s="133" t="str">
        <f>IF(Food!$C372="","Bitte Lieferantenartikelnr. pflegen!",IF(LEN(Food!$C372)&gt;13,"Eingabe max. 13 Zeichen!","x"))</f>
        <v>Bitte Lieferantenartikelnr. pflegen!</v>
      </c>
      <c r="F373" s="133" t="str">
        <f>IF(Food!$D372="","o",IF(LEN(Food!$D372)&gt;13,"Eingabe max. 13 Zeichen!","x"))</f>
        <v>o</v>
      </c>
      <c r="G373" s="145" t="str">
        <f>IF(Food!$F372="","o",IF(ISNUMBER(Food!$F372)=FALSE,"Bitte Gewicht ohne Einheit pflegen!","x"))</f>
        <v>o</v>
      </c>
      <c r="H373" s="133" t="str">
        <f>IF(Food!$G372="","o",IF(ISNA(VLOOKUP(Food!$G372,Auswahlisten!$A:$A,1,0))=FALSE,"x","Bitte Gewichtseinheit korrekt pflegen!"))</f>
        <v>o</v>
      </c>
      <c r="I373" s="133" t="str">
        <f>IF(Food!$H372="","Bitte Steuer pflegen!",IF(OR(Food!$H372=7,Food!$H372=19),"x","Bitte nur 7 oder 19 pflegen!"))</f>
        <v>Bitte Steuer pflegen!</v>
      </c>
      <c r="J373" s="133" t="str">
        <f>IF(Food!$I372="","o",IF(Food!$I372="x","x","Bitte nur 'x' für Ja pflegen!"))</f>
        <v>o</v>
      </c>
      <c r="K373" s="145" t="str">
        <f>IF(Food!$L372="","o",IF(ISNUMBER(Food!$L372)=FALSE,"Bitte Temperatur von ohne Einheit pflegen!","x"))</f>
        <v>o</v>
      </c>
      <c r="L373" s="145" t="str">
        <f>IF(Food!$M372="","o",IF(ISNUMBER(Food!$M372)=FALSE,"Bitte Temperatur bis ohne Einheit pflegen!","x"))</f>
        <v>o</v>
      </c>
      <c r="M373" s="133" t="str">
        <f>IF(Food!$J372="","o",IF(Food!$J372="x","x","Bitte nur 'x' für Ja pflegen!"))</f>
        <v>o</v>
      </c>
      <c r="N373" s="133" t="str">
        <f>IF(Food!$P372="","Bitte Bruttogewicht pflegen!",IF(ISNUMBER(Food!$P372)=FALSE,"Bitte Bruttogwicht ohne Einheit pflegen!","x"))</f>
        <v>Bitte Bruttogewicht pflegen!</v>
      </c>
      <c r="O373" s="133" t="str">
        <f>IF(Food!$Q372="","Bitte Länge pflegen!",IF(ISNUMBER(Food!$Q372)=FALSE,"Bitte Länge ohne Einheit pflegen!","x"))</f>
        <v>Bitte Länge pflegen!</v>
      </c>
      <c r="P373" s="133" t="str">
        <f>IF(Food!$R372="","Bitte Breite pflegen!",IF(ISNUMBER(Food!$R372)=FALSE,"Bitte Breite ohne Einheit pflegen!","x"))</f>
        <v>Bitte Breite pflegen!</v>
      </c>
      <c r="Q373" s="133" t="str">
        <f>IF(Food!$S372="","Bitte Höhe pflegen!",IF(ISNUMBER(Food!$S372)=FALSE,"Bitte Höhe ohne Einheit pflegen!","x"))</f>
        <v>Bitte Höhe pflegen!</v>
      </c>
      <c r="R373" s="133" t="str">
        <f>IF(Food!$V372="","o",IF(ISNUMBER(Food!$V372)=FALSE,"Bitte Bruttogewicht ohne Einheit pflegen!","x"))</f>
        <v>o</v>
      </c>
      <c r="S373" s="133" t="str">
        <f>IF(Food!$W372="","o",IF(ISNUMBER(Food!$W372)=FALSE,"Bitte Länge ohne Einheit pflegen!","x"))</f>
        <v>o</v>
      </c>
      <c r="T373" s="133" t="str">
        <f>IF(Food!$X372="","o",IF(ISNUMBER(Food!$X372)=FALSE,"Bitte Länge ohne Einheit pflegen!","x"))</f>
        <v>o</v>
      </c>
      <c r="U373" s="133" t="str">
        <f>IF(Food!$Y372="","o",IF(ISNUMBER(Food!$Y372)=FALSE,"Bitte Länge ohne Einheit pflegen!","x"))</f>
        <v>o</v>
      </c>
      <c r="V373" s="133" t="str">
        <f>IF(Food!$AB372="","o",IF(ISNUMBER(Food!$AB372)=FALSE,"Bitte Bruttogewicht ohne Einheit pflegen!","x"))</f>
        <v>o</v>
      </c>
      <c r="W373" s="133" t="str">
        <f>IF(Food!$AC372="","o",IF(ISNUMBER(Food!$AC372)=FALSE,"Bitte Länge ohne Einheit pflegen!","x"))</f>
        <v>o</v>
      </c>
      <c r="X373" s="133" t="str">
        <f>IF(Food!$AD372="","o",IF(ISNUMBER(Food!$AD372)=FALSE,"Bitte Breite ohne Einheit pflegen!","x"))</f>
        <v>o</v>
      </c>
      <c r="Y373" s="133" t="str">
        <f>IF(Food!$AE372="","o",IF(ISNUMBER(Food!$AE372)=FALSE,"Bitte Höhe ohne Einheit pflegen!","x"))</f>
        <v>o</v>
      </c>
      <c r="Z373" s="133" t="str">
        <f>IF(Food!$AG372="","o",IF(ISNUMBER(Food!$AG372)=FALSE,"Bitte Bruttogewicht ohne Einheit pflegen!","x"))</f>
        <v>o</v>
      </c>
      <c r="AA373" s="133" t="str">
        <f>IF(Food!$AH372="","o",IF(ISNUMBER(Food!$AH372)=FALSE,"Bitte Länge ohne Einheit pflegen!","x"))</f>
        <v>o</v>
      </c>
      <c r="AB373" s="133" t="str">
        <f>IF(Food!$AI372="","o",IF(ISNUMBER(Food!$AI372)=FALSE,"Bitte Breite ohne Einheit pflegen!","x"))</f>
        <v>o</v>
      </c>
      <c r="AC373" s="133" t="str">
        <f>IF(Food!$AJ372="","o",IF(ISNUMBER(Food!$AJ372)=FALSE,"Bitte Höhe ohne Einheit pflegen!","x"))</f>
        <v>o</v>
      </c>
      <c r="AD373" s="133" t="str">
        <f>IF(Food!$AL372="","o",IF(ISNUMBER(Food!$AL372)=FALSE,"Bitte Bruttogewicht ohne Einheit pflegen!","x"))</f>
        <v>o</v>
      </c>
      <c r="AE373" s="133" t="str">
        <f>IF(Food!$AM372="","o",IF(ISNUMBER(Food!$AM372)=FALSE,"Bitte Länge ohne Einheit pflegen!","x"))</f>
        <v>o</v>
      </c>
      <c r="AF373" s="133" t="str">
        <f>IF(Food!$AN372="","o",IF(ISNUMBER(Food!$AN372)=FALSE,"Bitte Breite ohne Einheit pflegen!","x"))</f>
        <v>o</v>
      </c>
      <c r="AG373" s="133" t="str">
        <f>IF(Food!$AO372="","o",IF(ISNUMBER(Food!$AO372)=FALSE,"Bitte Höhe ohne Einheit pflegen!","x"))</f>
        <v>o</v>
      </c>
      <c r="AH373" s="133" t="str">
        <f>IF(Food!$BX372="","o",IF(Food!$BX372="x","x","Bitte nur 'x' für Ja pflegen!"))</f>
        <v>o</v>
      </c>
      <c r="AI373" s="133" t="str">
        <f>IF(Food!$BY372="","o",IF(ISNUMBER(Food!$BY372),"x","Bitte ausschließlich Zahlen pflegen!"))</f>
        <v>o</v>
      </c>
      <c r="AJ373" s="133" t="str">
        <f>IF(Food!$AR372="","Bitte Verpackungsart pflegen!",IF(Food!$AR372="","o",IF(ISNA(VLOOKUP(Food!$AR372,Auswahlisten!$D:$D,1,0))=FALSE,"x","Bitte Verpackungsart korrekt pflegen!")))</f>
        <v>Bitte Verpackungsart pflegen!</v>
      </c>
      <c r="AK373" s="133" t="str">
        <f>IF(Food!$AS372="","o",IF(ISNUMBER(Food!$AS372)=FALSE,"Bitte nur Anzahl der Tage pflegen!","x"))</f>
        <v>o</v>
      </c>
      <c r="AL373" s="133" t="str">
        <f>IF(Food!$AT372="","o",IF(ISNUMBER(Food!$AT372)=FALSE,"Bitte nur Anzahl der Tage pflegen!","x"))</f>
        <v>o</v>
      </c>
      <c r="AM373" s="133" t="str">
        <f>IF(Food!$AU372="","o",IF(ISNA(VLOOKUP(Food!$AU372,Auswahlisten!$H:$H,1,0))=FALSE,"x","Bitte Produktionsland korrekt pflegen!"))</f>
        <v>o</v>
      </c>
      <c r="AN373" s="133" t="str">
        <f>IF(Food!$AV372="","o",IF(ISNA(VLOOKUP(Food!$AV372,Auswahlisten!$I:$I,1,0))=FALSE,"x","Bitte Region korrekt pflegen!"))</f>
        <v>o</v>
      </c>
      <c r="AO373" s="133" t="str">
        <f>IF(Food!$AW372="","o",IF(LEN(Food!$AW372)&gt;8,"Eingabe max. 8 Zahlen!","x"))</f>
        <v>o</v>
      </c>
      <c r="AP373" s="133" t="str">
        <f>IF(Food!$CC372="","o",IF(Food!$CC372="x","x","Bitte nur 'x' für Ja pflegen!"))</f>
        <v>o</v>
      </c>
      <c r="AQ373" s="133" t="str">
        <f>IF(Food!$AY372="","o",IF(Food!$AY372="x","x","Bitte nur 'x' für Ja pflegen!"))</f>
        <v>o</v>
      </c>
      <c r="AR373" s="133" t="str">
        <f>IF(Food!$AZ372="","o",IF(Food!$AZ372="x","x","Bitte nur 'x' für Ja pflegen!"))</f>
        <v>o</v>
      </c>
      <c r="AS373" s="133" t="str">
        <f>IF(Food!$BA372="","o",IF(Food!$BA372="x","x","Bitte nur 'x' für Ja pflegen!"))</f>
        <v>o</v>
      </c>
      <c r="AT373" s="133" t="str">
        <f>IF(Food!$BB372="","o",IF(Food!$BB372="x","x","Bitte nur 'x' für Ja pflegen!"))</f>
        <v>o</v>
      </c>
      <c r="AU373" s="133" t="str">
        <f ca="1">IF(Food!$BC372="","o",IF(OR(LEFT(CELL("format",Food!$BC372),1)="S",LEFT(CELL("format",Food!$BC372),1)=".",LEFT(CELL("format",Food!$BC372),1)="F"),"x","Bitte ausschließlich Zahlen pflegen!"))</f>
        <v>o</v>
      </c>
      <c r="AV373" s="133" t="str">
        <f>IF(Food!$BD372="","o",IF(Food!$BD372="x","x","Bitte nur 'x' für Ja pflegen!"))</f>
        <v>o</v>
      </c>
      <c r="AW373" s="133" t="str">
        <f ca="1">IF(Food!$BE372="","o",IF(OR(LEFT(CELL("format",Food!$BE372),1)="S",LEFT(CELL("format",Food!$BE372),1)=".",LEFT(CELL("format",Food!$BE372),1)="F"),"x","Bitte ausschließlich Zahlen pflegen!"))</f>
        <v>o</v>
      </c>
      <c r="AX373" s="133" t="str">
        <f>IF(Food!$BF372="","o",IF(Food!$BF372="x","x","Bitte nur 'x' für Ja pflegen!"))</f>
        <v>o</v>
      </c>
      <c r="AY373" s="133" t="str">
        <f ca="1">IF(Food!$BG372="","o",IF(OR(LEFT(CELL("format",Food!$BG372),1)="S",LEFT(CELL("format",Food!$BG372),1)=".",LEFT(CELL("format",Food!$BG372),1)="F"),"x","Bitte ausschließlich Zahlen pflegen!"))</f>
        <v>o</v>
      </c>
      <c r="AZ373" s="133" t="str">
        <f>IF(Food!$BH372="","o",IF(Food!$BH372="x","x","Bitte nur 'x' für Ja pflegen!"))</f>
        <v>o</v>
      </c>
      <c r="BA373" s="133" t="str">
        <f ca="1">IF(Food!$BI372="","o",IF(OR(LEFT(CELL("format",Food!$BI372),1)="S",LEFT(CELL("format",Food!$BI372),1)=".",LEFT(CELL("format",Food!$BI372),1)="F"),"x","Bitte ausschließlich Zahlen pflegen!"))</f>
        <v>o</v>
      </c>
      <c r="BB373" s="133" t="str">
        <f>IF(Food!$BJ372="","o",IF(ISNUMBER(Food!$BJ372),"x","Bitte ausschließlich Zahlen pflegen!"))</f>
        <v>o</v>
      </c>
      <c r="BC373" s="133" t="str">
        <f ca="1">IF(Food!$BK372="","o",IF(OR(LEFT(CELL("format",Food!$BK372),1)="S",LEFT(CELL("format",Food!$BK372),1)=".",LEFT(CELL("format",Food!$BK372),1)="F"),"x","Bitte ausschließlich Zahlen pflegen!"))</f>
        <v>o</v>
      </c>
      <c r="BD373" s="133" t="str">
        <f>IF(Food!$BL372="","o",IF(ISNUMBER(Food!$BL372),"x","Bitte ausschließlich Zahlen pflegen!"))</f>
        <v>o</v>
      </c>
      <c r="BE373" s="133" t="str">
        <f>IF(Food!$BM372="","o",IF(ISNUMBER(Food!$BM372),"x","Bitte ausschließlich Zahlen pflegen!"))</f>
        <v>o</v>
      </c>
      <c r="BF373" s="133" t="str">
        <f>IF(Food!$BS372="","o",IF(ISNA(VLOOKUP(Food!$BS372,Auswahlisten!$H:$H,1,0))=FALSE,"x","Bitte Produktionsland korrekt pflegen!"))</f>
        <v>o</v>
      </c>
      <c r="BG373" s="133" t="str">
        <f>IF(Food!$BU372="","o",IF(ISNUMBER(Food!$BU372),"x","Bitte ausschließlich Zahlen pflegen!"))</f>
        <v>o</v>
      </c>
      <c r="BH373" s="133" t="str">
        <f>IF(Food!$BV372="","o",IF(ISNUMBER(Food!$BV372),"x","Bitte ausschließlich Zahlen pflegen!"))</f>
        <v>o</v>
      </c>
      <c r="BI373" s="133" t="str">
        <f>IF(Food!$BW372="","o",IF(ISNUMBER(Food!$BW372),"x","Bitte ausschließlich Zahlen pflegen!"))</f>
        <v>o</v>
      </c>
      <c r="BJ373" s="133" t="str">
        <f>IF(Food!$BZ372="","o",IF(ISNA(VLOOKUP(Food!$BZ372,Auswahlisten!$AE:$AE,1,0))=FALSE,"x","Bitte Pfandart korrekt pflegen!"))</f>
        <v>o</v>
      </c>
      <c r="BK373" s="133" t="str">
        <f>IF(Food!$CA372="","o",IF(ISNUMBER(Food!$CA372),"x","Bitte ausschließlich Zahlen pflegen!"))</f>
        <v>o</v>
      </c>
      <c r="BL373" s="133" t="str">
        <f>IF(Food!$CD372="","o",IF(ISNUMBER(Food!$CD372),"x","Bitte ausschließlich Zahlen pflegen!"))</f>
        <v>o</v>
      </c>
      <c r="BM373" s="133" t="str">
        <f>IF(Food!$CE372="","o",IF(ISNA(VLOOKUP(Food!$CE372,Auswahlisten!$A:$A,1,0))=FALSE,"x","Bitte Gewichtseinheit korrekt pflegen!"))</f>
        <v>o</v>
      </c>
      <c r="BN373" s="133" t="str">
        <f>IF(Food!$CF372="","o",IF(ISNUMBER(Food!$CF372),"x","Bitte ausschließlich Zahlen pflegen!"))</f>
        <v>o</v>
      </c>
      <c r="BO373" s="133" t="str">
        <f>IF(Food!$CG372="","o",IF(ISNUMBER(Food!$CG372),"x","Bitte ausschließlich Zahlen pflegen!"))</f>
        <v>o</v>
      </c>
      <c r="BP373" s="133" t="str">
        <f>IF(Food!$CH372="","o",IF(ISNA(VLOOKUP(Food!$CH372,Auswahlisten!$A:$A,1,0))=FALSE,"x","Bitte Gewichtseinheit korrekt pflegen!"))</f>
        <v>o</v>
      </c>
      <c r="BQ373" s="133" t="str">
        <f>IF(Food!$CI372="","o",IF(ISNA(VLOOKUP(Food!$CI372,Auswahlisten!$F:$F,1,0))=FALSE,"x","Bitte JuSchu korrekt pflegen!"))</f>
        <v>o</v>
      </c>
      <c r="BR373" s="133" t="str">
        <f>IF(Verpackung!$D372="","o",IF(ISNUMBER(Verpackung!$D372),"x","Bitte ausschließlich Zahlen pflegen!"))</f>
        <v>o</v>
      </c>
      <c r="BS373" s="133" t="str">
        <f>IF(Verpackung!$E372="","o",IF(ISNUMBER(Verpackung!$E372),"x","Bitte ausschließlich Zahlen pflegen!"))</f>
        <v>o</v>
      </c>
      <c r="BT373" s="133" t="str">
        <f>IF(Verpackung!$F372="","o",IF(ISNUMBER(Verpackung!$F372),"x","Bitte ausschließlich Zahlen pflegen!"))</f>
        <v>o</v>
      </c>
      <c r="BU373" s="133" t="str">
        <f>IF(Verpackung!$G372="","o",IF(ISNUMBER(Verpackung!$G372),"x","Bitte ausschließlich Zahlen pflegen!"))</f>
        <v>o</v>
      </c>
      <c r="BV373" s="133" t="str">
        <f>IF(Verpackung!$H372="","o",IF(ISNUMBER(Verpackung!$H372),"x","Bitte ausschließlich Zahlen pflegen!"))</f>
        <v>o</v>
      </c>
      <c r="BW373" s="133" t="str">
        <f>IF(Verpackung!$I372="","o",IF(ISNUMBER(Verpackung!$I372),"x","Bitte ausschließlich Zahlen pflegen!"))</f>
        <v>o</v>
      </c>
      <c r="BX373" s="133" t="str">
        <f>IF(Verpackung!$J372="","o",IF(ISNUMBER(Verpackung!$J372),"x","Bitte ausschließlich Zahlen pflegen!"))</f>
        <v>o</v>
      </c>
      <c r="BY373" s="133" t="str">
        <f>IF(Verpackung!$K372="","o",IF(ISNUMBER(Verpackung!$K372),"x","Bitte ausschließlich Zahlen pflegen!"))</f>
        <v>o</v>
      </c>
      <c r="BZ373" s="133" t="str">
        <f>IF('Kaufland intern'!D372="","o",IF(LEN('Kaufland intern'!D372)&gt;40,"Eingabe max. 40 Zeichen!","x"))</f>
        <v>o</v>
      </c>
      <c r="CA373" s="133" t="str">
        <f>IF('Kaufland intern'!F372="","o",IF(AND(ISNUMBER('Kaufland intern'!F372),'Kaufland intern'!F372&gt;=1000000,'Kaufland intern'!F372&lt;=9999999),"x","Bitte Eingabe prüfen!"))</f>
        <v>o</v>
      </c>
      <c r="CB373" s="133" t="str">
        <f>IF('Kaufland intern'!G372="","o",IF(LEN('Kaufland intern'!G372)&gt;18,"Eingabe max. 18 Zeichen!","x"))</f>
        <v>o</v>
      </c>
      <c r="CC373" s="133" t="str">
        <f>IF('Kaufland intern'!I372="","o",IF(LEN('Kaufland intern'!I372)&gt;3,"Eingabe max. 3 Zeichen!","x"))</f>
        <v>o</v>
      </c>
      <c r="CD373" s="133" t="str">
        <f>IF('Kaufland intern'!J372="","o",IF(LEN('Kaufland intern'!J372)&gt;6,"Eingabe max. 6 Zeichen!","x"))</f>
        <v>o</v>
      </c>
      <c r="CE373" s="133" t="str">
        <f>IF('Kaufland intern'!K372="","o",IF(LEN('Kaufland intern'!K372)&gt;4,"Eingabe max. 4 Zeichen!","x"))</f>
        <v>o</v>
      </c>
      <c r="CF373" s="133" t="str">
        <f>IF('Kaufland intern'!L372="","o",IF(ISNA(VLOOKUP('Kaufland intern'!L372,Auswahlisten!$Z:$Z,1,0))=FALSE,"x","Bitte Etikettenart korrekt pflegen!"))</f>
        <v>o</v>
      </c>
      <c r="CG373" s="133" t="str">
        <f>IF('Kaufland intern'!M372="","o",IF(LEN('Kaufland intern'!M372)&gt;20,"Eingabe max. 20 Zeichen!","x"))</f>
        <v>o</v>
      </c>
      <c r="CH373" s="133" t="str">
        <f>IF('Kaufland intern'!O372="","o",IF(LEN('Kaufland intern'!O372)&gt;20,"Eingabe max. 20 Zeichen!","x"))</f>
        <v>o</v>
      </c>
      <c r="CI373" s="133" t="str">
        <f>IF('Kaufland intern'!Q372="","o",IF(LEN('Kaufland intern'!Q372)&gt;20,"Eingabe max. 20 Zeichen!","x"))</f>
        <v>o</v>
      </c>
      <c r="CJ373" s="133" t="str">
        <f>IF('Kaufland intern'!S372="","o",IF(LEN('Kaufland intern'!S372)&gt;8,"Eingabe max. 8 Zeichen!","x"))</f>
        <v>o</v>
      </c>
      <c r="CK373" s="133" t="str">
        <f>IF('Kaufland intern'!U372="","o",IF(ISNA(VLOOKUP('Kaufland intern'!U372,Auswahlisten!$D:$D,1,0))=FALSE,"x","Bitte Verpackungsart korrekt pflegen!"))</f>
        <v>o</v>
      </c>
      <c r="CL373" s="133" t="str">
        <f>IF('Kaufland intern'!V372="","o",IF(ISNUMBER('Kaufland intern'!V372),"x","Bitte ausschließlich Zahlen pflegen!"))</f>
        <v>o</v>
      </c>
      <c r="CM373" s="133" t="str">
        <f>IF('Kaufland intern'!W372="","o",IF(ISNA(VLOOKUP('Kaufland intern'!W372,Auswahlisten!$AA:$AA,1,0))=FALSE,"x","Bitte Bezugsweg korrekt pflegen!"))</f>
        <v>o</v>
      </c>
      <c r="CN373" s="133" t="str">
        <f>IF('Kaufland intern'!X372="","o",IF(ISNA(VLOOKUP('Kaufland intern'!X372,Auswahlisten!$AB:$AB,1,0))=FALSE,"x","Bitte Bezugsvorschrift korrekt pflegen!"))</f>
        <v>o</v>
      </c>
      <c r="CO373" s="133" t="str">
        <f>IF('Kaufland intern'!Y372="","o",IF(ISNA(VLOOKUP('Kaufland intern'!Y372,Auswahlisten!$AC:$AC,1,0))=FALSE,"x","Bitte Sortimentsstufenlistung korrekt pflegen!"))</f>
        <v>o</v>
      </c>
      <c r="CP373" s="133" t="str">
        <f>IF('Kaufland intern'!Z372="","o",IF(LEN('Kaufland intern'!Z372)&lt;&gt;13,"Eingabe max. 13 Zahlen!","x"))</f>
        <v>o</v>
      </c>
      <c r="CQ373" s="133" t="str">
        <f>IF('Kaufland intern'!AA372="","o",IF(LEN('Kaufland intern'!AA372)&lt;&gt;13,"Eingabe max. 13 Zahlen!","x"))</f>
        <v>o</v>
      </c>
      <c r="CR373" s="133" t="str">
        <f>IF('Kaufland intern'!AB372="","o",IF(LEN('Kaufland intern'!AB372)&lt;&gt;13,"Eingabe max. 13 Zahlen!","x"))</f>
        <v>o</v>
      </c>
      <c r="CS373" s="133" t="str">
        <f>IF('Kaufland intern'!AC372="","o",IF('Kaufland intern'!AC372="x","x","Bitte nur 'x' für Ja pflegen!"))</f>
        <v>o</v>
      </c>
      <c r="CT373" s="133" t="str">
        <f>IF('Kaufland intern'!AD372="","o",IF('Kaufland intern'!AD372="x","x","Bitte nur 'x' für Ja pflegen!"))</f>
        <v>o</v>
      </c>
      <c r="CU373" s="133" t="str">
        <f>IF('Kaufland intern'!AE372="","o",IF('Kaufland intern'!AE372="x","x","Bitte nur 'x' für Ja pflegen!"))</f>
        <v>o</v>
      </c>
      <c r="CV373" s="133" t="str">
        <f>IF('Kaufland intern'!AF372="","o",IF('Kaufland intern'!AF372="x","x","Bitte nur 'x' für Ja pflegen!"))</f>
        <v>o</v>
      </c>
      <c r="CW373" s="133" t="str">
        <f>IF('Kaufland intern'!AG372="","o",IF('Kaufland intern'!AG372="x","x","Bitte nur 'x' für Ja pflegen!"))</f>
        <v>o</v>
      </c>
      <c r="CX373" s="133" t="str">
        <f>IF('Kaufland intern'!AH372="","o",IF('Kaufland intern'!AH372="x","x","Bitte nur 'x' für Ja pflegen!"))</f>
        <v>o</v>
      </c>
      <c r="CY373" s="133" t="str">
        <f>IF('Kaufland intern'!AI372="","o",IF(LEN('Kaufland intern'!AI372)&lt;&gt;11,"Eingabe 11 Zeichen!","x"))</f>
        <v>o</v>
      </c>
      <c r="CZ373" s="133" t="str">
        <f>IF('Kaufland intern'!AJ372="","o",IF(LEN('Kaufland intern'!AJ372)&lt;&gt;11,"Eingabe 11 Zeichen!","x"))</f>
        <v>o</v>
      </c>
      <c r="DA373" s="133" t="str">
        <f>IF('Kaufland intern'!AK372="","o",IF(LEN('Kaufland intern'!AK372)&lt;&gt;11,"Eingabe 11 Zeichen!","x"))</f>
        <v>o</v>
      </c>
      <c r="DB373" s="133" t="str">
        <f>IF('Kaufland intern'!AL372="","o",IF(LEN('Kaufland intern'!AL372)&lt;&gt;11,"Eingabe 11 Zeichen!","x"))</f>
        <v>o</v>
      </c>
      <c r="DC373" s="133" t="str">
        <f>IF('Kaufland intern'!AM372="","o",IF(LEN('Kaufland intern'!AM372)&lt;&gt;11,"Eingabe 11 Zeichen!","x"))</f>
        <v>o</v>
      </c>
      <c r="DD373" s="133" t="str">
        <f>IF('Kaufland intern'!AN372="","o",IF(LEN('Kaufland intern'!AN372)&lt;&gt;11,"Eingabe 11 Zeichen!","x"))</f>
        <v>o</v>
      </c>
    </row>
    <row r="374" spans="1:108" ht="30">
      <c r="A374" s="128">
        <f>Food!C373</f>
        <v>0</v>
      </c>
      <c r="B374" s="129">
        <f>Food!E373</f>
        <v>0</v>
      </c>
      <c r="C374" s="128">
        <f>Food!O373</f>
        <v>0</v>
      </c>
      <c r="D374" s="133" t="str">
        <f>IF(Food!$A373="","Bitte Datum pflegen!",IF(ISNUMBER(Food!$A373)=FALSE,"Bitte Datum überprüfen!","x"))</f>
        <v>Bitte Datum pflegen!</v>
      </c>
      <c r="E374" s="133" t="str">
        <f>IF(Food!$C373="","Bitte Lieferantenartikelnr. pflegen!",IF(LEN(Food!$C373)&gt;13,"Eingabe max. 13 Zeichen!","x"))</f>
        <v>Bitte Lieferantenartikelnr. pflegen!</v>
      </c>
      <c r="F374" s="133" t="str">
        <f>IF(Food!$D373="","o",IF(LEN(Food!$D373)&gt;13,"Eingabe max. 13 Zeichen!","x"))</f>
        <v>o</v>
      </c>
      <c r="G374" s="145" t="str">
        <f>IF(Food!$F373="","o",IF(ISNUMBER(Food!$F373)=FALSE,"Bitte Gewicht ohne Einheit pflegen!","x"))</f>
        <v>o</v>
      </c>
      <c r="H374" s="133" t="str">
        <f>IF(Food!$G373="","o",IF(ISNA(VLOOKUP(Food!$G373,Auswahlisten!$A:$A,1,0))=FALSE,"x","Bitte Gewichtseinheit korrekt pflegen!"))</f>
        <v>o</v>
      </c>
      <c r="I374" s="133" t="str">
        <f>IF(Food!$H373="","Bitte Steuer pflegen!",IF(OR(Food!$H373=7,Food!$H373=19),"x","Bitte nur 7 oder 19 pflegen!"))</f>
        <v>Bitte Steuer pflegen!</v>
      </c>
      <c r="J374" s="133" t="str">
        <f>IF(Food!$I373="","o",IF(Food!$I373="x","x","Bitte nur 'x' für Ja pflegen!"))</f>
        <v>o</v>
      </c>
      <c r="K374" s="145" t="str">
        <f>IF(Food!$L373="","o",IF(ISNUMBER(Food!$L373)=FALSE,"Bitte Temperatur von ohne Einheit pflegen!","x"))</f>
        <v>o</v>
      </c>
      <c r="L374" s="145" t="str">
        <f>IF(Food!$M373="","o",IF(ISNUMBER(Food!$M373)=FALSE,"Bitte Temperatur bis ohne Einheit pflegen!","x"))</f>
        <v>o</v>
      </c>
      <c r="M374" s="133" t="str">
        <f>IF(Food!$J373="","o",IF(Food!$J373="x","x","Bitte nur 'x' für Ja pflegen!"))</f>
        <v>o</v>
      </c>
      <c r="N374" s="133" t="str">
        <f>IF(Food!$P373="","Bitte Bruttogewicht pflegen!",IF(ISNUMBER(Food!$P373)=FALSE,"Bitte Bruttogwicht ohne Einheit pflegen!","x"))</f>
        <v>Bitte Bruttogewicht pflegen!</v>
      </c>
      <c r="O374" s="133" t="str">
        <f>IF(Food!$Q373="","Bitte Länge pflegen!",IF(ISNUMBER(Food!$Q373)=FALSE,"Bitte Länge ohne Einheit pflegen!","x"))</f>
        <v>Bitte Länge pflegen!</v>
      </c>
      <c r="P374" s="133" t="str">
        <f>IF(Food!$R373="","Bitte Breite pflegen!",IF(ISNUMBER(Food!$R373)=FALSE,"Bitte Breite ohne Einheit pflegen!","x"))</f>
        <v>Bitte Breite pflegen!</v>
      </c>
      <c r="Q374" s="133" t="str">
        <f>IF(Food!$S373="","Bitte Höhe pflegen!",IF(ISNUMBER(Food!$S373)=FALSE,"Bitte Höhe ohne Einheit pflegen!","x"))</f>
        <v>Bitte Höhe pflegen!</v>
      </c>
      <c r="R374" s="133" t="str">
        <f>IF(Food!$V373="","o",IF(ISNUMBER(Food!$V373)=FALSE,"Bitte Bruttogewicht ohne Einheit pflegen!","x"))</f>
        <v>o</v>
      </c>
      <c r="S374" s="133" t="str">
        <f>IF(Food!$W373="","o",IF(ISNUMBER(Food!$W373)=FALSE,"Bitte Länge ohne Einheit pflegen!","x"))</f>
        <v>o</v>
      </c>
      <c r="T374" s="133" t="str">
        <f>IF(Food!$X373="","o",IF(ISNUMBER(Food!$X373)=FALSE,"Bitte Länge ohne Einheit pflegen!","x"))</f>
        <v>o</v>
      </c>
      <c r="U374" s="133" t="str">
        <f>IF(Food!$Y373="","o",IF(ISNUMBER(Food!$Y373)=FALSE,"Bitte Länge ohne Einheit pflegen!","x"))</f>
        <v>o</v>
      </c>
      <c r="V374" s="133" t="str">
        <f>IF(Food!$AB373="","o",IF(ISNUMBER(Food!$AB373)=FALSE,"Bitte Bruttogewicht ohne Einheit pflegen!","x"))</f>
        <v>o</v>
      </c>
      <c r="W374" s="133" t="str">
        <f>IF(Food!$AC373="","o",IF(ISNUMBER(Food!$AC373)=FALSE,"Bitte Länge ohne Einheit pflegen!","x"))</f>
        <v>o</v>
      </c>
      <c r="X374" s="133" t="str">
        <f>IF(Food!$AD373="","o",IF(ISNUMBER(Food!$AD373)=FALSE,"Bitte Breite ohne Einheit pflegen!","x"))</f>
        <v>o</v>
      </c>
      <c r="Y374" s="133" t="str">
        <f>IF(Food!$AE373="","o",IF(ISNUMBER(Food!$AE373)=FALSE,"Bitte Höhe ohne Einheit pflegen!","x"))</f>
        <v>o</v>
      </c>
      <c r="Z374" s="133" t="str">
        <f>IF(Food!$AG373="","o",IF(ISNUMBER(Food!$AG373)=FALSE,"Bitte Bruttogewicht ohne Einheit pflegen!","x"))</f>
        <v>o</v>
      </c>
      <c r="AA374" s="133" t="str">
        <f>IF(Food!$AH373="","o",IF(ISNUMBER(Food!$AH373)=FALSE,"Bitte Länge ohne Einheit pflegen!","x"))</f>
        <v>o</v>
      </c>
      <c r="AB374" s="133" t="str">
        <f>IF(Food!$AI373="","o",IF(ISNUMBER(Food!$AI373)=FALSE,"Bitte Breite ohne Einheit pflegen!","x"))</f>
        <v>o</v>
      </c>
      <c r="AC374" s="133" t="str">
        <f>IF(Food!$AJ373="","o",IF(ISNUMBER(Food!$AJ373)=FALSE,"Bitte Höhe ohne Einheit pflegen!","x"))</f>
        <v>o</v>
      </c>
      <c r="AD374" s="133" t="str">
        <f>IF(Food!$AL373="","o",IF(ISNUMBER(Food!$AL373)=FALSE,"Bitte Bruttogewicht ohne Einheit pflegen!","x"))</f>
        <v>o</v>
      </c>
      <c r="AE374" s="133" t="str">
        <f>IF(Food!$AM373="","o",IF(ISNUMBER(Food!$AM373)=FALSE,"Bitte Länge ohne Einheit pflegen!","x"))</f>
        <v>o</v>
      </c>
      <c r="AF374" s="133" t="str">
        <f>IF(Food!$AN373="","o",IF(ISNUMBER(Food!$AN373)=FALSE,"Bitte Breite ohne Einheit pflegen!","x"))</f>
        <v>o</v>
      </c>
      <c r="AG374" s="133" t="str">
        <f>IF(Food!$AO373="","o",IF(ISNUMBER(Food!$AO373)=FALSE,"Bitte Höhe ohne Einheit pflegen!","x"))</f>
        <v>o</v>
      </c>
      <c r="AH374" s="133" t="str">
        <f>IF(Food!$BX373="","o",IF(Food!$BX373="x","x","Bitte nur 'x' für Ja pflegen!"))</f>
        <v>o</v>
      </c>
      <c r="AI374" s="133" t="str">
        <f>IF(Food!$BY373="","o",IF(ISNUMBER(Food!$BY373),"x","Bitte ausschließlich Zahlen pflegen!"))</f>
        <v>o</v>
      </c>
      <c r="AJ374" s="133" t="str">
        <f>IF(Food!$AR373="","Bitte Verpackungsart pflegen!",IF(Food!$AR373="","o",IF(ISNA(VLOOKUP(Food!$AR373,Auswahlisten!$D:$D,1,0))=FALSE,"x","Bitte Verpackungsart korrekt pflegen!")))</f>
        <v>Bitte Verpackungsart pflegen!</v>
      </c>
      <c r="AK374" s="133" t="str">
        <f>IF(Food!$AS373="","o",IF(ISNUMBER(Food!$AS373)=FALSE,"Bitte nur Anzahl der Tage pflegen!","x"))</f>
        <v>o</v>
      </c>
      <c r="AL374" s="133" t="str">
        <f>IF(Food!$AT373="","o",IF(ISNUMBER(Food!$AT373)=FALSE,"Bitte nur Anzahl der Tage pflegen!","x"))</f>
        <v>o</v>
      </c>
      <c r="AM374" s="133" t="str">
        <f>IF(Food!$AU373="","o",IF(ISNA(VLOOKUP(Food!$AU373,Auswahlisten!$H:$H,1,0))=FALSE,"x","Bitte Produktionsland korrekt pflegen!"))</f>
        <v>o</v>
      </c>
      <c r="AN374" s="133" t="str">
        <f>IF(Food!$AV373="","o",IF(ISNA(VLOOKUP(Food!$AV373,Auswahlisten!$I:$I,1,0))=FALSE,"x","Bitte Region korrekt pflegen!"))</f>
        <v>o</v>
      </c>
      <c r="AO374" s="133" t="str">
        <f>IF(Food!$AW373="","o",IF(LEN(Food!$AW373)&gt;8,"Eingabe max. 8 Zahlen!","x"))</f>
        <v>o</v>
      </c>
      <c r="AP374" s="133" t="str">
        <f>IF(Food!$CC373="","o",IF(Food!$CC373="x","x","Bitte nur 'x' für Ja pflegen!"))</f>
        <v>o</v>
      </c>
      <c r="AQ374" s="133" t="str">
        <f>IF(Food!$AY373="","o",IF(Food!$AY373="x","x","Bitte nur 'x' für Ja pflegen!"))</f>
        <v>o</v>
      </c>
      <c r="AR374" s="133" t="str">
        <f>IF(Food!$AZ373="","o",IF(Food!$AZ373="x","x","Bitte nur 'x' für Ja pflegen!"))</f>
        <v>o</v>
      </c>
      <c r="AS374" s="133" t="str">
        <f>IF(Food!$BA373="","o",IF(Food!$BA373="x","x","Bitte nur 'x' für Ja pflegen!"))</f>
        <v>o</v>
      </c>
      <c r="AT374" s="133" t="str">
        <f>IF(Food!$BB373="","o",IF(Food!$BB373="x","x","Bitte nur 'x' für Ja pflegen!"))</f>
        <v>o</v>
      </c>
      <c r="AU374" s="133" t="str">
        <f ca="1">IF(Food!$BC373="","o",IF(OR(LEFT(CELL("format",Food!$BC373),1)="S",LEFT(CELL("format",Food!$BC373),1)=".",LEFT(CELL("format",Food!$BC373),1)="F"),"x","Bitte ausschließlich Zahlen pflegen!"))</f>
        <v>o</v>
      </c>
      <c r="AV374" s="133" t="str">
        <f>IF(Food!$BD373="","o",IF(Food!$BD373="x","x","Bitte nur 'x' für Ja pflegen!"))</f>
        <v>o</v>
      </c>
      <c r="AW374" s="133" t="str">
        <f ca="1">IF(Food!$BE373="","o",IF(OR(LEFT(CELL("format",Food!$BE373),1)="S",LEFT(CELL("format",Food!$BE373),1)=".",LEFT(CELL("format",Food!$BE373),1)="F"),"x","Bitte ausschließlich Zahlen pflegen!"))</f>
        <v>o</v>
      </c>
      <c r="AX374" s="133" t="str">
        <f>IF(Food!$BF373="","o",IF(Food!$BF373="x","x","Bitte nur 'x' für Ja pflegen!"))</f>
        <v>o</v>
      </c>
      <c r="AY374" s="133" t="str">
        <f ca="1">IF(Food!$BG373="","o",IF(OR(LEFT(CELL("format",Food!$BG373),1)="S",LEFT(CELL("format",Food!$BG373),1)=".",LEFT(CELL("format",Food!$BG373),1)="F"),"x","Bitte ausschließlich Zahlen pflegen!"))</f>
        <v>o</v>
      </c>
      <c r="AZ374" s="133" t="str">
        <f>IF(Food!$BH373="","o",IF(Food!$BH373="x","x","Bitte nur 'x' für Ja pflegen!"))</f>
        <v>o</v>
      </c>
      <c r="BA374" s="133" t="str">
        <f ca="1">IF(Food!$BI373="","o",IF(OR(LEFT(CELL("format",Food!$BI373),1)="S",LEFT(CELL("format",Food!$BI373),1)=".",LEFT(CELL("format",Food!$BI373),1)="F"),"x","Bitte ausschließlich Zahlen pflegen!"))</f>
        <v>o</v>
      </c>
      <c r="BB374" s="133" t="str">
        <f>IF(Food!$BJ373="","o",IF(ISNUMBER(Food!$BJ373),"x","Bitte ausschließlich Zahlen pflegen!"))</f>
        <v>o</v>
      </c>
      <c r="BC374" s="133" t="str">
        <f ca="1">IF(Food!$BK373="","o",IF(OR(LEFT(CELL("format",Food!$BK373),1)="S",LEFT(CELL("format",Food!$BK373),1)=".",LEFT(CELL("format",Food!$BK373),1)="F"),"x","Bitte ausschließlich Zahlen pflegen!"))</f>
        <v>o</v>
      </c>
      <c r="BD374" s="133" t="str">
        <f>IF(Food!$BL373="","o",IF(ISNUMBER(Food!$BL373),"x","Bitte ausschließlich Zahlen pflegen!"))</f>
        <v>o</v>
      </c>
      <c r="BE374" s="133" t="str">
        <f>IF(Food!$BM373="","o",IF(ISNUMBER(Food!$BM373),"x","Bitte ausschließlich Zahlen pflegen!"))</f>
        <v>o</v>
      </c>
      <c r="BF374" s="133" t="str">
        <f>IF(Food!$BS373="","o",IF(ISNA(VLOOKUP(Food!$BS373,Auswahlisten!$H:$H,1,0))=FALSE,"x","Bitte Produktionsland korrekt pflegen!"))</f>
        <v>o</v>
      </c>
      <c r="BG374" s="133" t="str">
        <f>IF(Food!$BU373="","o",IF(ISNUMBER(Food!$BU373),"x","Bitte ausschließlich Zahlen pflegen!"))</f>
        <v>o</v>
      </c>
      <c r="BH374" s="133" t="str">
        <f>IF(Food!$BV373="","o",IF(ISNUMBER(Food!$BV373),"x","Bitte ausschließlich Zahlen pflegen!"))</f>
        <v>o</v>
      </c>
      <c r="BI374" s="133" t="str">
        <f>IF(Food!$BW373="","o",IF(ISNUMBER(Food!$BW373),"x","Bitte ausschließlich Zahlen pflegen!"))</f>
        <v>o</v>
      </c>
      <c r="BJ374" s="133" t="str">
        <f>IF(Food!$BZ373="","o",IF(ISNA(VLOOKUP(Food!$BZ373,Auswahlisten!$AE:$AE,1,0))=FALSE,"x","Bitte Pfandart korrekt pflegen!"))</f>
        <v>o</v>
      </c>
      <c r="BK374" s="133" t="str">
        <f>IF(Food!$CA373="","o",IF(ISNUMBER(Food!$CA373),"x","Bitte ausschließlich Zahlen pflegen!"))</f>
        <v>o</v>
      </c>
      <c r="BL374" s="133" t="str">
        <f>IF(Food!$CD373="","o",IF(ISNUMBER(Food!$CD373),"x","Bitte ausschließlich Zahlen pflegen!"))</f>
        <v>o</v>
      </c>
      <c r="BM374" s="133" t="str">
        <f>IF(Food!$CE373="","o",IF(ISNA(VLOOKUP(Food!$CE373,Auswahlisten!$A:$A,1,0))=FALSE,"x","Bitte Gewichtseinheit korrekt pflegen!"))</f>
        <v>o</v>
      </c>
      <c r="BN374" s="133" t="str">
        <f>IF(Food!$CF373="","o",IF(ISNUMBER(Food!$CF373),"x","Bitte ausschließlich Zahlen pflegen!"))</f>
        <v>o</v>
      </c>
      <c r="BO374" s="133" t="str">
        <f>IF(Food!$CG373="","o",IF(ISNUMBER(Food!$CG373),"x","Bitte ausschließlich Zahlen pflegen!"))</f>
        <v>o</v>
      </c>
      <c r="BP374" s="133" t="str">
        <f>IF(Food!$CH373="","o",IF(ISNA(VLOOKUP(Food!$CH373,Auswahlisten!$A:$A,1,0))=FALSE,"x","Bitte Gewichtseinheit korrekt pflegen!"))</f>
        <v>o</v>
      </c>
      <c r="BQ374" s="133" t="str">
        <f>IF(Food!$CI373="","o",IF(ISNA(VLOOKUP(Food!$CI373,Auswahlisten!$F:$F,1,0))=FALSE,"x","Bitte JuSchu korrekt pflegen!"))</f>
        <v>o</v>
      </c>
      <c r="BR374" s="133" t="str">
        <f>IF(Verpackung!$D373="","o",IF(ISNUMBER(Verpackung!$D373),"x","Bitte ausschließlich Zahlen pflegen!"))</f>
        <v>o</v>
      </c>
      <c r="BS374" s="133" t="str">
        <f>IF(Verpackung!$E373="","o",IF(ISNUMBER(Verpackung!$E373),"x","Bitte ausschließlich Zahlen pflegen!"))</f>
        <v>o</v>
      </c>
      <c r="BT374" s="133" t="str">
        <f>IF(Verpackung!$F373="","o",IF(ISNUMBER(Verpackung!$F373),"x","Bitte ausschließlich Zahlen pflegen!"))</f>
        <v>o</v>
      </c>
      <c r="BU374" s="133" t="str">
        <f>IF(Verpackung!$G373="","o",IF(ISNUMBER(Verpackung!$G373),"x","Bitte ausschließlich Zahlen pflegen!"))</f>
        <v>o</v>
      </c>
      <c r="BV374" s="133" t="str">
        <f>IF(Verpackung!$H373="","o",IF(ISNUMBER(Verpackung!$H373),"x","Bitte ausschließlich Zahlen pflegen!"))</f>
        <v>o</v>
      </c>
      <c r="BW374" s="133" t="str">
        <f>IF(Verpackung!$I373="","o",IF(ISNUMBER(Verpackung!$I373),"x","Bitte ausschließlich Zahlen pflegen!"))</f>
        <v>o</v>
      </c>
      <c r="BX374" s="133" t="str">
        <f>IF(Verpackung!$J373="","o",IF(ISNUMBER(Verpackung!$J373),"x","Bitte ausschließlich Zahlen pflegen!"))</f>
        <v>o</v>
      </c>
      <c r="BY374" s="133" t="str">
        <f>IF(Verpackung!$K373="","o",IF(ISNUMBER(Verpackung!$K373),"x","Bitte ausschließlich Zahlen pflegen!"))</f>
        <v>o</v>
      </c>
      <c r="BZ374" s="133" t="str">
        <f>IF('Kaufland intern'!D373="","o",IF(LEN('Kaufland intern'!D373)&gt;40,"Eingabe max. 40 Zeichen!","x"))</f>
        <v>o</v>
      </c>
      <c r="CA374" s="133" t="str">
        <f>IF('Kaufland intern'!F373="","o",IF(AND(ISNUMBER('Kaufland intern'!F373),'Kaufland intern'!F373&gt;=1000000,'Kaufland intern'!F373&lt;=9999999),"x","Bitte Eingabe prüfen!"))</f>
        <v>o</v>
      </c>
      <c r="CB374" s="133" t="str">
        <f>IF('Kaufland intern'!G373="","o",IF(LEN('Kaufland intern'!G373)&gt;18,"Eingabe max. 18 Zeichen!","x"))</f>
        <v>o</v>
      </c>
      <c r="CC374" s="133" t="str">
        <f>IF('Kaufland intern'!I373="","o",IF(LEN('Kaufland intern'!I373)&gt;3,"Eingabe max. 3 Zeichen!","x"))</f>
        <v>o</v>
      </c>
      <c r="CD374" s="133" t="str">
        <f>IF('Kaufland intern'!J373="","o",IF(LEN('Kaufland intern'!J373)&gt;6,"Eingabe max. 6 Zeichen!","x"))</f>
        <v>o</v>
      </c>
      <c r="CE374" s="133" t="str">
        <f>IF('Kaufland intern'!K373="","o",IF(LEN('Kaufland intern'!K373)&gt;4,"Eingabe max. 4 Zeichen!","x"))</f>
        <v>o</v>
      </c>
      <c r="CF374" s="133" t="str">
        <f>IF('Kaufland intern'!L373="","o",IF(ISNA(VLOOKUP('Kaufland intern'!L373,Auswahlisten!$Z:$Z,1,0))=FALSE,"x","Bitte Etikettenart korrekt pflegen!"))</f>
        <v>o</v>
      </c>
      <c r="CG374" s="133" t="str">
        <f>IF('Kaufland intern'!M373="","o",IF(LEN('Kaufland intern'!M373)&gt;20,"Eingabe max. 20 Zeichen!","x"))</f>
        <v>o</v>
      </c>
      <c r="CH374" s="133" t="str">
        <f>IF('Kaufland intern'!O373="","o",IF(LEN('Kaufland intern'!O373)&gt;20,"Eingabe max. 20 Zeichen!","x"))</f>
        <v>o</v>
      </c>
      <c r="CI374" s="133" t="str">
        <f>IF('Kaufland intern'!Q373="","o",IF(LEN('Kaufland intern'!Q373)&gt;20,"Eingabe max. 20 Zeichen!","x"))</f>
        <v>o</v>
      </c>
      <c r="CJ374" s="133" t="str">
        <f>IF('Kaufland intern'!S373="","o",IF(LEN('Kaufland intern'!S373)&gt;8,"Eingabe max. 8 Zeichen!","x"))</f>
        <v>o</v>
      </c>
      <c r="CK374" s="133" t="str">
        <f>IF('Kaufland intern'!U373="","o",IF(ISNA(VLOOKUP('Kaufland intern'!U373,Auswahlisten!$D:$D,1,0))=FALSE,"x","Bitte Verpackungsart korrekt pflegen!"))</f>
        <v>o</v>
      </c>
      <c r="CL374" s="133" t="str">
        <f>IF('Kaufland intern'!V373="","o",IF(ISNUMBER('Kaufland intern'!V373),"x","Bitte ausschließlich Zahlen pflegen!"))</f>
        <v>o</v>
      </c>
      <c r="CM374" s="133" t="str">
        <f>IF('Kaufland intern'!W373="","o",IF(ISNA(VLOOKUP('Kaufland intern'!W373,Auswahlisten!$AA:$AA,1,0))=FALSE,"x","Bitte Bezugsweg korrekt pflegen!"))</f>
        <v>o</v>
      </c>
      <c r="CN374" s="133" t="str">
        <f>IF('Kaufland intern'!X373="","o",IF(ISNA(VLOOKUP('Kaufland intern'!X373,Auswahlisten!$AB:$AB,1,0))=FALSE,"x","Bitte Bezugsvorschrift korrekt pflegen!"))</f>
        <v>o</v>
      </c>
      <c r="CO374" s="133" t="str">
        <f>IF('Kaufland intern'!Y373="","o",IF(ISNA(VLOOKUP('Kaufland intern'!Y373,Auswahlisten!$AC:$AC,1,0))=FALSE,"x","Bitte Sortimentsstufenlistung korrekt pflegen!"))</f>
        <v>o</v>
      </c>
      <c r="CP374" s="133" t="str">
        <f>IF('Kaufland intern'!Z373="","o",IF(LEN('Kaufland intern'!Z373)&lt;&gt;13,"Eingabe max. 13 Zahlen!","x"))</f>
        <v>o</v>
      </c>
      <c r="CQ374" s="133" t="str">
        <f>IF('Kaufland intern'!AA373="","o",IF(LEN('Kaufland intern'!AA373)&lt;&gt;13,"Eingabe max. 13 Zahlen!","x"))</f>
        <v>o</v>
      </c>
      <c r="CR374" s="133" t="str">
        <f>IF('Kaufland intern'!AB373="","o",IF(LEN('Kaufland intern'!AB373)&lt;&gt;13,"Eingabe max. 13 Zahlen!","x"))</f>
        <v>o</v>
      </c>
      <c r="CS374" s="133" t="str">
        <f>IF('Kaufland intern'!AC373="","o",IF('Kaufland intern'!AC373="x","x","Bitte nur 'x' für Ja pflegen!"))</f>
        <v>o</v>
      </c>
      <c r="CT374" s="133" t="str">
        <f>IF('Kaufland intern'!AD373="","o",IF('Kaufland intern'!AD373="x","x","Bitte nur 'x' für Ja pflegen!"))</f>
        <v>o</v>
      </c>
      <c r="CU374" s="133" t="str">
        <f>IF('Kaufland intern'!AE373="","o",IF('Kaufland intern'!AE373="x","x","Bitte nur 'x' für Ja pflegen!"))</f>
        <v>o</v>
      </c>
      <c r="CV374" s="133" t="str">
        <f>IF('Kaufland intern'!AF373="","o",IF('Kaufland intern'!AF373="x","x","Bitte nur 'x' für Ja pflegen!"))</f>
        <v>o</v>
      </c>
      <c r="CW374" s="133" t="str">
        <f>IF('Kaufland intern'!AG373="","o",IF('Kaufland intern'!AG373="x","x","Bitte nur 'x' für Ja pflegen!"))</f>
        <v>o</v>
      </c>
      <c r="CX374" s="133" t="str">
        <f>IF('Kaufland intern'!AH373="","o",IF('Kaufland intern'!AH373="x","x","Bitte nur 'x' für Ja pflegen!"))</f>
        <v>o</v>
      </c>
      <c r="CY374" s="133" t="str">
        <f>IF('Kaufland intern'!AI373="","o",IF(LEN('Kaufland intern'!AI373)&lt;&gt;11,"Eingabe 11 Zeichen!","x"))</f>
        <v>o</v>
      </c>
      <c r="CZ374" s="133" t="str">
        <f>IF('Kaufland intern'!AJ373="","o",IF(LEN('Kaufland intern'!AJ373)&lt;&gt;11,"Eingabe 11 Zeichen!","x"))</f>
        <v>o</v>
      </c>
      <c r="DA374" s="133" t="str">
        <f>IF('Kaufland intern'!AK373="","o",IF(LEN('Kaufland intern'!AK373)&lt;&gt;11,"Eingabe 11 Zeichen!","x"))</f>
        <v>o</v>
      </c>
      <c r="DB374" s="133" t="str">
        <f>IF('Kaufland intern'!AL373="","o",IF(LEN('Kaufland intern'!AL373)&lt;&gt;11,"Eingabe 11 Zeichen!","x"))</f>
        <v>o</v>
      </c>
      <c r="DC374" s="133" t="str">
        <f>IF('Kaufland intern'!AM373="","o",IF(LEN('Kaufland intern'!AM373)&lt;&gt;11,"Eingabe 11 Zeichen!","x"))</f>
        <v>o</v>
      </c>
      <c r="DD374" s="133" t="str">
        <f>IF('Kaufland intern'!AN373="","o",IF(LEN('Kaufland intern'!AN373)&lt;&gt;11,"Eingabe 11 Zeichen!","x"))</f>
        <v>o</v>
      </c>
    </row>
    <row r="375" spans="1:108" ht="30">
      <c r="A375" s="128">
        <f>Food!C374</f>
        <v>0</v>
      </c>
      <c r="B375" s="129">
        <f>Food!E374</f>
        <v>0</v>
      </c>
      <c r="C375" s="128">
        <f>Food!O374</f>
        <v>0</v>
      </c>
      <c r="D375" s="133" t="str">
        <f>IF(Food!$A374="","Bitte Datum pflegen!",IF(ISNUMBER(Food!$A374)=FALSE,"Bitte Datum überprüfen!","x"))</f>
        <v>Bitte Datum pflegen!</v>
      </c>
      <c r="E375" s="133" t="str">
        <f>IF(Food!$C374="","Bitte Lieferantenartikelnr. pflegen!",IF(LEN(Food!$C374)&gt;13,"Eingabe max. 13 Zeichen!","x"))</f>
        <v>Bitte Lieferantenartikelnr. pflegen!</v>
      </c>
      <c r="F375" s="133" t="str">
        <f>IF(Food!$D374="","o",IF(LEN(Food!$D374)&gt;13,"Eingabe max. 13 Zeichen!","x"))</f>
        <v>o</v>
      </c>
      <c r="G375" s="145" t="str">
        <f>IF(Food!$F374="","o",IF(ISNUMBER(Food!$F374)=FALSE,"Bitte Gewicht ohne Einheit pflegen!","x"))</f>
        <v>o</v>
      </c>
      <c r="H375" s="133" t="str">
        <f>IF(Food!$G374="","o",IF(ISNA(VLOOKUP(Food!$G374,Auswahlisten!$A:$A,1,0))=FALSE,"x","Bitte Gewichtseinheit korrekt pflegen!"))</f>
        <v>o</v>
      </c>
      <c r="I375" s="133" t="str">
        <f>IF(Food!$H374="","Bitte Steuer pflegen!",IF(OR(Food!$H374=7,Food!$H374=19),"x","Bitte nur 7 oder 19 pflegen!"))</f>
        <v>Bitte Steuer pflegen!</v>
      </c>
      <c r="J375" s="133" t="str">
        <f>IF(Food!$I374="","o",IF(Food!$I374="x","x","Bitte nur 'x' für Ja pflegen!"))</f>
        <v>o</v>
      </c>
      <c r="K375" s="145" t="str">
        <f>IF(Food!$L374="","o",IF(ISNUMBER(Food!$L374)=FALSE,"Bitte Temperatur von ohne Einheit pflegen!","x"))</f>
        <v>o</v>
      </c>
      <c r="L375" s="145" t="str">
        <f>IF(Food!$M374="","o",IF(ISNUMBER(Food!$M374)=FALSE,"Bitte Temperatur bis ohne Einheit pflegen!","x"))</f>
        <v>o</v>
      </c>
      <c r="M375" s="133" t="str">
        <f>IF(Food!$J374="","o",IF(Food!$J374="x","x","Bitte nur 'x' für Ja pflegen!"))</f>
        <v>o</v>
      </c>
      <c r="N375" s="133" t="str">
        <f>IF(Food!$P374="","Bitte Bruttogewicht pflegen!",IF(ISNUMBER(Food!$P374)=FALSE,"Bitte Bruttogwicht ohne Einheit pflegen!","x"))</f>
        <v>Bitte Bruttogewicht pflegen!</v>
      </c>
      <c r="O375" s="133" t="str">
        <f>IF(Food!$Q374="","Bitte Länge pflegen!",IF(ISNUMBER(Food!$Q374)=FALSE,"Bitte Länge ohne Einheit pflegen!","x"))</f>
        <v>Bitte Länge pflegen!</v>
      </c>
      <c r="P375" s="133" t="str">
        <f>IF(Food!$R374="","Bitte Breite pflegen!",IF(ISNUMBER(Food!$R374)=FALSE,"Bitte Breite ohne Einheit pflegen!","x"))</f>
        <v>Bitte Breite pflegen!</v>
      </c>
      <c r="Q375" s="133" t="str">
        <f>IF(Food!$S374="","Bitte Höhe pflegen!",IF(ISNUMBER(Food!$S374)=FALSE,"Bitte Höhe ohne Einheit pflegen!","x"))</f>
        <v>Bitte Höhe pflegen!</v>
      </c>
      <c r="R375" s="133" t="str">
        <f>IF(Food!$V374="","o",IF(ISNUMBER(Food!$V374)=FALSE,"Bitte Bruttogewicht ohne Einheit pflegen!","x"))</f>
        <v>o</v>
      </c>
      <c r="S375" s="133" t="str">
        <f>IF(Food!$W374="","o",IF(ISNUMBER(Food!$W374)=FALSE,"Bitte Länge ohne Einheit pflegen!","x"))</f>
        <v>o</v>
      </c>
      <c r="T375" s="133" t="str">
        <f>IF(Food!$X374="","o",IF(ISNUMBER(Food!$X374)=FALSE,"Bitte Länge ohne Einheit pflegen!","x"))</f>
        <v>o</v>
      </c>
      <c r="U375" s="133" t="str">
        <f>IF(Food!$Y374="","o",IF(ISNUMBER(Food!$Y374)=FALSE,"Bitte Länge ohne Einheit pflegen!","x"))</f>
        <v>o</v>
      </c>
      <c r="V375" s="133" t="str">
        <f>IF(Food!$AB374="","o",IF(ISNUMBER(Food!$AB374)=FALSE,"Bitte Bruttogewicht ohne Einheit pflegen!","x"))</f>
        <v>o</v>
      </c>
      <c r="W375" s="133" t="str">
        <f>IF(Food!$AC374="","o",IF(ISNUMBER(Food!$AC374)=FALSE,"Bitte Länge ohne Einheit pflegen!","x"))</f>
        <v>o</v>
      </c>
      <c r="X375" s="133" t="str">
        <f>IF(Food!$AD374="","o",IF(ISNUMBER(Food!$AD374)=FALSE,"Bitte Breite ohne Einheit pflegen!","x"))</f>
        <v>o</v>
      </c>
      <c r="Y375" s="133" t="str">
        <f>IF(Food!$AE374="","o",IF(ISNUMBER(Food!$AE374)=FALSE,"Bitte Höhe ohne Einheit pflegen!","x"))</f>
        <v>o</v>
      </c>
      <c r="Z375" s="133" t="str">
        <f>IF(Food!$AG374="","o",IF(ISNUMBER(Food!$AG374)=FALSE,"Bitte Bruttogewicht ohne Einheit pflegen!","x"))</f>
        <v>o</v>
      </c>
      <c r="AA375" s="133" t="str">
        <f>IF(Food!$AH374="","o",IF(ISNUMBER(Food!$AH374)=FALSE,"Bitte Länge ohne Einheit pflegen!","x"))</f>
        <v>o</v>
      </c>
      <c r="AB375" s="133" t="str">
        <f>IF(Food!$AI374="","o",IF(ISNUMBER(Food!$AI374)=FALSE,"Bitte Breite ohne Einheit pflegen!","x"))</f>
        <v>o</v>
      </c>
      <c r="AC375" s="133" t="str">
        <f>IF(Food!$AJ374="","o",IF(ISNUMBER(Food!$AJ374)=FALSE,"Bitte Höhe ohne Einheit pflegen!","x"))</f>
        <v>o</v>
      </c>
      <c r="AD375" s="133" t="str">
        <f>IF(Food!$AL374="","o",IF(ISNUMBER(Food!$AL374)=FALSE,"Bitte Bruttogewicht ohne Einheit pflegen!","x"))</f>
        <v>o</v>
      </c>
      <c r="AE375" s="133" t="str">
        <f>IF(Food!$AM374="","o",IF(ISNUMBER(Food!$AM374)=FALSE,"Bitte Länge ohne Einheit pflegen!","x"))</f>
        <v>o</v>
      </c>
      <c r="AF375" s="133" t="str">
        <f>IF(Food!$AN374="","o",IF(ISNUMBER(Food!$AN374)=FALSE,"Bitte Breite ohne Einheit pflegen!","x"))</f>
        <v>o</v>
      </c>
      <c r="AG375" s="133" t="str">
        <f>IF(Food!$AO374="","o",IF(ISNUMBER(Food!$AO374)=FALSE,"Bitte Höhe ohne Einheit pflegen!","x"))</f>
        <v>o</v>
      </c>
      <c r="AH375" s="133" t="str">
        <f>IF(Food!$BX374="","o",IF(Food!$BX374="x","x","Bitte nur 'x' für Ja pflegen!"))</f>
        <v>o</v>
      </c>
      <c r="AI375" s="133" t="str">
        <f>IF(Food!$BY374="","o",IF(ISNUMBER(Food!$BY374),"x","Bitte ausschließlich Zahlen pflegen!"))</f>
        <v>o</v>
      </c>
      <c r="AJ375" s="133" t="str">
        <f>IF(Food!$AR374="","Bitte Verpackungsart pflegen!",IF(Food!$AR374="","o",IF(ISNA(VLOOKUP(Food!$AR374,Auswahlisten!$D:$D,1,0))=FALSE,"x","Bitte Verpackungsart korrekt pflegen!")))</f>
        <v>Bitte Verpackungsart pflegen!</v>
      </c>
      <c r="AK375" s="133" t="str">
        <f>IF(Food!$AS374="","o",IF(ISNUMBER(Food!$AS374)=FALSE,"Bitte nur Anzahl der Tage pflegen!","x"))</f>
        <v>o</v>
      </c>
      <c r="AL375" s="133" t="str">
        <f>IF(Food!$AT374="","o",IF(ISNUMBER(Food!$AT374)=FALSE,"Bitte nur Anzahl der Tage pflegen!","x"))</f>
        <v>o</v>
      </c>
      <c r="AM375" s="133" t="str">
        <f>IF(Food!$AU374="","o",IF(ISNA(VLOOKUP(Food!$AU374,Auswahlisten!$H:$H,1,0))=FALSE,"x","Bitte Produktionsland korrekt pflegen!"))</f>
        <v>o</v>
      </c>
      <c r="AN375" s="133" t="str">
        <f>IF(Food!$AV374="","o",IF(ISNA(VLOOKUP(Food!$AV374,Auswahlisten!$I:$I,1,0))=FALSE,"x","Bitte Region korrekt pflegen!"))</f>
        <v>o</v>
      </c>
      <c r="AO375" s="133" t="str">
        <f>IF(Food!$AW374="","o",IF(LEN(Food!$AW374)&gt;8,"Eingabe max. 8 Zahlen!","x"))</f>
        <v>o</v>
      </c>
      <c r="AP375" s="133" t="str">
        <f>IF(Food!$CC374="","o",IF(Food!$CC374="x","x","Bitte nur 'x' für Ja pflegen!"))</f>
        <v>o</v>
      </c>
      <c r="AQ375" s="133" t="str">
        <f>IF(Food!$AY374="","o",IF(Food!$AY374="x","x","Bitte nur 'x' für Ja pflegen!"))</f>
        <v>o</v>
      </c>
      <c r="AR375" s="133" t="str">
        <f>IF(Food!$AZ374="","o",IF(Food!$AZ374="x","x","Bitte nur 'x' für Ja pflegen!"))</f>
        <v>o</v>
      </c>
      <c r="AS375" s="133" t="str">
        <f>IF(Food!$BA374="","o",IF(Food!$BA374="x","x","Bitte nur 'x' für Ja pflegen!"))</f>
        <v>o</v>
      </c>
      <c r="AT375" s="133" t="str">
        <f>IF(Food!$BB374="","o",IF(Food!$BB374="x","x","Bitte nur 'x' für Ja pflegen!"))</f>
        <v>o</v>
      </c>
      <c r="AU375" s="133" t="str">
        <f ca="1">IF(Food!$BC374="","o",IF(OR(LEFT(CELL("format",Food!$BC374),1)="S",LEFT(CELL("format",Food!$BC374),1)=".",LEFT(CELL("format",Food!$BC374),1)="F"),"x","Bitte ausschließlich Zahlen pflegen!"))</f>
        <v>o</v>
      </c>
      <c r="AV375" s="133" t="str">
        <f>IF(Food!$BD374="","o",IF(Food!$BD374="x","x","Bitte nur 'x' für Ja pflegen!"))</f>
        <v>o</v>
      </c>
      <c r="AW375" s="133" t="str">
        <f ca="1">IF(Food!$BE374="","o",IF(OR(LEFT(CELL("format",Food!$BE374),1)="S",LEFT(CELL("format",Food!$BE374),1)=".",LEFT(CELL("format",Food!$BE374),1)="F"),"x","Bitte ausschließlich Zahlen pflegen!"))</f>
        <v>o</v>
      </c>
      <c r="AX375" s="133" t="str">
        <f>IF(Food!$BF374="","o",IF(Food!$BF374="x","x","Bitte nur 'x' für Ja pflegen!"))</f>
        <v>o</v>
      </c>
      <c r="AY375" s="133" t="str">
        <f ca="1">IF(Food!$BG374="","o",IF(OR(LEFT(CELL("format",Food!$BG374),1)="S",LEFT(CELL("format",Food!$BG374),1)=".",LEFT(CELL("format",Food!$BG374),1)="F"),"x","Bitte ausschließlich Zahlen pflegen!"))</f>
        <v>o</v>
      </c>
      <c r="AZ375" s="133" t="str">
        <f>IF(Food!$BH374="","o",IF(Food!$BH374="x","x","Bitte nur 'x' für Ja pflegen!"))</f>
        <v>o</v>
      </c>
      <c r="BA375" s="133" t="str">
        <f ca="1">IF(Food!$BI374="","o",IF(OR(LEFT(CELL("format",Food!$BI374),1)="S",LEFT(CELL("format",Food!$BI374),1)=".",LEFT(CELL("format",Food!$BI374),1)="F"),"x","Bitte ausschließlich Zahlen pflegen!"))</f>
        <v>o</v>
      </c>
      <c r="BB375" s="133" t="str">
        <f>IF(Food!$BJ374="","o",IF(ISNUMBER(Food!$BJ374),"x","Bitte ausschließlich Zahlen pflegen!"))</f>
        <v>o</v>
      </c>
      <c r="BC375" s="133" t="str">
        <f ca="1">IF(Food!$BK374="","o",IF(OR(LEFT(CELL("format",Food!$BK374),1)="S",LEFT(CELL("format",Food!$BK374),1)=".",LEFT(CELL("format",Food!$BK374),1)="F"),"x","Bitte ausschließlich Zahlen pflegen!"))</f>
        <v>o</v>
      </c>
      <c r="BD375" s="133" t="str">
        <f>IF(Food!$BL374="","o",IF(ISNUMBER(Food!$BL374),"x","Bitte ausschließlich Zahlen pflegen!"))</f>
        <v>o</v>
      </c>
      <c r="BE375" s="133" t="str">
        <f>IF(Food!$BM374="","o",IF(ISNUMBER(Food!$BM374),"x","Bitte ausschließlich Zahlen pflegen!"))</f>
        <v>o</v>
      </c>
      <c r="BF375" s="133" t="str">
        <f>IF(Food!$BS374="","o",IF(ISNA(VLOOKUP(Food!$BS374,Auswahlisten!$H:$H,1,0))=FALSE,"x","Bitte Produktionsland korrekt pflegen!"))</f>
        <v>o</v>
      </c>
      <c r="BG375" s="133" t="str">
        <f>IF(Food!$BU374="","o",IF(ISNUMBER(Food!$BU374),"x","Bitte ausschließlich Zahlen pflegen!"))</f>
        <v>o</v>
      </c>
      <c r="BH375" s="133" t="str">
        <f>IF(Food!$BV374="","o",IF(ISNUMBER(Food!$BV374),"x","Bitte ausschließlich Zahlen pflegen!"))</f>
        <v>o</v>
      </c>
      <c r="BI375" s="133" t="str">
        <f>IF(Food!$BW374="","o",IF(ISNUMBER(Food!$BW374),"x","Bitte ausschließlich Zahlen pflegen!"))</f>
        <v>o</v>
      </c>
      <c r="BJ375" s="133" t="str">
        <f>IF(Food!$BZ374="","o",IF(ISNA(VLOOKUP(Food!$BZ374,Auswahlisten!$AE:$AE,1,0))=FALSE,"x","Bitte Pfandart korrekt pflegen!"))</f>
        <v>o</v>
      </c>
      <c r="BK375" s="133" t="str">
        <f>IF(Food!$CA374="","o",IF(ISNUMBER(Food!$CA374),"x","Bitte ausschließlich Zahlen pflegen!"))</f>
        <v>o</v>
      </c>
      <c r="BL375" s="133" t="str">
        <f>IF(Food!$CD374="","o",IF(ISNUMBER(Food!$CD374),"x","Bitte ausschließlich Zahlen pflegen!"))</f>
        <v>o</v>
      </c>
      <c r="BM375" s="133" t="str">
        <f>IF(Food!$CE374="","o",IF(ISNA(VLOOKUP(Food!$CE374,Auswahlisten!$A:$A,1,0))=FALSE,"x","Bitte Gewichtseinheit korrekt pflegen!"))</f>
        <v>o</v>
      </c>
      <c r="BN375" s="133" t="str">
        <f>IF(Food!$CF374="","o",IF(ISNUMBER(Food!$CF374),"x","Bitte ausschließlich Zahlen pflegen!"))</f>
        <v>o</v>
      </c>
      <c r="BO375" s="133" t="str">
        <f>IF(Food!$CG374="","o",IF(ISNUMBER(Food!$CG374),"x","Bitte ausschließlich Zahlen pflegen!"))</f>
        <v>o</v>
      </c>
      <c r="BP375" s="133" t="str">
        <f>IF(Food!$CH374="","o",IF(ISNA(VLOOKUP(Food!$CH374,Auswahlisten!$A:$A,1,0))=FALSE,"x","Bitte Gewichtseinheit korrekt pflegen!"))</f>
        <v>o</v>
      </c>
      <c r="BQ375" s="133" t="str">
        <f>IF(Food!$CI374="","o",IF(ISNA(VLOOKUP(Food!$CI374,Auswahlisten!$F:$F,1,0))=FALSE,"x","Bitte JuSchu korrekt pflegen!"))</f>
        <v>o</v>
      </c>
      <c r="BR375" s="133" t="str">
        <f>IF(Verpackung!$D374="","o",IF(ISNUMBER(Verpackung!$D374),"x","Bitte ausschließlich Zahlen pflegen!"))</f>
        <v>o</v>
      </c>
      <c r="BS375" s="133" t="str">
        <f>IF(Verpackung!$E374="","o",IF(ISNUMBER(Verpackung!$E374),"x","Bitte ausschließlich Zahlen pflegen!"))</f>
        <v>o</v>
      </c>
      <c r="BT375" s="133" t="str">
        <f>IF(Verpackung!$F374="","o",IF(ISNUMBER(Verpackung!$F374),"x","Bitte ausschließlich Zahlen pflegen!"))</f>
        <v>o</v>
      </c>
      <c r="BU375" s="133" t="str">
        <f>IF(Verpackung!$G374="","o",IF(ISNUMBER(Verpackung!$G374),"x","Bitte ausschließlich Zahlen pflegen!"))</f>
        <v>o</v>
      </c>
      <c r="BV375" s="133" t="str">
        <f>IF(Verpackung!$H374="","o",IF(ISNUMBER(Verpackung!$H374),"x","Bitte ausschließlich Zahlen pflegen!"))</f>
        <v>o</v>
      </c>
      <c r="BW375" s="133" t="str">
        <f>IF(Verpackung!$I374="","o",IF(ISNUMBER(Verpackung!$I374),"x","Bitte ausschließlich Zahlen pflegen!"))</f>
        <v>o</v>
      </c>
      <c r="BX375" s="133" t="str">
        <f>IF(Verpackung!$J374="","o",IF(ISNUMBER(Verpackung!$J374),"x","Bitte ausschließlich Zahlen pflegen!"))</f>
        <v>o</v>
      </c>
      <c r="BY375" s="133" t="str">
        <f>IF(Verpackung!$K374="","o",IF(ISNUMBER(Verpackung!$K374),"x","Bitte ausschließlich Zahlen pflegen!"))</f>
        <v>o</v>
      </c>
      <c r="BZ375" s="133" t="str">
        <f>IF('Kaufland intern'!D374="","o",IF(LEN('Kaufland intern'!D374)&gt;40,"Eingabe max. 40 Zeichen!","x"))</f>
        <v>o</v>
      </c>
      <c r="CA375" s="133" t="str">
        <f>IF('Kaufland intern'!F374="","o",IF(AND(ISNUMBER('Kaufland intern'!F374),'Kaufland intern'!F374&gt;=1000000,'Kaufland intern'!F374&lt;=9999999),"x","Bitte Eingabe prüfen!"))</f>
        <v>o</v>
      </c>
      <c r="CB375" s="133" t="str">
        <f>IF('Kaufland intern'!G374="","o",IF(LEN('Kaufland intern'!G374)&gt;18,"Eingabe max. 18 Zeichen!","x"))</f>
        <v>o</v>
      </c>
      <c r="CC375" s="133" t="str">
        <f>IF('Kaufland intern'!I374="","o",IF(LEN('Kaufland intern'!I374)&gt;3,"Eingabe max. 3 Zeichen!","x"))</f>
        <v>o</v>
      </c>
      <c r="CD375" s="133" t="str">
        <f>IF('Kaufland intern'!J374="","o",IF(LEN('Kaufland intern'!J374)&gt;6,"Eingabe max. 6 Zeichen!","x"))</f>
        <v>o</v>
      </c>
      <c r="CE375" s="133" t="str">
        <f>IF('Kaufland intern'!K374="","o",IF(LEN('Kaufland intern'!K374)&gt;4,"Eingabe max. 4 Zeichen!","x"))</f>
        <v>o</v>
      </c>
      <c r="CF375" s="133" t="str">
        <f>IF('Kaufland intern'!L374="","o",IF(ISNA(VLOOKUP('Kaufland intern'!L374,Auswahlisten!$Z:$Z,1,0))=FALSE,"x","Bitte Etikettenart korrekt pflegen!"))</f>
        <v>o</v>
      </c>
      <c r="CG375" s="133" t="str">
        <f>IF('Kaufland intern'!M374="","o",IF(LEN('Kaufland intern'!M374)&gt;20,"Eingabe max. 20 Zeichen!","x"))</f>
        <v>o</v>
      </c>
      <c r="CH375" s="133" t="str">
        <f>IF('Kaufland intern'!O374="","o",IF(LEN('Kaufland intern'!O374)&gt;20,"Eingabe max. 20 Zeichen!","x"))</f>
        <v>o</v>
      </c>
      <c r="CI375" s="133" t="str">
        <f>IF('Kaufland intern'!Q374="","o",IF(LEN('Kaufland intern'!Q374)&gt;20,"Eingabe max. 20 Zeichen!","x"))</f>
        <v>o</v>
      </c>
      <c r="CJ375" s="133" t="str">
        <f>IF('Kaufland intern'!S374="","o",IF(LEN('Kaufland intern'!S374)&gt;8,"Eingabe max. 8 Zeichen!","x"))</f>
        <v>o</v>
      </c>
      <c r="CK375" s="133" t="str">
        <f>IF('Kaufland intern'!U374="","o",IF(ISNA(VLOOKUP('Kaufland intern'!U374,Auswahlisten!$D:$D,1,0))=FALSE,"x","Bitte Verpackungsart korrekt pflegen!"))</f>
        <v>o</v>
      </c>
      <c r="CL375" s="133" t="str">
        <f>IF('Kaufland intern'!V374="","o",IF(ISNUMBER('Kaufland intern'!V374),"x","Bitte ausschließlich Zahlen pflegen!"))</f>
        <v>o</v>
      </c>
      <c r="CM375" s="133" t="str">
        <f>IF('Kaufland intern'!W374="","o",IF(ISNA(VLOOKUP('Kaufland intern'!W374,Auswahlisten!$AA:$AA,1,0))=FALSE,"x","Bitte Bezugsweg korrekt pflegen!"))</f>
        <v>o</v>
      </c>
      <c r="CN375" s="133" t="str">
        <f>IF('Kaufland intern'!X374="","o",IF(ISNA(VLOOKUP('Kaufland intern'!X374,Auswahlisten!$AB:$AB,1,0))=FALSE,"x","Bitte Bezugsvorschrift korrekt pflegen!"))</f>
        <v>o</v>
      </c>
      <c r="CO375" s="133" t="str">
        <f>IF('Kaufland intern'!Y374="","o",IF(ISNA(VLOOKUP('Kaufland intern'!Y374,Auswahlisten!$AC:$AC,1,0))=FALSE,"x","Bitte Sortimentsstufenlistung korrekt pflegen!"))</f>
        <v>o</v>
      </c>
      <c r="CP375" s="133" t="str">
        <f>IF('Kaufland intern'!Z374="","o",IF(LEN('Kaufland intern'!Z374)&lt;&gt;13,"Eingabe max. 13 Zahlen!","x"))</f>
        <v>o</v>
      </c>
      <c r="CQ375" s="133" t="str">
        <f>IF('Kaufland intern'!AA374="","o",IF(LEN('Kaufland intern'!AA374)&lt;&gt;13,"Eingabe max. 13 Zahlen!","x"))</f>
        <v>o</v>
      </c>
      <c r="CR375" s="133" t="str">
        <f>IF('Kaufland intern'!AB374="","o",IF(LEN('Kaufland intern'!AB374)&lt;&gt;13,"Eingabe max. 13 Zahlen!","x"))</f>
        <v>o</v>
      </c>
      <c r="CS375" s="133" t="str">
        <f>IF('Kaufland intern'!AC374="","o",IF('Kaufland intern'!AC374="x","x","Bitte nur 'x' für Ja pflegen!"))</f>
        <v>o</v>
      </c>
      <c r="CT375" s="133" t="str">
        <f>IF('Kaufland intern'!AD374="","o",IF('Kaufland intern'!AD374="x","x","Bitte nur 'x' für Ja pflegen!"))</f>
        <v>o</v>
      </c>
      <c r="CU375" s="133" t="str">
        <f>IF('Kaufland intern'!AE374="","o",IF('Kaufland intern'!AE374="x","x","Bitte nur 'x' für Ja pflegen!"))</f>
        <v>o</v>
      </c>
      <c r="CV375" s="133" t="str">
        <f>IF('Kaufland intern'!AF374="","o",IF('Kaufland intern'!AF374="x","x","Bitte nur 'x' für Ja pflegen!"))</f>
        <v>o</v>
      </c>
      <c r="CW375" s="133" t="str">
        <f>IF('Kaufland intern'!AG374="","o",IF('Kaufland intern'!AG374="x","x","Bitte nur 'x' für Ja pflegen!"))</f>
        <v>o</v>
      </c>
      <c r="CX375" s="133" t="str">
        <f>IF('Kaufland intern'!AH374="","o",IF('Kaufland intern'!AH374="x","x","Bitte nur 'x' für Ja pflegen!"))</f>
        <v>o</v>
      </c>
      <c r="CY375" s="133" t="str">
        <f>IF('Kaufland intern'!AI374="","o",IF(LEN('Kaufland intern'!AI374)&lt;&gt;11,"Eingabe 11 Zeichen!","x"))</f>
        <v>o</v>
      </c>
      <c r="CZ375" s="133" t="str">
        <f>IF('Kaufland intern'!AJ374="","o",IF(LEN('Kaufland intern'!AJ374)&lt;&gt;11,"Eingabe 11 Zeichen!","x"))</f>
        <v>o</v>
      </c>
      <c r="DA375" s="133" t="str">
        <f>IF('Kaufland intern'!AK374="","o",IF(LEN('Kaufland intern'!AK374)&lt;&gt;11,"Eingabe 11 Zeichen!","x"))</f>
        <v>o</v>
      </c>
      <c r="DB375" s="133" t="str">
        <f>IF('Kaufland intern'!AL374="","o",IF(LEN('Kaufland intern'!AL374)&lt;&gt;11,"Eingabe 11 Zeichen!","x"))</f>
        <v>o</v>
      </c>
      <c r="DC375" s="133" t="str">
        <f>IF('Kaufland intern'!AM374="","o",IF(LEN('Kaufland intern'!AM374)&lt;&gt;11,"Eingabe 11 Zeichen!","x"))</f>
        <v>o</v>
      </c>
      <c r="DD375" s="133" t="str">
        <f>IF('Kaufland intern'!AN374="","o",IF(LEN('Kaufland intern'!AN374)&lt;&gt;11,"Eingabe 11 Zeichen!","x"))</f>
        <v>o</v>
      </c>
    </row>
    <row r="376" spans="1:108" ht="30">
      <c r="A376" s="128">
        <f>Food!C375</f>
        <v>0</v>
      </c>
      <c r="B376" s="129">
        <f>Food!E375</f>
        <v>0</v>
      </c>
      <c r="C376" s="128">
        <f>Food!O375</f>
        <v>0</v>
      </c>
      <c r="D376" s="133" t="str">
        <f>IF(Food!$A375="","Bitte Datum pflegen!",IF(ISNUMBER(Food!$A375)=FALSE,"Bitte Datum überprüfen!","x"))</f>
        <v>Bitte Datum pflegen!</v>
      </c>
      <c r="E376" s="133" t="str">
        <f>IF(Food!$C375="","Bitte Lieferantenartikelnr. pflegen!",IF(LEN(Food!$C375)&gt;13,"Eingabe max. 13 Zeichen!","x"))</f>
        <v>Bitte Lieferantenartikelnr. pflegen!</v>
      </c>
      <c r="F376" s="133" t="str">
        <f>IF(Food!$D375="","o",IF(LEN(Food!$D375)&gt;13,"Eingabe max. 13 Zeichen!","x"))</f>
        <v>o</v>
      </c>
      <c r="G376" s="145" t="str">
        <f>IF(Food!$F375="","o",IF(ISNUMBER(Food!$F375)=FALSE,"Bitte Gewicht ohne Einheit pflegen!","x"))</f>
        <v>o</v>
      </c>
      <c r="H376" s="133" t="str">
        <f>IF(Food!$G375="","o",IF(ISNA(VLOOKUP(Food!$G375,Auswahlisten!$A:$A,1,0))=FALSE,"x","Bitte Gewichtseinheit korrekt pflegen!"))</f>
        <v>o</v>
      </c>
      <c r="I376" s="133" t="str">
        <f>IF(Food!$H375="","Bitte Steuer pflegen!",IF(OR(Food!$H375=7,Food!$H375=19),"x","Bitte nur 7 oder 19 pflegen!"))</f>
        <v>Bitte Steuer pflegen!</v>
      </c>
      <c r="J376" s="133" t="str">
        <f>IF(Food!$I375="","o",IF(Food!$I375="x","x","Bitte nur 'x' für Ja pflegen!"))</f>
        <v>o</v>
      </c>
      <c r="K376" s="145" t="str">
        <f>IF(Food!$L375="","o",IF(ISNUMBER(Food!$L375)=FALSE,"Bitte Temperatur von ohne Einheit pflegen!","x"))</f>
        <v>o</v>
      </c>
      <c r="L376" s="145" t="str">
        <f>IF(Food!$M375="","o",IF(ISNUMBER(Food!$M375)=FALSE,"Bitte Temperatur bis ohne Einheit pflegen!","x"))</f>
        <v>o</v>
      </c>
      <c r="M376" s="133" t="str">
        <f>IF(Food!$J375="","o",IF(Food!$J375="x","x","Bitte nur 'x' für Ja pflegen!"))</f>
        <v>o</v>
      </c>
      <c r="N376" s="133" t="str">
        <f>IF(Food!$P375="","Bitte Bruttogewicht pflegen!",IF(ISNUMBER(Food!$P375)=FALSE,"Bitte Bruttogwicht ohne Einheit pflegen!","x"))</f>
        <v>Bitte Bruttogewicht pflegen!</v>
      </c>
      <c r="O376" s="133" t="str">
        <f>IF(Food!$Q375="","Bitte Länge pflegen!",IF(ISNUMBER(Food!$Q375)=FALSE,"Bitte Länge ohne Einheit pflegen!","x"))</f>
        <v>Bitte Länge pflegen!</v>
      </c>
      <c r="P376" s="133" t="str">
        <f>IF(Food!$R375="","Bitte Breite pflegen!",IF(ISNUMBER(Food!$R375)=FALSE,"Bitte Breite ohne Einheit pflegen!","x"))</f>
        <v>Bitte Breite pflegen!</v>
      </c>
      <c r="Q376" s="133" t="str">
        <f>IF(Food!$S375="","Bitte Höhe pflegen!",IF(ISNUMBER(Food!$S375)=FALSE,"Bitte Höhe ohne Einheit pflegen!","x"))</f>
        <v>Bitte Höhe pflegen!</v>
      </c>
      <c r="R376" s="133" t="str">
        <f>IF(Food!$V375="","o",IF(ISNUMBER(Food!$V375)=FALSE,"Bitte Bruttogewicht ohne Einheit pflegen!","x"))</f>
        <v>o</v>
      </c>
      <c r="S376" s="133" t="str">
        <f>IF(Food!$W375="","o",IF(ISNUMBER(Food!$W375)=FALSE,"Bitte Länge ohne Einheit pflegen!","x"))</f>
        <v>o</v>
      </c>
      <c r="T376" s="133" t="str">
        <f>IF(Food!$X375="","o",IF(ISNUMBER(Food!$X375)=FALSE,"Bitte Länge ohne Einheit pflegen!","x"))</f>
        <v>o</v>
      </c>
      <c r="U376" s="133" t="str">
        <f>IF(Food!$Y375="","o",IF(ISNUMBER(Food!$Y375)=FALSE,"Bitte Länge ohne Einheit pflegen!","x"))</f>
        <v>o</v>
      </c>
      <c r="V376" s="133" t="str">
        <f>IF(Food!$AB375="","o",IF(ISNUMBER(Food!$AB375)=FALSE,"Bitte Bruttogewicht ohne Einheit pflegen!","x"))</f>
        <v>o</v>
      </c>
      <c r="W376" s="133" t="str">
        <f>IF(Food!$AC375="","o",IF(ISNUMBER(Food!$AC375)=FALSE,"Bitte Länge ohne Einheit pflegen!","x"))</f>
        <v>o</v>
      </c>
      <c r="X376" s="133" t="str">
        <f>IF(Food!$AD375="","o",IF(ISNUMBER(Food!$AD375)=FALSE,"Bitte Breite ohne Einheit pflegen!","x"))</f>
        <v>o</v>
      </c>
      <c r="Y376" s="133" t="str">
        <f>IF(Food!$AE375="","o",IF(ISNUMBER(Food!$AE375)=FALSE,"Bitte Höhe ohne Einheit pflegen!","x"))</f>
        <v>o</v>
      </c>
      <c r="Z376" s="133" t="str">
        <f>IF(Food!$AG375="","o",IF(ISNUMBER(Food!$AG375)=FALSE,"Bitte Bruttogewicht ohne Einheit pflegen!","x"))</f>
        <v>o</v>
      </c>
      <c r="AA376" s="133" t="str">
        <f>IF(Food!$AH375="","o",IF(ISNUMBER(Food!$AH375)=FALSE,"Bitte Länge ohne Einheit pflegen!","x"))</f>
        <v>o</v>
      </c>
      <c r="AB376" s="133" t="str">
        <f>IF(Food!$AI375="","o",IF(ISNUMBER(Food!$AI375)=FALSE,"Bitte Breite ohne Einheit pflegen!","x"))</f>
        <v>o</v>
      </c>
      <c r="AC376" s="133" t="str">
        <f>IF(Food!$AJ375="","o",IF(ISNUMBER(Food!$AJ375)=FALSE,"Bitte Höhe ohne Einheit pflegen!","x"))</f>
        <v>o</v>
      </c>
      <c r="AD376" s="133" t="str">
        <f>IF(Food!$AL375="","o",IF(ISNUMBER(Food!$AL375)=FALSE,"Bitte Bruttogewicht ohne Einheit pflegen!","x"))</f>
        <v>o</v>
      </c>
      <c r="AE376" s="133" t="str">
        <f>IF(Food!$AM375="","o",IF(ISNUMBER(Food!$AM375)=FALSE,"Bitte Länge ohne Einheit pflegen!","x"))</f>
        <v>o</v>
      </c>
      <c r="AF376" s="133" t="str">
        <f>IF(Food!$AN375="","o",IF(ISNUMBER(Food!$AN375)=FALSE,"Bitte Breite ohne Einheit pflegen!","x"))</f>
        <v>o</v>
      </c>
      <c r="AG376" s="133" t="str">
        <f>IF(Food!$AO375="","o",IF(ISNUMBER(Food!$AO375)=FALSE,"Bitte Höhe ohne Einheit pflegen!","x"))</f>
        <v>o</v>
      </c>
      <c r="AH376" s="133" t="str">
        <f>IF(Food!$BX375="","o",IF(Food!$BX375="x","x","Bitte nur 'x' für Ja pflegen!"))</f>
        <v>o</v>
      </c>
      <c r="AI376" s="133" t="str">
        <f>IF(Food!$BY375="","o",IF(ISNUMBER(Food!$BY375),"x","Bitte ausschließlich Zahlen pflegen!"))</f>
        <v>o</v>
      </c>
      <c r="AJ376" s="133" t="str">
        <f>IF(Food!$AR375="","Bitte Verpackungsart pflegen!",IF(Food!$AR375="","o",IF(ISNA(VLOOKUP(Food!$AR375,Auswahlisten!$D:$D,1,0))=FALSE,"x","Bitte Verpackungsart korrekt pflegen!")))</f>
        <v>Bitte Verpackungsart pflegen!</v>
      </c>
      <c r="AK376" s="133" t="str">
        <f>IF(Food!$AS375="","o",IF(ISNUMBER(Food!$AS375)=FALSE,"Bitte nur Anzahl der Tage pflegen!","x"))</f>
        <v>o</v>
      </c>
      <c r="AL376" s="133" t="str">
        <f>IF(Food!$AT375="","o",IF(ISNUMBER(Food!$AT375)=FALSE,"Bitte nur Anzahl der Tage pflegen!","x"))</f>
        <v>o</v>
      </c>
      <c r="AM376" s="133" t="str">
        <f>IF(Food!$AU375="","o",IF(ISNA(VLOOKUP(Food!$AU375,Auswahlisten!$H:$H,1,0))=FALSE,"x","Bitte Produktionsland korrekt pflegen!"))</f>
        <v>o</v>
      </c>
      <c r="AN376" s="133" t="str">
        <f>IF(Food!$AV375="","o",IF(ISNA(VLOOKUP(Food!$AV375,Auswahlisten!$I:$I,1,0))=FALSE,"x","Bitte Region korrekt pflegen!"))</f>
        <v>o</v>
      </c>
      <c r="AO376" s="133" t="str">
        <f>IF(Food!$AW375="","o",IF(LEN(Food!$AW375)&gt;8,"Eingabe max. 8 Zahlen!","x"))</f>
        <v>o</v>
      </c>
      <c r="AP376" s="133" t="str">
        <f>IF(Food!$CC375="","o",IF(Food!$CC375="x","x","Bitte nur 'x' für Ja pflegen!"))</f>
        <v>o</v>
      </c>
      <c r="AQ376" s="133" t="str">
        <f>IF(Food!$AY375="","o",IF(Food!$AY375="x","x","Bitte nur 'x' für Ja pflegen!"))</f>
        <v>o</v>
      </c>
      <c r="AR376" s="133" t="str">
        <f>IF(Food!$AZ375="","o",IF(Food!$AZ375="x","x","Bitte nur 'x' für Ja pflegen!"))</f>
        <v>o</v>
      </c>
      <c r="AS376" s="133" t="str">
        <f>IF(Food!$BA375="","o",IF(Food!$BA375="x","x","Bitte nur 'x' für Ja pflegen!"))</f>
        <v>o</v>
      </c>
      <c r="AT376" s="133" t="str">
        <f>IF(Food!$BB375="","o",IF(Food!$BB375="x","x","Bitte nur 'x' für Ja pflegen!"))</f>
        <v>o</v>
      </c>
      <c r="AU376" s="133" t="str">
        <f ca="1">IF(Food!$BC375="","o",IF(OR(LEFT(CELL("format",Food!$BC375),1)="S",LEFT(CELL("format",Food!$BC375),1)=".",LEFT(CELL("format",Food!$BC375),1)="F"),"x","Bitte ausschließlich Zahlen pflegen!"))</f>
        <v>o</v>
      </c>
      <c r="AV376" s="133" t="str">
        <f>IF(Food!$BD375="","o",IF(Food!$BD375="x","x","Bitte nur 'x' für Ja pflegen!"))</f>
        <v>o</v>
      </c>
      <c r="AW376" s="133" t="str">
        <f ca="1">IF(Food!$BE375="","o",IF(OR(LEFT(CELL("format",Food!$BE375),1)="S",LEFT(CELL("format",Food!$BE375),1)=".",LEFT(CELL("format",Food!$BE375),1)="F"),"x","Bitte ausschließlich Zahlen pflegen!"))</f>
        <v>o</v>
      </c>
      <c r="AX376" s="133" t="str">
        <f>IF(Food!$BF375="","o",IF(Food!$BF375="x","x","Bitte nur 'x' für Ja pflegen!"))</f>
        <v>o</v>
      </c>
      <c r="AY376" s="133" t="str">
        <f ca="1">IF(Food!$BG375="","o",IF(OR(LEFT(CELL("format",Food!$BG375),1)="S",LEFT(CELL("format",Food!$BG375),1)=".",LEFT(CELL("format",Food!$BG375),1)="F"),"x","Bitte ausschließlich Zahlen pflegen!"))</f>
        <v>o</v>
      </c>
      <c r="AZ376" s="133" t="str">
        <f>IF(Food!$BH375="","o",IF(Food!$BH375="x","x","Bitte nur 'x' für Ja pflegen!"))</f>
        <v>o</v>
      </c>
      <c r="BA376" s="133" t="str">
        <f ca="1">IF(Food!$BI375="","o",IF(OR(LEFT(CELL("format",Food!$BI375),1)="S",LEFT(CELL("format",Food!$BI375),1)=".",LEFT(CELL("format",Food!$BI375),1)="F"),"x","Bitte ausschließlich Zahlen pflegen!"))</f>
        <v>o</v>
      </c>
      <c r="BB376" s="133" t="str">
        <f>IF(Food!$BJ375="","o",IF(ISNUMBER(Food!$BJ375),"x","Bitte ausschließlich Zahlen pflegen!"))</f>
        <v>o</v>
      </c>
      <c r="BC376" s="133" t="str">
        <f ca="1">IF(Food!$BK375="","o",IF(OR(LEFT(CELL("format",Food!$BK375),1)="S",LEFT(CELL("format",Food!$BK375),1)=".",LEFT(CELL("format",Food!$BK375),1)="F"),"x","Bitte ausschließlich Zahlen pflegen!"))</f>
        <v>o</v>
      </c>
      <c r="BD376" s="133" t="str">
        <f>IF(Food!$BL375="","o",IF(ISNUMBER(Food!$BL375),"x","Bitte ausschließlich Zahlen pflegen!"))</f>
        <v>o</v>
      </c>
      <c r="BE376" s="133" t="str">
        <f>IF(Food!$BM375="","o",IF(ISNUMBER(Food!$BM375),"x","Bitte ausschließlich Zahlen pflegen!"))</f>
        <v>o</v>
      </c>
      <c r="BF376" s="133" t="str">
        <f>IF(Food!$BS375="","o",IF(ISNA(VLOOKUP(Food!$BS375,Auswahlisten!$H:$H,1,0))=FALSE,"x","Bitte Produktionsland korrekt pflegen!"))</f>
        <v>o</v>
      </c>
      <c r="BG376" s="133" t="str">
        <f>IF(Food!$BU375="","o",IF(ISNUMBER(Food!$BU375),"x","Bitte ausschließlich Zahlen pflegen!"))</f>
        <v>o</v>
      </c>
      <c r="BH376" s="133" t="str">
        <f>IF(Food!$BV375="","o",IF(ISNUMBER(Food!$BV375),"x","Bitte ausschließlich Zahlen pflegen!"))</f>
        <v>o</v>
      </c>
      <c r="BI376" s="133" t="str">
        <f>IF(Food!$BW375="","o",IF(ISNUMBER(Food!$BW375),"x","Bitte ausschließlich Zahlen pflegen!"))</f>
        <v>o</v>
      </c>
      <c r="BJ376" s="133" t="str">
        <f>IF(Food!$BZ375="","o",IF(ISNA(VLOOKUP(Food!$BZ375,Auswahlisten!$AE:$AE,1,0))=FALSE,"x","Bitte Pfandart korrekt pflegen!"))</f>
        <v>o</v>
      </c>
      <c r="BK376" s="133" t="str">
        <f>IF(Food!$CA375="","o",IF(ISNUMBER(Food!$CA375),"x","Bitte ausschließlich Zahlen pflegen!"))</f>
        <v>o</v>
      </c>
      <c r="BL376" s="133" t="str">
        <f>IF(Food!$CD375="","o",IF(ISNUMBER(Food!$CD375),"x","Bitte ausschließlich Zahlen pflegen!"))</f>
        <v>o</v>
      </c>
      <c r="BM376" s="133" t="str">
        <f>IF(Food!$CE375="","o",IF(ISNA(VLOOKUP(Food!$CE375,Auswahlisten!$A:$A,1,0))=FALSE,"x","Bitte Gewichtseinheit korrekt pflegen!"))</f>
        <v>o</v>
      </c>
      <c r="BN376" s="133" t="str">
        <f>IF(Food!$CF375="","o",IF(ISNUMBER(Food!$CF375),"x","Bitte ausschließlich Zahlen pflegen!"))</f>
        <v>o</v>
      </c>
      <c r="BO376" s="133" t="str">
        <f>IF(Food!$CG375="","o",IF(ISNUMBER(Food!$CG375),"x","Bitte ausschließlich Zahlen pflegen!"))</f>
        <v>o</v>
      </c>
      <c r="BP376" s="133" t="str">
        <f>IF(Food!$CH375="","o",IF(ISNA(VLOOKUP(Food!$CH375,Auswahlisten!$A:$A,1,0))=FALSE,"x","Bitte Gewichtseinheit korrekt pflegen!"))</f>
        <v>o</v>
      </c>
      <c r="BQ376" s="133" t="str">
        <f>IF(Food!$CI375="","o",IF(ISNA(VLOOKUP(Food!$CI375,Auswahlisten!$F:$F,1,0))=FALSE,"x","Bitte JuSchu korrekt pflegen!"))</f>
        <v>o</v>
      </c>
      <c r="BR376" s="133" t="str">
        <f>IF(Verpackung!$D375="","o",IF(ISNUMBER(Verpackung!$D375),"x","Bitte ausschließlich Zahlen pflegen!"))</f>
        <v>o</v>
      </c>
      <c r="BS376" s="133" t="str">
        <f>IF(Verpackung!$E375="","o",IF(ISNUMBER(Verpackung!$E375),"x","Bitte ausschließlich Zahlen pflegen!"))</f>
        <v>o</v>
      </c>
      <c r="BT376" s="133" t="str">
        <f>IF(Verpackung!$F375="","o",IF(ISNUMBER(Verpackung!$F375),"x","Bitte ausschließlich Zahlen pflegen!"))</f>
        <v>o</v>
      </c>
      <c r="BU376" s="133" t="str">
        <f>IF(Verpackung!$G375="","o",IF(ISNUMBER(Verpackung!$G375),"x","Bitte ausschließlich Zahlen pflegen!"))</f>
        <v>o</v>
      </c>
      <c r="BV376" s="133" t="str">
        <f>IF(Verpackung!$H375="","o",IF(ISNUMBER(Verpackung!$H375),"x","Bitte ausschließlich Zahlen pflegen!"))</f>
        <v>o</v>
      </c>
      <c r="BW376" s="133" t="str">
        <f>IF(Verpackung!$I375="","o",IF(ISNUMBER(Verpackung!$I375),"x","Bitte ausschließlich Zahlen pflegen!"))</f>
        <v>o</v>
      </c>
      <c r="BX376" s="133" t="str">
        <f>IF(Verpackung!$J375="","o",IF(ISNUMBER(Verpackung!$J375),"x","Bitte ausschließlich Zahlen pflegen!"))</f>
        <v>o</v>
      </c>
      <c r="BY376" s="133" t="str">
        <f>IF(Verpackung!$K375="","o",IF(ISNUMBER(Verpackung!$K375),"x","Bitte ausschließlich Zahlen pflegen!"))</f>
        <v>o</v>
      </c>
      <c r="BZ376" s="133" t="str">
        <f>IF('Kaufland intern'!D375="","o",IF(LEN('Kaufland intern'!D375)&gt;40,"Eingabe max. 40 Zeichen!","x"))</f>
        <v>o</v>
      </c>
      <c r="CA376" s="133" t="str">
        <f>IF('Kaufland intern'!F375="","o",IF(AND(ISNUMBER('Kaufland intern'!F375),'Kaufland intern'!F375&gt;=1000000,'Kaufland intern'!F375&lt;=9999999),"x","Bitte Eingabe prüfen!"))</f>
        <v>o</v>
      </c>
      <c r="CB376" s="133" t="str">
        <f>IF('Kaufland intern'!G375="","o",IF(LEN('Kaufland intern'!G375)&gt;18,"Eingabe max. 18 Zeichen!","x"))</f>
        <v>o</v>
      </c>
      <c r="CC376" s="133" t="str">
        <f>IF('Kaufland intern'!I375="","o",IF(LEN('Kaufland intern'!I375)&gt;3,"Eingabe max. 3 Zeichen!","x"))</f>
        <v>o</v>
      </c>
      <c r="CD376" s="133" t="str">
        <f>IF('Kaufland intern'!J375="","o",IF(LEN('Kaufland intern'!J375)&gt;6,"Eingabe max. 6 Zeichen!","x"))</f>
        <v>o</v>
      </c>
      <c r="CE376" s="133" t="str">
        <f>IF('Kaufland intern'!K375="","o",IF(LEN('Kaufland intern'!K375)&gt;4,"Eingabe max. 4 Zeichen!","x"))</f>
        <v>o</v>
      </c>
      <c r="CF376" s="133" t="str">
        <f>IF('Kaufland intern'!L375="","o",IF(ISNA(VLOOKUP('Kaufland intern'!L375,Auswahlisten!$Z:$Z,1,0))=FALSE,"x","Bitte Etikettenart korrekt pflegen!"))</f>
        <v>o</v>
      </c>
      <c r="CG376" s="133" t="str">
        <f>IF('Kaufland intern'!M375="","o",IF(LEN('Kaufland intern'!M375)&gt;20,"Eingabe max. 20 Zeichen!","x"))</f>
        <v>o</v>
      </c>
      <c r="CH376" s="133" t="str">
        <f>IF('Kaufland intern'!O375="","o",IF(LEN('Kaufland intern'!O375)&gt;20,"Eingabe max. 20 Zeichen!","x"))</f>
        <v>o</v>
      </c>
      <c r="CI376" s="133" t="str">
        <f>IF('Kaufland intern'!Q375="","o",IF(LEN('Kaufland intern'!Q375)&gt;20,"Eingabe max. 20 Zeichen!","x"))</f>
        <v>o</v>
      </c>
      <c r="CJ376" s="133" t="str">
        <f>IF('Kaufland intern'!S375="","o",IF(LEN('Kaufland intern'!S375)&gt;8,"Eingabe max. 8 Zeichen!","x"))</f>
        <v>o</v>
      </c>
      <c r="CK376" s="133" t="str">
        <f>IF('Kaufland intern'!U375="","o",IF(ISNA(VLOOKUP('Kaufland intern'!U375,Auswahlisten!$D:$D,1,0))=FALSE,"x","Bitte Verpackungsart korrekt pflegen!"))</f>
        <v>o</v>
      </c>
      <c r="CL376" s="133" t="str">
        <f>IF('Kaufland intern'!V375="","o",IF(ISNUMBER('Kaufland intern'!V375),"x","Bitte ausschließlich Zahlen pflegen!"))</f>
        <v>o</v>
      </c>
      <c r="CM376" s="133" t="str">
        <f>IF('Kaufland intern'!W375="","o",IF(ISNA(VLOOKUP('Kaufland intern'!W375,Auswahlisten!$AA:$AA,1,0))=FALSE,"x","Bitte Bezugsweg korrekt pflegen!"))</f>
        <v>o</v>
      </c>
      <c r="CN376" s="133" t="str">
        <f>IF('Kaufland intern'!X375="","o",IF(ISNA(VLOOKUP('Kaufland intern'!X375,Auswahlisten!$AB:$AB,1,0))=FALSE,"x","Bitte Bezugsvorschrift korrekt pflegen!"))</f>
        <v>o</v>
      </c>
      <c r="CO376" s="133" t="str">
        <f>IF('Kaufland intern'!Y375="","o",IF(ISNA(VLOOKUP('Kaufland intern'!Y375,Auswahlisten!$AC:$AC,1,0))=FALSE,"x","Bitte Sortimentsstufenlistung korrekt pflegen!"))</f>
        <v>o</v>
      </c>
      <c r="CP376" s="133" t="str">
        <f>IF('Kaufland intern'!Z375="","o",IF(LEN('Kaufland intern'!Z375)&lt;&gt;13,"Eingabe max. 13 Zahlen!","x"))</f>
        <v>o</v>
      </c>
      <c r="CQ376" s="133" t="str">
        <f>IF('Kaufland intern'!AA375="","o",IF(LEN('Kaufland intern'!AA375)&lt;&gt;13,"Eingabe max. 13 Zahlen!","x"))</f>
        <v>o</v>
      </c>
      <c r="CR376" s="133" t="str">
        <f>IF('Kaufland intern'!AB375="","o",IF(LEN('Kaufland intern'!AB375)&lt;&gt;13,"Eingabe max. 13 Zahlen!","x"))</f>
        <v>o</v>
      </c>
      <c r="CS376" s="133" t="str">
        <f>IF('Kaufland intern'!AC375="","o",IF('Kaufland intern'!AC375="x","x","Bitte nur 'x' für Ja pflegen!"))</f>
        <v>o</v>
      </c>
      <c r="CT376" s="133" t="str">
        <f>IF('Kaufland intern'!AD375="","o",IF('Kaufland intern'!AD375="x","x","Bitte nur 'x' für Ja pflegen!"))</f>
        <v>o</v>
      </c>
      <c r="CU376" s="133" t="str">
        <f>IF('Kaufland intern'!AE375="","o",IF('Kaufland intern'!AE375="x","x","Bitte nur 'x' für Ja pflegen!"))</f>
        <v>o</v>
      </c>
      <c r="CV376" s="133" t="str">
        <f>IF('Kaufland intern'!AF375="","o",IF('Kaufland intern'!AF375="x","x","Bitte nur 'x' für Ja pflegen!"))</f>
        <v>o</v>
      </c>
      <c r="CW376" s="133" t="str">
        <f>IF('Kaufland intern'!AG375="","o",IF('Kaufland intern'!AG375="x","x","Bitte nur 'x' für Ja pflegen!"))</f>
        <v>o</v>
      </c>
      <c r="CX376" s="133" t="str">
        <f>IF('Kaufland intern'!AH375="","o",IF('Kaufland intern'!AH375="x","x","Bitte nur 'x' für Ja pflegen!"))</f>
        <v>o</v>
      </c>
      <c r="CY376" s="133" t="str">
        <f>IF('Kaufland intern'!AI375="","o",IF(LEN('Kaufland intern'!AI375)&lt;&gt;11,"Eingabe 11 Zeichen!","x"))</f>
        <v>o</v>
      </c>
      <c r="CZ376" s="133" t="str">
        <f>IF('Kaufland intern'!AJ375="","o",IF(LEN('Kaufland intern'!AJ375)&lt;&gt;11,"Eingabe 11 Zeichen!","x"))</f>
        <v>o</v>
      </c>
      <c r="DA376" s="133" t="str">
        <f>IF('Kaufland intern'!AK375="","o",IF(LEN('Kaufland intern'!AK375)&lt;&gt;11,"Eingabe 11 Zeichen!","x"))</f>
        <v>o</v>
      </c>
      <c r="DB376" s="133" t="str">
        <f>IF('Kaufland intern'!AL375="","o",IF(LEN('Kaufland intern'!AL375)&lt;&gt;11,"Eingabe 11 Zeichen!","x"))</f>
        <v>o</v>
      </c>
      <c r="DC376" s="133" t="str">
        <f>IF('Kaufland intern'!AM375="","o",IF(LEN('Kaufland intern'!AM375)&lt;&gt;11,"Eingabe 11 Zeichen!","x"))</f>
        <v>o</v>
      </c>
      <c r="DD376" s="133" t="str">
        <f>IF('Kaufland intern'!AN375="","o",IF(LEN('Kaufland intern'!AN375)&lt;&gt;11,"Eingabe 11 Zeichen!","x"))</f>
        <v>o</v>
      </c>
    </row>
    <row r="377" spans="1:108" ht="30">
      <c r="A377" s="128">
        <f>Food!C376</f>
        <v>0</v>
      </c>
      <c r="B377" s="129">
        <f>Food!E376</f>
        <v>0</v>
      </c>
      <c r="C377" s="128">
        <f>Food!O376</f>
        <v>0</v>
      </c>
      <c r="D377" s="133" t="str">
        <f>IF(Food!$A376="","Bitte Datum pflegen!",IF(ISNUMBER(Food!$A376)=FALSE,"Bitte Datum überprüfen!","x"))</f>
        <v>Bitte Datum pflegen!</v>
      </c>
      <c r="E377" s="133" t="str">
        <f>IF(Food!$C376="","Bitte Lieferantenartikelnr. pflegen!",IF(LEN(Food!$C376)&gt;13,"Eingabe max. 13 Zeichen!","x"))</f>
        <v>Bitte Lieferantenartikelnr. pflegen!</v>
      </c>
      <c r="F377" s="133" t="str">
        <f>IF(Food!$D376="","o",IF(LEN(Food!$D376)&gt;13,"Eingabe max. 13 Zeichen!","x"))</f>
        <v>o</v>
      </c>
      <c r="G377" s="145" t="str">
        <f>IF(Food!$F376="","o",IF(ISNUMBER(Food!$F376)=FALSE,"Bitte Gewicht ohne Einheit pflegen!","x"))</f>
        <v>o</v>
      </c>
      <c r="H377" s="133" t="str">
        <f>IF(Food!$G376="","o",IF(ISNA(VLOOKUP(Food!$G376,Auswahlisten!$A:$A,1,0))=FALSE,"x","Bitte Gewichtseinheit korrekt pflegen!"))</f>
        <v>o</v>
      </c>
      <c r="I377" s="133" t="str">
        <f>IF(Food!$H376="","Bitte Steuer pflegen!",IF(OR(Food!$H376=7,Food!$H376=19),"x","Bitte nur 7 oder 19 pflegen!"))</f>
        <v>Bitte Steuer pflegen!</v>
      </c>
      <c r="J377" s="133" t="str">
        <f>IF(Food!$I376="","o",IF(Food!$I376="x","x","Bitte nur 'x' für Ja pflegen!"))</f>
        <v>o</v>
      </c>
      <c r="K377" s="145" t="str">
        <f>IF(Food!$L376="","o",IF(ISNUMBER(Food!$L376)=FALSE,"Bitte Temperatur von ohne Einheit pflegen!","x"))</f>
        <v>o</v>
      </c>
      <c r="L377" s="145" t="str">
        <f>IF(Food!$M376="","o",IF(ISNUMBER(Food!$M376)=FALSE,"Bitte Temperatur bis ohne Einheit pflegen!","x"))</f>
        <v>o</v>
      </c>
      <c r="M377" s="133" t="str">
        <f>IF(Food!$J376="","o",IF(Food!$J376="x","x","Bitte nur 'x' für Ja pflegen!"))</f>
        <v>o</v>
      </c>
      <c r="N377" s="133" t="str">
        <f>IF(Food!$P376="","Bitte Bruttogewicht pflegen!",IF(ISNUMBER(Food!$P376)=FALSE,"Bitte Bruttogwicht ohne Einheit pflegen!","x"))</f>
        <v>Bitte Bruttogewicht pflegen!</v>
      </c>
      <c r="O377" s="133" t="str">
        <f>IF(Food!$Q376="","Bitte Länge pflegen!",IF(ISNUMBER(Food!$Q376)=FALSE,"Bitte Länge ohne Einheit pflegen!","x"))</f>
        <v>Bitte Länge pflegen!</v>
      </c>
      <c r="P377" s="133" t="str">
        <f>IF(Food!$R376="","Bitte Breite pflegen!",IF(ISNUMBER(Food!$R376)=FALSE,"Bitte Breite ohne Einheit pflegen!","x"))</f>
        <v>Bitte Breite pflegen!</v>
      </c>
      <c r="Q377" s="133" t="str">
        <f>IF(Food!$S376="","Bitte Höhe pflegen!",IF(ISNUMBER(Food!$S376)=FALSE,"Bitte Höhe ohne Einheit pflegen!","x"))</f>
        <v>Bitte Höhe pflegen!</v>
      </c>
      <c r="R377" s="133" t="str">
        <f>IF(Food!$V376="","o",IF(ISNUMBER(Food!$V376)=FALSE,"Bitte Bruttogewicht ohne Einheit pflegen!","x"))</f>
        <v>o</v>
      </c>
      <c r="S377" s="133" t="str">
        <f>IF(Food!$W376="","o",IF(ISNUMBER(Food!$W376)=FALSE,"Bitte Länge ohne Einheit pflegen!","x"))</f>
        <v>o</v>
      </c>
      <c r="T377" s="133" t="str">
        <f>IF(Food!$X376="","o",IF(ISNUMBER(Food!$X376)=FALSE,"Bitte Länge ohne Einheit pflegen!","x"))</f>
        <v>o</v>
      </c>
      <c r="U377" s="133" t="str">
        <f>IF(Food!$Y376="","o",IF(ISNUMBER(Food!$Y376)=FALSE,"Bitte Länge ohne Einheit pflegen!","x"))</f>
        <v>o</v>
      </c>
      <c r="V377" s="133" t="str">
        <f>IF(Food!$AB376="","o",IF(ISNUMBER(Food!$AB376)=FALSE,"Bitte Bruttogewicht ohne Einheit pflegen!","x"))</f>
        <v>o</v>
      </c>
      <c r="W377" s="133" t="str">
        <f>IF(Food!$AC376="","o",IF(ISNUMBER(Food!$AC376)=FALSE,"Bitte Länge ohne Einheit pflegen!","x"))</f>
        <v>o</v>
      </c>
      <c r="X377" s="133" t="str">
        <f>IF(Food!$AD376="","o",IF(ISNUMBER(Food!$AD376)=FALSE,"Bitte Breite ohne Einheit pflegen!","x"))</f>
        <v>o</v>
      </c>
      <c r="Y377" s="133" t="str">
        <f>IF(Food!$AE376="","o",IF(ISNUMBER(Food!$AE376)=FALSE,"Bitte Höhe ohne Einheit pflegen!","x"))</f>
        <v>o</v>
      </c>
      <c r="Z377" s="133" t="str">
        <f>IF(Food!$AG376="","o",IF(ISNUMBER(Food!$AG376)=FALSE,"Bitte Bruttogewicht ohne Einheit pflegen!","x"))</f>
        <v>o</v>
      </c>
      <c r="AA377" s="133" t="str">
        <f>IF(Food!$AH376="","o",IF(ISNUMBER(Food!$AH376)=FALSE,"Bitte Länge ohne Einheit pflegen!","x"))</f>
        <v>o</v>
      </c>
      <c r="AB377" s="133" t="str">
        <f>IF(Food!$AI376="","o",IF(ISNUMBER(Food!$AI376)=FALSE,"Bitte Breite ohne Einheit pflegen!","x"))</f>
        <v>o</v>
      </c>
      <c r="AC377" s="133" t="str">
        <f>IF(Food!$AJ376="","o",IF(ISNUMBER(Food!$AJ376)=FALSE,"Bitte Höhe ohne Einheit pflegen!","x"))</f>
        <v>o</v>
      </c>
      <c r="AD377" s="133" t="str">
        <f>IF(Food!$AL376="","o",IF(ISNUMBER(Food!$AL376)=FALSE,"Bitte Bruttogewicht ohne Einheit pflegen!","x"))</f>
        <v>o</v>
      </c>
      <c r="AE377" s="133" t="str">
        <f>IF(Food!$AM376="","o",IF(ISNUMBER(Food!$AM376)=FALSE,"Bitte Länge ohne Einheit pflegen!","x"))</f>
        <v>o</v>
      </c>
      <c r="AF377" s="133" t="str">
        <f>IF(Food!$AN376="","o",IF(ISNUMBER(Food!$AN376)=FALSE,"Bitte Breite ohne Einheit pflegen!","x"))</f>
        <v>o</v>
      </c>
      <c r="AG377" s="133" t="str">
        <f>IF(Food!$AO376="","o",IF(ISNUMBER(Food!$AO376)=FALSE,"Bitte Höhe ohne Einheit pflegen!","x"))</f>
        <v>o</v>
      </c>
      <c r="AH377" s="133" t="str">
        <f>IF(Food!$BX376="","o",IF(Food!$BX376="x","x","Bitte nur 'x' für Ja pflegen!"))</f>
        <v>o</v>
      </c>
      <c r="AI377" s="133" t="str">
        <f>IF(Food!$BY376="","o",IF(ISNUMBER(Food!$BY376),"x","Bitte ausschließlich Zahlen pflegen!"))</f>
        <v>o</v>
      </c>
      <c r="AJ377" s="133" t="str">
        <f>IF(Food!$AR376="","Bitte Verpackungsart pflegen!",IF(Food!$AR376="","o",IF(ISNA(VLOOKUP(Food!$AR376,Auswahlisten!$D:$D,1,0))=FALSE,"x","Bitte Verpackungsart korrekt pflegen!")))</f>
        <v>Bitte Verpackungsart pflegen!</v>
      </c>
      <c r="AK377" s="133" t="str">
        <f>IF(Food!$AS376="","o",IF(ISNUMBER(Food!$AS376)=FALSE,"Bitte nur Anzahl der Tage pflegen!","x"))</f>
        <v>o</v>
      </c>
      <c r="AL377" s="133" t="str">
        <f>IF(Food!$AT376="","o",IF(ISNUMBER(Food!$AT376)=FALSE,"Bitte nur Anzahl der Tage pflegen!","x"))</f>
        <v>o</v>
      </c>
      <c r="AM377" s="133" t="str">
        <f>IF(Food!$AU376="","o",IF(ISNA(VLOOKUP(Food!$AU376,Auswahlisten!$H:$H,1,0))=FALSE,"x","Bitte Produktionsland korrekt pflegen!"))</f>
        <v>o</v>
      </c>
      <c r="AN377" s="133" t="str">
        <f>IF(Food!$AV376="","o",IF(ISNA(VLOOKUP(Food!$AV376,Auswahlisten!$I:$I,1,0))=FALSE,"x","Bitte Region korrekt pflegen!"))</f>
        <v>o</v>
      </c>
      <c r="AO377" s="133" t="str">
        <f>IF(Food!$AW376="","o",IF(LEN(Food!$AW376)&gt;8,"Eingabe max. 8 Zahlen!","x"))</f>
        <v>o</v>
      </c>
      <c r="AP377" s="133" t="str">
        <f>IF(Food!$CC376="","o",IF(Food!$CC376="x","x","Bitte nur 'x' für Ja pflegen!"))</f>
        <v>o</v>
      </c>
      <c r="AQ377" s="133" t="str">
        <f>IF(Food!$AY376="","o",IF(Food!$AY376="x","x","Bitte nur 'x' für Ja pflegen!"))</f>
        <v>o</v>
      </c>
      <c r="AR377" s="133" t="str">
        <f>IF(Food!$AZ376="","o",IF(Food!$AZ376="x","x","Bitte nur 'x' für Ja pflegen!"))</f>
        <v>o</v>
      </c>
      <c r="AS377" s="133" t="str">
        <f>IF(Food!$BA376="","o",IF(Food!$BA376="x","x","Bitte nur 'x' für Ja pflegen!"))</f>
        <v>o</v>
      </c>
      <c r="AT377" s="133" t="str">
        <f>IF(Food!$BB376="","o",IF(Food!$BB376="x","x","Bitte nur 'x' für Ja pflegen!"))</f>
        <v>o</v>
      </c>
      <c r="AU377" s="133" t="str">
        <f ca="1">IF(Food!$BC376="","o",IF(OR(LEFT(CELL("format",Food!$BC376),1)="S",LEFT(CELL("format",Food!$BC376),1)=".",LEFT(CELL("format",Food!$BC376),1)="F"),"x","Bitte ausschließlich Zahlen pflegen!"))</f>
        <v>o</v>
      </c>
      <c r="AV377" s="133" t="str">
        <f>IF(Food!$BD376="","o",IF(Food!$BD376="x","x","Bitte nur 'x' für Ja pflegen!"))</f>
        <v>o</v>
      </c>
      <c r="AW377" s="133" t="str">
        <f ca="1">IF(Food!$BE376="","o",IF(OR(LEFT(CELL("format",Food!$BE376),1)="S",LEFT(CELL("format",Food!$BE376),1)=".",LEFT(CELL("format",Food!$BE376),1)="F"),"x","Bitte ausschließlich Zahlen pflegen!"))</f>
        <v>o</v>
      </c>
      <c r="AX377" s="133" t="str">
        <f>IF(Food!$BF376="","o",IF(Food!$BF376="x","x","Bitte nur 'x' für Ja pflegen!"))</f>
        <v>o</v>
      </c>
      <c r="AY377" s="133" t="str">
        <f ca="1">IF(Food!$BG376="","o",IF(OR(LEFT(CELL("format",Food!$BG376),1)="S",LEFT(CELL("format",Food!$BG376),1)=".",LEFT(CELL("format",Food!$BG376),1)="F"),"x","Bitte ausschließlich Zahlen pflegen!"))</f>
        <v>o</v>
      </c>
      <c r="AZ377" s="133" t="str">
        <f>IF(Food!$BH376="","o",IF(Food!$BH376="x","x","Bitte nur 'x' für Ja pflegen!"))</f>
        <v>o</v>
      </c>
      <c r="BA377" s="133" t="str">
        <f ca="1">IF(Food!$BI376="","o",IF(OR(LEFT(CELL("format",Food!$BI376),1)="S",LEFT(CELL("format",Food!$BI376),1)=".",LEFT(CELL("format",Food!$BI376),1)="F"),"x","Bitte ausschließlich Zahlen pflegen!"))</f>
        <v>o</v>
      </c>
      <c r="BB377" s="133" t="str">
        <f>IF(Food!$BJ376="","o",IF(ISNUMBER(Food!$BJ376),"x","Bitte ausschließlich Zahlen pflegen!"))</f>
        <v>o</v>
      </c>
      <c r="BC377" s="133" t="str">
        <f ca="1">IF(Food!$BK376="","o",IF(OR(LEFT(CELL("format",Food!$BK376),1)="S",LEFT(CELL("format",Food!$BK376),1)=".",LEFT(CELL("format",Food!$BK376),1)="F"),"x","Bitte ausschließlich Zahlen pflegen!"))</f>
        <v>o</v>
      </c>
      <c r="BD377" s="133" t="str">
        <f>IF(Food!$BL376="","o",IF(ISNUMBER(Food!$BL376),"x","Bitte ausschließlich Zahlen pflegen!"))</f>
        <v>o</v>
      </c>
      <c r="BE377" s="133" t="str">
        <f>IF(Food!$BM376="","o",IF(ISNUMBER(Food!$BM376),"x","Bitte ausschließlich Zahlen pflegen!"))</f>
        <v>o</v>
      </c>
      <c r="BF377" s="133" t="str">
        <f>IF(Food!$BS376="","o",IF(ISNA(VLOOKUP(Food!$BS376,Auswahlisten!$H:$H,1,0))=FALSE,"x","Bitte Produktionsland korrekt pflegen!"))</f>
        <v>o</v>
      </c>
      <c r="BG377" s="133" t="str">
        <f>IF(Food!$BU376="","o",IF(ISNUMBER(Food!$BU376),"x","Bitte ausschließlich Zahlen pflegen!"))</f>
        <v>o</v>
      </c>
      <c r="BH377" s="133" t="str">
        <f>IF(Food!$BV376="","o",IF(ISNUMBER(Food!$BV376),"x","Bitte ausschließlich Zahlen pflegen!"))</f>
        <v>o</v>
      </c>
      <c r="BI377" s="133" t="str">
        <f>IF(Food!$BW376="","o",IF(ISNUMBER(Food!$BW376),"x","Bitte ausschließlich Zahlen pflegen!"))</f>
        <v>o</v>
      </c>
      <c r="BJ377" s="133" t="str">
        <f>IF(Food!$BZ376="","o",IF(ISNA(VLOOKUP(Food!$BZ376,Auswahlisten!$AE:$AE,1,0))=FALSE,"x","Bitte Pfandart korrekt pflegen!"))</f>
        <v>o</v>
      </c>
      <c r="BK377" s="133" t="str">
        <f>IF(Food!$CA376="","o",IF(ISNUMBER(Food!$CA376),"x","Bitte ausschließlich Zahlen pflegen!"))</f>
        <v>o</v>
      </c>
      <c r="BL377" s="133" t="str">
        <f>IF(Food!$CD376="","o",IF(ISNUMBER(Food!$CD376),"x","Bitte ausschließlich Zahlen pflegen!"))</f>
        <v>o</v>
      </c>
      <c r="BM377" s="133" t="str">
        <f>IF(Food!$CE376="","o",IF(ISNA(VLOOKUP(Food!$CE376,Auswahlisten!$A:$A,1,0))=FALSE,"x","Bitte Gewichtseinheit korrekt pflegen!"))</f>
        <v>o</v>
      </c>
      <c r="BN377" s="133" t="str">
        <f>IF(Food!$CF376="","o",IF(ISNUMBER(Food!$CF376),"x","Bitte ausschließlich Zahlen pflegen!"))</f>
        <v>o</v>
      </c>
      <c r="BO377" s="133" t="str">
        <f>IF(Food!$CG376="","o",IF(ISNUMBER(Food!$CG376),"x","Bitte ausschließlich Zahlen pflegen!"))</f>
        <v>o</v>
      </c>
      <c r="BP377" s="133" t="str">
        <f>IF(Food!$CH376="","o",IF(ISNA(VLOOKUP(Food!$CH376,Auswahlisten!$A:$A,1,0))=FALSE,"x","Bitte Gewichtseinheit korrekt pflegen!"))</f>
        <v>o</v>
      </c>
      <c r="BQ377" s="133" t="str">
        <f>IF(Food!$CI376="","o",IF(ISNA(VLOOKUP(Food!$CI376,Auswahlisten!$F:$F,1,0))=FALSE,"x","Bitte JuSchu korrekt pflegen!"))</f>
        <v>o</v>
      </c>
      <c r="BR377" s="133" t="str">
        <f>IF(Verpackung!$D376="","o",IF(ISNUMBER(Verpackung!$D376),"x","Bitte ausschließlich Zahlen pflegen!"))</f>
        <v>o</v>
      </c>
      <c r="BS377" s="133" t="str">
        <f>IF(Verpackung!$E376="","o",IF(ISNUMBER(Verpackung!$E376),"x","Bitte ausschließlich Zahlen pflegen!"))</f>
        <v>o</v>
      </c>
      <c r="BT377" s="133" t="str">
        <f>IF(Verpackung!$F376="","o",IF(ISNUMBER(Verpackung!$F376),"x","Bitte ausschließlich Zahlen pflegen!"))</f>
        <v>o</v>
      </c>
      <c r="BU377" s="133" t="str">
        <f>IF(Verpackung!$G376="","o",IF(ISNUMBER(Verpackung!$G376),"x","Bitte ausschließlich Zahlen pflegen!"))</f>
        <v>o</v>
      </c>
      <c r="BV377" s="133" t="str">
        <f>IF(Verpackung!$H376="","o",IF(ISNUMBER(Verpackung!$H376),"x","Bitte ausschließlich Zahlen pflegen!"))</f>
        <v>o</v>
      </c>
      <c r="BW377" s="133" t="str">
        <f>IF(Verpackung!$I376="","o",IF(ISNUMBER(Verpackung!$I376),"x","Bitte ausschließlich Zahlen pflegen!"))</f>
        <v>o</v>
      </c>
      <c r="BX377" s="133" t="str">
        <f>IF(Verpackung!$J376="","o",IF(ISNUMBER(Verpackung!$J376),"x","Bitte ausschließlich Zahlen pflegen!"))</f>
        <v>o</v>
      </c>
      <c r="BY377" s="133" t="str">
        <f>IF(Verpackung!$K376="","o",IF(ISNUMBER(Verpackung!$K376),"x","Bitte ausschließlich Zahlen pflegen!"))</f>
        <v>o</v>
      </c>
      <c r="BZ377" s="133" t="str">
        <f>IF('Kaufland intern'!D376="","o",IF(LEN('Kaufland intern'!D376)&gt;40,"Eingabe max. 40 Zeichen!","x"))</f>
        <v>o</v>
      </c>
      <c r="CA377" s="133" t="str">
        <f>IF('Kaufland intern'!F376="","o",IF(AND(ISNUMBER('Kaufland intern'!F376),'Kaufland intern'!F376&gt;=1000000,'Kaufland intern'!F376&lt;=9999999),"x","Bitte Eingabe prüfen!"))</f>
        <v>o</v>
      </c>
      <c r="CB377" s="133" t="str">
        <f>IF('Kaufland intern'!G376="","o",IF(LEN('Kaufland intern'!G376)&gt;18,"Eingabe max. 18 Zeichen!","x"))</f>
        <v>o</v>
      </c>
      <c r="CC377" s="133" t="str">
        <f>IF('Kaufland intern'!I376="","o",IF(LEN('Kaufland intern'!I376)&gt;3,"Eingabe max. 3 Zeichen!","x"))</f>
        <v>o</v>
      </c>
      <c r="CD377" s="133" t="str">
        <f>IF('Kaufland intern'!J376="","o",IF(LEN('Kaufland intern'!J376)&gt;6,"Eingabe max. 6 Zeichen!","x"))</f>
        <v>o</v>
      </c>
      <c r="CE377" s="133" t="str">
        <f>IF('Kaufland intern'!K376="","o",IF(LEN('Kaufland intern'!K376)&gt;4,"Eingabe max. 4 Zeichen!","x"))</f>
        <v>o</v>
      </c>
      <c r="CF377" s="133" t="str">
        <f>IF('Kaufland intern'!L376="","o",IF(ISNA(VLOOKUP('Kaufland intern'!L376,Auswahlisten!$Z:$Z,1,0))=FALSE,"x","Bitte Etikettenart korrekt pflegen!"))</f>
        <v>o</v>
      </c>
      <c r="CG377" s="133" t="str">
        <f>IF('Kaufland intern'!M376="","o",IF(LEN('Kaufland intern'!M376)&gt;20,"Eingabe max. 20 Zeichen!","x"))</f>
        <v>o</v>
      </c>
      <c r="CH377" s="133" t="str">
        <f>IF('Kaufland intern'!O376="","o",IF(LEN('Kaufland intern'!O376)&gt;20,"Eingabe max. 20 Zeichen!","x"))</f>
        <v>o</v>
      </c>
      <c r="CI377" s="133" t="str">
        <f>IF('Kaufland intern'!Q376="","o",IF(LEN('Kaufland intern'!Q376)&gt;20,"Eingabe max. 20 Zeichen!","x"))</f>
        <v>o</v>
      </c>
      <c r="CJ377" s="133" t="str">
        <f>IF('Kaufland intern'!S376="","o",IF(LEN('Kaufland intern'!S376)&gt;8,"Eingabe max. 8 Zeichen!","x"))</f>
        <v>o</v>
      </c>
      <c r="CK377" s="133" t="str">
        <f>IF('Kaufland intern'!U376="","o",IF(ISNA(VLOOKUP('Kaufland intern'!U376,Auswahlisten!$D:$D,1,0))=FALSE,"x","Bitte Verpackungsart korrekt pflegen!"))</f>
        <v>o</v>
      </c>
      <c r="CL377" s="133" t="str">
        <f>IF('Kaufland intern'!V376="","o",IF(ISNUMBER('Kaufland intern'!V376),"x","Bitte ausschließlich Zahlen pflegen!"))</f>
        <v>o</v>
      </c>
      <c r="CM377" s="133" t="str">
        <f>IF('Kaufland intern'!W376="","o",IF(ISNA(VLOOKUP('Kaufland intern'!W376,Auswahlisten!$AA:$AA,1,0))=FALSE,"x","Bitte Bezugsweg korrekt pflegen!"))</f>
        <v>o</v>
      </c>
      <c r="CN377" s="133" t="str">
        <f>IF('Kaufland intern'!X376="","o",IF(ISNA(VLOOKUP('Kaufland intern'!X376,Auswahlisten!$AB:$AB,1,0))=FALSE,"x","Bitte Bezugsvorschrift korrekt pflegen!"))</f>
        <v>o</v>
      </c>
      <c r="CO377" s="133" t="str">
        <f>IF('Kaufland intern'!Y376="","o",IF(ISNA(VLOOKUP('Kaufland intern'!Y376,Auswahlisten!$AC:$AC,1,0))=FALSE,"x","Bitte Sortimentsstufenlistung korrekt pflegen!"))</f>
        <v>o</v>
      </c>
      <c r="CP377" s="133" t="str">
        <f>IF('Kaufland intern'!Z376="","o",IF(LEN('Kaufland intern'!Z376)&lt;&gt;13,"Eingabe max. 13 Zahlen!","x"))</f>
        <v>o</v>
      </c>
      <c r="CQ377" s="133" t="str">
        <f>IF('Kaufland intern'!AA376="","o",IF(LEN('Kaufland intern'!AA376)&lt;&gt;13,"Eingabe max. 13 Zahlen!","x"))</f>
        <v>o</v>
      </c>
      <c r="CR377" s="133" t="str">
        <f>IF('Kaufland intern'!AB376="","o",IF(LEN('Kaufland intern'!AB376)&lt;&gt;13,"Eingabe max. 13 Zahlen!","x"))</f>
        <v>o</v>
      </c>
      <c r="CS377" s="133" t="str">
        <f>IF('Kaufland intern'!AC376="","o",IF('Kaufland intern'!AC376="x","x","Bitte nur 'x' für Ja pflegen!"))</f>
        <v>o</v>
      </c>
      <c r="CT377" s="133" t="str">
        <f>IF('Kaufland intern'!AD376="","o",IF('Kaufland intern'!AD376="x","x","Bitte nur 'x' für Ja pflegen!"))</f>
        <v>o</v>
      </c>
      <c r="CU377" s="133" t="str">
        <f>IF('Kaufland intern'!AE376="","o",IF('Kaufland intern'!AE376="x","x","Bitte nur 'x' für Ja pflegen!"))</f>
        <v>o</v>
      </c>
      <c r="CV377" s="133" t="str">
        <f>IF('Kaufland intern'!AF376="","o",IF('Kaufland intern'!AF376="x","x","Bitte nur 'x' für Ja pflegen!"))</f>
        <v>o</v>
      </c>
      <c r="CW377" s="133" t="str">
        <f>IF('Kaufland intern'!AG376="","o",IF('Kaufland intern'!AG376="x","x","Bitte nur 'x' für Ja pflegen!"))</f>
        <v>o</v>
      </c>
      <c r="CX377" s="133" t="str">
        <f>IF('Kaufland intern'!AH376="","o",IF('Kaufland intern'!AH376="x","x","Bitte nur 'x' für Ja pflegen!"))</f>
        <v>o</v>
      </c>
      <c r="CY377" s="133" t="str">
        <f>IF('Kaufland intern'!AI376="","o",IF(LEN('Kaufland intern'!AI376)&lt;&gt;11,"Eingabe 11 Zeichen!","x"))</f>
        <v>o</v>
      </c>
      <c r="CZ377" s="133" t="str">
        <f>IF('Kaufland intern'!AJ376="","o",IF(LEN('Kaufland intern'!AJ376)&lt;&gt;11,"Eingabe 11 Zeichen!","x"))</f>
        <v>o</v>
      </c>
      <c r="DA377" s="133" t="str">
        <f>IF('Kaufland intern'!AK376="","o",IF(LEN('Kaufland intern'!AK376)&lt;&gt;11,"Eingabe 11 Zeichen!","x"))</f>
        <v>o</v>
      </c>
      <c r="DB377" s="133" t="str">
        <f>IF('Kaufland intern'!AL376="","o",IF(LEN('Kaufland intern'!AL376)&lt;&gt;11,"Eingabe 11 Zeichen!","x"))</f>
        <v>o</v>
      </c>
      <c r="DC377" s="133" t="str">
        <f>IF('Kaufland intern'!AM376="","o",IF(LEN('Kaufland intern'!AM376)&lt;&gt;11,"Eingabe 11 Zeichen!","x"))</f>
        <v>o</v>
      </c>
      <c r="DD377" s="133" t="str">
        <f>IF('Kaufland intern'!AN376="","o",IF(LEN('Kaufland intern'!AN376)&lt;&gt;11,"Eingabe 11 Zeichen!","x"))</f>
        <v>o</v>
      </c>
    </row>
    <row r="378" spans="1:108" ht="30">
      <c r="A378" s="128">
        <f>Food!C377</f>
        <v>0</v>
      </c>
      <c r="B378" s="129">
        <f>Food!E377</f>
        <v>0</v>
      </c>
      <c r="C378" s="128">
        <f>Food!O377</f>
        <v>0</v>
      </c>
      <c r="D378" s="133" t="str">
        <f>IF(Food!$A377="","Bitte Datum pflegen!",IF(ISNUMBER(Food!$A377)=FALSE,"Bitte Datum überprüfen!","x"))</f>
        <v>Bitte Datum pflegen!</v>
      </c>
      <c r="E378" s="133" t="str">
        <f>IF(Food!$C377="","Bitte Lieferantenartikelnr. pflegen!",IF(LEN(Food!$C377)&gt;13,"Eingabe max. 13 Zeichen!","x"))</f>
        <v>Bitte Lieferantenartikelnr. pflegen!</v>
      </c>
      <c r="F378" s="133" t="str">
        <f>IF(Food!$D377="","o",IF(LEN(Food!$D377)&gt;13,"Eingabe max. 13 Zeichen!","x"))</f>
        <v>o</v>
      </c>
      <c r="G378" s="145" t="str">
        <f>IF(Food!$F377="","o",IF(ISNUMBER(Food!$F377)=FALSE,"Bitte Gewicht ohne Einheit pflegen!","x"))</f>
        <v>o</v>
      </c>
      <c r="H378" s="133" t="str">
        <f>IF(Food!$G377="","o",IF(ISNA(VLOOKUP(Food!$G377,Auswahlisten!$A:$A,1,0))=FALSE,"x","Bitte Gewichtseinheit korrekt pflegen!"))</f>
        <v>o</v>
      </c>
      <c r="I378" s="133" t="str">
        <f>IF(Food!$H377="","Bitte Steuer pflegen!",IF(OR(Food!$H377=7,Food!$H377=19),"x","Bitte nur 7 oder 19 pflegen!"))</f>
        <v>Bitte Steuer pflegen!</v>
      </c>
      <c r="J378" s="133" t="str">
        <f>IF(Food!$I377="","o",IF(Food!$I377="x","x","Bitte nur 'x' für Ja pflegen!"))</f>
        <v>o</v>
      </c>
      <c r="K378" s="145" t="str">
        <f>IF(Food!$L377="","o",IF(ISNUMBER(Food!$L377)=FALSE,"Bitte Temperatur von ohne Einheit pflegen!","x"))</f>
        <v>o</v>
      </c>
      <c r="L378" s="145" t="str">
        <f>IF(Food!$M377="","o",IF(ISNUMBER(Food!$M377)=FALSE,"Bitte Temperatur bis ohne Einheit pflegen!","x"))</f>
        <v>o</v>
      </c>
      <c r="M378" s="133" t="str">
        <f>IF(Food!$J377="","o",IF(Food!$J377="x","x","Bitte nur 'x' für Ja pflegen!"))</f>
        <v>o</v>
      </c>
      <c r="N378" s="133" t="str">
        <f>IF(Food!$P377="","Bitte Bruttogewicht pflegen!",IF(ISNUMBER(Food!$P377)=FALSE,"Bitte Bruttogwicht ohne Einheit pflegen!","x"))</f>
        <v>Bitte Bruttogewicht pflegen!</v>
      </c>
      <c r="O378" s="133" t="str">
        <f>IF(Food!$Q377="","Bitte Länge pflegen!",IF(ISNUMBER(Food!$Q377)=FALSE,"Bitte Länge ohne Einheit pflegen!","x"))</f>
        <v>Bitte Länge pflegen!</v>
      </c>
      <c r="P378" s="133" t="str">
        <f>IF(Food!$R377="","Bitte Breite pflegen!",IF(ISNUMBER(Food!$R377)=FALSE,"Bitte Breite ohne Einheit pflegen!","x"))</f>
        <v>Bitte Breite pflegen!</v>
      </c>
      <c r="Q378" s="133" t="str">
        <f>IF(Food!$S377="","Bitte Höhe pflegen!",IF(ISNUMBER(Food!$S377)=FALSE,"Bitte Höhe ohne Einheit pflegen!","x"))</f>
        <v>Bitte Höhe pflegen!</v>
      </c>
      <c r="R378" s="133" t="str">
        <f>IF(Food!$V377="","o",IF(ISNUMBER(Food!$V377)=FALSE,"Bitte Bruttogewicht ohne Einheit pflegen!","x"))</f>
        <v>o</v>
      </c>
      <c r="S378" s="133" t="str">
        <f>IF(Food!$W377="","o",IF(ISNUMBER(Food!$W377)=FALSE,"Bitte Länge ohne Einheit pflegen!","x"))</f>
        <v>o</v>
      </c>
      <c r="T378" s="133" t="str">
        <f>IF(Food!$X377="","o",IF(ISNUMBER(Food!$X377)=FALSE,"Bitte Länge ohne Einheit pflegen!","x"))</f>
        <v>o</v>
      </c>
      <c r="U378" s="133" t="str">
        <f>IF(Food!$Y377="","o",IF(ISNUMBER(Food!$Y377)=FALSE,"Bitte Länge ohne Einheit pflegen!","x"))</f>
        <v>o</v>
      </c>
      <c r="V378" s="133" t="str">
        <f>IF(Food!$AB377="","o",IF(ISNUMBER(Food!$AB377)=FALSE,"Bitte Bruttogewicht ohne Einheit pflegen!","x"))</f>
        <v>o</v>
      </c>
      <c r="W378" s="133" t="str">
        <f>IF(Food!$AC377="","o",IF(ISNUMBER(Food!$AC377)=FALSE,"Bitte Länge ohne Einheit pflegen!","x"))</f>
        <v>o</v>
      </c>
      <c r="X378" s="133" t="str">
        <f>IF(Food!$AD377="","o",IF(ISNUMBER(Food!$AD377)=FALSE,"Bitte Breite ohne Einheit pflegen!","x"))</f>
        <v>o</v>
      </c>
      <c r="Y378" s="133" t="str">
        <f>IF(Food!$AE377="","o",IF(ISNUMBER(Food!$AE377)=FALSE,"Bitte Höhe ohne Einheit pflegen!","x"))</f>
        <v>o</v>
      </c>
      <c r="Z378" s="133" t="str">
        <f>IF(Food!$AG377="","o",IF(ISNUMBER(Food!$AG377)=FALSE,"Bitte Bruttogewicht ohne Einheit pflegen!","x"))</f>
        <v>o</v>
      </c>
      <c r="AA378" s="133" t="str">
        <f>IF(Food!$AH377="","o",IF(ISNUMBER(Food!$AH377)=FALSE,"Bitte Länge ohne Einheit pflegen!","x"))</f>
        <v>o</v>
      </c>
      <c r="AB378" s="133" t="str">
        <f>IF(Food!$AI377="","o",IF(ISNUMBER(Food!$AI377)=FALSE,"Bitte Breite ohne Einheit pflegen!","x"))</f>
        <v>o</v>
      </c>
      <c r="AC378" s="133" t="str">
        <f>IF(Food!$AJ377="","o",IF(ISNUMBER(Food!$AJ377)=FALSE,"Bitte Höhe ohne Einheit pflegen!","x"))</f>
        <v>o</v>
      </c>
      <c r="AD378" s="133" t="str">
        <f>IF(Food!$AL377="","o",IF(ISNUMBER(Food!$AL377)=FALSE,"Bitte Bruttogewicht ohne Einheit pflegen!","x"))</f>
        <v>o</v>
      </c>
      <c r="AE378" s="133" t="str">
        <f>IF(Food!$AM377="","o",IF(ISNUMBER(Food!$AM377)=FALSE,"Bitte Länge ohne Einheit pflegen!","x"))</f>
        <v>o</v>
      </c>
      <c r="AF378" s="133" t="str">
        <f>IF(Food!$AN377="","o",IF(ISNUMBER(Food!$AN377)=FALSE,"Bitte Breite ohne Einheit pflegen!","x"))</f>
        <v>o</v>
      </c>
      <c r="AG378" s="133" t="str">
        <f>IF(Food!$AO377="","o",IF(ISNUMBER(Food!$AO377)=FALSE,"Bitte Höhe ohne Einheit pflegen!","x"))</f>
        <v>o</v>
      </c>
      <c r="AH378" s="133" t="str">
        <f>IF(Food!$BX377="","o",IF(Food!$BX377="x","x","Bitte nur 'x' für Ja pflegen!"))</f>
        <v>o</v>
      </c>
      <c r="AI378" s="133" t="str">
        <f>IF(Food!$BY377="","o",IF(ISNUMBER(Food!$BY377),"x","Bitte ausschließlich Zahlen pflegen!"))</f>
        <v>o</v>
      </c>
      <c r="AJ378" s="133" t="str">
        <f>IF(Food!$AR377="","Bitte Verpackungsart pflegen!",IF(Food!$AR377="","o",IF(ISNA(VLOOKUP(Food!$AR377,Auswahlisten!$D:$D,1,0))=FALSE,"x","Bitte Verpackungsart korrekt pflegen!")))</f>
        <v>Bitte Verpackungsart pflegen!</v>
      </c>
      <c r="AK378" s="133" t="str">
        <f>IF(Food!$AS377="","o",IF(ISNUMBER(Food!$AS377)=FALSE,"Bitte nur Anzahl der Tage pflegen!","x"))</f>
        <v>o</v>
      </c>
      <c r="AL378" s="133" t="str">
        <f>IF(Food!$AT377="","o",IF(ISNUMBER(Food!$AT377)=FALSE,"Bitte nur Anzahl der Tage pflegen!","x"))</f>
        <v>o</v>
      </c>
      <c r="AM378" s="133" t="str">
        <f>IF(Food!$AU377="","o",IF(ISNA(VLOOKUP(Food!$AU377,Auswahlisten!$H:$H,1,0))=FALSE,"x","Bitte Produktionsland korrekt pflegen!"))</f>
        <v>o</v>
      </c>
      <c r="AN378" s="133" t="str">
        <f>IF(Food!$AV377="","o",IF(ISNA(VLOOKUP(Food!$AV377,Auswahlisten!$I:$I,1,0))=FALSE,"x","Bitte Region korrekt pflegen!"))</f>
        <v>o</v>
      </c>
      <c r="AO378" s="133" t="str">
        <f>IF(Food!$AW377="","o",IF(LEN(Food!$AW377)&gt;8,"Eingabe max. 8 Zahlen!","x"))</f>
        <v>o</v>
      </c>
      <c r="AP378" s="133" t="str">
        <f>IF(Food!$CC377="","o",IF(Food!$CC377="x","x","Bitte nur 'x' für Ja pflegen!"))</f>
        <v>o</v>
      </c>
      <c r="AQ378" s="133" t="str">
        <f>IF(Food!$AY377="","o",IF(Food!$AY377="x","x","Bitte nur 'x' für Ja pflegen!"))</f>
        <v>o</v>
      </c>
      <c r="AR378" s="133" t="str">
        <f>IF(Food!$AZ377="","o",IF(Food!$AZ377="x","x","Bitte nur 'x' für Ja pflegen!"))</f>
        <v>o</v>
      </c>
      <c r="AS378" s="133" t="str">
        <f>IF(Food!$BA377="","o",IF(Food!$BA377="x","x","Bitte nur 'x' für Ja pflegen!"))</f>
        <v>o</v>
      </c>
      <c r="AT378" s="133" t="str">
        <f>IF(Food!$BB377="","o",IF(Food!$BB377="x","x","Bitte nur 'x' für Ja pflegen!"))</f>
        <v>o</v>
      </c>
      <c r="AU378" s="133" t="str">
        <f ca="1">IF(Food!$BC377="","o",IF(OR(LEFT(CELL("format",Food!$BC377),1)="S",LEFT(CELL("format",Food!$BC377),1)=".",LEFT(CELL("format",Food!$BC377),1)="F"),"x","Bitte ausschließlich Zahlen pflegen!"))</f>
        <v>o</v>
      </c>
      <c r="AV378" s="133" t="str">
        <f>IF(Food!$BD377="","o",IF(Food!$BD377="x","x","Bitte nur 'x' für Ja pflegen!"))</f>
        <v>o</v>
      </c>
      <c r="AW378" s="133" t="str">
        <f ca="1">IF(Food!$BE377="","o",IF(OR(LEFT(CELL("format",Food!$BE377),1)="S",LEFT(CELL("format",Food!$BE377),1)=".",LEFT(CELL("format",Food!$BE377),1)="F"),"x","Bitte ausschließlich Zahlen pflegen!"))</f>
        <v>o</v>
      </c>
      <c r="AX378" s="133" t="str">
        <f>IF(Food!$BF377="","o",IF(Food!$BF377="x","x","Bitte nur 'x' für Ja pflegen!"))</f>
        <v>o</v>
      </c>
      <c r="AY378" s="133" t="str">
        <f ca="1">IF(Food!$BG377="","o",IF(OR(LEFT(CELL("format",Food!$BG377),1)="S",LEFT(CELL("format",Food!$BG377),1)=".",LEFT(CELL("format",Food!$BG377),1)="F"),"x","Bitte ausschließlich Zahlen pflegen!"))</f>
        <v>o</v>
      </c>
      <c r="AZ378" s="133" t="str">
        <f>IF(Food!$BH377="","o",IF(Food!$BH377="x","x","Bitte nur 'x' für Ja pflegen!"))</f>
        <v>o</v>
      </c>
      <c r="BA378" s="133" t="str">
        <f ca="1">IF(Food!$BI377="","o",IF(OR(LEFT(CELL("format",Food!$BI377),1)="S",LEFT(CELL("format",Food!$BI377),1)=".",LEFT(CELL("format",Food!$BI377),1)="F"),"x","Bitte ausschließlich Zahlen pflegen!"))</f>
        <v>o</v>
      </c>
      <c r="BB378" s="133" t="str">
        <f>IF(Food!$BJ377="","o",IF(ISNUMBER(Food!$BJ377),"x","Bitte ausschließlich Zahlen pflegen!"))</f>
        <v>o</v>
      </c>
      <c r="BC378" s="133" t="str">
        <f ca="1">IF(Food!$BK377="","o",IF(OR(LEFT(CELL("format",Food!$BK377),1)="S",LEFT(CELL("format",Food!$BK377),1)=".",LEFT(CELL("format",Food!$BK377),1)="F"),"x","Bitte ausschließlich Zahlen pflegen!"))</f>
        <v>o</v>
      </c>
      <c r="BD378" s="133" t="str">
        <f>IF(Food!$BL377="","o",IF(ISNUMBER(Food!$BL377),"x","Bitte ausschließlich Zahlen pflegen!"))</f>
        <v>o</v>
      </c>
      <c r="BE378" s="133" t="str">
        <f>IF(Food!$BM377="","o",IF(ISNUMBER(Food!$BM377),"x","Bitte ausschließlich Zahlen pflegen!"))</f>
        <v>o</v>
      </c>
      <c r="BF378" s="133" t="str">
        <f>IF(Food!$BS377="","o",IF(ISNA(VLOOKUP(Food!$BS377,Auswahlisten!$H:$H,1,0))=FALSE,"x","Bitte Produktionsland korrekt pflegen!"))</f>
        <v>o</v>
      </c>
      <c r="BG378" s="133" t="str">
        <f>IF(Food!$BU377="","o",IF(ISNUMBER(Food!$BU377),"x","Bitte ausschließlich Zahlen pflegen!"))</f>
        <v>o</v>
      </c>
      <c r="BH378" s="133" t="str">
        <f>IF(Food!$BV377="","o",IF(ISNUMBER(Food!$BV377),"x","Bitte ausschließlich Zahlen pflegen!"))</f>
        <v>o</v>
      </c>
      <c r="BI378" s="133" t="str">
        <f>IF(Food!$BW377="","o",IF(ISNUMBER(Food!$BW377),"x","Bitte ausschließlich Zahlen pflegen!"))</f>
        <v>o</v>
      </c>
      <c r="BJ378" s="133" t="str">
        <f>IF(Food!$BZ377="","o",IF(ISNA(VLOOKUP(Food!$BZ377,Auswahlisten!$AE:$AE,1,0))=FALSE,"x","Bitte Pfandart korrekt pflegen!"))</f>
        <v>o</v>
      </c>
      <c r="BK378" s="133" t="str">
        <f>IF(Food!$CA377="","o",IF(ISNUMBER(Food!$CA377),"x","Bitte ausschließlich Zahlen pflegen!"))</f>
        <v>o</v>
      </c>
      <c r="BL378" s="133" t="str">
        <f>IF(Food!$CD377="","o",IF(ISNUMBER(Food!$CD377),"x","Bitte ausschließlich Zahlen pflegen!"))</f>
        <v>o</v>
      </c>
      <c r="BM378" s="133" t="str">
        <f>IF(Food!$CE377="","o",IF(ISNA(VLOOKUP(Food!$CE377,Auswahlisten!$A:$A,1,0))=FALSE,"x","Bitte Gewichtseinheit korrekt pflegen!"))</f>
        <v>o</v>
      </c>
      <c r="BN378" s="133" t="str">
        <f>IF(Food!$CF377="","o",IF(ISNUMBER(Food!$CF377),"x","Bitte ausschließlich Zahlen pflegen!"))</f>
        <v>o</v>
      </c>
      <c r="BO378" s="133" t="str">
        <f>IF(Food!$CG377="","o",IF(ISNUMBER(Food!$CG377),"x","Bitte ausschließlich Zahlen pflegen!"))</f>
        <v>o</v>
      </c>
      <c r="BP378" s="133" t="str">
        <f>IF(Food!$CH377="","o",IF(ISNA(VLOOKUP(Food!$CH377,Auswahlisten!$A:$A,1,0))=FALSE,"x","Bitte Gewichtseinheit korrekt pflegen!"))</f>
        <v>o</v>
      </c>
      <c r="BQ378" s="133" t="str">
        <f>IF(Food!$CI377="","o",IF(ISNA(VLOOKUP(Food!$CI377,Auswahlisten!$F:$F,1,0))=FALSE,"x","Bitte JuSchu korrekt pflegen!"))</f>
        <v>o</v>
      </c>
      <c r="BR378" s="133" t="str">
        <f>IF(Verpackung!$D377="","o",IF(ISNUMBER(Verpackung!$D377),"x","Bitte ausschließlich Zahlen pflegen!"))</f>
        <v>o</v>
      </c>
      <c r="BS378" s="133" t="str">
        <f>IF(Verpackung!$E377="","o",IF(ISNUMBER(Verpackung!$E377),"x","Bitte ausschließlich Zahlen pflegen!"))</f>
        <v>o</v>
      </c>
      <c r="BT378" s="133" t="str">
        <f>IF(Verpackung!$F377="","o",IF(ISNUMBER(Verpackung!$F377),"x","Bitte ausschließlich Zahlen pflegen!"))</f>
        <v>o</v>
      </c>
      <c r="BU378" s="133" t="str">
        <f>IF(Verpackung!$G377="","o",IF(ISNUMBER(Verpackung!$G377),"x","Bitte ausschließlich Zahlen pflegen!"))</f>
        <v>o</v>
      </c>
      <c r="BV378" s="133" t="str">
        <f>IF(Verpackung!$H377="","o",IF(ISNUMBER(Verpackung!$H377),"x","Bitte ausschließlich Zahlen pflegen!"))</f>
        <v>o</v>
      </c>
      <c r="BW378" s="133" t="str">
        <f>IF(Verpackung!$I377="","o",IF(ISNUMBER(Verpackung!$I377),"x","Bitte ausschließlich Zahlen pflegen!"))</f>
        <v>o</v>
      </c>
      <c r="BX378" s="133" t="str">
        <f>IF(Verpackung!$J377="","o",IF(ISNUMBER(Verpackung!$J377),"x","Bitte ausschließlich Zahlen pflegen!"))</f>
        <v>o</v>
      </c>
      <c r="BY378" s="133" t="str">
        <f>IF(Verpackung!$K377="","o",IF(ISNUMBER(Verpackung!$K377),"x","Bitte ausschließlich Zahlen pflegen!"))</f>
        <v>o</v>
      </c>
      <c r="BZ378" s="133" t="str">
        <f>IF('Kaufland intern'!D377="","o",IF(LEN('Kaufland intern'!D377)&gt;40,"Eingabe max. 40 Zeichen!","x"))</f>
        <v>o</v>
      </c>
      <c r="CA378" s="133" t="str">
        <f>IF('Kaufland intern'!F377="","o",IF(AND(ISNUMBER('Kaufland intern'!F377),'Kaufland intern'!F377&gt;=1000000,'Kaufland intern'!F377&lt;=9999999),"x","Bitte Eingabe prüfen!"))</f>
        <v>o</v>
      </c>
      <c r="CB378" s="133" t="str">
        <f>IF('Kaufland intern'!G377="","o",IF(LEN('Kaufland intern'!G377)&gt;18,"Eingabe max. 18 Zeichen!","x"))</f>
        <v>o</v>
      </c>
      <c r="CC378" s="133" t="str">
        <f>IF('Kaufland intern'!I377="","o",IF(LEN('Kaufland intern'!I377)&gt;3,"Eingabe max. 3 Zeichen!","x"))</f>
        <v>o</v>
      </c>
      <c r="CD378" s="133" t="str">
        <f>IF('Kaufland intern'!J377="","o",IF(LEN('Kaufland intern'!J377)&gt;6,"Eingabe max. 6 Zeichen!","x"))</f>
        <v>o</v>
      </c>
      <c r="CE378" s="133" t="str">
        <f>IF('Kaufland intern'!K377="","o",IF(LEN('Kaufland intern'!K377)&gt;4,"Eingabe max. 4 Zeichen!","x"))</f>
        <v>o</v>
      </c>
      <c r="CF378" s="133" t="str">
        <f>IF('Kaufland intern'!L377="","o",IF(ISNA(VLOOKUP('Kaufland intern'!L377,Auswahlisten!$Z:$Z,1,0))=FALSE,"x","Bitte Etikettenart korrekt pflegen!"))</f>
        <v>o</v>
      </c>
      <c r="CG378" s="133" t="str">
        <f>IF('Kaufland intern'!M377="","o",IF(LEN('Kaufland intern'!M377)&gt;20,"Eingabe max. 20 Zeichen!","x"))</f>
        <v>o</v>
      </c>
      <c r="CH378" s="133" t="str">
        <f>IF('Kaufland intern'!O377="","o",IF(LEN('Kaufland intern'!O377)&gt;20,"Eingabe max. 20 Zeichen!","x"))</f>
        <v>o</v>
      </c>
      <c r="CI378" s="133" t="str">
        <f>IF('Kaufland intern'!Q377="","o",IF(LEN('Kaufland intern'!Q377)&gt;20,"Eingabe max. 20 Zeichen!","x"))</f>
        <v>o</v>
      </c>
      <c r="CJ378" s="133" t="str">
        <f>IF('Kaufland intern'!S377="","o",IF(LEN('Kaufland intern'!S377)&gt;8,"Eingabe max. 8 Zeichen!","x"))</f>
        <v>o</v>
      </c>
      <c r="CK378" s="133" t="str">
        <f>IF('Kaufland intern'!U377="","o",IF(ISNA(VLOOKUP('Kaufland intern'!U377,Auswahlisten!$D:$D,1,0))=FALSE,"x","Bitte Verpackungsart korrekt pflegen!"))</f>
        <v>o</v>
      </c>
      <c r="CL378" s="133" t="str">
        <f>IF('Kaufland intern'!V377="","o",IF(ISNUMBER('Kaufland intern'!V377),"x","Bitte ausschließlich Zahlen pflegen!"))</f>
        <v>o</v>
      </c>
      <c r="CM378" s="133" t="str">
        <f>IF('Kaufland intern'!W377="","o",IF(ISNA(VLOOKUP('Kaufland intern'!W377,Auswahlisten!$AA:$AA,1,0))=FALSE,"x","Bitte Bezugsweg korrekt pflegen!"))</f>
        <v>o</v>
      </c>
      <c r="CN378" s="133" t="str">
        <f>IF('Kaufland intern'!X377="","o",IF(ISNA(VLOOKUP('Kaufland intern'!X377,Auswahlisten!$AB:$AB,1,0))=FALSE,"x","Bitte Bezugsvorschrift korrekt pflegen!"))</f>
        <v>o</v>
      </c>
      <c r="CO378" s="133" t="str">
        <f>IF('Kaufland intern'!Y377="","o",IF(ISNA(VLOOKUP('Kaufland intern'!Y377,Auswahlisten!$AC:$AC,1,0))=FALSE,"x","Bitte Sortimentsstufenlistung korrekt pflegen!"))</f>
        <v>o</v>
      </c>
      <c r="CP378" s="133" t="str">
        <f>IF('Kaufland intern'!Z377="","o",IF(LEN('Kaufland intern'!Z377)&lt;&gt;13,"Eingabe max. 13 Zahlen!","x"))</f>
        <v>o</v>
      </c>
      <c r="CQ378" s="133" t="str">
        <f>IF('Kaufland intern'!AA377="","o",IF(LEN('Kaufland intern'!AA377)&lt;&gt;13,"Eingabe max. 13 Zahlen!","x"))</f>
        <v>o</v>
      </c>
      <c r="CR378" s="133" t="str">
        <f>IF('Kaufland intern'!AB377="","o",IF(LEN('Kaufland intern'!AB377)&lt;&gt;13,"Eingabe max. 13 Zahlen!","x"))</f>
        <v>o</v>
      </c>
      <c r="CS378" s="133" t="str">
        <f>IF('Kaufland intern'!AC377="","o",IF('Kaufland intern'!AC377="x","x","Bitte nur 'x' für Ja pflegen!"))</f>
        <v>o</v>
      </c>
      <c r="CT378" s="133" t="str">
        <f>IF('Kaufland intern'!AD377="","o",IF('Kaufland intern'!AD377="x","x","Bitte nur 'x' für Ja pflegen!"))</f>
        <v>o</v>
      </c>
      <c r="CU378" s="133" t="str">
        <f>IF('Kaufland intern'!AE377="","o",IF('Kaufland intern'!AE377="x","x","Bitte nur 'x' für Ja pflegen!"))</f>
        <v>o</v>
      </c>
      <c r="CV378" s="133" t="str">
        <f>IF('Kaufland intern'!AF377="","o",IF('Kaufland intern'!AF377="x","x","Bitte nur 'x' für Ja pflegen!"))</f>
        <v>o</v>
      </c>
      <c r="CW378" s="133" t="str">
        <f>IF('Kaufland intern'!AG377="","o",IF('Kaufland intern'!AG377="x","x","Bitte nur 'x' für Ja pflegen!"))</f>
        <v>o</v>
      </c>
      <c r="CX378" s="133" t="str">
        <f>IF('Kaufland intern'!AH377="","o",IF('Kaufland intern'!AH377="x","x","Bitte nur 'x' für Ja pflegen!"))</f>
        <v>o</v>
      </c>
      <c r="CY378" s="133" t="str">
        <f>IF('Kaufland intern'!AI377="","o",IF(LEN('Kaufland intern'!AI377)&lt;&gt;11,"Eingabe 11 Zeichen!","x"))</f>
        <v>o</v>
      </c>
      <c r="CZ378" s="133" t="str">
        <f>IF('Kaufland intern'!AJ377="","o",IF(LEN('Kaufland intern'!AJ377)&lt;&gt;11,"Eingabe 11 Zeichen!","x"))</f>
        <v>o</v>
      </c>
      <c r="DA378" s="133" t="str">
        <f>IF('Kaufland intern'!AK377="","o",IF(LEN('Kaufland intern'!AK377)&lt;&gt;11,"Eingabe 11 Zeichen!","x"))</f>
        <v>o</v>
      </c>
      <c r="DB378" s="133" t="str">
        <f>IF('Kaufland intern'!AL377="","o",IF(LEN('Kaufland intern'!AL377)&lt;&gt;11,"Eingabe 11 Zeichen!","x"))</f>
        <v>o</v>
      </c>
      <c r="DC378" s="133" t="str">
        <f>IF('Kaufland intern'!AM377="","o",IF(LEN('Kaufland intern'!AM377)&lt;&gt;11,"Eingabe 11 Zeichen!","x"))</f>
        <v>o</v>
      </c>
      <c r="DD378" s="133" t="str">
        <f>IF('Kaufland intern'!AN377="","o",IF(LEN('Kaufland intern'!AN377)&lt;&gt;11,"Eingabe 11 Zeichen!","x"))</f>
        <v>o</v>
      </c>
    </row>
    <row r="379" spans="1:108" ht="30">
      <c r="A379" s="128">
        <f>Food!C378</f>
        <v>0</v>
      </c>
      <c r="B379" s="129">
        <f>Food!E378</f>
        <v>0</v>
      </c>
      <c r="C379" s="128">
        <f>Food!O378</f>
        <v>0</v>
      </c>
      <c r="D379" s="133" t="str">
        <f>IF(Food!$A378="","Bitte Datum pflegen!",IF(ISNUMBER(Food!$A378)=FALSE,"Bitte Datum überprüfen!","x"))</f>
        <v>Bitte Datum pflegen!</v>
      </c>
      <c r="E379" s="133" t="str">
        <f>IF(Food!$C378="","Bitte Lieferantenartikelnr. pflegen!",IF(LEN(Food!$C378)&gt;13,"Eingabe max. 13 Zeichen!","x"))</f>
        <v>Bitte Lieferantenartikelnr. pflegen!</v>
      </c>
      <c r="F379" s="133" t="str">
        <f>IF(Food!$D378="","o",IF(LEN(Food!$D378)&gt;13,"Eingabe max. 13 Zeichen!","x"))</f>
        <v>o</v>
      </c>
      <c r="G379" s="145" t="str">
        <f>IF(Food!$F378="","o",IF(ISNUMBER(Food!$F378)=FALSE,"Bitte Gewicht ohne Einheit pflegen!","x"))</f>
        <v>o</v>
      </c>
      <c r="H379" s="133" t="str">
        <f>IF(Food!$G378="","o",IF(ISNA(VLOOKUP(Food!$G378,Auswahlisten!$A:$A,1,0))=FALSE,"x","Bitte Gewichtseinheit korrekt pflegen!"))</f>
        <v>o</v>
      </c>
      <c r="I379" s="133" t="str">
        <f>IF(Food!$H378="","Bitte Steuer pflegen!",IF(OR(Food!$H378=7,Food!$H378=19),"x","Bitte nur 7 oder 19 pflegen!"))</f>
        <v>Bitte Steuer pflegen!</v>
      </c>
      <c r="J379" s="133" t="str">
        <f>IF(Food!$I378="","o",IF(Food!$I378="x","x","Bitte nur 'x' für Ja pflegen!"))</f>
        <v>o</v>
      </c>
      <c r="K379" s="145" t="str">
        <f>IF(Food!$L378="","o",IF(ISNUMBER(Food!$L378)=FALSE,"Bitte Temperatur von ohne Einheit pflegen!","x"))</f>
        <v>o</v>
      </c>
      <c r="L379" s="145" t="str">
        <f>IF(Food!$M378="","o",IF(ISNUMBER(Food!$M378)=FALSE,"Bitte Temperatur bis ohne Einheit pflegen!","x"))</f>
        <v>o</v>
      </c>
      <c r="M379" s="133" t="str">
        <f>IF(Food!$J378="","o",IF(Food!$J378="x","x","Bitte nur 'x' für Ja pflegen!"))</f>
        <v>o</v>
      </c>
      <c r="N379" s="133" t="str">
        <f>IF(Food!$P378="","Bitte Bruttogewicht pflegen!",IF(ISNUMBER(Food!$P378)=FALSE,"Bitte Bruttogwicht ohne Einheit pflegen!","x"))</f>
        <v>Bitte Bruttogewicht pflegen!</v>
      </c>
      <c r="O379" s="133" t="str">
        <f>IF(Food!$Q378="","Bitte Länge pflegen!",IF(ISNUMBER(Food!$Q378)=FALSE,"Bitte Länge ohne Einheit pflegen!","x"))</f>
        <v>Bitte Länge pflegen!</v>
      </c>
      <c r="P379" s="133" t="str">
        <f>IF(Food!$R378="","Bitte Breite pflegen!",IF(ISNUMBER(Food!$R378)=FALSE,"Bitte Breite ohne Einheit pflegen!","x"))</f>
        <v>Bitte Breite pflegen!</v>
      </c>
      <c r="Q379" s="133" t="str">
        <f>IF(Food!$S378="","Bitte Höhe pflegen!",IF(ISNUMBER(Food!$S378)=FALSE,"Bitte Höhe ohne Einheit pflegen!","x"))</f>
        <v>Bitte Höhe pflegen!</v>
      </c>
      <c r="R379" s="133" t="str">
        <f>IF(Food!$V378="","o",IF(ISNUMBER(Food!$V378)=FALSE,"Bitte Bruttogewicht ohne Einheit pflegen!","x"))</f>
        <v>o</v>
      </c>
      <c r="S379" s="133" t="str">
        <f>IF(Food!$W378="","o",IF(ISNUMBER(Food!$W378)=FALSE,"Bitte Länge ohne Einheit pflegen!","x"))</f>
        <v>o</v>
      </c>
      <c r="T379" s="133" t="str">
        <f>IF(Food!$X378="","o",IF(ISNUMBER(Food!$X378)=FALSE,"Bitte Länge ohne Einheit pflegen!","x"))</f>
        <v>o</v>
      </c>
      <c r="U379" s="133" t="str">
        <f>IF(Food!$Y378="","o",IF(ISNUMBER(Food!$Y378)=FALSE,"Bitte Länge ohne Einheit pflegen!","x"))</f>
        <v>o</v>
      </c>
      <c r="V379" s="133" t="str">
        <f>IF(Food!$AB378="","o",IF(ISNUMBER(Food!$AB378)=FALSE,"Bitte Bruttogewicht ohne Einheit pflegen!","x"))</f>
        <v>o</v>
      </c>
      <c r="W379" s="133" t="str">
        <f>IF(Food!$AC378="","o",IF(ISNUMBER(Food!$AC378)=FALSE,"Bitte Länge ohne Einheit pflegen!","x"))</f>
        <v>o</v>
      </c>
      <c r="X379" s="133" t="str">
        <f>IF(Food!$AD378="","o",IF(ISNUMBER(Food!$AD378)=FALSE,"Bitte Breite ohne Einheit pflegen!","x"))</f>
        <v>o</v>
      </c>
      <c r="Y379" s="133" t="str">
        <f>IF(Food!$AE378="","o",IF(ISNUMBER(Food!$AE378)=FALSE,"Bitte Höhe ohne Einheit pflegen!","x"))</f>
        <v>o</v>
      </c>
      <c r="Z379" s="133" t="str">
        <f>IF(Food!$AG378="","o",IF(ISNUMBER(Food!$AG378)=FALSE,"Bitte Bruttogewicht ohne Einheit pflegen!","x"))</f>
        <v>o</v>
      </c>
      <c r="AA379" s="133" t="str">
        <f>IF(Food!$AH378="","o",IF(ISNUMBER(Food!$AH378)=FALSE,"Bitte Länge ohne Einheit pflegen!","x"))</f>
        <v>o</v>
      </c>
      <c r="AB379" s="133" t="str">
        <f>IF(Food!$AI378="","o",IF(ISNUMBER(Food!$AI378)=FALSE,"Bitte Breite ohne Einheit pflegen!","x"))</f>
        <v>o</v>
      </c>
      <c r="AC379" s="133" t="str">
        <f>IF(Food!$AJ378="","o",IF(ISNUMBER(Food!$AJ378)=FALSE,"Bitte Höhe ohne Einheit pflegen!","x"))</f>
        <v>o</v>
      </c>
      <c r="AD379" s="133" t="str">
        <f>IF(Food!$AL378="","o",IF(ISNUMBER(Food!$AL378)=FALSE,"Bitte Bruttogewicht ohne Einheit pflegen!","x"))</f>
        <v>o</v>
      </c>
      <c r="AE379" s="133" t="str">
        <f>IF(Food!$AM378="","o",IF(ISNUMBER(Food!$AM378)=FALSE,"Bitte Länge ohne Einheit pflegen!","x"))</f>
        <v>o</v>
      </c>
      <c r="AF379" s="133" t="str">
        <f>IF(Food!$AN378="","o",IF(ISNUMBER(Food!$AN378)=FALSE,"Bitte Breite ohne Einheit pflegen!","x"))</f>
        <v>o</v>
      </c>
      <c r="AG379" s="133" t="str">
        <f>IF(Food!$AO378="","o",IF(ISNUMBER(Food!$AO378)=FALSE,"Bitte Höhe ohne Einheit pflegen!","x"))</f>
        <v>o</v>
      </c>
      <c r="AH379" s="133" t="str">
        <f>IF(Food!$BX378="","o",IF(Food!$BX378="x","x","Bitte nur 'x' für Ja pflegen!"))</f>
        <v>o</v>
      </c>
      <c r="AI379" s="133" t="str">
        <f>IF(Food!$BY378="","o",IF(ISNUMBER(Food!$BY378),"x","Bitte ausschließlich Zahlen pflegen!"))</f>
        <v>o</v>
      </c>
      <c r="AJ379" s="133" t="str">
        <f>IF(Food!$AR378="","Bitte Verpackungsart pflegen!",IF(Food!$AR378="","o",IF(ISNA(VLOOKUP(Food!$AR378,Auswahlisten!$D:$D,1,0))=FALSE,"x","Bitte Verpackungsart korrekt pflegen!")))</f>
        <v>Bitte Verpackungsart pflegen!</v>
      </c>
      <c r="AK379" s="133" t="str">
        <f>IF(Food!$AS378="","o",IF(ISNUMBER(Food!$AS378)=FALSE,"Bitte nur Anzahl der Tage pflegen!","x"))</f>
        <v>o</v>
      </c>
      <c r="AL379" s="133" t="str">
        <f>IF(Food!$AT378="","o",IF(ISNUMBER(Food!$AT378)=FALSE,"Bitte nur Anzahl der Tage pflegen!","x"))</f>
        <v>o</v>
      </c>
      <c r="AM379" s="133" t="str">
        <f>IF(Food!$AU378="","o",IF(ISNA(VLOOKUP(Food!$AU378,Auswahlisten!$H:$H,1,0))=FALSE,"x","Bitte Produktionsland korrekt pflegen!"))</f>
        <v>o</v>
      </c>
      <c r="AN379" s="133" t="str">
        <f>IF(Food!$AV378="","o",IF(ISNA(VLOOKUP(Food!$AV378,Auswahlisten!$I:$I,1,0))=FALSE,"x","Bitte Region korrekt pflegen!"))</f>
        <v>o</v>
      </c>
      <c r="AO379" s="133" t="str">
        <f>IF(Food!$AW378="","o",IF(LEN(Food!$AW378)&gt;8,"Eingabe max. 8 Zahlen!","x"))</f>
        <v>o</v>
      </c>
      <c r="AP379" s="133" t="str">
        <f>IF(Food!$CC378="","o",IF(Food!$CC378="x","x","Bitte nur 'x' für Ja pflegen!"))</f>
        <v>o</v>
      </c>
      <c r="AQ379" s="133" t="str">
        <f>IF(Food!$AY378="","o",IF(Food!$AY378="x","x","Bitte nur 'x' für Ja pflegen!"))</f>
        <v>o</v>
      </c>
      <c r="AR379" s="133" t="str">
        <f>IF(Food!$AZ378="","o",IF(Food!$AZ378="x","x","Bitte nur 'x' für Ja pflegen!"))</f>
        <v>o</v>
      </c>
      <c r="AS379" s="133" t="str">
        <f>IF(Food!$BA378="","o",IF(Food!$BA378="x","x","Bitte nur 'x' für Ja pflegen!"))</f>
        <v>o</v>
      </c>
      <c r="AT379" s="133" t="str">
        <f>IF(Food!$BB378="","o",IF(Food!$BB378="x","x","Bitte nur 'x' für Ja pflegen!"))</f>
        <v>o</v>
      </c>
      <c r="AU379" s="133" t="str">
        <f ca="1">IF(Food!$BC378="","o",IF(OR(LEFT(CELL("format",Food!$BC378),1)="S",LEFT(CELL("format",Food!$BC378),1)=".",LEFT(CELL("format",Food!$BC378),1)="F"),"x","Bitte ausschließlich Zahlen pflegen!"))</f>
        <v>o</v>
      </c>
      <c r="AV379" s="133" t="str">
        <f>IF(Food!$BD378="","o",IF(Food!$BD378="x","x","Bitte nur 'x' für Ja pflegen!"))</f>
        <v>o</v>
      </c>
      <c r="AW379" s="133" t="str">
        <f ca="1">IF(Food!$BE378="","o",IF(OR(LEFT(CELL("format",Food!$BE378),1)="S",LEFT(CELL("format",Food!$BE378),1)=".",LEFT(CELL("format",Food!$BE378),1)="F"),"x","Bitte ausschließlich Zahlen pflegen!"))</f>
        <v>o</v>
      </c>
      <c r="AX379" s="133" t="str">
        <f>IF(Food!$BF378="","o",IF(Food!$BF378="x","x","Bitte nur 'x' für Ja pflegen!"))</f>
        <v>o</v>
      </c>
      <c r="AY379" s="133" t="str">
        <f ca="1">IF(Food!$BG378="","o",IF(OR(LEFT(CELL("format",Food!$BG378),1)="S",LEFT(CELL("format",Food!$BG378),1)=".",LEFT(CELL("format",Food!$BG378),1)="F"),"x","Bitte ausschließlich Zahlen pflegen!"))</f>
        <v>o</v>
      </c>
      <c r="AZ379" s="133" t="str">
        <f>IF(Food!$BH378="","o",IF(Food!$BH378="x","x","Bitte nur 'x' für Ja pflegen!"))</f>
        <v>o</v>
      </c>
      <c r="BA379" s="133" t="str">
        <f ca="1">IF(Food!$BI378="","o",IF(OR(LEFT(CELL("format",Food!$BI378),1)="S",LEFT(CELL("format",Food!$BI378),1)=".",LEFT(CELL("format",Food!$BI378),1)="F"),"x","Bitte ausschließlich Zahlen pflegen!"))</f>
        <v>o</v>
      </c>
      <c r="BB379" s="133" t="str">
        <f>IF(Food!$BJ378="","o",IF(ISNUMBER(Food!$BJ378),"x","Bitte ausschließlich Zahlen pflegen!"))</f>
        <v>o</v>
      </c>
      <c r="BC379" s="133" t="str">
        <f ca="1">IF(Food!$BK378="","o",IF(OR(LEFT(CELL("format",Food!$BK378),1)="S",LEFT(CELL("format",Food!$BK378),1)=".",LEFT(CELL("format",Food!$BK378),1)="F"),"x","Bitte ausschließlich Zahlen pflegen!"))</f>
        <v>o</v>
      </c>
      <c r="BD379" s="133" t="str">
        <f>IF(Food!$BL378="","o",IF(ISNUMBER(Food!$BL378),"x","Bitte ausschließlich Zahlen pflegen!"))</f>
        <v>o</v>
      </c>
      <c r="BE379" s="133" t="str">
        <f>IF(Food!$BM378="","o",IF(ISNUMBER(Food!$BM378),"x","Bitte ausschließlich Zahlen pflegen!"))</f>
        <v>o</v>
      </c>
      <c r="BF379" s="133" t="str">
        <f>IF(Food!$BS378="","o",IF(ISNA(VLOOKUP(Food!$BS378,Auswahlisten!$H:$H,1,0))=FALSE,"x","Bitte Produktionsland korrekt pflegen!"))</f>
        <v>o</v>
      </c>
      <c r="BG379" s="133" t="str">
        <f>IF(Food!$BU378="","o",IF(ISNUMBER(Food!$BU378),"x","Bitte ausschließlich Zahlen pflegen!"))</f>
        <v>o</v>
      </c>
      <c r="BH379" s="133" t="str">
        <f>IF(Food!$BV378="","o",IF(ISNUMBER(Food!$BV378),"x","Bitte ausschließlich Zahlen pflegen!"))</f>
        <v>o</v>
      </c>
      <c r="BI379" s="133" t="str">
        <f>IF(Food!$BW378="","o",IF(ISNUMBER(Food!$BW378),"x","Bitte ausschließlich Zahlen pflegen!"))</f>
        <v>o</v>
      </c>
      <c r="BJ379" s="133" t="str">
        <f>IF(Food!$BZ378="","o",IF(ISNA(VLOOKUP(Food!$BZ378,Auswahlisten!$AE:$AE,1,0))=FALSE,"x","Bitte Pfandart korrekt pflegen!"))</f>
        <v>o</v>
      </c>
      <c r="BK379" s="133" t="str">
        <f>IF(Food!$CA378="","o",IF(ISNUMBER(Food!$CA378),"x","Bitte ausschließlich Zahlen pflegen!"))</f>
        <v>o</v>
      </c>
      <c r="BL379" s="133" t="str">
        <f>IF(Food!$CD378="","o",IF(ISNUMBER(Food!$CD378),"x","Bitte ausschließlich Zahlen pflegen!"))</f>
        <v>o</v>
      </c>
      <c r="BM379" s="133" t="str">
        <f>IF(Food!$CE378="","o",IF(ISNA(VLOOKUP(Food!$CE378,Auswahlisten!$A:$A,1,0))=FALSE,"x","Bitte Gewichtseinheit korrekt pflegen!"))</f>
        <v>o</v>
      </c>
      <c r="BN379" s="133" t="str">
        <f>IF(Food!$CF378="","o",IF(ISNUMBER(Food!$CF378),"x","Bitte ausschließlich Zahlen pflegen!"))</f>
        <v>o</v>
      </c>
      <c r="BO379" s="133" t="str">
        <f>IF(Food!$CG378="","o",IF(ISNUMBER(Food!$CG378),"x","Bitte ausschließlich Zahlen pflegen!"))</f>
        <v>o</v>
      </c>
      <c r="BP379" s="133" t="str">
        <f>IF(Food!$CH378="","o",IF(ISNA(VLOOKUP(Food!$CH378,Auswahlisten!$A:$A,1,0))=FALSE,"x","Bitte Gewichtseinheit korrekt pflegen!"))</f>
        <v>o</v>
      </c>
      <c r="BQ379" s="133" t="str">
        <f>IF(Food!$CI378="","o",IF(ISNA(VLOOKUP(Food!$CI378,Auswahlisten!$F:$F,1,0))=FALSE,"x","Bitte JuSchu korrekt pflegen!"))</f>
        <v>o</v>
      </c>
      <c r="BR379" s="133" t="str">
        <f>IF(Verpackung!$D378="","o",IF(ISNUMBER(Verpackung!$D378),"x","Bitte ausschließlich Zahlen pflegen!"))</f>
        <v>o</v>
      </c>
      <c r="BS379" s="133" t="str">
        <f>IF(Verpackung!$E378="","o",IF(ISNUMBER(Verpackung!$E378),"x","Bitte ausschließlich Zahlen pflegen!"))</f>
        <v>o</v>
      </c>
      <c r="BT379" s="133" t="str">
        <f>IF(Verpackung!$F378="","o",IF(ISNUMBER(Verpackung!$F378),"x","Bitte ausschließlich Zahlen pflegen!"))</f>
        <v>o</v>
      </c>
      <c r="BU379" s="133" t="str">
        <f>IF(Verpackung!$G378="","o",IF(ISNUMBER(Verpackung!$G378),"x","Bitte ausschließlich Zahlen pflegen!"))</f>
        <v>o</v>
      </c>
      <c r="BV379" s="133" t="str">
        <f>IF(Verpackung!$H378="","o",IF(ISNUMBER(Verpackung!$H378),"x","Bitte ausschließlich Zahlen pflegen!"))</f>
        <v>o</v>
      </c>
      <c r="BW379" s="133" t="str">
        <f>IF(Verpackung!$I378="","o",IF(ISNUMBER(Verpackung!$I378),"x","Bitte ausschließlich Zahlen pflegen!"))</f>
        <v>o</v>
      </c>
      <c r="BX379" s="133" t="str">
        <f>IF(Verpackung!$J378="","o",IF(ISNUMBER(Verpackung!$J378),"x","Bitte ausschließlich Zahlen pflegen!"))</f>
        <v>o</v>
      </c>
      <c r="BY379" s="133" t="str">
        <f>IF(Verpackung!$K378="","o",IF(ISNUMBER(Verpackung!$K378),"x","Bitte ausschließlich Zahlen pflegen!"))</f>
        <v>o</v>
      </c>
      <c r="BZ379" s="133" t="str">
        <f>IF('Kaufland intern'!D378="","o",IF(LEN('Kaufland intern'!D378)&gt;40,"Eingabe max. 40 Zeichen!","x"))</f>
        <v>o</v>
      </c>
      <c r="CA379" s="133" t="str">
        <f>IF('Kaufland intern'!F378="","o",IF(AND(ISNUMBER('Kaufland intern'!F378),'Kaufland intern'!F378&gt;=1000000,'Kaufland intern'!F378&lt;=9999999),"x","Bitte Eingabe prüfen!"))</f>
        <v>o</v>
      </c>
      <c r="CB379" s="133" t="str">
        <f>IF('Kaufland intern'!G378="","o",IF(LEN('Kaufland intern'!G378)&gt;18,"Eingabe max. 18 Zeichen!","x"))</f>
        <v>o</v>
      </c>
      <c r="CC379" s="133" t="str">
        <f>IF('Kaufland intern'!I378="","o",IF(LEN('Kaufland intern'!I378)&gt;3,"Eingabe max. 3 Zeichen!","x"))</f>
        <v>o</v>
      </c>
      <c r="CD379" s="133" t="str">
        <f>IF('Kaufland intern'!J378="","o",IF(LEN('Kaufland intern'!J378)&gt;6,"Eingabe max. 6 Zeichen!","x"))</f>
        <v>o</v>
      </c>
      <c r="CE379" s="133" t="str">
        <f>IF('Kaufland intern'!K378="","o",IF(LEN('Kaufland intern'!K378)&gt;4,"Eingabe max. 4 Zeichen!","x"))</f>
        <v>o</v>
      </c>
      <c r="CF379" s="133" t="str">
        <f>IF('Kaufland intern'!L378="","o",IF(ISNA(VLOOKUP('Kaufland intern'!L378,Auswahlisten!$Z:$Z,1,0))=FALSE,"x","Bitte Etikettenart korrekt pflegen!"))</f>
        <v>o</v>
      </c>
      <c r="CG379" s="133" t="str">
        <f>IF('Kaufland intern'!M378="","o",IF(LEN('Kaufland intern'!M378)&gt;20,"Eingabe max. 20 Zeichen!","x"))</f>
        <v>o</v>
      </c>
      <c r="CH379" s="133" t="str">
        <f>IF('Kaufland intern'!O378="","o",IF(LEN('Kaufland intern'!O378)&gt;20,"Eingabe max. 20 Zeichen!","x"))</f>
        <v>o</v>
      </c>
      <c r="CI379" s="133" t="str">
        <f>IF('Kaufland intern'!Q378="","o",IF(LEN('Kaufland intern'!Q378)&gt;20,"Eingabe max. 20 Zeichen!","x"))</f>
        <v>o</v>
      </c>
      <c r="CJ379" s="133" t="str">
        <f>IF('Kaufland intern'!S378="","o",IF(LEN('Kaufland intern'!S378)&gt;8,"Eingabe max. 8 Zeichen!","x"))</f>
        <v>o</v>
      </c>
      <c r="CK379" s="133" t="str">
        <f>IF('Kaufland intern'!U378="","o",IF(ISNA(VLOOKUP('Kaufland intern'!U378,Auswahlisten!$D:$D,1,0))=FALSE,"x","Bitte Verpackungsart korrekt pflegen!"))</f>
        <v>o</v>
      </c>
      <c r="CL379" s="133" t="str">
        <f>IF('Kaufland intern'!V378="","o",IF(ISNUMBER('Kaufland intern'!V378),"x","Bitte ausschließlich Zahlen pflegen!"))</f>
        <v>o</v>
      </c>
      <c r="CM379" s="133" t="str">
        <f>IF('Kaufland intern'!W378="","o",IF(ISNA(VLOOKUP('Kaufland intern'!W378,Auswahlisten!$AA:$AA,1,0))=FALSE,"x","Bitte Bezugsweg korrekt pflegen!"))</f>
        <v>o</v>
      </c>
      <c r="CN379" s="133" t="str">
        <f>IF('Kaufland intern'!X378="","o",IF(ISNA(VLOOKUP('Kaufland intern'!X378,Auswahlisten!$AB:$AB,1,0))=FALSE,"x","Bitte Bezugsvorschrift korrekt pflegen!"))</f>
        <v>o</v>
      </c>
      <c r="CO379" s="133" t="str">
        <f>IF('Kaufland intern'!Y378="","o",IF(ISNA(VLOOKUP('Kaufland intern'!Y378,Auswahlisten!$AC:$AC,1,0))=FALSE,"x","Bitte Sortimentsstufenlistung korrekt pflegen!"))</f>
        <v>o</v>
      </c>
      <c r="CP379" s="133" t="str">
        <f>IF('Kaufland intern'!Z378="","o",IF(LEN('Kaufland intern'!Z378)&lt;&gt;13,"Eingabe max. 13 Zahlen!","x"))</f>
        <v>o</v>
      </c>
      <c r="CQ379" s="133" t="str">
        <f>IF('Kaufland intern'!AA378="","o",IF(LEN('Kaufland intern'!AA378)&lt;&gt;13,"Eingabe max. 13 Zahlen!","x"))</f>
        <v>o</v>
      </c>
      <c r="CR379" s="133" t="str">
        <f>IF('Kaufland intern'!AB378="","o",IF(LEN('Kaufland intern'!AB378)&lt;&gt;13,"Eingabe max. 13 Zahlen!","x"))</f>
        <v>o</v>
      </c>
      <c r="CS379" s="133" t="str">
        <f>IF('Kaufland intern'!AC378="","o",IF('Kaufland intern'!AC378="x","x","Bitte nur 'x' für Ja pflegen!"))</f>
        <v>o</v>
      </c>
      <c r="CT379" s="133" t="str">
        <f>IF('Kaufland intern'!AD378="","o",IF('Kaufland intern'!AD378="x","x","Bitte nur 'x' für Ja pflegen!"))</f>
        <v>o</v>
      </c>
      <c r="CU379" s="133" t="str">
        <f>IF('Kaufland intern'!AE378="","o",IF('Kaufland intern'!AE378="x","x","Bitte nur 'x' für Ja pflegen!"))</f>
        <v>o</v>
      </c>
      <c r="CV379" s="133" t="str">
        <f>IF('Kaufland intern'!AF378="","o",IF('Kaufland intern'!AF378="x","x","Bitte nur 'x' für Ja pflegen!"))</f>
        <v>o</v>
      </c>
      <c r="CW379" s="133" t="str">
        <f>IF('Kaufland intern'!AG378="","o",IF('Kaufland intern'!AG378="x","x","Bitte nur 'x' für Ja pflegen!"))</f>
        <v>o</v>
      </c>
      <c r="CX379" s="133" t="str">
        <f>IF('Kaufland intern'!AH378="","o",IF('Kaufland intern'!AH378="x","x","Bitte nur 'x' für Ja pflegen!"))</f>
        <v>o</v>
      </c>
      <c r="CY379" s="133" t="str">
        <f>IF('Kaufland intern'!AI378="","o",IF(LEN('Kaufland intern'!AI378)&lt;&gt;11,"Eingabe 11 Zeichen!","x"))</f>
        <v>o</v>
      </c>
      <c r="CZ379" s="133" t="str">
        <f>IF('Kaufland intern'!AJ378="","o",IF(LEN('Kaufland intern'!AJ378)&lt;&gt;11,"Eingabe 11 Zeichen!","x"))</f>
        <v>o</v>
      </c>
      <c r="DA379" s="133" t="str">
        <f>IF('Kaufland intern'!AK378="","o",IF(LEN('Kaufland intern'!AK378)&lt;&gt;11,"Eingabe 11 Zeichen!","x"))</f>
        <v>o</v>
      </c>
      <c r="DB379" s="133" t="str">
        <f>IF('Kaufland intern'!AL378="","o",IF(LEN('Kaufland intern'!AL378)&lt;&gt;11,"Eingabe 11 Zeichen!","x"))</f>
        <v>o</v>
      </c>
      <c r="DC379" s="133" t="str">
        <f>IF('Kaufland intern'!AM378="","o",IF(LEN('Kaufland intern'!AM378)&lt;&gt;11,"Eingabe 11 Zeichen!","x"))</f>
        <v>o</v>
      </c>
      <c r="DD379" s="133" t="str">
        <f>IF('Kaufland intern'!AN378="","o",IF(LEN('Kaufland intern'!AN378)&lt;&gt;11,"Eingabe 11 Zeichen!","x"))</f>
        <v>o</v>
      </c>
    </row>
    <row r="380" spans="1:108" ht="30">
      <c r="A380" s="128">
        <f>Food!C379</f>
        <v>0</v>
      </c>
      <c r="B380" s="129">
        <f>Food!E379</f>
        <v>0</v>
      </c>
      <c r="C380" s="128">
        <f>Food!O379</f>
        <v>0</v>
      </c>
      <c r="D380" s="133" t="str">
        <f>IF(Food!$A379="","Bitte Datum pflegen!",IF(ISNUMBER(Food!$A379)=FALSE,"Bitte Datum überprüfen!","x"))</f>
        <v>Bitte Datum pflegen!</v>
      </c>
      <c r="E380" s="133" t="str">
        <f>IF(Food!$C379="","Bitte Lieferantenartikelnr. pflegen!",IF(LEN(Food!$C379)&gt;13,"Eingabe max. 13 Zeichen!","x"))</f>
        <v>Bitte Lieferantenartikelnr. pflegen!</v>
      </c>
      <c r="F380" s="133" t="str">
        <f>IF(Food!$D379="","o",IF(LEN(Food!$D379)&gt;13,"Eingabe max. 13 Zeichen!","x"))</f>
        <v>o</v>
      </c>
      <c r="G380" s="145" t="str">
        <f>IF(Food!$F379="","o",IF(ISNUMBER(Food!$F379)=FALSE,"Bitte Gewicht ohne Einheit pflegen!","x"))</f>
        <v>o</v>
      </c>
      <c r="H380" s="133" t="str">
        <f>IF(Food!$G379="","o",IF(ISNA(VLOOKUP(Food!$G379,Auswahlisten!$A:$A,1,0))=FALSE,"x","Bitte Gewichtseinheit korrekt pflegen!"))</f>
        <v>o</v>
      </c>
      <c r="I380" s="133" t="str">
        <f>IF(Food!$H379="","Bitte Steuer pflegen!",IF(OR(Food!$H379=7,Food!$H379=19),"x","Bitte nur 7 oder 19 pflegen!"))</f>
        <v>Bitte Steuer pflegen!</v>
      </c>
      <c r="J380" s="133" t="str">
        <f>IF(Food!$I379="","o",IF(Food!$I379="x","x","Bitte nur 'x' für Ja pflegen!"))</f>
        <v>o</v>
      </c>
      <c r="K380" s="145" t="str">
        <f>IF(Food!$L379="","o",IF(ISNUMBER(Food!$L379)=FALSE,"Bitte Temperatur von ohne Einheit pflegen!","x"))</f>
        <v>o</v>
      </c>
      <c r="L380" s="145" t="str">
        <f>IF(Food!$M379="","o",IF(ISNUMBER(Food!$M379)=FALSE,"Bitte Temperatur bis ohne Einheit pflegen!","x"))</f>
        <v>o</v>
      </c>
      <c r="M380" s="133" t="str">
        <f>IF(Food!$J379="","o",IF(Food!$J379="x","x","Bitte nur 'x' für Ja pflegen!"))</f>
        <v>o</v>
      </c>
      <c r="N380" s="133" t="str">
        <f>IF(Food!$P379="","Bitte Bruttogewicht pflegen!",IF(ISNUMBER(Food!$P379)=FALSE,"Bitte Bruttogwicht ohne Einheit pflegen!","x"))</f>
        <v>Bitte Bruttogewicht pflegen!</v>
      </c>
      <c r="O380" s="133" t="str">
        <f>IF(Food!$Q379="","Bitte Länge pflegen!",IF(ISNUMBER(Food!$Q379)=FALSE,"Bitte Länge ohne Einheit pflegen!","x"))</f>
        <v>Bitte Länge pflegen!</v>
      </c>
      <c r="P380" s="133" t="str">
        <f>IF(Food!$R379="","Bitte Breite pflegen!",IF(ISNUMBER(Food!$R379)=FALSE,"Bitte Breite ohne Einheit pflegen!","x"))</f>
        <v>Bitte Breite pflegen!</v>
      </c>
      <c r="Q380" s="133" t="str">
        <f>IF(Food!$S379="","Bitte Höhe pflegen!",IF(ISNUMBER(Food!$S379)=FALSE,"Bitte Höhe ohne Einheit pflegen!","x"))</f>
        <v>Bitte Höhe pflegen!</v>
      </c>
      <c r="R380" s="133" t="str">
        <f>IF(Food!$V379="","o",IF(ISNUMBER(Food!$V379)=FALSE,"Bitte Bruttogewicht ohne Einheit pflegen!","x"))</f>
        <v>o</v>
      </c>
      <c r="S380" s="133" t="str">
        <f>IF(Food!$W379="","o",IF(ISNUMBER(Food!$W379)=FALSE,"Bitte Länge ohne Einheit pflegen!","x"))</f>
        <v>o</v>
      </c>
      <c r="T380" s="133" t="str">
        <f>IF(Food!$X379="","o",IF(ISNUMBER(Food!$X379)=FALSE,"Bitte Länge ohne Einheit pflegen!","x"))</f>
        <v>o</v>
      </c>
      <c r="U380" s="133" t="str">
        <f>IF(Food!$Y379="","o",IF(ISNUMBER(Food!$Y379)=FALSE,"Bitte Länge ohne Einheit pflegen!","x"))</f>
        <v>o</v>
      </c>
      <c r="V380" s="133" t="str">
        <f>IF(Food!$AB379="","o",IF(ISNUMBER(Food!$AB379)=FALSE,"Bitte Bruttogewicht ohne Einheit pflegen!","x"))</f>
        <v>o</v>
      </c>
      <c r="W380" s="133" t="str">
        <f>IF(Food!$AC379="","o",IF(ISNUMBER(Food!$AC379)=FALSE,"Bitte Länge ohne Einheit pflegen!","x"))</f>
        <v>o</v>
      </c>
      <c r="X380" s="133" t="str">
        <f>IF(Food!$AD379="","o",IF(ISNUMBER(Food!$AD379)=FALSE,"Bitte Breite ohne Einheit pflegen!","x"))</f>
        <v>o</v>
      </c>
      <c r="Y380" s="133" t="str">
        <f>IF(Food!$AE379="","o",IF(ISNUMBER(Food!$AE379)=FALSE,"Bitte Höhe ohne Einheit pflegen!","x"))</f>
        <v>o</v>
      </c>
      <c r="Z380" s="133" t="str">
        <f>IF(Food!$AG379="","o",IF(ISNUMBER(Food!$AG379)=FALSE,"Bitte Bruttogewicht ohne Einheit pflegen!","x"))</f>
        <v>o</v>
      </c>
      <c r="AA380" s="133" t="str">
        <f>IF(Food!$AH379="","o",IF(ISNUMBER(Food!$AH379)=FALSE,"Bitte Länge ohne Einheit pflegen!","x"))</f>
        <v>o</v>
      </c>
      <c r="AB380" s="133" t="str">
        <f>IF(Food!$AI379="","o",IF(ISNUMBER(Food!$AI379)=FALSE,"Bitte Breite ohne Einheit pflegen!","x"))</f>
        <v>o</v>
      </c>
      <c r="AC380" s="133" t="str">
        <f>IF(Food!$AJ379="","o",IF(ISNUMBER(Food!$AJ379)=FALSE,"Bitte Höhe ohne Einheit pflegen!","x"))</f>
        <v>o</v>
      </c>
      <c r="AD380" s="133" t="str">
        <f>IF(Food!$AL379="","o",IF(ISNUMBER(Food!$AL379)=FALSE,"Bitte Bruttogewicht ohne Einheit pflegen!","x"))</f>
        <v>o</v>
      </c>
      <c r="AE380" s="133" t="str">
        <f>IF(Food!$AM379="","o",IF(ISNUMBER(Food!$AM379)=FALSE,"Bitte Länge ohne Einheit pflegen!","x"))</f>
        <v>o</v>
      </c>
      <c r="AF380" s="133" t="str">
        <f>IF(Food!$AN379="","o",IF(ISNUMBER(Food!$AN379)=FALSE,"Bitte Breite ohne Einheit pflegen!","x"))</f>
        <v>o</v>
      </c>
      <c r="AG380" s="133" t="str">
        <f>IF(Food!$AO379="","o",IF(ISNUMBER(Food!$AO379)=FALSE,"Bitte Höhe ohne Einheit pflegen!","x"))</f>
        <v>o</v>
      </c>
      <c r="AH380" s="133" t="str">
        <f>IF(Food!$BX379="","o",IF(Food!$BX379="x","x","Bitte nur 'x' für Ja pflegen!"))</f>
        <v>o</v>
      </c>
      <c r="AI380" s="133" t="str">
        <f>IF(Food!$BY379="","o",IF(ISNUMBER(Food!$BY379),"x","Bitte ausschließlich Zahlen pflegen!"))</f>
        <v>o</v>
      </c>
      <c r="AJ380" s="133" t="str">
        <f>IF(Food!$AR379="","Bitte Verpackungsart pflegen!",IF(Food!$AR379="","o",IF(ISNA(VLOOKUP(Food!$AR379,Auswahlisten!$D:$D,1,0))=FALSE,"x","Bitte Verpackungsart korrekt pflegen!")))</f>
        <v>Bitte Verpackungsart pflegen!</v>
      </c>
      <c r="AK380" s="133" t="str">
        <f>IF(Food!$AS379="","o",IF(ISNUMBER(Food!$AS379)=FALSE,"Bitte nur Anzahl der Tage pflegen!","x"))</f>
        <v>o</v>
      </c>
      <c r="AL380" s="133" t="str">
        <f>IF(Food!$AT379="","o",IF(ISNUMBER(Food!$AT379)=FALSE,"Bitte nur Anzahl der Tage pflegen!","x"))</f>
        <v>o</v>
      </c>
      <c r="AM380" s="133" t="str">
        <f>IF(Food!$AU379="","o",IF(ISNA(VLOOKUP(Food!$AU379,Auswahlisten!$H:$H,1,0))=FALSE,"x","Bitte Produktionsland korrekt pflegen!"))</f>
        <v>o</v>
      </c>
      <c r="AN380" s="133" t="str">
        <f>IF(Food!$AV379="","o",IF(ISNA(VLOOKUP(Food!$AV379,Auswahlisten!$I:$I,1,0))=FALSE,"x","Bitte Region korrekt pflegen!"))</f>
        <v>o</v>
      </c>
      <c r="AO380" s="133" t="str">
        <f>IF(Food!$AW379="","o",IF(LEN(Food!$AW379)&gt;8,"Eingabe max. 8 Zahlen!","x"))</f>
        <v>o</v>
      </c>
      <c r="AP380" s="133" t="str">
        <f>IF(Food!$CC379="","o",IF(Food!$CC379="x","x","Bitte nur 'x' für Ja pflegen!"))</f>
        <v>o</v>
      </c>
      <c r="AQ380" s="133" t="str">
        <f>IF(Food!$AY379="","o",IF(Food!$AY379="x","x","Bitte nur 'x' für Ja pflegen!"))</f>
        <v>o</v>
      </c>
      <c r="AR380" s="133" t="str">
        <f>IF(Food!$AZ379="","o",IF(Food!$AZ379="x","x","Bitte nur 'x' für Ja pflegen!"))</f>
        <v>o</v>
      </c>
      <c r="AS380" s="133" t="str">
        <f>IF(Food!$BA379="","o",IF(Food!$BA379="x","x","Bitte nur 'x' für Ja pflegen!"))</f>
        <v>o</v>
      </c>
      <c r="AT380" s="133" t="str">
        <f>IF(Food!$BB379="","o",IF(Food!$BB379="x","x","Bitte nur 'x' für Ja pflegen!"))</f>
        <v>o</v>
      </c>
      <c r="AU380" s="133" t="str">
        <f ca="1">IF(Food!$BC379="","o",IF(OR(LEFT(CELL("format",Food!$BC379),1)="S",LEFT(CELL("format",Food!$BC379),1)=".",LEFT(CELL("format",Food!$BC379),1)="F"),"x","Bitte ausschließlich Zahlen pflegen!"))</f>
        <v>o</v>
      </c>
      <c r="AV380" s="133" t="str">
        <f>IF(Food!$BD379="","o",IF(Food!$BD379="x","x","Bitte nur 'x' für Ja pflegen!"))</f>
        <v>o</v>
      </c>
      <c r="AW380" s="133" t="str">
        <f ca="1">IF(Food!$BE379="","o",IF(OR(LEFT(CELL("format",Food!$BE379),1)="S",LEFT(CELL("format",Food!$BE379),1)=".",LEFT(CELL("format",Food!$BE379),1)="F"),"x","Bitte ausschließlich Zahlen pflegen!"))</f>
        <v>o</v>
      </c>
      <c r="AX380" s="133" t="str">
        <f>IF(Food!$BF379="","o",IF(Food!$BF379="x","x","Bitte nur 'x' für Ja pflegen!"))</f>
        <v>o</v>
      </c>
      <c r="AY380" s="133" t="str">
        <f ca="1">IF(Food!$BG379="","o",IF(OR(LEFT(CELL("format",Food!$BG379),1)="S",LEFT(CELL("format",Food!$BG379),1)=".",LEFT(CELL("format",Food!$BG379),1)="F"),"x","Bitte ausschließlich Zahlen pflegen!"))</f>
        <v>o</v>
      </c>
      <c r="AZ380" s="133" t="str">
        <f>IF(Food!$BH379="","o",IF(Food!$BH379="x","x","Bitte nur 'x' für Ja pflegen!"))</f>
        <v>o</v>
      </c>
      <c r="BA380" s="133" t="str">
        <f ca="1">IF(Food!$BI379="","o",IF(OR(LEFT(CELL("format",Food!$BI379),1)="S",LEFT(CELL("format",Food!$BI379),1)=".",LEFT(CELL("format",Food!$BI379),1)="F"),"x","Bitte ausschließlich Zahlen pflegen!"))</f>
        <v>o</v>
      </c>
      <c r="BB380" s="133" t="str">
        <f>IF(Food!$BJ379="","o",IF(ISNUMBER(Food!$BJ379),"x","Bitte ausschließlich Zahlen pflegen!"))</f>
        <v>o</v>
      </c>
      <c r="BC380" s="133" t="str">
        <f ca="1">IF(Food!$BK379="","o",IF(OR(LEFT(CELL("format",Food!$BK379),1)="S",LEFT(CELL("format",Food!$BK379),1)=".",LEFT(CELL("format",Food!$BK379),1)="F"),"x","Bitte ausschließlich Zahlen pflegen!"))</f>
        <v>o</v>
      </c>
      <c r="BD380" s="133" t="str">
        <f>IF(Food!$BL379="","o",IF(ISNUMBER(Food!$BL379),"x","Bitte ausschließlich Zahlen pflegen!"))</f>
        <v>o</v>
      </c>
      <c r="BE380" s="133" t="str">
        <f>IF(Food!$BM379="","o",IF(ISNUMBER(Food!$BM379),"x","Bitte ausschließlich Zahlen pflegen!"))</f>
        <v>o</v>
      </c>
      <c r="BF380" s="133" t="str">
        <f>IF(Food!$BS379="","o",IF(ISNA(VLOOKUP(Food!$BS379,Auswahlisten!$H:$H,1,0))=FALSE,"x","Bitte Produktionsland korrekt pflegen!"))</f>
        <v>o</v>
      </c>
      <c r="BG380" s="133" t="str">
        <f>IF(Food!$BU379="","o",IF(ISNUMBER(Food!$BU379),"x","Bitte ausschließlich Zahlen pflegen!"))</f>
        <v>o</v>
      </c>
      <c r="BH380" s="133" t="str">
        <f>IF(Food!$BV379="","o",IF(ISNUMBER(Food!$BV379),"x","Bitte ausschließlich Zahlen pflegen!"))</f>
        <v>o</v>
      </c>
      <c r="BI380" s="133" t="str">
        <f>IF(Food!$BW379="","o",IF(ISNUMBER(Food!$BW379),"x","Bitte ausschließlich Zahlen pflegen!"))</f>
        <v>o</v>
      </c>
      <c r="BJ380" s="133" t="str">
        <f>IF(Food!$BZ379="","o",IF(ISNA(VLOOKUP(Food!$BZ379,Auswahlisten!$AE:$AE,1,0))=FALSE,"x","Bitte Pfandart korrekt pflegen!"))</f>
        <v>o</v>
      </c>
      <c r="BK380" s="133" t="str">
        <f>IF(Food!$CA379="","o",IF(ISNUMBER(Food!$CA379),"x","Bitte ausschließlich Zahlen pflegen!"))</f>
        <v>o</v>
      </c>
      <c r="BL380" s="133" t="str">
        <f>IF(Food!$CD379="","o",IF(ISNUMBER(Food!$CD379),"x","Bitte ausschließlich Zahlen pflegen!"))</f>
        <v>o</v>
      </c>
      <c r="BM380" s="133" t="str">
        <f>IF(Food!$CE379="","o",IF(ISNA(VLOOKUP(Food!$CE379,Auswahlisten!$A:$A,1,0))=FALSE,"x","Bitte Gewichtseinheit korrekt pflegen!"))</f>
        <v>o</v>
      </c>
      <c r="BN380" s="133" t="str">
        <f>IF(Food!$CF379="","o",IF(ISNUMBER(Food!$CF379),"x","Bitte ausschließlich Zahlen pflegen!"))</f>
        <v>o</v>
      </c>
      <c r="BO380" s="133" t="str">
        <f>IF(Food!$CG379="","o",IF(ISNUMBER(Food!$CG379),"x","Bitte ausschließlich Zahlen pflegen!"))</f>
        <v>o</v>
      </c>
      <c r="BP380" s="133" t="str">
        <f>IF(Food!$CH379="","o",IF(ISNA(VLOOKUP(Food!$CH379,Auswahlisten!$A:$A,1,0))=FALSE,"x","Bitte Gewichtseinheit korrekt pflegen!"))</f>
        <v>o</v>
      </c>
      <c r="BQ380" s="133" t="str">
        <f>IF(Food!$CI379="","o",IF(ISNA(VLOOKUP(Food!$CI379,Auswahlisten!$F:$F,1,0))=FALSE,"x","Bitte JuSchu korrekt pflegen!"))</f>
        <v>o</v>
      </c>
      <c r="BR380" s="133" t="str">
        <f>IF(Verpackung!$D379="","o",IF(ISNUMBER(Verpackung!$D379),"x","Bitte ausschließlich Zahlen pflegen!"))</f>
        <v>o</v>
      </c>
      <c r="BS380" s="133" t="str">
        <f>IF(Verpackung!$E379="","o",IF(ISNUMBER(Verpackung!$E379),"x","Bitte ausschließlich Zahlen pflegen!"))</f>
        <v>o</v>
      </c>
      <c r="BT380" s="133" t="str">
        <f>IF(Verpackung!$F379="","o",IF(ISNUMBER(Verpackung!$F379),"x","Bitte ausschließlich Zahlen pflegen!"))</f>
        <v>o</v>
      </c>
      <c r="BU380" s="133" t="str">
        <f>IF(Verpackung!$G379="","o",IF(ISNUMBER(Verpackung!$G379),"x","Bitte ausschließlich Zahlen pflegen!"))</f>
        <v>o</v>
      </c>
      <c r="BV380" s="133" t="str">
        <f>IF(Verpackung!$H379="","o",IF(ISNUMBER(Verpackung!$H379),"x","Bitte ausschließlich Zahlen pflegen!"))</f>
        <v>o</v>
      </c>
      <c r="BW380" s="133" t="str">
        <f>IF(Verpackung!$I379="","o",IF(ISNUMBER(Verpackung!$I379),"x","Bitte ausschließlich Zahlen pflegen!"))</f>
        <v>o</v>
      </c>
      <c r="BX380" s="133" t="str">
        <f>IF(Verpackung!$J379="","o",IF(ISNUMBER(Verpackung!$J379),"x","Bitte ausschließlich Zahlen pflegen!"))</f>
        <v>o</v>
      </c>
      <c r="BY380" s="133" t="str">
        <f>IF(Verpackung!$K379="","o",IF(ISNUMBER(Verpackung!$K379),"x","Bitte ausschließlich Zahlen pflegen!"))</f>
        <v>o</v>
      </c>
      <c r="BZ380" s="133" t="str">
        <f>IF('Kaufland intern'!D379="","o",IF(LEN('Kaufland intern'!D379)&gt;40,"Eingabe max. 40 Zeichen!","x"))</f>
        <v>o</v>
      </c>
      <c r="CA380" s="133" t="str">
        <f>IF('Kaufland intern'!F379="","o",IF(AND(ISNUMBER('Kaufland intern'!F379),'Kaufland intern'!F379&gt;=1000000,'Kaufland intern'!F379&lt;=9999999),"x","Bitte Eingabe prüfen!"))</f>
        <v>o</v>
      </c>
      <c r="CB380" s="133" t="str">
        <f>IF('Kaufland intern'!G379="","o",IF(LEN('Kaufland intern'!G379)&gt;18,"Eingabe max. 18 Zeichen!","x"))</f>
        <v>o</v>
      </c>
      <c r="CC380" s="133" t="str">
        <f>IF('Kaufland intern'!I379="","o",IF(LEN('Kaufland intern'!I379)&gt;3,"Eingabe max. 3 Zeichen!","x"))</f>
        <v>o</v>
      </c>
      <c r="CD380" s="133" t="str">
        <f>IF('Kaufland intern'!J379="","o",IF(LEN('Kaufland intern'!J379)&gt;6,"Eingabe max. 6 Zeichen!","x"))</f>
        <v>o</v>
      </c>
      <c r="CE380" s="133" t="str">
        <f>IF('Kaufland intern'!K379="","o",IF(LEN('Kaufland intern'!K379)&gt;4,"Eingabe max. 4 Zeichen!","x"))</f>
        <v>o</v>
      </c>
      <c r="CF380" s="133" t="str">
        <f>IF('Kaufland intern'!L379="","o",IF(ISNA(VLOOKUP('Kaufland intern'!L379,Auswahlisten!$Z:$Z,1,0))=FALSE,"x","Bitte Etikettenart korrekt pflegen!"))</f>
        <v>o</v>
      </c>
      <c r="CG380" s="133" t="str">
        <f>IF('Kaufland intern'!M379="","o",IF(LEN('Kaufland intern'!M379)&gt;20,"Eingabe max. 20 Zeichen!","x"))</f>
        <v>o</v>
      </c>
      <c r="CH380" s="133" t="str">
        <f>IF('Kaufland intern'!O379="","o",IF(LEN('Kaufland intern'!O379)&gt;20,"Eingabe max. 20 Zeichen!","x"))</f>
        <v>o</v>
      </c>
      <c r="CI380" s="133" t="str">
        <f>IF('Kaufland intern'!Q379="","o",IF(LEN('Kaufland intern'!Q379)&gt;20,"Eingabe max. 20 Zeichen!","x"))</f>
        <v>o</v>
      </c>
      <c r="CJ380" s="133" t="str">
        <f>IF('Kaufland intern'!S379="","o",IF(LEN('Kaufland intern'!S379)&gt;8,"Eingabe max. 8 Zeichen!","x"))</f>
        <v>o</v>
      </c>
      <c r="CK380" s="133" t="str">
        <f>IF('Kaufland intern'!U379="","o",IF(ISNA(VLOOKUP('Kaufland intern'!U379,Auswahlisten!$D:$D,1,0))=FALSE,"x","Bitte Verpackungsart korrekt pflegen!"))</f>
        <v>o</v>
      </c>
      <c r="CL380" s="133" t="str">
        <f>IF('Kaufland intern'!V379="","o",IF(ISNUMBER('Kaufland intern'!V379),"x","Bitte ausschließlich Zahlen pflegen!"))</f>
        <v>o</v>
      </c>
      <c r="CM380" s="133" t="str">
        <f>IF('Kaufland intern'!W379="","o",IF(ISNA(VLOOKUP('Kaufland intern'!W379,Auswahlisten!$AA:$AA,1,0))=FALSE,"x","Bitte Bezugsweg korrekt pflegen!"))</f>
        <v>o</v>
      </c>
      <c r="CN380" s="133" t="str">
        <f>IF('Kaufland intern'!X379="","o",IF(ISNA(VLOOKUP('Kaufland intern'!X379,Auswahlisten!$AB:$AB,1,0))=FALSE,"x","Bitte Bezugsvorschrift korrekt pflegen!"))</f>
        <v>o</v>
      </c>
      <c r="CO380" s="133" t="str">
        <f>IF('Kaufland intern'!Y379="","o",IF(ISNA(VLOOKUP('Kaufland intern'!Y379,Auswahlisten!$AC:$AC,1,0))=FALSE,"x","Bitte Sortimentsstufenlistung korrekt pflegen!"))</f>
        <v>o</v>
      </c>
      <c r="CP380" s="133" t="str">
        <f>IF('Kaufland intern'!Z379="","o",IF(LEN('Kaufland intern'!Z379)&lt;&gt;13,"Eingabe max. 13 Zahlen!","x"))</f>
        <v>o</v>
      </c>
      <c r="CQ380" s="133" t="str">
        <f>IF('Kaufland intern'!AA379="","o",IF(LEN('Kaufland intern'!AA379)&lt;&gt;13,"Eingabe max. 13 Zahlen!","x"))</f>
        <v>o</v>
      </c>
      <c r="CR380" s="133" t="str">
        <f>IF('Kaufland intern'!AB379="","o",IF(LEN('Kaufland intern'!AB379)&lt;&gt;13,"Eingabe max. 13 Zahlen!","x"))</f>
        <v>o</v>
      </c>
      <c r="CS380" s="133" t="str">
        <f>IF('Kaufland intern'!AC379="","o",IF('Kaufland intern'!AC379="x","x","Bitte nur 'x' für Ja pflegen!"))</f>
        <v>o</v>
      </c>
      <c r="CT380" s="133" t="str">
        <f>IF('Kaufland intern'!AD379="","o",IF('Kaufland intern'!AD379="x","x","Bitte nur 'x' für Ja pflegen!"))</f>
        <v>o</v>
      </c>
      <c r="CU380" s="133" t="str">
        <f>IF('Kaufland intern'!AE379="","o",IF('Kaufland intern'!AE379="x","x","Bitte nur 'x' für Ja pflegen!"))</f>
        <v>o</v>
      </c>
      <c r="CV380" s="133" t="str">
        <f>IF('Kaufland intern'!AF379="","o",IF('Kaufland intern'!AF379="x","x","Bitte nur 'x' für Ja pflegen!"))</f>
        <v>o</v>
      </c>
      <c r="CW380" s="133" t="str">
        <f>IF('Kaufland intern'!AG379="","o",IF('Kaufland intern'!AG379="x","x","Bitte nur 'x' für Ja pflegen!"))</f>
        <v>o</v>
      </c>
      <c r="CX380" s="133" t="str">
        <f>IF('Kaufland intern'!AH379="","o",IF('Kaufland intern'!AH379="x","x","Bitte nur 'x' für Ja pflegen!"))</f>
        <v>o</v>
      </c>
      <c r="CY380" s="133" t="str">
        <f>IF('Kaufland intern'!AI379="","o",IF(LEN('Kaufland intern'!AI379)&lt;&gt;11,"Eingabe 11 Zeichen!","x"))</f>
        <v>o</v>
      </c>
      <c r="CZ380" s="133" t="str">
        <f>IF('Kaufland intern'!AJ379="","o",IF(LEN('Kaufland intern'!AJ379)&lt;&gt;11,"Eingabe 11 Zeichen!","x"))</f>
        <v>o</v>
      </c>
      <c r="DA380" s="133" t="str">
        <f>IF('Kaufland intern'!AK379="","o",IF(LEN('Kaufland intern'!AK379)&lt;&gt;11,"Eingabe 11 Zeichen!","x"))</f>
        <v>o</v>
      </c>
      <c r="DB380" s="133" t="str">
        <f>IF('Kaufland intern'!AL379="","o",IF(LEN('Kaufland intern'!AL379)&lt;&gt;11,"Eingabe 11 Zeichen!","x"))</f>
        <v>o</v>
      </c>
      <c r="DC380" s="133" t="str">
        <f>IF('Kaufland intern'!AM379="","o",IF(LEN('Kaufland intern'!AM379)&lt;&gt;11,"Eingabe 11 Zeichen!","x"))</f>
        <v>o</v>
      </c>
      <c r="DD380" s="133" t="str">
        <f>IF('Kaufland intern'!AN379="","o",IF(LEN('Kaufland intern'!AN379)&lt;&gt;11,"Eingabe 11 Zeichen!","x"))</f>
        <v>o</v>
      </c>
    </row>
    <row r="381" spans="1:108" ht="30">
      <c r="A381" s="128">
        <f>Food!C380</f>
        <v>0</v>
      </c>
      <c r="B381" s="129">
        <f>Food!E380</f>
        <v>0</v>
      </c>
      <c r="C381" s="128">
        <f>Food!O380</f>
        <v>0</v>
      </c>
      <c r="D381" s="133" t="str">
        <f>IF(Food!$A380="","Bitte Datum pflegen!",IF(ISNUMBER(Food!$A380)=FALSE,"Bitte Datum überprüfen!","x"))</f>
        <v>Bitte Datum pflegen!</v>
      </c>
      <c r="E381" s="133" t="str">
        <f>IF(Food!$C380="","Bitte Lieferantenartikelnr. pflegen!",IF(LEN(Food!$C380)&gt;13,"Eingabe max. 13 Zeichen!","x"))</f>
        <v>Bitte Lieferantenartikelnr. pflegen!</v>
      </c>
      <c r="F381" s="133" t="str">
        <f>IF(Food!$D380="","o",IF(LEN(Food!$D380)&gt;13,"Eingabe max. 13 Zeichen!","x"))</f>
        <v>o</v>
      </c>
      <c r="G381" s="145" t="str">
        <f>IF(Food!$F380="","o",IF(ISNUMBER(Food!$F380)=FALSE,"Bitte Gewicht ohne Einheit pflegen!","x"))</f>
        <v>o</v>
      </c>
      <c r="H381" s="133" t="str">
        <f>IF(Food!$G380="","o",IF(ISNA(VLOOKUP(Food!$G380,Auswahlisten!$A:$A,1,0))=FALSE,"x","Bitte Gewichtseinheit korrekt pflegen!"))</f>
        <v>o</v>
      </c>
      <c r="I381" s="133" t="str">
        <f>IF(Food!$H380="","Bitte Steuer pflegen!",IF(OR(Food!$H380=7,Food!$H380=19),"x","Bitte nur 7 oder 19 pflegen!"))</f>
        <v>Bitte Steuer pflegen!</v>
      </c>
      <c r="J381" s="133" t="str">
        <f>IF(Food!$I380="","o",IF(Food!$I380="x","x","Bitte nur 'x' für Ja pflegen!"))</f>
        <v>o</v>
      </c>
      <c r="K381" s="145" t="str">
        <f>IF(Food!$L380="","o",IF(ISNUMBER(Food!$L380)=FALSE,"Bitte Temperatur von ohne Einheit pflegen!","x"))</f>
        <v>o</v>
      </c>
      <c r="L381" s="145" t="str">
        <f>IF(Food!$M380="","o",IF(ISNUMBER(Food!$M380)=FALSE,"Bitte Temperatur bis ohne Einheit pflegen!","x"))</f>
        <v>o</v>
      </c>
      <c r="M381" s="133" t="str">
        <f>IF(Food!$J380="","o",IF(Food!$J380="x","x","Bitte nur 'x' für Ja pflegen!"))</f>
        <v>o</v>
      </c>
      <c r="N381" s="133" t="str">
        <f>IF(Food!$P380="","Bitte Bruttogewicht pflegen!",IF(ISNUMBER(Food!$P380)=FALSE,"Bitte Bruttogwicht ohne Einheit pflegen!","x"))</f>
        <v>Bitte Bruttogewicht pflegen!</v>
      </c>
      <c r="O381" s="133" t="str">
        <f>IF(Food!$Q380="","Bitte Länge pflegen!",IF(ISNUMBER(Food!$Q380)=FALSE,"Bitte Länge ohne Einheit pflegen!","x"))</f>
        <v>Bitte Länge pflegen!</v>
      </c>
      <c r="P381" s="133" t="str">
        <f>IF(Food!$R380="","Bitte Breite pflegen!",IF(ISNUMBER(Food!$R380)=FALSE,"Bitte Breite ohne Einheit pflegen!","x"))</f>
        <v>Bitte Breite pflegen!</v>
      </c>
      <c r="Q381" s="133" t="str">
        <f>IF(Food!$S380="","Bitte Höhe pflegen!",IF(ISNUMBER(Food!$S380)=FALSE,"Bitte Höhe ohne Einheit pflegen!","x"))</f>
        <v>Bitte Höhe pflegen!</v>
      </c>
      <c r="R381" s="133" t="str">
        <f>IF(Food!$V380="","o",IF(ISNUMBER(Food!$V380)=FALSE,"Bitte Bruttogewicht ohne Einheit pflegen!","x"))</f>
        <v>o</v>
      </c>
      <c r="S381" s="133" t="str">
        <f>IF(Food!$W380="","o",IF(ISNUMBER(Food!$W380)=FALSE,"Bitte Länge ohne Einheit pflegen!","x"))</f>
        <v>o</v>
      </c>
      <c r="T381" s="133" t="str">
        <f>IF(Food!$X380="","o",IF(ISNUMBER(Food!$X380)=FALSE,"Bitte Länge ohne Einheit pflegen!","x"))</f>
        <v>o</v>
      </c>
      <c r="U381" s="133" t="str">
        <f>IF(Food!$Y380="","o",IF(ISNUMBER(Food!$Y380)=FALSE,"Bitte Länge ohne Einheit pflegen!","x"))</f>
        <v>o</v>
      </c>
      <c r="V381" s="133" t="str">
        <f>IF(Food!$AB380="","o",IF(ISNUMBER(Food!$AB380)=FALSE,"Bitte Bruttogewicht ohne Einheit pflegen!","x"))</f>
        <v>o</v>
      </c>
      <c r="W381" s="133" t="str">
        <f>IF(Food!$AC380="","o",IF(ISNUMBER(Food!$AC380)=FALSE,"Bitte Länge ohne Einheit pflegen!","x"))</f>
        <v>o</v>
      </c>
      <c r="X381" s="133" t="str">
        <f>IF(Food!$AD380="","o",IF(ISNUMBER(Food!$AD380)=FALSE,"Bitte Breite ohne Einheit pflegen!","x"))</f>
        <v>o</v>
      </c>
      <c r="Y381" s="133" t="str">
        <f>IF(Food!$AE380="","o",IF(ISNUMBER(Food!$AE380)=FALSE,"Bitte Höhe ohne Einheit pflegen!","x"))</f>
        <v>o</v>
      </c>
      <c r="Z381" s="133" t="str">
        <f>IF(Food!$AG380="","o",IF(ISNUMBER(Food!$AG380)=FALSE,"Bitte Bruttogewicht ohne Einheit pflegen!","x"))</f>
        <v>o</v>
      </c>
      <c r="AA381" s="133" t="str">
        <f>IF(Food!$AH380="","o",IF(ISNUMBER(Food!$AH380)=FALSE,"Bitte Länge ohne Einheit pflegen!","x"))</f>
        <v>o</v>
      </c>
      <c r="AB381" s="133" t="str">
        <f>IF(Food!$AI380="","o",IF(ISNUMBER(Food!$AI380)=FALSE,"Bitte Breite ohne Einheit pflegen!","x"))</f>
        <v>o</v>
      </c>
      <c r="AC381" s="133" t="str">
        <f>IF(Food!$AJ380="","o",IF(ISNUMBER(Food!$AJ380)=FALSE,"Bitte Höhe ohne Einheit pflegen!","x"))</f>
        <v>o</v>
      </c>
      <c r="AD381" s="133" t="str">
        <f>IF(Food!$AL380="","o",IF(ISNUMBER(Food!$AL380)=FALSE,"Bitte Bruttogewicht ohne Einheit pflegen!","x"))</f>
        <v>o</v>
      </c>
      <c r="AE381" s="133" t="str">
        <f>IF(Food!$AM380="","o",IF(ISNUMBER(Food!$AM380)=FALSE,"Bitte Länge ohne Einheit pflegen!","x"))</f>
        <v>o</v>
      </c>
      <c r="AF381" s="133" t="str">
        <f>IF(Food!$AN380="","o",IF(ISNUMBER(Food!$AN380)=FALSE,"Bitte Breite ohne Einheit pflegen!","x"))</f>
        <v>o</v>
      </c>
      <c r="AG381" s="133" t="str">
        <f>IF(Food!$AO380="","o",IF(ISNUMBER(Food!$AO380)=FALSE,"Bitte Höhe ohne Einheit pflegen!","x"))</f>
        <v>o</v>
      </c>
      <c r="AH381" s="133" t="str">
        <f>IF(Food!$BX380="","o",IF(Food!$BX380="x","x","Bitte nur 'x' für Ja pflegen!"))</f>
        <v>o</v>
      </c>
      <c r="AI381" s="133" t="str">
        <f>IF(Food!$BY380="","o",IF(ISNUMBER(Food!$BY380),"x","Bitte ausschließlich Zahlen pflegen!"))</f>
        <v>o</v>
      </c>
      <c r="AJ381" s="133" t="str">
        <f>IF(Food!$AR380="","Bitte Verpackungsart pflegen!",IF(Food!$AR380="","o",IF(ISNA(VLOOKUP(Food!$AR380,Auswahlisten!$D:$D,1,0))=FALSE,"x","Bitte Verpackungsart korrekt pflegen!")))</f>
        <v>Bitte Verpackungsart pflegen!</v>
      </c>
      <c r="AK381" s="133" t="str">
        <f>IF(Food!$AS380="","o",IF(ISNUMBER(Food!$AS380)=FALSE,"Bitte nur Anzahl der Tage pflegen!","x"))</f>
        <v>o</v>
      </c>
      <c r="AL381" s="133" t="str">
        <f>IF(Food!$AT380="","o",IF(ISNUMBER(Food!$AT380)=FALSE,"Bitte nur Anzahl der Tage pflegen!","x"))</f>
        <v>o</v>
      </c>
      <c r="AM381" s="133" t="str">
        <f>IF(Food!$AU380="","o",IF(ISNA(VLOOKUP(Food!$AU380,Auswahlisten!$H:$H,1,0))=FALSE,"x","Bitte Produktionsland korrekt pflegen!"))</f>
        <v>o</v>
      </c>
      <c r="AN381" s="133" t="str">
        <f>IF(Food!$AV380="","o",IF(ISNA(VLOOKUP(Food!$AV380,Auswahlisten!$I:$I,1,0))=FALSE,"x","Bitte Region korrekt pflegen!"))</f>
        <v>o</v>
      </c>
      <c r="AO381" s="133" t="str">
        <f>IF(Food!$AW380="","o",IF(LEN(Food!$AW380)&gt;8,"Eingabe max. 8 Zahlen!","x"))</f>
        <v>o</v>
      </c>
      <c r="AP381" s="133" t="str">
        <f>IF(Food!$CC380="","o",IF(Food!$CC380="x","x","Bitte nur 'x' für Ja pflegen!"))</f>
        <v>o</v>
      </c>
      <c r="AQ381" s="133" t="str">
        <f>IF(Food!$AY380="","o",IF(Food!$AY380="x","x","Bitte nur 'x' für Ja pflegen!"))</f>
        <v>o</v>
      </c>
      <c r="AR381" s="133" t="str">
        <f>IF(Food!$AZ380="","o",IF(Food!$AZ380="x","x","Bitte nur 'x' für Ja pflegen!"))</f>
        <v>o</v>
      </c>
      <c r="AS381" s="133" t="str">
        <f>IF(Food!$BA380="","o",IF(Food!$BA380="x","x","Bitte nur 'x' für Ja pflegen!"))</f>
        <v>o</v>
      </c>
      <c r="AT381" s="133" t="str">
        <f>IF(Food!$BB380="","o",IF(Food!$BB380="x","x","Bitte nur 'x' für Ja pflegen!"))</f>
        <v>o</v>
      </c>
      <c r="AU381" s="133" t="str">
        <f ca="1">IF(Food!$BC380="","o",IF(OR(LEFT(CELL("format",Food!$BC380),1)="S",LEFT(CELL("format",Food!$BC380),1)=".",LEFT(CELL("format",Food!$BC380),1)="F"),"x","Bitte ausschließlich Zahlen pflegen!"))</f>
        <v>o</v>
      </c>
      <c r="AV381" s="133" t="str">
        <f>IF(Food!$BD380="","o",IF(Food!$BD380="x","x","Bitte nur 'x' für Ja pflegen!"))</f>
        <v>o</v>
      </c>
      <c r="AW381" s="133" t="str">
        <f ca="1">IF(Food!$BE380="","o",IF(OR(LEFT(CELL("format",Food!$BE380),1)="S",LEFT(CELL("format",Food!$BE380),1)=".",LEFT(CELL("format",Food!$BE380),1)="F"),"x","Bitte ausschließlich Zahlen pflegen!"))</f>
        <v>o</v>
      </c>
      <c r="AX381" s="133" t="str">
        <f>IF(Food!$BF380="","o",IF(Food!$BF380="x","x","Bitte nur 'x' für Ja pflegen!"))</f>
        <v>o</v>
      </c>
      <c r="AY381" s="133" t="str">
        <f ca="1">IF(Food!$BG380="","o",IF(OR(LEFT(CELL("format",Food!$BG380),1)="S",LEFT(CELL("format",Food!$BG380),1)=".",LEFT(CELL("format",Food!$BG380),1)="F"),"x","Bitte ausschließlich Zahlen pflegen!"))</f>
        <v>o</v>
      </c>
      <c r="AZ381" s="133" t="str">
        <f>IF(Food!$BH380="","o",IF(Food!$BH380="x","x","Bitte nur 'x' für Ja pflegen!"))</f>
        <v>o</v>
      </c>
      <c r="BA381" s="133" t="str">
        <f ca="1">IF(Food!$BI380="","o",IF(OR(LEFT(CELL("format",Food!$BI380),1)="S",LEFT(CELL("format",Food!$BI380),1)=".",LEFT(CELL("format",Food!$BI380),1)="F"),"x","Bitte ausschließlich Zahlen pflegen!"))</f>
        <v>o</v>
      </c>
      <c r="BB381" s="133" t="str">
        <f>IF(Food!$BJ380="","o",IF(ISNUMBER(Food!$BJ380),"x","Bitte ausschließlich Zahlen pflegen!"))</f>
        <v>o</v>
      </c>
      <c r="BC381" s="133" t="str">
        <f ca="1">IF(Food!$BK380="","o",IF(OR(LEFT(CELL("format",Food!$BK380),1)="S",LEFT(CELL("format",Food!$BK380),1)=".",LEFT(CELL("format",Food!$BK380),1)="F"),"x","Bitte ausschließlich Zahlen pflegen!"))</f>
        <v>o</v>
      </c>
      <c r="BD381" s="133" t="str">
        <f>IF(Food!$BL380="","o",IF(ISNUMBER(Food!$BL380),"x","Bitte ausschließlich Zahlen pflegen!"))</f>
        <v>o</v>
      </c>
      <c r="BE381" s="133" t="str">
        <f>IF(Food!$BM380="","o",IF(ISNUMBER(Food!$BM380),"x","Bitte ausschließlich Zahlen pflegen!"))</f>
        <v>o</v>
      </c>
      <c r="BF381" s="133" t="str">
        <f>IF(Food!$BS380="","o",IF(ISNA(VLOOKUP(Food!$BS380,Auswahlisten!$H:$H,1,0))=FALSE,"x","Bitte Produktionsland korrekt pflegen!"))</f>
        <v>o</v>
      </c>
      <c r="BG381" s="133" t="str">
        <f>IF(Food!$BU380="","o",IF(ISNUMBER(Food!$BU380),"x","Bitte ausschließlich Zahlen pflegen!"))</f>
        <v>o</v>
      </c>
      <c r="BH381" s="133" t="str">
        <f>IF(Food!$BV380="","o",IF(ISNUMBER(Food!$BV380),"x","Bitte ausschließlich Zahlen pflegen!"))</f>
        <v>o</v>
      </c>
      <c r="BI381" s="133" t="str">
        <f>IF(Food!$BW380="","o",IF(ISNUMBER(Food!$BW380),"x","Bitte ausschließlich Zahlen pflegen!"))</f>
        <v>o</v>
      </c>
      <c r="BJ381" s="133" t="str">
        <f>IF(Food!$BZ380="","o",IF(ISNA(VLOOKUP(Food!$BZ380,Auswahlisten!$AE:$AE,1,0))=FALSE,"x","Bitte Pfandart korrekt pflegen!"))</f>
        <v>o</v>
      </c>
      <c r="BK381" s="133" t="str">
        <f>IF(Food!$CA380="","o",IF(ISNUMBER(Food!$CA380),"x","Bitte ausschließlich Zahlen pflegen!"))</f>
        <v>o</v>
      </c>
      <c r="BL381" s="133" t="str">
        <f>IF(Food!$CD380="","o",IF(ISNUMBER(Food!$CD380),"x","Bitte ausschließlich Zahlen pflegen!"))</f>
        <v>o</v>
      </c>
      <c r="BM381" s="133" t="str">
        <f>IF(Food!$CE380="","o",IF(ISNA(VLOOKUP(Food!$CE380,Auswahlisten!$A:$A,1,0))=FALSE,"x","Bitte Gewichtseinheit korrekt pflegen!"))</f>
        <v>o</v>
      </c>
      <c r="BN381" s="133" t="str">
        <f>IF(Food!$CF380="","o",IF(ISNUMBER(Food!$CF380),"x","Bitte ausschließlich Zahlen pflegen!"))</f>
        <v>o</v>
      </c>
      <c r="BO381" s="133" t="str">
        <f>IF(Food!$CG380="","o",IF(ISNUMBER(Food!$CG380),"x","Bitte ausschließlich Zahlen pflegen!"))</f>
        <v>o</v>
      </c>
      <c r="BP381" s="133" t="str">
        <f>IF(Food!$CH380="","o",IF(ISNA(VLOOKUP(Food!$CH380,Auswahlisten!$A:$A,1,0))=FALSE,"x","Bitte Gewichtseinheit korrekt pflegen!"))</f>
        <v>o</v>
      </c>
      <c r="BQ381" s="133" t="str">
        <f>IF(Food!$CI380="","o",IF(ISNA(VLOOKUP(Food!$CI380,Auswahlisten!$F:$F,1,0))=FALSE,"x","Bitte JuSchu korrekt pflegen!"))</f>
        <v>o</v>
      </c>
      <c r="BR381" s="133" t="str">
        <f>IF(Verpackung!$D380="","o",IF(ISNUMBER(Verpackung!$D380),"x","Bitte ausschließlich Zahlen pflegen!"))</f>
        <v>o</v>
      </c>
      <c r="BS381" s="133" t="str">
        <f>IF(Verpackung!$E380="","o",IF(ISNUMBER(Verpackung!$E380),"x","Bitte ausschließlich Zahlen pflegen!"))</f>
        <v>o</v>
      </c>
      <c r="BT381" s="133" t="str">
        <f>IF(Verpackung!$F380="","o",IF(ISNUMBER(Verpackung!$F380),"x","Bitte ausschließlich Zahlen pflegen!"))</f>
        <v>o</v>
      </c>
      <c r="BU381" s="133" t="str">
        <f>IF(Verpackung!$G380="","o",IF(ISNUMBER(Verpackung!$G380),"x","Bitte ausschließlich Zahlen pflegen!"))</f>
        <v>o</v>
      </c>
      <c r="BV381" s="133" t="str">
        <f>IF(Verpackung!$H380="","o",IF(ISNUMBER(Verpackung!$H380),"x","Bitte ausschließlich Zahlen pflegen!"))</f>
        <v>o</v>
      </c>
      <c r="BW381" s="133" t="str">
        <f>IF(Verpackung!$I380="","o",IF(ISNUMBER(Verpackung!$I380),"x","Bitte ausschließlich Zahlen pflegen!"))</f>
        <v>o</v>
      </c>
      <c r="BX381" s="133" t="str">
        <f>IF(Verpackung!$J380="","o",IF(ISNUMBER(Verpackung!$J380),"x","Bitte ausschließlich Zahlen pflegen!"))</f>
        <v>o</v>
      </c>
      <c r="BY381" s="133" t="str">
        <f>IF(Verpackung!$K380="","o",IF(ISNUMBER(Verpackung!$K380),"x","Bitte ausschließlich Zahlen pflegen!"))</f>
        <v>o</v>
      </c>
      <c r="BZ381" s="133" t="str">
        <f>IF('Kaufland intern'!D380="","o",IF(LEN('Kaufland intern'!D380)&gt;40,"Eingabe max. 40 Zeichen!","x"))</f>
        <v>o</v>
      </c>
      <c r="CA381" s="133" t="str">
        <f>IF('Kaufland intern'!F380="","o",IF(AND(ISNUMBER('Kaufland intern'!F380),'Kaufland intern'!F380&gt;=1000000,'Kaufland intern'!F380&lt;=9999999),"x","Bitte Eingabe prüfen!"))</f>
        <v>o</v>
      </c>
      <c r="CB381" s="133" t="str">
        <f>IF('Kaufland intern'!G380="","o",IF(LEN('Kaufland intern'!G380)&gt;18,"Eingabe max. 18 Zeichen!","x"))</f>
        <v>o</v>
      </c>
      <c r="CC381" s="133" t="str">
        <f>IF('Kaufland intern'!I380="","o",IF(LEN('Kaufland intern'!I380)&gt;3,"Eingabe max. 3 Zeichen!","x"))</f>
        <v>o</v>
      </c>
      <c r="CD381" s="133" t="str">
        <f>IF('Kaufland intern'!J380="","o",IF(LEN('Kaufland intern'!J380)&gt;6,"Eingabe max. 6 Zeichen!","x"))</f>
        <v>o</v>
      </c>
      <c r="CE381" s="133" t="str">
        <f>IF('Kaufland intern'!K380="","o",IF(LEN('Kaufland intern'!K380)&gt;4,"Eingabe max. 4 Zeichen!","x"))</f>
        <v>o</v>
      </c>
      <c r="CF381" s="133" t="str">
        <f>IF('Kaufland intern'!L380="","o",IF(ISNA(VLOOKUP('Kaufland intern'!L380,Auswahlisten!$Z:$Z,1,0))=FALSE,"x","Bitte Etikettenart korrekt pflegen!"))</f>
        <v>o</v>
      </c>
      <c r="CG381" s="133" t="str">
        <f>IF('Kaufland intern'!M380="","o",IF(LEN('Kaufland intern'!M380)&gt;20,"Eingabe max. 20 Zeichen!","x"))</f>
        <v>o</v>
      </c>
      <c r="CH381" s="133" t="str">
        <f>IF('Kaufland intern'!O380="","o",IF(LEN('Kaufland intern'!O380)&gt;20,"Eingabe max. 20 Zeichen!","x"))</f>
        <v>o</v>
      </c>
      <c r="CI381" s="133" t="str">
        <f>IF('Kaufland intern'!Q380="","o",IF(LEN('Kaufland intern'!Q380)&gt;20,"Eingabe max. 20 Zeichen!","x"))</f>
        <v>o</v>
      </c>
      <c r="CJ381" s="133" t="str">
        <f>IF('Kaufland intern'!S380="","o",IF(LEN('Kaufland intern'!S380)&gt;8,"Eingabe max. 8 Zeichen!","x"))</f>
        <v>o</v>
      </c>
      <c r="CK381" s="133" t="str">
        <f>IF('Kaufland intern'!U380="","o",IF(ISNA(VLOOKUP('Kaufland intern'!U380,Auswahlisten!$D:$D,1,0))=FALSE,"x","Bitte Verpackungsart korrekt pflegen!"))</f>
        <v>o</v>
      </c>
      <c r="CL381" s="133" t="str">
        <f>IF('Kaufland intern'!V380="","o",IF(ISNUMBER('Kaufland intern'!V380),"x","Bitte ausschließlich Zahlen pflegen!"))</f>
        <v>o</v>
      </c>
      <c r="CM381" s="133" t="str">
        <f>IF('Kaufland intern'!W380="","o",IF(ISNA(VLOOKUP('Kaufland intern'!W380,Auswahlisten!$AA:$AA,1,0))=FALSE,"x","Bitte Bezugsweg korrekt pflegen!"))</f>
        <v>o</v>
      </c>
      <c r="CN381" s="133" t="str">
        <f>IF('Kaufland intern'!X380="","o",IF(ISNA(VLOOKUP('Kaufland intern'!X380,Auswahlisten!$AB:$AB,1,0))=FALSE,"x","Bitte Bezugsvorschrift korrekt pflegen!"))</f>
        <v>o</v>
      </c>
      <c r="CO381" s="133" t="str">
        <f>IF('Kaufland intern'!Y380="","o",IF(ISNA(VLOOKUP('Kaufland intern'!Y380,Auswahlisten!$AC:$AC,1,0))=FALSE,"x","Bitte Sortimentsstufenlistung korrekt pflegen!"))</f>
        <v>o</v>
      </c>
      <c r="CP381" s="133" t="str">
        <f>IF('Kaufland intern'!Z380="","o",IF(LEN('Kaufland intern'!Z380)&lt;&gt;13,"Eingabe max. 13 Zahlen!","x"))</f>
        <v>o</v>
      </c>
      <c r="CQ381" s="133" t="str">
        <f>IF('Kaufland intern'!AA380="","o",IF(LEN('Kaufland intern'!AA380)&lt;&gt;13,"Eingabe max. 13 Zahlen!","x"))</f>
        <v>o</v>
      </c>
      <c r="CR381" s="133" t="str">
        <f>IF('Kaufland intern'!AB380="","o",IF(LEN('Kaufland intern'!AB380)&lt;&gt;13,"Eingabe max. 13 Zahlen!","x"))</f>
        <v>o</v>
      </c>
      <c r="CS381" s="133" t="str">
        <f>IF('Kaufland intern'!AC380="","o",IF('Kaufland intern'!AC380="x","x","Bitte nur 'x' für Ja pflegen!"))</f>
        <v>o</v>
      </c>
      <c r="CT381" s="133" t="str">
        <f>IF('Kaufland intern'!AD380="","o",IF('Kaufland intern'!AD380="x","x","Bitte nur 'x' für Ja pflegen!"))</f>
        <v>o</v>
      </c>
      <c r="CU381" s="133" t="str">
        <f>IF('Kaufland intern'!AE380="","o",IF('Kaufland intern'!AE380="x","x","Bitte nur 'x' für Ja pflegen!"))</f>
        <v>o</v>
      </c>
      <c r="CV381" s="133" t="str">
        <f>IF('Kaufland intern'!AF380="","o",IF('Kaufland intern'!AF380="x","x","Bitte nur 'x' für Ja pflegen!"))</f>
        <v>o</v>
      </c>
      <c r="CW381" s="133" t="str">
        <f>IF('Kaufland intern'!AG380="","o",IF('Kaufland intern'!AG380="x","x","Bitte nur 'x' für Ja pflegen!"))</f>
        <v>o</v>
      </c>
      <c r="CX381" s="133" t="str">
        <f>IF('Kaufland intern'!AH380="","o",IF('Kaufland intern'!AH380="x","x","Bitte nur 'x' für Ja pflegen!"))</f>
        <v>o</v>
      </c>
      <c r="CY381" s="133" t="str">
        <f>IF('Kaufland intern'!AI380="","o",IF(LEN('Kaufland intern'!AI380)&lt;&gt;11,"Eingabe 11 Zeichen!","x"))</f>
        <v>o</v>
      </c>
      <c r="CZ381" s="133" t="str">
        <f>IF('Kaufland intern'!AJ380="","o",IF(LEN('Kaufland intern'!AJ380)&lt;&gt;11,"Eingabe 11 Zeichen!","x"))</f>
        <v>o</v>
      </c>
      <c r="DA381" s="133" t="str">
        <f>IF('Kaufland intern'!AK380="","o",IF(LEN('Kaufland intern'!AK380)&lt;&gt;11,"Eingabe 11 Zeichen!","x"))</f>
        <v>o</v>
      </c>
      <c r="DB381" s="133" t="str">
        <f>IF('Kaufland intern'!AL380="","o",IF(LEN('Kaufland intern'!AL380)&lt;&gt;11,"Eingabe 11 Zeichen!","x"))</f>
        <v>o</v>
      </c>
      <c r="DC381" s="133" t="str">
        <f>IF('Kaufland intern'!AM380="","o",IF(LEN('Kaufland intern'!AM380)&lt;&gt;11,"Eingabe 11 Zeichen!","x"))</f>
        <v>o</v>
      </c>
      <c r="DD381" s="133" t="str">
        <f>IF('Kaufland intern'!AN380="","o",IF(LEN('Kaufland intern'!AN380)&lt;&gt;11,"Eingabe 11 Zeichen!","x"))</f>
        <v>o</v>
      </c>
    </row>
    <row r="382" spans="1:108" ht="30">
      <c r="A382" s="128">
        <f>Food!C381</f>
        <v>0</v>
      </c>
      <c r="B382" s="129">
        <f>Food!E381</f>
        <v>0</v>
      </c>
      <c r="C382" s="128">
        <f>Food!O381</f>
        <v>0</v>
      </c>
      <c r="D382" s="133" t="str">
        <f>IF(Food!$A381="","Bitte Datum pflegen!",IF(ISNUMBER(Food!$A381)=FALSE,"Bitte Datum überprüfen!","x"))</f>
        <v>Bitte Datum pflegen!</v>
      </c>
      <c r="E382" s="133" t="str">
        <f>IF(Food!$C381="","Bitte Lieferantenartikelnr. pflegen!",IF(LEN(Food!$C381)&gt;13,"Eingabe max. 13 Zeichen!","x"))</f>
        <v>Bitte Lieferantenartikelnr. pflegen!</v>
      </c>
      <c r="F382" s="133" t="str">
        <f>IF(Food!$D381="","o",IF(LEN(Food!$D381)&gt;13,"Eingabe max. 13 Zeichen!","x"))</f>
        <v>o</v>
      </c>
      <c r="G382" s="145" t="str">
        <f>IF(Food!$F381="","o",IF(ISNUMBER(Food!$F381)=FALSE,"Bitte Gewicht ohne Einheit pflegen!","x"))</f>
        <v>o</v>
      </c>
      <c r="H382" s="133" t="str">
        <f>IF(Food!$G381="","o",IF(ISNA(VLOOKUP(Food!$G381,Auswahlisten!$A:$A,1,0))=FALSE,"x","Bitte Gewichtseinheit korrekt pflegen!"))</f>
        <v>o</v>
      </c>
      <c r="I382" s="133" t="str">
        <f>IF(Food!$H381="","Bitte Steuer pflegen!",IF(OR(Food!$H381=7,Food!$H381=19),"x","Bitte nur 7 oder 19 pflegen!"))</f>
        <v>Bitte Steuer pflegen!</v>
      </c>
      <c r="J382" s="133" t="str">
        <f>IF(Food!$I381="","o",IF(Food!$I381="x","x","Bitte nur 'x' für Ja pflegen!"))</f>
        <v>o</v>
      </c>
      <c r="K382" s="145" t="str">
        <f>IF(Food!$L381="","o",IF(ISNUMBER(Food!$L381)=FALSE,"Bitte Temperatur von ohne Einheit pflegen!","x"))</f>
        <v>o</v>
      </c>
      <c r="L382" s="145" t="str">
        <f>IF(Food!$M381="","o",IF(ISNUMBER(Food!$M381)=FALSE,"Bitte Temperatur bis ohne Einheit pflegen!","x"))</f>
        <v>o</v>
      </c>
      <c r="M382" s="133" t="str">
        <f>IF(Food!$J381="","o",IF(Food!$J381="x","x","Bitte nur 'x' für Ja pflegen!"))</f>
        <v>o</v>
      </c>
      <c r="N382" s="133" t="str">
        <f>IF(Food!$P381="","Bitte Bruttogewicht pflegen!",IF(ISNUMBER(Food!$P381)=FALSE,"Bitte Bruttogwicht ohne Einheit pflegen!","x"))</f>
        <v>Bitte Bruttogewicht pflegen!</v>
      </c>
      <c r="O382" s="133" t="str">
        <f>IF(Food!$Q381="","Bitte Länge pflegen!",IF(ISNUMBER(Food!$Q381)=FALSE,"Bitte Länge ohne Einheit pflegen!","x"))</f>
        <v>Bitte Länge pflegen!</v>
      </c>
      <c r="P382" s="133" t="str">
        <f>IF(Food!$R381="","Bitte Breite pflegen!",IF(ISNUMBER(Food!$R381)=FALSE,"Bitte Breite ohne Einheit pflegen!","x"))</f>
        <v>Bitte Breite pflegen!</v>
      </c>
      <c r="Q382" s="133" t="str">
        <f>IF(Food!$S381="","Bitte Höhe pflegen!",IF(ISNUMBER(Food!$S381)=FALSE,"Bitte Höhe ohne Einheit pflegen!","x"))</f>
        <v>Bitte Höhe pflegen!</v>
      </c>
      <c r="R382" s="133" t="str">
        <f>IF(Food!$V381="","o",IF(ISNUMBER(Food!$V381)=FALSE,"Bitte Bruttogewicht ohne Einheit pflegen!","x"))</f>
        <v>o</v>
      </c>
      <c r="S382" s="133" t="str">
        <f>IF(Food!$W381="","o",IF(ISNUMBER(Food!$W381)=FALSE,"Bitte Länge ohne Einheit pflegen!","x"))</f>
        <v>o</v>
      </c>
      <c r="T382" s="133" t="str">
        <f>IF(Food!$X381="","o",IF(ISNUMBER(Food!$X381)=FALSE,"Bitte Länge ohne Einheit pflegen!","x"))</f>
        <v>o</v>
      </c>
      <c r="U382" s="133" t="str">
        <f>IF(Food!$Y381="","o",IF(ISNUMBER(Food!$Y381)=FALSE,"Bitte Länge ohne Einheit pflegen!","x"))</f>
        <v>o</v>
      </c>
      <c r="V382" s="133" t="str">
        <f>IF(Food!$AB381="","o",IF(ISNUMBER(Food!$AB381)=FALSE,"Bitte Bruttogewicht ohne Einheit pflegen!","x"))</f>
        <v>o</v>
      </c>
      <c r="W382" s="133" t="str">
        <f>IF(Food!$AC381="","o",IF(ISNUMBER(Food!$AC381)=FALSE,"Bitte Länge ohne Einheit pflegen!","x"))</f>
        <v>o</v>
      </c>
      <c r="X382" s="133" t="str">
        <f>IF(Food!$AD381="","o",IF(ISNUMBER(Food!$AD381)=FALSE,"Bitte Breite ohne Einheit pflegen!","x"))</f>
        <v>o</v>
      </c>
      <c r="Y382" s="133" t="str">
        <f>IF(Food!$AE381="","o",IF(ISNUMBER(Food!$AE381)=FALSE,"Bitte Höhe ohne Einheit pflegen!","x"))</f>
        <v>o</v>
      </c>
      <c r="Z382" s="133" t="str">
        <f>IF(Food!$AG381="","o",IF(ISNUMBER(Food!$AG381)=FALSE,"Bitte Bruttogewicht ohne Einheit pflegen!","x"))</f>
        <v>o</v>
      </c>
      <c r="AA382" s="133" t="str">
        <f>IF(Food!$AH381="","o",IF(ISNUMBER(Food!$AH381)=FALSE,"Bitte Länge ohne Einheit pflegen!","x"))</f>
        <v>o</v>
      </c>
      <c r="AB382" s="133" t="str">
        <f>IF(Food!$AI381="","o",IF(ISNUMBER(Food!$AI381)=FALSE,"Bitte Breite ohne Einheit pflegen!","x"))</f>
        <v>o</v>
      </c>
      <c r="AC382" s="133" t="str">
        <f>IF(Food!$AJ381="","o",IF(ISNUMBER(Food!$AJ381)=FALSE,"Bitte Höhe ohne Einheit pflegen!","x"))</f>
        <v>o</v>
      </c>
      <c r="AD382" s="133" t="str">
        <f>IF(Food!$AL381="","o",IF(ISNUMBER(Food!$AL381)=FALSE,"Bitte Bruttogewicht ohne Einheit pflegen!","x"))</f>
        <v>o</v>
      </c>
      <c r="AE382" s="133" t="str">
        <f>IF(Food!$AM381="","o",IF(ISNUMBER(Food!$AM381)=FALSE,"Bitte Länge ohne Einheit pflegen!","x"))</f>
        <v>o</v>
      </c>
      <c r="AF382" s="133" t="str">
        <f>IF(Food!$AN381="","o",IF(ISNUMBER(Food!$AN381)=FALSE,"Bitte Breite ohne Einheit pflegen!","x"))</f>
        <v>o</v>
      </c>
      <c r="AG382" s="133" t="str">
        <f>IF(Food!$AO381="","o",IF(ISNUMBER(Food!$AO381)=FALSE,"Bitte Höhe ohne Einheit pflegen!","x"))</f>
        <v>o</v>
      </c>
      <c r="AH382" s="133" t="str">
        <f>IF(Food!$BX381="","o",IF(Food!$BX381="x","x","Bitte nur 'x' für Ja pflegen!"))</f>
        <v>o</v>
      </c>
      <c r="AI382" s="133" t="str">
        <f>IF(Food!$BY381="","o",IF(ISNUMBER(Food!$BY381),"x","Bitte ausschließlich Zahlen pflegen!"))</f>
        <v>o</v>
      </c>
      <c r="AJ382" s="133" t="str">
        <f>IF(Food!$AR381="","Bitte Verpackungsart pflegen!",IF(Food!$AR381="","o",IF(ISNA(VLOOKUP(Food!$AR381,Auswahlisten!$D:$D,1,0))=FALSE,"x","Bitte Verpackungsart korrekt pflegen!")))</f>
        <v>Bitte Verpackungsart pflegen!</v>
      </c>
      <c r="AK382" s="133" t="str">
        <f>IF(Food!$AS381="","o",IF(ISNUMBER(Food!$AS381)=FALSE,"Bitte nur Anzahl der Tage pflegen!","x"))</f>
        <v>o</v>
      </c>
      <c r="AL382" s="133" t="str">
        <f>IF(Food!$AT381="","o",IF(ISNUMBER(Food!$AT381)=FALSE,"Bitte nur Anzahl der Tage pflegen!","x"))</f>
        <v>o</v>
      </c>
      <c r="AM382" s="133" t="str">
        <f>IF(Food!$AU381="","o",IF(ISNA(VLOOKUP(Food!$AU381,Auswahlisten!$H:$H,1,0))=FALSE,"x","Bitte Produktionsland korrekt pflegen!"))</f>
        <v>o</v>
      </c>
      <c r="AN382" s="133" t="str">
        <f>IF(Food!$AV381="","o",IF(ISNA(VLOOKUP(Food!$AV381,Auswahlisten!$I:$I,1,0))=FALSE,"x","Bitte Region korrekt pflegen!"))</f>
        <v>o</v>
      </c>
      <c r="AO382" s="133" t="str">
        <f>IF(Food!$AW381="","o",IF(LEN(Food!$AW381)&gt;8,"Eingabe max. 8 Zahlen!","x"))</f>
        <v>o</v>
      </c>
      <c r="AP382" s="133" t="str">
        <f>IF(Food!$CC381="","o",IF(Food!$CC381="x","x","Bitte nur 'x' für Ja pflegen!"))</f>
        <v>o</v>
      </c>
      <c r="AQ382" s="133" t="str">
        <f>IF(Food!$AY381="","o",IF(Food!$AY381="x","x","Bitte nur 'x' für Ja pflegen!"))</f>
        <v>o</v>
      </c>
      <c r="AR382" s="133" t="str">
        <f>IF(Food!$AZ381="","o",IF(Food!$AZ381="x","x","Bitte nur 'x' für Ja pflegen!"))</f>
        <v>o</v>
      </c>
      <c r="AS382" s="133" t="str">
        <f>IF(Food!$BA381="","o",IF(Food!$BA381="x","x","Bitte nur 'x' für Ja pflegen!"))</f>
        <v>o</v>
      </c>
      <c r="AT382" s="133" t="str">
        <f>IF(Food!$BB381="","o",IF(Food!$BB381="x","x","Bitte nur 'x' für Ja pflegen!"))</f>
        <v>o</v>
      </c>
      <c r="AU382" s="133" t="str">
        <f ca="1">IF(Food!$BC381="","o",IF(OR(LEFT(CELL("format",Food!$BC381),1)="S",LEFT(CELL("format",Food!$BC381),1)=".",LEFT(CELL("format",Food!$BC381),1)="F"),"x","Bitte ausschließlich Zahlen pflegen!"))</f>
        <v>o</v>
      </c>
      <c r="AV382" s="133" t="str">
        <f>IF(Food!$BD381="","o",IF(Food!$BD381="x","x","Bitte nur 'x' für Ja pflegen!"))</f>
        <v>o</v>
      </c>
      <c r="AW382" s="133" t="str">
        <f ca="1">IF(Food!$BE381="","o",IF(OR(LEFT(CELL("format",Food!$BE381),1)="S",LEFT(CELL("format",Food!$BE381),1)=".",LEFT(CELL("format",Food!$BE381),1)="F"),"x","Bitte ausschließlich Zahlen pflegen!"))</f>
        <v>o</v>
      </c>
      <c r="AX382" s="133" t="str">
        <f>IF(Food!$BF381="","o",IF(Food!$BF381="x","x","Bitte nur 'x' für Ja pflegen!"))</f>
        <v>o</v>
      </c>
      <c r="AY382" s="133" t="str">
        <f ca="1">IF(Food!$BG381="","o",IF(OR(LEFT(CELL("format",Food!$BG381),1)="S",LEFT(CELL("format",Food!$BG381),1)=".",LEFT(CELL("format",Food!$BG381),1)="F"),"x","Bitte ausschließlich Zahlen pflegen!"))</f>
        <v>o</v>
      </c>
      <c r="AZ382" s="133" t="str">
        <f>IF(Food!$BH381="","o",IF(Food!$BH381="x","x","Bitte nur 'x' für Ja pflegen!"))</f>
        <v>o</v>
      </c>
      <c r="BA382" s="133" t="str">
        <f ca="1">IF(Food!$BI381="","o",IF(OR(LEFT(CELL("format",Food!$BI381),1)="S",LEFT(CELL("format",Food!$BI381),1)=".",LEFT(CELL("format",Food!$BI381),1)="F"),"x","Bitte ausschließlich Zahlen pflegen!"))</f>
        <v>o</v>
      </c>
      <c r="BB382" s="133" t="str">
        <f>IF(Food!$BJ381="","o",IF(ISNUMBER(Food!$BJ381),"x","Bitte ausschließlich Zahlen pflegen!"))</f>
        <v>o</v>
      </c>
      <c r="BC382" s="133" t="str">
        <f ca="1">IF(Food!$BK381="","o",IF(OR(LEFT(CELL("format",Food!$BK381),1)="S",LEFT(CELL("format",Food!$BK381),1)=".",LEFT(CELL("format",Food!$BK381),1)="F"),"x","Bitte ausschließlich Zahlen pflegen!"))</f>
        <v>o</v>
      </c>
      <c r="BD382" s="133" t="str">
        <f>IF(Food!$BL381="","o",IF(ISNUMBER(Food!$BL381),"x","Bitte ausschließlich Zahlen pflegen!"))</f>
        <v>o</v>
      </c>
      <c r="BE382" s="133" t="str">
        <f>IF(Food!$BM381="","o",IF(ISNUMBER(Food!$BM381),"x","Bitte ausschließlich Zahlen pflegen!"))</f>
        <v>o</v>
      </c>
      <c r="BF382" s="133" t="str">
        <f>IF(Food!$BS381="","o",IF(ISNA(VLOOKUP(Food!$BS381,Auswahlisten!$H:$H,1,0))=FALSE,"x","Bitte Produktionsland korrekt pflegen!"))</f>
        <v>o</v>
      </c>
      <c r="BG382" s="133" t="str">
        <f>IF(Food!$BU381="","o",IF(ISNUMBER(Food!$BU381),"x","Bitte ausschließlich Zahlen pflegen!"))</f>
        <v>o</v>
      </c>
      <c r="BH382" s="133" t="str">
        <f>IF(Food!$BV381="","o",IF(ISNUMBER(Food!$BV381),"x","Bitte ausschließlich Zahlen pflegen!"))</f>
        <v>o</v>
      </c>
      <c r="BI382" s="133" t="str">
        <f>IF(Food!$BW381="","o",IF(ISNUMBER(Food!$BW381),"x","Bitte ausschließlich Zahlen pflegen!"))</f>
        <v>o</v>
      </c>
      <c r="BJ382" s="133" t="str">
        <f>IF(Food!$BZ381="","o",IF(ISNA(VLOOKUP(Food!$BZ381,Auswahlisten!$AE:$AE,1,0))=FALSE,"x","Bitte Pfandart korrekt pflegen!"))</f>
        <v>o</v>
      </c>
      <c r="BK382" s="133" t="str">
        <f>IF(Food!$CA381="","o",IF(ISNUMBER(Food!$CA381),"x","Bitte ausschließlich Zahlen pflegen!"))</f>
        <v>o</v>
      </c>
      <c r="BL382" s="133" t="str">
        <f>IF(Food!$CD381="","o",IF(ISNUMBER(Food!$CD381),"x","Bitte ausschließlich Zahlen pflegen!"))</f>
        <v>o</v>
      </c>
      <c r="BM382" s="133" t="str">
        <f>IF(Food!$CE381="","o",IF(ISNA(VLOOKUP(Food!$CE381,Auswahlisten!$A:$A,1,0))=FALSE,"x","Bitte Gewichtseinheit korrekt pflegen!"))</f>
        <v>o</v>
      </c>
      <c r="BN382" s="133" t="str">
        <f>IF(Food!$CF381="","o",IF(ISNUMBER(Food!$CF381),"x","Bitte ausschließlich Zahlen pflegen!"))</f>
        <v>o</v>
      </c>
      <c r="BO382" s="133" t="str">
        <f>IF(Food!$CG381="","o",IF(ISNUMBER(Food!$CG381),"x","Bitte ausschließlich Zahlen pflegen!"))</f>
        <v>o</v>
      </c>
      <c r="BP382" s="133" t="str">
        <f>IF(Food!$CH381="","o",IF(ISNA(VLOOKUP(Food!$CH381,Auswahlisten!$A:$A,1,0))=FALSE,"x","Bitte Gewichtseinheit korrekt pflegen!"))</f>
        <v>o</v>
      </c>
      <c r="BQ382" s="133" t="str">
        <f>IF(Food!$CI381="","o",IF(ISNA(VLOOKUP(Food!$CI381,Auswahlisten!$F:$F,1,0))=FALSE,"x","Bitte JuSchu korrekt pflegen!"))</f>
        <v>o</v>
      </c>
      <c r="BR382" s="133" t="str">
        <f>IF(Verpackung!$D381="","o",IF(ISNUMBER(Verpackung!$D381),"x","Bitte ausschließlich Zahlen pflegen!"))</f>
        <v>o</v>
      </c>
      <c r="BS382" s="133" t="str">
        <f>IF(Verpackung!$E381="","o",IF(ISNUMBER(Verpackung!$E381),"x","Bitte ausschließlich Zahlen pflegen!"))</f>
        <v>o</v>
      </c>
      <c r="BT382" s="133" t="str">
        <f>IF(Verpackung!$F381="","o",IF(ISNUMBER(Verpackung!$F381),"x","Bitte ausschließlich Zahlen pflegen!"))</f>
        <v>o</v>
      </c>
      <c r="BU382" s="133" t="str">
        <f>IF(Verpackung!$G381="","o",IF(ISNUMBER(Verpackung!$G381),"x","Bitte ausschließlich Zahlen pflegen!"))</f>
        <v>o</v>
      </c>
      <c r="BV382" s="133" t="str">
        <f>IF(Verpackung!$H381="","o",IF(ISNUMBER(Verpackung!$H381),"x","Bitte ausschließlich Zahlen pflegen!"))</f>
        <v>o</v>
      </c>
      <c r="BW382" s="133" t="str">
        <f>IF(Verpackung!$I381="","o",IF(ISNUMBER(Verpackung!$I381),"x","Bitte ausschließlich Zahlen pflegen!"))</f>
        <v>o</v>
      </c>
      <c r="BX382" s="133" t="str">
        <f>IF(Verpackung!$J381="","o",IF(ISNUMBER(Verpackung!$J381),"x","Bitte ausschließlich Zahlen pflegen!"))</f>
        <v>o</v>
      </c>
      <c r="BY382" s="133" t="str">
        <f>IF(Verpackung!$K381="","o",IF(ISNUMBER(Verpackung!$K381),"x","Bitte ausschließlich Zahlen pflegen!"))</f>
        <v>o</v>
      </c>
      <c r="BZ382" s="133" t="str">
        <f>IF('Kaufland intern'!D381="","o",IF(LEN('Kaufland intern'!D381)&gt;40,"Eingabe max. 40 Zeichen!","x"))</f>
        <v>o</v>
      </c>
      <c r="CA382" s="133" t="str">
        <f>IF('Kaufland intern'!F381="","o",IF(AND(ISNUMBER('Kaufland intern'!F381),'Kaufland intern'!F381&gt;=1000000,'Kaufland intern'!F381&lt;=9999999),"x","Bitte Eingabe prüfen!"))</f>
        <v>o</v>
      </c>
      <c r="CB382" s="133" t="str">
        <f>IF('Kaufland intern'!G381="","o",IF(LEN('Kaufland intern'!G381)&gt;18,"Eingabe max. 18 Zeichen!","x"))</f>
        <v>o</v>
      </c>
      <c r="CC382" s="133" t="str">
        <f>IF('Kaufland intern'!I381="","o",IF(LEN('Kaufland intern'!I381)&gt;3,"Eingabe max. 3 Zeichen!","x"))</f>
        <v>o</v>
      </c>
      <c r="CD382" s="133" t="str">
        <f>IF('Kaufland intern'!J381="","o",IF(LEN('Kaufland intern'!J381)&gt;6,"Eingabe max. 6 Zeichen!","x"))</f>
        <v>o</v>
      </c>
      <c r="CE382" s="133" t="str">
        <f>IF('Kaufland intern'!K381="","o",IF(LEN('Kaufland intern'!K381)&gt;4,"Eingabe max. 4 Zeichen!","x"))</f>
        <v>o</v>
      </c>
      <c r="CF382" s="133" t="str">
        <f>IF('Kaufland intern'!L381="","o",IF(ISNA(VLOOKUP('Kaufland intern'!L381,Auswahlisten!$Z:$Z,1,0))=FALSE,"x","Bitte Etikettenart korrekt pflegen!"))</f>
        <v>o</v>
      </c>
      <c r="CG382" s="133" t="str">
        <f>IF('Kaufland intern'!M381="","o",IF(LEN('Kaufland intern'!M381)&gt;20,"Eingabe max. 20 Zeichen!","x"))</f>
        <v>o</v>
      </c>
      <c r="CH382" s="133" t="str">
        <f>IF('Kaufland intern'!O381="","o",IF(LEN('Kaufland intern'!O381)&gt;20,"Eingabe max. 20 Zeichen!","x"))</f>
        <v>o</v>
      </c>
      <c r="CI382" s="133" t="str">
        <f>IF('Kaufland intern'!Q381="","o",IF(LEN('Kaufland intern'!Q381)&gt;20,"Eingabe max. 20 Zeichen!","x"))</f>
        <v>o</v>
      </c>
      <c r="CJ382" s="133" t="str">
        <f>IF('Kaufland intern'!S381="","o",IF(LEN('Kaufland intern'!S381)&gt;8,"Eingabe max. 8 Zeichen!","x"))</f>
        <v>o</v>
      </c>
      <c r="CK382" s="133" t="str">
        <f>IF('Kaufland intern'!U381="","o",IF(ISNA(VLOOKUP('Kaufland intern'!U381,Auswahlisten!$D:$D,1,0))=FALSE,"x","Bitte Verpackungsart korrekt pflegen!"))</f>
        <v>o</v>
      </c>
      <c r="CL382" s="133" t="str">
        <f>IF('Kaufland intern'!V381="","o",IF(ISNUMBER('Kaufland intern'!V381),"x","Bitte ausschließlich Zahlen pflegen!"))</f>
        <v>o</v>
      </c>
      <c r="CM382" s="133" t="str">
        <f>IF('Kaufland intern'!W381="","o",IF(ISNA(VLOOKUP('Kaufland intern'!W381,Auswahlisten!$AA:$AA,1,0))=FALSE,"x","Bitte Bezugsweg korrekt pflegen!"))</f>
        <v>o</v>
      </c>
      <c r="CN382" s="133" t="str">
        <f>IF('Kaufland intern'!X381="","o",IF(ISNA(VLOOKUP('Kaufland intern'!X381,Auswahlisten!$AB:$AB,1,0))=FALSE,"x","Bitte Bezugsvorschrift korrekt pflegen!"))</f>
        <v>o</v>
      </c>
      <c r="CO382" s="133" t="str">
        <f>IF('Kaufland intern'!Y381="","o",IF(ISNA(VLOOKUP('Kaufland intern'!Y381,Auswahlisten!$AC:$AC,1,0))=FALSE,"x","Bitte Sortimentsstufenlistung korrekt pflegen!"))</f>
        <v>o</v>
      </c>
      <c r="CP382" s="133" t="str">
        <f>IF('Kaufland intern'!Z381="","o",IF(LEN('Kaufland intern'!Z381)&lt;&gt;13,"Eingabe max. 13 Zahlen!","x"))</f>
        <v>o</v>
      </c>
      <c r="CQ382" s="133" t="str">
        <f>IF('Kaufland intern'!AA381="","o",IF(LEN('Kaufland intern'!AA381)&lt;&gt;13,"Eingabe max. 13 Zahlen!","x"))</f>
        <v>o</v>
      </c>
      <c r="CR382" s="133" t="str">
        <f>IF('Kaufland intern'!AB381="","o",IF(LEN('Kaufland intern'!AB381)&lt;&gt;13,"Eingabe max. 13 Zahlen!","x"))</f>
        <v>o</v>
      </c>
      <c r="CS382" s="133" t="str">
        <f>IF('Kaufland intern'!AC381="","o",IF('Kaufland intern'!AC381="x","x","Bitte nur 'x' für Ja pflegen!"))</f>
        <v>o</v>
      </c>
      <c r="CT382" s="133" t="str">
        <f>IF('Kaufland intern'!AD381="","o",IF('Kaufland intern'!AD381="x","x","Bitte nur 'x' für Ja pflegen!"))</f>
        <v>o</v>
      </c>
      <c r="CU382" s="133" t="str">
        <f>IF('Kaufland intern'!AE381="","o",IF('Kaufland intern'!AE381="x","x","Bitte nur 'x' für Ja pflegen!"))</f>
        <v>o</v>
      </c>
      <c r="CV382" s="133" t="str">
        <f>IF('Kaufland intern'!AF381="","o",IF('Kaufland intern'!AF381="x","x","Bitte nur 'x' für Ja pflegen!"))</f>
        <v>o</v>
      </c>
      <c r="CW382" s="133" t="str">
        <f>IF('Kaufland intern'!AG381="","o",IF('Kaufland intern'!AG381="x","x","Bitte nur 'x' für Ja pflegen!"))</f>
        <v>o</v>
      </c>
      <c r="CX382" s="133" t="str">
        <f>IF('Kaufland intern'!AH381="","o",IF('Kaufland intern'!AH381="x","x","Bitte nur 'x' für Ja pflegen!"))</f>
        <v>o</v>
      </c>
      <c r="CY382" s="133" t="str">
        <f>IF('Kaufland intern'!AI381="","o",IF(LEN('Kaufland intern'!AI381)&lt;&gt;11,"Eingabe 11 Zeichen!","x"))</f>
        <v>o</v>
      </c>
      <c r="CZ382" s="133" t="str">
        <f>IF('Kaufland intern'!AJ381="","o",IF(LEN('Kaufland intern'!AJ381)&lt;&gt;11,"Eingabe 11 Zeichen!","x"))</f>
        <v>o</v>
      </c>
      <c r="DA382" s="133" t="str">
        <f>IF('Kaufland intern'!AK381="","o",IF(LEN('Kaufland intern'!AK381)&lt;&gt;11,"Eingabe 11 Zeichen!","x"))</f>
        <v>o</v>
      </c>
      <c r="DB382" s="133" t="str">
        <f>IF('Kaufland intern'!AL381="","o",IF(LEN('Kaufland intern'!AL381)&lt;&gt;11,"Eingabe 11 Zeichen!","x"))</f>
        <v>o</v>
      </c>
      <c r="DC382" s="133" t="str">
        <f>IF('Kaufland intern'!AM381="","o",IF(LEN('Kaufland intern'!AM381)&lt;&gt;11,"Eingabe 11 Zeichen!","x"))</f>
        <v>o</v>
      </c>
      <c r="DD382" s="133" t="str">
        <f>IF('Kaufland intern'!AN381="","o",IF(LEN('Kaufland intern'!AN381)&lt;&gt;11,"Eingabe 11 Zeichen!","x"))</f>
        <v>o</v>
      </c>
    </row>
    <row r="383" spans="1:108" ht="30">
      <c r="A383" s="128">
        <f>Food!C382</f>
        <v>0</v>
      </c>
      <c r="B383" s="129">
        <f>Food!E382</f>
        <v>0</v>
      </c>
      <c r="C383" s="128">
        <f>Food!O382</f>
        <v>0</v>
      </c>
      <c r="D383" s="133" t="str">
        <f>IF(Food!$A382="","Bitte Datum pflegen!",IF(ISNUMBER(Food!$A382)=FALSE,"Bitte Datum überprüfen!","x"))</f>
        <v>Bitte Datum pflegen!</v>
      </c>
      <c r="E383" s="133" t="str">
        <f>IF(Food!$C382="","Bitte Lieferantenartikelnr. pflegen!",IF(LEN(Food!$C382)&gt;13,"Eingabe max. 13 Zeichen!","x"))</f>
        <v>Bitte Lieferantenartikelnr. pflegen!</v>
      </c>
      <c r="F383" s="133" t="str">
        <f>IF(Food!$D382="","o",IF(LEN(Food!$D382)&gt;13,"Eingabe max. 13 Zeichen!","x"))</f>
        <v>o</v>
      </c>
      <c r="G383" s="145" t="str">
        <f>IF(Food!$F382="","o",IF(ISNUMBER(Food!$F382)=FALSE,"Bitte Gewicht ohne Einheit pflegen!","x"))</f>
        <v>o</v>
      </c>
      <c r="H383" s="133" t="str">
        <f>IF(Food!$G382="","o",IF(ISNA(VLOOKUP(Food!$G382,Auswahlisten!$A:$A,1,0))=FALSE,"x","Bitte Gewichtseinheit korrekt pflegen!"))</f>
        <v>o</v>
      </c>
      <c r="I383" s="133" t="str">
        <f>IF(Food!$H382="","Bitte Steuer pflegen!",IF(OR(Food!$H382=7,Food!$H382=19),"x","Bitte nur 7 oder 19 pflegen!"))</f>
        <v>Bitte Steuer pflegen!</v>
      </c>
      <c r="J383" s="133" t="str">
        <f>IF(Food!$I382="","o",IF(Food!$I382="x","x","Bitte nur 'x' für Ja pflegen!"))</f>
        <v>o</v>
      </c>
      <c r="K383" s="145" t="str">
        <f>IF(Food!$L382="","o",IF(ISNUMBER(Food!$L382)=FALSE,"Bitte Temperatur von ohne Einheit pflegen!","x"))</f>
        <v>o</v>
      </c>
      <c r="L383" s="145" t="str">
        <f>IF(Food!$M382="","o",IF(ISNUMBER(Food!$M382)=FALSE,"Bitte Temperatur bis ohne Einheit pflegen!","x"))</f>
        <v>o</v>
      </c>
      <c r="M383" s="133" t="str">
        <f>IF(Food!$J382="","o",IF(Food!$J382="x","x","Bitte nur 'x' für Ja pflegen!"))</f>
        <v>o</v>
      </c>
      <c r="N383" s="133" t="str">
        <f>IF(Food!$P382="","Bitte Bruttogewicht pflegen!",IF(ISNUMBER(Food!$P382)=FALSE,"Bitte Bruttogwicht ohne Einheit pflegen!","x"))</f>
        <v>Bitte Bruttogewicht pflegen!</v>
      </c>
      <c r="O383" s="133" t="str">
        <f>IF(Food!$Q382="","Bitte Länge pflegen!",IF(ISNUMBER(Food!$Q382)=FALSE,"Bitte Länge ohne Einheit pflegen!","x"))</f>
        <v>Bitte Länge pflegen!</v>
      </c>
      <c r="P383" s="133" t="str">
        <f>IF(Food!$R382="","Bitte Breite pflegen!",IF(ISNUMBER(Food!$R382)=FALSE,"Bitte Breite ohne Einheit pflegen!","x"))</f>
        <v>Bitte Breite pflegen!</v>
      </c>
      <c r="Q383" s="133" t="str">
        <f>IF(Food!$S382="","Bitte Höhe pflegen!",IF(ISNUMBER(Food!$S382)=FALSE,"Bitte Höhe ohne Einheit pflegen!","x"))</f>
        <v>Bitte Höhe pflegen!</v>
      </c>
      <c r="R383" s="133" t="str">
        <f>IF(Food!$V382="","o",IF(ISNUMBER(Food!$V382)=FALSE,"Bitte Bruttogewicht ohne Einheit pflegen!","x"))</f>
        <v>o</v>
      </c>
      <c r="S383" s="133" t="str">
        <f>IF(Food!$W382="","o",IF(ISNUMBER(Food!$W382)=FALSE,"Bitte Länge ohne Einheit pflegen!","x"))</f>
        <v>o</v>
      </c>
      <c r="T383" s="133" t="str">
        <f>IF(Food!$X382="","o",IF(ISNUMBER(Food!$X382)=FALSE,"Bitte Länge ohne Einheit pflegen!","x"))</f>
        <v>o</v>
      </c>
      <c r="U383" s="133" t="str">
        <f>IF(Food!$Y382="","o",IF(ISNUMBER(Food!$Y382)=FALSE,"Bitte Länge ohne Einheit pflegen!","x"))</f>
        <v>o</v>
      </c>
      <c r="V383" s="133" t="str">
        <f>IF(Food!$AB382="","o",IF(ISNUMBER(Food!$AB382)=FALSE,"Bitte Bruttogewicht ohne Einheit pflegen!","x"))</f>
        <v>o</v>
      </c>
      <c r="W383" s="133" t="str">
        <f>IF(Food!$AC382="","o",IF(ISNUMBER(Food!$AC382)=FALSE,"Bitte Länge ohne Einheit pflegen!","x"))</f>
        <v>o</v>
      </c>
      <c r="X383" s="133" t="str">
        <f>IF(Food!$AD382="","o",IF(ISNUMBER(Food!$AD382)=FALSE,"Bitte Breite ohne Einheit pflegen!","x"))</f>
        <v>o</v>
      </c>
      <c r="Y383" s="133" t="str">
        <f>IF(Food!$AE382="","o",IF(ISNUMBER(Food!$AE382)=FALSE,"Bitte Höhe ohne Einheit pflegen!","x"))</f>
        <v>o</v>
      </c>
      <c r="Z383" s="133" t="str">
        <f>IF(Food!$AG382="","o",IF(ISNUMBER(Food!$AG382)=FALSE,"Bitte Bruttogewicht ohne Einheit pflegen!","x"))</f>
        <v>o</v>
      </c>
      <c r="AA383" s="133" t="str">
        <f>IF(Food!$AH382="","o",IF(ISNUMBER(Food!$AH382)=FALSE,"Bitte Länge ohne Einheit pflegen!","x"))</f>
        <v>o</v>
      </c>
      <c r="AB383" s="133" t="str">
        <f>IF(Food!$AI382="","o",IF(ISNUMBER(Food!$AI382)=FALSE,"Bitte Breite ohne Einheit pflegen!","x"))</f>
        <v>o</v>
      </c>
      <c r="AC383" s="133" t="str">
        <f>IF(Food!$AJ382="","o",IF(ISNUMBER(Food!$AJ382)=FALSE,"Bitte Höhe ohne Einheit pflegen!","x"))</f>
        <v>o</v>
      </c>
      <c r="AD383" s="133" t="str">
        <f>IF(Food!$AL382="","o",IF(ISNUMBER(Food!$AL382)=FALSE,"Bitte Bruttogewicht ohne Einheit pflegen!","x"))</f>
        <v>o</v>
      </c>
      <c r="AE383" s="133" t="str">
        <f>IF(Food!$AM382="","o",IF(ISNUMBER(Food!$AM382)=FALSE,"Bitte Länge ohne Einheit pflegen!","x"))</f>
        <v>o</v>
      </c>
      <c r="AF383" s="133" t="str">
        <f>IF(Food!$AN382="","o",IF(ISNUMBER(Food!$AN382)=FALSE,"Bitte Breite ohne Einheit pflegen!","x"))</f>
        <v>o</v>
      </c>
      <c r="AG383" s="133" t="str">
        <f>IF(Food!$AO382="","o",IF(ISNUMBER(Food!$AO382)=FALSE,"Bitte Höhe ohne Einheit pflegen!","x"))</f>
        <v>o</v>
      </c>
      <c r="AH383" s="133" t="str">
        <f>IF(Food!$BX382="","o",IF(Food!$BX382="x","x","Bitte nur 'x' für Ja pflegen!"))</f>
        <v>o</v>
      </c>
      <c r="AI383" s="133" t="str">
        <f>IF(Food!$BY382="","o",IF(ISNUMBER(Food!$BY382),"x","Bitte ausschließlich Zahlen pflegen!"))</f>
        <v>o</v>
      </c>
      <c r="AJ383" s="133" t="str">
        <f>IF(Food!$AR382="","Bitte Verpackungsart pflegen!",IF(Food!$AR382="","o",IF(ISNA(VLOOKUP(Food!$AR382,Auswahlisten!$D:$D,1,0))=FALSE,"x","Bitte Verpackungsart korrekt pflegen!")))</f>
        <v>Bitte Verpackungsart pflegen!</v>
      </c>
      <c r="AK383" s="133" t="str">
        <f>IF(Food!$AS382="","o",IF(ISNUMBER(Food!$AS382)=FALSE,"Bitte nur Anzahl der Tage pflegen!","x"))</f>
        <v>o</v>
      </c>
      <c r="AL383" s="133" t="str">
        <f>IF(Food!$AT382="","o",IF(ISNUMBER(Food!$AT382)=FALSE,"Bitte nur Anzahl der Tage pflegen!","x"))</f>
        <v>o</v>
      </c>
      <c r="AM383" s="133" t="str">
        <f>IF(Food!$AU382="","o",IF(ISNA(VLOOKUP(Food!$AU382,Auswahlisten!$H:$H,1,0))=FALSE,"x","Bitte Produktionsland korrekt pflegen!"))</f>
        <v>o</v>
      </c>
      <c r="AN383" s="133" t="str">
        <f>IF(Food!$AV382="","o",IF(ISNA(VLOOKUP(Food!$AV382,Auswahlisten!$I:$I,1,0))=FALSE,"x","Bitte Region korrekt pflegen!"))</f>
        <v>o</v>
      </c>
      <c r="AO383" s="133" t="str">
        <f>IF(Food!$AW382="","o",IF(LEN(Food!$AW382)&gt;8,"Eingabe max. 8 Zahlen!","x"))</f>
        <v>o</v>
      </c>
      <c r="AP383" s="133" t="str">
        <f>IF(Food!$CC382="","o",IF(Food!$CC382="x","x","Bitte nur 'x' für Ja pflegen!"))</f>
        <v>o</v>
      </c>
      <c r="AQ383" s="133" t="str">
        <f>IF(Food!$AY382="","o",IF(Food!$AY382="x","x","Bitte nur 'x' für Ja pflegen!"))</f>
        <v>o</v>
      </c>
      <c r="AR383" s="133" t="str">
        <f>IF(Food!$AZ382="","o",IF(Food!$AZ382="x","x","Bitte nur 'x' für Ja pflegen!"))</f>
        <v>o</v>
      </c>
      <c r="AS383" s="133" t="str">
        <f>IF(Food!$BA382="","o",IF(Food!$BA382="x","x","Bitte nur 'x' für Ja pflegen!"))</f>
        <v>o</v>
      </c>
      <c r="AT383" s="133" t="str">
        <f>IF(Food!$BB382="","o",IF(Food!$BB382="x","x","Bitte nur 'x' für Ja pflegen!"))</f>
        <v>o</v>
      </c>
      <c r="AU383" s="133" t="str">
        <f ca="1">IF(Food!$BC382="","o",IF(OR(LEFT(CELL("format",Food!$BC382),1)="S",LEFT(CELL("format",Food!$BC382),1)=".",LEFT(CELL("format",Food!$BC382),1)="F"),"x","Bitte ausschließlich Zahlen pflegen!"))</f>
        <v>o</v>
      </c>
      <c r="AV383" s="133" t="str">
        <f>IF(Food!$BD382="","o",IF(Food!$BD382="x","x","Bitte nur 'x' für Ja pflegen!"))</f>
        <v>o</v>
      </c>
      <c r="AW383" s="133" t="str">
        <f ca="1">IF(Food!$BE382="","o",IF(OR(LEFT(CELL("format",Food!$BE382),1)="S",LEFT(CELL("format",Food!$BE382),1)=".",LEFT(CELL("format",Food!$BE382),1)="F"),"x","Bitte ausschließlich Zahlen pflegen!"))</f>
        <v>o</v>
      </c>
      <c r="AX383" s="133" t="str">
        <f>IF(Food!$BF382="","o",IF(Food!$BF382="x","x","Bitte nur 'x' für Ja pflegen!"))</f>
        <v>o</v>
      </c>
      <c r="AY383" s="133" t="str">
        <f ca="1">IF(Food!$BG382="","o",IF(OR(LEFT(CELL("format",Food!$BG382),1)="S",LEFT(CELL("format",Food!$BG382),1)=".",LEFT(CELL("format",Food!$BG382),1)="F"),"x","Bitte ausschließlich Zahlen pflegen!"))</f>
        <v>o</v>
      </c>
      <c r="AZ383" s="133" t="str">
        <f>IF(Food!$BH382="","o",IF(Food!$BH382="x","x","Bitte nur 'x' für Ja pflegen!"))</f>
        <v>o</v>
      </c>
      <c r="BA383" s="133" t="str">
        <f ca="1">IF(Food!$BI382="","o",IF(OR(LEFT(CELL("format",Food!$BI382),1)="S",LEFT(CELL("format",Food!$BI382),1)=".",LEFT(CELL("format",Food!$BI382),1)="F"),"x","Bitte ausschließlich Zahlen pflegen!"))</f>
        <v>o</v>
      </c>
      <c r="BB383" s="133" t="str">
        <f>IF(Food!$BJ382="","o",IF(ISNUMBER(Food!$BJ382),"x","Bitte ausschließlich Zahlen pflegen!"))</f>
        <v>o</v>
      </c>
      <c r="BC383" s="133" t="str">
        <f ca="1">IF(Food!$BK382="","o",IF(OR(LEFT(CELL("format",Food!$BK382),1)="S",LEFT(CELL("format",Food!$BK382),1)=".",LEFT(CELL("format",Food!$BK382),1)="F"),"x","Bitte ausschließlich Zahlen pflegen!"))</f>
        <v>o</v>
      </c>
      <c r="BD383" s="133" t="str">
        <f>IF(Food!$BL382="","o",IF(ISNUMBER(Food!$BL382),"x","Bitte ausschließlich Zahlen pflegen!"))</f>
        <v>o</v>
      </c>
      <c r="BE383" s="133" t="str">
        <f>IF(Food!$BM382="","o",IF(ISNUMBER(Food!$BM382),"x","Bitte ausschließlich Zahlen pflegen!"))</f>
        <v>o</v>
      </c>
      <c r="BF383" s="133" t="str">
        <f>IF(Food!$BS382="","o",IF(ISNA(VLOOKUP(Food!$BS382,Auswahlisten!$H:$H,1,0))=FALSE,"x","Bitte Produktionsland korrekt pflegen!"))</f>
        <v>o</v>
      </c>
      <c r="BG383" s="133" t="str">
        <f>IF(Food!$BU382="","o",IF(ISNUMBER(Food!$BU382),"x","Bitte ausschließlich Zahlen pflegen!"))</f>
        <v>o</v>
      </c>
      <c r="BH383" s="133" t="str">
        <f>IF(Food!$BV382="","o",IF(ISNUMBER(Food!$BV382),"x","Bitte ausschließlich Zahlen pflegen!"))</f>
        <v>o</v>
      </c>
      <c r="BI383" s="133" t="str">
        <f>IF(Food!$BW382="","o",IF(ISNUMBER(Food!$BW382),"x","Bitte ausschließlich Zahlen pflegen!"))</f>
        <v>o</v>
      </c>
      <c r="BJ383" s="133" t="str">
        <f>IF(Food!$BZ382="","o",IF(ISNA(VLOOKUP(Food!$BZ382,Auswahlisten!$AE:$AE,1,0))=FALSE,"x","Bitte Pfandart korrekt pflegen!"))</f>
        <v>o</v>
      </c>
      <c r="BK383" s="133" t="str">
        <f>IF(Food!$CA382="","o",IF(ISNUMBER(Food!$CA382),"x","Bitte ausschließlich Zahlen pflegen!"))</f>
        <v>o</v>
      </c>
      <c r="BL383" s="133" t="str">
        <f>IF(Food!$CD382="","o",IF(ISNUMBER(Food!$CD382),"x","Bitte ausschließlich Zahlen pflegen!"))</f>
        <v>o</v>
      </c>
      <c r="BM383" s="133" t="str">
        <f>IF(Food!$CE382="","o",IF(ISNA(VLOOKUP(Food!$CE382,Auswahlisten!$A:$A,1,0))=FALSE,"x","Bitte Gewichtseinheit korrekt pflegen!"))</f>
        <v>o</v>
      </c>
      <c r="BN383" s="133" t="str">
        <f>IF(Food!$CF382="","o",IF(ISNUMBER(Food!$CF382),"x","Bitte ausschließlich Zahlen pflegen!"))</f>
        <v>o</v>
      </c>
      <c r="BO383" s="133" t="str">
        <f>IF(Food!$CG382="","o",IF(ISNUMBER(Food!$CG382),"x","Bitte ausschließlich Zahlen pflegen!"))</f>
        <v>o</v>
      </c>
      <c r="BP383" s="133" t="str">
        <f>IF(Food!$CH382="","o",IF(ISNA(VLOOKUP(Food!$CH382,Auswahlisten!$A:$A,1,0))=FALSE,"x","Bitte Gewichtseinheit korrekt pflegen!"))</f>
        <v>o</v>
      </c>
      <c r="BQ383" s="133" t="str">
        <f>IF(Food!$CI382="","o",IF(ISNA(VLOOKUP(Food!$CI382,Auswahlisten!$F:$F,1,0))=FALSE,"x","Bitte JuSchu korrekt pflegen!"))</f>
        <v>o</v>
      </c>
      <c r="BR383" s="133" t="str">
        <f>IF(Verpackung!$D382="","o",IF(ISNUMBER(Verpackung!$D382),"x","Bitte ausschließlich Zahlen pflegen!"))</f>
        <v>o</v>
      </c>
      <c r="BS383" s="133" t="str">
        <f>IF(Verpackung!$E382="","o",IF(ISNUMBER(Verpackung!$E382),"x","Bitte ausschließlich Zahlen pflegen!"))</f>
        <v>o</v>
      </c>
      <c r="BT383" s="133" t="str">
        <f>IF(Verpackung!$F382="","o",IF(ISNUMBER(Verpackung!$F382),"x","Bitte ausschließlich Zahlen pflegen!"))</f>
        <v>o</v>
      </c>
      <c r="BU383" s="133" t="str">
        <f>IF(Verpackung!$G382="","o",IF(ISNUMBER(Verpackung!$G382),"x","Bitte ausschließlich Zahlen pflegen!"))</f>
        <v>o</v>
      </c>
      <c r="BV383" s="133" t="str">
        <f>IF(Verpackung!$H382="","o",IF(ISNUMBER(Verpackung!$H382),"x","Bitte ausschließlich Zahlen pflegen!"))</f>
        <v>o</v>
      </c>
      <c r="BW383" s="133" t="str">
        <f>IF(Verpackung!$I382="","o",IF(ISNUMBER(Verpackung!$I382),"x","Bitte ausschließlich Zahlen pflegen!"))</f>
        <v>o</v>
      </c>
      <c r="BX383" s="133" t="str">
        <f>IF(Verpackung!$J382="","o",IF(ISNUMBER(Verpackung!$J382),"x","Bitte ausschließlich Zahlen pflegen!"))</f>
        <v>o</v>
      </c>
      <c r="BY383" s="133" t="str">
        <f>IF(Verpackung!$K382="","o",IF(ISNUMBER(Verpackung!$K382),"x","Bitte ausschließlich Zahlen pflegen!"))</f>
        <v>o</v>
      </c>
      <c r="BZ383" s="133" t="str">
        <f>IF('Kaufland intern'!D382="","o",IF(LEN('Kaufland intern'!D382)&gt;40,"Eingabe max. 40 Zeichen!","x"))</f>
        <v>o</v>
      </c>
      <c r="CA383" s="133" t="str">
        <f>IF('Kaufland intern'!F382="","o",IF(AND(ISNUMBER('Kaufland intern'!F382),'Kaufland intern'!F382&gt;=1000000,'Kaufland intern'!F382&lt;=9999999),"x","Bitte Eingabe prüfen!"))</f>
        <v>o</v>
      </c>
      <c r="CB383" s="133" t="str">
        <f>IF('Kaufland intern'!G382="","o",IF(LEN('Kaufland intern'!G382)&gt;18,"Eingabe max. 18 Zeichen!","x"))</f>
        <v>o</v>
      </c>
      <c r="CC383" s="133" t="str">
        <f>IF('Kaufland intern'!I382="","o",IF(LEN('Kaufland intern'!I382)&gt;3,"Eingabe max. 3 Zeichen!","x"))</f>
        <v>o</v>
      </c>
      <c r="CD383" s="133" t="str">
        <f>IF('Kaufland intern'!J382="","o",IF(LEN('Kaufland intern'!J382)&gt;6,"Eingabe max. 6 Zeichen!","x"))</f>
        <v>o</v>
      </c>
      <c r="CE383" s="133" t="str">
        <f>IF('Kaufland intern'!K382="","o",IF(LEN('Kaufland intern'!K382)&gt;4,"Eingabe max. 4 Zeichen!","x"))</f>
        <v>o</v>
      </c>
      <c r="CF383" s="133" t="str">
        <f>IF('Kaufland intern'!L382="","o",IF(ISNA(VLOOKUP('Kaufland intern'!L382,Auswahlisten!$Z:$Z,1,0))=FALSE,"x","Bitte Etikettenart korrekt pflegen!"))</f>
        <v>o</v>
      </c>
      <c r="CG383" s="133" t="str">
        <f>IF('Kaufland intern'!M382="","o",IF(LEN('Kaufland intern'!M382)&gt;20,"Eingabe max. 20 Zeichen!","x"))</f>
        <v>o</v>
      </c>
      <c r="CH383" s="133" t="str">
        <f>IF('Kaufland intern'!O382="","o",IF(LEN('Kaufland intern'!O382)&gt;20,"Eingabe max. 20 Zeichen!","x"))</f>
        <v>o</v>
      </c>
      <c r="CI383" s="133" t="str">
        <f>IF('Kaufland intern'!Q382="","o",IF(LEN('Kaufland intern'!Q382)&gt;20,"Eingabe max. 20 Zeichen!","x"))</f>
        <v>o</v>
      </c>
      <c r="CJ383" s="133" t="str">
        <f>IF('Kaufland intern'!S382="","o",IF(LEN('Kaufland intern'!S382)&gt;8,"Eingabe max. 8 Zeichen!","x"))</f>
        <v>o</v>
      </c>
      <c r="CK383" s="133" t="str">
        <f>IF('Kaufland intern'!U382="","o",IF(ISNA(VLOOKUP('Kaufland intern'!U382,Auswahlisten!$D:$D,1,0))=FALSE,"x","Bitte Verpackungsart korrekt pflegen!"))</f>
        <v>o</v>
      </c>
      <c r="CL383" s="133" t="str">
        <f>IF('Kaufland intern'!V382="","o",IF(ISNUMBER('Kaufland intern'!V382),"x","Bitte ausschließlich Zahlen pflegen!"))</f>
        <v>o</v>
      </c>
      <c r="CM383" s="133" t="str">
        <f>IF('Kaufland intern'!W382="","o",IF(ISNA(VLOOKUP('Kaufland intern'!W382,Auswahlisten!$AA:$AA,1,0))=FALSE,"x","Bitte Bezugsweg korrekt pflegen!"))</f>
        <v>o</v>
      </c>
      <c r="CN383" s="133" t="str">
        <f>IF('Kaufland intern'!X382="","o",IF(ISNA(VLOOKUP('Kaufland intern'!X382,Auswahlisten!$AB:$AB,1,0))=FALSE,"x","Bitte Bezugsvorschrift korrekt pflegen!"))</f>
        <v>o</v>
      </c>
      <c r="CO383" s="133" t="str">
        <f>IF('Kaufland intern'!Y382="","o",IF(ISNA(VLOOKUP('Kaufland intern'!Y382,Auswahlisten!$AC:$AC,1,0))=FALSE,"x","Bitte Sortimentsstufenlistung korrekt pflegen!"))</f>
        <v>o</v>
      </c>
      <c r="CP383" s="133" t="str">
        <f>IF('Kaufland intern'!Z382="","o",IF(LEN('Kaufland intern'!Z382)&lt;&gt;13,"Eingabe max. 13 Zahlen!","x"))</f>
        <v>o</v>
      </c>
      <c r="CQ383" s="133" t="str">
        <f>IF('Kaufland intern'!AA382="","o",IF(LEN('Kaufland intern'!AA382)&lt;&gt;13,"Eingabe max. 13 Zahlen!","x"))</f>
        <v>o</v>
      </c>
      <c r="CR383" s="133" t="str">
        <f>IF('Kaufland intern'!AB382="","o",IF(LEN('Kaufland intern'!AB382)&lt;&gt;13,"Eingabe max. 13 Zahlen!","x"))</f>
        <v>o</v>
      </c>
      <c r="CS383" s="133" t="str">
        <f>IF('Kaufland intern'!AC382="","o",IF('Kaufland intern'!AC382="x","x","Bitte nur 'x' für Ja pflegen!"))</f>
        <v>o</v>
      </c>
      <c r="CT383" s="133" t="str">
        <f>IF('Kaufland intern'!AD382="","o",IF('Kaufland intern'!AD382="x","x","Bitte nur 'x' für Ja pflegen!"))</f>
        <v>o</v>
      </c>
      <c r="CU383" s="133" t="str">
        <f>IF('Kaufland intern'!AE382="","o",IF('Kaufland intern'!AE382="x","x","Bitte nur 'x' für Ja pflegen!"))</f>
        <v>o</v>
      </c>
      <c r="CV383" s="133" t="str">
        <f>IF('Kaufland intern'!AF382="","o",IF('Kaufland intern'!AF382="x","x","Bitte nur 'x' für Ja pflegen!"))</f>
        <v>o</v>
      </c>
      <c r="CW383" s="133" t="str">
        <f>IF('Kaufland intern'!AG382="","o",IF('Kaufland intern'!AG382="x","x","Bitte nur 'x' für Ja pflegen!"))</f>
        <v>o</v>
      </c>
      <c r="CX383" s="133" t="str">
        <f>IF('Kaufland intern'!AH382="","o",IF('Kaufland intern'!AH382="x","x","Bitte nur 'x' für Ja pflegen!"))</f>
        <v>o</v>
      </c>
      <c r="CY383" s="133" t="str">
        <f>IF('Kaufland intern'!AI382="","o",IF(LEN('Kaufland intern'!AI382)&lt;&gt;11,"Eingabe 11 Zeichen!","x"))</f>
        <v>o</v>
      </c>
      <c r="CZ383" s="133" t="str">
        <f>IF('Kaufland intern'!AJ382="","o",IF(LEN('Kaufland intern'!AJ382)&lt;&gt;11,"Eingabe 11 Zeichen!","x"))</f>
        <v>o</v>
      </c>
      <c r="DA383" s="133" t="str">
        <f>IF('Kaufland intern'!AK382="","o",IF(LEN('Kaufland intern'!AK382)&lt;&gt;11,"Eingabe 11 Zeichen!","x"))</f>
        <v>o</v>
      </c>
      <c r="DB383" s="133" t="str">
        <f>IF('Kaufland intern'!AL382="","o",IF(LEN('Kaufland intern'!AL382)&lt;&gt;11,"Eingabe 11 Zeichen!","x"))</f>
        <v>o</v>
      </c>
      <c r="DC383" s="133" t="str">
        <f>IF('Kaufland intern'!AM382="","o",IF(LEN('Kaufland intern'!AM382)&lt;&gt;11,"Eingabe 11 Zeichen!","x"))</f>
        <v>o</v>
      </c>
      <c r="DD383" s="133" t="str">
        <f>IF('Kaufland intern'!AN382="","o",IF(LEN('Kaufland intern'!AN382)&lt;&gt;11,"Eingabe 11 Zeichen!","x"))</f>
        <v>o</v>
      </c>
    </row>
    <row r="384" spans="1:108" ht="30">
      <c r="A384" s="128">
        <f>Food!C383</f>
        <v>0</v>
      </c>
      <c r="B384" s="129">
        <f>Food!E383</f>
        <v>0</v>
      </c>
      <c r="C384" s="128">
        <f>Food!O383</f>
        <v>0</v>
      </c>
      <c r="D384" s="133" t="str">
        <f>IF(Food!$A383="","Bitte Datum pflegen!",IF(ISNUMBER(Food!$A383)=FALSE,"Bitte Datum überprüfen!","x"))</f>
        <v>Bitte Datum pflegen!</v>
      </c>
      <c r="E384" s="133" t="str">
        <f>IF(Food!$C383="","Bitte Lieferantenartikelnr. pflegen!",IF(LEN(Food!$C383)&gt;13,"Eingabe max. 13 Zeichen!","x"))</f>
        <v>Bitte Lieferantenartikelnr. pflegen!</v>
      </c>
      <c r="F384" s="133" t="str">
        <f>IF(Food!$D383="","o",IF(LEN(Food!$D383)&gt;13,"Eingabe max. 13 Zeichen!","x"))</f>
        <v>o</v>
      </c>
      <c r="G384" s="145" t="str">
        <f>IF(Food!$F383="","o",IF(ISNUMBER(Food!$F383)=FALSE,"Bitte Gewicht ohne Einheit pflegen!","x"))</f>
        <v>o</v>
      </c>
      <c r="H384" s="133" t="str">
        <f>IF(Food!$G383="","o",IF(ISNA(VLOOKUP(Food!$G383,Auswahlisten!$A:$A,1,0))=FALSE,"x","Bitte Gewichtseinheit korrekt pflegen!"))</f>
        <v>o</v>
      </c>
      <c r="I384" s="133" t="str">
        <f>IF(Food!$H383="","Bitte Steuer pflegen!",IF(OR(Food!$H383=7,Food!$H383=19),"x","Bitte nur 7 oder 19 pflegen!"))</f>
        <v>Bitte Steuer pflegen!</v>
      </c>
      <c r="J384" s="133" t="str">
        <f>IF(Food!$I383="","o",IF(Food!$I383="x","x","Bitte nur 'x' für Ja pflegen!"))</f>
        <v>o</v>
      </c>
      <c r="K384" s="145" t="str">
        <f>IF(Food!$L383="","o",IF(ISNUMBER(Food!$L383)=FALSE,"Bitte Temperatur von ohne Einheit pflegen!","x"))</f>
        <v>o</v>
      </c>
      <c r="L384" s="145" t="str">
        <f>IF(Food!$M383="","o",IF(ISNUMBER(Food!$M383)=FALSE,"Bitte Temperatur bis ohne Einheit pflegen!","x"))</f>
        <v>o</v>
      </c>
      <c r="M384" s="133" t="str">
        <f>IF(Food!$J383="","o",IF(Food!$J383="x","x","Bitte nur 'x' für Ja pflegen!"))</f>
        <v>o</v>
      </c>
      <c r="N384" s="133" t="str">
        <f>IF(Food!$P383="","Bitte Bruttogewicht pflegen!",IF(ISNUMBER(Food!$P383)=FALSE,"Bitte Bruttogwicht ohne Einheit pflegen!","x"))</f>
        <v>Bitte Bruttogewicht pflegen!</v>
      </c>
      <c r="O384" s="133" t="str">
        <f>IF(Food!$Q383="","Bitte Länge pflegen!",IF(ISNUMBER(Food!$Q383)=FALSE,"Bitte Länge ohne Einheit pflegen!","x"))</f>
        <v>Bitte Länge pflegen!</v>
      </c>
      <c r="P384" s="133" t="str">
        <f>IF(Food!$R383="","Bitte Breite pflegen!",IF(ISNUMBER(Food!$R383)=FALSE,"Bitte Breite ohne Einheit pflegen!","x"))</f>
        <v>Bitte Breite pflegen!</v>
      </c>
      <c r="Q384" s="133" t="str">
        <f>IF(Food!$S383="","Bitte Höhe pflegen!",IF(ISNUMBER(Food!$S383)=FALSE,"Bitte Höhe ohne Einheit pflegen!","x"))</f>
        <v>Bitte Höhe pflegen!</v>
      </c>
      <c r="R384" s="133" t="str">
        <f>IF(Food!$V383="","o",IF(ISNUMBER(Food!$V383)=FALSE,"Bitte Bruttogewicht ohne Einheit pflegen!","x"))</f>
        <v>o</v>
      </c>
      <c r="S384" s="133" t="str">
        <f>IF(Food!$W383="","o",IF(ISNUMBER(Food!$W383)=FALSE,"Bitte Länge ohne Einheit pflegen!","x"))</f>
        <v>o</v>
      </c>
      <c r="T384" s="133" t="str">
        <f>IF(Food!$X383="","o",IF(ISNUMBER(Food!$X383)=FALSE,"Bitte Länge ohne Einheit pflegen!","x"))</f>
        <v>o</v>
      </c>
      <c r="U384" s="133" t="str">
        <f>IF(Food!$Y383="","o",IF(ISNUMBER(Food!$Y383)=FALSE,"Bitte Länge ohne Einheit pflegen!","x"))</f>
        <v>o</v>
      </c>
      <c r="V384" s="133" t="str">
        <f>IF(Food!$AB383="","o",IF(ISNUMBER(Food!$AB383)=FALSE,"Bitte Bruttogewicht ohne Einheit pflegen!","x"))</f>
        <v>o</v>
      </c>
      <c r="W384" s="133" t="str">
        <f>IF(Food!$AC383="","o",IF(ISNUMBER(Food!$AC383)=FALSE,"Bitte Länge ohne Einheit pflegen!","x"))</f>
        <v>o</v>
      </c>
      <c r="X384" s="133" t="str">
        <f>IF(Food!$AD383="","o",IF(ISNUMBER(Food!$AD383)=FALSE,"Bitte Breite ohne Einheit pflegen!","x"))</f>
        <v>o</v>
      </c>
      <c r="Y384" s="133" t="str">
        <f>IF(Food!$AE383="","o",IF(ISNUMBER(Food!$AE383)=FALSE,"Bitte Höhe ohne Einheit pflegen!","x"))</f>
        <v>o</v>
      </c>
      <c r="Z384" s="133" t="str">
        <f>IF(Food!$AG383="","o",IF(ISNUMBER(Food!$AG383)=FALSE,"Bitte Bruttogewicht ohne Einheit pflegen!","x"))</f>
        <v>o</v>
      </c>
      <c r="AA384" s="133" t="str">
        <f>IF(Food!$AH383="","o",IF(ISNUMBER(Food!$AH383)=FALSE,"Bitte Länge ohne Einheit pflegen!","x"))</f>
        <v>o</v>
      </c>
      <c r="AB384" s="133" t="str">
        <f>IF(Food!$AI383="","o",IF(ISNUMBER(Food!$AI383)=FALSE,"Bitte Breite ohne Einheit pflegen!","x"))</f>
        <v>o</v>
      </c>
      <c r="AC384" s="133" t="str">
        <f>IF(Food!$AJ383="","o",IF(ISNUMBER(Food!$AJ383)=FALSE,"Bitte Höhe ohne Einheit pflegen!","x"))</f>
        <v>o</v>
      </c>
      <c r="AD384" s="133" t="str">
        <f>IF(Food!$AL383="","o",IF(ISNUMBER(Food!$AL383)=FALSE,"Bitte Bruttogewicht ohne Einheit pflegen!","x"))</f>
        <v>o</v>
      </c>
      <c r="AE384" s="133" t="str">
        <f>IF(Food!$AM383="","o",IF(ISNUMBER(Food!$AM383)=FALSE,"Bitte Länge ohne Einheit pflegen!","x"))</f>
        <v>o</v>
      </c>
      <c r="AF384" s="133" t="str">
        <f>IF(Food!$AN383="","o",IF(ISNUMBER(Food!$AN383)=FALSE,"Bitte Breite ohne Einheit pflegen!","x"))</f>
        <v>o</v>
      </c>
      <c r="AG384" s="133" t="str">
        <f>IF(Food!$AO383="","o",IF(ISNUMBER(Food!$AO383)=FALSE,"Bitte Höhe ohne Einheit pflegen!","x"))</f>
        <v>o</v>
      </c>
      <c r="AH384" s="133" t="str">
        <f>IF(Food!$BX383="","o",IF(Food!$BX383="x","x","Bitte nur 'x' für Ja pflegen!"))</f>
        <v>o</v>
      </c>
      <c r="AI384" s="133" t="str">
        <f>IF(Food!$BY383="","o",IF(ISNUMBER(Food!$BY383),"x","Bitte ausschließlich Zahlen pflegen!"))</f>
        <v>o</v>
      </c>
      <c r="AJ384" s="133" t="str">
        <f>IF(Food!$AR383="","Bitte Verpackungsart pflegen!",IF(Food!$AR383="","o",IF(ISNA(VLOOKUP(Food!$AR383,Auswahlisten!$D:$D,1,0))=FALSE,"x","Bitte Verpackungsart korrekt pflegen!")))</f>
        <v>Bitte Verpackungsart pflegen!</v>
      </c>
      <c r="AK384" s="133" t="str">
        <f>IF(Food!$AS383="","o",IF(ISNUMBER(Food!$AS383)=FALSE,"Bitte nur Anzahl der Tage pflegen!","x"))</f>
        <v>o</v>
      </c>
      <c r="AL384" s="133" t="str">
        <f>IF(Food!$AT383="","o",IF(ISNUMBER(Food!$AT383)=FALSE,"Bitte nur Anzahl der Tage pflegen!","x"))</f>
        <v>o</v>
      </c>
      <c r="AM384" s="133" t="str">
        <f>IF(Food!$AU383="","o",IF(ISNA(VLOOKUP(Food!$AU383,Auswahlisten!$H:$H,1,0))=FALSE,"x","Bitte Produktionsland korrekt pflegen!"))</f>
        <v>o</v>
      </c>
      <c r="AN384" s="133" t="str">
        <f>IF(Food!$AV383="","o",IF(ISNA(VLOOKUP(Food!$AV383,Auswahlisten!$I:$I,1,0))=FALSE,"x","Bitte Region korrekt pflegen!"))</f>
        <v>o</v>
      </c>
      <c r="AO384" s="133" t="str">
        <f>IF(Food!$AW383="","o",IF(LEN(Food!$AW383)&gt;8,"Eingabe max. 8 Zahlen!","x"))</f>
        <v>o</v>
      </c>
      <c r="AP384" s="133" t="str">
        <f>IF(Food!$CC383="","o",IF(Food!$CC383="x","x","Bitte nur 'x' für Ja pflegen!"))</f>
        <v>o</v>
      </c>
      <c r="AQ384" s="133" t="str">
        <f>IF(Food!$AY383="","o",IF(Food!$AY383="x","x","Bitte nur 'x' für Ja pflegen!"))</f>
        <v>o</v>
      </c>
      <c r="AR384" s="133" t="str">
        <f>IF(Food!$AZ383="","o",IF(Food!$AZ383="x","x","Bitte nur 'x' für Ja pflegen!"))</f>
        <v>o</v>
      </c>
      <c r="AS384" s="133" t="str">
        <f>IF(Food!$BA383="","o",IF(Food!$BA383="x","x","Bitte nur 'x' für Ja pflegen!"))</f>
        <v>o</v>
      </c>
      <c r="AT384" s="133" t="str">
        <f>IF(Food!$BB383="","o",IF(Food!$BB383="x","x","Bitte nur 'x' für Ja pflegen!"))</f>
        <v>o</v>
      </c>
      <c r="AU384" s="133" t="str">
        <f ca="1">IF(Food!$BC383="","o",IF(OR(LEFT(CELL("format",Food!$BC383),1)="S",LEFT(CELL("format",Food!$BC383),1)=".",LEFT(CELL("format",Food!$BC383),1)="F"),"x","Bitte ausschließlich Zahlen pflegen!"))</f>
        <v>o</v>
      </c>
      <c r="AV384" s="133" t="str">
        <f>IF(Food!$BD383="","o",IF(Food!$BD383="x","x","Bitte nur 'x' für Ja pflegen!"))</f>
        <v>o</v>
      </c>
      <c r="AW384" s="133" t="str">
        <f ca="1">IF(Food!$BE383="","o",IF(OR(LEFT(CELL("format",Food!$BE383),1)="S",LEFT(CELL("format",Food!$BE383),1)=".",LEFT(CELL("format",Food!$BE383),1)="F"),"x","Bitte ausschließlich Zahlen pflegen!"))</f>
        <v>o</v>
      </c>
      <c r="AX384" s="133" t="str">
        <f>IF(Food!$BF383="","o",IF(Food!$BF383="x","x","Bitte nur 'x' für Ja pflegen!"))</f>
        <v>o</v>
      </c>
      <c r="AY384" s="133" t="str">
        <f ca="1">IF(Food!$BG383="","o",IF(OR(LEFT(CELL("format",Food!$BG383),1)="S",LEFT(CELL("format",Food!$BG383),1)=".",LEFT(CELL("format",Food!$BG383),1)="F"),"x","Bitte ausschließlich Zahlen pflegen!"))</f>
        <v>o</v>
      </c>
      <c r="AZ384" s="133" t="str">
        <f>IF(Food!$BH383="","o",IF(Food!$BH383="x","x","Bitte nur 'x' für Ja pflegen!"))</f>
        <v>o</v>
      </c>
      <c r="BA384" s="133" t="str">
        <f ca="1">IF(Food!$BI383="","o",IF(OR(LEFT(CELL("format",Food!$BI383),1)="S",LEFT(CELL("format",Food!$BI383),1)=".",LEFT(CELL("format",Food!$BI383),1)="F"),"x","Bitte ausschließlich Zahlen pflegen!"))</f>
        <v>o</v>
      </c>
      <c r="BB384" s="133" t="str">
        <f>IF(Food!$BJ383="","o",IF(ISNUMBER(Food!$BJ383),"x","Bitte ausschließlich Zahlen pflegen!"))</f>
        <v>o</v>
      </c>
      <c r="BC384" s="133" t="str">
        <f ca="1">IF(Food!$BK383="","o",IF(OR(LEFT(CELL("format",Food!$BK383),1)="S",LEFT(CELL("format",Food!$BK383),1)=".",LEFT(CELL("format",Food!$BK383),1)="F"),"x","Bitte ausschließlich Zahlen pflegen!"))</f>
        <v>o</v>
      </c>
      <c r="BD384" s="133" t="str">
        <f>IF(Food!$BL383="","o",IF(ISNUMBER(Food!$BL383),"x","Bitte ausschließlich Zahlen pflegen!"))</f>
        <v>o</v>
      </c>
      <c r="BE384" s="133" t="str">
        <f>IF(Food!$BM383="","o",IF(ISNUMBER(Food!$BM383),"x","Bitte ausschließlich Zahlen pflegen!"))</f>
        <v>o</v>
      </c>
      <c r="BF384" s="133" t="str">
        <f>IF(Food!$BS383="","o",IF(ISNA(VLOOKUP(Food!$BS383,Auswahlisten!$H:$H,1,0))=FALSE,"x","Bitte Produktionsland korrekt pflegen!"))</f>
        <v>o</v>
      </c>
      <c r="BG384" s="133" t="str">
        <f>IF(Food!$BU383="","o",IF(ISNUMBER(Food!$BU383),"x","Bitte ausschließlich Zahlen pflegen!"))</f>
        <v>o</v>
      </c>
      <c r="BH384" s="133" t="str">
        <f>IF(Food!$BV383="","o",IF(ISNUMBER(Food!$BV383),"x","Bitte ausschließlich Zahlen pflegen!"))</f>
        <v>o</v>
      </c>
      <c r="BI384" s="133" t="str">
        <f>IF(Food!$BW383="","o",IF(ISNUMBER(Food!$BW383),"x","Bitte ausschließlich Zahlen pflegen!"))</f>
        <v>o</v>
      </c>
      <c r="BJ384" s="133" t="str">
        <f>IF(Food!$BZ383="","o",IF(ISNA(VLOOKUP(Food!$BZ383,Auswahlisten!$AE:$AE,1,0))=FALSE,"x","Bitte Pfandart korrekt pflegen!"))</f>
        <v>o</v>
      </c>
      <c r="BK384" s="133" t="str">
        <f>IF(Food!$CA383="","o",IF(ISNUMBER(Food!$CA383),"x","Bitte ausschließlich Zahlen pflegen!"))</f>
        <v>o</v>
      </c>
      <c r="BL384" s="133" t="str">
        <f>IF(Food!$CD383="","o",IF(ISNUMBER(Food!$CD383),"x","Bitte ausschließlich Zahlen pflegen!"))</f>
        <v>o</v>
      </c>
      <c r="BM384" s="133" t="str">
        <f>IF(Food!$CE383="","o",IF(ISNA(VLOOKUP(Food!$CE383,Auswahlisten!$A:$A,1,0))=FALSE,"x","Bitte Gewichtseinheit korrekt pflegen!"))</f>
        <v>o</v>
      </c>
      <c r="BN384" s="133" t="str">
        <f>IF(Food!$CF383="","o",IF(ISNUMBER(Food!$CF383),"x","Bitte ausschließlich Zahlen pflegen!"))</f>
        <v>o</v>
      </c>
      <c r="BO384" s="133" t="str">
        <f>IF(Food!$CG383="","o",IF(ISNUMBER(Food!$CG383),"x","Bitte ausschließlich Zahlen pflegen!"))</f>
        <v>o</v>
      </c>
      <c r="BP384" s="133" t="str">
        <f>IF(Food!$CH383="","o",IF(ISNA(VLOOKUP(Food!$CH383,Auswahlisten!$A:$A,1,0))=FALSE,"x","Bitte Gewichtseinheit korrekt pflegen!"))</f>
        <v>o</v>
      </c>
      <c r="BQ384" s="133" t="str">
        <f>IF(Food!$CI383="","o",IF(ISNA(VLOOKUP(Food!$CI383,Auswahlisten!$F:$F,1,0))=FALSE,"x","Bitte JuSchu korrekt pflegen!"))</f>
        <v>o</v>
      </c>
      <c r="BR384" s="133" t="str">
        <f>IF(Verpackung!$D383="","o",IF(ISNUMBER(Verpackung!$D383),"x","Bitte ausschließlich Zahlen pflegen!"))</f>
        <v>o</v>
      </c>
      <c r="BS384" s="133" t="str">
        <f>IF(Verpackung!$E383="","o",IF(ISNUMBER(Verpackung!$E383),"x","Bitte ausschließlich Zahlen pflegen!"))</f>
        <v>o</v>
      </c>
      <c r="BT384" s="133" t="str">
        <f>IF(Verpackung!$F383="","o",IF(ISNUMBER(Verpackung!$F383),"x","Bitte ausschließlich Zahlen pflegen!"))</f>
        <v>o</v>
      </c>
      <c r="BU384" s="133" t="str">
        <f>IF(Verpackung!$G383="","o",IF(ISNUMBER(Verpackung!$G383),"x","Bitte ausschließlich Zahlen pflegen!"))</f>
        <v>o</v>
      </c>
      <c r="BV384" s="133" t="str">
        <f>IF(Verpackung!$H383="","o",IF(ISNUMBER(Verpackung!$H383),"x","Bitte ausschließlich Zahlen pflegen!"))</f>
        <v>o</v>
      </c>
      <c r="BW384" s="133" t="str">
        <f>IF(Verpackung!$I383="","o",IF(ISNUMBER(Verpackung!$I383),"x","Bitte ausschließlich Zahlen pflegen!"))</f>
        <v>o</v>
      </c>
      <c r="BX384" s="133" t="str">
        <f>IF(Verpackung!$J383="","o",IF(ISNUMBER(Verpackung!$J383),"x","Bitte ausschließlich Zahlen pflegen!"))</f>
        <v>o</v>
      </c>
      <c r="BY384" s="133" t="str">
        <f>IF(Verpackung!$K383="","o",IF(ISNUMBER(Verpackung!$K383),"x","Bitte ausschließlich Zahlen pflegen!"))</f>
        <v>o</v>
      </c>
      <c r="BZ384" s="133" t="str">
        <f>IF('Kaufland intern'!D383="","o",IF(LEN('Kaufland intern'!D383)&gt;40,"Eingabe max. 40 Zeichen!","x"))</f>
        <v>o</v>
      </c>
      <c r="CA384" s="133" t="str">
        <f>IF('Kaufland intern'!F383="","o",IF(AND(ISNUMBER('Kaufland intern'!F383),'Kaufland intern'!F383&gt;=1000000,'Kaufland intern'!F383&lt;=9999999),"x","Bitte Eingabe prüfen!"))</f>
        <v>o</v>
      </c>
      <c r="CB384" s="133" t="str">
        <f>IF('Kaufland intern'!G383="","o",IF(LEN('Kaufland intern'!G383)&gt;18,"Eingabe max. 18 Zeichen!","x"))</f>
        <v>o</v>
      </c>
      <c r="CC384" s="133" t="str">
        <f>IF('Kaufland intern'!I383="","o",IF(LEN('Kaufland intern'!I383)&gt;3,"Eingabe max. 3 Zeichen!","x"))</f>
        <v>o</v>
      </c>
      <c r="CD384" s="133" t="str">
        <f>IF('Kaufland intern'!J383="","o",IF(LEN('Kaufland intern'!J383)&gt;6,"Eingabe max. 6 Zeichen!","x"))</f>
        <v>o</v>
      </c>
      <c r="CE384" s="133" t="str">
        <f>IF('Kaufland intern'!K383="","o",IF(LEN('Kaufland intern'!K383)&gt;4,"Eingabe max. 4 Zeichen!","x"))</f>
        <v>o</v>
      </c>
      <c r="CF384" s="133" t="str">
        <f>IF('Kaufland intern'!L383="","o",IF(ISNA(VLOOKUP('Kaufland intern'!L383,Auswahlisten!$Z:$Z,1,0))=FALSE,"x","Bitte Etikettenart korrekt pflegen!"))</f>
        <v>o</v>
      </c>
      <c r="CG384" s="133" t="str">
        <f>IF('Kaufland intern'!M383="","o",IF(LEN('Kaufland intern'!M383)&gt;20,"Eingabe max. 20 Zeichen!","x"))</f>
        <v>o</v>
      </c>
      <c r="CH384" s="133" t="str">
        <f>IF('Kaufland intern'!O383="","o",IF(LEN('Kaufland intern'!O383)&gt;20,"Eingabe max. 20 Zeichen!","x"))</f>
        <v>o</v>
      </c>
      <c r="CI384" s="133" t="str">
        <f>IF('Kaufland intern'!Q383="","o",IF(LEN('Kaufland intern'!Q383)&gt;20,"Eingabe max. 20 Zeichen!","x"))</f>
        <v>o</v>
      </c>
      <c r="CJ384" s="133" t="str">
        <f>IF('Kaufland intern'!S383="","o",IF(LEN('Kaufland intern'!S383)&gt;8,"Eingabe max. 8 Zeichen!","x"))</f>
        <v>o</v>
      </c>
      <c r="CK384" s="133" t="str">
        <f>IF('Kaufland intern'!U383="","o",IF(ISNA(VLOOKUP('Kaufland intern'!U383,Auswahlisten!$D:$D,1,0))=FALSE,"x","Bitte Verpackungsart korrekt pflegen!"))</f>
        <v>o</v>
      </c>
      <c r="CL384" s="133" t="str">
        <f>IF('Kaufland intern'!V383="","o",IF(ISNUMBER('Kaufland intern'!V383),"x","Bitte ausschließlich Zahlen pflegen!"))</f>
        <v>o</v>
      </c>
      <c r="CM384" s="133" t="str">
        <f>IF('Kaufland intern'!W383="","o",IF(ISNA(VLOOKUP('Kaufland intern'!W383,Auswahlisten!$AA:$AA,1,0))=FALSE,"x","Bitte Bezugsweg korrekt pflegen!"))</f>
        <v>o</v>
      </c>
      <c r="CN384" s="133" t="str">
        <f>IF('Kaufland intern'!X383="","o",IF(ISNA(VLOOKUP('Kaufland intern'!X383,Auswahlisten!$AB:$AB,1,0))=FALSE,"x","Bitte Bezugsvorschrift korrekt pflegen!"))</f>
        <v>o</v>
      </c>
      <c r="CO384" s="133" t="str">
        <f>IF('Kaufland intern'!Y383="","o",IF(ISNA(VLOOKUP('Kaufland intern'!Y383,Auswahlisten!$AC:$AC,1,0))=FALSE,"x","Bitte Sortimentsstufenlistung korrekt pflegen!"))</f>
        <v>o</v>
      </c>
      <c r="CP384" s="133" t="str">
        <f>IF('Kaufland intern'!Z383="","o",IF(LEN('Kaufland intern'!Z383)&lt;&gt;13,"Eingabe max. 13 Zahlen!","x"))</f>
        <v>o</v>
      </c>
      <c r="CQ384" s="133" t="str">
        <f>IF('Kaufland intern'!AA383="","o",IF(LEN('Kaufland intern'!AA383)&lt;&gt;13,"Eingabe max. 13 Zahlen!","x"))</f>
        <v>o</v>
      </c>
      <c r="CR384" s="133" t="str">
        <f>IF('Kaufland intern'!AB383="","o",IF(LEN('Kaufland intern'!AB383)&lt;&gt;13,"Eingabe max. 13 Zahlen!","x"))</f>
        <v>o</v>
      </c>
      <c r="CS384" s="133" t="str">
        <f>IF('Kaufland intern'!AC383="","o",IF('Kaufland intern'!AC383="x","x","Bitte nur 'x' für Ja pflegen!"))</f>
        <v>o</v>
      </c>
      <c r="CT384" s="133" t="str">
        <f>IF('Kaufland intern'!AD383="","o",IF('Kaufland intern'!AD383="x","x","Bitte nur 'x' für Ja pflegen!"))</f>
        <v>o</v>
      </c>
      <c r="CU384" s="133" t="str">
        <f>IF('Kaufland intern'!AE383="","o",IF('Kaufland intern'!AE383="x","x","Bitte nur 'x' für Ja pflegen!"))</f>
        <v>o</v>
      </c>
      <c r="CV384" s="133" t="str">
        <f>IF('Kaufland intern'!AF383="","o",IF('Kaufland intern'!AF383="x","x","Bitte nur 'x' für Ja pflegen!"))</f>
        <v>o</v>
      </c>
      <c r="CW384" s="133" t="str">
        <f>IF('Kaufland intern'!AG383="","o",IF('Kaufland intern'!AG383="x","x","Bitte nur 'x' für Ja pflegen!"))</f>
        <v>o</v>
      </c>
      <c r="CX384" s="133" t="str">
        <f>IF('Kaufland intern'!AH383="","o",IF('Kaufland intern'!AH383="x","x","Bitte nur 'x' für Ja pflegen!"))</f>
        <v>o</v>
      </c>
      <c r="CY384" s="133" t="str">
        <f>IF('Kaufland intern'!AI383="","o",IF(LEN('Kaufland intern'!AI383)&lt;&gt;11,"Eingabe 11 Zeichen!","x"))</f>
        <v>o</v>
      </c>
      <c r="CZ384" s="133" t="str">
        <f>IF('Kaufland intern'!AJ383="","o",IF(LEN('Kaufland intern'!AJ383)&lt;&gt;11,"Eingabe 11 Zeichen!","x"))</f>
        <v>o</v>
      </c>
      <c r="DA384" s="133" t="str">
        <f>IF('Kaufland intern'!AK383="","o",IF(LEN('Kaufland intern'!AK383)&lt;&gt;11,"Eingabe 11 Zeichen!","x"))</f>
        <v>o</v>
      </c>
      <c r="DB384" s="133" t="str">
        <f>IF('Kaufland intern'!AL383="","o",IF(LEN('Kaufland intern'!AL383)&lt;&gt;11,"Eingabe 11 Zeichen!","x"))</f>
        <v>o</v>
      </c>
      <c r="DC384" s="133" t="str">
        <f>IF('Kaufland intern'!AM383="","o",IF(LEN('Kaufland intern'!AM383)&lt;&gt;11,"Eingabe 11 Zeichen!","x"))</f>
        <v>o</v>
      </c>
      <c r="DD384" s="133" t="str">
        <f>IF('Kaufland intern'!AN383="","o",IF(LEN('Kaufland intern'!AN383)&lt;&gt;11,"Eingabe 11 Zeichen!","x"))</f>
        <v>o</v>
      </c>
    </row>
    <row r="385" spans="1:108" ht="30">
      <c r="A385" s="128">
        <f>Food!C384</f>
        <v>0</v>
      </c>
      <c r="B385" s="129">
        <f>Food!E384</f>
        <v>0</v>
      </c>
      <c r="C385" s="128">
        <f>Food!O384</f>
        <v>0</v>
      </c>
      <c r="D385" s="133" t="str">
        <f>IF(Food!$A384="","Bitte Datum pflegen!",IF(ISNUMBER(Food!$A384)=FALSE,"Bitte Datum überprüfen!","x"))</f>
        <v>Bitte Datum pflegen!</v>
      </c>
      <c r="E385" s="133" t="str">
        <f>IF(Food!$C384="","Bitte Lieferantenartikelnr. pflegen!",IF(LEN(Food!$C384)&gt;13,"Eingabe max. 13 Zeichen!","x"))</f>
        <v>Bitte Lieferantenartikelnr. pflegen!</v>
      </c>
      <c r="F385" s="133" t="str">
        <f>IF(Food!$D384="","o",IF(LEN(Food!$D384)&gt;13,"Eingabe max. 13 Zeichen!","x"))</f>
        <v>o</v>
      </c>
      <c r="G385" s="145" t="str">
        <f>IF(Food!$F384="","o",IF(ISNUMBER(Food!$F384)=FALSE,"Bitte Gewicht ohne Einheit pflegen!","x"))</f>
        <v>o</v>
      </c>
      <c r="H385" s="133" t="str">
        <f>IF(Food!$G384="","o",IF(ISNA(VLOOKUP(Food!$G384,Auswahlisten!$A:$A,1,0))=FALSE,"x","Bitte Gewichtseinheit korrekt pflegen!"))</f>
        <v>o</v>
      </c>
      <c r="I385" s="133" t="str">
        <f>IF(Food!$H384="","Bitte Steuer pflegen!",IF(OR(Food!$H384=7,Food!$H384=19),"x","Bitte nur 7 oder 19 pflegen!"))</f>
        <v>Bitte Steuer pflegen!</v>
      </c>
      <c r="J385" s="133" t="str">
        <f>IF(Food!$I384="","o",IF(Food!$I384="x","x","Bitte nur 'x' für Ja pflegen!"))</f>
        <v>o</v>
      </c>
      <c r="K385" s="145" t="str">
        <f>IF(Food!$L384="","o",IF(ISNUMBER(Food!$L384)=FALSE,"Bitte Temperatur von ohne Einheit pflegen!","x"))</f>
        <v>o</v>
      </c>
      <c r="L385" s="145" t="str">
        <f>IF(Food!$M384="","o",IF(ISNUMBER(Food!$M384)=FALSE,"Bitte Temperatur bis ohne Einheit pflegen!","x"))</f>
        <v>o</v>
      </c>
      <c r="M385" s="133" t="str">
        <f>IF(Food!$J384="","o",IF(Food!$J384="x","x","Bitte nur 'x' für Ja pflegen!"))</f>
        <v>o</v>
      </c>
      <c r="N385" s="133" t="str">
        <f>IF(Food!$P384="","Bitte Bruttogewicht pflegen!",IF(ISNUMBER(Food!$P384)=FALSE,"Bitte Bruttogwicht ohne Einheit pflegen!","x"))</f>
        <v>Bitte Bruttogewicht pflegen!</v>
      </c>
      <c r="O385" s="133" t="str">
        <f>IF(Food!$Q384="","Bitte Länge pflegen!",IF(ISNUMBER(Food!$Q384)=FALSE,"Bitte Länge ohne Einheit pflegen!","x"))</f>
        <v>Bitte Länge pflegen!</v>
      </c>
      <c r="P385" s="133" t="str">
        <f>IF(Food!$R384="","Bitte Breite pflegen!",IF(ISNUMBER(Food!$R384)=FALSE,"Bitte Breite ohne Einheit pflegen!","x"))</f>
        <v>Bitte Breite pflegen!</v>
      </c>
      <c r="Q385" s="133" t="str">
        <f>IF(Food!$S384="","Bitte Höhe pflegen!",IF(ISNUMBER(Food!$S384)=FALSE,"Bitte Höhe ohne Einheit pflegen!","x"))</f>
        <v>Bitte Höhe pflegen!</v>
      </c>
      <c r="R385" s="133" t="str">
        <f>IF(Food!$V384="","o",IF(ISNUMBER(Food!$V384)=FALSE,"Bitte Bruttogewicht ohne Einheit pflegen!","x"))</f>
        <v>o</v>
      </c>
      <c r="S385" s="133" t="str">
        <f>IF(Food!$W384="","o",IF(ISNUMBER(Food!$W384)=FALSE,"Bitte Länge ohne Einheit pflegen!","x"))</f>
        <v>o</v>
      </c>
      <c r="T385" s="133" t="str">
        <f>IF(Food!$X384="","o",IF(ISNUMBER(Food!$X384)=FALSE,"Bitte Länge ohne Einheit pflegen!","x"))</f>
        <v>o</v>
      </c>
      <c r="U385" s="133" t="str">
        <f>IF(Food!$Y384="","o",IF(ISNUMBER(Food!$Y384)=FALSE,"Bitte Länge ohne Einheit pflegen!","x"))</f>
        <v>o</v>
      </c>
      <c r="V385" s="133" t="str">
        <f>IF(Food!$AB384="","o",IF(ISNUMBER(Food!$AB384)=FALSE,"Bitte Bruttogewicht ohne Einheit pflegen!","x"))</f>
        <v>o</v>
      </c>
      <c r="W385" s="133" t="str">
        <f>IF(Food!$AC384="","o",IF(ISNUMBER(Food!$AC384)=FALSE,"Bitte Länge ohne Einheit pflegen!","x"))</f>
        <v>o</v>
      </c>
      <c r="X385" s="133" t="str">
        <f>IF(Food!$AD384="","o",IF(ISNUMBER(Food!$AD384)=FALSE,"Bitte Breite ohne Einheit pflegen!","x"))</f>
        <v>o</v>
      </c>
      <c r="Y385" s="133" t="str">
        <f>IF(Food!$AE384="","o",IF(ISNUMBER(Food!$AE384)=FALSE,"Bitte Höhe ohne Einheit pflegen!","x"))</f>
        <v>o</v>
      </c>
      <c r="Z385" s="133" t="str">
        <f>IF(Food!$AG384="","o",IF(ISNUMBER(Food!$AG384)=FALSE,"Bitte Bruttogewicht ohne Einheit pflegen!","x"))</f>
        <v>o</v>
      </c>
      <c r="AA385" s="133" t="str">
        <f>IF(Food!$AH384="","o",IF(ISNUMBER(Food!$AH384)=FALSE,"Bitte Länge ohne Einheit pflegen!","x"))</f>
        <v>o</v>
      </c>
      <c r="AB385" s="133" t="str">
        <f>IF(Food!$AI384="","o",IF(ISNUMBER(Food!$AI384)=FALSE,"Bitte Breite ohne Einheit pflegen!","x"))</f>
        <v>o</v>
      </c>
      <c r="AC385" s="133" t="str">
        <f>IF(Food!$AJ384="","o",IF(ISNUMBER(Food!$AJ384)=FALSE,"Bitte Höhe ohne Einheit pflegen!","x"))</f>
        <v>o</v>
      </c>
      <c r="AD385" s="133" t="str">
        <f>IF(Food!$AL384="","o",IF(ISNUMBER(Food!$AL384)=FALSE,"Bitte Bruttogewicht ohne Einheit pflegen!","x"))</f>
        <v>o</v>
      </c>
      <c r="AE385" s="133" t="str">
        <f>IF(Food!$AM384="","o",IF(ISNUMBER(Food!$AM384)=FALSE,"Bitte Länge ohne Einheit pflegen!","x"))</f>
        <v>o</v>
      </c>
      <c r="AF385" s="133" t="str">
        <f>IF(Food!$AN384="","o",IF(ISNUMBER(Food!$AN384)=FALSE,"Bitte Breite ohne Einheit pflegen!","x"))</f>
        <v>o</v>
      </c>
      <c r="AG385" s="133" t="str">
        <f>IF(Food!$AO384="","o",IF(ISNUMBER(Food!$AO384)=FALSE,"Bitte Höhe ohne Einheit pflegen!","x"))</f>
        <v>o</v>
      </c>
      <c r="AH385" s="133" t="str">
        <f>IF(Food!$BX384="","o",IF(Food!$BX384="x","x","Bitte nur 'x' für Ja pflegen!"))</f>
        <v>o</v>
      </c>
      <c r="AI385" s="133" t="str">
        <f>IF(Food!$BY384="","o",IF(ISNUMBER(Food!$BY384),"x","Bitte ausschließlich Zahlen pflegen!"))</f>
        <v>o</v>
      </c>
      <c r="AJ385" s="133" t="str">
        <f>IF(Food!$AR384="","Bitte Verpackungsart pflegen!",IF(Food!$AR384="","o",IF(ISNA(VLOOKUP(Food!$AR384,Auswahlisten!$D:$D,1,0))=FALSE,"x","Bitte Verpackungsart korrekt pflegen!")))</f>
        <v>Bitte Verpackungsart pflegen!</v>
      </c>
      <c r="AK385" s="133" t="str">
        <f>IF(Food!$AS384="","o",IF(ISNUMBER(Food!$AS384)=FALSE,"Bitte nur Anzahl der Tage pflegen!","x"))</f>
        <v>o</v>
      </c>
      <c r="AL385" s="133" t="str">
        <f>IF(Food!$AT384="","o",IF(ISNUMBER(Food!$AT384)=FALSE,"Bitte nur Anzahl der Tage pflegen!","x"))</f>
        <v>o</v>
      </c>
      <c r="AM385" s="133" t="str">
        <f>IF(Food!$AU384="","o",IF(ISNA(VLOOKUP(Food!$AU384,Auswahlisten!$H:$H,1,0))=FALSE,"x","Bitte Produktionsland korrekt pflegen!"))</f>
        <v>o</v>
      </c>
      <c r="AN385" s="133" t="str">
        <f>IF(Food!$AV384="","o",IF(ISNA(VLOOKUP(Food!$AV384,Auswahlisten!$I:$I,1,0))=FALSE,"x","Bitte Region korrekt pflegen!"))</f>
        <v>o</v>
      </c>
      <c r="AO385" s="133" t="str">
        <f>IF(Food!$AW384="","o",IF(LEN(Food!$AW384)&gt;8,"Eingabe max. 8 Zahlen!","x"))</f>
        <v>o</v>
      </c>
      <c r="AP385" s="133" t="str">
        <f>IF(Food!$CC384="","o",IF(Food!$CC384="x","x","Bitte nur 'x' für Ja pflegen!"))</f>
        <v>o</v>
      </c>
      <c r="AQ385" s="133" t="str">
        <f>IF(Food!$AY384="","o",IF(Food!$AY384="x","x","Bitte nur 'x' für Ja pflegen!"))</f>
        <v>o</v>
      </c>
      <c r="AR385" s="133" t="str">
        <f>IF(Food!$AZ384="","o",IF(Food!$AZ384="x","x","Bitte nur 'x' für Ja pflegen!"))</f>
        <v>o</v>
      </c>
      <c r="AS385" s="133" t="str">
        <f>IF(Food!$BA384="","o",IF(Food!$BA384="x","x","Bitte nur 'x' für Ja pflegen!"))</f>
        <v>o</v>
      </c>
      <c r="AT385" s="133" t="str">
        <f>IF(Food!$BB384="","o",IF(Food!$BB384="x","x","Bitte nur 'x' für Ja pflegen!"))</f>
        <v>o</v>
      </c>
      <c r="AU385" s="133" t="str">
        <f ca="1">IF(Food!$BC384="","o",IF(OR(LEFT(CELL("format",Food!$BC384),1)="S",LEFT(CELL("format",Food!$BC384),1)=".",LEFT(CELL("format",Food!$BC384),1)="F"),"x","Bitte ausschließlich Zahlen pflegen!"))</f>
        <v>o</v>
      </c>
      <c r="AV385" s="133" t="str">
        <f>IF(Food!$BD384="","o",IF(Food!$BD384="x","x","Bitte nur 'x' für Ja pflegen!"))</f>
        <v>o</v>
      </c>
      <c r="AW385" s="133" t="str">
        <f ca="1">IF(Food!$BE384="","o",IF(OR(LEFT(CELL("format",Food!$BE384),1)="S",LEFT(CELL("format",Food!$BE384),1)=".",LEFT(CELL("format",Food!$BE384),1)="F"),"x","Bitte ausschließlich Zahlen pflegen!"))</f>
        <v>o</v>
      </c>
      <c r="AX385" s="133" t="str">
        <f>IF(Food!$BF384="","o",IF(Food!$BF384="x","x","Bitte nur 'x' für Ja pflegen!"))</f>
        <v>o</v>
      </c>
      <c r="AY385" s="133" t="str">
        <f ca="1">IF(Food!$BG384="","o",IF(OR(LEFT(CELL("format",Food!$BG384),1)="S",LEFT(CELL("format",Food!$BG384),1)=".",LEFT(CELL("format",Food!$BG384),1)="F"),"x","Bitte ausschließlich Zahlen pflegen!"))</f>
        <v>o</v>
      </c>
      <c r="AZ385" s="133" t="str">
        <f>IF(Food!$BH384="","o",IF(Food!$BH384="x","x","Bitte nur 'x' für Ja pflegen!"))</f>
        <v>o</v>
      </c>
      <c r="BA385" s="133" t="str">
        <f ca="1">IF(Food!$BI384="","o",IF(OR(LEFT(CELL("format",Food!$BI384),1)="S",LEFT(CELL("format",Food!$BI384),1)=".",LEFT(CELL("format",Food!$BI384),1)="F"),"x","Bitte ausschließlich Zahlen pflegen!"))</f>
        <v>o</v>
      </c>
      <c r="BB385" s="133" t="str">
        <f>IF(Food!$BJ384="","o",IF(ISNUMBER(Food!$BJ384),"x","Bitte ausschließlich Zahlen pflegen!"))</f>
        <v>o</v>
      </c>
      <c r="BC385" s="133" t="str">
        <f ca="1">IF(Food!$BK384="","o",IF(OR(LEFT(CELL("format",Food!$BK384),1)="S",LEFT(CELL("format",Food!$BK384),1)=".",LEFT(CELL("format",Food!$BK384),1)="F"),"x","Bitte ausschließlich Zahlen pflegen!"))</f>
        <v>o</v>
      </c>
      <c r="BD385" s="133" t="str">
        <f>IF(Food!$BL384="","o",IF(ISNUMBER(Food!$BL384),"x","Bitte ausschließlich Zahlen pflegen!"))</f>
        <v>o</v>
      </c>
      <c r="BE385" s="133" t="str">
        <f>IF(Food!$BM384="","o",IF(ISNUMBER(Food!$BM384),"x","Bitte ausschließlich Zahlen pflegen!"))</f>
        <v>o</v>
      </c>
      <c r="BF385" s="133" t="str">
        <f>IF(Food!$BS384="","o",IF(ISNA(VLOOKUP(Food!$BS384,Auswahlisten!$H:$H,1,0))=FALSE,"x","Bitte Produktionsland korrekt pflegen!"))</f>
        <v>o</v>
      </c>
      <c r="BG385" s="133" t="str">
        <f>IF(Food!$BU384="","o",IF(ISNUMBER(Food!$BU384),"x","Bitte ausschließlich Zahlen pflegen!"))</f>
        <v>o</v>
      </c>
      <c r="BH385" s="133" t="str">
        <f>IF(Food!$BV384="","o",IF(ISNUMBER(Food!$BV384),"x","Bitte ausschließlich Zahlen pflegen!"))</f>
        <v>o</v>
      </c>
      <c r="BI385" s="133" t="str">
        <f>IF(Food!$BW384="","o",IF(ISNUMBER(Food!$BW384),"x","Bitte ausschließlich Zahlen pflegen!"))</f>
        <v>o</v>
      </c>
      <c r="BJ385" s="133" t="str">
        <f>IF(Food!$BZ384="","o",IF(ISNA(VLOOKUP(Food!$BZ384,Auswahlisten!$AE:$AE,1,0))=FALSE,"x","Bitte Pfandart korrekt pflegen!"))</f>
        <v>o</v>
      </c>
      <c r="BK385" s="133" t="str">
        <f>IF(Food!$CA384="","o",IF(ISNUMBER(Food!$CA384),"x","Bitte ausschließlich Zahlen pflegen!"))</f>
        <v>o</v>
      </c>
      <c r="BL385" s="133" t="str">
        <f>IF(Food!$CD384="","o",IF(ISNUMBER(Food!$CD384),"x","Bitte ausschließlich Zahlen pflegen!"))</f>
        <v>o</v>
      </c>
      <c r="BM385" s="133" t="str">
        <f>IF(Food!$CE384="","o",IF(ISNA(VLOOKUP(Food!$CE384,Auswahlisten!$A:$A,1,0))=FALSE,"x","Bitte Gewichtseinheit korrekt pflegen!"))</f>
        <v>o</v>
      </c>
      <c r="BN385" s="133" t="str">
        <f>IF(Food!$CF384="","o",IF(ISNUMBER(Food!$CF384),"x","Bitte ausschließlich Zahlen pflegen!"))</f>
        <v>o</v>
      </c>
      <c r="BO385" s="133" t="str">
        <f>IF(Food!$CG384="","o",IF(ISNUMBER(Food!$CG384),"x","Bitte ausschließlich Zahlen pflegen!"))</f>
        <v>o</v>
      </c>
      <c r="BP385" s="133" t="str">
        <f>IF(Food!$CH384="","o",IF(ISNA(VLOOKUP(Food!$CH384,Auswahlisten!$A:$A,1,0))=FALSE,"x","Bitte Gewichtseinheit korrekt pflegen!"))</f>
        <v>o</v>
      </c>
      <c r="BQ385" s="133" t="str">
        <f>IF(Food!$CI384="","o",IF(ISNA(VLOOKUP(Food!$CI384,Auswahlisten!$F:$F,1,0))=FALSE,"x","Bitte JuSchu korrekt pflegen!"))</f>
        <v>o</v>
      </c>
      <c r="BR385" s="133" t="str">
        <f>IF(Verpackung!$D384="","o",IF(ISNUMBER(Verpackung!$D384),"x","Bitte ausschließlich Zahlen pflegen!"))</f>
        <v>o</v>
      </c>
      <c r="BS385" s="133" t="str">
        <f>IF(Verpackung!$E384="","o",IF(ISNUMBER(Verpackung!$E384),"x","Bitte ausschließlich Zahlen pflegen!"))</f>
        <v>o</v>
      </c>
      <c r="BT385" s="133" t="str">
        <f>IF(Verpackung!$F384="","o",IF(ISNUMBER(Verpackung!$F384),"x","Bitte ausschließlich Zahlen pflegen!"))</f>
        <v>o</v>
      </c>
      <c r="BU385" s="133" t="str">
        <f>IF(Verpackung!$G384="","o",IF(ISNUMBER(Verpackung!$G384),"x","Bitte ausschließlich Zahlen pflegen!"))</f>
        <v>o</v>
      </c>
      <c r="BV385" s="133" t="str">
        <f>IF(Verpackung!$H384="","o",IF(ISNUMBER(Verpackung!$H384),"x","Bitte ausschließlich Zahlen pflegen!"))</f>
        <v>o</v>
      </c>
      <c r="BW385" s="133" t="str">
        <f>IF(Verpackung!$I384="","o",IF(ISNUMBER(Verpackung!$I384),"x","Bitte ausschließlich Zahlen pflegen!"))</f>
        <v>o</v>
      </c>
      <c r="BX385" s="133" t="str">
        <f>IF(Verpackung!$J384="","o",IF(ISNUMBER(Verpackung!$J384),"x","Bitte ausschließlich Zahlen pflegen!"))</f>
        <v>o</v>
      </c>
      <c r="BY385" s="133" t="str">
        <f>IF(Verpackung!$K384="","o",IF(ISNUMBER(Verpackung!$K384),"x","Bitte ausschließlich Zahlen pflegen!"))</f>
        <v>o</v>
      </c>
      <c r="BZ385" s="133" t="str">
        <f>IF('Kaufland intern'!D384="","o",IF(LEN('Kaufland intern'!D384)&gt;40,"Eingabe max. 40 Zeichen!","x"))</f>
        <v>o</v>
      </c>
      <c r="CA385" s="133" t="str">
        <f>IF('Kaufland intern'!F384="","o",IF(AND(ISNUMBER('Kaufland intern'!F384),'Kaufland intern'!F384&gt;=1000000,'Kaufland intern'!F384&lt;=9999999),"x","Bitte Eingabe prüfen!"))</f>
        <v>o</v>
      </c>
      <c r="CB385" s="133" t="str">
        <f>IF('Kaufland intern'!G384="","o",IF(LEN('Kaufland intern'!G384)&gt;18,"Eingabe max. 18 Zeichen!","x"))</f>
        <v>o</v>
      </c>
      <c r="CC385" s="133" t="str">
        <f>IF('Kaufland intern'!I384="","o",IF(LEN('Kaufland intern'!I384)&gt;3,"Eingabe max. 3 Zeichen!","x"))</f>
        <v>o</v>
      </c>
      <c r="CD385" s="133" t="str">
        <f>IF('Kaufland intern'!J384="","o",IF(LEN('Kaufland intern'!J384)&gt;6,"Eingabe max. 6 Zeichen!","x"))</f>
        <v>o</v>
      </c>
      <c r="CE385" s="133" t="str">
        <f>IF('Kaufland intern'!K384="","o",IF(LEN('Kaufland intern'!K384)&gt;4,"Eingabe max. 4 Zeichen!","x"))</f>
        <v>o</v>
      </c>
      <c r="CF385" s="133" t="str">
        <f>IF('Kaufland intern'!L384="","o",IF(ISNA(VLOOKUP('Kaufland intern'!L384,Auswahlisten!$Z:$Z,1,0))=FALSE,"x","Bitte Etikettenart korrekt pflegen!"))</f>
        <v>o</v>
      </c>
      <c r="CG385" s="133" t="str">
        <f>IF('Kaufland intern'!M384="","o",IF(LEN('Kaufland intern'!M384)&gt;20,"Eingabe max. 20 Zeichen!","x"))</f>
        <v>o</v>
      </c>
      <c r="CH385" s="133" t="str">
        <f>IF('Kaufland intern'!O384="","o",IF(LEN('Kaufland intern'!O384)&gt;20,"Eingabe max. 20 Zeichen!","x"))</f>
        <v>o</v>
      </c>
      <c r="CI385" s="133" t="str">
        <f>IF('Kaufland intern'!Q384="","o",IF(LEN('Kaufland intern'!Q384)&gt;20,"Eingabe max. 20 Zeichen!","x"))</f>
        <v>o</v>
      </c>
      <c r="CJ385" s="133" t="str">
        <f>IF('Kaufland intern'!S384="","o",IF(LEN('Kaufland intern'!S384)&gt;8,"Eingabe max. 8 Zeichen!","x"))</f>
        <v>o</v>
      </c>
      <c r="CK385" s="133" t="str">
        <f>IF('Kaufland intern'!U384="","o",IF(ISNA(VLOOKUP('Kaufland intern'!U384,Auswahlisten!$D:$D,1,0))=FALSE,"x","Bitte Verpackungsart korrekt pflegen!"))</f>
        <v>o</v>
      </c>
      <c r="CL385" s="133" t="str">
        <f>IF('Kaufland intern'!V384="","o",IF(ISNUMBER('Kaufland intern'!V384),"x","Bitte ausschließlich Zahlen pflegen!"))</f>
        <v>o</v>
      </c>
      <c r="CM385" s="133" t="str">
        <f>IF('Kaufland intern'!W384="","o",IF(ISNA(VLOOKUP('Kaufland intern'!W384,Auswahlisten!$AA:$AA,1,0))=FALSE,"x","Bitte Bezugsweg korrekt pflegen!"))</f>
        <v>o</v>
      </c>
      <c r="CN385" s="133" t="str">
        <f>IF('Kaufland intern'!X384="","o",IF(ISNA(VLOOKUP('Kaufland intern'!X384,Auswahlisten!$AB:$AB,1,0))=FALSE,"x","Bitte Bezugsvorschrift korrekt pflegen!"))</f>
        <v>o</v>
      </c>
      <c r="CO385" s="133" t="str">
        <f>IF('Kaufland intern'!Y384="","o",IF(ISNA(VLOOKUP('Kaufland intern'!Y384,Auswahlisten!$AC:$AC,1,0))=FALSE,"x","Bitte Sortimentsstufenlistung korrekt pflegen!"))</f>
        <v>o</v>
      </c>
      <c r="CP385" s="133" t="str">
        <f>IF('Kaufland intern'!Z384="","o",IF(LEN('Kaufland intern'!Z384)&lt;&gt;13,"Eingabe max. 13 Zahlen!","x"))</f>
        <v>o</v>
      </c>
      <c r="CQ385" s="133" t="str">
        <f>IF('Kaufland intern'!AA384="","o",IF(LEN('Kaufland intern'!AA384)&lt;&gt;13,"Eingabe max. 13 Zahlen!","x"))</f>
        <v>o</v>
      </c>
      <c r="CR385" s="133" t="str">
        <f>IF('Kaufland intern'!AB384="","o",IF(LEN('Kaufland intern'!AB384)&lt;&gt;13,"Eingabe max. 13 Zahlen!","x"))</f>
        <v>o</v>
      </c>
      <c r="CS385" s="133" t="str">
        <f>IF('Kaufland intern'!AC384="","o",IF('Kaufland intern'!AC384="x","x","Bitte nur 'x' für Ja pflegen!"))</f>
        <v>o</v>
      </c>
      <c r="CT385" s="133" t="str">
        <f>IF('Kaufland intern'!AD384="","o",IF('Kaufland intern'!AD384="x","x","Bitte nur 'x' für Ja pflegen!"))</f>
        <v>o</v>
      </c>
      <c r="CU385" s="133" t="str">
        <f>IF('Kaufland intern'!AE384="","o",IF('Kaufland intern'!AE384="x","x","Bitte nur 'x' für Ja pflegen!"))</f>
        <v>o</v>
      </c>
      <c r="CV385" s="133" t="str">
        <f>IF('Kaufland intern'!AF384="","o",IF('Kaufland intern'!AF384="x","x","Bitte nur 'x' für Ja pflegen!"))</f>
        <v>o</v>
      </c>
      <c r="CW385" s="133" t="str">
        <f>IF('Kaufland intern'!AG384="","o",IF('Kaufland intern'!AG384="x","x","Bitte nur 'x' für Ja pflegen!"))</f>
        <v>o</v>
      </c>
      <c r="CX385" s="133" t="str">
        <f>IF('Kaufland intern'!AH384="","o",IF('Kaufland intern'!AH384="x","x","Bitte nur 'x' für Ja pflegen!"))</f>
        <v>o</v>
      </c>
      <c r="CY385" s="133" t="str">
        <f>IF('Kaufland intern'!AI384="","o",IF(LEN('Kaufland intern'!AI384)&lt;&gt;11,"Eingabe 11 Zeichen!","x"))</f>
        <v>o</v>
      </c>
      <c r="CZ385" s="133" t="str">
        <f>IF('Kaufland intern'!AJ384="","o",IF(LEN('Kaufland intern'!AJ384)&lt;&gt;11,"Eingabe 11 Zeichen!","x"))</f>
        <v>o</v>
      </c>
      <c r="DA385" s="133" t="str">
        <f>IF('Kaufland intern'!AK384="","o",IF(LEN('Kaufland intern'!AK384)&lt;&gt;11,"Eingabe 11 Zeichen!","x"))</f>
        <v>o</v>
      </c>
      <c r="DB385" s="133" t="str">
        <f>IF('Kaufland intern'!AL384="","o",IF(LEN('Kaufland intern'!AL384)&lt;&gt;11,"Eingabe 11 Zeichen!","x"))</f>
        <v>o</v>
      </c>
      <c r="DC385" s="133" t="str">
        <f>IF('Kaufland intern'!AM384="","o",IF(LEN('Kaufland intern'!AM384)&lt;&gt;11,"Eingabe 11 Zeichen!","x"))</f>
        <v>o</v>
      </c>
      <c r="DD385" s="133" t="str">
        <f>IF('Kaufland intern'!AN384="","o",IF(LEN('Kaufland intern'!AN384)&lt;&gt;11,"Eingabe 11 Zeichen!","x"))</f>
        <v>o</v>
      </c>
    </row>
    <row r="386" spans="1:108" ht="30">
      <c r="A386" s="128">
        <f>Food!C385</f>
        <v>0</v>
      </c>
      <c r="B386" s="129">
        <f>Food!E385</f>
        <v>0</v>
      </c>
      <c r="C386" s="128">
        <f>Food!O385</f>
        <v>0</v>
      </c>
      <c r="D386" s="133" t="str">
        <f>IF(Food!$A385="","Bitte Datum pflegen!",IF(ISNUMBER(Food!$A385)=FALSE,"Bitte Datum überprüfen!","x"))</f>
        <v>Bitte Datum pflegen!</v>
      </c>
      <c r="E386" s="133" t="str">
        <f>IF(Food!$C385="","Bitte Lieferantenartikelnr. pflegen!",IF(LEN(Food!$C385)&gt;13,"Eingabe max. 13 Zeichen!","x"))</f>
        <v>Bitte Lieferantenartikelnr. pflegen!</v>
      </c>
      <c r="F386" s="133" t="str">
        <f>IF(Food!$D385="","o",IF(LEN(Food!$D385)&gt;13,"Eingabe max. 13 Zeichen!","x"))</f>
        <v>o</v>
      </c>
      <c r="G386" s="145" t="str">
        <f>IF(Food!$F385="","o",IF(ISNUMBER(Food!$F385)=FALSE,"Bitte Gewicht ohne Einheit pflegen!","x"))</f>
        <v>o</v>
      </c>
      <c r="H386" s="133" t="str">
        <f>IF(Food!$G385="","o",IF(ISNA(VLOOKUP(Food!$G385,Auswahlisten!$A:$A,1,0))=FALSE,"x","Bitte Gewichtseinheit korrekt pflegen!"))</f>
        <v>o</v>
      </c>
      <c r="I386" s="133" t="str">
        <f>IF(Food!$H385="","Bitte Steuer pflegen!",IF(OR(Food!$H385=7,Food!$H385=19),"x","Bitte nur 7 oder 19 pflegen!"))</f>
        <v>Bitte Steuer pflegen!</v>
      </c>
      <c r="J386" s="133" t="str">
        <f>IF(Food!$I385="","o",IF(Food!$I385="x","x","Bitte nur 'x' für Ja pflegen!"))</f>
        <v>o</v>
      </c>
      <c r="K386" s="145" t="str">
        <f>IF(Food!$L385="","o",IF(ISNUMBER(Food!$L385)=FALSE,"Bitte Temperatur von ohne Einheit pflegen!","x"))</f>
        <v>o</v>
      </c>
      <c r="L386" s="145" t="str">
        <f>IF(Food!$M385="","o",IF(ISNUMBER(Food!$M385)=FALSE,"Bitte Temperatur bis ohne Einheit pflegen!","x"))</f>
        <v>o</v>
      </c>
      <c r="M386" s="133" t="str">
        <f>IF(Food!$J385="","o",IF(Food!$J385="x","x","Bitte nur 'x' für Ja pflegen!"))</f>
        <v>o</v>
      </c>
      <c r="N386" s="133" t="str">
        <f>IF(Food!$P385="","Bitte Bruttogewicht pflegen!",IF(ISNUMBER(Food!$P385)=FALSE,"Bitte Bruttogwicht ohne Einheit pflegen!","x"))</f>
        <v>Bitte Bruttogewicht pflegen!</v>
      </c>
      <c r="O386" s="133" t="str">
        <f>IF(Food!$Q385="","Bitte Länge pflegen!",IF(ISNUMBER(Food!$Q385)=FALSE,"Bitte Länge ohne Einheit pflegen!","x"))</f>
        <v>Bitte Länge pflegen!</v>
      </c>
      <c r="P386" s="133" t="str">
        <f>IF(Food!$R385="","Bitte Breite pflegen!",IF(ISNUMBER(Food!$R385)=FALSE,"Bitte Breite ohne Einheit pflegen!","x"))</f>
        <v>Bitte Breite pflegen!</v>
      </c>
      <c r="Q386" s="133" t="str">
        <f>IF(Food!$S385="","Bitte Höhe pflegen!",IF(ISNUMBER(Food!$S385)=FALSE,"Bitte Höhe ohne Einheit pflegen!","x"))</f>
        <v>Bitte Höhe pflegen!</v>
      </c>
      <c r="R386" s="133" t="str">
        <f>IF(Food!$V385="","o",IF(ISNUMBER(Food!$V385)=FALSE,"Bitte Bruttogewicht ohne Einheit pflegen!","x"))</f>
        <v>o</v>
      </c>
      <c r="S386" s="133" t="str">
        <f>IF(Food!$W385="","o",IF(ISNUMBER(Food!$W385)=FALSE,"Bitte Länge ohne Einheit pflegen!","x"))</f>
        <v>o</v>
      </c>
      <c r="T386" s="133" t="str">
        <f>IF(Food!$X385="","o",IF(ISNUMBER(Food!$X385)=FALSE,"Bitte Länge ohne Einheit pflegen!","x"))</f>
        <v>o</v>
      </c>
      <c r="U386" s="133" t="str">
        <f>IF(Food!$Y385="","o",IF(ISNUMBER(Food!$Y385)=FALSE,"Bitte Länge ohne Einheit pflegen!","x"))</f>
        <v>o</v>
      </c>
      <c r="V386" s="133" t="str">
        <f>IF(Food!$AB385="","o",IF(ISNUMBER(Food!$AB385)=FALSE,"Bitte Bruttogewicht ohne Einheit pflegen!","x"))</f>
        <v>o</v>
      </c>
      <c r="W386" s="133" t="str">
        <f>IF(Food!$AC385="","o",IF(ISNUMBER(Food!$AC385)=FALSE,"Bitte Länge ohne Einheit pflegen!","x"))</f>
        <v>o</v>
      </c>
      <c r="X386" s="133" t="str">
        <f>IF(Food!$AD385="","o",IF(ISNUMBER(Food!$AD385)=FALSE,"Bitte Breite ohne Einheit pflegen!","x"))</f>
        <v>o</v>
      </c>
      <c r="Y386" s="133" t="str">
        <f>IF(Food!$AE385="","o",IF(ISNUMBER(Food!$AE385)=FALSE,"Bitte Höhe ohne Einheit pflegen!","x"))</f>
        <v>o</v>
      </c>
      <c r="Z386" s="133" t="str">
        <f>IF(Food!$AG385="","o",IF(ISNUMBER(Food!$AG385)=FALSE,"Bitte Bruttogewicht ohne Einheit pflegen!","x"))</f>
        <v>o</v>
      </c>
      <c r="AA386" s="133" t="str">
        <f>IF(Food!$AH385="","o",IF(ISNUMBER(Food!$AH385)=FALSE,"Bitte Länge ohne Einheit pflegen!","x"))</f>
        <v>o</v>
      </c>
      <c r="AB386" s="133" t="str">
        <f>IF(Food!$AI385="","o",IF(ISNUMBER(Food!$AI385)=FALSE,"Bitte Breite ohne Einheit pflegen!","x"))</f>
        <v>o</v>
      </c>
      <c r="AC386" s="133" t="str">
        <f>IF(Food!$AJ385="","o",IF(ISNUMBER(Food!$AJ385)=FALSE,"Bitte Höhe ohne Einheit pflegen!","x"))</f>
        <v>o</v>
      </c>
      <c r="AD386" s="133" t="str">
        <f>IF(Food!$AL385="","o",IF(ISNUMBER(Food!$AL385)=FALSE,"Bitte Bruttogewicht ohne Einheit pflegen!","x"))</f>
        <v>o</v>
      </c>
      <c r="AE386" s="133" t="str">
        <f>IF(Food!$AM385="","o",IF(ISNUMBER(Food!$AM385)=FALSE,"Bitte Länge ohne Einheit pflegen!","x"))</f>
        <v>o</v>
      </c>
      <c r="AF386" s="133" t="str">
        <f>IF(Food!$AN385="","o",IF(ISNUMBER(Food!$AN385)=FALSE,"Bitte Breite ohne Einheit pflegen!","x"))</f>
        <v>o</v>
      </c>
      <c r="AG386" s="133" t="str">
        <f>IF(Food!$AO385="","o",IF(ISNUMBER(Food!$AO385)=FALSE,"Bitte Höhe ohne Einheit pflegen!","x"))</f>
        <v>o</v>
      </c>
      <c r="AH386" s="133" t="str">
        <f>IF(Food!$BX385="","o",IF(Food!$BX385="x","x","Bitte nur 'x' für Ja pflegen!"))</f>
        <v>o</v>
      </c>
      <c r="AI386" s="133" t="str">
        <f>IF(Food!$BY385="","o",IF(ISNUMBER(Food!$BY385),"x","Bitte ausschließlich Zahlen pflegen!"))</f>
        <v>o</v>
      </c>
      <c r="AJ386" s="133" t="str">
        <f>IF(Food!$AR385="","Bitte Verpackungsart pflegen!",IF(Food!$AR385="","o",IF(ISNA(VLOOKUP(Food!$AR385,Auswahlisten!$D:$D,1,0))=FALSE,"x","Bitte Verpackungsart korrekt pflegen!")))</f>
        <v>Bitte Verpackungsart pflegen!</v>
      </c>
      <c r="AK386" s="133" t="str">
        <f>IF(Food!$AS385="","o",IF(ISNUMBER(Food!$AS385)=FALSE,"Bitte nur Anzahl der Tage pflegen!","x"))</f>
        <v>o</v>
      </c>
      <c r="AL386" s="133" t="str">
        <f>IF(Food!$AT385="","o",IF(ISNUMBER(Food!$AT385)=FALSE,"Bitte nur Anzahl der Tage pflegen!","x"))</f>
        <v>o</v>
      </c>
      <c r="AM386" s="133" t="str">
        <f>IF(Food!$AU385="","o",IF(ISNA(VLOOKUP(Food!$AU385,Auswahlisten!$H:$H,1,0))=FALSE,"x","Bitte Produktionsland korrekt pflegen!"))</f>
        <v>o</v>
      </c>
      <c r="AN386" s="133" t="str">
        <f>IF(Food!$AV385="","o",IF(ISNA(VLOOKUP(Food!$AV385,Auswahlisten!$I:$I,1,0))=FALSE,"x","Bitte Region korrekt pflegen!"))</f>
        <v>o</v>
      </c>
      <c r="AO386" s="133" t="str">
        <f>IF(Food!$AW385="","o",IF(LEN(Food!$AW385)&gt;8,"Eingabe max. 8 Zahlen!","x"))</f>
        <v>o</v>
      </c>
      <c r="AP386" s="133" t="str">
        <f>IF(Food!$CC385="","o",IF(Food!$CC385="x","x","Bitte nur 'x' für Ja pflegen!"))</f>
        <v>o</v>
      </c>
      <c r="AQ386" s="133" t="str">
        <f>IF(Food!$AY385="","o",IF(Food!$AY385="x","x","Bitte nur 'x' für Ja pflegen!"))</f>
        <v>o</v>
      </c>
      <c r="AR386" s="133" t="str">
        <f>IF(Food!$AZ385="","o",IF(Food!$AZ385="x","x","Bitte nur 'x' für Ja pflegen!"))</f>
        <v>o</v>
      </c>
      <c r="AS386" s="133" t="str">
        <f>IF(Food!$BA385="","o",IF(Food!$BA385="x","x","Bitte nur 'x' für Ja pflegen!"))</f>
        <v>o</v>
      </c>
      <c r="AT386" s="133" t="str">
        <f>IF(Food!$BB385="","o",IF(Food!$BB385="x","x","Bitte nur 'x' für Ja pflegen!"))</f>
        <v>o</v>
      </c>
      <c r="AU386" s="133" t="str">
        <f ca="1">IF(Food!$BC385="","o",IF(OR(LEFT(CELL("format",Food!$BC385),1)="S",LEFT(CELL("format",Food!$BC385),1)=".",LEFT(CELL("format",Food!$BC385),1)="F"),"x","Bitte ausschließlich Zahlen pflegen!"))</f>
        <v>o</v>
      </c>
      <c r="AV386" s="133" t="str">
        <f>IF(Food!$BD385="","o",IF(Food!$BD385="x","x","Bitte nur 'x' für Ja pflegen!"))</f>
        <v>o</v>
      </c>
      <c r="AW386" s="133" t="str">
        <f ca="1">IF(Food!$BE385="","o",IF(OR(LEFT(CELL("format",Food!$BE385),1)="S",LEFT(CELL("format",Food!$BE385),1)=".",LEFT(CELL("format",Food!$BE385),1)="F"),"x","Bitte ausschließlich Zahlen pflegen!"))</f>
        <v>o</v>
      </c>
      <c r="AX386" s="133" t="str">
        <f>IF(Food!$BF385="","o",IF(Food!$BF385="x","x","Bitte nur 'x' für Ja pflegen!"))</f>
        <v>o</v>
      </c>
      <c r="AY386" s="133" t="str">
        <f ca="1">IF(Food!$BG385="","o",IF(OR(LEFT(CELL("format",Food!$BG385),1)="S",LEFT(CELL("format",Food!$BG385),1)=".",LEFT(CELL("format",Food!$BG385),1)="F"),"x","Bitte ausschließlich Zahlen pflegen!"))</f>
        <v>o</v>
      </c>
      <c r="AZ386" s="133" t="str">
        <f>IF(Food!$BH385="","o",IF(Food!$BH385="x","x","Bitte nur 'x' für Ja pflegen!"))</f>
        <v>o</v>
      </c>
      <c r="BA386" s="133" t="str">
        <f ca="1">IF(Food!$BI385="","o",IF(OR(LEFT(CELL("format",Food!$BI385),1)="S",LEFT(CELL("format",Food!$BI385),1)=".",LEFT(CELL("format",Food!$BI385),1)="F"),"x","Bitte ausschließlich Zahlen pflegen!"))</f>
        <v>o</v>
      </c>
      <c r="BB386" s="133" t="str">
        <f>IF(Food!$BJ385="","o",IF(ISNUMBER(Food!$BJ385),"x","Bitte ausschließlich Zahlen pflegen!"))</f>
        <v>o</v>
      </c>
      <c r="BC386" s="133" t="str">
        <f ca="1">IF(Food!$BK385="","o",IF(OR(LEFT(CELL("format",Food!$BK385),1)="S",LEFT(CELL("format",Food!$BK385),1)=".",LEFT(CELL("format",Food!$BK385),1)="F"),"x","Bitte ausschließlich Zahlen pflegen!"))</f>
        <v>o</v>
      </c>
      <c r="BD386" s="133" t="str">
        <f>IF(Food!$BL385="","o",IF(ISNUMBER(Food!$BL385),"x","Bitte ausschließlich Zahlen pflegen!"))</f>
        <v>o</v>
      </c>
      <c r="BE386" s="133" t="str">
        <f>IF(Food!$BM385="","o",IF(ISNUMBER(Food!$BM385),"x","Bitte ausschließlich Zahlen pflegen!"))</f>
        <v>o</v>
      </c>
      <c r="BF386" s="133" t="str">
        <f>IF(Food!$BS385="","o",IF(ISNA(VLOOKUP(Food!$BS385,Auswahlisten!$H:$H,1,0))=FALSE,"x","Bitte Produktionsland korrekt pflegen!"))</f>
        <v>o</v>
      </c>
      <c r="BG386" s="133" t="str">
        <f>IF(Food!$BU385="","o",IF(ISNUMBER(Food!$BU385),"x","Bitte ausschließlich Zahlen pflegen!"))</f>
        <v>o</v>
      </c>
      <c r="BH386" s="133" t="str">
        <f>IF(Food!$BV385="","o",IF(ISNUMBER(Food!$BV385),"x","Bitte ausschließlich Zahlen pflegen!"))</f>
        <v>o</v>
      </c>
      <c r="BI386" s="133" t="str">
        <f>IF(Food!$BW385="","o",IF(ISNUMBER(Food!$BW385),"x","Bitte ausschließlich Zahlen pflegen!"))</f>
        <v>o</v>
      </c>
      <c r="BJ386" s="133" t="str">
        <f>IF(Food!$BZ385="","o",IF(ISNA(VLOOKUP(Food!$BZ385,Auswahlisten!$AE:$AE,1,0))=FALSE,"x","Bitte Pfandart korrekt pflegen!"))</f>
        <v>o</v>
      </c>
      <c r="BK386" s="133" t="str">
        <f>IF(Food!$CA385="","o",IF(ISNUMBER(Food!$CA385),"x","Bitte ausschließlich Zahlen pflegen!"))</f>
        <v>o</v>
      </c>
      <c r="BL386" s="133" t="str">
        <f>IF(Food!$CD385="","o",IF(ISNUMBER(Food!$CD385),"x","Bitte ausschließlich Zahlen pflegen!"))</f>
        <v>o</v>
      </c>
      <c r="BM386" s="133" t="str">
        <f>IF(Food!$CE385="","o",IF(ISNA(VLOOKUP(Food!$CE385,Auswahlisten!$A:$A,1,0))=FALSE,"x","Bitte Gewichtseinheit korrekt pflegen!"))</f>
        <v>o</v>
      </c>
      <c r="BN386" s="133" t="str">
        <f>IF(Food!$CF385="","o",IF(ISNUMBER(Food!$CF385),"x","Bitte ausschließlich Zahlen pflegen!"))</f>
        <v>o</v>
      </c>
      <c r="BO386" s="133" t="str">
        <f>IF(Food!$CG385="","o",IF(ISNUMBER(Food!$CG385),"x","Bitte ausschließlich Zahlen pflegen!"))</f>
        <v>o</v>
      </c>
      <c r="BP386" s="133" t="str">
        <f>IF(Food!$CH385="","o",IF(ISNA(VLOOKUP(Food!$CH385,Auswahlisten!$A:$A,1,0))=FALSE,"x","Bitte Gewichtseinheit korrekt pflegen!"))</f>
        <v>o</v>
      </c>
      <c r="BQ386" s="133" t="str">
        <f>IF(Food!$CI385="","o",IF(ISNA(VLOOKUP(Food!$CI385,Auswahlisten!$F:$F,1,0))=FALSE,"x","Bitte JuSchu korrekt pflegen!"))</f>
        <v>o</v>
      </c>
      <c r="BR386" s="133" t="str">
        <f>IF(Verpackung!$D385="","o",IF(ISNUMBER(Verpackung!$D385),"x","Bitte ausschließlich Zahlen pflegen!"))</f>
        <v>o</v>
      </c>
      <c r="BS386" s="133" t="str">
        <f>IF(Verpackung!$E385="","o",IF(ISNUMBER(Verpackung!$E385),"x","Bitte ausschließlich Zahlen pflegen!"))</f>
        <v>o</v>
      </c>
      <c r="BT386" s="133" t="str">
        <f>IF(Verpackung!$F385="","o",IF(ISNUMBER(Verpackung!$F385),"x","Bitte ausschließlich Zahlen pflegen!"))</f>
        <v>o</v>
      </c>
      <c r="BU386" s="133" t="str">
        <f>IF(Verpackung!$G385="","o",IF(ISNUMBER(Verpackung!$G385),"x","Bitte ausschließlich Zahlen pflegen!"))</f>
        <v>o</v>
      </c>
      <c r="BV386" s="133" t="str">
        <f>IF(Verpackung!$H385="","o",IF(ISNUMBER(Verpackung!$H385),"x","Bitte ausschließlich Zahlen pflegen!"))</f>
        <v>o</v>
      </c>
      <c r="BW386" s="133" t="str">
        <f>IF(Verpackung!$I385="","o",IF(ISNUMBER(Verpackung!$I385),"x","Bitte ausschließlich Zahlen pflegen!"))</f>
        <v>o</v>
      </c>
      <c r="BX386" s="133" t="str">
        <f>IF(Verpackung!$J385="","o",IF(ISNUMBER(Verpackung!$J385),"x","Bitte ausschließlich Zahlen pflegen!"))</f>
        <v>o</v>
      </c>
      <c r="BY386" s="133" t="str">
        <f>IF(Verpackung!$K385="","o",IF(ISNUMBER(Verpackung!$K385),"x","Bitte ausschließlich Zahlen pflegen!"))</f>
        <v>o</v>
      </c>
      <c r="BZ386" s="133" t="str">
        <f>IF('Kaufland intern'!D385="","o",IF(LEN('Kaufland intern'!D385)&gt;40,"Eingabe max. 40 Zeichen!","x"))</f>
        <v>o</v>
      </c>
      <c r="CA386" s="133" t="str">
        <f>IF('Kaufland intern'!F385="","o",IF(AND(ISNUMBER('Kaufland intern'!F385),'Kaufland intern'!F385&gt;=1000000,'Kaufland intern'!F385&lt;=9999999),"x","Bitte Eingabe prüfen!"))</f>
        <v>o</v>
      </c>
      <c r="CB386" s="133" t="str">
        <f>IF('Kaufland intern'!G385="","o",IF(LEN('Kaufland intern'!G385)&gt;18,"Eingabe max. 18 Zeichen!","x"))</f>
        <v>o</v>
      </c>
      <c r="CC386" s="133" t="str">
        <f>IF('Kaufland intern'!I385="","o",IF(LEN('Kaufland intern'!I385)&gt;3,"Eingabe max. 3 Zeichen!","x"))</f>
        <v>o</v>
      </c>
      <c r="CD386" s="133" t="str">
        <f>IF('Kaufland intern'!J385="","o",IF(LEN('Kaufland intern'!J385)&gt;6,"Eingabe max. 6 Zeichen!","x"))</f>
        <v>o</v>
      </c>
      <c r="CE386" s="133" t="str">
        <f>IF('Kaufland intern'!K385="","o",IF(LEN('Kaufland intern'!K385)&gt;4,"Eingabe max. 4 Zeichen!","x"))</f>
        <v>o</v>
      </c>
      <c r="CF386" s="133" t="str">
        <f>IF('Kaufland intern'!L385="","o",IF(ISNA(VLOOKUP('Kaufland intern'!L385,Auswahlisten!$Z:$Z,1,0))=FALSE,"x","Bitte Etikettenart korrekt pflegen!"))</f>
        <v>o</v>
      </c>
      <c r="CG386" s="133" t="str">
        <f>IF('Kaufland intern'!M385="","o",IF(LEN('Kaufland intern'!M385)&gt;20,"Eingabe max. 20 Zeichen!","x"))</f>
        <v>o</v>
      </c>
      <c r="CH386" s="133" t="str">
        <f>IF('Kaufland intern'!O385="","o",IF(LEN('Kaufland intern'!O385)&gt;20,"Eingabe max. 20 Zeichen!","x"))</f>
        <v>o</v>
      </c>
      <c r="CI386" s="133" t="str">
        <f>IF('Kaufland intern'!Q385="","o",IF(LEN('Kaufland intern'!Q385)&gt;20,"Eingabe max. 20 Zeichen!","x"))</f>
        <v>o</v>
      </c>
      <c r="CJ386" s="133" t="str">
        <f>IF('Kaufland intern'!S385="","o",IF(LEN('Kaufland intern'!S385)&gt;8,"Eingabe max. 8 Zeichen!","x"))</f>
        <v>o</v>
      </c>
      <c r="CK386" s="133" t="str">
        <f>IF('Kaufland intern'!U385="","o",IF(ISNA(VLOOKUP('Kaufland intern'!U385,Auswahlisten!$D:$D,1,0))=FALSE,"x","Bitte Verpackungsart korrekt pflegen!"))</f>
        <v>o</v>
      </c>
      <c r="CL386" s="133" t="str">
        <f>IF('Kaufland intern'!V385="","o",IF(ISNUMBER('Kaufland intern'!V385),"x","Bitte ausschließlich Zahlen pflegen!"))</f>
        <v>o</v>
      </c>
      <c r="CM386" s="133" t="str">
        <f>IF('Kaufland intern'!W385="","o",IF(ISNA(VLOOKUP('Kaufland intern'!W385,Auswahlisten!$AA:$AA,1,0))=FALSE,"x","Bitte Bezugsweg korrekt pflegen!"))</f>
        <v>o</v>
      </c>
      <c r="CN386" s="133" t="str">
        <f>IF('Kaufland intern'!X385="","o",IF(ISNA(VLOOKUP('Kaufland intern'!X385,Auswahlisten!$AB:$AB,1,0))=FALSE,"x","Bitte Bezugsvorschrift korrekt pflegen!"))</f>
        <v>o</v>
      </c>
      <c r="CO386" s="133" t="str">
        <f>IF('Kaufland intern'!Y385="","o",IF(ISNA(VLOOKUP('Kaufland intern'!Y385,Auswahlisten!$AC:$AC,1,0))=FALSE,"x","Bitte Sortimentsstufenlistung korrekt pflegen!"))</f>
        <v>o</v>
      </c>
      <c r="CP386" s="133" t="str">
        <f>IF('Kaufland intern'!Z385="","o",IF(LEN('Kaufland intern'!Z385)&lt;&gt;13,"Eingabe max. 13 Zahlen!","x"))</f>
        <v>o</v>
      </c>
      <c r="CQ386" s="133" t="str">
        <f>IF('Kaufland intern'!AA385="","o",IF(LEN('Kaufland intern'!AA385)&lt;&gt;13,"Eingabe max. 13 Zahlen!","x"))</f>
        <v>o</v>
      </c>
      <c r="CR386" s="133" t="str">
        <f>IF('Kaufland intern'!AB385="","o",IF(LEN('Kaufland intern'!AB385)&lt;&gt;13,"Eingabe max. 13 Zahlen!","x"))</f>
        <v>o</v>
      </c>
      <c r="CS386" s="133" t="str">
        <f>IF('Kaufland intern'!AC385="","o",IF('Kaufland intern'!AC385="x","x","Bitte nur 'x' für Ja pflegen!"))</f>
        <v>o</v>
      </c>
      <c r="CT386" s="133" t="str">
        <f>IF('Kaufland intern'!AD385="","o",IF('Kaufland intern'!AD385="x","x","Bitte nur 'x' für Ja pflegen!"))</f>
        <v>o</v>
      </c>
      <c r="CU386" s="133" t="str">
        <f>IF('Kaufland intern'!AE385="","o",IF('Kaufland intern'!AE385="x","x","Bitte nur 'x' für Ja pflegen!"))</f>
        <v>o</v>
      </c>
      <c r="CV386" s="133" t="str">
        <f>IF('Kaufland intern'!AF385="","o",IF('Kaufland intern'!AF385="x","x","Bitte nur 'x' für Ja pflegen!"))</f>
        <v>o</v>
      </c>
      <c r="CW386" s="133" t="str">
        <f>IF('Kaufland intern'!AG385="","o",IF('Kaufland intern'!AG385="x","x","Bitte nur 'x' für Ja pflegen!"))</f>
        <v>o</v>
      </c>
      <c r="CX386" s="133" t="str">
        <f>IF('Kaufland intern'!AH385="","o",IF('Kaufland intern'!AH385="x","x","Bitte nur 'x' für Ja pflegen!"))</f>
        <v>o</v>
      </c>
      <c r="CY386" s="133" t="str">
        <f>IF('Kaufland intern'!AI385="","o",IF(LEN('Kaufland intern'!AI385)&lt;&gt;11,"Eingabe 11 Zeichen!","x"))</f>
        <v>o</v>
      </c>
      <c r="CZ386" s="133" t="str">
        <f>IF('Kaufland intern'!AJ385="","o",IF(LEN('Kaufland intern'!AJ385)&lt;&gt;11,"Eingabe 11 Zeichen!","x"))</f>
        <v>o</v>
      </c>
      <c r="DA386" s="133" t="str">
        <f>IF('Kaufland intern'!AK385="","o",IF(LEN('Kaufland intern'!AK385)&lt;&gt;11,"Eingabe 11 Zeichen!","x"))</f>
        <v>o</v>
      </c>
      <c r="DB386" s="133" t="str">
        <f>IF('Kaufland intern'!AL385="","o",IF(LEN('Kaufland intern'!AL385)&lt;&gt;11,"Eingabe 11 Zeichen!","x"))</f>
        <v>o</v>
      </c>
      <c r="DC386" s="133" t="str">
        <f>IF('Kaufland intern'!AM385="","o",IF(LEN('Kaufland intern'!AM385)&lt;&gt;11,"Eingabe 11 Zeichen!","x"))</f>
        <v>o</v>
      </c>
      <c r="DD386" s="133" t="str">
        <f>IF('Kaufland intern'!AN385="","o",IF(LEN('Kaufland intern'!AN385)&lt;&gt;11,"Eingabe 11 Zeichen!","x"))</f>
        <v>o</v>
      </c>
    </row>
    <row r="387" spans="1:108" ht="30">
      <c r="A387" s="128">
        <f>Food!C386</f>
        <v>0</v>
      </c>
      <c r="B387" s="129">
        <f>Food!E386</f>
        <v>0</v>
      </c>
      <c r="C387" s="128">
        <f>Food!O386</f>
        <v>0</v>
      </c>
      <c r="D387" s="133" t="str">
        <f>IF(Food!$A386="","Bitte Datum pflegen!",IF(ISNUMBER(Food!$A386)=FALSE,"Bitte Datum überprüfen!","x"))</f>
        <v>Bitte Datum pflegen!</v>
      </c>
      <c r="E387" s="133" t="str">
        <f>IF(Food!$C386="","Bitte Lieferantenartikelnr. pflegen!",IF(LEN(Food!$C386)&gt;13,"Eingabe max. 13 Zeichen!","x"))</f>
        <v>Bitte Lieferantenartikelnr. pflegen!</v>
      </c>
      <c r="F387" s="133" t="str">
        <f>IF(Food!$D386="","o",IF(LEN(Food!$D386)&gt;13,"Eingabe max. 13 Zeichen!","x"))</f>
        <v>o</v>
      </c>
      <c r="G387" s="145" t="str">
        <f>IF(Food!$F386="","o",IF(ISNUMBER(Food!$F386)=FALSE,"Bitte Gewicht ohne Einheit pflegen!","x"))</f>
        <v>o</v>
      </c>
      <c r="H387" s="133" t="str">
        <f>IF(Food!$G386="","o",IF(ISNA(VLOOKUP(Food!$G386,Auswahlisten!$A:$A,1,0))=FALSE,"x","Bitte Gewichtseinheit korrekt pflegen!"))</f>
        <v>o</v>
      </c>
      <c r="I387" s="133" t="str">
        <f>IF(Food!$H386="","Bitte Steuer pflegen!",IF(OR(Food!$H386=7,Food!$H386=19),"x","Bitte nur 7 oder 19 pflegen!"))</f>
        <v>Bitte Steuer pflegen!</v>
      </c>
      <c r="J387" s="133" t="str">
        <f>IF(Food!$I386="","o",IF(Food!$I386="x","x","Bitte nur 'x' für Ja pflegen!"))</f>
        <v>o</v>
      </c>
      <c r="K387" s="145" t="str">
        <f>IF(Food!$L386="","o",IF(ISNUMBER(Food!$L386)=FALSE,"Bitte Temperatur von ohne Einheit pflegen!","x"))</f>
        <v>o</v>
      </c>
      <c r="L387" s="145" t="str">
        <f>IF(Food!$M386="","o",IF(ISNUMBER(Food!$M386)=FALSE,"Bitte Temperatur bis ohne Einheit pflegen!","x"))</f>
        <v>o</v>
      </c>
      <c r="M387" s="133" t="str">
        <f>IF(Food!$J386="","o",IF(Food!$J386="x","x","Bitte nur 'x' für Ja pflegen!"))</f>
        <v>o</v>
      </c>
      <c r="N387" s="133" t="str">
        <f>IF(Food!$P386="","Bitte Bruttogewicht pflegen!",IF(ISNUMBER(Food!$P386)=FALSE,"Bitte Bruttogwicht ohne Einheit pflegen!","x"))</f>
        <v>Bitte Bruttogewicht pflegen!</v>
      </c>
      <c r="O387" s="133" t="str">
        <f>IF(Food!$Q386="","Bitte Länge pflegen!",IF(ISNUMBER(Food!$Q386)=FALSE,"Bitte Länge ohne Einheit pflegen!","x"))</f>
        <v>Bitte Länge pflegen!</v>
      </c>
      <c r="P387" s="133" t="str">
        <f>IF(Food!$R386="","Bitte Breite pflegen!",IF(ISNUMBER(Food!$R386)=FALSE,"Bitte Breite ohne Einheit pflegen!","x"))</f>
        <v>Bitte Breite pflegen!</v>
      </c>
      <c r="Q387" s="133" t="str">
        <f>IF(Food!$S386="","Bitte Höhe pflegen!",IF(ISNUMBER(Food!$S386)=FALSE,"Bitte Höhe ohne Einheit pflegen!","x"))</f>
        <v>Bitte Höhe pflegen!</v>
      </c>
      <c r="R387" s="133" t="str">
        <f>IF(Food!$V386="","o",IF(ISNUMBER(Food!$V386)=FALSE,"Bitte Bruttogewicht ohne Einheit pflegen!","x"))</f>
        <v>o</v>
      </c>
      <c r="S387" s="133" t="str">
        <f>IF(Food!$W386="","o",IF(ISNUMBER(Food!$W386)=FALSE,"Bitte Länge ohne Einheit pflegen!","x"))</f>
        <v>o</v>
      </c>
      <c r="T387" s="133" t="str">
        <f>IF(Food!$X386="","o",IF(ISNUMBER(Food!$X386)=FALSE,"Bitte Länge ohne Einheit pflegen!","x"))</f>
        <v>o</v>
      </c>
      <c r="U387" s="133" t="str">
        <f>IF(Food!$Y386="","o",IF(ISNUMBER(Food!$Y386)=FALSE,"Bitte Länge ohne Einheit pflegen!","x"))</f>
        <v>o</v>
      </c>
      <c r="V387" s="133" t="str">
        <f>IF(Food!$AB386="","o",IF(ISNUMBER(Food!$AB386)=FALSE,"Bitte Bruttogewicht ohne Einheit pflegen!","x"))</f>
        <v>o</v>
      </c>
      <c r="W387" s="133" t="str">
        <f>IF(Food!$AC386="","o",IF(ISNUMBER(Food!$AC386)=FALSE,"Bitte Länge ohne Einheit pflegen!","x"))</f>
        <v>o</v>
      </c>
      <c r="X387" s="133" t="str">
        <f>IF(Food!$AD386="","o",IF(ISNUMBER(Food!$AD386)=FALSE,"Bitte Breite ohne Einheit pflegen!","x"))</f>
        <v>o</v>
      </c>
      <c r="Y387" s="133" t="str">
        <f>IF(Food!$AE386="","o",IF(ISNUMBER(Food!$AE386)=FALSE,"Bitte Höhe ohne Einheit pflegen!","x"))</f>
        <v>o</v>
      </c>
      <c r="Z387" s="133" t="str">
        <f>IF(Food!$AG386="","o",IF(ISNUMBER(Food!$AG386)=FALSE,"Bitte Bruttogewicht ohne Einheit pflegen!","x"))</f>
        <v>o</v>
      </c>
      <c r="AA387" s="133" t="str">
        <f>IF(Food!$AH386="","o",IF(ISNUMBER(Food!$AH386)=FALSE,"Bitte Länge ohne Einheit pflegen!","x"))</f>
        <v>o</v>
      </c>
      <c r="AB387" s="133" t="str">
        <f>IF(Food!$AI386="","o",IF(ISNUMBER(Food!$AI386)=FALSE,"Bitte Breite ohne Einheit pflegen!","x"))</f>
        <v>o</v>
      </c>
      <c r="AC387" s="133" t="str">
        <f>IF(Food!$AJ386="","o",IF(ISNUMBER(Food!$AJ386)=FALSE,"Bitte Höhe ohne Einheit pflegen!","x"))</f>
        <v>o</v>
      </c>
      <c r="AD387" s="133" t="str">
        <f>IF(Food!$AL386="","o",IF(ISNUMBER(Food!$AL386)=FALSE,"Bitte Bruttogewicht ohne Einheit pflegen!","x"))</f>
        <v>o</v>
      </c>
      <c r="AE387" s="133" t="str">
        <f>IF(Food!$AM386="","o",IF(ISNUMBER(Food!$AM386)=FALSE,"Bitte Länge ohne Einheit pflegen!","x"))</f>
        <v>o</v>
      </c>
      <c r="AF387" s="133" t="str">
        <f>IF(Food!$AN386="","o",IF(ISNUMBER(Food!$AN386)=FALSE,"Bitte Breite ohne Einheit pflegen!","x"))</f>
        <v>o</v>
      </c>
      <c r="AG387" s="133" t="str">
        <f>IF(Food!$AO386="","o",IF(ISNUMBER(Food!$AO386)=FALSE,"Bitte Höhe ohne Einheit pflegen!","x"))</f>
        <v>o</v>
      </c>
      <c r="AH387" s="133" t="str">
        <f>IF(Food!$BX386="","o",IF(Food!$BX386="x","x","Bitte nur 'x' für Ja pflegen!"))</f>
        <v>o</v>
      </c>
      <c r="AI387" s="133" t="str">
        <f>IF(Food!$BY386="","o",IF(ISNUMBER(Food!$BY386),"x","Bitte ausschließlich Zahlen pflegen!"))</f>
        <v>o</v>
      </c>
      <c r="AJ387" s="133" t="str">
        <f>IF(Food!$AR386="","Bitte Verpackungsart pflegen!",IF(Food!$AR386="","o",IF(ISNA(VLOOKUP(Food!$AR386,Auswahlisten!$D:$D,1,0))=FALSE,"x","Bitte Verpackungsart korrekt pflegen!")))</f>
        <v>Bitte Verpackungsart pflegen!</v>
      </c>
      <c r="AK387" s="133" t="str">
        <f>IF(Food!$AS386="","o",IF(ISNUMBER(Food!$AS386)=FALSE,"Bitte nur Anzahl der Tage pflegen!","x"))</f>
        <v>o</v>
      </c>
      <c r="AL387" s="133" t="str">
        <f>IF(Food!$AT386="","o",IF(ISNUMBER(Food!$AT386)=FALSE,"Bitte nur Anzahl der Tage pflegen!","x"))</f>
        <v>o</v>
      </c>
      <c r="AM387" s="133" t="str">
        <f>IF(Food!$AU386="","o",IF(ISNA(VLOOKUP(Food!$AU386,Auswahlisten!$H:$H,1,0))=FALSE,"x","Bitte Produktionsland korrekt pflegen!"))</f>
        <v>o</v>
      </c>
      <c r="AN387" s="133" t="str">
        <f>IF(Food!$AV386="","o",IF(ISNA(VLOOKUP(Food!$AV386,Auswahlisten!$I:$I,1,0))=FALSE,"x","Bitte Region korrekt pflegen!"))</f>
        <v>o</v>
      </c>
      <c r="AO387" s="133" t="str">
        <f>IF(Food!$AW386="","o",IF(LEN(Food!$AW386)&gt;8,"Eingabe max. 8 Zahlen!","x"))</f>
        <v>o</v>
      </c>
      <c r="AP387" s="133" t="str">
        <f>IF(Food!$CC386="","o",IF(Food!$CC386="x","x","Bitte nur 'x' für Ja pflegen!"))</f>
        <v>o</v>
      </c>
      <c r="AQ387" s="133" t="str">
        <f>IF(Food!$AY386="","o",IF(Food!$AY386="x","x","Bitte nur 'x' für Ja pflegen!"))</f>
        <v>o</v>
      </c>
      <c r="AR387" s="133" t="str">
        <f>IF(Food!$AZ386="","o",IF(Food!$AZ386="x","x","Bitte nur 'x' für Ja pflegen!"))</f>
        <v>o</v>
      </c>
      <c r="AS387" s="133" t="str">
        <f>IF(Food!$BA386="","o",IF(Food!$BA386="x","x","Bitte nur 'x' für Ja pflegen!"))</f>
        <v>o</v>
      </c>
      <c r="AT387" s="133" t="str">
        <f>IF(Food!$BB386="","o",IF(Food!$BB386="x","x","Bitte nur 'x' für Ja pflegen!"))</f>
        <v>o</v>
      </c>
      <c r="AU387" s="133" t="str">
        <f ca="1">IF(Food!$BC386="","o",IF(OR(LEFT(CELL("format",Food!$BC386),1)="S",LEFT(CELL("format",Food!$BC386),1)=".",LEFT(CELL("format",Food!$BC386),1)="F"),"x","Bitte ausschließlich Zahlen pflegen!"))</f>
        <v>o</v>
      </c>
      <c r="AV387" s="133" t="str">
        <f>IF(Food!$BD386="","o",IF(Food!$BD386="x","x","Bitte nur 'x' für Ja pflegen!"))</f>
        <v>o</v>
      </c>
      <c r="AW387" s="133" t="str">
        <f ca="1">IF(Food!$BE386="","o",IF(OR(LEFT(CELL("format",Food!$BE386),1)="S",LEFT(CELL("format",Food!$BE386),1)=".",LEFT(CELL("format",Food!$BE386),1)="F"),"x","Bitte ausschließlich Zahlen pflegen!"))</f>
        <v>o</v>
      </c>
      <c r="AX387" s="133" t="str">
        <f>IF(Food!$BF386="","o",IF(Food!$BF386="x","x","Bitte nur 'x' für Ja pflegen!"))</f>
        <v>o</v>
      </c>
      <c r="AY387" s="133" t="str">
        <f ca="1">IF(Food!$BG386="","o",IF(OR(LEFT(CELL("format",Food!$BG386),1)="S",LEFT(CELL("format",Food!$BG386),1)=".",LEFT(CELL("format",Food!$BG386),1)="F"),"x","Bitte ausschließlich Zahlen pflegen!"))</f>
        <v>o</v>
      </c>
      <c r="AZ387" s="133" t="str">
        <f>IF(Food!$BH386="","o",IF(Food!$BH386="x","x","Bitte nur 'x' für Ja pflegen!"))</f>
        <v>o</v>
      </c>
      <c r="BA387" s="133" t="str">
        <f ca="1">IF(Food!$BI386="","o",IF(OR(LEFT(CELL("format",Food!$BI386),1)="S",LEFT(CELL("format",Food!$BI386),1)=".",LEFT(CELL("format",Food!$BI386),1)="F"),"x","Bitte ausschließlich Zahlen pflegen!"))</f>
        <v>o</v>
      </c>
      <c r="BB387" s="133" t="str">
        <f>IF(Food!$BJ386="","o",IF(ISNUMBER(Food!$BJ386),"x","Bitte ausschließlich Zahlen pflegen!"))</f>
        <v>o</v>
      </c>
      <c r="BC387" s="133" t="str">
        <f ca="1">IF(Food!$BK386="","o",IF(OR(LEFT(CELL("format",Food!$BK386),1)="S",LEFT(CELL("format",Food!$BK386),1)=".",LEFT(CELL("format",Food!$BK386),1)="F"),"x","Bitte ausschließlich Zahlen pflegen!"))</f>
        <v>o</v>
      </c>
      <c r="BD387" s="133" t="str">
        <f>IF(Food!$BL386="","o",IF(ISNUMBER(Food!$BL386),"x","Bitte ausschließlich Zahlen pflegen!"))</f>
        <v>o</v>
      </c>
      <c r="BE387" s="133" t="str">
        <f>IF(Food!$BM386="","o",IF(ISNUMBER(Food!$BM386),"x","Bitte ausschließlich Zahlen pflegen!"))</f>
        <v>o</v>
      </c>
      <c r="BF387" s="133" t="str">
        <f>IF(Food!$BS386="","o",IF(ISNA(VLOOKUP(Food!$BS386,Auswahlisten!$H:$H,1,0))=FALSE,"x","Bitte Produktionsland korrekt pflegen!"))</f>
        <v>o</v>
      </c>
      <c r="BG387" s="133" t="str">
        <f>IF(Food!$BU386="","o",IF(ISNUMBER(Food!$BU386),"x","Bitte ausschließlich Zahlen pflegen!"))</f>
        <v>o</v>
      </c>
      <c r="BH387" s="133" t="str">
        <f>IF(Food!$BV386="","o",IF(ISNUMBER(Food!$BV386),"x","Bitte ausschließlich Zahlen pflegen!"))</f>
        <v>o</v>
      </c>
      <c r="BI387" s="133" t="str">
        <f>IF(Food!$BW386="","o",IF(ISNUMBER(Food!$BW386),"x","Bitte ausschließlich Zahlen pflegen!"))</f>
        <v>o</v>
      </c>
      <c r="BJ387" s="133" t="str">
        <f>IF(Food!$BZ386="","o",IF(ISNA(VLOOKUP(Food!$BZ386,Auswahlisten!$AE:$AE,1,0))=FALSE,"x","Bitte Pfandart korrekt pflegen!"))</f>
        <v>o</v>
      </c>
      <c r="BK387" s="133" t="str">
        <f>IF(Food!$CA386="","o",IF(ISNUMBER(Food!$CA386),"x","Bitte ausschließlich Zahlen pflegen!"))</f>
        <v>o</v>
      </c>
      <c r="BL387" s="133" t="str">
        <f>IF(Food!$CD386="","o",IF(ISNUMBER(Food!$CD386),"x","Bitte ausschließlich Zahlen pflegen!"))</f>
        <v>o</v>
      </c>
      <c r="BM387" s="133" t="str">
        <f>IF(Food!$CE386="","o",IF(ISNA(VLOOKUP(Food!$CE386,Auswahlisten!$A:$A,1,0))=FALSE,"x","Bitte Gewichtseinheit korrekt pflegen!"))</f>
        <v>o</v>
      </c>
      <c r="BN387" s="133" t="str">
        <f>IF(Food!$CF386="","o",IF(ISNUMBER(Food!$CF386),"x","Bitte ausschließlich Zahlen pflegen!"))</f>
        <v>o</v>
      </c>
      <c r="BO387" s="133" t="str">
        <f>IF(Food!$CG386="","o",IF(ISNUMBER(Food!$CG386),"x","Bitte ausschließlich Zahlen pflegen!"))</f>
        <v>o</v>
      </c>
      <c r="BP387" s="133" t="str">
        <f>IF(Food!$CH386="","o",IF(ISNA(VLOOKUP(Food!$CH386,Auswahlisten!$A:$A,1,0))=FALSE,"x","Bitte Gewichtseinheit korrekt pflegen!"))</f>
        <v>o</v>
      </c>
      <c r="BQ387" s="133" t="str">
        <f>IF(Food!$CI386="","o",IF(ISNA(VLOOKUP(Food!$CI386,Auswahlisten!$F:$F,1,0))=FALSE,"x","Bitte JuSchu korrekt pflegen!"))</f>
        <v>o</v>
      </c>
      <c r="BR387" s="133" t="str">
        <f>IF(Verpackung!$D386="","o",IF(ISNUMBER(Verpackung!$D386),"x","Bitte ausschließlich Zahlen pflegen!"))</f>
        <v>o</v>
      </c>
      <c r="BS387" s="133" t="str">
        <f>IF(Verpackung!$E386="","o",IF(ISNUMBER(Verpackung!$E386),"x","Bitte ausschließlich Zahlen pflegen!"))</f>
        <v>o</v>
      </c>
      <c r="BT387" s="133" t="str">
        <f>IF(Verpackung!$F386="","o",IF(ISNUMBER(Verpackung!$F386),"x","Bitte ausschließlich Zahlen pflegen!"))</f>
        <v>o</v>
      </c>
      <c r="BU387" s="133" t="str">
        <f>IF(Verpackung!$G386="","o",IF(ISNUMBER(Verpackung!$G386),"x","Bitte ausschließlich Zahlen pflegen!"))</f>
        <v>o</v>
      </c>
      <c r="BV387" s="133" t="str">
        <f>IF(Verpackung!$H386="","o",IF(ISNUMBER(Verpackung!$H386),"x","Bitte ausschließlich Zahlen pflegen!"))</f>
        <v>o</v>
      </c>
      <c r="BW387" s="133" t="str">
        <f>IF(Verpackung!$I386="","o",IF(ISNUMBER(Verpackung!$I386),"x","Bitte ausschließlich Zahlen pflegen!"))</f>
        <v>o</v>
      </c>
      <c r="BX387" s="133" t="str">
        <f>IF(Verpackung!$J386="","o",IF(ISNUMBER(Verpackung!$J386),"x","Bitte ausschließlich Zahlen pflegen!"))</f>
        <v>o</v>
      </c>
      <c r="BY387" s="133" t="str">
        <f>IF(Verpackung!$K386="","o",IF(ISNUMBER(Verpackung!$K386),"x","Bitte ausschließlich Zahlen pflegen!"))</f>
        <v>o</v>
      </c>
      <c r="BZ387" s="133" t="str">
        <f>IF('Kaufland intern'!D386="","o",IF(LEN('Kaufland intern'!D386)&gt;40,"Eingabe max. 40 Zeichen!","x"))</f>
        <v>o</v>
      </c>
      <c r="CA387" s="133" t="str">
        <f>IF('Kaufland intern'!F386="","o",IF(AND(ISNUMBER('Kaufland intern'!F386),'Kaufland intern'!F386&gt;=1000000,'Kaufland intern'!F386&lt;=9999999),"x","Bitte Eingabe prüfen!"))</f>
        <v>o</v>
      </c>
      <c r="CB387" s="133" t="str">
        <f>IF('Kaufland intern'!G386="","o",IF(LEN('Kaufland intern'!G386)&gt;18,"Eingabe max. 18 Zeichen!","x"))</f>
        <v>o</v>
      </c>
      <c r="CC387" s="133" t="str">
        <f>IF('Kaufland intern'!I386="","o",IF(LEN('Kaufland intern'!I386)&gt;3,"Eingabe max. 3 Zeichen!","x"))</f>
        <v>o</v>
      </c>
      <c r="CD387" s="133" t="str">
        <f>IF('Kaufland intern'!J386="","o",IF(LEN('Kaufland intern'!J386)&gt;6,"Eingabe max. 6 Zeichen!","x"))</f>
        <v>o</v>
      </c>
      <c r="CE387" s="133" t="str">
        <f>IF('Kaufland intern'!K386="","o",IF(LEN('Kaufland intern'!K386)&gt;4,"Eingabe max. 4 Zeichen!","x"))</f>
        <v>o</v>
      </c>
      <c r="CF387" s="133" t="str">
        <f>IF('Kaufland intern'!L386="","o",IF(ISNA(VLOOKUP('Kaufland intern'!L386,Auswahlisten!$Z:$Z,1,0))=FALSE,"x","Bitte Etikettenart korrekt pflegen!"))</f>
        <v>o</v>
      </c>
      <c r="CG387" s="133" t="str">
        <f>IF('Kaufland intern'!M386="","o",IF(LEN('Kaufland intern'!M386)&gt;20,"Eingabe max. 20 Zeichen!","x"))</f>
        <v>o</v>
      </c>
      <c r="CH387" s="133" t="str">
        <f>IF('Kaufland intern'!O386="","o",IF(LEN('Kaufland intern'!O386)&gt;20,"Eingabe max. 20 Zeichen!","x"))</f>
        <v>o</v>
      </c>
      <c r="CI387" s="133" t="str">
        <f>IF('Kaufland intern'!Q386="","o",IF(LEN('Kaufland intern'!Q386)&gt;20,"Eingabe max. 20 Zeichen!","x"))</f>
        <v>o</v>
      </c>
      <c r="CJ387" s="133" t="str">
        <f>IF('Kaufland intern'!S386="","o",IF(LEN('Kaufland intern'!S386)&gt;8,"Eingabe max. 8 Zeichen!","x"))</f>
        <v>o</v>
      </c>
      <c r="CK387" s="133" t="str">
        <f>IF('Kaufland intern'!U386="","o",IF(ISNA(VLOOKUP('Kaufland intern'!U386,Auswahlisten!$D:$D,1,0))=FALSE,"x","Bitte Verpackungsart korrekt pflegen!"))</f>
        <v>o</v>
      </c>
      <c r="CL387" s="133" t="str">
        <f>IF('Kaufland intern'!V386="","o",IF(ISNUMBER('Kaufland intern'!V386),"x","Bitte ausschließlich Zahlen pflegen!"))</f>
        <v>o</v>
      </c>
      <c r="CM387" s="133" t="str">
        <f>IF('Kaufland intern'!W386="","o",IF(ISNA(VLOOKUP('Kaufland intern'!W386,Auswahlisten!$AA:$AA,1,0))=FALSE,"x","Bitte Bezugsweg korrekt pflegen!"))</f>
        <v>o</v>
      </c>
      <c r="CN387" s="133" t="str">
        <f>IF('Kaufland intern'!X386="","o",IF(ISNA(VLOOKUP('Kaufland intern'!X386,Auswahlisten!$AB:$AB,1,0))=FALSE,"x","Bitte Bezugsvorschrift korrekt pflegen!"))</f>
        <v>o</v>
      </c>
      <c r="CO387" s="133" t="str">
        <f>IF('Kaufland intern'!Y386="","o",IF(ISNA(VLOOKUP('Kaufland intern'!Y386,Auswahlisten!$AC:$AC,1,0))=FALSE,"x","Bitte Sortimentsstufenlistung korrekt pflegen!"))</f>
        <v>o</v>
      </c>
      <c r="CP387" s="133" t="str">
        <f>IF('Kaufland intern'!Z386="","o",IF(LEN('Kaufland intern'!Z386)&lt;&gt;13,"Eingabe max. 13 Zahlen!","x"))</f>
        <v>o</v>
      </c>
      <c r="CQ387" s="133" t="str">
        <f>IF('Kaufland intern'!AA386="","o",IF(LEN('Kaufland intern'!AA386)&lt;&gt;13,"Eingabe max. 13 Zahlen!","x"))</f>
        <v>o</v>
      </c>
      <c r="CR387" s="133" t="str">
        <f>IF('Kaufland intern'!AB386="","o",IF(LEN('Kaufland intern'!AB386)&lt;&gt;13,"Eingabe max. 13 Zahlen!","x"))</f>
        <v>o</v>
      </c>
      <c r="CS387" s="133" t="str">
        <f>IF('Kaufland intern'!AC386="","o",IF('Kaufland intern'!AC386="x","x","Bitte nur 'x' für Ja pflegen!"))</f>
        <v>o</v>
      </c>
      <c r="CT387" s="133" t="str">
        <f>IF('Kaufland intern'!AD386="","o",IF('Kaufland intern'!AD386="x","x","Bitte nur 'x' für Ja pflegen!"))</f>
        <v>o</v>
      </c>
      <c r="CU387" s="133" t="str">
        <f>IF('Kaufland intern'!AE386="","o",IF('Kaufland intern'!AE386="x","x","Bitte nur 'x' für Ja pflegen!"))</f>
        <v>o</v>
      </c>
      <c r="CV387" s="133" t="str">
        <f>IF('Kaufland intern'!AF386="","o",IF('Kaufland intern'!AF386="x","x","Bitte nur 'x' für Ja pflegen!"))</f>
        <v>o</v>
      </c>
      <c r="CW387" s="133" t="str">
        <f>IF('Kaufland intern'!AG386="","o",IF('Kaufland intern'!AG386="x","x","Bitte nur 'x' für Ja pflegen!"))</f>
        <v>o</v>
      </c>
      <c r="CX387" s="133" t="str">
        <f>IF('Kaufland intern'!AH386="","o",IF('Kaufland intern'!AH386="x","x","Bitte nur 'x' für Ja pflegen!"))</f>
        <v>o</v>
      </c>
      <c r="CY387" s="133" t="str">
        <f>IF('Kaufland intern'!AI386="","o",IF(LEN('Kaufland intern'!AI386)&lt;&gt;11,"Eingabe 11 Zeichen!","x"))</f>
        <v>o</v>
      </c>
      <c r="CZ387" s="133" t="str">
        <f>IF('Kaufland intern'!AJ386="","o",IF(LEN('Kaufland intern'!AJ386)&lt;&gt;11,"Eingabe 11 Zeichen!","x"))</f>
        <v>o</v>
      </c>
      <c r="DA387" s="133" t="str">
        <f>IF('Kaufland intern'!AK386="","o",IF(LEN('Kaufland intern'!AK386)&lt;&gt;11,"Eingabe 11 Zeichen!","x"))</f>
        <v>o</v>
      </c>
      <c r="DB387" s="133" t="str">
        <f>IF('Kaufland intern'!AL386="","o",IF(LEN('Kaufland intern'!AL386)&lt;&gt;11,"Eingabe 11 Zeichen!","x"))</f>
        <v>o</v>
      </c>
      <c r="DC387" s="133" t="str">
        <f>IF('Kaufland intern'!AM386="","o",IF(LEN('Kaufland intern'!AM386)&lt;&gt;11,"Eingabe 11 Zeichen!","x"))</f>
        <v>o</v>
      </c>
      <c r="DD387" s="133" t="str">
        <f>IF('Kaufland intern'!AN386="","o",IF(LEN('Kaufland intern'!AN386)&lt;&gt;11,"Eingabe 11 Zeichen!","x"))</f>
        <v>o</v>
      </c>
    </row>
    <row r="388" spans="1:108" ht="30">
      <c r="A388" s="128">
        <f>Food!C387</f>
        <v>0</v>
      </c>
      <c r="B388" s="129">
        <f>Food!E387</f>
        <v>0</v>
      </c>
      <c r="C388" s="128">
        <f>Food!O387</f>
        <v>0</v>
      </c>
      <c r="D388" s="133" t="str">
        <f>IF(Food!$A387="","Bitte Datum pflegen!",IF(ISNUMBER(Food!$A387)=FALSE,"Bitte Datum überprüfen!","x"))</f>
        <v>Bitte Datum pflegen!</v>
      </c>
      <c r="E388" s="133" t="str">
        <f>IF(Food!$C387="","Bitte Lieferantenartikelnr. pflegen!",IF(LEN(Food!$C387)&gt;13,"Eingabe max. 13 Zeichen!","x"))</f>
        <v>Bitte Lieferantenartikelnr. pflegen!</v>
      </c>
      <c r="F388" s="133" t="str">
        <f>IF(Food!$D387="","o",IF(LEN(Food!$D387)&gt;13,"Eingabe max. 13 Zeichen!","x"))</f>
        <v>o</v>
      </c>
      <c r="G388" s="145" t="str">
        <f>IF(Food!$F387="","o",IF(ISNUMBER(Food!$F387)=FALSE,"Bitte Gewicht ohne Einheit pflegen!","x"))</f>
        <v>o</v>
      </c>
      <c r="H388" s="133" t="str">
        <f>IF(Food!$G387="","o",IF(ISNA(VLOOKUP(Food!$G387,Auswahlisten!$A:$A,1,0))=FALSE,"x","Bitte Gewichtseinheit korrekt pflegen!"))</f>
        <v>o</v>
      </c>
      <c r="I388" s="133" t="str">
        <f>IF(Food!$H387="","Bitte Steuer pflegen!",IF(OR(Food!$H387=7,Food!$H387=19),"x","Bitte nur 7 oder 19 pflegen!"))</f>
        <v>Bitte Steuer pflegen!</v>
      </c>
      <c r="J388" s="133" t="str">
        <f>IF(Food!$I387="","o",IF(Food!$I387="x","x","Bitte nur 'x' für Ja pflegen!"))</f>
        <v>o</v>
      </c>
      <c r="K388" s="145" t="str">
        <f>IF(Food!$L387="","o",IF(ISNUMBER(Food!$L387)=FALSE,"Bitte Temperatur von ohne Einheit pflegen!","x"))</f>
        <v>o</v>
      </c>
      <c r="L388" s="145" t="str">
        <f>IF(Food!$M387="","o",IF(ISNUMBER(Food!$M387)=FALSE,"Bitte Temperatur bis ohne Einheit pflegen!","x"))</f>
        <v>o</v>
      </c>
      <c r="M388" s="133" t="str">
        <f>IF(Food!$J387="","o",IF(Food!$J387="x","x","Bitte nur 'x' für Ja pflegen!"))</f>
        <v>o</v>
      </c>
      <c r="N388" s="133" t="str">
        <f>IF(Food!$P387="","Bitte Bruttogewicht pflegen!",IF(ISNUMBER(Food!$P387)=FALSE,"Bitte Bruttogwicht ohne Einheit pflegen!","x"))</f>
        <v>Bitte Bruttogewicht pflegen!</v>
      </c>
      <c r="O388" s="133" t="str">
        <f>IF(Food!$Q387="","Bitte Länge pflegen!",IF(ISNUMBER(Food!$Q387)=FALSE,"Bitte Länge ohne Einheit pflegen!","x"))</f>
        <v>Bitte Länge pflegen!</v>
      </c>
      <c r="P388" s="133" t="str">
        <f>IF(Food!$R387="","Bitte Breite pflegen!",IF(ISNUMBER(Food!$R387)=FALSE,"Bitte Breite ohne Einheit pflegen!","x"))</f>
        <v>Bitte Breite pflegen!</v>
      </c>
      <c r="Q388" s="133" t="str">
        <f>IF(Food!$S387="","Bitte Höhe pflegen!",IF(ISNUMBER(Food!$S387)=FALSE,"Bitte Höhe ohne Einheit pflegen!","x"))</f>
        <v>Bitte Höhe pflegen!</v>
      </c>
      <c r="R388" s="133" t="str">
        <f>IF(Food!$V387="","o",IF(ISNUMBER(Food!$V387)=FALSE,"Bitte Bruttogewicht ohne Einheit pflegen!","x"))</f>
        <v>o</v>
      </c>
      <c r="S388" s="133" t="str">
        <f>IF(Food!$W387="","o",IF(ISNUMBER(Food!$W387)=FALSE,"Bitte Länge ohne Einheit pflegen!","x"))</f>
        <v>o</v>
      </c>
      <c r="T388" s="133" t="str">
        <f>IF(Food!$X387="","o",IF(ISNUMBER(Food!$X387)=FALSE,"Bitte Länge ohne Einheit pflegen!","x"))</f>
        <v>o</v>
      </c>
      <c r="U388" s="133" t="str">
        <f>IF(Food!$Y387="","o",IF(ISNUMBER(Food!$Y387)=FALSE,"Bitte Länge ohne Einheit pflegen!","x"))</f>
        <v>o</v>
      </c>
      <c r="V388" s="133" t="str">
        <f>IF(Food!$AB387="","o",IF(ISNUMBER(Food!$AB387)=FALSE,"Bitte Bruttogewicht ohne Einheit pflegen!","x"))</f>
        <v>o</v>
      </c>
      <c r="W388" s="133" t="str">
        <f>IF(Food!$AC387="","o",IF(ISNUMBER(Food!$AC387)=FALSE,"Bitte Länge ohne Einheit pflegen!","x"))</f>
        <v>o</v>
      </c>
      <c r="X388" s="133" t="str">
        <f>IF(Food!$AD387="","o",IF(ISNUMBER(Food!$AD387)=FALSE,"Bitte Breite ohne Einheit pflegen!","x"))</f>
        <v>o</v>
      </c>
      <c r="Y388" s="133" t="str">
        <f>IF(Food!$AE387="","o",IF(ISNUMBER(Food!$AE387)=FALSE,"Bitte Höhe ohne Einheit pflegen!","x"))</f>
        <v>o</v>
      </c>
      <c r="Z388" s="133" t="str">
        <f>IF(Food!$AG387="","o",IF(ISNUMBER(Food!$AG387)=FALSE,"Bitte Bruttogewicht ohne Einheit pflegen!","x"))</f>
        <v>o</v>
      </c>
      <c r="AA388" s="133" t="str">
        <f>IF(Food!$AH387="","o",IF(ISNUMBER(Food!$AH387)=FALSE,"Bitte Länge ohne Einheit pflegen!","x"))</f>
        <v>o</v>
      </c>
      <c r="AB388" s="133" t="str">
        <f>IF(Food!$AI387="","o",IF(ISNUMBER(Food!$AI387)=FALSE,"Bitte Breite ohne Einheit pflegen!","x"))</f>
        <v>o</v>
      </c>
      <c r="AC388" s="133" t="str">
        <f>IF(Food!$AJ387="","o",IF(ISNUMBER(Food!$AJ387)=FALSE,"Bitte Höhe ohne Einheit pflegen!","x"))</f>
        <v>o</v>
      </c>
      <c r="AD388" s="133" t="str">
        <f>IF(Food!$AL387="","o",IF(ISNUMBER(Food!$AL387)=FALSE,"Bitte Bruttogewicht ohne Einheit pflegen!","x"))</f>
        <v>o</v>
      </c>
      <c r="AE388" s="133" t="str">
        <f>IF(Food!$AM387="","o",IF(ISNUMBER(Food!$AM387)=FALSE,"Bitte Länge ohne Einheit pflegen!","x"))</f>
        <v>o</v>
      </c>
      <c r="AF388" s="133" t="str">
        <f>IF(Food!$AN387="","o",IF(ISNUMBER(Food!$AN387)=FALSE,"Bitte Breite ohne Einheit pflegen!","x"))</f>
        <v>o</v>
      </c>
      <c r="AG388" s="133" t="str">
        <f>IF(Food!$AO387="","o",IF(ISNUMBER(Food!$AO387)=FALSE,"Bitte Höhe ohne Einheit pflegen!","x"))</f>
        <v>o</v>
      </c>
      <c r="AH388" s="133" t="str">
        <f>IF(Food!$BX387="","o",IF(Food!$BX387="x","x","Bitte nur 'x' für Ja pflegen!"))</f>
        <v>o</v>
      </c>
      <c r="AI388" s="133" t="str">
        <f>IF(Food!$BY387="","o",IF(ISNUMBER(Food!$BY387),"x","Bitte ausschließlich Zahlen pflegen!"))</f>
        <v>o</v>
      </c>
      <c r="AJ388" s="133" t="str">
        <f>IF(Food!$AR387="","Bitte Verpackungsart pflegen!",IF(Food!$AR387="","o",IF(ISNA(VLOOKUP(Food!$AR387,Auswahlisten!$D:$D,1,0))=FALSE,"x","Bitte Verpackungsart korrekt pflegen!")))</f>
        <v>Bitte Verpackungsart pflegen!</v>
      </c>
      <c r="AK388" s="133" t="str">
        <f>IF(Food!$AS387="","o",IF(ISNUMBER(Food!$AS387)=FALSE,"Bitte nur Anzahl der Tage pflegen!","x"))</f>
        <v>o</v>
      </c>
      <c r="AL388" s="133" t="str">
        <f>IF(Food!$AT387="","o",IF(ISNUMBER(Food!$AT387)=FALSE,"Bitte nur Anzahl der Tage pflegen!","x"))</f>
        <v>o</v>
      </c>
      <c r="AM388" s="133" t="str">
        <f>IF(Food!$AU387="","o",IF(ISNA(VLOOKUP(Food!$AU387,Auswahlisten!$H:$H,1,0))=FALSE,"x","Bitte Produktionsland korrekt pflegen!"))</f>
        <v>o</v>
      </c>
      <c r="AN388" s="133" t="str">
        <f>IF(Food!$AV387="","o",IF(ISNA(VLOOKUP(Food!$AV387,Auswahlisten!$I:$I,1,0))=FALSE,"x","Bitte Region korrekt pflegen!"))</f>
        <v>o</v>
      </c>
      <c r="AO388" s="133" t="str">
        <f>IF(Food!$AW387="","o",IF(LEN(Food!$AW387)&gt;8,"Eingabe max. 8 Zahlen!","x"))</f>
        <v>o</v>
      </c>
      <c r="AP388" s="133" t="str">
        <f>IF(Food!$CC387="","o",IF(Food!$CC387="x","x","Bitte nur 'x' für Ja pflegen!"))</f>
        <v>o</v>
      </c>
      <c r="AQ388" s="133" t="str">
        <f>IF(Food!$AY387="","o",IF(Food!$AY387="x","x","Bitte nur 'x' für Ja pflegen!"))</f>
        <v>o</v>
      </c>
      <c r="AR388" s="133" t="str">
        <f>IF(Food!$AZ387="","o",IF(Food!$AZ387="x","x","Bitte nur 'x' für Ja pflegen!"))</f>
        <v>o</v>
      </c>
      <c r="AS388" s="133" t="str">
        <f>IF(Food!$BA387="","o",IF(Food!$BA387="x","x","Bitte nur 'x' für Ja pflegen!"))</f>
        <v>o</v>
      </c>
      <c r="AT388" s="133" t="str">
        <f>IF(Food!$BB387="","o",IF(Food!$BB387="x","x","Bitte nur 'x' für Ja pflegen!"))</f>
        <v>o</v>
      </c>
      <c r="AU388" s="133" t="str">
        <f ca="1">IF(Food!$BC387="","o",IF(OR(LEFT(CELL("format",Food!$BC387),1)="S",LEFT(CELL("format",Food!$BC387),1)=".",LEFT(CELL("format",Food!$BC387),1)="F"),"x","Bitte ausschließlich Zahlen pflegen!"))</f>
        <v>o</v>
      </c>
      <c r="AV388" s="133" t="str">
        <f>IF(Food!$BD387="","o",IF(Food!$BD387="x","x","Bitte nur 'x' für Ja pflegen!"))</f>
        <v>o</v>
      </c>
      <c r="AW388" s="133" t="str">
        <f ca="1">IF(Food!$BE387="","o",IF(OR(LEFT(CELL("format",Food!$BE387),1)="S",LEFT(CELL("format",Food!$BE387),1)=".",LEFT(CELL("format",Food!$BE387),1)="F"),"x","Bitte ausschließlich Zahlen pflegen!"))</f>
        <v>o</v>
      </c>
      <c r="AX388" s="133" t="str">
        <f>IF(Food!$BF387="","o",IF(Food!$BF387="x","x","Bitte nur 'x' für Ja pflegen!"))</f>
        <v>o</v>
      </c>
      <c r="AY388" s="133" t="str">
        <f ca="1">IF(Food!$BG387="","o",IF(OR(LEFT(CELL("format",Food!$BG387),1)="S",LEFT(CELL("format",Food!$BG387),1)=".",LEFT(CELL("format",Food!$BG387),1)="F"),"x","Bitte ausschließlich Zahlen pflegen!"))</f>
        <v>o</v>
      </c>
      <c r="AZ388" s="133" t="str">
        <f>IF(Food!$BH387="","o",IF(Food!$BH387="x","x","Bitte nur 'x' für Ja pflegen!"))</f>
        <v>o</v>
      </c>
      <c r="BA388" s="133" t="str">
        <f ca="1">IF(Food!$BI387="","o",IF(OR(LEFT(CELL("format",Food!$BI387),1)="S",LEFT(CELL("format",Food!$BI387),1)=".",LEFT(CELL("format",Food!$BI387),1)="F"),"x","Bitte ausschließlich Zahlen pflegen!"))</f>
        <v>o</v>
      </c>
      <c r="BB388" s="133" t="str">
        <f>IF(Food!$BJ387="","o",IF(ISNUMBER(Food!$BJ387),"x","Bitte ausschließlich Zahlen pflegen!"))</f>
        <v>o</v>
      </c>
      <c r="BC388" s="133" t="str">
        <f ca="1">IF(Food!$BK387="","o",IF(OR(LEFT(CELL("format",Food!$BK387),1)="S",LEFT(CELL("format",Food!$BK387),1)=".",LEFT(CELL("format",Food!$BK387),1)="F"),"x","Bitte ausschließlich Zahlen pflegen!"))</f>
        <v>o</v>
      </c>
      <c r="BD388" s="133" t="str">
        <f>IF(Food!$BL387="","o",IF(ISNUMBER(Food!$BL387),"x","Bitte ausschließlich Zahlen pflegen!"))</f>
        <v>o</v>
      </c>
      <c r="BE388" s="133" t="str">
        <f>IF(Food!$BM387="","o",IF(ISNUMBER(Food!$BM387),"x","Bitte ausschließlich Zahlen pflegen!"))</f>
        <v>o</v>
      </c>
      <c r="BF388" s="133" t="str">
        <f>IF(Food!$BS387="","o",IF(ISNA(VLOOKUP(Food!$BS387,Auswahlisten!$H:$H,1,0))=FALSE,"x","Bitte Produktionsland korrekt pflegen!"))</f>
        <v>o</v>
      </c>
      <c r="BG388" s="133" t="str">
        <f>IF(Food!$BU387="","o",IF(ISNUMBER(Food!$BU387),"x","Bitte ausschließlich Zahlen pflegen!"))</f>
        <v>o</v>
      </c>
      <c r="BH388" s="133" t="str">
        <f>IF(Food!$BV387="","o",IF(ISNUMBER(Food!$BV387),"x","Bitte ausschließlich Zahlen pflegen!"))</f>
        <v>o</v>
      </c>
      <c r="BI388" s="133" t="str">
        <f>IF(Food!$BW387="","o",IF(ISNUMBER(Food!$BW387),"x","Bitte ausschließlich Zahlen pflegen!"))</f>
        <v>o</v>
      </c>
      <c r="BJ388" s="133" t="str">
        <f>IF(Food!$BZ387="","o",IF(ISNA(VLOOKUP(Food!$BZ387,Auswahlisten!$AE:$AE,1,0))=FALSE,"x","Bitte Pfandart korrekt pflegen!"))</f>
        <v>o</v>
      </c>
      <c r="BK388" s="133" t="str">
        <f>IF(Food!$CA387="","o",IF(ISNUMBER(Food!$CA387),"x","Bitte ausschließlich Zahlen pflegen!"))</f>
        <v>o</v>
      </c>
      <c r="BL388" s="133" t="str">
        <f>IF(Food!$CD387="","o",IF(ISNUMBER(Food!$CD387),"x","Bitte ausschließlich Zahlen pflegen!"))</f>
        <v>o</v>
      </c>
      <c r="BM388" s="133" t="str">
        <f>IF(Food!$CE387="","o",IF(ISNA(VLOOKUP(Food!$CE387,Auswahlisten!$A:$A,1,0))=FALSE,"x","Bitte Gewichtseinheit korrekt pflegen!"))</f>
        <v>o</v>
      </c>
      <c r="BN388" s="133" t="str">
        <f>IF(Food!$CF387="","o",IF(ISNUMBER(Food!$CF387),"x","Bitte ausschließlich Zahlen pflegen!"))</f>
        <v>o</v>
      </c>
      <c r="BO388" s="133" t="str">
        <f>IF(Food!$CG387="","o",IF(ISNUMBER(Food!$CG387),"x","Bitte ausschließlich Zahlen pflegen!"))</f>
        <v>o</v>
      </c>
      <c r="BP388" s="133" t="str">
        <f>IF(Food!$CH387="","o",IF(ISNA(VLOOKUP(Food!$CH387,Auswahlisten!$A:$A,1,0))=FALSE,"x","Bitte Gewichtseinheit korrekt pflegen!"))</f>
        <v>o</v>
      </c>
      <c r="BQ388" s="133" t="str">
        <f>IF(Food!$CI387="","o",IF(ISNA(VLOOKUP(Food!$CI387,Auswahlisten!$F:$F,1,0))=FALSE,"x","Bitte JuSchu korrekt pflegen!"))</f>
        <v>o</v>
      </c>
      <c r="BR388" s="133" t="str">
        <f>IF(Verpackung!$D387="","o",IF(ISNUMBER(Verpackung!$D387),"x","Bitte ausschließlich Zahlen pflegen!"))</f>
        <v>o</v>
      </c>
      <c r="BS388" s="133" t="str">
        <f>IF(Verpackung!$E387="","o",IF(ISNUMBER(Verpackung!$E387),"x","Bitte ausschließlich Zahlen pflegen!"))</f>
        <v>o</v>
      </c>
      <c r="BT388" s="133" t="str">
        <f>IF(Verpackung!$F387="","o",IF(ISNUMBER(Verpackung!$F387),"x","Bitte ausschließlich Zahlen pflegen!"))</f>
        <v>o</v>
      </c>
      <c r="BU388" s="133" t="str">
        <f>IF(Verpackung!$G387="","o",IF(ISNUMBER(Verpackung!$G387),"x","Bitte ausschließlich Zahlen pflegen!"))</f>
        <v>o</v>
      </c>
      <c r="BV388" s="133" t="str">
        <f>IF(Verpackung!$H387="","o",IF(ISNUMBER(Verpackung!$H387),"x","Bitte ausschließlich Zahlen pflegen!"))</f>
        <v>o</v>
      </c>
      <c r="BW388" s="133" t="str">
        <f>IF(Verpackung!$I387="","o",IF(ISNUMBER(Verpackung!$I387),"x","Bitte ausschließlich Zahlen pflegen!"))</f>
        <v>o</v>
      </c>
      <c r="BX388" s="133" t="str">
        <f>IF(Verpackung!$J387="","o",IF(ISNUMBER(Verpackung!$J387),"x","Bitte ausschließlich Zahlen pflegen!"))</f>
        <v>o</v>
      </c>
      <c r="BY388" s="133" t="str">
        <f>IF(Verpackung!$K387="","o",IF(ISNUMBER(Verpackung!$K387),"x","Bitte ausschließlich Zahlen pflegen!"))</f>
        <v>o</v>
      </c>
      <c r="BZ388" s="133" t="str">
        <f>IF('Kaufland intern'!D387="","o",IF(LEN('Kaufland intern'!D387)&gt;40,"Eingabe max. 40 Zeichen!","x"))</f>
        <v>o</v>
      </c>
      <c r="CA388" s="133" t="str">
        <f>IF('Kaufland intern'!F387="","o",IF(AND(ISNUMBER('Kaufland intern'!F387),'Kaufland intern'!F387&gt;=1000000,'Kaufland intern'!F387&lt;=9999999),"x","Bitte Eingabe prüfen!"))</f>
        <v>o</v>
      </c>
      <c r="CB388" s="133" t="str">
        <f>IF('Kaufland intern'!G387="","o",IF(LEN('Kaufland intern'!G387)&gt;18,"Eingabe max. 18 Zeichen!","x"))</f>
        <v>o</v>
      </c>
      <c r="CC388" s="133" t="str">
        <f>IF('Kaufland intern'!I387="","o",IF(LEN('Kaufland intern'!I387)&gt;3,"Eingabe max. 3 Zeichen!","x"))</f>
        <v>o</v>
      </c>
      <c r="CD388" s="133" t="str">
        <f>IF('Kaufland intern'!J387="","o",IF(LEN('Kaufland intern'!J387)&gt;6,"Eingabe max. 6 Zeichen!","x"))</f>
        <v>o</v>
      </c>
      <c r="CE388" s="133" t="str">
        <f>IF('Kaufland intern'!K387="","o",IF(LEN('Kaufland intern'!K387)&gt;4,"Eingabe max. 4 Zeichen!","x"))</f>
        <v>o</v>
      </c>
      <c r="CF388" s="133" t="str">
        <f>IF('Kaufland intern'!L387="","o",IF(ISNA(VLOOKUP('Kaufland intern'!L387,Auswahlisten!$Z:$Z,1,0))=FALSE,"x","Bitte Etikettenart korrekt pflegen!"))</f>
        <v>o</v>
      </c>
      <c r="CG388" s="133" t="str">
        <f>IF('Kaufland intern'!M387="","o",IF(LEN('Kaufland intern'!M387)&gt;20,"Eingabe max. 20 Zeichen!","x"))</f>
        <v>o</v>
      </c>
      <c r="CH388" s="133" t="str">
        <f>IF('Kaufland intern'!O387="","o",IF(LEN('Kaufland intern'!O387)&gt;20,"Eingabe max. 20 Zeichen!","x"))</f>
        <v>o</v>
      </c>
      <c r="CI388" s="133" t="str">
        <f>IF('Kaufland intern'!Q387="","o",IF(LEN('Kaufland intern'!Q387)&gt;20,"Eingabe max. 20 Zeichen!","x"))</f>
        <v>o</v>
      </c>
      <c r="CJ388" s="133" t="str">
        <f>IF('Kaufland intern'!S387="","o",IF(LEN('Kaufland intern'!S387)&gt;8,"Eingabe max. 8 Zeichen!","x"))</f>
        <v>o</v>
      </c>
      <c r="CK388" s="133" t="str">
        <f>IF('Kaufland intern'!U387="","o",IF(ISNA(VLOOKUP('Kaufland intern'!U387,Auswahlisten!$D:$D,1,0))=FALSE,"x","Bitte Verpackungsart korrekt pflegen!"))</f>
        <v>o</v>
      </c>
      <c r="CL388" s="133" t="str">
        <f>IF('Kaufland intern'!V387="","o",IF(ISNUMBER('Kaufland intern'!V387),"x","Bitte ausschließlich Zahlen pflegen!"))</f>
        <v>o</v>
      </c>
      <c r="CM388" s="133" t="str">
        <f>IF('Kaufland intern'!W387="","o",IF(ISNA(VLOOKUP('Kaufland intern'!W387,Auswahlisten!$AA:$AA,1,0))=FALSE,"x","Bitte Bezugsweg korrekt pflegen!"))</f>
        <v>o</v>
      </c>
      <c r="CN388" s="133" t="str">
        <f>IF('Kaufland intern'!X387="","o",IF(ISNA(VLOOKUP('Kaufland intern'!X387,Auswahlisten!$AB:$AB,1,0))=FALSE,"x","Bitte Bezugsvorschrift korrekt pflegen!"))</f>
        <v>o</v>
      </c>
      <c r="CO388" s="133" t="str">
        <f>IF('Kaufland intern'!Y387="","o",IF(ISNA(VLOOKUP('Kaufland intern'!Y387,Auswahlisten!$AC:$AC,1,0))=FALSE,"x","Bitte Sortimentsstufenlistung korrekt pflegen!"))</f>
        <v>o</v>
      </c>
      <c r="CP388" s="133" t="str">
        <f>IF('Kaufland intern'!Z387="","o",IF(LEN('Kaufland intern'!Z387)&lt;&gt;13,"Eingabe max. 13 Zahlen!","x"))</f>
        <v>o</v>
      </c>
      <c r="CQ388" s="133" t="str">
        <f>IF('Kaufland intern'!AA387="","o",IF(LEN('Kaufland intern'!AA387)&lt;&gt;13,"Eingabe max. 13 Zahlen!","x"))</f>
        <v>o</v>
      </c>
      <c r="CR388" s="133" t="str">
        <f>IF('Kaufland intern'!AB387="","o",IF(LEN('Kaufland intern'!AB387)&lt;&gt;13,"Eingabe max. 13 Zahlen!","x"))</f>
        <v>o</v>
      </c>
      <c r="CS388" s="133" t="str">
        <f>IF('Kaufland intern'!AC387="","o",IF('Kaufland intern'!AC387="x","x","Bitte nur 'x' für Ja pflegen!"))</f>
        <v>o</v>
      </c>
      <c r="CT388" s="133" t="str">
        <f>IF('Kaufland intern'!AD387="","o",IF('Kaufland intern'!AD387="x","x","Bitte nur 'x' für Ja pflegen!"))</f>
        <v>o</v>
      </c>
      <c r="CU388" s="133" t="str">
        <f>IF('Kaufland intern'!AE387="","o",IF('Kaufland intern'!AE387="x","x","Bitte nur 'x' für Ja pflegen!"))</f>
        <v>o</v>
      </c>
      <c r="CV388" s="133" t="str">
        <f>IF('Kaufland intern'!AF387="","o",IF('Kaufland intern'!AF387="x","x","Bitte nur 'x' für Ja pflegen!"))</f>
        <v>o</v>
      </c>
      <c r="CW388" s="133" t="str">
        <f>IF('Kaufland intern'!AG387="","o",IF('Kaufland intern'!AG387="x","x","Bitte nur 'x' für Ja pflegen!"))</f>
        <v>o</v>
      </c>
      <c r="CX388" s="133" t="str">
        <f>IF('Kaufland intern'!AH387="","o",IF('Kaufland intern'!AH387="x","x","Bitte nur 'x' für Ja pflegen!"))</f>
        <v>o</v>
      </c>
      <c r="CY388" s="133" t="str">
        <f>IF('Kaufland intern'!AI387="","o",IF(LEN('Kaufland intern'!AI387)&lt;&gt;11,"Eingabe 11 Zeichen!","x"))</f>
        <v>o</v>
      </c>
      <c r="CZ388" s="133" t="str">
        <f>IF('Kaufland intern'!AJ387="","o",IF(LEN('Kaufland intern'!AJ387)&lt;&gt;11,"Eingabe 11 Zeichen!","x"))</f>
        <v>o</v>
      </c>
      <c r="DA388" s="133" t="str">
        <f>IF('Kaufland intern'!AK387="","o",IF(LEN('Kaufland intern'!AK387)&lt;&gt;11,"Eingabe 11 Zeichen!","x"))</f>
        <v>o</v>
      </c>
      <c r="DB388" s="133" t="str">
        <f>IF('Kaufland intern'!AL387="","o",IF(LEN('Kaufland intern'!AL387)&lt;&gt;11,"Eingabe 11 Zeichen!","x"))</f>
        <v>o</v>
      </c>
      <c r="DC388" s="133" t="str">
        <f>IF('Kaufland intern'!AM387="","o",IF(LEN('Kaufland intern'!AM387)&lt;&gt;11,"Eingabe 11 Zeichen!","x"))</f>
        <v>o</v>
      </c>
      <c r="DD388" s="133" t="str">
        <f>IF('Kaufland intern'!AN387="","o",IF(LEN('Kaufland intern'!AN387)&lt;&gt;11,"Eingabe 11 Zeichen!","x"))</f>
        <v>o</v>
      </c>
    </row>
    <row r="389" spans="1:108" ht="30">
      <c r="A389" s="128">
        <f>Food!C388</f>
        <v>0</v>
      </c>
      <c r="B389" s="129">
        <f>Food!E388</f>
        <v>0</v>
      </c>
      <c r="C389" s="128">
        <f>Food!O388</f>
        <v>0</v>
      </c>
      <c r="D389" s="133" t="str">
        <f>IF(Food!$A388="","Bitte Datum pflegen!",IF(ISNUMBER(Food!$A388)=FALSE,"Bitte Datum überprüfen!","x"))</f>
        <v>Bitte Datum pflegen!</v>
      </c>
      <c r="E389" s="133" t="str">
        <f>IF(Food!$C388="","Bitte Lieferantenartikelnr. pflegen!",IF(LEN(Food!$C388)&gt;13,"Eingabe max. 13 Zeichen!","x"))</f>
        <v>Bitte Lieferantenartikelnr. pflegen!</v>
      </c>
      <c r="F389" s="133" t="str">
        <f>IF(Food!$D388="","o",IF(LEN(Food!$D388)&gt;13,"Eingabe max. 13 Zeichen!","x"))</f>
        <v>o</v>
      </c>
      <c r="G389" s="145" t="str">
        <f>IF(Food!$F388="","o",IF(ISNUMBER(Food!$F388)=FALSE,"Bitte Gewicht ohne Einheit pflegen!","x"))</f>
        <v>o</v>
      </c>
      <c r="H389" s="133" t="str">
        <f>IF(Food!$G388="","o",IF(ISNA(VLOOKUP(Food!$G388,Auswahlisten!$A:$A,1,0))=FALSE,"x","Bitte Gewichtseinheit korrekt pflegen!"))</f>
        <v>o</v>
      </c>
      <c r="I389" s="133" t="str">
        <f>IF(Food!$H388="","Bitte Steuer pflegen!",IF(OR(Food!$H388=7,Food!$H388=19),"x","Bitte nur 7 oder 19 pflegen!"))</f>
        <v>Bitte Steuer pflegen!</v>
      </c>
      <c r="J389" s="133" t="str">
        <f>IF(Food!$I388="","o",IF(Food!$I388="x","x","Bitte nur 'x' für Ja pflegen!"))</f>
        <v>o</v>
      </c>
      <c r="K389" s="145" t="str">
        <f>IF(Food!$L388="","o",IF(ISNUMBER(Food!$L388)=FALSE,"Bitte Temperatur von ohne Einheit pflegen!","x"))</f>
        <v>o</v>
      </c>
      <c r="L389" s="145" t="str">
        <f>IF(Food!$M388="","o",IF(ISNUMBER(Food!$M388)=FALSE,"Bitte Temperatur bis ohne Einheit pflegen!","x"))</f>
        <v>o</v>
      </c>
      <c r="M389" s="133" t="str">
        <f>IF(Food!$J388="","o",IF(Food!$J388="x","x","Bitte nur 'x' für Ja pflegen!"))</f>
        <v>o</v>
      </c>
      <c r="N389" s="133" t="str">
        <f>IF(Food!$P388="","Bitte Bruttogewicht pflegen!",IF(ISNUMBER(Food!$P388)=FALSE,"Bitte Bruttogwicht ohne Einheit pflegen!","x"))</f>
        <v>Bitte Bruttogewicht pflegen!</v>
      </c>
      <c r="O389" s="133" t="str">
        <f>IF(Food!$Q388="","Bitte Länge pflegen!",IF(ISNUMBER(Food!$Q388)=FALSE,"Bitte Länge ohne Einheit pflegen!","x"))</f>
        <v>Bitte Länge pflegen!</v>
      </c>
      <c r="P389" s="133" t="str">
        <f>IF(Food!$R388="","Bitte Breite pflegen!",IF(ISNUMBER(Food!$R388)=FALSE,"Bitte Breite ohne Einheit pflegen!","x"))</f>
        <v>Bitte Breite pflegen!</v>
      </c>
      <c r="Q389" s="133" t="str">
        <f>IF(Food!$S388="","Bitte Höhe pflegen!",IF(ISNUMBER(Food!$S388)=FALSE,"Bitte Höhe ohne Einheit pflegen!","x"))</f>
        <v>Bitte Höhe pflegen!</v>
      </c>
      <c r="R389" s="133" t="str">
        <f>IF(Food!$V388="","o",IF(ISNUMBER(Food!$V388)=FALSE,"Bitte Bruttogewicht ohne Einheit pflegen!","x"))</f>
        <v>o</v>
      </c>
      <c r="S389" s="133" t="str">
        <f>IF(Food!$W388="","o",IF(ISNUMBER(Food!$W388)=FALSE,"Bitte Länge ohne Einheit pflegen!","x"))</f>
        <v>o</v>
      </c>
      <c r="T389" s="133" t="str">
        <f>IF(Food!$X388="","o",IF(ISNUMBER(Food!$X388)=FALSE,"Bitte Länge ohne Einheit pflegen!","x"))</f>
        <v>o</v>
      </c>
      <c r="U389" s="133" t="str">
        <f>IF(Food!$Y388="","o",IF(ISNUMBER(Food!$Y388)=FALSE,"Bitte Länge ohne Einheit pflegen!","x"))</f>
        <v>o</v>
      </c>
      <c r="V389" s="133" t="str">
        <f>IF(Food!$AB388="","o",IF(ISNUMBER(Food!$AB388)=FALSE,"Bitte Bruttogewicht ohne Einheit pflegen!","x"))</f>
        <v>o</v>
      </c>
      <c r="W389" s="133" t="str">
        <f>IF(Food!$AC388="","o",IF(ISNUMBER(Food!$AC388)=FALSE,"Bitte Länge ohne Einheit pflegen!","x"))</f>
        <v>o</v>
      </c>
      <c r="X389" s="133" t="str">
        <f>IF(Food!$AD388="","o",IF(ISNUMBER(Food!$AD388)=FALSE,"Bitte Breite ohne Einheit pflegen!","x"))</f>
        <v>o</v>
      </c>
      <c r="Y389" s="133" t="str">
        <f>IF(Food!$AE388="","o",IF(ISNUMBER(Food!$AE388)=FALSE,"Bitte Höhe ohne Einheit pflegen!","x"))</f>
        <v>o</v>
      </c>
      <c r="Z389" s="133" t="str">
        <f>IF(Food!$AG388="","o",IF(ISNUMBER(Food!$AG388)=FALSE,"Bitte Bruttogewicht ohne Einheit pflegen!","x"))</f>
        <v>o</v>
      </c>
      <c r="AA389" s="133" t="str">
        <f>IF(Food!$AH388="","o",IF(ISNUMBER(Food!$AH388)=FALSE,"Bitte Länge ohne Einheit pflegen!","x"))</f>
        <v>o</v>
      </c>
      <c r="AB389" s="133" t="str">
        <f>IF(Food!$AI388="","o",IF(ISNUMBER(Food!$AI388)=FALSE,"Bitte Breite ohne Einheit pflegen!","x"))</f>
        <v>o</v>
      </c>
      <c r="AC389" s="133" t="str">
        <f>IF(Food!$AJ388="","o",IF(ISNUMBER(Food!$AJ388)=FALSE,"Bitte Höhe ohne Einheit pflegen!","x"))</f>
        <v>o</v>
      </c>
      <c r="AD389" s="133" t="str">
        <f>IF(Food!$AL388="","o",IF(ISNUMBER(Food!$AL388)=FALSE,"Bitte Bruttogewicht ohne Einheit pflegen!","x"))</f>
        <v>o</v>
      </c>
      <c r="AE389" s="133" t="str">
        <f>IF(Food!$AM388="","o",IF(ISNUMBER(Food!$AM388)=FALSE,"Bitte Länge ohne Einheit pflegen!","x"))</f>
        <v>o</v>
      </c>
      <c r="AF389" s="133" t="str">
        <f>IF(Food!$AN388="","o",IF(ISNUMBER(Food!$AN388)=FALSE,"Bitte Breite ohne Einheit pflegen!","x"))</f>
        <v>o</v>
      </c>
      <c r="AG389" s="133" t="str">
        <f>IF(Food!$AO388="","o",IF(ISNUMBER(Food!$AO388)=FALSE,"Bitte Höhe ohne Einheit pflegen!","x"))</f>
        <v>o</v>
      </c>
      <c r="AH389" s="133" t="str">
        <f>IF(Food!$BX388="","o",IF(Food!$BX388="x","x","Bitte nur 'x' für Ja pflegen!"))</f>
        <v>o</v>
      </c>
      <c r="AI389" s="133" t="str">
        <f>IF(Food!$BY388="","o",IF(ISNUMBER(Food!$BY388),"x","Bitte ausschließlich Zahlen pflegen!"))</f>
        <v>o</v>
      </c>
      <c r="AJ389" s="133" t="str">
        <f>IF(Food!$AR388="","Bitte Verpackungsart pflegen!",IF(Food!$AR388="","o",IF(ISNA(VLOOKUP(Food!$AR388,Auswahlisten!$D:$D,1,0))=FALSE,"x","Bitte Verpackungsart korrekt pflegen!")))</f>
        <v>Bitte Verpackungsart pflegen!</v>
      </c>
      <c r="AK389" s="133" t="str">
        <f>IF(Food!$AS388="","o",IF(ISNUMBER(Food!$AS388)=FALSE,"Bitte nur Anzahl der Tage pflegen!","x"))</f>
        <v>o</v>
      </c>
      <c r="AL389" s="133" t="str">
        <f>IF(Food!$AT388="","o",IF(ISNUMBER(Food!$AT388)=FALSE,"Bitte nur Anzahl der Tage pflegen!","x"))</f>
        <v>o</v>
      </c>
      <c r="AM389" s="133" t="str">
        <f>IF(Food!$AU388="","o",IF(ISNA(VLOOKUP(Food!$AU388,Auswahlisten!$H:$H,1,0))=FALSE,"x","Bitte Produktionsland korrekt pflegen!"))</f>
        <v>o</v>
      </c>
      <c r="AN389" s="133" t="str">
        <f>IF(Food!$AV388="","o",IF(ISNA(VLOOKUP(Food!$AV388,Auswahlisten!$I:$I,1,0))=FALSE,"x","Bitte Region korrekt pflegen!"))</f>
        <v>o</v>
      </c>
      <c r="AO389" s="133" t="str">
        <f>IF(Food!$AW388="","o",IF(LEN(Food!$AW388)&gt;8,"Eingabe max. 8 Zahlen!","x"))</f>
        <v>o</v>
      </c>
      <c r="AP389" s="133" t="str">
        <f>IF(Food!$CC388="","o",IF(Food!$CC388="x","x","Bitte nur 'x' für Ja pflegen!"))</f>
        <v>o</v>
      </c>
      <c r="AQ389" s="133" t="str">
        <f>IF(Food!$AY388="","o",IF(Food!$AY388="x","x","Bitte nur 'x' für Ja pflegen!"))</f>
        <v>o</v>
      </c>
      <c r="AR389" s="133" t="str">
        <f>IF(Food!$AZ388="","o",IF(Food!$AZ388="x","x","Bitte nur 'x' für Ja pflegen!"))</f>
        <v>o</v>
      </c>
      <c r="AS389" s="133" t="str">
        <f>IF(Food!$BA388="","o",IF(Food!$BA388="x","x","Bitte nur 'x' für Ja pflegen!"))</f>
        <v>o</v>
      </c>
      <c r="AT389" s="133" t="str">
        <f>IF(Food!$BB388="","o",IF(Food!$BB388="x","x","Bitte nur 'x' für Ja pflegen!"))</f>
        <v>o</v>
      </c>
      <c r="AU389" s="133" t="str">
        <f ca="1">IF(Food!$BC388="","o",IF(OR(LEFT(CELL("format",Food!$BC388),1)="S",LEFT(CELL("format",Food!$BC388),1)=".",LEFT(CELL("format",Food!$BC388),1)="F"),"x","Bitte ausschließlich Zahlen pflegen!"))</f>
        <v>o</v>
      </c>
      <c r="AV389" s="133" t="str">
        <f>IF(Food!$BD388="","o",IF(Food!$BD388="x","x","Bitte nur 'x' für Ja pflegen!"))</f>
        <v>o</v>
      </c>
      <c r="AW389" s="133" t="str">
        <f ca="1">IF(Food!$BE388="","o",IF(OR(LEFT(CELL("format",Food!$BE388),1)="S",LEFT(CELL("format",Food!$BE388),1)=".",LEFT(CELL("format",Food!$BE388),1)="F"),"x","Bitte ausschließlich Zahlen pflegen!"))</f>
        <v>o</v>
      </c>
      <c r="AX389" s="133" t="str">
        <f>IF(Food!$BF388="","o",IF(Food!$BF388="x","x","Bitte nur 'x' für Ja pflegen!"))</f>
        <v>o</v>
      </c>
      <c r="AY389" s="133" t="str">
        <f ca="1">IF(Food!$BG388="","o",IF(OR(LEFT(CELL("format",Food!$BG388),1)="S",LEFT(CELL("format",Food!$BG388),1)=".",LEFT(CELL("format",Food!$BG388),1)="F"),"x","Bitte ausschließlich Zahlen pflegen!"))</f>
        <v>o</v>
      </c>
      <c r="AZ389" s="133" t="str">
        <f>IF(Food!$BH388="","o",IF(Food!$BH388="x","x","Bitte nur 'x' für Ja pflegen!"))</f>
        <v>o</v>
      </c>
      <c r="BA389" s="133" t="str">
        <f ca="1">IF(Food!$BI388="","o",IF(OR(LEFT(CELL("format",Food!$BI388),1)="S",LEFT(CELL("format",Food!$BI388),1)=".",LEFT(CELL("format",Food!$BI388),1)="F"),"x","Bitte ausschließlich Zahlen pflegen!"))</f>
        <v>o</v>
      </c>
      <c r="BB389" s="133" t="str">
        <f>IF(Food!$BJ388="","o",IF(ISNUMBER(Food!$BJ388),"x","Bitte ausschließlich Zahlen pflegen!"))</f>
        <v>o</v>
      </c>
      <c r="BC389" s="133" t="str">
        <f ca="1">IF(Food!$BK388="","o",IF(OR(LEFT(CELL("format",Food!$BK388),1)="S",LEFT(CELL("format",Food!$BK388),1)=".",LEFT(CELL("format",Food!$BK388),1)="F"),"x","Bitte ausschließlich Zahlen pflegen!"))</f>
        <v>o</v>
      </c>
      <c r="BD389" s="133" t="str">
        <f>IF(Food!$BL388="","o",IF(ISNUMBER(Food!$BL388),"x","Bitte ausschließlich Zahlen pflegen!"))</f>
        <v>o</v>
      </c>
      <c r="BE389" s="133" t="str">
        <f>IF(Food!$BM388="","o",IF(ISNUMBER(Food!$BM388),"x","Bitte ausschließlich Zahlen pflegen!"))</f>
        <v>o</v>
      </c>
      <c r="BF389" s="133" t="str">
        <f>IF(Food!$BS388="","o",IF(ISNA(VLOOKUP(Food!$BS388,Auswahlisten!$H:$H,1,0))=FALSE,"x","Bitte Produktionsland korrekt pflegen!"))</f>
        <v>o</v>
      </c>
      <c r="BG389" s="133" t="str">
        <f>IF(Food!$BU388="","o",IF(ISNUMBER(Food!$BU388),"x","Bitte ausschließlich Zahlen pflegen!"))</f>
        <v>o</v>
      </c>
      <c r="BH389" s="133" t="str">
        <f>IF(Food!$BV388="","o",IF(ISNUMBER(Food!$BV388),"x","Bitte ausschließlich Zahlen pflegen!"))</f>
        <v>o</v>
      </c>
      <c r="BI389" s="133" t="str">
        <f>IF(Food!$BW388="","o",IF(ISNUMBER(Food!$BW388),"x","Bitte ausschließlich Zahlen pflegen!"))</f>
        <v>o</v>
      </c>
      <c r="BJ389" s="133" t="str">
        <f>IF(Food!$BZ388="","o",IF(ISNA(VLOOKUP(Food!$BZ388,Auswahlisten!$AE:$AE,1,0))=FALSE,"x","Bitte Pfandart korrekt pflegen!"))</f>
        <v>o</v>
      </c>
      <c r="BK389" s="133" t="str">
        <f>IF(Food!$CA388="","o",IF(ISNUMBER(Food!$CA388),"x","Bitte ausschließlich Zahlen pflegen!"))</f>
        <v>o</v>
      </c>
      <c r="BL389" s="133" t="str">
        <f>IF(Food!$CD388="","o",IF(ISNUMBER(Food!$CD388),"x","Bitte ausschließlich Zahlen pflegen!"))</f>
        <v>o</v>
      </c>
      <c r="BM389" s="133" t="str">
        <f>IF(Food!$CE388="","o",IF(ISNA(VLOOKUP(Food!$CE388,Auswahlisten!$A:$A,1,0))=FALSE,"x","Bitte Gewichtseinheit korrekt pflegen!"))</f>
        <v>o</v>
      </c>
      <c r="BN389" s="133" t="str">
        <f>IF(Food!$CF388="","o",IF(ISNUMBER(Food!$CF388),"x","Bitte ausschließlich Zahlen pflegen!"))</f>
        <v>o</v>
      </c>
      <c r="BO389" s="133" t="str">
        <f>IF(Food!$CG388="","o",IF(ISNUMBER(Food!$CG388),"x","Bitte ausschließlich Zahlen pflegen!"))</f>
        <v>o</v>
      </c>
      <c r="BP389" s="133" t="str">
        <f>IF(Food!$CH388="","o",IF(ISNA(VLOOKUP(Food!$CH388,Auswahlisten!$A:$A,1,0))=FALSE,"x","Bitte Gewichtseinheit korrekt pflegen!"))</f>
        <v>o</v>
      </c>
      <c r="BQ389" s="133" t="str">
        <f>IF(Food!$CI388="","o",IF(ISNA(VLOOKUP(Food!$CI388,Auswahlisten!$F:$F,1,0))=FALSE,"x","Bitte JuSchu korrekt pflegen!"))</f>
        <v>o</v>
      </c>
      <c r="BR389" s="133" t="str">
        <f>IF(Verpackung!$D388="","o",IF(ISNUMBER(Verpackung!$D388),"x","Bitte ausschließlich Zahlen pflegen!"))</f>
        <v>o</v>
      </c>
      <c r="BS389" s="133" t="str">
        <f>IF(Verpackung!$E388="","o",IF(ISNUMBER(Verpackung!$E388),"x","Bitte ausschließlich Zahlen pflegen!"))</f>
        <v>o</v>
      </c>
      <c r="BT389" s="133" t="str">
        <f>IF(Verpackung!$F388="","o",IF(ISNUMBER(Verpackung!$F388),"x","Bitte ausschließlich Zahlen pflegen!"))</f>
        <v>o</v>
      </c>
      <c r="BU389" s="133" t="str">
        <f>IF(Verpackung!$G388="","o",IF(ISNUMBER(Verpackung!$G388),"x","Bitte ausschließlich Zahlen pflegen!"))</f>
        <v>o</v>
      </c>
      <c r="BV389" s="133" t="str">
        <f>IF(Verpackung!$H388="","o",IF(ISNUMBER(Verpackung!$H388),"x","Bitte ausschließlich Zahlen pflegen!"))</f>
        <v>o</v>
      </c>
      <c r="BW389" s="133" t="str">
        <f>IF(Verpackung!$I388="","o",IF(ISNUMBER(Verpackung!$I388),"x","Bitte ausschließlich Zahlen pflegen!"))</f>
        <v>o</v>
      </c>
      <c r="BX389" s="133" t="str">
        <f>IF(Verpackung!$J388="","o",IF(ISNUMBER(Verpackung!$J388),"x","Bitte ausschließlich Zahlen pflegen!"))</f>
        <v>o</v>
      </c>
      <c r="BY389" s="133" t="str">
        <f>IF(Verpackung!$K388="","o",IF(ISNUMBER(Verpackung!$K388),"x","Bitte ausschließlich Zahlen pflegen!"))</f>
        <v>o</v>
      </c>
      <c r="BZ389" s="133" t="str">
        <f>IF('Kaufland intern'!D388="","o",IF(LEN('Kaufland intern'!D388)&gt;40,"Eingabe max. 40 Zeichen!","x"))</f>
        <v>o</v>
      </c>
      <c r="CA389" s="133" t="str">
        <f>IF('Kaufland intern'!F388="","o",IF(AND(ISNUMBER('Kaufland intern'!F388),'Kaufland intern'!F388&gt;=1000000,'Kaufland intern'!F388&lt;=9999999),"x","Bitte Eingabe prüfen!"))</f>
        <v>o</v>
      </c>
      <c r="CB389" s="133" t="str">
        <f>IF('Kaufland intern'!G388="","o",IF(LEN('Kaufland intern'!G388)&gt;18,"Eingabe max. 18 Zeichen!","x"))</f>
        <v>o</v>
      </c>
      <c r="CC389" s="133" t="str">
        <f>IF('Kaufland intern'!I388="","o",IF(LEN('Kaufland intern'!I388)&gt;3,"Eingabe max. 3 Zeichen!","x"))</f>
        <v>o</v>
      </c>
      <c r="CD389" s="133" t="str">
        <f>IF('Kaufland intern'!J388="","o",IF(LEN('Kaufland intern'!J388)&gt;6,"Eingabe max. 6 Zeichen!","x"))</f>
        <v>o</v>
      </c>
      <c r="CE389" s="133" t="str">
        <f>IF('Kaufland intern'!K388="","o",IF(LEN('Kaufland intern'!K388)&gt;4,"Eingabe max. 4 Zeichen!","x"))</f>
        <v>o</v>
      </c>
      <c r="CF389" s="133" t="str">
        <f>IF('Kaufland intern'!L388="","o",IF(ISNA(VLOOKUP('Kaufland intern'!L388,Auswahlisten!$Z:$Z,1,0))=FALSE,"x","Bitte Etikettenart korrekt pflegen!"))</f>
        <v>o</v>
      </c>
      <c r="CG389" s="133" t="str">
        <f>IF('Kaufland intern'!M388="","o",IF(LEN('Kaufland intern'!M388)&gt;20,"Eingabe max. 20 Zeichen!","x"))</f>
        <v>o</v>
      </c>
      <c r="CH389" s="133" t="str">
        <f>IF('Kaufland intern'!O388="","o",IF(LEN('Kaufland intern'!O388)&gt;20,"Eingabe max. 20 Zeichen!","x"))</f>
        <v>o</v>
      </c>
      <c r="CI389" s="133" t="str">
        <f>IF('Kaufland intern'!Q388="","o",IF(LEN('Kaufland intern'!Q388)&gt;20,"Eingabe max. 20 Zeichen!","x"))</f>
        <v>o</v>
      </c>
      <c r="CJ389" s="133" t="str">
        <f>IF('Kaufland intern'!S388="","o",IF(LEN('Kaufland intern'!S388)&gt;8,"Eingabe max. 8 Zeichen!","x"))</f>
        <v>o</v>
      </c>
      <c r="CK389" s="133" t="str">
        <f>IF('Kaufland intern'!U388="","o",IF(ISNA(VLOOKUP('Kaufland intern'!U388,Auswahlisten!$D:$D,1,0))=FALSE,"x","Bitte Verpackungsart korrekt pflegen!"))</f>
        <v>o</v>
      </c>
      <c r="CL389" s="133" t="str">
        <f>IF('Kaufland intern'!V388="","o",IF(ISNUMBER('Kaufland intern'!V388),"x","Bitte ausschließlich Zahlen pflegen!"))</f>
        <v>o</v>
      </c>
      <c r="CM389" s="133" t="str">
        <f>IF('Kaufland intern'!W388="","o",IF(ISNA(VLOOKUP('Kaufland intern'!W388,Auswahlisten!$AA:$AA,1,0))=FALSE,"x","Bitte Bezugsweg korrekt pflegen!"))</f>
        <v>o</v>
      </c>
      <c r="CN389" s="133" t="str">
        <f>IF('Kaufland intern'!X388="","o",IF(ISNA(VLOOKUP('Kaufland intern'!X388,Auswahlisten!$AB:$AB,1,0))=FALSE,"x","Bitte Bezugsvorschrift korrekt pflegen!"))</f>
        <v>o</v>
      </c>
      <c r="CO389" s="133" t="str">
        <f>IF('Kaufland intern'!Y388="","o",IF(ISNA(VLOOKUP('Kaufland intern'!Y388,Auswahlisten!$AC:$AC,1,0))=FALSE,"x","Bitte Sortimentsstufenlistung korrekt pflegen!"))</f>
        <v>o</v>
      </c>
      <c r="CP389" s="133" t="str">
        <f>IF('Kaufland intern'!Z388="","o",IF(LEN('Kaufland intern'!Z388)&lt;&gt;13,"Eingabe max. 13 Zahlen!","x"))</f>
        <v>o</v>
      </c>
      <c r="CQ389" s="133" t="str">
        <f>IF('Kaufland intern'!AA388="","o",IF(LEN('Kaufland intern'!AA388)&lt;&gt;13,"Eingabe max. 13 Zahlen!","x"))</f>
        <v>o</v>
      </c>
      <c r="CR389" s="133" t="str">
        <f>IF('Kaufland intern'!AB388="","o",IF(LEN('Kaufland intern'!AB388)&lt;&gt;13,"Eingabe max. 13 Zahlen!","x"))</f>
        <v>o</v>
      </c>
      <c r="CS389" s="133" t="str">
        <f>IF('Kaufland intern'!AC388="","o",IF('Kaufland intern'!AC388="x","x","Bitte nur 'x' für Ja pflegen!"))</f>
        <v>o</v>
      </c>
      <c r="CT389" s="133" t="str">
        <f>IF('Kaufland intern'!AD388="","o",IF('Kaufland intern'!AD388="x","x","Bitte nur 'x' für Ja pflegen!"))</f>
        <v>o</v>
      </c>
      <c r="CU389" s="133" t="str">
        <f>IF('Kaufland intern'!AE388="","o",IF('Kaufland intern'!AE388="x","x","Bitte nur 'x' für Ja pflegen!"))</f>
        <v>o</v>
      </c>
      <c r="CV389" s="133" t="str">
        <f>IF('Kaufland intern'!AF388="","o",IF('Kaufland intern'!AF388="x","x","Bitte nur 'x' für Ja pflegen!"))</f>
        <v>o</v>
      </c>
      <c r="CW389" s="133" t="str">
        <f>IF('Kaufland intern'!AG388="","o",IF('Kaufland intern'!AG388="x","x","Bitte nur 'x' für Ja pflegen!"))</f>
        <v>o</v>
      </c>
      <c r="CX389" s="133" t="str">
        <f>IF('Kaufland intern'!AH388="","o",IF('Kaufland intern'!AH388="x","x","Bitte nur 'x' für Ja pflegen!"))</f>
        <v>o</v>
      </c>
      <c r="CY389" s="133" t="str">
        <f>IF('Kaufland intern'!AI388="","o",IF(LEN('Kaufland intern'!AI388)&lt;&gt;11,"Eingabe 11 Zeichen!","x"))</f>
        <v>o</v>
      </c>
      <c r="CZ389" s="133" t="str">
        <f>IF('Kaufland intern'!AJ388="","o",IF(LEN('Kaufland intern'!AJ388)&lt;&gt;11,"Eingabe 11 Zeichen!","x"))</f>
        <v>o</v>
      </c>
      <c r="DA389" s="133" t="str">
        <f>IF('Kaufland intern'!AK388="","o",IF(LEN('Kaufland intern'!AK388)&lt;&gt;11,"Eingabe 11 Zeichen!","x"))</f>
        <v>o</v>
      </c>
      <c r="DB389" s="133" t="str">
        <f>IF('Kaufland intern'!AL388="","o",IF(LEN('Kaufland intern'!AL388)&lt;&gt;11,"Eingabe 11 Zeichen!","x"))</f>
        <v>o</v>
      </c>
      <c r="DC389" s="133" t="str">
        <f>IF('Kaufland intern'!AM388="","o",IF(LEN('Kaufland intern'!AM388)&lt;&gt;11,"Eingabe 11 Zeichen!","x"))</f>
        <v>o</v>
      </c>
      <c r="DD389" s="133" t="str">
        <f>IF('Kaufland intern'!AN388="","o",IF(LEN('Kaufland intern'!AN388)&lt;&gt;11,"Eingabe 11 Zeichen!","x"))</f>
        <v>o</v>
      </c>
    </row>
    <row r="390" spans="1:108" ht="30">
      <c r="A390" s="128">
        <f>Food!C389</f>
        <v>0</v>
      </c>
      <c r="B390" s="129">
        <f>Food!E389</f>
        <v>0</v>
      </c>
      <c r="C390" s="128">
        <f>Food!O389</f>
        <v>0</v>
      </c>
      <c r="D390" s="133" t="str">
        <f>IF(Food!$A389="","Bitte Datum pflegen!",IF(ISNUMBER(Food!$A389)=FALSE,"Bitte Datum überprüfen!","x"))</f>
        <v>Bitte Datum pflegen!</v>
      </c>
      <c r="E390" s="133" t="str">
        <f>IF(Food!$C389="","Bitte Lieferantenartikelnr. pflegen!",IF(LEN(Food!$C389)&gt;13,"Eingabe max. 13 Zeichen!","x"))</f>
        <v>Bitte Lieferantenartikelnr. pflegen!</v>
      </c>
      <c r="F390" s="133" t="str">
        <f>IF(Food!$D389="","o",IF(LEN(Food!$D389)&gt;13,"Eingabe max. 13 Zeichen!","x"))</f>
        <v>o</v>
      </c>
      <c r="G390" s="145" t="str">
        <f>IF(Food!$F389="","o",IF(ISNUMBER(Food!$F389)=FALSE,"Bitte Gewicht ohne Einheit pflegen!","x"))</f>
        <v>o</v>
      </c>
      <c r="H390" s="133" t="str">
        <f>IF(Food!$G389="","o",IF(ISNA(VLOOKUP(Food!$G389,Auswahlisten!$A:$A,1,0))=FALSE,"x","Bitte Gewichtseinheit korrekt pflegen!"))</f>
        <v>o</v>
      </c>
      <c r="I390" s="133" t="str">
        <f>IF(Food!$H389="","Bitte Steuer pflegen!",IF(OR(Food!$H389=7,Food!$H389=19),"x","Bitte nur 7 oder 19 pflegen!"))</f>
        <v>Bitte Steuer pflegen!</v>
      </c>
      <c r="J390" s="133" t="str">
        <f>IF(Food!$I389="","o",IF(Food!$I389="x","x","Bitte nur 'x' für Ja pflegen!"))</f>
        <v>o</v>
      </c>
      <c r="K390" s="145" t="str">
        <f>IF(Food!$L389="","o",IF(ISNUMBER(Food!$L389)=FALSE,"Bitte Temperatur von ohne Einheit pflegen!","x"))</f>
        <v>o</v>
      </c>
      <c r="L390" s="145" t="str">
        <f>IF(Food!$M389="","o",IF(ISNUMBER(Food!$M389)=FALSE,"Bitte Temperatur bis ohne Einheit pflegen!","x"))</f>
        <v>o</v>
      </c>
      <c r="M390" s="133" t="str">
        <f>IF(Food!$J389="","o",IF(Food!$J389="x","x","Bitte nur 'x' für Ja pflegen!"))</f>
        <v>o</v>
      </c>
      <c r="N390" s="133" t="str">
        <f>IF(Food!$P389="","Bitte Bruttogewicht pflegen!",IF(ISNUMBER(Food!$P389)=FALSE,"Bitte Bruttogwicht ohne Einheit pflegen!","x"))</f>
        <v>Bitte Bruttogewicht pflegen!</v>
      </c>
      <c r="O390" s="133" t="str">
        <f>IF(Food!$Q389="","Bitte Länge pflegen!",IF(ISNUMBER(Food!$Q389)=FALSE,"Bitte Länge ohne Einheit pflegen!","x"))</f>
        <v>Bitte Länge pflegen!</v>
      </c>
      <c r="P390" s="133" t="str">
        <f>IF(Food!$R389="","Bitte Breite pflegen!",IF(ISNUMBER(Food!$R389)=FALSE,"Bitte Breite ohne Einheit pflegen!","x"))</f>
        <v>Bitte Breite pflegen!</v>
      </c>
      <c r="Q390" s="133" t="str">
        <f>IF(Food!$S389="","Bitte Höhe pflegen!",IF(ISNUMBER(Food!$S389)=FALSE,"Bitte Höhe ohne Einheit pflegen!","x"))</f>
        <v>Bitte Höhe pflegen!</v>
      </c>
      <c r="R390" s="133" t="str">
        <f>IF(Food!$V389="","o",IF(ISNUMBER(Food!$V389)=FALSE,"Bitte Bruttogewicht ohne Einheit pflegen!","x"))</f>
        <v>o</v>
      </c>
      <c r="S390" s="133" t="str">
        <f>IF(Food!$W389="","o",IF(ISNUMBER(Food!$W389)=FALSE,"Bitte Länge ohne Einheit pflegen!","x"))</f>
        <v>o</v>
      </c>
      <c r="T390" s="133" t="str">
        <f>IF(Food!$X389="","o",IF(ISNUMBER(Food!$X389)=FALSE,"Bitte Länge ohne Einheit pflegen!","x"))</f>
        <v>o</v>
      </c>
      <c r="U390" s="133" t="str">
        <f>IF(Food!$Y389="","o",IF(ISNUMBER(Food!$Y389)=FALSE,"Bitte Länge ohne Einheit pflegen!","x"))</f>
        <v>o</v>
      </c>
      <c r="V390" s="133" t="str">
        <f>IF(Food!$AB389="","o",IF(ISNUMBER(Food!$AB389)=FALSE,"Bitte Bruttogewicht ohne Einheit pflegen!","x"))</f>
        <v>o</v>
      </c>
      <c r="W390" s="133" t="str">
        <f>IF(Food!$AC389="","o",IF(ISNUMBER(Food!$AC389)=FALSE,"Bitte Länge ohne Einheit pflegen!","x"))</f>
        <v>o</v>
      </c>
      <c r="X390" s="133" t="str">
        <f>IF(Food!$AD389="","o",IF(ISNUMBER(Food!$AD389)=FALSE,"Bitte Breite ohne Einheit pflegen!","x"))</f>
        <v>o</v>
      </c>
      <c r="Y390" s="133" t="str">
        <f>IF(Food!$AE389="","o",IF(ISNUMBER(Food!$AE389)=FALSE,"Bitte Höhe ohne Einheit pflegen!","x"))</f>
        <v>o</v>
      </c>
      <c r="Z390" s="133" t="str">
        <f>IF(Food!$AG389="","o",IF(ISNUMBER(Food!$AG389)=FALSE,"Bitte Bruttogewicht ohne Einheit pflegen!","x"))</f>
        <v>o</v>
      </c>
      <c r="AA390" s="133" t="str">
        <f>IF(Food!$AH389="","o",IF(ISNUMBER(Food!$AH389)=FALSE,"Bitte Länge ohne Einheit pflegen!","x"))</f>
        <v>o</v>
      </c>
      <c r="AB390" s="133" t="str">
        <f>IF(Food!$AI389="","o",IF(ISNUMBER(Food!$AI389)=FALSE,"Bitte Breite ohne Einheit pflegen!","x"))</f>
        <v>o</v>
      </c>
      <c r="AC390" s="133" t="str">
        <f>IF(Food!$AJ389="","o",IF(ISNUMBER(Food!$AJ389)=FALSE,"Bitte Höhe ohne Einheit pflegen!","x"))</f>
        <v>o</v>
      </c>
      <c r="AD390" s="133" t="str">
        <f>IF(Food!$AL389="","o",IF(ISNUMBER(Food!$AL389)=FALSE,"Bitte Bruttogewicht ohne Einheit pflegen!","x"))</f>
        <v>o</v>
      </c>
      <c r="AE390" s="133" t="str">
        <f>IF(Food!$AM389="","o",IF(ISNUMBER(Food!$AM389)=FALSE,"Bitte Länge ohne Einheit pflegen!","x"))</f>
        <v>o</v>
      </c>
      <c r="AF390" s="133" t="str">
        <f>IF(Food!$AN389="","o",IF(ISNUMBER(Food!$AN389)=FALSE,"Bitte Breite ohne Einheit pflegen!","x"))</f>
        <v>o</v>
      </c>
      <c r="AG390" s="133" t="str">
        <f>IF(Food!$AO389="","o",IF(ISNUMBER(Food!$AO389)=FALSE,"Bitte Höhe ohne Einheit pflegen!","x"))</f>
        <v>o</v>
      </c>
      <c r="AH390" s="133" t="str">
        <f>IF(Food!$BX389="","o",IF(Food!$BX389="x","x","Bitte nur 'x' für Ja pflegen!"))</f>
        <v>o</v>
      </c>
      <c r="AI390" s="133" t="str">
        <f>IF(Food!$BY389="","o",IF(ISNUMBER(Food!$BY389),"x","Bitte ausschließlich Zahlen pflegen!"))</f>
        <v>o</v>
      </c>
      <c r="AJ390" s="133" t="str">
        <f>IF(Food!$AR389="","Bitte Verpackungsart pflegen!",IF(Food!$AR389="","o",IF(ISNA(VLOOKUP(Food!$AR389,Auswahlisten!$D:$D,1,0))=FALSE,"x","Bitte Verpackungsart korrekt pflegen!")))</f>
        <v>Bitte Verpackungsart pflegen!</v>
      </c>
      <c r="AK390" s="133" t="str">
        <f>IF(Food!$AS389="","o",IF(ISNUMBER(Food!$AS389)=FALSE,"Bitte nur Anzahl der Tage pflegen!","x"))</f>
        <v>o</v>
      </c>
      <c r="AL390" s="133" t="str">
        <f>IF(Food!$AT389="","o",IF(ISNUMBER(Food!$AT389)=FALSE,"Bitte nur Anzahl der Tage pflegen!","x"))</f>
        <v>o</v>
      </c>
      <c r="AM390" s="133" t="str">
        <f>IF(Food!$AU389="","o",IF(ISNA(VLOOKUP(Food!$AU389,Auswahlisten!$H:$H,1,0))=FALSE,"x","Bitte Produktionsland korrekt pflegen!"))</f>
        <v>o</v>
      </c>
      <c r="AN390" s="133" t="str">
        <f>IF(Food!$AV389="","o",IF(ISNA(VLOOKUP(Food!$AV389,Auswahlisten!$I:$I,1,0))=FALSE,"x","Bitte Region korrekt pflegen!"))</f>
        <v>o</v>
      </c>
      <c r="AO390" s="133" t="str">
        <f>IF(Food!$AW389="","o",IF(LEN(Food!$AW389)&gt;8,"Eingabe max. 8 Zahlen!","x"))</f>
        <v>o</v>
      </c>
      <c r="AP390" s="133" t="str">
        <f>IF(Food!$CC389="","o",IF(Food!$CC389="x","x","Bitte nur 'x' für Ja pflegen!"))</f>
        <v>o</v>
      </c>
      <c r="AQ390" s="133" t="str">
        <f>IF(Food!$AY389="","o",IF(Food!$AY389="x","x","Bitte nur 'x' für Ja pflegen!"))</f>
        <v>o</v>
      </c>
      <c r="AR390" s="133" t="str">
        <f>IF(Food!$AZ389="","o",IF(Food!$AZ389="x","x","Bitte nur 'x' für Ja pflegen!"))</f>
        <v>o</v>
      </c>
      <c r="AS390" s="133" t="str">
        <f>IF(Food!$BA389="","o",IF(Food!$BA389="x","x","Bitte nur 'x' für Ja pflegen!"))</f>
        <v>o</v>
      </c>
      <c r="AT390" s="133" t="str">
        <f>IF(Food!$BB389="","o",IF(Food!$BB389="x","x","Bitte nur 'x' für Ja pflegen!"))</f>
        <v>o</v>
      </c>
      <c r="AU390" s="133" t="str">
        <f ca="1">IF(Food!$BC389="","o",IF(OR(LEFT(CELL("format",Food!$BC389),1)="S",LEFT(CELL("format",Food!$BC389),1)=".",LEFT(CELL("format",Food!$BC389),1)="F"),"x","Bitte ausschließlich Zahlen pflegen!"))</f>
        <v>o</v>
      </c>
      <c r="AV390" s="133" t="str">
        <f>IF(Food!$BD389="","o",IF(Food!$BD389="x","x","Bitte nur 'x' für Ja pflegen!"))</f>
        <v>o</v>
      </c>
      <c r="AW390" s="133" t="str">
        <f ca="1">IF(Food!$BE389="","o",IF(OR(LEFT(CELL("format",Food!$BE389),1)="S",LEFT(CELL("format",Food!$BE389),1)=".",LEFT(CELL("format",Food!$BE389),1)="F"),"x","Bitte ausschließlich Zahlen pflegen!"))</f>
        <v>o</v>
      </c>
      <c r="AX390" s="133" t="str">
        <f>IF(Food!$BF389="","o",IF(Food!$BF389="x","x","Bitte nur 'x' für Ja pflegen!"))</f>
        <v>o</v>
      </c>
      <c r="AY390" s="133" t="str">
        <f ca="1">IF(Food!$BG389="","o",IF(OR(LEFT(CELL("format",Food!$BG389),1)="S",LEFT(CELL("format",Food!$BG389),1)=".",LEFT(CELL("format",Food!$BG389),1)="F"),"x","Bitte ausschließlich Zahlen pflegen!"))</f>
        <v>o</v>
      </c>
      <c r="AZ390" s="133" t="str">
        <f>IF(Food!$BH389="","o",IF(Food!$BH389="x","x","Bitte nur 'x' für Ja pflegen!"))</f>
        <v>o</v>
      </c>
      <c r="BA390" s="133" t="str">
        <f ca="1">IF(Food!$BI389="","o",IF(OR(LEFT(CELL("format",Food!$BI389),1)="S",LEFT(CELL("format",Food!$BI389),1)=".",LEFT(CELL("format",Food!$BI389),1)="F"),"x","Bitte ausschließlich Zahlen pflegen!"))</f>
        <v>o</v>
      </c>
      <c r="BB390" s="133" t="str">
        <f>IF(Food!$BJ389="","o",IF(ISNUMBER(Food!$BJ389),"x","Bitte ausschließlich Zahlen pflegen!"))</f>
        <v>o</v>
      </c>
      <c r="BC390" s="133" t="str">
        <f ca="1">IF(Food!$BK389="","o",IF(OR(LEFT(CELL("format",Food!$BK389),1)="S",LEFT(CELL("format",Food!$BK389),1)=".",LEFT(CELL("format",Food!$BK389),1)="F"),"x","Bitte ausschließlich Zahlen pflegen!"))</f>
        <v>o</v>
      </c>
      <c r="BD390" s="133" t="str">
        <f>IF(Food!$BL389="","o",IF(ISNUMBER(Food!$BL389),"x","Bitte ausschließlich Zahlen pflegen!"))</f>
        <v>o</v>
      </c>
      <c r="BE390" s="133" t="str">
        <f>IF(Food!$BM389="","o",IF(ISNUMBER(Food!$BM389),"x","Bitte ausschließlich Zahlen pflegen!"))</f>
        <v>o</v>
      </c>
      <c r="BF390" s="133" t="str">
        <f>IF(Food!$BS389="","o",IF(ISNA(VLOOKUP(Food!$BS389,Auswahlisten!$H:$H,1,0))=FALSE,"x","Bitte Produktionsland korrekt pflegen!"))</f>
        <v>o</v>
      </c>
      <c r="BG390" s="133" t="str">
        <f>IF(Food!$BU389="","o",IF(ISNUMBER(Food!$BU389),"x","Bitte ausschließlich Zahlen pflegen!"))</f>
        <v>o</v>
      </c>
      <c r="BH390" s="133" t="str">
        <f>IF(Food!$BV389="","o",IF(ISNUMBER(Food!$BV389),"x","Bitte ausschließlich Zahlen pflegen!"))</f>
        <v>o</v>
      </c>
      <c r="BI390" s="133" t="str">
        <f>IF(Food!$BW389="","o",IF(ISNUMBER(Food!$BW389),"x","Bitte ausschließlich Zahlen pflegen!"))</f>
        <v>o</v>
      </c>
      <c r="BJ390" s="133" t="str">
        <f>IF(Food!$BZ389="","o",IF(ISNA(VLOOKUP(Food!$BZ389,Auswahlisten!$AE:$AE,1,0))=FALSE,"x","Bitte Pfandart korrekt pflegen!"))</f>
        <v>o</v>
      </c>
      <c r="BK390" s="133" t="str">
        <f>IF(Food!$CA389="","o",IF(ISNUMBER(Food!$CA389),"x","Bitte ausschließlich Zahlen pflegen!"))</f>
        <v>o</v>
      </c>
      <c r="BL390" s="133" t="str">
        <f>IF(Food!$CD389="","o",IF(ISNUMBER(Food!$CD389),"x","Bitte ausschließlich Zahlen pflegen!"))</f>
        <v>o</v>
      </c>
      <c r="BM390" s="133" t="str">
        <f>IF(Food!$CE389="","o",IF(ISNA(VLOOKUP(Food!$CE389,Auswahlisten!$A:$A,1,0))=FALSE,"x","Bitte Gewichtseinheit korrekt pflegen!"))</f>
        <v>o</v>
      </c>
      <c r="BN390" s="133" t="str">
        <f>IF(Food!$CF389="","o",IF(ISNUMBER(Food!$CF389),"x","Bitte ausschließlich Zahlen pflegen!"))</f>
        <v>o</v>
      </c>
      <c r="BO390" s="133" t="str">
        <f>IF(Food!$CG389="","o",IF(ISNUMBER(Food!$CG389),"x","Bitte ausschließlich Zahlen pflegen!"))</f>
        <v>o</v>
      </c>
      <c r="BP390" s="133" t="str">
        <f>IF(Food!$CH389="","o",IF(ISNA(VLOOKUP(Food!$CH389,Auswahlisten!$A:$A,1,0))=FALSE,"x","Bitte Gewichtseinheit korrekt pflegen!"))</f>
        <v>o</v>
      </c>
      <c r="BQ390" s="133" t="str">
        <f>IF(Food!$CI389="","o",IF(ISNA(VLOOKUP(Food!$CI389,Auswahlisten!$F:$F,1,0))=FALSE,"x","Bitte JuSchu korrekt pflegen!"))</f>
        <v>o</v>
      </c>
      <c r="BR390" s="133" t="str">
        <f>IF(Verpackung!$D389="","o",IF(ISNUMBER(Verpackung!$D389),"x","Bitte ausschließlich Zahlen pflegen!"))</f>
        <v>o</v>
      </c>
      <c r="BS390" s="133" t="str">
        <f>IF(Verpackung!$E389="","o",IF(ISNUMBER(Verpackung!$E389),"x","Bitte ausschließlich Zahlen pflegen!"))</f>
        <v>o</v>
      </c>
      <c r="BT390" s="133" t="str">
        <f>IF(Verpackung!$F389="","o",IF(ISNUMBER(Verpackung!$F389),"x","Bitte ausschließlich Zahlen pflegen!"))</f>
        <v>o</v>
      </c>
      <c r="BU390" s="133" t="str">
        <f>IF(Verpackung!$G389="","o",IF(ISNUMBER(Verpackung!$G389),"x","Bitte ausschließlich Zahlen pflegen!"))</f>
        <v>o</v>
      </c>
      <c r="BV390" s="133" t="str">
        <f>IF(Verpackung!$H389="","o",IF(ISNUMBER(Verpackung!$H389),"x","Bitte ausschließlich Zahlen pflegen!"))</f>
        <v>o</v>
      </c>
      <c r="BW390" s="133" t="str">
        <f>IF(Verpackung!$I389="","o",IF(ISNUMBER(Verpackung!$I389),"x","Bitte ausschließlich Zahlen pflegen!"))</f>
        <v>o</v>
      </c>
      <c r="BX390" s="133" t="str">
        <f>IF(Verpackung!$J389="","o",IF(ISNUMBER(Verpackung!$J389),"x","Bitte ausschließlich Zahlen pflegen!"))</f>
        <v>o</v>
      </c>
      <c r="BY390" s="133" t="str">
        <f>IF(Verpackung!$K389="","o",IF(ISNUMBER(Verpackung!$K389),"x","Bitte ausschließlich Zahlen pflegen!"))</f>
        <v>o</v>
      </c>
      <c r="BZ390" s="133" t="str">
        <f>IF('Kaufland intern'!D389="","o",IF(LEN('Kaufland intern'!D389)&gt;40,"Eingabe max. 40 Zeichen!","x"))</f>
        <v>o</v>
      </c>
      <c r="CA390" s="133" t="str">
        <f>IF('Kaufland intern'!F389="","o",IF(AND(ISNUMBER('Kaufland intern'!F389),'Kaufland intern'!F389&gt;=1000000,'Kaufland intern'!F389&lt;=9999999),"x","Bitte Eingabe prüfen!"))</f>
        <v>o</v>
      </c>
      <c r="CB390" s="133" t="str">
        <f>IF('Kaufland intern'!G389="","o",IF(LEN('Kaufland intern'!G389)&gt;18,"Eingabe max. 18 Zeichen!","x"))</f>
        <v>o</v>
      </c>
      <c r="CC390" s="133" t="str">
        <f>IF('Kaufland intern'!I389="","o",IF(LEN('Kaufland intern'!I389)&gt;3,"Eingabe max. 3 Zeichen!","x"))</f>
        <v>o</v>
      </c>
      <c r="CD390" s="133" t="str">
        <f>IF('Kaufland intern'!J389="","o",IF(LEN('Kaufland intern'!J389)&gt;6,"Eingabe max. 6 Zeichen!","x"))</f>
        <v>o</v>
      </c>
      <c r="CE390" s="133" t="str">
        <f>IF('Kaufland intern'!K389="","o",IF(LEN('Kaufland intern'!K389)&gt;4,"Eingabe max. 4 Zeichen!","x"))</f>
        <v>o</v>
      </c>
      <c r="CF390" s="133" t="str">
        <f>IF('Kaufland intern'!L389="","o",IF(ISNA(VLOOKUP('Kaufland intern'!L389,Auswahlisten!$Z:$Z,1,0))=FALSE,"x","Bitte Etikettenart korrekt pflegen!"))</f>
        <v>o</v>
      </c>
      <c r="CG390" s="133" t="str">
        <f>IF('Kaufland intern'!M389="","o",IF(LEN('Kaufland intern'!M389)&gt;20,"Eingabe max. 20 Zeichen!","x"))</f>
        <v>o</v>
      </c>
      <c r="CH390" s="133" t="str">
        <f>IF('Kaufland intern'!O389="","o",IF(LEN('Kaufland intern'!O389)&gt;20,"Eingabe max. 20 Zeichen!","x"))</f>
        <v>o</v>
      </c>
      <c r="CI390" s="133" t="str">
        <f>IF('Kaufland intern'!Q389="","o",IF(LEN('Kaufland intern'!Q389)&gt;20,"Eingabe max. 20 Zeichen!","x"))</f>
        <v>o</v>
      </c>
      <c r="CJ390" s="133" t="str">
        <f>IF('Kaufland intern'!S389="","o",IF(LEN('Kaufland intern'!S389)&gt;8,"Eingabe max. 8 Zeichen!","x"))</f>
        <v>o</v>
      </c>
      <c r="CK390" s="133" t="str">
        <f>IF('Kaufland intern'!U389="","o",IF(ISNA(VLOOKUP('Kaufland intern'!U389,Auswahlisten!$D:$D,1,0))=FALSE,"x","Bitte Verpackungsart korrekt pflegen!"))</f>
        <v>o</v>
      </c>
      <c r="CL390" s="133" t="str">
        <f>IF('Kaufland intern'!V389="","o",IF(ISNUMBER('Kaufland intern'!V389),"x","Bitte ausschließlich Zahlen pflegen!"))</f>
        <v>o</v>
      </c>
      <c r="CM390" s="133" t="str">
        <f>IF('Kaufland intern'!W389="","o",IF(ISNA(VLOOKUP('Kaufland intern'!W389,Auswahlisten!$AA:$AA,1,0))=FALSE,"x","Bitte Bezugsweg korrekt pflegen!"))</f>
        <v>o</v>
      </c>
      <c r="CN390" s="133" t="str">
        <f>IF('Kaufland intern'!X389="","o",IF(ISNA(VLOOKUP('Kaufland intern'!X389,Auswahlisten!$AB:$AB,1,0))=FALSE,"x","Bitte Bezugsvorschrift korrekt pflegen!"))</f>
        <v>o</v>
      </c>
      <c r="CO390" s="133" t="str">
        <f>IF('Kaufland intern'!Y389="","o",IF(ISNA(VLOOKUP('Kaufland intern'!Y389,Auswahlisten!$AC:$AC,1,0))=FALSE,"x","Bitte Sortimentsstufenlistung korrekt pflegen!"))</f>
        <v>o</v>
      </c>
      <c r="CP390" s="133" t="str">
        <f>IF('Kaufland intern'!Z389="","o",IF(LEN('Kaufland intern'!Z389)&lt;&gt;13,"Eingabe max. 13 Zahlen!","x"))</f>
        <v>o</v>
      </c>
      <c r="CQ390" s="133" t="str">
        <f>IF('Kaufland intern'!AA389="","o",IF(LEN('Kaufland intern'!AA389)&lt;&gt;13,"Eingabe max. 13 Zahlen!","x"))</f>
        <v>o</v>
      </c>
      <c r="CR390" s="133" t="str">
        <f>IF('Kaufland intern'!AB389="","o",IF(LEN('Kaufland intern'!AB389)&lt;&gt;13,"Eingabe max. 13 Zahlen!","x"))</f>
        <v>o</v>
      </c>
      <c r="CS390" s="133" t="str">
        <f>IF('Kaufland intern'!AC389="","o",IF('Kaufland intern'!AC389="x","x","Bitte nur 'x' für Ja pflegen!"))</f>
        <v>o</v>
      </c>
      <c r="CT390" s="133" t="str">
        <f>IF('Kaufland intern'!AD389="","o",IF('Kaufland intern'!AD389="x","x","Bitte nur 'x' für Ja pflegen!"))</f>
        <v>o</v>
      </c>
      <c r="CU390" s="133" t="str">
        <f>IF('Kaufland intern'!AE389="","o",IF('Kaufland intern'!AE389="x","x","Bitte nur 'x' für Ja pflegen!"))</f>
        <v>o</v>
      </c>
      <c r="CV390" s="133" t="str">
        <f>IF('Kaufland intern'!AF389="","o",IF('Kaufland intern'!AF389="x","x","Bitte nur 'x' für Ja pflegen!"))</f>
        <v>o</v>
      </c>
      <c r="CW390" s="133" t="str">
        <f>IF('Kaufland intern'!AG389="","o",IF('Kaufland intern'!AG389="x","x","Bitte nur 'x' für Ja pflegen!"))</f>
        <v>o</v>
      </c>
      <c r="CX390" s="133" t="str">
        <f>IF('Kaufland intern'!AH389="","o",IF('Kaufland intern'!AH389="x","x","Bitte nur 'x' für Ja pflegen!"))</f>
        <v>o</v>
      </c>
      <c r="CY390" s="133" t="str">
        <f>IF('Kaufland intern'!AI389="","o",IF(LEN('Kaufland intern'!AI389)&lt;&gt;11,"Eingabe 11 Zeichen!","x"))</f>
        <v>o</v>
      </c>
      <c r="CZ390" s="133" t="str">
        <f>IF('Kaufland intern'!AJ389="","o",IF(LEN('Kaufland intern'!AJ389)&lt;&gt;11,"Eingabe 11 Zeichen!","x"))</f>
        <v>o</v>
      </c>
      <c r="DA390" s="133" t="str">
        <f>IF('Kaufland intern'!AK389="","o",IF(LEN('Kaufland intern'!AK389)&lt;&gt;11,"Eingabe 11 Zeichen!","x"))</f>
        <v>o</v>
      </c>
      <c r="DB390" s="133" t="str">
        <f>IF('Kaufland intern'!AL389="","o",IF(LEN('Kaufland intern'!AL389)&lt;&gt;11,"Eingabe 11 Zeichen!","x"))</f>
        <v>o</v>
      </c>
      <c r="DC390" s="133" t="str">
        <f>IF('Kaufland intern'!AM389="","o",IF(LEN('Kaufland intern'!AM389)&lt;&gt;11,"Eingabe 11 Zeichen!","x"))</f>
        <v>o</v>
      </c>
      <c r="DD390" s="133" t="str">
        <f>IF('Kaufland intern'!AN389="","o",IF(LEN('Kaufland intern'!AN389)&lt;&gt;11,"Eingabe 11 Zeichen!","x"))</f>
        <v>o</v>
      </c>
    </row>
    <row r="391" spans="1:108" ht="30">
      <c r="A391" s="128">
        <f>Food!C390</f>
        <v>0</v>
      </c>
      <c r="B391" s="129">
        <f>Food!E390</f>
        <v>0</v>
      </c>
      <c r="C391" s="128">
        <f>Food!O390</f>
        <v>0</v>
      </c>
      <c r="D391" s="133" t="str">
        <f>IF(Food!$A390="","Bitte Datum pflegen!",IF(ISNUMBER(Food!$A390)=FALSE,"Bitte Datum überprüfen!","x"))</f>
        <v>Bitte Datum pflegen!</v>
      </c>
      <c r="E391" s="133" t="str">
        <f>IF(Food!$C390="","Bitte Lieferantenartikelnr. pflegen!",IF(LEN(Food!$C390)&gt;13,"Eingabe max. 13 Zeichen!","x"))</f>
        <v>Bitte Lieferantenartikelnr. pflegen!</v>
      </c>
      <c r="F391" s="133" t="str">
        <f>IF(Food!$D390="","o",IF(LEN(Food!$D390)&gt;13,"Eingabe max. 13 Zeichen!","x"))</f>
        <v>o</v>
      </c>
      <c r="G391" s="145" t="str">
        <f>IF(Food!$F390="","o",IF(ISNUMBER(Food!$F390)=FALSE,"Bitte Gewicht ohne Einheit pflegen!","x"))</f>
        <v>o</v>
      </c>
      <c r="H391" s="133" t="str">
        <f>IF(Food!$G390="","o",IF(ISNA(VLOOKUP(Food!$G390,Auswahlisten!$A:$A,1,0))=FALSE,"x","Bitte Gewichtseinheit korrekt pflegen!"))</f>
        <v>o</v>
      </c>
      <c r="I391" s="133" t="str">
        <f>IF(Food!$H390="","Bitte Steuer pflegen!",IF(OR(Food!$H390=7,Food!$H390=19),"x","Bitte nur 7 oder 19 pflegen!"))</f>
        <v>Bitte Steuer pflegen!</v>
      </c>
      <c r="J391" s="133" t="str">
        <f>IF(Food!$I390="","o",IF(Food!$I390="x","x","Bitte nur 'x' für Ja pflegen!"))</f>
        <v>o</v>
      </c>
      <c r="K391" s="145" t="str">
        <f>IF(Food!$L390="","o",IF(ISNUMBER(Food!$L390)=FALSE,"Bitte Temperatur von ohne Einheit pflegen!","x"))</f>
        <v>o</v>
      </c>
      <c r="L391" s="145" t="str">
        <f>IF(Food!$M390="","o",IF(ISNUMBER(Food!$M390)=FALSE,"Bitte Temperatur bis ohne Einheit pflegen!","x"))</f>
        <v>o</v>
      </c>
      <c r="M391" s="133" t="str">
        <f>IF(Food!$J390="","o",IF(Food!$J390="x","x","Bitte nur 'x' für Ja pflegen!"))</f>
        <v>o</v>
      </c>
      <c r="N391" s="133" t="str">
        <f>IF(Food!$P390="","Bitte Bruttogewicht pflegen!",IF(ISNUMBER(Food!$P390)=FALSE,"Bitte Bruttogwicht ohne Einheit pflegen!","x"))</f>
        <v>Bitte Bruttogewicht pflegen!</v>
      </c>
      <c r="O391" s="133" t="str">
        <f>IF(Food!$Q390="","Bitte Länge pflegen!",IF(ISNUMBER(Food!$Q390)=FALSE,"Bitte Länge ohne Einheit pflegen!","x"))</f>
        <v>Bitte Länge pflegen!</v>
      </c>
      <c r="P391" s="133" t="str">
        <f>IF(Food!$R390="","Bitte Breite pflegen!",IF(ISNUMBER(Food!$R390)=FALSE,"Bitte Breite ohne Einheit pflegen!","x"))</f>
        <v>Bitte Breite pflegen!</v>
      </c>
      <c r="Q391" s="133" t="str">
        <f>IF(Food!$S390="","Bitte Höhe pflegen!",IF(ISNUMBER(Food!$S390)=FALSE,"Bitte Höhe ohne Einheit pflegen!","x"))</f>
        <v>Bitte Höhe pflegen!</v>
      </c>
      <c r="R391" s="133" t="str">
        <f>IF(Food!$V390="","o",IF(ISNUMBER(Food!$V390)=FALSE,"Bitte Bruttogewicht ohne Einheit pflegen!","x"))</f>
        <v>o</v>
      </c>
      <c r="S391" s="133" t="str">
        <f>IF(Food!$W390="","o",IF(ISNUMBER(Food!$W390)=FALSE,"Bitte Länge ohne Einheit pflegen!","x"))</f>
        <v>o</v>
      </c>
      <c r="T391" s="133" t="str">
        <f>IF(Food!$X390="","o",IF(ISNUMBER(Food!$X390)=FALSE,"Bitte Länge ohne Einheit pflegen!","x"))</f>
        <v>o</v>
      </c>
      <c r="U391" s="133" t="str">
        <f>IF(Food!$Y390="","o",IF(ISNUMBER(Food!$Y390)=FALSE,"Bitte Länge ohne Einheit pflegen!","x"))</f>
        <v>o</v>
      </c>
      <c r="V391" s="133" t="str">
        <f>IF(Food!$AB390="","o",IF(ISNUMBER(Food!$AB390)=FALSE,"Bitte Bruttogewicht ohne Einheit pflegen!","x"))</f>
        <v>o</v>
      </c>
      <c r="W391" s="133" t="str">
        <f>IF(Food!$AC390="","o",IF(ISNUMBER(Food!$AC390)=FALSE,"Bitte Länge ohne Einheit pflegen!","x"))</f>
        <v>o</v>
      </c>
      <c r="X391" s="133" t="str">
        <f>IF(Food!$AD390="","o",IF(ISNUMBER(Food!$AD390)=FALSE,"Bitte Breite ohne Einheit pflegen!","x"))</f>
        <v>o</v>
      </c>
      <c r="Y391" s="133" t="str">
        <f>IF(Food!$AE390="","o",IF(ISNUMBER(Food!$AE390)=FALSE,"Bitte Höhe ohne Einheit pflegen!","x"))</f>
        <v>o</v>
      </c>
      <c r="Z391" s="133" t="str">
        <f>IF(Food!$AG390="","o",IF(ISNUMBER(Food!$AG390)=FALSE,"Bitte Bruttogewicht ohne Einheit pflegen!","x"))</f>
        <v>o</v>
      </c>
      <c r="AA391" s="133" t="str">
        <f>IF(Food!$AH390="","o",IF(ISNUMBER(Food!$AH390)=FALSE,"Bitte Länge ohne Einheit pflegen!","x"))</f>
        <v>o</v>
      </c>
      <c r="AB391" s="133" t="str">
        <f>IF(Food!$AI390="","o",IF(ISNUMBER(Food!$AI390)=FALSE,"Bitte Breite ohne Einheit pflegen!","x"))</f>
        <v>o</v>
      </c>
      <c r="AC391" s="133" t="str">
        <f>IF(Food!$AJ390="","o",IF(ISNUMBER(Food!$AJ390)=FALSE,"Bitte Höhe ohne Einheit pflegen!","x"))</f>
        <v>o</v>
      </c>
      <c r="AD391" s="133" t="str">
        <f>IF(Food!$AL390="","o",IF(ISNUMBER(Food!$AL390)=FALSE,"Bitte Bruttogewicht ohne Einheit pflegen!","x"))</f>
        <v>o</v>
      </c>
      <c r="AE391" s="133" t="str">
        <f>IF(Food!$AM390="","o",IF(ISNUMBER(Food!$AM390)=FALSE,"Bitte Länge ohne Einheit pflegen!","x"))</f>
        <v>o</v>
      </c>
      <c r="AF391" s="133" t="str">
        <f>IF(Food!$AN390="","o",IF(ISNUMBER(Food!$AN390)=FALSE,"Bitte Breite ohne Einheit pflegen!","x"))</f>
        <v>o</v>
      </c>
      <c r="AG391" s="133" t="str">
        <f>IF(Food!$AO390="","o",IF(ISNUMBER(Food!$AO390)=FALSE,"Bitte Höhe ohne Einheit pflegen!","x"))</f>
        <v>o</v>
      </c>
      <c r="AH391" s="133" t="str">
        <f>IF(Food!$BX390="","o",IF(Food!$BX390="x","x","Bitte nur 'x' für Ja pflegen!"))</f>
        <v>o</v>
      </c>
      <c r="AI391" s="133" t="str">
        <f>IF(Food!$BY390="","o",IF(ISNUMBER(Food!$BY390),"x","Bitte ausschließlich Zahlen pflegen!"))</f>
        <v>o</v>
      </c>
      <c r="AJ391" s="133" t="str">
        <f>IF(Food!$AR390="","Bitte Verpackungsart pflegen!",IF(Food!$AR390="","o",IF(ISNA(VLOOKUP(Food!$AR390,Auswahlisten!$D:$D,1,0))=FALSE,"x","Bitte Verpackungsart korrekt pflegen!")))</f>
        <v>Bitte Verpackungsart pflegen!</v>
      </c>
      <c r="AK391" s="133" t="str">
        <f>IF(Food!$AS390="","o",IF(ISNUMBER(Food!$AS390)=FALSE,"Bitte nur Anzahl der Tage pflegen!","x"))</f>
        <v>o</v>
      </c>
      <c r="AL391" s="133" t="str">
        <f>IF(Food!$AT390="","o",IF(ISNUMBER(Food!$AT390)=FALSE,"Bitte nur Anzahl der Tage pflegen!","x"))</f>
        <v>o</v>
      </c>
      <c r="AM391" s="133" t="str">
        <f>IF(Food!$AU390="","o",IF(ISNA(VLOOKUP(Food!$AU390,Auswahlisten!$H:$H,1,0))=FALSE,"x","Bitte Produktionsland korrekt pflegen!"))</f>
        <v>o</v>
      </c>
      <c r="AN391" s="133" t="str">
        <f>IF(Food!$AV390="","o",IF(ISNA(VLOOKUP(Food!$AV390,Auswahlisten!$I:$I,1,0))=FALSE,"x","Bitte Region korrekt pflegen!"))</f>
        <v>o</v>
      </c>
      <c r="AO391" s="133" t="str">
        <f>IF(Food!$AW390="","o",IF(LEN(Food!$AW390)&gt;8,"Eingabe max. 8 Zahlen!","x"))</f>
        <v>o</v>
      </c>
      <c r="AP391" s="133" t="str">
        <f>IF(Food!$CC390="","o",IF(Food!$CC390="x","x","Bitte nur 'x' für Ja pflegen!"))</f>
        <v>o</v>
      </c>
      <c r="AQ391" s="133" t="str">
        <f>IF(Food!$AY390="","o",IF(Food!$AY390="x","x","Bitte nur 'x' für Ja pflegen!"))</f>
        <v>o</v>
      </c>
      <c r="AR391" s="133" t="str">
        <f>IF(Food!$AZ390="","o",IF(Food!$AZ390="x","x","Bitte nur 'x' für Ja pflegen!"))</f>
        <v>o</v>
      </c>
      <c r="AS391" s="133" t="str">
        <f>IF(Food!$BA390="","o",IF(Food!$BA390="x","x","Bitte nur 'x' für Ja pflegen!"))</f>
        <v>o</v>
      </c>
      <c r="AT391" s="133" t="str">
        <f>IF(Food!$BB390="","o",IF(Food!$BB390="x","x","Bitte nur 'x' für Ja pflegen!"))</f>
        <v>o</v>
      </c>
      <c r="AU391" s="133" t="str">
        <f ca="1">IF(Food!$BC390="","o",IF(OR(LEFT(CELL("format",Food!$BC390),1)="S",LEFT(CELL("format",Food!$BC390),1)=".",LEFT(CELL("format",Food!$BC390),1)="F"),"x","Bitte ausschließlich Zahlen pflegen!"))</f>
        <v>o</v>
      </c>
      <c r="AV391" s="133" t="str">
        <f>IF(Food!$BD390="","o",IF(Food!$BD390="x","x","Bitte nur 'x' für Ja pflegen!"))</f>
        <v>o</v>
      </c>
      <c r="AW391" s="133" t="str">
        <f ca="1">IF(Food!$BE390="","o",IF(OR(LEFT(CELL("format",Food!$BE390),1)="S",LEFT(CELL("format",Food!$BE390),1)=".",LEFT(CELL("format",Food!$BE390),1)="F"),"x","Bitte ausschließlich Zahlen pflegen!"))</f>
        <v>o</v>
      </c>
      <c r="AX391" s="133" t="str">
        <f>IF(Food!$BF390="","o",IF(Food!$BF390="x","x","Bitte nur 'x' für Ja pflegen!"))</f>
        <v>o</v>
      </c>
      <c r="AY391" s="133" t="str">
        <f ca="1">IF(Food!$BG390="","o",IF(OR(LEFT(CELL("format",Food!$BG390),1)="S",LEFT(CELL("format",Food!$BG390),1)=".",LEFT(CELL("format",Food!$BG390),1)="F"),"x","Bitte ausschließlich Zahlen pflegen!"))</f>
        <v>o</v>
      </c>
      <c r="AZ391" s="133" t="str">
        <f>IF(Food!$BH390="","o",IF(Food!$BH390="x","x","Bitte nur 'x' für Ja pflegen!"))</f>
        <v>o</v>
      </c>
      <c r="BA391" s="133" t="str">
        <f ca="1">IF(Food!$BI390="","o",IF(OR(LEFT(CELL("format",Food!$BI390),1)="S",LEFT(CELL("format",Food!$BI390),1)=".",LEFT(CELL("format",Food!$BI390),1)="F"),"x","Bitte ausschließlich Zahlen pflegen!"))</f>
        <v>o</v>
      </c>
      <c r="BB391" s="133" t="str">
        <f>IF(Food!$BJ390="","o",IF(ISNUMBER(Food!$BJ390),"x","Bitte ausschließlich Zahlen pflegen!"))</f>
        <v>o</v>
      </c>
      <c r="BC391" s="133" t="str">
        <f ca="1">IF(Food!$BK390="","o",IF(OR(LEFT(CELL("format",Food!$BK390),1)="S",LEFT(CELL("format",Food!$BK390),1)=".",LEFT(CELL("format",Food!$BK390),1)="F"),"x","Bitte ausschließlich Zahlen pflegen!"))</f>
        <v>o</v>
      </c>
      <c r="BD391" s="133" t="str">
        <f>IF(Food!$BL390="","o",IF(ISNUMBER(Food!$BL390),"x","Bitte ausschließlich Zahlen pflegen!"))</f>
        <v>o</v>
      </c>
      <c r="BE391" s="133" t="str">
        <f>IF(Food!$BM390="","o",IF(ISNUMBER(Food!$BM390),"x","Bitte ausschließlich Zahlen pflegen!"))</f>
        <v>o</v>
      </c>
      <c r="BF391" s="133" t="str">
        <f>IF(Food!$BS390="","o",IF(ISNA(VLOOKUP(Food!$BS390,Auswahlisten!$H:$H,1,0))=FALSE,"x","Bitte Produktionsland korrekt pflegen!"))</f>
        <v>o</v>
      </c>
      <c r="BG391" s="133" t="str">
        <f>IF(Food!$BU390="","o",IF(ISNUMBER(Food!$BU390),"x","Bitte ausschließlich Zahlen pflegen!"))</f>
        <v>o</v>
      </c>
      <c r="BH391" s="133" t="str">
        <f>IF(Food!$BV390="","o",IF(ISNUMBER(Food!$BV390),"x","Bitte ausschließlich Zahlen pflegen!"))</f>
        <v>o</v>
      </c>
      <c r="BI391" s="133" t="str">
        <f>IF(Food!$BW390="","o",IF(ISNUMBER(Food!$BW390),"x","Bitte ausschließlich Zahlen pflegen!"))</f>
        <v>o</v>
      </c>
      <c r="BJ391" s="133" t="str">
        <f>IF(Food!$BZ390="","o",IF(ISNA(VLOOKUP(Food!$BZ390,Auswahlisten!$AE:$AE,1,0))=FALSE,"x","Bitte Pfandart korrekt pflegen!"))</f>
        <v>o</v>
      </c>
      <c r="BK391" s="133" t="str">
        <f>IF(Food!$CA390="","o",IF(ISNUMBER(Food!$CA390),"x","Bitte ausschließlich Zahlen pflegen!"))</f>
        <v>o</v>
      </c>
      <c r="BL391" s="133" t="str">
        <f>IF(Food!$CD390="","o",IF(ISNUMBER(Food!$CD390),"x","Bitte ausschließlich Zahlen pflegen!"))</f>
        <v>o</v>
      </c>
      <c r="BM391" s="133" t="str">
        <f>IF(Food!$CE390="","o",IF(ISNA(VLOOKUP(Food!$CE390,Auswahlisten!$A:$A,1,0))=FALSE,"x","Bitte Gewichtseinheit korrekt pflegen!"))</f>
        <v>o</v>
      </c>
      <c r="BN391" s="133" t="str">
        <f>IF(Food!$CF390="","o",IF(ISNUMBER(Food!$CF390),"x","Bitte ausschließlich Zahlen pflegen!"))</f>
        <v>o</v>
      </c>
      <c r="BO391" s="133" t="str">
        <f>IF(Food!$CG390="","o",IF(ISNUMBER(Food!$CG390),"x","Bitte ausschließlich Zahlen pflegen!"))</f>
        <v>o</v>
      </c>
      <c r="BP391" s="133" t="str">
        <f>IF(Food!$CH390="","o",IF(ISNA(VLOOKUP(Food!$CH390,Auswahlisten!$A:$A,1,0))=FALSE,"x","Bitte Gewichtseinheit korrekt pflegen!"))</f>
        <v>o</v>
      </c>
      <c r="BQ391" s="133" t="str">
        <f>IF(Food!$CI390="","o",IF(ISNA(VLOOKUP(Food!$CI390,Auswahlisten!$F:$F,1,0))=FALSE,"x","Bitte JuSchu korrekt pflegen!"))</f>
        <v>o</v>
      </c>
      <c r="BR391" s="133" t="str">
        <f>IF(Verpackung!$D390="","o",IF(ISNUMBER(Verpackung!$D390),"x","Bitte ausschließlich Zahlen pflegen!"))</f>
        <v>o</v>
      </c>
      <c r="BS391" s="133" t="str">
        <f>IF(Verpackung!$E390="","o",IF(ISNUMBER(Verpackung!$E390),"x","Bitte ausschließlich Zahlen pflegen!"))</f>
        <v>o</v>
      </c>
      <c r="BT391" s="133" t="str">
        <f>IF(Verpackung!$F390="","o",IF(ISNUMBER(Verpackung!$F390),"x","Bitte ausschließlich Zahlen pflegen!"))</f>
        <v>o</v>
      </c>
      <c r="BU391" s="133" t="str">
        <f>IF(Verpackung!$G390="","o",IF(ISNUMBER(Verpackung!$G390),"x","Bitte ausschließlich Zahlen pflegen!"))</f>
        <v>o</v>
      </c>
      <c r="BV391" s="133" t="str">
        <f>IF(Verpackung!$H390="","o",IF(ISNUMBER(Verpackung!$H390),"x","Bitte ausschließlich Zahlen pflegen!"))</f>
        <v>o</v>
      </c>
      <c r="BW391" s="133" t="str">
        <f>IF(Verpackung!$I390="","o",IF(ISNUMBER(Verpackung!$I390),"x","Bitte ausschließlich Zahlen pflegen!"))</f>
        <v>o</v>
      </c>
      <c r="BX391" s="133" t="str">
        <f>IF(Verpackung!$J390="","o",IF(ISNUMBER(Verpackung!$J390),"x","Bitte ausschließlich Zahlen pflegen!"))</f>
        <v>o</v>
      </c>
      <c r="BY391" s="133" t="str">
        <f>IF(Verpackung!$K390="","o",IF(ISNUMBER(Verpackung!$K390),"x","Bitte ausschließlich Zahlen pflegen!"))</f>
        <v>o</v>
      </c>
      <c r="BZ391" s="133" t="str">
        <f>IF('Kaufland intern'!D390="","o",IF(LEN('Kaufland intern'!D390)&gt;40,"Eingabe max. 40 Zeichen!","x"))</f>
        <v>o</v>
      </c>
      <c r="CA391" s="133" t="str">
        <f>IF('Kaufland intern'!F390="","o",IF(AND(ISNUMBER('Kaufland intern'!F390),'Kaufland intern'!F390&gt;=1000000,'Kaufland intern'!F390&lt;=9999999),"x","Bitte Eingabe prüfen!"))</f>
        <v>o</v>
      </c>
      <c r="CB391" s="133" t="str">
        <f>IF('Kaufland intern'!G390="","o",IF(LEN('Kaufland intern'!G390)&gt;18,"Eingabe max. 18 Zeichen!","x"))</f>
        <v>o</v>
      </c>
      <c r="CC391" s="133" t="str">
        <f>IF('Kaufland intern'!I390="","o",IF(LEN('Kaufland intern'!I390)&gt;3,"Eingabe max. 3 Zeichen!","x"))</f>
        <v>o</v>
      </c>
      <c r="CD391" s="133" t="str">
        <f>IF('Kaufland intern'!J390="","o",IF(LEN('Kaufland intern'!J390)&gt;6,"Eingabe max. 6 Zeichen!","x"))</f>
        <v>o</v>
      </c>
      <c r="CE391" s="133" t="str">
        <f>IF('Kaufland intern'!K390="","o",IF(LEN('Kaufland intern'!K390)&gt;4,"Eingabe max. 4 Zeichen!","x"))</f>
        <v>o</v>
      </c>
      <c r="CF391" s="133" t="str">
        <f>IF('Kaufland intern'!L390="","o",IF(ISNA(VLOOKUP('Kaufland intern'!L390,Auswahlisten!$Z:$Z,1,0))=FALSE,"x","Bitte Etikettenart korrekt pflegen!"))</f>
        <v>o</v>
      </c>
      <c r="CG391" s="133" t="str">
        <f>IF('Kaufland intern'!M390="","o",IF(LEN('Kaufland intern'!M390)&gt;20,"Eingabe max. 20 Zeichen!","x"))</f>
        <v>o</v>
      </c>
      <c r="CH391" s="133" t="str">
        <f>IF('Kaufland intern'!O390="","o",IF(LEN('Kaufland intern'!O390)&gt;20,"Eingabe max. 20 Zeichen!","x"))</f>
        <v>o</v>
      </c>
      <c r="CI391" s="133" t="str">
        <f>IF('Kaufland intern'!Q390="","o",IF(LEN('Kaufland intern'!Q390)&gt;20,"Eingabe max. 20 Zeichen!","x"))</f>
        <v>o</v>
      </c>
      <c r="CJ391" s="133" t="str">
        <f>IF('Kaufland intern'!S390="","o",IF(LEN('Kaufland intern'!S390)&gt;8,"Eingabe max. 8 Zeichen!","x"))</f>
        <v>o</v>
      </c>
      <c r="CK391" s="133" t="str">
        <f>IF('Kaufland intern'!U390="","o",IF(ISNA(VLOOKUP('Kaufland intern'!U390,Auswahlisten!$D:$D,1,0))=FALSE,"x","Bitte Verpackungsart korrekt pflegen!"))</f>
        <v>o</v>
      </c>
      <c r="CL391" s="133" t="str">
        <f>IF('Kaufland intern'!V390="","o",IF(ISNUMBER('Kaufland intern'!V390),"x","Bitte ausschließlich Zahlen pflegen!"))</f>
        <v>o</v>
      </c>
      <c r="CM391" s="133" t="str">
        <f>IF('Kaufland intern'!W390="","o",IF(ISNA(VLOOKUP('Kaufland intern'!W390,Auswahlisten!$AA:$AA,1,0))=FALSE,"x","Bitte Bezugsweg korrekt pflegen!"))</f>
        <v>o</v>
      </c>
      <c r="CN391" s="133" t="str">
        <f>IF('Kaufland intern'!X390="","o",IF(ISNA(VLOOKUP('Kaufland intern'!X390,Auswahlisten!$AB:$AB,1,0))=FALSE,"x","Bitte Bezugsvorschrift korrekt pflegen!"))</f>
        <v>o</v>
      </c>
      <c r="CO391" s="133" t="str">
        <f>IF('Kaufland intern'!Y390="","o",IF(ISNA(VLOOKUP('Kaufland intern'!Y390,Auswahlisten!$AC:$AC,1,0))=FALSE,"x","Bitte Sortimentsstufenlistung korrekt pflegen!"))</f>
        <v>o</v>
      </c>
      <c r="CP391" s="133" t="str">
        <f>IF('Kaufland intern'!Z390="","o",IF(LEN('Kaufland intern'!Z390)&lt;&gt;13,"Eingabe max. 13 Zahlen!","x"))</f>
        <v>o</v>
      </c>
      <c r="CQ391" s="133" t="str">
        <f>IF('Kaufland intern'!AA390="","o",IF(LEN('Kaufland intern'!AA390)&lt;&gt;13,"Eingabe max. 13 Zahlen!","x"))</f>
        <v>o</v>
      </c>
      <c r="CR391" s="133" t="str">
        <f>IF('Kaufland intern'!AB390="","o",IF(LEN('Kaufland intern'!AB390)&lt;&gt;13,"Eingabe max. 13 Zahlen!","x"))</f>
        <v>o</v>
      </c>
      <c r="CS391" s="133" t="str">
        <f>IF('Kaufland intern'!AC390="","o",IF('Kaufland intern'!AC390="x","x","Bitte nur 'x' für Ja pflegen!"))</f>
        <v>o</v>
      </c>
      <c r="CT391" s="133" t="str">
        <f>IF('Kaufland intern'!AD390="","o",IF('Kaufland intern'!AD390="x","x","Bitte nur 'x' für Ja pflegen!"))</f>
        <v>o</v>
      </c>
      <c r="CU391" s="133" t="str">
        <f>IF('Kaufland intern'!AE390="","o",IF('Kaufland intern'!AE390="x","x","Bitte nur 'x' für Ja pflegen!"))</f>
        <v>o</v>
      </c>
      <c r="CV391" s="133" t="str">
        <f>IF('Kaufland intern'!AF390="","o",IF('Kaufland intern'!AF390="x","x","Bitte nur 'x' für Ja pflegen!"))</f>
        <v>o</v>
      </c>
      <c r="CW391" s="133" t="str">
        <f>IF('Kaufland intern'!AG390="","o",IF('Kaufland intern'!AG390="x","x","Bitte nur 'x' für Ja pflegen!"))</f>
        <v>o</v>
      </c>
      <c r="CX391" s="133" t="str">
        <f>IF('Kaufland intern'!AH390="","o",IF('Kaufland intern'!AH390="x","x","Bitte nur 'x' für Ja pflegen!"))</f>
        <v>o</v>
      </c>
      <c r="CY391" s="133" t="str">
        <f>IF('Kaufland intern'!AI390="","o",IF(LEN('Kaufland intern'!AI390)&lt;&gt;11,"Eingabe 11 Zeichen!","x"))</f>
        <v>o</v>
      </c>
      <c r="CZ391" s="133" t="str">
        <f>IF('Kaufland intern'!AJ390="","o",IF(LEN('Kaufland intern'!AJ390)&lt;&gt;11,"Eingabe 11 Zeichen!","x"))</f>
        <v>o</v>
      </c>
      <c r="DA391" s="133" t="str">
        <f>IF('Kaufland intern'!AK390="","o",IF(LEN('Kaufland intern'!AK390)&lt;&gt;11,"Eingabe 11 Zeichen!","x"))</f>
        <v>o</v>
      </c>
      <c r="DB391" s="133" t="str">
        <f>IF('Kaufland intern'!AL390="","o",IF(LEN('Kaufland intern'!AL390)&lt;&gt;11,"Eingabe 11 Zeichen!","x"))</f>
        <v>o</v>
      </c>
      <c r="DC391" s="133" t="str">
        <f>IF('Kaufland intern'!AM390="","o",IF(LEN('Kaufland intern'!AM390)&lt;&gt;11,"Eingabe 11 Zeichen!","x"))</f>
        <v>o</v>
      </c>
      <c r="DD391" s="133" t="str">
        <f>IF('Kaufland intern'!AN390="","o",IF(LEN('Kaufland intern'!AN390)&lt;&gt;11,"Eingabe 11 Zeichen!","x"))</f>
        <v>o</v>
      </c>
    </row>
    <row r="392" spans="1:108" ht="30">
      <c r="A392" s="128">
        <f>Food!C391</f>
        <v>0</v>
      </c>
      <c r="B392" s="129">
        <f>Food!E391</f>
        <v>0</v>
      </c>
      <c r="C392" s="128">
        <f>Food!O391</f>
        <v>0</v>
      </c>
      <c r="D392" s="133" t="str">
        <f>IF(Food!$A391="","Bitte Datum pflegen!",IF(ISNUMBER(Food!$A391)=FALSE,"Bitte Datum überprüfen!","x"))</f>
        <v>Bitte Datum pflegen!</v>
      </c>
      <c r="E392" s="133" t="str">
        <f>IF(Food!$C391="","Bitte Lieferantenartikelnr. pflegen!",IF(LEN(Food!$C391)&gt;13,"Eingabe max. 13 Zeichen!","x"))</f>
        <v>Bitte Lieferantenartikelnr. pflegen!</v>
      </c>
      <c r="F392" s="133" t="str">
        <f>IF(Food!$D391="","o",IF(LEN(Food!$D391)&gt;13,"Eingabe max. 13 Zeichen!","x"))</f>
        <v>o</v>
      </c>
      <c r="G392" s="145" t="str">
        <f>IF(Food!$F391="","o",IF(ISNUMBER(Food!$F391)=FALSE,"Bitte Gewicht ohne Einheit pflegen!","x"))</f>
        <v>o</v>
      </c>
      <c r="H392" s="133" t="str">
        <f>IF(Food!$G391="","o",IF(ISNA(VLOOKUP(Food!$G391,Auswahlisten!$A:$A,1,0))=FALSE,"x","Bitte Gewichtseinheit korrekt pflegen!"))</f>
        <v>o</v>
      </c>
      <c r="I392" s="133" t="str">
        <f>IF(Food!$H391="","Bitte Steuer pflegen!",IF(OR(Food!$H391=7,Food!$H391=19),"x","Bitte nur 7 oder 19 pflegen!"))</f>
        <v>Bitte Steuer pflegen!</v>
      </c>
      <c r="J392" s="133" t="str">
        <f>IF(Food!$I391="","o",IF(Food!$I391="x","x","Bitte nur 'x' für Ja pflegen!"))</f>
        <v>o</v>
      </c>
      <c r="K392" s="145" t="str">
        <f>IF(Food!$L391="","o",IF(ISNUMBER(Food!$L391)=FALSE,"Bitte Temperatur von ohne Einheit pflegen!","x"))</f>
        <v>o</v>
      </c>
      <c r="L392" s="145" t="str">
        <f>IF(Food!$M391="","o",IF(ISNUMBER(Food!$M391)=FALSE,"Bitte Temperatur bis ohne Einheit pflegen!","x"))</f>
        <v>o</v>
      </c>
      <c r="M392" s="133" t="str">
        <f>IF(Food!$J391="","o",IF(Food!$J391="x","x","Bitte nur 'x' für Ja pflegen!"))</f>
        <v>o</v>
      </c>
      <c r="N392" s="133" t="str">
        <f>IF(Food!$P391="","Bitte Bruttogewicht pflegen!",IF(ISNUMBER(Food!$P391)=FALSE,"Bitte Bruttogwicht ohne Einheit pflegen!","x"))</f>
        <v>Bitte Bruttogewicht pflegen!</v>
      </c>
      <c r="O392" s="133" t="str">
        <f>IF(Food!$Q391="","Bitte Länge pflegen!",IF(ISNUMBER(Food!$Q391)=FALSE,"Bitte Länge ohne Einheit pflegen!","x"))</f>
        <v>Bitte Länge pflegen!</v>
      </c>
      <c r="P392" s="133" t="str">
        <f>IF(Food!$R391="","Bitte Breite pflegen!",IF(ISNUMBER(Food!$R391)=FALSE,"Bitte Breite ohne Einheit pflegen!","x"))</f>
        <v>Bitte Breite pflegen!</v>
      </c>
      <c r="Q392" s="133" t="str">
        <f>IF(Food!$S391="","Bitte Höhe pflegen!",IF(ISNUMBER(Food!$S391)=FALSE,"Bitte Höhe ohne Einheit pflegen!","x"))</f>
        <v>Bitte Höhe pflegen!</v>
      </c>
      <c r="R392" s="133" t="str">
        <f>IF(Food!$V391="","o",IF(ISNUMBER(Food!$V391)=FALSE,"Bitte Bruttogewicht ohne Einheit pflegen!","x"))</f>
        <v>o</v>
      </c>
      <c r="S392" s="133" t="str">
        <f>IF(Food!$W391="","o",IF(ISNUMBER(Food!$W391)=FALSE,"Bitte Länge ohne Einheit pflegen!","x"))</f>
        <v>o</v>
      </c>
      <c r="T392" s="133" t="str">
        <f>IF(Food!$X391="","o",IF(ISNUMBER(Food!$X391)=FALSE,"Bitte Länge ohne Einheit pflegen!","x"))</f>
        <v>o</v>
      </c>
      <c r="U392" s="133" t="str">
        <f>IF(Food!$Y391="","o",IF(ISNUMBER(Food!$Y391)=FALSE,"Bitte Länge ohne Einheit pflegen!","x"))</f>
        <v>o</v>
      </c>
      <c r="V392" s="133" t="str">
        <f>IF(Food!$AB391="","o",IF(ISNUMBER(Food!$AB391)=FALSE,"Bitte Bruttogewicht ohne Einheit pflegen!","x"))</f>
        <v>o</v>
      </c>
      <c r="W392" s="133" t="str">
        <f>IF(Food!$AC391="","o",IF(ISNUMBER(Food!$AC391)=FALSE,"Bitte Länge ohne Einheit pflegen!","x"))</f>
        <v>o</v>
      </c>
      <c r="X392" s="133" t="str">
        <f>IF(Food!$AD391="","o",IF(ISNUMBER(Food!$AD391)=FALSE,"Bitte Breite ohne Einheit pflegen!","x"))</f>
        <v>o</v>
      </c>
      <c r="Y392" s="133" t="str">
        <f>IF(Food!$AE391="","o",IF(ISNUMBER(Food!$AE391)=FALSE,"Bitte Höhe ohne Einheit pflegen!","x"))</f>
        <v>o</v>
      </c>
      <c r="Z392" s="133" t="str">
        <f>IF(Food!$AG391="","o",IF(ISNUMBER(Food!$AG391)=FALSE,"Bitte Bruttogewicht ohne Einheit pflegen!","x"))</f>
        <v>o</v>
      </c>
      <c r="AA392" s="133" t="str">
        <f>IF(Food!$AH391="","o",IF(ISNUMBER(Food!$AH391)=FALSE,"Bitte Länge ohne Einheit pflegen!","x"))</f>
        <v>o</v>
      </c>
      <c r="AB392" s="133" t="str">
        <f>IF(Food!$AI391="","o",IF(ISNUMBER(Food!$AI391)=FALSE,"Bitte Breite ohne Einheit pflegen!","x"))</f>
        <v>o</v>
      </c>
      <c r="AC392" s="133" t="str">
        <f>IF(Food!$AJ391="","o",IF(ISNUMBER(Food!$AJ391)=FALSE,"Bitte Höhe ohne Einheit pflegen!","x"))</f>
        <v>o</v>
      </c>
      <c r="AD392" s="133" t="str">
        <f>IF(Food!$AL391="","o",IF(ISNUMBER(Food!$AL391)=FALSE,"Bitte Bruttogewicht ohne Einheit pflegen!","x"))</f>
        <v>o</v>
      </c>
      <c r="AE392" s="133" t="str">
        <f>IF(Food!$AM391="","o",IF(ISNUMBER(Food!$AM391)=FALSE,"Bitte Länge ohne Einheit pflegen!","x"))</f>
        <v>o</v>
      </c>
      <c r="AF392" s="133" t="str">
        <f>IF(Food!$AN391="","o",IF(ISNUMBER(Food!$AN391)=FALSE,"Bitte Breite ohne Einheit pflegen!","x"))</f>
        <v>o</v>
      </c>
      <c r="AG392" s="133" t="str">
        <f>IF(Food!$AO391="","o",IF(ISNUMBER(Food!$AO391)=FALSE,"Bitte Höhe ohne Einheit pflegen!","x"))</f>
        <v>o</v>
      </c>
      <c r="AH392" s="133" t="str">
        <f>IF(Food!$BX391="","o",IF(Food!$BX391="x","x","Bitte nur 'x' für Ja pflegen!"))</f>
        <v>o</v>
      </c>
      <c r="AI392" s="133" t="str">
        <f>IF(Food!$BY391="","o",IF(ISNUMBER(Food!$BY391),"x","Bitte ausschließlich Zahlen pflegen!"))</f>
        <v>o</v>
      </c>
      <c r="AJ392" s="133" t="str">
        <f>IF(Food!$AR391="","Bitte Verpackungsart pflegen!",IF(Food!$AR391="","o",IF(ISNA(VLOOKUP(Food!$AR391,Auswahlisten!$D:$D,1,0))=FALSE,"x","Bitte Verpackungsart korrekt pflegen!")))</f>
        <v>Bitte Verpackungsart pflegen!</v>
      </c>
      <c r="AK392" s="133" t="str">
        <f>IF(Food!$AS391="","o",IF(ISNUMBER(Food!$AS391)=FALSE,"Bitte nur Anzahl der Tage pflegen!","x"))</f>
        <v>o</v>
      </c>
      <c r="AL392" s="133" t="str">
        <f>IF(Food!$AT391="","o",IF(ISNUMBER(Food!$AT391)=FALSE,"Bitte nur Anzahl der Tage pflegen!","x"))</f>
        <v>o</v>
      </c>
      <c r="AM392" s="133" t="str">
        <f>IF(Food!$AU391="","o",IF(ISNA(VLOOKUP(Food!$AU391,Auswahlisten!$H:$H,1,0))=FALSE,"x","Bitte Produktionsland korrekt pflegen!"))</f>
        <v>o</v>
      </c>
      <c r="AN392" s="133" t="str">
        <f>IF(Food!$AV391="","o",IF(ISNA(VLOOKUP(Food!$AV391,Auswahlisten!$I:$I,1,0))=FALSE,"x","Bitte Region korrekt pflegen!"))</f>
        <v>o</v>
      </c>
      <c r="AO392" s="133" t="str">
        <f>IF(Food!$AW391="","o",IF(LEN(Food!$AW391)&gt;8,"Eingabe max. 8 Zahlen!","x"))</f>
        <v>o</v>
      </c>
      <c r="AP392" s="133" t="str">
        <f>IF(Food!$CC391="","o",IF(Food!$CC391="x","x","Bitte nur 'x' für Ja pflegen!"))</f>
        <v>o</v>
      </c>
      <c r="AQ392" s="133" t="str">
        <f>IF(Food!$AY391="","o",IF(Food!$AY391="x","x","Bitte nur 'x' für Ja pflegen!"))</f>
        <v>o</v>
      </c>
      <c r="AR392" s="133" t="str">
        <f>IF(Food!$AZ391="","o",IF(Food!$AZ391="x","x","Bitte nur 'x' für Ja pflegen!"))</f>
        <v>o</v>
      </c>
      <c r="AS392" s="133" t="str">
        <f>IF(Food!$BA391="","o",IF(Food!$BA391="x","x","Bitte nur 'x' für Ja pflegen!"))</f>
        <v>o</v>
      </c>
      <c r="AT392" s="133" t="str">
        <f>IF(Food!$BB391="","o",IF(Food!$BB391="x","x","Bitte nur 'x' für Ja pflegen!"))</f>
        <v>o</v>
      </c>
      <c r="AU392" s="133" t="str">
        <f ca="1">IF(Food!$BC391="","o",IF(OR(LEFT(CELL("format",Food!$BC391),1)="S",LEFT(CELL("format",Food!$BC391),1)=".",LEFT(CELL("format",Food!$BC391),1)="F"),"x","Bitte ausschließlich Zahlen pflegen!"))</f>
        <v>o</v>
      </c>
      <c r="AV392" s="133" t="str">
        <f>IF(Food!$BD391="","o",IF(Food!$BD391="x","x","Bitte nur 'x' für Ja pflegen!"))</f>
        <v>o</v>
      </c>
      <c r="AW392" s="133" t="str">
        <f ca="1">IF(Food!$BE391="","o",IF(OR(LEFT(CELL("format",Food!$BE391),1)="S",LEFT(CELL("format",Food!$BE391),1)=".",LEFT(CELL("format",Food!$BE391),1)="F"),"x","Bitte ausschließlich Zahlen pflegen!"))</f>
        <v>o</v>
      </c>
      <c r="AX392" s="133" t="str">
        <f>IF(Food!$BF391="","o",IF(Food!$BF391="x","x","Bitte nur 'x' für Ja pflegen!"))</f>
        <v>o</v>
      </c>
      <c r="AY392" s="133" t="str">
        <f ca="1">IF(Food!$BG391="","o",IF(OR(LEFT(CELL("format",Food!$BG391),1)="S",LEFT(CELL("format",Food!$BG391),1)=".",LEFT(CELL("format",Food!$BG391),1)="F"),"x","Bitte ausschließlich Zahlen pflegen!"))</f>
        <v>o</v>
      </c>
      <c r="AZ392" s="133" t="str">
        <f>IF(Food!$BH391="","o",IF(Food!$BH391="x","x","Bitte nur 'x' für Ja pflegen!"))</f>
        <v>o</v>
      </c>
      <c r="BA392" s="133" t="str">
        <f ca="1">IF(Food!$BI391="","o",IF(OR(LEFT(CELL("format",Food!$BI391),1)="S",LEFT(CELL("format",Food!$BI391),1)=".",LEFT(CELL("format",Food!$BI391),1)="F"),"x","Bitte ausschließlich Zahlen pflegen!"))</f>
        <v>o</v>
      </c>
      <c r="BB392" s="133" t="str">
        <f>IF(Food!$BJ391="","o",IF(ISNUMBER(Food!$BJ391),"x","Bitte ausschließlich Zahlen pflegen!"))</f>
        <v>o</v>
      </c>
      <c r="BC392" s="133" t="str">
        <f ca="1">IF(Food!$BK391="","o",IF(OR(LEFT(CELL("format",Food!$BK391),1)="S",LEFT(CELL("format",Food!$BK391),1)=".",LEFT(CELL("format",Food!$BK391),1)="F"),"x","Bitte ausschließlich Zahlen pflegen!"))</f>
        <v>o</v>
      </c>
      <c r="BD392" s="133" t="str">
        <f>IF(Food!$BL391="","o",IF(ISNUMBER(Food!$BL391),"x","Bitte ausschließlich Zahlen pflegen!"))</f>
        <v>o</v>
      </c>
      <c r="BE392" s="133" t="str">
        <f>IF(Food!$BM391="","o",IF(ISNUMBER(Food!$BM391),"x","Bitte ausschließlich Zahlen pflegen!"))</f>
        <v>o</v>
      </c>
      <c r="BF392" s="133" t="str">
        <f>IF(Food!$BS391="","o",IF(ISNA(VLOOKUP(Food!$BS391,Auswahlisten!$H:$H,1,0))=FALSE,"x","Bitte Produktionsland korrekt pflegen!"))</f>
        <v>o</v>
      </c>
      <c r="BG392" s="133" t="str">
        <f>IF(Food!$BU391="","o",IF(ISNUMBER(Food!$BU391),"x","Bitte ausschließlich Zahlen pflegen!"))</f>
        <v>o</v>
      </c>
      <c r="BH392" s="133" t="str">
        <f>IF(Food!$BV391="","o",IF(ISNUMBER(Food!$BV391),"x","Bitte ausschließlich Zahlen pflegen!"))</f>
        <v>o</v>
      </c>
      <c r="BI392" s="133" t="str">
        <f>IF(Food!$BW391="","o",IF(ISNUMBER(Food!$BW391),"x","Bitte ausschließlich Zahlen pflegen!"))</f>
        <v>o</v>
      </c>
      <c r="BJ392" s="133" t="str">
        <f>IF(Food!$BZ391="","o",IF(ISNA(VLOOKUP(Food!$BZ391,Auswahlisten!$AE:$AE,1,0))=FALSE,"x","Bitte Pfandart korrekt pflegen!"))</f>
        <v>o</v>
      </c>
      <c r="BK392" s="133" t="str">
        <f>IF(Food!$CA391="","o",IF(ISNUMBER(Food!$CA391),"x","Bitte ausschließlich Zahlen pflegen!"))</f>
        <v>o</v>
      </c>
      <c r="BL392" s="133" t="str">
        <f>IF(Food!$CD391="","o",IF(ISNUMBER(Food!$CD391),"x","Bitte ausschließlich Zahlen pflegen!"))</f>
        <v>o</v>
      </c>
      <c r="BM392" s="133" t="str">
        <f>IF(Food!$CE391="","o",IF(ISNA(VLOOKUP(Food!$CE391,Auswahlisten!$A:$A,1,0))=FALSE,"x","Bitte Gewichtseinheit korrekt pflegen!"))</f>
        <v>o</v>
      </c>
      <c r="BN392" s="133" t="str">
        <f>IF(Food!$CF391="","o",IF(ISNUMBER(Food!$CF391),"x","Bitte ausschließlich Zahlen pflegen!"))</f>
        <v>o</v>
      </c>
      <c r="BO392" s="133" t="str">
        <f>IF(Food!$CG391="","o",IF(ISNUMBER(Food!$CG391),"x","Bitte ausschließlich Zahlen pflegen!"))</f>
        <v>o</v>
      </c>
      <c r="BP392" s="133" t="str">
        <f>IF(Food!$CH391="","o",IF(ISNA(VLOOKUP(Food!$CH391,Auswahlisten!$A:$A,1,0))=FALSE,"x","Bitte Gewichtseinheit korrekt pflegen!"))</f>
        <v>o</v>
      </c>
      <c r="BQ392" s="133" t="str">
        <f>IF(Food!$CI391="","o",IF(ISNA(VLOOKUP(Food!$CI391,Auswahlisten!$F:$F,1,0))=FALSE,"x","Bitte JuSchu korrekt pflegen!"))</f>
        <v>o</v>
      </c>
      <c r="BR392" s="133" t="str">
        <f>IF(Verpackung!$D391="","o",IF(ISNUMBER(Verpackung!$D391),"x","Bitte ausschließlich Zahlen pflegen!"))</f>
        <v>o</v>
      </c>
      <c r="BS392" s="133" t="str">
        <f>IF(Verpackung!$E391="","o",IF(ISNUMBER(Verpackung!$E391),"x","Bitte ausschließlich Zahlen pflegen!"))</f>
        <v>o</v>
      </c>
      <c r="BT392" s="133" t="str">
        <f>IF(Verpackung!$F391="","o",IF(ISNUMBER(Verpackung!$F391),"x","Bitte ausschließlich Zahlen pflegen!"))</f>
        <v>o</v>
      </c>
      <c r="BU392" s="133" t="str">
        <f>IF(Verpackung!$G391="","o",IF(ISNUMBER(Verpackung!$G391),"x","Bitte ausschließlich Zahlen pflegen!"))</f>
        <v>o</v>
      </c>
      <c r="BV392" s="133" t="str">
        <f>IF(Verpackung!$H391="","o",IF(ISNUMBER(Verpackung!$H391),"x","Bitte ausschließlich Zahlen pflegen!"))</f>
        <v>o</v>
      </c>
      <c r="BW392" s="133" t="str">
        <f>IF(Verpackung!$I391="","o",IF(ISNUMBER(Verpackung!$I391),"x","Bitte ausschließlich Zahlen pflegen!"))</f>
        <v>o</v>
      </c>
      <c r="BX392" s="133" t="str">
        <f>IF(Verpackung!$J391="","o",IF(ISNUMBER(Verpackung!$J391),"x","Bitte ausschließlich Zahlen pflegen!"))</f>
        <v>o</v>
      </c>
      <c r="BY392" s="133" t="str">
        <f>IF(Verpackung!$K391="","o",IF(ISNUMBER(Verpackung!$K391),"x","Bitte ausschließlich Zahlen pflegen!"))</f>
        <v>o</v>
      </c>
      <c r="BZ392" s="133" t="str">
        <f>IF('Kaufland intern'!D391="","o",IF(LEN('Kaufland intern'!D391)&gt;40,"Eingabe max. 40 Zeichen!","x"))</f>
        <v>o</v>
      </c>
      <c r="CA392" s="133" t="str">
        <f>IF('Kaufland intern'!F391="","o",IF(AND(ISNUMBER('Kaufland intern'!F391),'Kaufland intern'!F391&gt;=1000000,'Kaufland intern'!F391&lt;=9999999),"x","Bitte Eingabe prüfen!"))</f>
        <v>o</v>
      </c>
      <c r="CB392" s="133" t="str">
        <f>IF('Kaufland intern'!G391="","o",IF(LEN('Kaufland intern'!G391)&gt;18,"Eingabe max. 18 Zeichen!","x"))</f>
        <v>o</v>
      </c>
      <c r="CC392" s="133" t="str">
        <f>IF('Kaufland intern'!I391="","o",IF(LEN('Kaufland intern'!I391)&gt;3,"Eingabe max. 3 Zeichen!","x"))</f>
        <v>o</v>
      </c>
      <c r="CD392" s="133" t="str">
        <f>IF('Kaufland intern'!J391="","o",IF(LEN('Kaufland intern'!J391)&gt;6,"Eingabe max. 6 Zeichen!","x"))</f>
        <v>o</v>
      </c>
      <c r="CE392" s="133" t="str">
        <f>IF('Kaufland intern'!K391="","o",IF(LEN('Kaufland intern'!K391)&gt;4,"Eingabe max. 4 Zeichen!","x"))</f>
        <v>o</v>
      </c>
      <c r="CF392" s="133" t="str">
        <f>IF('Kaufland intern'!L391="","o",IF(ISNA(VLOOKUP('Kaufland intern'!L391,Auswahlisten!$Z:$Z,1,0))=FALSE,"x","Bitte Etikettenart korrekt pflegen!"))</f>
        <v>o</v>
      </c>
      <c r="CG392" s="133" t="str">
        <f>IF('Kaufland intern'!M391="","o",IF(LEN('Kaufland intern'!M391)&gt;20,"Eingabe max. 20 Zeichen!","x"))</f>
        <v>o</v>
      </c>
      <c r="CH392" s="133" t="str">
        <f>IF('Kaufland intern'!O391="","o",IF(LEN('Kaufland intern'!O391)&gt;20,"Eingabe max. 20 Zeichen!","x"))</f>
        <v>o</v>
      </c>
      <c r="CI392" s="133" t="str">
        <f>IF('Kaufland intern'!Q391="","o",IF(LEN('Kaufland intern'!Q391)&gt;20,"Eingabe max. 20 Zeichen!","x"))</f>
        <v>o</v>
      </c>
      <c r="CJ392" s="133" t="str">
        <f>IF('Kaufland intern'!S391="","o",IF(LEN('Kaufland intern'!S391)&gt;8,"Eingabe max. 8 Zeichen!","x"))</f>
        <v>o</v>
      </c>
      <c r="CK392" s="133" t="str">
        <f>IF('Kaufland intern'!U391="","o",IF(ISNA(VLOOKUP('Kaufland intern'!U391,Auswahlisten!$D:$D,1,0))=FALSE,"x","Bitte Verpackungsart korrekt pflegen!"))</f>
        <v>o</v>
      </c>
      <c r="CL392" s="133" t="str">
        <f>IF('Kaufland intern'!V391="","o",IF(ISNUMBER('Kaufland intern'!V391),"x","Bitte ausschließlich Zahlen pflegen!"))</f>
        <v>o</v>
      </c>
      <c r="CM392" s="133" t="str">
        <f>IF('Kaufland intern'!W391="","o",IF(ISNA(VLOOKUP('Kaufland intern'!W391,Auswahlisten!$AA:$AA,1,0))=FALSE,"x","Bitte Bezugsweg korrekt pflegen!"))</f>
        <v>o</v>
      </c>
      <c r="CN392" s="133" t="str">
        <f>IF('Kaufland intern'!X391="","o",IF(ISNA(VLOOKUP('Kaufland intern'!X391,Auswahlisten!$AB:$AB,1,0))=FALSE,"x","Bitte Bezugsvorschrift korrekt pflegen!"))</f>
        <v>o</v>
      </c>
      <c r="CO392" s="133" t="str">
        <f>IF('Kaufland intern'!Y391="","o",IF(ISNA(VLOOKUP('Kaufland intern'!Y391,Auswahlisten!$AC:$AC,1,0))=FALSE,"x","Bitte Sortimentsstufenlistung korrekt pflegen!"))</f>
        <v>o</v>
      </c>
      <c r="CP392" s="133" t="str">
        <f>IF('Kaufland intern'!Z391="","o",IF(LEN('Kaufland intern'!Z391)&lt;&gt;13,"Eingabe max. 13 Zahlen!","x"))</f>
        <v>o</v>
      </c>
      <c r="CQ392" s="133" t="str">
        <f>IF('Kaufland intern'!AA391="","o",IF(LEN('Kaufland intern'!AA391)&lt;&gt;13,"Eingabe max. 13 Zahlen!","x"))</f>
        <v>o</v>
      </c>
      <c r="CR392" s="133" t="str">
        <f>IF('Kaufland intern'!AB391="","o",IF(LEN('Kaufland intern'!AB391)&lt;&gt;13,"Eingabe max. 13 Zahlen!","x"))</f>
        <v>o</v>
      </c>
      <c r="CS392" s="133" t="str">
        <f>IF('Kaufland intern'!AC391="","o",IF('Kaufland intern'!AC391="x","x","Bitte nur 'x' für Ja pflegen!"))</f>
        <v>o</v>
      </c>
      <c r="CT392" s="133" t="str">
        <f>IF('Kaufland intern'!AD391="","o",IF('Kaufland intern'!AD391="x","x","Bitte nur 'x' für Ja pflegen!"))</f>
        <v>o</v>
      </c>
      <c r="CU392" s="133" t="str">
        <f>IF('Kaufland intern'!AE391="","o",IF('Kaufland intern'!AE391="x","x","Bitte nur 'x' für Ja pflegen!"))</f>
        <v>o</v>
      </c>
      <c r="CV392" s="133" t="str">
        <f>IF('Kaufland intern'!AF391="","o",IF('Kaufland intern'!AF391="x","x","Bitte nur 'x' für Ja pflegen!"))</f>
        <v>o</v>
      </c>
      <c r="CW392" s="133" t="str">
        <f>IF('Kaufland intern'!AG391="","o",IF('Kaufland intern'!AG391="x","x","Bitte nur 'x' für Ja pflegen!"))</f>
        <v>o</v>
      </c>
      <c r="CX392" s="133" t="str">
        <f>IF('Kaufland intern'!AH391="","o",IF('Kaufland intern'!AH391="x","x","Bitte nur 'x' für Ja pflegen!"))</f>
        <v>o</v>
      </c>
      <c r="CY392" s="133" t="str">
        <f>IF('Kaufland intern'!AI391="","o",IF(LEN('Kaufland intern'!AI391)&lt;&gt;11,"Eingabe 11 Zeichen!","x"))</f>
        <v>o</v>
      </c>
      <c r="CZ392" s="133" t="str">
        <f>IF('Kaufland intern'!AJ391="","o",IF(LEN('Kaufland intern'!AJ391)&lt;&gt;11,"Eingabe 11 Zeichen!","x"))</f>
        <v>o</v>
      </c>
      <c r="DA392" s="133" t="str">
        <f>IF('Kaufland intern'!AK391="","o",IF(LEN('Kaufland intern'!AK391)&lt;&gt;11,"Eingabe 11 Zeichen!","x"))</f>
        <v>o</v>
      </c>
      <c r="DB392" s="133" t="str">
        <f>IF('Kaufland intern'!AL391="","o",IF(LEN('Kaufland intern'!AL391)&lt;&gt;11,"Eingabe 11 Zeichen!","x"))</f>
        <v>o</v>
      </c>
      <c r="DC392" s="133" t="str">
        <f>IF('Kaufland intern'!AM391="","o",IF(LEN('Kaufland intern'!AM391)&lt;&gt;11,"Eingabe 11 Zeichen!","x"))</f>
        <v>o</v>
      </c>
      <c r="DD392" s="133" t="str">
        <f>IF('Kaufland intern'!AN391="","o",IF(LEN('Kaufland intern'!AN391)&lt;&gt;11,"Eingabe 11 Zeichen!","x"))</f>
        <v>o</v>
      </c>
    </row>
    <row r="393" spans="1:108" ht="30">
      <c r="A393" s="128">
        <f>Food!C392</f>
        <v>0</v>
      </c>
      <c r="B393" s="129">
        <f>Food!E392</f>
        <v>0</v>
      </c>
      <c r="C393" s="128">
        <f>Food!O392</f>
        <v>0</v>
      </c>
      <c r="D393" s="133" t="str">
        <f>IF(Food!$A392="","Bitte Datum pflegen!",IF(ISNUMBER(Food!$A392)=FALSE,"Bitte Datum überprüfen!","x"))</f>
        <v>Bitte Datum pflegen!</v>
      </c>
      <c r="E393" s="133" t="str">
        <f>IF(Food!$C392="","Bitte Lieferantenartikelnr. pflegen!",IF(LEN(Food!$C392)&gt;13,"Eingabe max. 13 Zeichen!","x"))</f>
        <v>Bitte Lieferantenartikelnr. pflegen!</v>
      </c>
      <c r="F393" s="133" t="str">
        <f>IF(Food!$D392="","o",IF(LEN(Food!$D392)&gt;13,"Eingabe max. 13 Zeichen!","x"))</f>
        <v>o</v>
      </c>
      <c r="G393" s="145" t="str">
        <f>IF(Food!$F392="","o",IF(ISNUMBER(Food!$F392)=FALSE,"Bitte Gewicht ohne Einheit pflegen!","x"))</f>
        <v>o</v>
      </c>
      <c r="H393" s="133" t="str">
        <f>IF(Food!$G392="","o",IF(ISNA(VLOOKUP(Food!$G392,Auswahlisten!$A:$A,1,0))=FALSE,"x","Bitte Gewichtseinheit korrekt pflegen!"))</f>
        <v>o</v>
      </c>
      <c r="I393" s="133" t="str">
        <f>IF(Food!$H392="","Bitte Steuer pflegen!",IF(OR(Food!$H392=7,Food!$H392=19),"x","Bitte nur 7 oder 19 pflegen!"))</f>
        <v>Bitte Steuer pflegen!</v>
      </c>
      <c r="J393" s="133" t="str">
        <f>IF(Food!$I392="","o",IF(Food!$I392="x","x","Bitte nur 'x' für Ja pflegen!"))</f>
        <v>o</v>
      </c>
      <c r="K393" s="145" t="str">
        <f>IF(Food!$L392="","o",IF(ISNUMBER(Food!$L392)=FALSE,"Bitte Temperatur von ohne Einheit pflegen!","x"))</f>
        <v>o</v>
      </c>
      <c r="L393" s="145" t="str">
        <f>IF(Food!$M392="","o",IF(ISNUMBER(Food!$M392)=FALSE,"Bitte Temperatur bis ohne Einheit pflegen!","x"))</f>
        <v>o</v>
      </c>
      <c r="M393" s="133" t="str">
        <f>IF(Food!$J392="","o",IF(Food!$J392="x","x","Bitte nur 'x' für Ja pflegen!"))</f>
        <v>o</v>
      </c>
      <c r="N393" s="133" t="str">
        <f>IF(Food!$P392="","Bitte Bruttogewicht pflegen!",IF(ISNUMBER(Food!$P392)=FALSE,"Bitte Bruttogwicht ohne Einheit pflegen!","x"))</f>
        <v>Bitte Bruttogewicht pflegen!</v>
      </c>
      <c r="O393" s="133" t="str">
        <f>IF(Food!$Q392="","Bitte Länge pflegen!",IF(ISNUMBER(Food!$Q392)=FALSE,"Bitte Länge ohne Einheit pflegen!","x"))</f>
        <v>Bitte Länge pflegen!</v>
      </c>
      <c r="P393" s="133" t="str">
        <f>IF(Food!$R392="","Bitte Breite pflegen!",IF(ISNUMBER(Food!$R392)=FALSE,"Bitte Breite ohne Einheit pflegen!","x"))</f>
        <v>Bitte Breite pflegen!</v>
      </c>
      <c r="Q393" s="133" t="str">
        <f>IF(Food!$S392="","Bitte Höhe pflegen!",IF(ISNUMBER(Food!$S392)=FALSE,"Bitte Höhe ohne Einheit pflegen!","x"))</f>
        <v>Bitte Höhe pflegen!</v>
      </c>
      <c r="R393" s="133" t="str">
        <f>IF(Food!$V392="","o",IF(ISNUMBER(Food!$V392)=FALSE,"Bitte Bruttogewicht ohne Einheit pflegen!","x"))</f>
        <v>o</v>
      </c>
      <c r="S393" s="133" t="str">
        <f>IF(Food!$W392="","o",IF(ISNUMBER(Food!$W392)=FALSE,"Bitte Länge ohne Einheit pflegen!","x"))</f>
        <v>o</v>
      </c>
      <c r="T393" s="133" t="str">
        <f>IF(Food!$X392="","o",IF(ISNUMBER(Food!$X392)=FALSE,"Bitte Länge ohne Einheit pflegen!","x"))</f>
        <v>o</v>
      </c>
      <c r="U393" s="133" t="str">
        <f>IF(Food!$Y392="","o",IF(ISNUMBER(Food!$Y392)=FALSE,"Bitte Länge ohne Einheit pflegen!","x"))</f>
        <v>o</v>
      </c>
      <c r="V393" s="133" t="str">
        <f>IF(Food!$AB392="","o",IF(ISNUMBER(Food!$AB392)=FALSE,"Bitte Bruttogewicht ohne Einheit pflegen!","x"))</f>
        <v>o</v>
      </c>
      <c r="W393" s="133" t="str">
        <f>IF(Food!$AC392="","o",IF(ISNUMBER(Food!$AC392)=FALSE,"Bitte Länge ohne Einheit pflegen!","x"))</f>
        <v>o</v>
      </c>
      <c r="X393" s="133" t="str">
        <f>IF(Food!$AD392="","o",IF(ISNUMBER(Food!$AD392)=FALSE,"Bitte Breite ohne Einheit pflegen!","x"))</f>
        <v>o</v>
      </c>
      <c r="Y393" s="133" t="str">
        <f>IF(Food!$AE392="","o",IF(ISNUMBER(Food!$AE392)=FALSE,"Bitte Höhe ohne Einheit pflegen!","x"))</f>
        <v>o</v>
      </c>
      <c r="Z393" s="133" t="str">
        <f>IF(Food!$AG392="","o",IF(ISNUMBER(Food!$AG392)=FALSE,"Bitte Bruttogewicht ohne Einheit pflegen!","x"))</f>
        <v>o</v>
      </c>
      <c r="AA393" s="133" t="str">
        <f>IF(Food!$AH392="","o",IF(ISNUMBER(Food!$AH392)=FALSE,"Bitte Länge ohne Einheit pflegen!","x"))</f>
        <v>o</v>
      </c>
      <c r="AB393" s="133" t="str">
        <f>IF(Food!$AI392="","o",IF(ISNUMBER(Food!$AI392)=FALSE,"Bitte Breite ohne Einheit pflegen!","x"))</f>
        <v>o</v>
      </c>
      <c r="AC393" s="133" t="str">
        <f>IF(Food!$AJ392="","o",IF(ISNUMBER(Food!$AJ392)=FALSE,"Bitte Höhe ohne Einheit pflegen!","x"))</f>
        <v>o</v>
      </c>
      <c r="AD393" s="133" t="str">
        <f>IF(Food!$AL392="","o",IF(ISNUMBER(Food!$AL392)=FALSE,"Bitte Bruttogewicht ohne Einheit pflegen!","x"))</f>
        <v>o</v>
      </c>
      <c r="AE393" s="133" t="str">
        <f>IF(Food!$AM392="","o",IF(ISNUMBER(Food!$AM392)=FALSE,"Bitte Länge ohne Einheit pflegen!","x"))</f>
        <v>o</v>
      </c>
      <c r="AF393" s="133" t="str">
        <f>IF(Food!$AN392="","o",IF(ISNUMBER(Food!$AN392)=FALSE,"Bitte Breite ohne Einheit pflegen!","x"))</f>
        <v>o</v>
      </c>
      <c r="AG393" s="133" t="str">
        <f>IF(Food!$AO392="","o",IF(ISNUMBER(Food!$AO392)=FALSE,"Bitte Höhe ohne Einheit pflegen!","x"))</f>
        <v>o</v>
      </c>
      <c r="AH393" s="133" t="str">
        <f>IF(Food!$BX392="","o",IF(Food!$BX392="x","x","Bitte nur 'x' für Ja pflegen!"))</f>
        <v>o</v>
      </c>
      <c r="AI393" s="133" t="str">
        <f>IF(Food!$BY392="","o",IF(ISNUMBER(Food!$BY392),"x","Bitte ausschließlich Zahlen pflegen!"))</f>
        <v>o</v>
      </c>
      <c r="AJ393" s="133" t="str">
        <f>IF(Food!$AR392="","Bitte Verpackungsart pflegen!",IF(Food!$AR392="","o",IF(ISNA(VLOOKUP(Food!$AR392,Auswahlisten!$D:$D,1,0))=FALSE,"x","Bitte Verpackungsart korrekt pflegen!")))</f>
        <v>Bitte Verpackungsart pflegen!</v>
      </c>
      <c r="AK393" s="133" t="str">
        <f>IF(Food!$AS392="","o",IF(ISNUMBER(Food!$AS392)=FALSE,"Bitte nur Anzahl der Tage pflegen!","x"))</f>
        <v>o</v>
      </c>
      <c r="AL393" s="133" t="str">
        <f>IF(Food!$AT392="","o",IF(ISNUMBER(Food!$AT392)=FALSE,"Bitte nur Anzahl der Tage pflegen!","x"))</f>
        <v>o</v>
      </c>
      <c r="AM393" s="133" t="str">
        <f>IF(Food!$AU392="","o",IF(ISNA(VLOOKUP(Food!$AU392,Auswahlisten!$H:$H,1,0))=FALSE,"x","Bitte Produktionsland korrekt pflegen!"))</f>
        <v>o</v>
      </c>
      <c r="AN393" s="133" t="str">
        <f>IF(Food!$AV392="","o",IF(ISNA(VLOOKUP(Food!$AV392,Auswahlisten!$I:$I,1,0))=FALSE,"x","Bitte Region korrekt pflegen!"))</f>
        <v>o</v>
      </c>
      <c r="AO393" s="133" t="str">
        <f>IF(Food!$AW392="","o",IF(LEN(Food!$AW392)&gt;8,"Eingabe max. 8 Zahlen!","x"))</f>
        <v>o</v>
      </c>
      <c r="AP393" s="133" t="str">
        <f>IF(Food!$CC392="","o",IF(Food!$CC392="x","x","Bitte nur 'x' für Ja pflegen!"))</f>
        <v>o</v>
      </c>
      <c r="AQ393" s="133" t="str">
        <f>IF(Food!$AY392="","o",IF(Food!$AY392="x","x","Bitte nur 'x' für Ja pflegen!"))</f>
        <v>o</v>
      </c>
      <c r="AR393" s="133" t="str">
        <f>IF(Food!$AZ392="","o",IF(Food!$AZ392="x","x","Bitte nur 'x' für Ja pflegen!"))</f>
        <v>o</v>
      </c>
      <c r="AS393" s="133" t="str">
        <f>IF(Food!$BA392="","o",IF(Food!$BA392="x","x","Bitte nur 'x' für Ja pflegen!"))</f>
        <v>o</v>
      </c>
      <c r="AT393" s="133" t="str">
        <f>IF(Food!$BB392="","o",IF(Food!$BB392="x","x","Bitte nur 'x' für Ja pflegen!"))</f>
        <v>o</v>
      </c>
      <c r="AU393" s="133" t="str">
        <f ca="1">IF(Food!$BC392="","o",IF(OR(LEFT(CELL("format",Food!$BC392),1)="S",LEFT(CELL("format",Food!$BC392),1)=".",LEFT(CELL("format",Food!$BC392),1)="F"),"x","Bitte ausschließlich Zahlen pflegen!"))</f>
        <v>o</v>
      </c>
      <c r="AV393" s="133" t="str">
        <f>IF(Food!$BD392="","o",IF(Food!$BD392="x","x","Bitte nur 'x' für Ja pflegen!"))</f>
        <v>o</v>
      </c>
      <c r="AW393" s="133" t="str">
        <f ca="1">IF(Food!$BE392="","o",IF(OR(LEFT(CELL("format",Food!$BE392),1)="S",LEFT(CELL("format",Food!$BE392),1)=".",LEFT(CELL("format",Food!$BE392),1)="F"),"x","Bitte ausschließlich Zahlen pflegen!"))</f>
        <v>o</v>
      </c>
      <c r="AX393" s="133" t="str">
        <f>IF(Food!$BF392="","o",IF(Food!$BF392="x","x","Bitte nur 'x' für Ja pflegen!"))</f>
        <v>o</v>
      </c>
      <c r="AY393" s="133" t="str">
        <f ca="1">IF(Food!$BG392="","o",IF(OR(LEFT(CELL("format",Food!$BG392),1)="S",LEFT(CELL("format",Food!$BG392),1)=".",LEFT(CELL("format",Food!$BG392),1)="F"),"x","Bitte ausschließlich Zahlen pflegen!"))</f>
        <v>o</v>
      </c>
      <c r="AZ393" s="133" t="str">
        <f>IF(Food!$BH392="","o",IF(Food!$BH392="x","x","Bitte nur 'x' für Ja pflegen!"))</f>
        <v>o</v>
      </c>
      <c r="BA393" s="133" t="str">
        <f ca="1">IF(Food!$BI392="","o",IF(OR(LEFT(CELL("format",Food!$BI392),1)="S",LEFT(CELL("format",Food!$BI392),1)=".",LEFT(CELL("format",Food!$BI392),1)="F"),"x","Bitte ausschließlich Zahlen pflegen!"))</f>
        <v>o</v>
      </c>
      <c r="BB393" s="133" t="str">
        <f>IF(Food!$BJ392="","o",IF(ISNUMBER(Food!$BJ392),"x","Bitte ausschließlich Zahlen pflegen!"))</f>
        <v>o</v>
      </c>
      <c r="BC393" s="133" t="str">
        <f ca="1">IF(Food!$BK392="","o",IF(OR(LEFT(CELL("format",Food!$BK392),1)="S",LEFT(CELL("format",Food!$BK392),1)=".",LEFT(CELL("format",Food!$BK392),1)="F"),"x","Bitte ausschließlich Zahlen pflegen!"))</f>
        <v>o</v>
      </c>
      <c r="BD393" s="133" t="str">
        <f>IF(Food!$BL392="","o",IF(ISNUMBER(Food!$BL392),"x","Bitte ausschließlich Zahlen pflegen!"))</f>
        <v>o</v>
      </c>
      <c r="BE393" s="133" t="str">
        <f>IF(Food!$BM392="","o",IF(ISNUMBER(Food!$BM392),"x","Bitte ausschließlich Zahlen pflegen!"))</f>
        <v>o</v>
      </c>
      <c r="BF393" s="133" t="str">
        <f>IF(Food!$BS392="","o",IF(ISNA(VLOOKUP(Food!$BS392,Auswahlisten!$H:$H,1,0))=FALSE,"x","Bitte Produktionsland korrekt pflegen!"))</f>
        <v>o</v>
      </c>
      <c r="BG393" s="133" t="str">
        <f>IF(Food!$BU392="","o",IF(ISNUMBER(Food!$BU392),"x","Bitte ausschließlich Zahlen pflegen!"))</f>
        <v>o</v>
      </c>
      <c r="BH393" s="133" t="str">
        <f>IF(Food!$BV392="","o",IF(ISNUMBER(Food!$BV392),"x","Bitte ausschließlich Zahlen pflegen!"))</f>
        <v>o</v>
      </c>
      <c r="BI393" s="133" t="str">
        <f>IF(Food!$BW392="","o",IF(ISNUMBER(Food!$BW392),"x","Bitte ausschließlich Zahlen pflegen!"))</f>
        <v>o</v>
      </c>
      <c r="BJ393" s="133" t="str">
        <f>IF(Food!$BZ392="","o",IF(ISNA(VLOOKUP(Food!$BZ392,Auswahlisten!$AE:$AE,1,0))=FALSE,"x","Bitte Pfandart korrekt pflegen!"))</f>
        <v>o</v>
      </c>
      <c r="BK393" s="133" t="str">
        <f>IF(Food!$CA392="","o",IF(ISNUMBER(Food!$CA392),"x","Bitte ausschließlich Zahlen pflegen!"))</f>
        <v>o</v>
      </c>
      <c r="BL393" s="133" t="str">
        <f>IF(Food!$CD392="","o",IF(ISNUMBER(Food!$CD392),"x","Bitte ausschließlich Zahlen pflegen!"))</f>
        <v>o</v>
      </c>
      <c r="BM393" s="133" t="str">
        <f>IF(Food!$CE392="","o",IF(ISNA(VLOOKUP(Food!$CE392,Auswahlisten!$A:$A,1,0))=FALSE,"x","Bitte Gewichtseinheit korrekt pflegen!"))</f>
        <v>o</v>
      </c>
      <c r="BN393" s="133" t="str">
        <f>IF(Food!$CF392="","o",IF(ISNUMBER(Food!$CF392),"x","Bitte ausschließlich Zahlen pflegen!"))</f>
        <v>o</v>
      </c>
      <c r="BO393" s="133" t="str">
        <f>IF(Food!$CG392="","o",IF(ISNUMBER(Food!$CG392),"x","Bitte ausschließlich Zahlen pflegen!"))</f>
        <v>o</v>
      </c>
      <c r="BP393" s="133" t="str">
        <f>IF(Food!$CH392="","o",IF(ISNA(VLOOKUP(Food!$CH392,Auswahlisten!$A:$A,1,0))=FALSE,"x","Bitte Gewichtseinheit korrekt pflegen!"))</f>
        <v>o</v>
      </c>
      <c r="BQ393" s="133" t="str">
        <f>IF(Food!$CI392="","o",IF(ISNA(VLOOKUP(Food!$CI392,Auswahlisten!$F:$F,1,0))=FALSE,"x","Bitte JuSchu korrekt pflegen!"))</f>
        <v>o</v>
      </c>
      <c r="BR393" s="133" t="str">
        <f>IF(Verpackung!$D392="","o",IF(ISNUMBER(Verpackung!$D392),"x","Bitte ausschließlich Zahlen pflegen!"))</f>
        <v>o</v>
      </c>
      <c r="BS393" s="133" t="str">
        <f>IF(Verpackung!$E392="","o",IF(ISNUMBER(Verpackung!$E392),"x","Bitte ausschließlich Zahlen pflegen!"))</f>
        <v>o</v>
      </c>
      <c r="BT393" s="133" t="str">
        <f>IF(Verpackung!$F392="","o",IF(ISNUMBER(Verpackung!$F392),"x","Bitte ausschließlich Zahlen pflegen!"))</f>
        <v>o</v>
      </c>
      <c r="BU393" s="133" t="str">
        <f>IF(Verpackung!$G392="","o",IF(ISNUMBER(Verpackung!$G392),"x","Bitte ausschließlich Zahlen pflegen!"))</f>
        <v>o</v>
      </c>
      <c r="BV393" s="133" t="str">
        <f>IF(Verpackung!$H392="","o",IF(ISNUMBER(Verpackung!$H392),"x","Bitte ausschließlich Zahlen pflegen!"))</f>
        <v>o</v>
      </c>
      <c r="BW393" s="133" t="str">
        <f>IF(Verpackung!$I392="","o",IF(ISNUMBER(Verpackung!$I392),"x","Bitte ausschließlich Zahlen pflegen!"))</f>
        <v>o</v>
      </c>
      <c r="BX393" s="133" t="str">
        <f>IF(Verpackung!$J392="","o",IF(ISNUMBER(Verpackung!$J392),"x","Bitte ausschließlich Zahlen pflegen!"))</f>
        <v>o</v>
      </c>
      <c r="BY393" s="133" t="str">
        <f>IF(Verpackung!$K392="","o",IF(ISNUMBER(Verpackung!$K392),"x","Bitte ausschließlich Zahlen pflegen!"))</f>
        <v>o</v>
      </c>
      <c r="BZ393" s="133" t="str">
        <f>IF('Kaufland intern'!D392="","o",IF(LEN('Kaufland intern'!D392)&gt;40,"Eingabe max. 40 Zeichen!","x"))</f>
        <v>o</v>
      </c>
      <c r="CA393" s="133" t="str">
        <f>IF('Kaufland intern'!F392="","o",IF(AND(ISNUMBER('Kaufland intern'!F392),'Kaufland intern'!F392&gt;=1000000,'Kaufland intern'!F392&lt;=9999999),"x","Bitte Eingabe prüfen!"))</f>
        <v>o</v>
      </c>
      <c r="CB393" s="133" t="str">
        <f>IF('Kaufland intern'!G392="","o",IF(LEN('Kaufland intern'!G392)&gt;18,"Eingabe max. 18 Zeichen!","x"))</f>
        <v>o</v>
      </c>
      <c r="CC393" s="133" t="str">
        <f>IF('Kaufland intern'!I392="","o",IF(LEN('Kaufland intern'!I392)&gt;3,"Eingabe max. 3 Zeichen!","x"))</f>
        <v>o</v>
      </c>
      <c r="CD393" s="133" t="str">
        <f>IF('Kaufland intern'!J392="","o",IF(LEN('Kaufland intern'!J392)&gt;6,"Eingabe max. 6 Zeichen!","x"))</f>
        <v>o</v>
      </c>
      <c r="CE393" s="133" t="str">
        <f>IF('Kaufland intern'!K392="","o",IF(LEN('Kaufland intern'!K392)&gt;4,"Eingabe max. 4 Zeichen!","x"))</f>
        <v>o</v>
      </c>
      <c r="CF393" s="133" t="str">
        <f>IF('Kaufland intern'!L392="","o",IF(ISNA(VLOOKUP('Kaufland intern'!L392,Auswahlisten!$Z:$Z,1,0))=FALSE,"x","Bitte Etikettenart korrekt pflegen!"))</f>
        <v>o</v>
      </c>
      <c r="CG393" s="133" t="str">
        <f>IF('Kaufland intern'!M392="","o",IF(LEN('Kaufland intern'!M392)&gt;20,"Eingabe max. 20 Zeichen!","x"))</f>
        <v>o</v>
      </c>
      <c r="CH393" s="133" t="str">
        <f>IF('Kaufland intern'!O392="","o",IF(LEN('Kaufland intern'!O392)&gt;20,"Eingabe max. 20 Zeichen!","x"))</f>
        <v>o</v>
      </c>
      <c r="CI393" s="133" t="str">
        <f>IF('Kaufland intern'!Q392="","o",IF(LEN('Kaufland intern'!Q392)&gt;20,"Eingabe max. 20 Zeichen!","x"))</f>
        <v>o</v>
      </c>
      <c r="CJ393" s="133" t="str">
        <f>IF('Kaufland intern'!S392="","o",IF(LEN('Kaufland intern'!S392)&gt;8,"Eingabe max. 8 Zeichen!","x"))</f>
        <v>o</v>
      </c>
      <c r="CK393" s="133" t="str">
        <f>IF('Kaufland intern'!U392="","o",IF(ISNA(VLOOKUP('Kaufland intern'!U392,Auswahlisten!$D:$D,1,0))=FALSE,"x","Bitte Verpackungsart korrekt pflegen!"))</f>
        <v>o</v>
      </c>
      <c r="CL393" s="133" t="str">
        <f>IF('Kaufland intern'!V392="","o",IF(ISNUMBER('Kaufland intern'!V392),"x","Bitte ausschließlich Zahlen pflegen!"))</f>
        <v>o</v>
      </c>
      <c r="CM393" s="133" t="str">
        <f>IF('Kaufland intern'!W392="","o",IF(ISNA(VLOOKUP('Kaufland intern'!W392,Auswahlisten!$AA:$AA,1,0))=FALSE,"x","Bitte Bezugsweg korrekt pflegen!"))</f>
        <v>o</v>
      </c>
      <c r="CN393" s="133" t="str">
        <f>IF('Kaufland intern'!X392="","o",IF(ISNA(VLOOKUP('Kaufland intern'!X392,Auswahlisten!$AB:$AB,1,0))=FALSE,"x","Bitte Bezugsvorschrift korrekt pflegen!"))</f>
        <v>o</v>
      </c>
      <c r="CO393" s="133" t="str">
        <f>IF('Kaufland intern'!Y392="","o",IF(ISNA(VLOOKUP('Kaufland intern'!Y392,Auswahlisten!$AC:$AC,1,0))=FALSE,"x","Bitte Sortimentsstufenlistung korrekt pflegen!"))</f>
        <v>o</v>
      </c>
      <c r="CP393" s="133" t="str">
        <f>IF('Kaufland intern'!Z392="","o",IF(LEN('Kaufland intern'!Z392)&lt;&gt;13,"Eingabe max. 13 Zahlen!","x"))</f>
        <v>o</v>
      </c>
      <c r="CQ393" s="133" t="str">
        <f>IF('Kaufland intern'!AA392="","o",IF(LEN('Kaufland intern'!AA392)&lt;&gt;13,"Eingabe max. 13 Zahlen!","x"))</f>
        <v>o</v>
      </c>
      <c r="CR393" s="133" t="str">
        <f>IF('Kaufland intern'!AB392="","o",IF(LEN('Kaufland intern'!AB392)&lt;&gt;13,"Eingabe max. 13 Zahlen!","x"))</f>
        <v>o</v>
      </c>
      <c r="CS393" s="133" t="str">
        <f>IF('Kaufland intern'!AC392="","o",IF('Kaufland intern'!AC392="x","x","Bitte nur 'x' für Ja pflegen!"))</f>
        <v>o</v>
      </c>
      <c r="CT393" s="133" t="str">
        <f>IF('Kaufland intern'!AD392="","o",IF('Kaufland intern'!AD392="x","x","Bitte nur 'x' für Ja pflegen!"))</f>
        <v>o</v>
      </c>
      <c r="CU393" s="133" t="str">
        <f>IF('Kaufland intern'!AE392="","o",IF('Kaufland intern'!AE392="x","x","Bitte nur 'x' für Ja pflegen!"))</f>
        <v>o</v>
      </c>
      <c r="CV393" s="133" t="str">
        <f>IF('Kaufland intern'!AF392="","o",IF('Kaufland intern'!AF392="x","x","Bitte nur 'x' für Ja pflegen!"))</f>
        <v>o</v>
      </c>
      <c r="CW393" s="133" t="str">
        <f>IF('Kaufland intern'!AG392="","o",IF('Kaufland intern'!AG392="x","x","Bitte nur 'x' für Ja pflegen!"))</f>
        <v>o</v>
      </c>
      <c r="CX393" s="133" t="str">
        <f>IF('Kaufland intern'!AH392="","o",IF('Kaufland intern'!AH392="x","x","Bitte nur 'x' für Ja pflegen!"))</f>
        <v>o</v>
      </c>
      <c r="CY393" s="133" t="str">
        <f>IF('Kaufland intern'!AI392="","o",IF(LEN('Kaufland intern'!AI392)&lt;&gt;11,"Eingabe 11 Zeichen!","x"))</f>
        <v>o</v>
      </c>
      <c r="CZ393" s="133" t="str">
        <f>IF('Kaufland intern'!AJ392="","o",IF(LEN('Kaufland intern'!AJ392)&lt;&gt;11,"Eingabe 11 Zeichen!","x"))</f>
        <v>o</v>
      </c>
      <c r="DA393" s="133" t="str">
        <f>IF('Kaufland intern'!AK392="","o",IF(LEN('Kaufland intern'!AK392)&lt;&gt;11,"Eingabe 11 Zeichen!","x"))</f>
        <v>o</v>
      </c>
      <c r="DB393" s="133" t="str">
        <f>IF('Kaufland intern'!AL392="","o",IF(LEN('Kaufland intern'!AL392)&lt;&gt;11,"Eingabe 11 Zeichen!","x"))</f>
        <v>o</v>
      </c>
      <c r="DC393" s="133" t="str">
        <f>IF('Kaufland intern'!AM392="","o",IF(LEN('Kaufland intern'!AM392)&lt;&gt;11,"Eingabe 11 Zeichen!","x"))</f>
        <v>o</v>
      </c>
      <c r="DD393" s="133" t="str">
        <f>IF('Kaufland intern'!AN392="","o",IF(LEN('Kaufland intern'!AN392)&lt;&gt;11,"Eingabe 11 Zeichen!","x"))</f>
        <v>o</v>
      </c>
    </row>
    <row r="394" spans="1:108" ht="30">
      <c r="A394" s="128">
        <f>Food!C393</f>
        <v>0</v>
      </c>
      <c r="B394" s="129">
        <f>Food!E393</f>
        <v>0</v>
      </c>
      <c r="C394" s="128">
        <f>Food!O393</f>
        <v>0</v>
      </c>
      <c r="D394" s="133" t="str">
        <f>IF(Food!$A393="","Bitte Datum pflegen!",IF(ISNUMBER(Food!$A393)=FALSE,"Bitte Datum überprüfen!","x"))</f>
        <v>Bitte Datum pflegen!</v>
      </c>
      <c r="E394" s="133" t="str">
        <f>IF(Food!$C393="","Bitte Lieferantenartikelnr. pflegen!",IF(LEN(Food!$C393)&gt;13,"Eingabe max. 13 Zeichen!","x"))</f>
        <v>Bitte Lieferantenartikelnr. pflegen!</v>
      </c>
      <c r="F394" s="133" t="str">
        <f>IF(Food!$D393="","o",IF(LEN(Food!$D393)&gt;13,"Eingabe max. 13 Zeichen!","x"))</f>
        <v>o</v>
      </c>
      <c r="G394" s="145" t="str">
        <f>IF(Food!$F393="","o",IF(ISNUMBER(Food!$F393)=FALSE,"Bitte Gewicht ohne Einheit pflegen!","x"))</f>
        <v>o</v>
      </c>
      <c r="H394" s="133" t="str">
        <f>IF(Food!$G393="","o",IF(ISNA(VLOOKUP(Food!$G393,Auswahlisten!$A:$A,1,0))=FALSE,"x","Bitte Gewichtseinheit korrekt pflegen!"))</f>
        <v>o</v>
      </c>
      <c r="I394" s="133" t="str">
        <f>IF(Food!$H393="","Bitte Steuer pflegen!",IF(OR(Food!$H393=7,Food!$H393=19),"x","Bitte nur 7 oder 19 pflegen!"))</f>
        <v>Bitte Steuer pflegen!</v>
      </c>
      <c r="J394" s="133" t="str">
        <f>IF(Food!$I393="","o",IF(Food!$I393="x","x","Bitte nur 'x' für Ja pflegen!"))</f>
        <v>o</v>
      </c>
      <c r="K394" s="145" t="str">
        <f>IF(Food!$L393="","o",IF(ISNUMBER(Food!$L393)=FALSE,"Bitte Temperatur von ohne Einheit pflegen!","x"))</f>
        <v>o</v>
      </c>
      <c r="L394" s="145" t="str">
        <f>IF(Food!$M393="","o",IF(ISNUMBER(Food!$M393)=FALSE,"Bitte Temperatur bis ohne Einheit pflegen!","x"))</f>
        <v>o</v>
      </c>
      <c r="M394" s="133" t="str">
        <f>IF(Food!$J393="","o",IF(Food!$J393="x","x","Bitte nur 'x' für Ja pflegen!"))</f>
        <v>o</v>
      </c>
      <c r="N394" s="133" t="str">
        <f>IF(Food!$P393="","Bitte Bruttogewicht pflegen!",IF(ISNUMBER(Food!$P393)=FALSE,"Bitte Bruttogwicht ohne Einheit pflegen!","x"))</f>
        <v>Bitte Bruttogewicht pflegen!</v>
      </c>
      <c r="O394" s="133" t="str">
        <f>IF(Food!$Q393="","Bitte Länge pflegen!",IF(ISNUMBER(Food!$Q393)=FALSE,"Bitte Länge ohne Einheit pflegen!","x"))</f>
        <v>Bitte Länge pflegen!</v>
      </c>
      <c r="P394" s="133" t="str">
        <f>IF(Food!$R393="","Bitte Breite pflegen!",IF(ISNUMBER(Food!$R393)=FALSE,"Bitte Breite ohne Einheit pflegen!","x"))</f>
        <v>Bitte Breite pflegen!</v>
      </c>
      <c r="Q394" s="133" t="str">
        <f>IF(Food!$S393="","Bitte Höhe pflegen!",IF(ISNUMBER(Food!$S393)=FALSE,"Bitte Höhe ohne Einheit pflegen!","x"))</f>
        <v>Bitte Höhe pflegen!</v>
      </c>
      <c r="R394" s="133" t="str">
        <f>IF(Food!$V393="","o",IF(ISNUMBER(Food!$V393)=FALSE,"Bitte Bruttogewicht ohne Einheit pflegen!","x"))</f>
        <v>o</v>
      </c>
      <c r="S394" s="133" t="str">
        <f>IF(Food!$W393="","o",IF(ISNUMBER(Food!$W393)=FALSE,"Bitte Länge ohne Einheit pflegen!","x"))</f>
        <v>o</v>
      </c>
      <c r="T394" s="133" t="str">
        <f>IF(Food!$X393="","o",IF(ISNUMBER(Food!$X393)=FALSE,"Bitte Länge ohne Einheit pflegen!","x"))</f>
        <v>o</v>
      </c>
      <c r="U394" s="133" t="str">
        <f>IF(Food!$Y393="","o",IF(ISNUMBER(Food!$Y393)=FALSE,"Bitte Länge ohne Einheit pflegen!","x"))</f>
        <v>o</v>
      </c>
      <c r="V394" s="133" t="str">
        <f>IF(Food!$AB393="","o",IF(ISNUMBER(Food!$AB393)=FALSE,"Bitte Bruttogewicht ohne Einheit pflegen!","x"))</f>
        <v>o</v>
      </c>
      <c r="W394" s="133" t="str">
        <f>IF(Food!$AC393="","o",IF(ISNUMBER(Food!$AC393)=FALSE,"Bitte Länge ohne Einheit pflegen!","x"))</f>
        <v>o</v>
      </c>
      <c r="X394" s="133" t="str">
        <f>IF(Food!$AD393="","o",IF(ISNUMBER(Food!$AD393)=FALSE,"Bitte Breite ohne Einheit pflegen!","x"))</f>
        <v>o</v>
      </c>
      <c r="Y394" s="133" t="str">
        <f>IF(Food!$AE393="","o",IF(ISNUMBER(Food!$AE393)=FALSE,"Bitte Höhe ohne Einheit pflegen!","x"))</f>
        <v>o</v>
      </c>
      <c r="Z394" s="133" t="str">
        <f>IF(Food!$AG393="","o",IF(ISNUMBER(Food!$AG393)=FALSE,"Bitte Bruttogewicht ohne Einheit pflegen!","x"))</f>
        <v>o</v>
      </c>
      <c r="AA394" s="133" t="str">
        <f>IF(Food!$AH393="","o",IF(ISNUMBER(Food!$AH393)=FALSE,"Bitte Länge ohne Einheit pflegen!","x"))</f>
        <v>o</v>
      </c>
      <c r="AB394" s="133" t="str">
        <f>IF(Food!$AI393="","o",IF(ISNUMBER(Food!$AI393)=FALSE,"Bitte Breite ohne Einheit pflegen!","x"))</f>
        <v>o</v>
      </c>
      <c r="AC394" s="133" t="str">
        <f>IF(Food!$AJ393="","o",IF(ISNUMBER(Food!$AJ393)=FALSE,"Bitte Höhe ohne Einheit pflegen!","x"))</f>
        <v>o</v>
      </c>
      <c r="AD394" s="133" t="str">
        <f>IF(Food!$AL393="","o",IF(ISNUMBER(Food!$AL393)=FALSE,"Bitte Bruttogewicht ohne Einheit pflegen!","x"))</f>
        <v>o</v>
      </c>
      <c r="AE394" s="133" t="str">
        <f>IF(Food!$AM393="","o",IF(ISNUMBER(Food!$AM393)=FALSE,"Bitte Länge ohne Einheit pflegen!","x"))</f>
        <v>o</v>
      </c>
      <c r="AF394" s="133" t="str">
        <f>IF(Food!$AN393="","o",IF(ISNUMBER(Food!$AN393)=FALSE,"Bitte Breite ohne Einheit pflegen!","x"))</f>
        <v>o</v>
      </c>
      <c r="AG394" s="133" t="str">
        <f>IF(Food!$AO393="","o",IF(ISNUMBER(Food!$AO393)=FALSE,"Bitte Höhe ohne Einheit pflegen!","x"))</f>
        <v>o</v>
      </c>
      <c r="AH394" s="133" t="str">
        <f>IF(Food!$BX393="","o",IF(Food!$BX393="x","x","Bitte nur 'x' für Ja pflegen!"))</f>
        <v>o</v>
      </c>
      <c r="AI394" s="133" t="str">
        <f>IF(Food!$BY393="","o",IF(ISNUMBER(Food!$BY393),"x","Bitte ausschließlich Zahlen pflegen!"))</f>
        <v>o</v>
      </c>
      <c r="AJ394" s="133" t="str">
        <f>IF(Food!$AR393="","Bitte Verpackungsart pflegen!",IF(Food!$AR393="","o",IF(ISNA(VLOOKUP(Food!$AR393,Auswahlisten!$D:$D,1,0))=FALSE,"x","Bitte Verpackungsart korrekt pflegen!")))</f>
        <v>Bitte Verpackungsart pflegen!</v>
      </c>
      <c r="AK394" s="133" t="str">
        <f>IF(Food!$AS393="","o",IF(ISNUMBER(Food!$AS393)=FALSE,"Bitte nur Anzahl der Tage pflegen!","x"))</f>
        <v>o</v>
      </c>
      <c r="AL394" s="133" t="str">
        <f>IF(Food!$AT393="","o",IF(ISNUMBER(Food!$AT393)=FALSE,"Bitte nur Anzahl der Tage pflegen!","x"))</f>
        <v>o</v>
      </c>
      <c r="AM394" s="133" t="str">
        <f>IF(Food!$AU393="","o",IF(ISNA(VLOOKUP(Food!$AU393,Auswahlisten!$H:$H,1,0))=FALSE,"x","Bitte Produktionsland korrekt pflegen!"))</f>
        <v>o</v>
      </c>
      <c r="AN394" s="133" t="str">
        <f>IF(Food!$AV393="","o",IF(ISNA(VLOOKUP(Food!$AV393,Auswahlisten!$I:$I,1,0))=FALSE,"x","Bitte Region korrekt pflegen!"))</f>
        <v>o</v>
      </c>
      <c r="AO394" s="133" t="str">
        <f>IF(Food!$AW393="","o",IF(LEN(Food!$AW393)&gt;8,"Eingabe max. 8 Zahlen!","x"))</f>
        <v>o</v>
      </c>
      <c r="AP394" s="133" t="str">
        <f>IF(Food!$CC393="","o",IF(Food!$CC393="x","x","Bitte nur 'x' für Ja pflegen!"))</f>
        <v>o</v>
      </c>
      <c r="AQ394" s="133" t="str">
        <f>IF(Food!$AY393="","o",IF(Food!$AY393="x","x","Bitte nur 'x' für Ja pflegen!"))</f>
        <v>o</v>
      </c>
      <c r="AR394" s="133" t="str">
        <f>IF(Food!$AZ393="","o",IF(Food!$AZ393="x","x","Bitte nur 'x' für Ja pflegen!"))</f>
        <v>o</v>
      </c>
      <c r="AS394" s="133" t="str">
        <f>IF(Food!$BA393="","o",IF(Food!$BA393="x","x","Bitte nur 'x' für Ja pflegen!"))</f>
        <v>o</v>
      </c>
      <c r="AT394" s="133" t="str">
        <f>IF(Food!$BB393="","o",IF(Food!$BB393="x","x","Bitte nur 'x' für Ja pflegen!"))</f>
        <v>o</v>
      </c>
      <c r="AU394" s="133" t="str">
        <f ca="1">IF(Food!$BC393="","o",IF(OR(LEFT(CELL("format",Food!$BC393),1)="S",LEFT(CELL("format",Food!$BC393),1)=".",LEFT(CELL("format",Food!$BC393),1)="F"),"x","Bitte ausschließlich Zahlen pflegen!"))</f>
        <v>o</v>
      </c>
      <c r="AV394" s="133" t="str">
        <f>IF(Food!$BD393="","o",IF(Food!$BD393="x","x","Bitte nur 'x' für Ja pflegen!"))</f>
        <v>o</v>
      </c>
      <c r="AW394" s="133" t="str">
        <f ca="1">IF(Food!$BE393="","o",IF(OR(LEFT(CELL("format",Food!$BE393),1)="S",LEFT(CELL("format",Food!$BE393),1)=".",LEFT(CELL("format",Food!$BE393),1)="F"),"x","Bitte ausschließlich Zahlen pflegen!"))</f>
        <v>o</v>
      </c>
      <c r="AX394" s="133" t="str">
        <f>IF(Food!$BF393="","o",IF(Food!$BF393="x","x","Bitte nur 'x' für Ja pflegen!"))</f>
        <v>o</v>
      </c>
      <c r="AY394" s="133" t="str">
        <f ca="1">IF(Food!$BG393="","o",IF(OR(LEFT(CELL("format",Food!$BG393),1)="S",LEFT(CELL("format",Food!$BG393),1)=".",LEFT(CELL("format",Food!$BG393),1)="F"),"x","Bitte ausschließlich Zahlen pflegen!"))</f>
        <v>o</v>
      </c>
      <c r="AZ394" s="133" t="str">
        <f>IF(Food!$BH393="","o",IF(Food!$BH393="x","x","Bitte nur 'x' für Ja pflegen!"))</f>
        <v>o</v>
      </c>
      <c r="BA394" s="133" t="str">
        <f ca="1">IF(Food!$BI393="","o",IF(OR(LEFT(CELL("format",Food!$BI393),1)="S",LEFT(CELL("format",Food!$BI393),1)=".",LEFT(CELL("format",Food!$BI393),1)="F"),"x","Bitte ausschließlich Zahlen pflegen!"))</f>
        <v>o</v>
      </c>
      <c r="BB394" s="133" t="str">
        <f>IF(Food!$BJ393="","o",IF(ISNUMBER(Food!$BJ393),"x","Bitte ausschließlich Zahlen pflegen!"))</f>
        <v>o</v>
      </c>
      <c r="BC394" s="133" t="str">
        <f ca="1">IF(Food!$BK393="","o",IF(OR(LEFT(CELL("format",Food!$BK393),1)="S",LEFT(CELL("format",Food!$BK393),1)=".",LEFT(CELL("format",Food!$BK393),1)="F"),"x","Bitte ausschließlich Zahlen pflegen!"))</f>
        <v>o</v>
      </c>
      <c r="BD394" s="133" t="str">
        <f>IF(Food!$BL393="","o",IF(ISNUMBER(Food!$BL393),"x","Bitte ausschließlich Zahlen pflegen!"))</f>
        <v>o</v>
      </c>
      <c r="BE394" s="133" t="str">
        <f>IF(Food!$BM393="","o",IF(ISNUMBER(Food!$BM393),"x","Bitte ausschließlich Zahlen pflegen!"))</f>
        <v>o</v>
      </c>
      <c r="BF394" s="133" t="str">
        <f>IF(Food!$BS393="","o",IF(ISNA(VLOOKUP(Food!$BS393,Auswahlisten!$H:$H,1,0))=FALSE,"x","Bitte Produktionsland korrekt pflegen!"))</f>
        <v>o</v>
      </c>
      <c r="BG394" s="133" t="str">
        <f>IF(Food!$BU393="","o",IF(ISNUMBER(Food!$BU393),"x","Bitte ausschließlich Zahlen pflegen!"))</f>
        <v>o</v>
      </c>
      <c r="BH394" s="133" t="str">
        <f>IF(Food!$BV393="","o",IF(ISNUMBER(Food!$BV393),"x","Bitte ausschließlich Zahlen pflegen!"))</f>
        <v>o</v>
      </c>
      <c r="BI394" s="133" t="str">
        <f>IF(Food!$BW393="","o",IF(ISNUMBER(Food!$BW393),"x","Bitte ausschließlich Zahlen pflegen!"))</f>
        <v>o</v>
      </c>
      <c r="BJ394" s="133" t="str">
        <f>IF(Food!$BZ393="","o",IF(ISNA(VLOOKUP(Food!$BZ393,Auswahlisten!$AE:$AE,1,0))=FALSE,"x","Bitte Pfandart korrekt pflegen!"))</f>
        <v>o</v>
      </c>
      <c r="BK394" s="133" t="str">
        <f>IF(Food!$CA393="","o",IF(ISNUMBER(Food!$CA393),"x","Bitte ausschließlich Zahlen pflegen!"))</f>
        <v>o</v>
      </c>
      <c r="BL394" s="133" t="str">
        <f>IF(Food!$CD393="","o",IF(ISNUMBER(Food!$CD393),"x","Bitte ausschließlich Zahlen pflegen!"))</f>
        <v>o</v>
      </c>
      <c r="BM394" s="133" t="str">
        <f>IF(Food!$CE393="","o",IF(ISNA(VLOOKUP(Food!$CE393,Auswahlisten!$A:$A,1,0))=FALSE,"x","Bitte Gewichtseinheit korrekt pflegen!"))</f>
        <v>o</v>
      </c>
      <c r="BN394" s="133" t="str">
        <f>IF(Food!$CF393="","o",IF(ISNUMBER(Food!$CF393),"x","Bitte ausschließlich Zahlen pflegen!"))</f>
        <v>o</v>
      </c>
      <c r="BO394" s="133" t="str">
        <f>IF(Food!$CG393="","o",IF(ISNUMBER(Food!$CG393),"x","Bitte ausschließlich Zahlen pflegen!"))</f>
        <v>o</v>
      </c>
      <c r="BP394" s="133" t="str">
        <f>IF(Food!$CH393="","o",IF(ISNA(VLOOKUP(Food!$CH393,Auswahlisten!$A:$A,1,0))=FALSE,"x","Bitte Gewichtseinheit korrekt pflegen!"))</f>
        <v>o</v>
      </c>
      <c r="BQ394" s="133" t="str">
        <f>IF(Food!$CI393="","o",IF(ISNA(VLOOKUP(Food!$CI393,Auswahlisten!$F:$F,1,0))=FALSE,"x","Bitte JuSchu korrekt pflegen!"))</f>
        <v>o</v>
      </c>
      <c r="BR394" s="133" t="str">
        <f>IF(Verpackung!$D393="","o",IF(ISNUMBER(Verpackung!$D393),"x","Bitte ausschließlich Zahlen pflegen!"))</f>
        <v>o</v>
      </c>
      <c r="BS394" s="133" t="str">
        <f>IF(Verpackung!$E393="","o",IF(ISNUMBER(Verpackung!$E393),"x","Bitte ausschließlich Zahlen pflegen!"))</f>
        <v>o</v>
      </c>
      <c r="BT394" s="133" t="str">
        <f>IF(Verpackung!$F393="","o",IF(ISNUMBER(Verpackung!$F393),"x","Bitte ausschließlich Zahlen pflegen!"))</f>
        <v>o</v>
      </c>
      <c r="BU394" s="133" t="str">
        <f>IF(Verpackung!$G393="","o",IF(ISNUMBER(Verpackung!$G393),"x","Bitte ausschließlich Zahlen pflegen!"))</f>
        <v>o</v>
      </c>
      <c r="BV394" s="133" t="str">
        <f>IF(Verpackung!$H393="","o",IF(ISNUMBER(Verpackung!$H393),"x","Bitte ausschließlich Zahlen pflegen!"))</f>
        <v>o</v>
      </c>
      <c r="BW394" s="133" t="str">
        <f>IF(Verpackung!$I393="","o",IF(ISNUMBER(Verpackung!$I393),"x","Bitte ausschließlich Zahlen pflegen!"))</f>
        <v>o</v>
      </c>
      <c r="BX394" s="133" t="str">
        <f>IF(Verpackung!$J393="","o",IF(ISNUMBER(Verpackung!$J393),"x","Bitte ausschließlich Zahlen pflegen!"))</f>
        <v>o</v>
      </c>
      <c r="BY394" s="133" t="str">
        <f>IF(Verpackung!$K393="","o",IF(ISNUMBER(Verpackung!$K393),"x","Bitte ausschließlich Zahlen pflegen!"))</f>
        <v>o</v>
      </c>
      <c r="BZ394" s="133" t="str">
        <f>IF('Kaufland intern'!D393="","o",IF(LEN('Kaufland intern'!D393)&gt;40,"Eingabe max. 40 Zeichen!","x"))</f>
        <v>o</v>
      </c>
      <c r="CA394" s="133" t="str">
        <f>IF('Kaufland intern'!F393="","o",IF(AND(ISNUMBER('Kaufland intern'!F393),'Kaufland intern'!F393&gt;=1000000,'Kaufland intern'!F393&lt;=9999999),"x","Bitte Eingabe prüfen!"))</f>
        <v>o</v>
      </c>
      <c r="CB394" s="133" t="str">
        <f>IF('Kaufland intern'!G393="","o",IF(LEN('Kaufland intern'!G393)&gt;18,"Eingabe max. 18 Zeichen!","x"))</f>
        <v>o</v>
      </c>
      <c r="CC394" s="133" t="str">
        <f>IF('Kaufland intern'!I393="","o",IF(LEN('Kaufland intern'!I393)&gt;3,"Eingabe max. 3 Zeichen!","x"))</f>
        <v>o</v>
      </c>
      <c r="CD394" s="133" t="str">
        <f>IF('Kaufland intern'!J393="","o",IF(LEN('Kaufland intern'!J393)&gt;6,"Eingabe max. 6 Zeichen!","x"))</f>
        <v>o</v>
      </c>
      <c r="CE394" s="133" t="str">
        <f>IF('Kaufland intern'!K393="","o",IF(LEN('Kaufland intern'!K393)&gt;4,"Eingabe max. 4 Zeichen!","x"))</f>
        <v>o</v>
      </c>
      <c r="CF394" s="133" t="str">
        <f>IF('Kaufland intern'!L393="","o",IF(ISNA(VLOOKUP('Kaufland intern'!L393,Auswahlisten!$Z:$Z,1,0))=FALSE,"x","Bitte Etikettenart korrekt pflegen!"))</f>
        <v>o</v>
      </c>
      <c r="CG394" s="133" t="str">
        <f>IF('Kaufland intern'!M393="","o",IF(LEN('Kaufland intern'!M393)&gt;20,"Eingabe max. 20 Zeichen!","x"))</f>
        <v>o</v>
      </c>
      <c r="CH394" s="133" t="str">
        <f>IF('Kaufland intern'!O393="","o",IF(LEN('Kaufland intern'!O393)&gt;20,"Eingabe max. 20 Zeichen!","x"))</f>
        <v>o</v>
      </c>
      <c r="CI394" s="133" t="str">
        <f>IF('Kaufland intern'!Q393="","o",IF(LEN('Kaufland intern'!Q393)&gt;20,"Eingabe max. 20 Zeichen!","x"))</f>
        <v>o</v>
      </c>
      <c r="CJ394" s="133" t="str">
        <f>IF('Kaufland intern'!S393="","o",IF(LEN('Kaufland intern'!S393)&gt;8,"Eingabe max. 8 Zeichen!","x"))</f>
        <v>o</v>
      </c>
      <c r="CK394" s="133" t="str">
        <f>IF('Kaufland intern'!U393="","o",IF(ISNA(VLOOKUP('Kaufland intern'!U393,Auswahlisten!$D:$D,1,0))=FALSE,"x","Bitte Verpackungsart korrekt pflegen!"))</f>
        <v>o</v>
      </c>
      <c r="CL394" s="133" t="str">
        <f>IF('Kaufland intern'!V393="","o",IF(ISNUMBER('Kaufland intern'!V393),"x","Bitte ausschließlich Zahlen pflegen!"))</f>
        <v>o</v>
      </c>
      <c r="CM394" s="133" t="str">
        <f>IF('Kaufland intern'!W393="","o",IF(ISNA(VLOOKUP('Kaufland intern'!W393,Auswahlisten!$AA:$AA,1,0))=FALSE,"x","Bitte Bezugsweg korrekt pflegen!"))</f>
        <v>o</v>
      </c>
      <c r="CN394" s="133" t="str">
        <f>IF('Kaufland intern'!X393="","o",IF(ISNA(VLOOKUP('Kaufland intern'!X393,Auswahlisten!$AB:$AB,1,0))=FALSE,"x","Bitte Bezugsvorschrift korrekt pflegen!"))</f>
        <v>o</v>
      </c>
      <c r="CO394" s="133" t="str">
        <f>IF('Kaufland intern'!Y393="","o",IF(ISNA(VLOOKUP('Kaufland intern'!Y393,Auswahlisten!$AC:$AC,1,0))=FALSE,"x","Bitte Sortimentsstufenlistung korrekt pflegen!"))</f>
        <v>o</v>
      </c>
      <c r="CP394" s="133" t="str">
        <f>IF('Kaufland intern'!Z393="","o",IF(LEN('Kaufland intern'!Z393)&lt;&gt;13,"Eingabe max. 13 Zahlen!","x"))</f>
        <v>o</v>
      </c>
      <c r="CQ394" s="133" t="str">
        <f>IF('Kaufland intern'!AA393="","o",IF(LEN('Kaufland intern'!AA393)&lt;&gt;13,"Eingabe max. 13 Zahlen!","x"))</f>
        <v>o</v>
      </c>
      <c r="CR394" s="133" t="str">
        <f>IF('Kaufland intern'!AB393="","o",IF(LEN('Kaufland intern'!AB393)&lt;&gt;13,"Eingabe max. 13 Zahlen!","x"))</f>
        <v>o</v>
      </c>
      <c r="CS394" s="133" t="str">
        <f>IF('Kaufland intern'!AC393="","o",IF('Kaufland intern'!AC393="x","x","Bitte nur 'x' für Ja pflegen!"))</f>
        <v>o</v>
      </c>
      <c r="CT394" s="133" t="str">
        <f>IF('Kaufland intern'!AD393="","o",IF('Kaufland intern'!AD393="x","x","Bitte nur 'x' für Ja pflegen!"))</f>
        <v>o</v>
      </c>
      <c r="CU394" s="133" t="str">
        <f>IF('Kaufland intern'!AE393="","o",IF('Kaufland intern'!AE393="x","x","Bitte nur 'x' für Ja pflegen!"))</f>
        <v>o</v>
      </c>
      <c r="CV394" s="133" t="str">
        <f>IF('Kaufland intern'!AF393="","o",IF('Kaufland intern'!AF393="x","x","Bitte nur 'x' für Ja pflegen!"))</f>
        <v>o</v>
      </c>
      <c r="CW394" s="133" t="str">
        <f>IF('Kaufland intern'!AG393="","o",IF('Kaufland intern'!AG393="x","x","Bitte nur 'x' für Ja pflegen!"))</f>
        <v>o</v>
      </c>
      <c r="CX394" s="133" t="str">
        <f>IF('Kaufland intern'!AH393="","o",IF('Kaufland intern'!AH393="x","x","Bitte nur 'x' für Ja pflegen!"))</f>
        <v>o</v>
      </c>
      <c r="CY394" s="133" t="str">
        <f>IF('Kaufland intern'!AI393="","o",IF(LEN('Kaufland intern'!AI393)&lt;&gt;11,"Eingabe 11 Zeichen!","x"))</f>
        <v>o</v>
      </c>
      <c r="CZ394" s="133" t="str">
        <f>IF('Kaufland intern'!AJ393="","o",IF(LEN('Kaufland intern'!AJ393)&lt;&gt;11,"Eingabe 11 Zeichen!","x"))</f>
        <v>o</v>
      </c>
      <c r="DA394" s="133" t="str">
        <f>IF('Kaufland intern'!AK393="","o",IF(LEN('Kaufland intern'!AK393)&lt;&gt;11,"Eingabe 11 Zeichen!","x"))</f>
        <v>o</v>
      </c>
      <c r="DB394" s="133" t="str">
        <f>IF('Kaufland intern'!AL393="","o",IF(LEN('Kaufland intern'!AL393)&lt;&gt;11,"Eingabe 11 Zeichen!","x"))</f>
        <v>o</v>
      </c>
      <c r="DC394" s="133" t="str">
        <f>IF('Kaufland intern'!AM393="","o",IF(LEN('Kaufland intern'!AM393)&lt;&gt;11,"Eingabe 11 Zeichen!","x"))</f>
        <v>o</v>
      </c>
      <c r="DD394" s="133" t="str">
        <f>IF('Kaufland intern'!AN393="","o",IF(LEN('Kaufland intern'!AN393)&lt;&gt;11,"Eingabe 11 Zeichen!","x"))</f>
        <v>o</v>
      </c>
    </row>
    <row r="395" spans="1:108" ht="30">
      <c r="A395" s="128">
        <f>Food!C394</f>
        <v>0</v>
      </c>
      <c r="B395" s="129">
        <f>Food!E394</f>
        <v>0</v>
      </c>
      <c r="C395" s="128">
        <f>Food!O394</f>
        <v>0</v>
      </c>
      <c r="D395" s="133" t="str">
        <f>IF(Food!$A394="","Bitte Datum pflegen!",IF(ISNUMBER(Food!$A394)=FALSE,"Bitte Datum überprüfen!","x"))</f>
        <v>Bitte Datum pflegen!</v>
      </c>
      <c r="E395" s="133" t="str">
        <f>IF(Food!$C394="","Bitte Lieferantenartikelnr. pflegen!",IF(LEN(Food!$C394)&gt;13,"Eingabe max. 13 Zeichen!","x"))</f>
        <v>Bitte Lieferantenartikelnr. pflegen!</v>
      </c>
      <c r="F395" s="133" t="str">
        <f>IF(Food!$D394="","o",IF(LEN(Food!$D394)&gt;13,"Eingabe max. 13 Zeichen!","x"))</f>
        <v>o</v>
      </c>
      <c r="G395" s="145" t="str">
        <f>IF(Food!$F394="","o",IF(ISNUMBER(Food!$F394)=FALSE,"Bitte Gewicht ohne Einheit pflegen!","x"))</f>
        <v>o</v>
      </c>
      <c r="H395" s="133" t="str">
        <f>IF(Food!$G394="","o",IF(ISNA(VLOOKUP(Food!$G394,Auswahlisten!$A:$A,1,0))=FALSE,"x","Bitte Gewichtseinheit korrekt pflegen!"))</f>
        <v>o</v>
      </c>
      <c r="I395" s="133" t="str">
        <f>IF(Food!$H394="","Bitte Steuer pflegen!",IF(OR(Food!$H394=7,Food!$H394=19),"x","Bitte nur 7 oder 19 pflegen!"))</f>
        <v>Bitte Steuer pflegen!</v>
      </c>
      <c r="J395" s="133" t="str">
        <f>IF(Food!$I394="","o",IF(Food!$I394="x","x","Bitte nur 'x' für Ja pflegen!"))</f>
        <v>o</v>
      </c>
      <c r="K395" s="145" t="str">
        <f>IF(Food!$L394="","o",IF(ISNUMBER(Food!$L394)=FALSE,"Bitte Temperatur von ohne Einheit pflegen!","x"))</f>
        <v>o</v>
      </c>
      <c r="L395" s="145" t="str">
        <f>IF(Food!$M394="","o",IF(ISNUMBER(Food!$M394)=FALSE,"Bitte Temperatur bis ohne Einheit pflegen!","x"))</f>
        <v>o</v>
      </c>
      <c r="M395" s="133" t="str">
        <f>IF(Food!$J394="","o",IF(Food!$J394="x","x","Bitte nur 'x' für Ja pflegen!"))</f>
        <v>o</v>
      </c>
      <c r="N395" s="133" t="str">
        <f>IF(Food!$P394="","Bitte Bruttogewicht pflegen!",IF(ISNUMBER(Food!$P394)=FALSE,"Bitte Bruttogwicht ohne Einheit pflegen!","x"))</f>
        <v>Bitte Bruttogewicht pflegen!</v>
      </c>
      <c r="O395" s="133" t="str">
        <f>IF(Food!$Q394="","Bitte Länge pflegen!",IF(ISNUMBER(Food!$Q394)=FALSE,"Bitte Länge ohne Einheit pflegen!","x"))</f>
        <v>Bitte Länge pflegen!</v>
      </c>
      <c r="P395" s="133" t="str">
        <f>IF(Food!$R394="","Bitte Breite pflegen!",IF(ISNUMBER(Food!$R394)=FALSE,"Bitte Breite ohne Einheit pflegen!","x"))</f>
        <v>Bitte Breite pflegen!</v>
      </c>
      <c r="Q395" s="133" t="str">
        <f>IF(Food!$S394="","Bitte Höhe pflegen!",IF(ISNUMBER(Food!$S394)=FALSE,"Bitte Höhe ohne Einheit pflegen!","x"))</f>
        <v>Bitte Höhe pflegen!</v>
      </c>
      <c r="R395" s="133" t="str">
        <f>IF(Food!$V394="","o",IF(ISNUMBER(Food!$V394)=FALSE,"Bitte Bruttogewicht ohne Einheit pflegen!","x"))</f>
        <v>o</v>
      </c>
      <c r="S395" s="133" t="str">
        <f>IF(Food!$W394="","o",IF(ISNUMBER(Food!$W394)=FALSE,"Bitte Länge ohne Einheit pflegen!","x"))</f>
        <v>o</v>
      </c>
      <c r="T395" s="133" t="str">
        <f>IF(Food!$X394="","o",IF(ISNUMBER(Food!$X394)=FALSE,"Bitte Länge ohne Einheit pflegen!","x"))</f>
        <v>o</v>
      </c>
      <c r="U395" s="133" t="str">
        <f>IF(Food!$Y394="","o",IF(ISNUMBER(Food!$Y394)=FALSE,"Bitte Länge ohne Einheit pflegen!","x"))</f>
        <v>o</v>
      </c>
      <c r="V395" s="133" t="str">
        <f>IF(Food!$AB394="","o",IF(ISNUMBER(Food!$AB394)=FALSE,"Bitte Bruttogewicht ohne Einheit pflegen!","x"))</f>
        <v>o</v>
      </c>
      <c r="W395" s="133" t="str">
        <f>IF(Food!$AC394="","o",IF(ISNUMBER(Food!$AC394)=FALSE,"Bitte Länge ohne Einheit pflegen!","x"))</f>
        <v>o</v>
      </c>
      <c r="X395" s="133" t="str">
        <f>IF(Food!$AD394="","o",IF(ISNUMBER(Food!$AD394)=FALSE,"Bitte Breite ohne Einheit pflegen!","x"))</f>
        <v>o</v>
      </c>
      <c r="Y395" s="133" t="str">
        <f>IF(Food!$AE394="","o",IF(ISNUMBER(Food!$AE394)=FALSE,"Bitte Höhe ohne Einheit pflegen!","x"))</f>
        <v>o</v>
      </c>
      <c r="Z395" s="133" t="str">
        <f>IF(Food!$AG394="","o",IF(ISNUMBER(Food!$AG394)=FALSE,"Bitte Bruttogewicht ohne Einheit pflegen!","x"))</f>
        <v>o</v>
      </c>
      <c r="AA395" s="133" t="str">
        <f>IF(Food!$AH394="","o",IF(ISNUMBER(Food!$AH394)=FALSE,"Bitte Länge ohne Einheit pflegen!","x"))</f>
        <v>o</v>
      </c>
      <c r="AB395" s="133" t="str">
        <f>IF(Food!$AI394="","o",IF(ISNUMBER(Food!$AI394)=FALSE,"Bitte Breite ohne Einheit pflegen!","x"))</f>
        <v>o</v>
      </c>
      <c r="AC395" s="133" t="str">
        <f>IF(Food!$AJ394="","o",IF(ISNUMBER(Food!$AJ394)=FALSE,"Bitte Höhe ohne Einheit pflegen!","x"))</f>
        <v>o</v>
      </c>
      <c r="AD395" s="133" t="str">
        <f>IF(Food!$AL394="","o",IF(ISNUMBER(Food!$AL394)=FALSE,"Bitte Bruttogewicht ohne Einheit pflegen!","x"))</f>
        <v>o</v>
      </c>
      <c r="AE395" s="133" t="str">
        <f>IF(Food!$AM394="","o",IF(ISNUMBER(Food!$AM394)=FALSE,"Bitte Länge ohne Einheit pflegen!","x"))</f>
        <v>o</v>
      </c>
      <c r="AF395" s="133" t="str">
        <f>IF(Food!$AN394="","o",IF(ISNUMBER(Food!$AN394)=FALSE,"Bitte Breite ohne Einheit pflegen!","x"))</f>
        <v>o</v>
      </c>
      <c r="AG395" s="133" t="str">
        <f>IF(Food!$AO394="","o",IF(ISNUMBER(Food!$AO394)=FALSE,"Bitte Höhe ohne Einheit pflegen!","x"))</f>
        <v>o</v>
      </c>
      <c r="AH395" s="133" t="str">
        <f>IF(Food!$BX394="","o",IF(Food!$BX394="x","x","Bitte nur 'x' für Ja pflegen!"))</f>
        <v>o</v>
      </c>
      <c r="AI395" s="133" t="str">
        <f>IF(Food!$BY394="","o",IF(ISNUMBER(Food!$BY394),"x","Bitte ausschließlich Zahlen pflegen!"))</f>
        <v>o</v>
      </c>
      <c r="AJ395" s="133" t="str">
        <f>IF(Food!$AR394="","Bitte Verpackungsart pflegen!",IF(Food!$AR394="","o",IF(ISNA(VLOOKUP(Food!$AR394,Auswahlisten!$D:$D,1,0))=FALSE,"x","Bitte Verpackungsart korrekt pflegen!")))</f>
        <v>Bitte Verpackungsart pflegen!</v>
      </c>
      <c r="AK395" s="133" t="str">
        <f>IF(Food!$AS394="","o",IF(ISNUMBER(Food!$AS394)=FALSE,"Bitte nur Anzahl der Tage pflegen!","x"))</f>
        <v>o</v>
      </c>
      <c r="AL395" s="133" t="str">
        <f>IF(Food!$AT394="","o",IF(ISNUMBER(Food!$AT394)=FALSE,"Bitte nur Anzahl der Tage pflegen!","x"))</f>
        <v>o</v>
      </c>
      <c r="AM395" s="133" t="str">
        <f>IF(Food!$AU394="","o",IF(ISNA(VLOOKUP(Food!$AU394,Auswahlisten!$H:$H,1,0))=FALSE,"x","Bitte Produktionsland korrekt pflegen!"))</f>
        <v>o</v>
      </c>
      <c r="AN395" s="133" t="str">
        <f>IF(Food!$AV394="","o",IF(ISNA(VLOOKUP(Food!$AV394,Auswahlisten!$I:$I,1,0))=FALSE,"x","Bitte Region korrekt pflegen!"))</f>
        <v>o</v>
      </c>
      <c r="AO395" s="133" t="str">
        <f>IF(Food!$AW394="","o",IF(LEN(Food!$AW394)&gt;8,"Eingabe max. 8 Zahlen!","x"))</f>
        <v>o</v>
      </c>
      <c r="AP395" s="133" t="str">
        <f>IF(Food!$CC394="","o",IF(Food!$CC394="x","x","Bitte nur 'x' für Ja pflegen!"))</f>
        <v>o</v>
      </c>
      <c r="AQ395" s="133" t="str">
        <f>IF(Food!$AY394="","o",IF(Food!$AY394="x","x","Bitte nur 'x' für Ja pflegen!"))</f>
        <v>o</v>
      </c>
      <c r="AR395" s="133" t="str">
        <f>IF(Food!$AZ394="","o",IF(Food!$AZ394="x","x","Bitte nur 'x' für Ja pflegen!"))</f>
        <v>o</v>
      </c>
      <c r="AS395" s="133" t="str">
        <f>IF(Food!$BA394="","o",IF(Food!$BA394="x","x","Bitte nur 'x' für Ja pflegen!"))</f>
        <v>o</v>
      </c>
      <c r="AT395" s="133" t="str">
        <f>IF(Food!$BB394="","o",IF(Food!$BB394="x","x","Bitte nur 'x' für Ja pflegen!"))</f>
        <v>o</v>
      </c>
      <c r="AU395" s="133" t="str">
        <f ca="1">IF(Food!$BC394="","o",IF(OR(LEFT(CELL("format",Food!$BC394),1)="S",LEFT(CELL("format",Food!$BC394),1)=".",LEFT(CELL("format",Food!$BC394),1)="F"),"x","Bitte ausschließlich Zahlen pflegen!"))</f>
        <v>o</v>
      </c>
      <c r="AV395" s="133" t="str">
        <f>IF(Food!$BD394="","o",IF(Food!$BD394="x","x","Bitte nur 'x' für Ja pflegen!"))</f>
        <v>o</v>
      </c>
      <c r="AW395" s="133" t="str">
        <f ca="1">IF(Food!$BE394="","o",IF(OR(LEFT(CELL("format",Food!$BE394),1)="S",LEFT(CELL("format",Food!$BE394),1)=".",LEFT(CELL("format",Food!$BE394),1)="F"),"x","Bitte ausschließlich Zahlen pflegen!"))</f>
        <v>o</v>
      </c>
      <c r="AX395" s="133" t="str">
        <f>IF(Food!$BF394="","o",IF(Food!$BF394="x","x","Bitte nur 'x' für Ja pflegen!"))</f>
        <v>o</v>
      </c>
      <c r="AY395" s="133" t="str">
        <f ca="1">IF(Food!$BG394="","o",IF(OR(LEFT(CELL("format",Food!$BG394),1)="S",LEFT(CELL("format",Food!$BG394),1)=".",LEFT(CELL("format",Food!$BG394),1)="F"),"x","Bitte ausschließlich Zahlen pflegen!"))</f>
        <v>o</v>
      </c>
      <c r="AZ395" s="133" t="str">
        <f>IF(Food!$BH394="","o",IF(Food!$BH394="x","x","Bitte nur 'x' für Ja pflegen!"))</f>
        <v>o</v>
      </c>
      <c r="BA395" s="133" t="str">
        <f ca="1">IF(Food!$BI394="","o",IF(OR(LEFT(CELL("format",Food!$BI394),1)="S",LEFT(CELL("format",Food!$BI394),1)=".",LEFT(CELL("format",Food!$BI394),1)="F"),"x","Bitte ausschließlich Zahlen pflegen!"))</f>
        <v>o</v>
      </c>
      <c r="BB395" s="133" t="str">
        <f>IF(Food!$BJ394="","o",IF(ISNUMBER(Food!$BJ394),"x","Bitte ausschließlich Zahlen pflegen!"))</f>
        <v>o</v>
      </c>
      <c r="BC395" s="133" t="str">
        <f ca="1">IF(Food!$BK394="","o",IF(OR(LEFT(CELL("format",Food!$BK394),1)="S",LEFT(CELL("format",Food!$BK394),1)=".",LEFT(CELL("format",Food!$BK394),1)="F"),"x","Bitte ausschließlich Zahlen pflegen!"))</f>
        <v>o</v>
      </c>
      <c r="BD395" s="133" t="str">
        <f>IF(Food!$BL394="","o",IF(ISNUMBER(Food!$BL394),"x","Bitte ausschließlich Zahlen pflegen!"))</f>
        <v>o</v>
      </c>
      <c r="BE395" s="133" t="str">
        <f>IF(Food!$BM394="","o",IF(ISNUMBER(Food!$BM394),"x","Bitte ausschließlich Zahlen pflegen!"))</f>
        <v>o</v>
      </c>
      <c r="BF395" s="133" t="str">
        <f>IF(Food!$BS394="","o",IF(ISNA(VLOOKUP(Food!$BS394,Auswahlisten!$H:$H,1,0))=FALSE,"x","Bitte Produktionsland korrekt pflegen!"))</f>
        <v>o</v>
      </c>
      <c r="BG395" s="133" t="str">
        <f>IF(Food!$BU394="","o",IF(ISNUMBER(Food!$BU394),"x","Bitte ausschließlich Zahlen pflegen!"))</f>
        <v>o</v>
      </c>
      <c r="BH395" s="133" t="str">
        <f>IF(Food!$BV394="","o",IF(ISNUMBER(Food!$BV394),"x","Bitte ausschließlich Zahlen pflegen!"))</f>
        <v>o</v>
      </c>
      <c r="BI395" s="133" t="str">
        <f>IF(Food!$BW394="","o",IF(ISNUMBER(Food!$BW394),"x","Bitte ausschließlich Zahlen pflegen!"))</f>
        <v>o</v>
      </c>
      <c r="BJ395" s="133" t="str">
        <f>IF(Food!$BZ394="","o",IF(ISNA(VLOOKUP(Food!$BZ394,Auswahlisten!$AE:$AE,1,0))=FALSE,"x","Bitte Pfandart korrekt pflegen!"))</f>
        <v>o</v>
      </c>
      <c r="BK395" s="133" t="str">
        <f>IF(Food!$CA394="","o",IF(ISNUMBER(Food!$CA394),"x","Bitte ausschließlich Zahlen pflegen!"))</f>
        <v>o</v>
      </c>
      <c r="BL395" s="133" t="str">
        <f>IF(Food!$CD394="","o",IF(ISNUMBER(Food!$CD394),"x","Bitte ausschließlich Zahlen pflegen!"))</f>
        <v>o</v>
      </c>
      <c r="BM395" s="133" t="str">
        <f>IF(Food!$CE394="","o",IF(ISNA(VLOOKUP(Food!$CE394,Auswahlisten!$A:$A,1,0))=FALSE,"x","Bitte Gewichtseinheit korrekt pflegen!"))</f>
        <v>o</v>
      </c>
      <c r="BN395" s="133" t="str">
        <f>IF(Food!$CF394="","o",IF(ISNUMBER(Food!$CF394),"x","Bitte ausschließlich Zahlen pflegen!"))</f>
        <v>o</v>
      </c>
      <c r="BO395" s="133" t="str">
        <f>IF(Food!$CG394="","o",IF(ISNUMBER(Food!$CG394),"x","Bitte ausschließlich Zahlen pflegen!"))</f>
        <v>o</v>
      </c>
      <c r="BP395" s="133" t="str">
        <f>IF(Food!$CH394="","o",IF(ISNA(VLOOKUP(Food!$CH394,Auswahlisten!$A:$A,1,0))=FALSE,"x","Bitte Gewichtseinheit korrekt pflegen!"))</f>
        <v>o</v>
      </c>
      <c r="BQ395" s="133" t="str">
        <f>IF(Food!$CI394="","o",IF(ISNA(VLOOKUP(Food!$CI394,Auswahlisten!$F:$F,1,0))=FALSE,"x","Bitte JuSchu korrekt pflegen!"))</f>
        <v>o</v>
      </c>
      <c r="BR395" s="133" t="str">
        <f>IF(Verpackung!$D394="","o",IF(ISNUMBER(Verpackung!$D394),"x","Bitte ausschließlich Zahlen pflegen!"))</f>
        <v>o</v>
      </c>
      <c r="BS395" s="133" t="str">
        <f>IF(Verpackung!$E394="","o",IF(ISNUMBER(Verpackung!$E394),"x","Bitte ausschließlich Zahlen pflegen!"))</f>
        <v>o</v>
      </c>
      <c r="BT395" s="133" t="str">
        <f>IF(Verpackung!$F394="","o",IF(ISNUMBER(Verpackung!$F394),"x","Bitte ausschließlich Zahlen pflegen!"))</f>
        <v>o</v>
      </c>
      <c r="BU395" s="133" t="str">
        <f>IF(Verpackung!$G394="","o",IF(ISNUMBER(Verpackung!$G394),"x","Bitte ausschließlich Zahlen pflegen!"))</f>
        <v>o</v>
      </c>
      <c r="BV395" s="133" t="str">
        <f>IF(Verpackung!$H394="","o",IF(ISNUMBER(Verpackung!$H394),"x","Bitte ausschließlich Zahlen pflegen!"))</f>
        <v>o</v>
      </c>
      <c r="BW395" s="133" t="str">
        <f>IF(Verpackung!$I394="","o",IF(ISNUMBER(Verpackung!$I394),"x","Bitte ausschließlich Zahlen pflegen!"))</f>
        <v>o</v>
      </c>
      <c r="BX395" s="133" t="str">
        <f>IF(Verpackung!$J394="","o",IF(ISNUMBER(Verpackung!$J394),"x","Bitte ausschließlich Zahlen pflegen!"))</f>
        <v>o</v>
      </c>
      <c r="BY395" s="133" t="str">
        <f>IF(Verpackung!$K394="","o",IF(ISNUMBER(Verpackung!$K394),"x","Bitte ausschließlich Zahlen pflegen!"))</f>
        <v>o</v>
      </c>
      <c r="BZ395" s="133" t="str">
        <f>IF('Kaufland intern'!D394="","o",IF(LEN('Kaufland intern'!D394)&gt;40,"Eingabe max. 40 Zeichen!","x"))</f>
        <v>o</v>
      </c>
      <c r="CA395" s="133" t="str">
        <f>IF('Kaufland intern'!F394="","o",IF(AND(ISNUMBER('Kaufland intern'!F394),'Kaufland intern'!F394&gt;=1000000,'Kaufland intern'!F394&lt;=9999999),"x","Bitte Eingabe prüfen!"))</f>
        <v>o</v>
      </c>
      <c r="CB395" s="133" t="str">
        <f>IF('Kaufland intern'!G394="","o",IF(LEN('Kaufland intern'!G394)&gt;18,"Eingabe max. 18 Zeichen!","x"))</f>
        <v>o</v>
      </c>
      <c r="CC395" s="133" t="str">
        <f>IF('Kaufland intern'!I394="","o",IF(LEN('Kaufland intern'!I394)&gt;3,"Eingabe max. 3 Zeichen!","x"))</f>
        <v>o</v>
      </c>
      <c r="CD395" s="133" t="str">
        <f>IF('Kaufland intern'!J394="","o",IF(LEN('Kaufland intern'!J394)&gt;6,"Eingabe max. 6 Zeichen!","x"))</f>
        <v>o</v>
      </c>
      <c r="CE395" s="133" t="str">
        <f>IF('Kaufland intern'!K394="","o",IF(LEN('Kaufland intern'!K394)&gt;4,"Eingabe max. 4 Zeichen!","x"))</f>
        <v>o</v>
      </c>
      <c r="CF395" s="133" t="str">
        <f>IF('Kaufland intern'!L394="","o",IF(ISNA(VLOOKUP('Kaufland intern'!L394,Auswahlisten!$Z:$Z,1,0))=FALSE,"x","Bitte Etikettenart korrekt pflegen!"))</f>
        <v>o</v>
      </c>
      <c r="CG395" s="133" t="str">
        <f>IF('Kaufland intern'!M394="","o",IF(LEN('Kaufland intern'!M394)&gt;20,"Eingabe max. 20 Zeichen!","x"))</f>
        <v>o</v>
      </c>
      <c r="CH395" s="133" t="str">
        <f>IF('Kaufland intern'!O394="","o",IF(LEN('Kaufland intern'!O394)&gt;20,"Eingabe max. 20 Zeichen!","x"))</f>
        <v>o</v>
      </c>
      <c r="CI395" s="133" t="str">
        <f>IF('Kaufland intern'!Q394="","o",IF(LEN('Kaufland intern'!Q394)&gt;20,"Eingabe max. 20 Zeichen!","x"))</f>
        <v>o</v>
      </c>
      <c r="CJ395" s="133" t="str">
        <f>IF('Kaufland intern'!S394="","o",IF(LEN('Kaufland intern'!S394)&gt;8,"Eingabe max. 8 Zeichen!","x"))</f>
        <v>o</v>
      </c>
      <c r="CK395" s="133" t="str">
        <f>IF('Kaufland intern'!U394="","o",IF(ISNA(VLOOKUP('Kaufland intern'!U394,Auswahlisten!$D:$D,1,0))=FALSE,"x","Bitte Verpackungsart korrekt pflegen!"))</f>
        <v>o</v>
      </c>
      <c r="CL395" s="133" t="str">
        <f>IF('Kaufland intern'!V394="","o",IF(ISNUMBER('Kaufland intern'!V394),"x","Bitte ausschließlich Zahlen pflegen!"))</f>
        <v>o</v>
      </c>
      <c r="CM395" s="133" t="str">
        <f>IF('Kaufland intern'!W394="","o",IF(ISNA(VLOOKUP('Kaufland intern'!W394,Auswahlisten!$AA:$AA,1,0))=FALSE,"x","Bitte Bezugsweg korrekt pflegen!"))</f>
        <v>o</v>
      </c>
      <c r="CN395" s="133" t="str">
        <f>IF('Kaufland intern'!X394="","o",IF(ISNA(VLOOKUP('Kaufland intern'!X394,Auswahlisten!$AB:$AB,1,0))=FALSE,"x","Bitte Bezugsvorschrift korrekt pflegen!"))</f>
        <v>o</v>
      </c>
      <c r="CO395" s="133" t="str">
        <f>IF('Kaufland intern'!Y394="","o",IF(ISNA(VLOOKUP('Kaufland intern'!Y394,Auswahlisten!$AC:$AC,1,0))=FALSE,"x","Bitte Sortimentsstufenlistung korrekt pflegen!"))</f>
        <v>o</v>
      </c>
      <c r="CP395" s="133" t="str">
        <f>IF('Kaufland intern'!Z394="","o",IF(LEN('Kaufland intern'!Z394)&lt;&gt;13,"Eingabe max. 13 Zahlen!","x"))</f>
        <v>o</v>
      </c>
      <c r="CQ395" s="133" t="str">
        <f>IF('Kaufland intern'!AA394="","o",IF(LEN('Kaufland intern'!AA394)&lt;&gt;13,"Eingabe max. 13 Zahlen!","x"))</f>
        <v>o</v>
      </c>
      <c r="CR395" s="133" t="str">
        <f>IF('Kaufland intern'!AB394="","o",IF(LEN('Kaufland intern'!AB394)&lt;&gt;13,"Eingabe max. 13 Zahlen!","x"))</f>
        <v>o</v>
      </c>
      <c r="CS395" s="133" t="str">
        <f>IF('Kaufland intern'!AC394="","o",IF('Kaufland intern'!AC394="x","x","Bitte nur 'x' für Ja pflegen!"))</f>
        <v>o</v>
      </c>
      <c r="CT395" s="133" t="str">
        <f>IF('Kaufland intern'!AD394="","o",IF('Kaufland intern'!AD394="x","x","Bitte nur 'x' für Ja pflegen!"))</f>
        <v>o</v>
      </c>
      <c r="CU395" s="133" t="str">
        <f>IF('Kaufland intern'!AE394="","o",IF('Kaufland intern'!AE394="x","x","Bitte nur 'x' für Ja pflegen!"))</f>
        <v>o</v>
      </c>
      <c r="CV395" s="133" t="str">
        <f>IF('Kaufland intern'!AF394="","o",IF('Kaufland intern'!AF394="x","x","Bitte nur 'x' für Ja pflegen!"))</f>
        <v>o</v>
      </c>
      <c r="CW395" s="133" t="str">
        <f>IF('Kaufland intern'!AG394="","o",IF('Kaufland intern'!AG394="x","x","Bitte nur 'x' für Ja pflegen!"))</f>
        <v>o</v>
      </c>
      <c r="CX395" s="133" t="str">
        <f>IF('Kaufland intern'!AH394="","o",IF('Kaufland intern'!AH394="x","x","Bitte nur 'x' für Ja pflegen!"))</f>
        <v>o</v>
      </c>
      <c r="CY395" s="133" t="str">
        <f>IF('Kaufland intern'!AI394="","o",IF(LEN('Kaufland intern'!AI394)&lt;&gt;11,"Eingabe 11 Zeichen!","x"))</f>
        <v>o</v>
      </c>
      <c r="CZ395" s="133" t="str">
        <f>IF('Kaufland intern'!AJ394="","o",IF(LEN('Kaufland intern'!AJ394)&lt;&gt;11,"Eingabe 11 Zeichen!","x"))</f>
        <v>o</v>
      </c>
      <c r="DA395" s="133" t="str">
        <f>IF('Kaufland intern'!AK394="","o",IF(LEN('Kaufland intern'!AK394)&lt;&gt;11,"Eingabe 11 Zeichen!","x"))</f>
        <v>o</v>
      </c>
      <c r="DB395" s="133" t="str">
        <f>IF('Kaufland intern'!AL394="","o",IF(LEN('Kaufland intern'!AL394)&lt;&gt;11,"Eingabe 11 Zeichen!","x"))</f>
        <v>o</v>
      </c>
      <c r="DC395" s="133" t="str">
        <f>IF('Kaufland intern'!AM394="","o",IF(LEN('Kaufland intern'!AM394)&lt;&gt;11,"Eingabe 11 Zeichen!","x"))</f>
        <v>o</v>
      </c>
      <c r="DD395" s="133" t="str">
        <f>IF('Kaufland intern'!AN394="","o",IF(LEN('Kaufland intern'!AN394)&lt;&gt;11,"Eingabe 11 Zeichen!","x"))</f>
        <v>o</v>
      </c>
    </row>
    <row r="396" spans="1:108" ht="30">
      <c r="A396" s="128">
        <f>Food!C395</f>
        <v>0</v>
      </c>
      <c r="B396" s="129">
        <f>Food!E395</f>
        <v>0</v>
      </c>
      <c r="C396" s="128">
        <f>Food!O395</f>
        <v>0</v>
      </c>
      <c r="D396" s="133" t="str">
        <f>IF(Food!$A395="","Bitte Datum pflegen!",IF(ISNUMBER(Food!$A395)=FALSE,"Bitte Datum überprüfen!","x"))</f>
        <v>Bitte Datum pflegen!</v>
      </c>
      <c r="E396" s="133" t="str">
        <f>IF(Food!$C395="","Bitte Lieferantenartikelnr. pflegen!",IF(LEN(Food!$C395)&gt;13,"Eingabe max. 13 Zeichen!","x"))</f>
        <v>Bitte Lieferantenartikelnr. pflegen!</v>
      </c>
      <c r="F396" s="133" t="str">
        <f>IF(Food!$D395="","o",IF(LEN(Food!$D395)&gt;13,"Eingabe max. 13 Zeichen!","x"))</f>
        <v>o</v>
      </c>
      <c r="G396" s="145" t="str">
        <f>IF(Food!$F395="","o",IF(ISNUMBER(Food!$F395)=FALSE,"Bitte Gewicht ohne Einheit pflegen!","x"))</f>
        <v>o</v>
      </c>
      <c r="H396" s="133" t="str">
        <f>IF(Food!$G395="","o",IF(ISNA(VLOOKUP(Food!$G395,Auswahlisten!$A:$A,1,0))=FALSE,"x","Bitte Gewichtseinheit korrekt pflegen!"))</f>
        <v>o</v>
      </c>
      <c r="I396" s="133" t="str">
        <f>IF(Food!$H395="","Bitte Steuer pflegen!",IF(OR(Food!$H395=7,Food!$H395=19),"x","Bitte nur 7 oder 19 pflegen!"))</f>
        <v>Bitte Steuer pflegen!</v>
      </c>
      <c r="J396" s="133" t="str">
        <f>IF(Food!$I395="","o",IF(Food!$I395="x","x","Bitte nur 'x' für Ja pflegen!"))</f>
        <v>o</v>
      </c>
      <c r="K396" s="145" t="str">
        <f>IF(Food!$L395="","o",IF(ISNUMBER(Food!$L395)=FALSE,"Bitte Temperatur von ohne Einheit pflegen!","x"))</f>
        <v>o</v>
      </c>
      <c r="L396" s="145" t="str">
        <f>IF(Food!$M395="","o",IF(ISNUMBER(Food!$M395)=FALSE,"Bitte Temperatur bis ohne Einheit pflegen!","x"))</f>
        <v>o</v>
      </c>
      <c r="M396" s="133" t="str">
        <f>IF(Food!$J395="","o",IF(Food!$J395="x","x","Bitte nur 'x' für Ja pflegen!"))</f>
        <v>o</v>
      </c>
      <c r="N396" s="133" t="str">
        <f>IF(Food!$P395="","Bitte Bruttogewicht pflegen!",IF(ISNUMBER(Food!$P395)=FALSE,"Bitte Bruttogwicht ohne Einheit pflegen!","x"))</f>
        <v>Bitte Bruttogewicht pflegen!</v>
      </c>
      <c r="O396" s="133" t="str">
        <f>IF(Food!$Q395="","Bitte Länge pflegen!",IF(ISNUMBER(Food!$Q395)=FALSE,"Bitte Länge ohne Einheit pflegen!","x"))</f>
        <v>Bitte Länge pflegen!</v>
      </c>
      <c r="P396" s="133" t="str">
        <f>IF(Food!$R395="","Bitte Breite pflegen!",IF(ISNUMBER(Food!$R395)=FALSE,"Bitte Breite ohne Einheit pflegen!","x"))</f>
        <v>Bitte Breite pflegen!</v>
      </c>
      <c r="Q396" s="133" t="str">
        <f>IF(Food!$S395="","Bitte Höhe pflegen!",IF(ISNUMBER(Food!$S395)=FALSE,"Bitte Höhe ohne Einheit pflegen!","x"))</f>
        <v>Bitte Höhe pflegen!</v>
      </c>
      <c r="R396" s="133" t="str">
        <f>IF(Food!$V395="","o",IF(ISNUMBER(Food!$V395)=FALSE,"Bitte Bruttogewicht ohne Einheit pflegen!","x"))</f>
        <v>o</v>
      </c>
      <c r="S396" s="133" t="str">
        <f>IF(Food!$W395="","o",IF(ISNUMBER(Food!$W395)=FALSE,"Bitte Länge ohne Einheit pflegen!","x"))</f>
        <v>o</v>
      </c>
      <c r="T396" s="133" t="str">
        <f>IF(Food!$X395="","o",IF(ISNUMBER(Food!$X395)=FALSE,"Bitte Länge ohne Einheit pflegen!","x"))</f>
        <v>o</v>
      </c>
      <c r="U396" s="133" t="str">
        <f>IF(Food!$Y395="","o",IF(ISNUMBER(Food!$Y395)=FALSE,"Bitte Länge ohne Einheit pflegen!","x"))</f>
        <v>o</v>
      </c>
      <c r="V396" s="133" t="str">
        <f>IF(Food!$AB395="","o",IF(ISNUMBER(Food!$AB395)=FALSE,"Bitte Bruttogewicht ohne Einheit pflegen!","x"))</f>
        <v>o</v>
      </c>
      <c r="W396" s="133" t="str">
        <f>IF(Food!$AC395="","o",IF(ISNUMBER(Food!$AC395)=FALSE,"Bitte Länge ohne Einheit pflegen!","x"))</f>
        <v>o</v>
      </c>
      <c r="X396" s="133" t="str">
        <f>IF(Food!$AD395="","o",IF(ISNUMBER(Food!$AD395)=FALSE,"Bitte Breite ohne Einheit pflegen!","x"))</f>
        <v>o</v>
      </c>
      <c r="Y396" s="133" t="str">
        <f>IF(Food!$AE395="","o",IF(ISNUMBER(Food!$AE395)=FALSE,"Bitte Höhe ohne Einheit pflegen!","x"))</f>
        <v>o</v>
      </c>
      <c r="Z396" s="133" t="str">
        <f>IF(Food!$AG395="","o",IF(ISNUMBER(Food!$AG395)=FALSE,"Bitte Bruttogewicht ohne Einheit pflegen!","x"))</f>
        <v>o</v>
      </c>
      <c r="AA396" s="133" t="str">
        <f>IF(Food!$AH395="","o",IF(ISNUMBER(Food!$AH395)=FALSE,"Bitte Länge ohne Einheit pflegen!","x"))</f>
        <v>o</v>
      </c>
      <c r="AB396" s="133" t="str">
        <f>IF(Food!$AI395="","o",IF(ISNUMBER(Food!$AI395)=FALSE,"Bitte Breite ohne Einheit pflegen!","x"))</f>
        <v>o</v>
      </c>
      <c r="AC396" s="133" t="str">
        <f>IF(Food!$AJ395="","o",IF(ISNUMBER(Food!$AJ395)=FALSE,"Bitte Höhe ohne Einheit pflegen!","x"))</f>
        <v>o</v>
      </c>
      <c r="AD396" s="133" t="str">
        <f>IF(Food!$AL395="","o",IF(ISNUMBER(Food!$AL395)=FALSE,"Bitte Bruttogewicht ohne Einheit pflegen!","x"))</f>
        <v>o</v>
      </c>
      <c r="AE396" s="133" t="str">
        <f>IF(Food!$AM395="","o",IF(ISNUMBER(Food!$AM395)=FALSE,"Bitte Länge ohne Einheit pflegen!","x"))</f>
        <v>o</v>
      </c>
      <c r="AF396" s="133" t="str">
        <f>IF(Food!$AN395="","o",IF(ISNUMBER(Food!$AN395)=FALSE,"Bitte Breite ohne Einheit pflegen!","x"))</f>
        <v>o</v>
      </c>
      <c r="AG396" s="133" t="str">
        <f>IF(Food!$AO395="","o",IF(ISNUMBER(Food!$AO395)=FALSE,"Bitte Höhe ohne Einheit pflegen!","x"))</f>
        <v>o</v>
      </c>
      <c r="AH396" s="133" t="str">
        <f>IF(Food!$BX395="","o",IF(Food!$BX395="x","x","Bitte nur 'x' für Ja pflegen!"))</f>
        <v>o</v>
      </c>
      <c r="AI396" s="133" t="str">
        <f>IF(Food!$BY395="","o",IF(ISNUMBER(Food!$BY395),"x","Bitte ausschließlich Zahlen pflegen!"))</f>
        <v>o</v>
      </c>
      <c r="AJ396" s="133" t="str">
        <f>IF(Food!$AR395="","Bitte Verpackungsart pflegen!",IF(Food!$AR395="","o",IF(ISNA(VLOOKUP(Food!$AR395,Auswahlisten!$D:$D,1,0))=FALSE,"x","Bitte Verpackungsart korrekt pflegen!")))</f>
        <v>Bitte Verpackungsart pflegen!</v>
      </c>
      <c r="AK396" s="133" t="str">
        <f>IF(Food!$AS395="","o",IF(ISNUMBER(Food!$AS395)=FALSE,"Bitte nur Anzahl der Tage pflegen!","x"))</f>
        <v>o</v>
      </c>
      <c r="AL396" s="133" t="str">
        <f>IF(Food!$AT395="","o",IF(ISNUMBER(Food!$AT395)=FALSE,"Bitte nur Anzahl der Tage pflegen!","x"))</f>
        <v>o</v>
      </c>
      <c r="AM396" s="133" t="str">
        <f>IF(Food!$AU395="","o",IF(ISNA(VLOOKUP(Food!$AU395,Auswahlisten!$H:$H,1,0))=FALSE,"x","Bitte Produktionsland korrekt pflegen!"))</f>
        <v>o</v>
      </c>
      <c r="AN396" s="133" t="str">
        <f>IF(Food!$AV395="","o",IF(ISNA(VLOOKUP(Food!$AV395,Auswahlisten!$I:$I,1,0))=FALSE,"x","Bitte Region korrekt pflegen!"))</f>
        <v>o</v>
      </c>
      <c r="AO396" s="133" t="str">
        <f>IF(Food!$AW395="","o",IF(LEN(Food!$AW395)&gt;8,"Eingabe max. 8 Zahlen!","x"))</f>
        <v>o</v>
      </c>
      <c r="AP396" s="133" t="str">
        <f>IF(Food!$CC395="","o",IF(Food!$CC395="x","x","Bitte nur 'x' für Ja pflegen!"))</f>
        <v>o</v>
      </c>
      <c r="AQ396" s="133" t="str">
        <f>IF(Food!$AY395="","o",IF(Food!$AY395="x","x","Bitte nur 'x' für Ja pflegen!"))</f>
        <v>o</v>
      </c>
      <c r="AR396" s="133" t="str">
        <f>IF(Food!$AZ395="","o",IF(Food!$AZ395="x","x","Bitte nur 'x' für Ja pflegen!"))</f>
        <v>o</v>
      </c>
      <c r="AS396" s="133" t="str">
        <f>IF(Food!$BA395="","o",IF(Food!$BA395="x","x","Bitte nur 'x' für Ja pflegen!"))</f>
        <v>o</v>
      </c>
      <c r="AT396" s="133" t="str">
        <f>IF(Food!$BB395="","o",IF(Food!$BB395="x","x","Bitte nur 'x' für Ja pflegen!"))</f>
        <v>o</v>
      </c>
      <c r="AU396" s="133" t="str">
        <f ca="1">IF(Food!$BC395="","o",IF(OR(LEFT(CELL("format",Food!$BC395),1)="S",LEFT(CELL("format",Food!$BC395),1)=".",LEFT(CELL("format",Food!$BC395),1)="F"),"x","Bitte ausschließlich Zahlen pflegen!"))</f>
        <v>o</v>
      </c>
      <c r="AV396" s="133" t="str">
        <f>IF(Food!$BD395="","o",IF(Food!$BD395="x","x","Bitte nur 'x' für Ja pflegen!"))</f>
        <v>o</v>
      </c>
      <c r="AW396" s="133" t="str">
        <f ca="1">IF(Food!$BE395="","o",IF(OR(LEFT(CELL("format",Food!$BE395),1)="S",LEFT(CELL("format",Food!$BE395),1)=".",LEFT(CELL("format",Food!$BE395),1)="F"),"x","Bitte ausschließlich Zahlen pflegen!"))</f>
        <v>o</v>
      </c>
      <c r="AX396" s="133" t="str">
        <f>IF(Food!$BF395="","o",IF(Food!$BF395="x","x","Bitte nur 'x' für Ja pflegen!"))</f>
        <v>o</v>
      </c>
      <c r="AY396" s="133" t="str">
        <f ca="1">IF(Food!$BG395="","o",IF(OR(LEFT(CELL("format",Food!$BG395),1)="S",LEFT(CELL("format",Food!$BG395),1)=".",LEFT(CELL("format",Food!$BG395),1)="F"),"x","Bitte ausschließlich Zahlen pflegen!"))</f>
        <v>o</v>
      </c>
      <c r="AZ396" s="133" t="str">
        <f>IF(Food!$BH395="","o",IF(Food!$BH395="x","x","Bitte nur 'x' für Ja pflegen!"))</f>
        <v>o</v>
      </c>
      <c r="BA396" s="133" t="str">
        <f ca="1">IF(Food!$BI395="","o",IF(OR(LEFT(CELL("format",Food!$BI395),1)="S",LEFT(CELL("format",Food!$BI395),1)=".",LEFT(CELL("format",Food!$BI395),1)="F"),"x","Bitte ausschließlich Zahlen pflegen!"))</f>
        <v>o</v>
      </c>
      <c r="BB396" s="133" t="str">
        <f>IF(Food!$BJ395="","o",IF(ISNUMBER(Food!$BJ395),"x","Bitte ausschließlich Zahlen pflegen!"))</f>
        <v>o</v>
      </c>
      <c r="BC396" s="133" t="str">
        <f ca="1">IF(Food!$BK395="","o",IF(OR(LEFT(CELL("format",Food!$BK395),1)="S",LEFT(CELL("format",Food!$BK395),1)=".",LEFT(CELL("format",Food!$BK395),1)="F"),"x","Bitte ausschließlich Zahlen pflegen!"))</f>
        <v>o</v>
      </c>
      <c r="BD396" s="133" t="str">
        <f>IF(Food!$BL395="","o",IF(ISNUMBER(Food!$BL395),"x","Bitte ausschließlich Zahlen pflegen!"))</f>
        <v>o</v>
      </c>
      <c r="BE396" s="133" t="str">
        <f>IF(Food!$BM395="","o",IF(ISNUMBER(Food!$BM395),"x","Bitte ausschließlich Zahlen pflegen!"))</f>
        <v>o</v>
      </c>
      <c r="BF396" s="133" t="str">
        <f>IF(Food!$BS395="","o",IF(ISNA(VLOOKUP(Food!$BS395,Auswahlisten!$H:$H,1,0))=FALSE,"x","Bitte Produktionsland korrekt pflegen!"))</f>
        <v>o</v>
      </c>
      <c r="BG396" s="133" t="str">
        <f>IF(Food!$BU395="","o",IF(ISNUMBER(Food!$BU395),"x","Bitte ausschließlich Zahlen pflegen!"))</f>
        <v>o</v>
      </c>
      <c r="BH396" s="133" t="str">
        <f>IF(Food!$BV395="","o",IF(ISNUMBER(Food!$BV395),"x","Bitte ausschließlich Zahlen pflegen!"))</f>
        <v>o</v>
      </c>
      <c r="BI396" s="133" t="str">
        <f>IF(Food!$BW395="","o",IF(ISNUMBER(Food!$BW395),"x","Bitte ausschließlich Zahlen pflegen!"))</f>
        <v>o</v>
      </c>
      <c r="BJ396" s="133" t="str">
        <f>IF(Food!$BZ395="","o",IF(ISNA(VLOOKUP(Food!$BZ395,Auswahlisten!$AE:$AE,1,0))=FALSE,"x","Bitte Pfandart korrekt pflegen!"))</f>
        <v>o</v>
      </c>
      <c r="BK396" s="133" t="str">
        <f>IF(Food!$CA395="","o",IF(ISNUMBER(Food!$CA395),"x","Bitte ausschließlich Zahlen pflegen!"))</f>
        <v>o</v>
      </c>
      <c r="BL396" s="133" t="str">
        <f>IF(Food!$CD395="","o",IF(ISNUMBER(Food!$CD395),"x","Bitte ausschließlich Zahlen pflegen!"))</f>
        <v>o</v>
      </c>
      <c r="BM396" s="133" t="str">
        <f>IF(Food!$CE395="","o",IF(ISNA(VLOOKUP(Food!$CE395,Auswahlisten!$A:$A,1,0))=FALSE,"x","Bitte Gewichtseinheit korrekt pflegen!"))</f>
        <v>o</v>
      </c>
      <c r="BN396" s="133" t="str">
        <f>IF(Food!$CF395="","o",IF(ISNUMBER(Food!$CF395),"x","Bitte ausschließlich Zahlen pflegen!"))</f>
        <v>o</v>
      </c>
      <c r="BO396" s="133" t="str">
        <f>IF(Food!$CG395="","o",IF(ISNUMBER(Food!$CG395),"x","Bitte ausschließlich Zahlen pflegen!"))</f>
        <v>o</v>
      </c>
      <c r="BP396" s="133" t="str">
        <f>IF(Food!$CH395="","o",IF(ISNA(VLOOKUP(Food!$CH395,Auswahlisten!$A:$A,1,0))=FALSE,"x","Bitte Gewichtseinheit korrekt pflegen!"))</f>
        <v>o</v>
      </c>
      <c r="BQ396" s="133" t="str">
        <f>IF(Food!$CI395="","o",IF(ISNA(VLOOKUP(Food!$CI395,Auswahlisten!$F:$F,1,0))=FALSE,"x","Bitte JuSchu korrekt pflegen!"))</f>
        <v>o</v>
      </c>
      <c r="BR396" s="133" t="str">
        <f>IF(Verpackung!$D395="","o",IF(ISNUMBER(Verpackung!$D395),"x","Bitte ausschließlich Zahlen pflegen!"))</f>
        <v>o</v>
      </c>
      <c r="BS396" s="133" t="str">
        <f>IF(Verpackung!$E395="","o",IF(ISNUMBER(Verpackung!$E395),"x","Bitte ausschließlich Zahlen pflegen!"))</f>
        <v>o</v>
      </c>
      <c r="BT396" s="133" t="str">
        <f>IF(Verpackung!$F395="","o",IF(ISNUMBER(Verpackung!$F395),"x","Bitte ausschließlich Zahlen pflegen!"))</f>
        <v>o</v>
      </c>
      <c r="BU396" s="133" t="str">
        <f>IF(Verpackung!$G395="","o",IF(ISNUMBER(Verpackung!$G395),"x","Bitte ausschließlich Zahlen pflegen!"))</f>
        <v>o</v>
      </c>
      <c r="BV396" s="133" t="str">
        <f>IF(Verpackung!$H395="","o",IF(ISNUMBER(Verpackung!$H395),"x","Bitte ausschließlich Zahlen pflegen!"))</f>
        <v>o</v>
      </c>
      <c r="BW396" s="133" t="str">
        <f>IF(Verpackung!$I395="","o",IF(ISNUMBER(Verpackung!$I395),"x","Bitte ausschließlich Zahlen pflegen!"))</f>
        <v>o</v>
      </c>
      <c r="BX396" s="133" t="str">
        <f>IF(Verpackung!$J395="","o",IF(ISNUMBER(Verpackung!$J395),"x","Bitte ausschließlich Zahlen pflegen!"))</f>
        <v>o</v>
      </c>
      <c r="BY396" s="133" t="str">
        <f>IF(Verpackung!$K395="","o",IF(ISNUMBER(Verpackung!$K395),"x","Bitte ausschließlich Zahlen pflegen!"))</f>
        <v>o</v>
      </c>
      <c r="BZ396" s="133" t="str">
        <f>IF('Kaufland intern'!D395="","o",IF(LEN('Kaufland intern'!D395)&gt;40,"Eingabe max. 40 Zeichen!","x"))</f>
        <v>o</v>
      </c>
      <c r="CA396" s="133" t="str">
        <f>IF('Kaufland intern'!F395="","o",IF(AND(ISNUMBER('Kaufland intern'!F395),'Kaufland intern'!F395&gt;=1000000,'Kaufland intern'!F395&lt;=9999999),"x","Bitte Eingabe prüfen!"))</f>
        <v>o</v>
      </c>
      <c r="CB396" s="133" t="str">
        <f>IF('Kaufland intern'!G395="","o",IF(LEN('Kaufland intern'!G395)&gt;18,"Eingabe max. 18 Zeichen!","x"))</f>
        <v>o</v>
      </c>
      <c r="CC396" s="133" t="str">
        <f>IF('Kaufland intern'!I395="","o",IF(LEN('Kaufland intern'!I395)&gt;3,"Eingabe max. 3 Zeichen!","x"))</f>
        <v>o</v>
      </c>
      <c r="CD396" s="133" t="str">
        <f>IF('Kaufland intern'!J395="","o",IF(LEN('Kaufland intern'!J395)&gt;6,"Eingabe max. 6 Zeichen!","x"))</f>
        <v>o</v>
      </c>
      <c r="CE396" s="133" t="str">
        <f>IF('Kaufland intern'!K395="","o",IF(LEN('Kaufland intern'!K395)&gt;4,"Eingabe max. 4 Zeichen!","x"))</f>
        <v>o</v>
      </c>
      <c r="CF396" s="133" t="str">
        <f>IF('Kaufland intern'!L395="","o",IF(ISNA(VLOOKUP('Kaufland intern'!L395,Auswahlisten!$Z:$Z,1,0))=FALSE,"x","Bitte Etikettenart korrekt pflegen!"))</f>
        <v>o</v>
      </c>
      <c r="CG396" s="133" t="str">
        <f>IF('Kaufland intern'!M395="","o",IF(LEN('Kaufland intern'!M395)&gt;20,"Eingabe max. 20 Zeichen!","x"))</f>
        <v>o</v>
      </c>
      <c r="CH396" s="133" t="str">
        <f>IF('Kaufland intern'!O395="","o",IF(LEN('Kaufland intern'!O395)&gt;20,"Eingabe max. 20 Zeichen!","x"))</f>
        <v>o</v>
      </c>
      <c r="CI396" s="133" t="str">
        <f>IF('Kaufland intern'!Q395="","o",IF(LEN('Kaufland intern'!Q395)&gt;20,"Eingabe max. 20 Zeichen!","x"))</f>
        <v>o</v>
      </c>
      <c r="CJ396" s="133" t="str">
        <f>IF('Kaufland intern'!S395="","o",IF(LEN('Kaufland intern'!S395)&gt;8,"Eingabe max. 8 Zeichen!","x"))</f>
        <v>o</v>
      </c>
      <c r="CK396" s="133" t="str">
        <f>IF('Kaufland intern'!U395="","o",IF(ISNA(VLOOKUP('Kaufland intern'!U395,Auswahlisten!$D:$D,1,0))=FALSE,"x","Bitte Verpackungsart korrekt pflegen!"))</f>
        <v>o</v>
      </c>
      <c r="CL396" s="133" t="str">
        <f>IF('Kaufland intern'!V395="","o",IF(ISNUMBER('Kaufland intern'!V395),"x","Bitte ausschließlich Zahlen pflegen!"))</f>
        <v>o</v>
      </c>
      <c r="CM396" s="133" t="str">
        <f>IF('Kaufland intern'!W395="","o",IF(ISNA(VLOOKUP('Kaufland intern'!W395,Auswahlisten!$AA:$AA,1,0))=FALSE,"x","Bitte Bezugsweg korrekt pflegen!"))</f>
        <v>o</v>
      </c>
      <c r="CN396" s="133" t="str">
        <f>IF('Kaufland intern'!X395="","o",IF(ISNA(VLOOKUP('Kaufland intern'!X395,Auswahlisten!$AB:$AB,1,0))=FALSE,"x","Bitte Bezugsvorschrift korrekt pflegen!"))</f>
        <v>o</v>
      </c>
      <c r="CO396" s="133" t="str">
        <f>IF('Kaufland intern'!Y395="","o",IF(ISNA(VLOOKUP('Kaufland intern'!Y395,Auswahlisten!$AC:$AC,1,0))=FALSE,"x","Bitte Sortimentsstufenlistung korrekt pflegen!"))</f>
        <v>o</v>
      </c>
      <c r="CP396" s="133" t="str">
        <f>IF('Kaufland intern'!Z395="","o",IF(LEN('Kaufland intern'!Z395)&lt;&gt;13,"Eingabe max. 13 Zahlen!","x"))</f>
        <v>o</v>
      </c>
      <c r="CQ396" s="133" t="str">
        <f>IF('Kaufland intern'!AA395="","o",IF(LEN('Kaufland intern'!AA395)&lt;&gt;13,"Eingabe max. 13 Zahlen!","x"))</f>
        <v>o</v>
      </c>
      <c r="CR396" s="133" t="str">
        <f>IF('Kaufland intern'!AB395="","o",IF(LEN('Kaufland intern'!AB395)&lt;&gt;13,"Eingabe max. 13 Zahlen!","x"))</f>
        <v>o</v>
      </c>
      <c r="CS396" s="133" t="str">
        <f>IF('Kaufland intern'!AC395="","o",IF('Kaufland intern'!AC395="x","x","Bitte nur 'x' für Ja pflegen!"))</f>
        <v>o</v>
      </c>
      <c r="CT396" s="133" t="str">
        <f>IF('Kaufland intern'!AD395="","o",IF('Kaufland intern'!AD395="x","x","Bitte nur 'x' für Ja pflegen!"))</f>
        <v>o</v>
      </c>
      <c r="CU396" s="133" t="str">
        <f>IF('Kaufland intern'!AE395="","o",IF('Kaufland intern'!AE395="x","x","Bitte nur 'x' für Ja pflegen!"))</f>
        <v>o</v>
      </c>
      <c r="CV396" s="133" t="str">
        <f>IF('Kaufland intern'!AF395="","o",IF('Kaufland intern'!AF395="x","x","Bitte nur 'x' für Ja pflegen!"))</f>
        <v>o</v>
      </c>
      <c r="CW396" s="133" t="str">
        <f>IF('Kaufland intern'!AG395="","o",IF('Kaufland intern'!AG395="x","x","Bitte nur 'x' für Ja pflegen!"))</f>
        <v>o</v>
      </c>
      <c r="CX396" s="133" t="str">
        <f>IF('Kaufland intern'!AH395="","o",IF('Kaufland intern'!AH395="x","x","Bitte nur 'x' für Ja pflegen!"))</f>
        <v>o</v>
      </c>
      <c r="CY396" s="133" t="str">
        <f>IF('Kaufland intern'!AI395="","o",IF(LEN('Kaufland intern'!AI395)&lt;&gt;11,"Eingabe 11 Zeichen!","x"))</f>
        <v>o</v>
      </c>
      <c r="CZ396" s="133" t="str">
        <f>IF('Kaufland intern'!AJ395="","o",IF(LEN('Kaufland intern'!AJ395)&lt;&gt;11,"Eingabe 11 Zeichen!","x"))</f>
        <v>o</v>
      </c>
      <c r="DA396" s="133" t="str">
        <f>IF('Kaufland intern'!AK395="","o",IF(LEN('Kaufland intern'!AK395)&lt;&gt;11,"Eingabe 11 Zeichen!","x"))</f>
        <v>o</v>
      </c>
      <c r="DB396" s="133" t="str">
        <f>IF('Kaufland intern'!AL395="","o",IF(LEN('Kaufland intern'!AL395)&lt;&gt;11,"Eingabe 11 Zeichen!","x"))</f>
        <v>o</v>
      </c>
      <c r="DC396" s="133" t="str">
        <f>IF('Kaufland intern'!AM395="","o",IF(LEN('Kaufland intern'!AM395)&lt;&gt;11,"Eingabe 11 Zeichen!","x"))</f>
        <v>o</v>
      </c>
      <c r="DD396" s="133" t="str">
        <f>IF('Kaufland intern'!AN395="","o",IF(LEN('Kaufland intern'!AN395)&lt;&gt;11,"Eingabe 11 Zeichen!","x"))</f>
        <v>o</v>
      </c>
    </row>
    <row r="397" spans="1:108" ht="30">
      <c r="A397" s="128">
        <f>Food!C396</f>
        <v>0</v>
      </c>
      <c r="B397" s="129">
        <f>Food!E396</f>
        <v>0</v>
      </c>
      <c r="C397" s="128">
        <f>Food!O396</f>
        <v>0</v>
      </c>
      <c r="D397" s="133" t="str">
        <f>IF(Food!$A396="","Bitte Datum pflegen!",IF(ISNUMBER(Food!$A396)=FALSE,"Bitte Datum überprüfen!","x"))</f>
        <v>Bitte Datum pflegen!</v>
      </c>
      <c r="E397" s="133" t="str">
        <f>IF(Food!$C396="","Bitte Lieferantenartikelnr. pflegen!",IF(LEN(Food!$C396)&gt;13,"Eingabe max. 13 Zeichen!","x"))</f>
        <v>Bitte Lieferantenartikelnr. pflegen!</v>
      </c>
      <c r="F397" s="133" t="str">
        <f>IF(Food!$D396="","o",IF(LEN(Food!$D396)&gt;13,"Eingabe max. 13 Zeichen!","x"))</f>
        <v>o</v>
      </c>
      <c r="G397" s="145" t="str">
        <f>IF(Food!$F396="","o",IF(ISNUMBER(Food!$F396)=FALSE,"Bitte Gewicht ohne Einheit pflegen!","x"))</f>
        <v>o</v>
      </c>
      <c r="H397" s="133" t="str">
        <f>IF(Food!$G396="","o",IF(ISNA(VLOOKUP(Food!$G396,Auswahlisten!$A:$A,1,0))=FALSE,"x","Bitte Gewichtseinheit korrekt pflegen!"))</f>
        <v>o</v>
      </c>
      <c r="I397" s="133" t="str">
        <f>IF(Food!$H396="","Bitte Steuer pflegen!",IF(OR(Food!$H396=7,Food!$H396=19),"x","Bitte nur 7 oder 19 pflegen!"))</f>
        <v>Bitte Steuer pflegen!</v>
      </c>
      <c r="J397" s="133" t="str">
        <f>IF(Food!$I396="","o",IF(Food!$I396="x","x","Bitte nur 'x' für Ja pflegen!"))</f>
        <v>o</v>
      </c>
      <c r="K397" s="145" t="str">
        <f>IF(Food!$L396="","o",IF(ISNUMBER(Food!$L396)=FALSE,"Bitte Temperatur von ohne Einheit pflegen!","x"))</f>
        <v>o</v>
      </c>
      <c r="L397" s="145" t="str">
        <f>IF(Food!$M396="","o",IF(ISNUMBER(Food!$M396)=FALSE,"Bitte Temperatur bis ohne Einheit pflegen!","x"))</f>
        <v>o</v>
      </c>
      <c r="M397" s="133" t="str">
        <f>IF(Food!$J396="","o",IF(Food!$J396="x","x","Bitte nur 'x' für Ja pflegen!"))</f>
        <v>o</v>
      </c>
      <c r="N397" s="133" t="str">
        <f>IF(Food!$P396="","Bitte Bruttogewicht pflegen!",IF(ISNUMBER(Food!$P396)=FALSE,"Bitte Bruttogwicht ohne Einheit pflegen!","x"))</f>
        <v>Bitte Bruttogewicht pflegen!</v>
      </c>
      <c r="O397" s="133" t="str">
        <f>IF(Food!$Q396="","Bitte Länge pflegen!",IF(ISNUMBER(Food!$Q396)=FALSE,"Bitte Länge ohne Einheit pflegen!","x"))</f>
        <v>Bitte Länge pflegen!</v>
      </c>
      <c r="P397" s="133" t="str">
        <f>IF(Food!$R396="","Bitte Breite pflegen!",IF(ISNUMBER(Food!$R396)=FALSE,"Bitte Breite ohne Einheit pflegen!","x"))</f>
        <v>Bitte Breite pflegen!</v>
      </c>
      <c r="Q397" s="133" t="str">
        <f>IF(Food!$S396="","Bitte Höhe pflegen!",IF(ISNUMBER(Food!$S396)=FALSE,"Bitte Höhe ohne Einheit pflegen!","x"))</f>
        <v>Bitte Höhe pflegen!</v>
      </c>
      <c r="R397" s="133" t="str">
        <f>IF(Food!$V396="","o",IF(ISNUMBER(Food!$V396)=FALSE,"Bitte Bruttogewicht ohne Einheit pflegen!","x"))</f>
        <v>o</v>
      </c>
      <c r="S397" s="133" t="str">
        <f>IF(Food!$W396="","o",IF(ISNUMBER(Food!$W396)=FALSE,"Bitte Länge ohne Einheit pflegen!","x"))</f>
        <v>o</v>
      </c>
      <c r="T397" s="133" t="str">
        <f>IF(Food!$X396="","o",IF(ISNUMBER(Food!$X396)=FALSE,"Bitte Länge ohne Einheit pflegen!","x"))</f>
        <v>o</v>
      </c>
      <c r="U397" s="133" t="str">
        <f>IF(Food!$Y396="","o",IF(ISNUMBER(Food!$Y396)=FALSE,"Bitte Länge ohne Einheit pflegen!","x"))</f>
        <v>o</v>
      </c>
      <c r="V397" s="133" t="str">
        <f>IF(Food!$AB396="","o",IF(ISNUMBER(Food!$AB396)=FALSE,"Bitte Bruttogewicht ohne Einheit pflegen!","x"))</f>
        <v>o</v>
      </c>
      <c r="W397" s="133" t="str">
        <f>IF(Food!$AC396="","o",IF(ISNUMBER(Food!$AC396)=FALSE,"Bitte Länge ohne Einheit pflegen!","x"))</f>
        <v>o</v>
      </c>
      <c r="X397" s="133" t="str">
        <f>IF(Food!$AD396="","o",IF(ISNUMBER(Food!$AD396)=FALSE,"Bitte Breite ohne Einheit pflegen!","x"))</f>
        <v>o</v>
      </c>
      <c r="Y397" s="133" t="str">
        <f>IF(Food!$AE396="","o",IF(ISNUMBER(Food!$AE396)=FALSE,"Bitte Höhe ohne Einheit pflegen!","x"))</f>
        <v>o</v>
      </c>
      <c r="Z397" s="133" t="str">
        <f>IF(Food!$AG396="","o",IF(ISNUMBER(Food!$AG396)=FALSE,"Bitte Bruttogewicht ohne Einheit pflegen!","x"))</f>
        <v>o</v>
      </c>
      <c r="AA397" s="133" t="str">
        <f>IF(Food!$AH396="","o",IF(ISNUMBER(Food!$AH396)=FALSE,"Bitte Länge ohne Einheit pflegen!","x"))</f>
        <v>o</v>
      </c>
      <c r="AB397" s="133" t="str">
        <f>IF(Food!$AI396="","o",IF(ISNUMBER(Food!$AI396)=FALSE,"Bitte Breite ohne Einheit pflegen!","x"))</f>
        <v>o</v>
      </c>
      <c r="AC397" s="133" t="str">
        <f>IF(Food!$AJ396="","o",IF(ISNUMBER(Food!$AJ396)=FALSE,"Bitte Höhe ohne Einheit pflegen!","x"))</f>
        <v>o</v>
      </c>
      <c r="AD397" s="133" t="str">
        <f>IF(Food!$AL396="","o",IF(ISNUMBER(Food!$AL396)=FALSE,"Bitte Bruttogewicht ohne Einheit pflegen!","x"))</f>
        <v>o</v>
      </c>
      <c r="AE397" s="133" t="str">
        <f>IF(Food!$AM396="","o",IF(ISNUMBER(Food!$AM396)=FALSE,"Bitte Länge ohne Einheit pflegen!","x"))</f>
        <v>o</v>
      </c>
      <c r="AF397" s="133" t="str">
        <f>IF(Food!$AN396="","o",IF(ISNUMBER(Food!$AN396)=FALSE,"Bitte Breite ohne Einheit pflegen!","x"))</f>
        <v>o</v>
      </c>
      <c r="AG397" s="133" t="str">
        <f>IF(Food!$AO396="","o",IF(ISNUMBER(Food!$AO396)=FALSE,"Bitte Höhe ohne Einheit pflegen!","x"))</f>
        <v>o</v>
      </c>
      <c r="AH397" s="133" t="str">
        <f>IF(Food!$BX396="","o",IF(Food!$BX396="x","x","Bitte nur 'x' für Ja pflegen!"))</f>
        <v>o</v>
      </c>
      <c r="AI397" s="133" t="str">
        <f>IF(Food!$BY396="","o",IF(ISNUMBER(Food!$BY396),"x","Bitte ausschließlich Zahlen pflegen!"))</f>
        <v>o</v>
      </c>
      <c r="AJ397" s="133" t="str">
        <f>IF(Food!$AR396="","Bitte Verpackungsart pflegen!",IF(Food!$AR396="","o",IF(ISNA(VLOOKUP(Food!$AR396,Auswahlisten!$D:$D,1,0))=FALSE,"x","Bitte Verpackungsart korrekt pflegen!")))</f>
        <v>Bitte Verpackungsart pflegen!</v>
      </c>
      <c r="AK397" s="133" t="str">
        <f>IF(Food!$AS396="","o",IF(ISNUMBER(Food!$AS396)=FALSE,"Bitte nur Anzahl der Tage pflegen!","x"))</f>
        <v>o</v>
      </c>
      <c r="AL397" s="133" t="str">
        <f>IF(Food!$AT396="","o",IF(ISNUMBER(Food!$AT396)=FALSE,"Bitte nur Anzahl der Tage pflegen!","x"))</f>
        <v>o</v>
      </c>
      <c r="AM397" s="133" t="str">
        <f>IF(Food!$AU396="","o",IF(ISNA(VLOOKUP(Food!$AU396,Auswahlisten!$H:$H,1,0))=FALSE,"x","Bitte Produktionsland korrekt pflegen!"))</f>
        <v>o</v>
      </c>
      <c r="AN397" s="133" t="str">
        <f>IF(Food!$AV396="","o",IF(ISNA(VLOOKUP(Food!$AV396,Auswahlisten!$I:$I,1,0))=FALSE,"x","Bitte Region korrekt pflegen!"))</f>
        <v>o</v>
      </c>
      <c r="AO397" s="133" t="str">
        <f>IF(Food!$AW396="","o",IF(LEN(Food!$AW396)&gt;8,"Eingabe max. 8 Zahlen!","x"))</f>
        <v>o</v>
      </c>
      <c r="AP397" s="133" t="str">
        <f>IF(Food!$CC396="","o",IF(Food!$CC396="x","x","Bitte nur 'x' für Ja pflegen!"))</f>
        <v>o</v>
      </c>
      <c r="AQ397" s="133" t="str">
        <f>IF(Food!$AY396="","o",IF(Food!$AY396="x","x","Bitte nur 'x' für Ja pflegen!"))</f>
        <v>o</v>
      </c>
      <c r="AR397" s="133" t="str">
        <f>IF(Food!$AZ396="","o",IF(Food!$AZ396="x","x","Bitte nur 'x' für Ja pflegen!"))</f>
        <v>o</v>
      </c>
      <c r="AS397" s="133" t="str">
        <f>IF(Food!$BA396="","o",IF(Food!$BA396="x","x","Bitte nur 'x' für Ja pflegen!"))</f>
        <v>o</v>
      </c>
      <c r="AT397" s="133" t="str">
        <f>IF(Food!$BB396="","o",IF(Food!$BB396="x","x","Bitte nur 'x' für Ja pflegen!"))</f>
        <v>o</v>
      </c>
      <c r="AU397" s="133" t="str">
        <f ca="1">IF(Food!$BC396="","o",IF(OR(LEFT(CELL("format",Food!$BC396),1)="S",LEFT(CELL("format",Food!$BC396),1)=".",LEFT(CELL("format",Food!$BC396),1)="F"),"x","Bitte ausschließlich Zahlen pflegen!"))</f>
        <v>o</v>
      </c>
      <c r="AV397" s="133" t="str">
        <f>IF(Food!$BD396="","o",IF(Food!$BD396="x","x","Bitte nur 'x' für Ja pflegen!"))</f>
        <v>o</v>
      </c>
      <c r="AW397" s="133" t="str">
        <f ca="1">IF(Food!$BE396="","o",IF(OR(LEFT(CELL("format",Food!$BE396),1)="S",LEFT(CELL("format",Food!$BE396),1)=".",LEFT(CELL("format",Food!$BE396),1)="F"),"x","Bitte ausschließlich Zahlen pflegen!"))</f>
        <v>o</v>
      </c>
      <c r="AX397" s="133" t="str">
        <f>IF(Food!$BF396="","o",IF(Food!$BF396="x","x","Bitte nur 'x' für Ja pflegen!"))</f>
        <v>o</v>
      </c>
      <c r="AY397" s="133" t="str">
        <f ca="1">IF(Food!$BG396="","o",IF(OR(LEFT(CELL("format",Food!$BG396),1)="S",LEFT(CELL("format",Food!$BG396),1)=".",LEFT(CELL("format",Food!$BG396),1)="F"),"x","Bitte ausschließlich Zahlen pflegen!"))</f>
        <v>o</v>
      </c>
      <c r="AZ397" s="133" t="str">
        <f>IF(Food!$BH396="","o",IF(Food!$BH396="x","x","Bitte nur 'x' für Ja pflegen!"))</f>
        <v>o</v>
      </c>
      <c r="BA397" s="133" t="str">
        <f ca="1">IF(Food!$BI396="","o",IF(OR(LEFT(CELL("format",Food!$BI396),1)="S",LEFT(CELL("format",Food!$BI396),1)=".",LEFT(CELL("format",Food!$BI396),1)="F"),"x","Bitte ausschließlich Zahlen pflegen!"))</f>
        <v>o</v>
      </c>
      <c r="BB397" s="133" t="str">
        <f>IF(Food!$BJ396="","o",IF(ISNUMBER(Food!$BJ396),"x","Bitte ausschließlich Zahlen pflegen!"))</f>
        <v>o</v>
      </c>
      <c r="BC397" s="133" t="str">
        <f ca="1">IF(Food!$BK396="","o",IF(OR(LEFT(CELL("format",Food!$BK396),1)="S",LEFT(CELL("format",Food!$BK396),1)=".",LEFT(CELL("format",Food!$BK396),1)="F"),"x","Bitte ausschließlich Zahlen pflegen!"))</f>
        <v>o</v>
      </c>
      <c r="BD397" s="133" t="str">
        <f>IF(Food!$BL396="","o",IF(ISNUMBER(Food!$BL396),"x","Bitte ausschließlich Zahlen pflegen!"))</f>
        <v>o</v>
      </c>
      <c r="BE397" s="133" t="str">
        <f>IF(Food!$BM396="","o",IF(ISNUMBER(Food!$BM396),"x","Bitte ausschließlich Zahlen pflegen!"))</f>
        <v>o</v>
      </c>
      <c r="BF397" s="133" t="str">
        <f>IF(Food!$BS396="","o",IF(ISNA(VLOOKUP(Food!$BS396,Auswahlisten!$H:$H,1,0))=FALSE,"x","Bitte Produktionsland korrekt pflegen!"))</f>
        <v>o</v>
      </c>
      <c r="BG397" s="133" t="str">
        <f>IF(Food!$BU396="","o",IF(ISNUMBER(Food!$BU396),"x","Bitte ausschließlich Zahlen pflegen!"))</f>
        <v>o</v>
      </c>
      <c r="BH397" s="133" t="str">
        <f>IF(Food!$BV396="","o",IF(ISNUMBER(Food!$BV396),"x","Bitte ausschließlich Zahlen pflegen!"))</f>
        <v>o</v>
      </c>
      <c r="BI397" s="133" t="str">
        <f>IF(Food!$BW396="","o",IF(ISNUMBER(Food!$BW396),"x","Bitte ausschließlich Zahlen pflegen!"))</f>
        <v>o</v>
      </c>
      <c r="BJ397" s="133" t="str">
        <f>IF(Food!$BZ396="","o",IF(ISNA(VLOOKUP(Food!$BZ396,Auswahlisten!$AE:$AE,1,0))=FALSE,"x","Bitte Pfandart korrekt pflegen!"))</f>
        <v>o</v>
      </c>
      <c r="BK397" s="133" t="str">
        <f>IF(Food!$CA396="","o",IF(ISNUMBER(Food!$CA396),"x","Bitte ausschließlich Zahlen pflegen!"))</f>
        <v>o</v>
      </c>
      <c r="BL397" s="133" t="str">
        <f>IF(Food!$CD396="","o",IF(ISNUMBER(Food!$CD396),"x","Bitte ausschließlich Zahlen pflegen!"))</f>
        <v>o</v>
      </c>
      <c r="BM397" s="133" t="str">
        <f>IF(Food!$CE396="","o",IF(ISNA(VLOOKUP(Food!$CE396,Auswahlisten!$A:$A,1,0))=FALSE,"x","Bitte Gewichtseinheit korrekt pflegen!"))</f>
        <v>o</v>
      </c>
      <c r="BN397" s="133" t="str">
        <f>IF(Food!$CF396="","o",IF(ISNUMBER(Food!$CF396),"x","Bitte ausschließlich Zahlen pflegen!"))</f>
        <v>o</v>
      </c>
      <c r="BO397" s="133" t="str">
        <f>IF(Food!$CG396="","o",IF(ISNUMBER(Food!$CG396),"x","Bitte ausschließlich Zahlen pflegen!"))</f>
        <v>o</v>
      </c>
      <c r="BP397" s="133" t="str">
        <f>IF(Food!$CH396="","o",IF(ISNA(VLOOKUP(Food!$CH396,Auswahlisten!$A:$A,1,0))=FALSE,"x","Bitte Gewichtseinheit korrekt pflegen!"))</f>
        <v>o</v>
      </c>
      <c r="BQ397" s="133" t="str">
        <f>IF(Food!$CI396="","o",IF(ISNA(VLOOKUP(Food!$CI396,Auswahlisten!$F:$F,1,0))=FALSE,"x","Bitte JuSchu korrekt pflegen!"))</f>
        <v>o</v>
      </c>
      <c r="BR397" s="133" t="str">
        <f>IF(Verpackung!$D396="","o",IF(ISNUMBER(Verpackung!$D396),"x","Bitte ausschließlich Zahlen pflegen!"))</f>
        <v>o</v>
      </c>
      <c r="BS397" s="133" t="str">
        <f>IF(Verpackung!$E396="","o",IF(ISNUMBER(Verpackung!$E396),"x","Bitte ausschließlich Zahlen pflegen!"))</f>
        <v>o</v>
      </c>
      <c r="BT397" s="133" t="str">
        <f>IF(Verpackung!$F396="","o",IF(ISNUMBER(Verpackung!$F396),"x","Bitte ausschließlich Zahlen pflegen!"))</f>
        <v>o</v>
      </c>
      <c r="BU397" s="133" t="str">
        <f>IF(Verpackung!$G396="","o",IF(ISNUMBER(Verpackung!$G396),"x","Bitte ausschließlich Zahlen pflegen!"))</f>
        <v>o</v>
      </c>
      <c r="BV397" s="133" t="str">
        <f>IF(Verpackung!$H396="","o",IF(ISNUMBER(Verpackung!$H396),"x","Bitte ausschließlich Zahlen pflegen!"))</f>
        <v>o</v>
      </c>
      <c r="BW397" s="133" t="str">
        <f>IF(Verpackung!$I396="","o",IF(ISNUMBER(Verpackung!$I396),"x","Bitte ausschließlich Zahlen pflegen!"))</f>
        <v>o</v>
      </c>
      <c r="BX397" s="133" t="str">
        <f>IF(Verpackung!$J396="","o",IF(ISNUMBER(Verpackung!$J396),"x","Bitte ausschließlich Zahlen pflegen!"))</f>
        <v>o</v>
      </c>
      <c r="BY397" s="133" t="str">
        <f>IF(Verpackung!$K396="","o",IF(ISNUMBER(Verpackung!$K396),"x","Bitte ausschließlich Zahlen pflegen!"))</f>
        <v>o</v>
      </c>
      <c r="BZ397" s="133" t="str">
        <f>IF('Kaufland intern'!D396="","o",IF(LEN('Kaufland intern'!D396)&gt;40,"Eingabe max. 40 Zeichen!","x"))</f>
        <v>o</v>
      </c>
      <c r="CA397" s="133" t="str">
        <f>IF('Kaufland intern'!F396="","o",IF(AND(ISNUMBER('Kaufland intern'!F396),'Kaufland intern'!F396&gt;=1000000,'Kaufland intern'!F396&lt;=9999999),"x","Bitte Eingabe prüfen!"))</f>
        <v>o</v>
      </c>
      <c r="CB397" s="133" t="str">
        <f>IF('Kaufland intern'!G396="","o",IF(LEN('Kaufland intern'!G396)&gt;18,"Eingabe max. 18 Zeichen!","x"))</f>
        <v>o</v>
      </c>
      <c r="CC397" s="133" t="str">
        <f>IF('Kaufland intern'!I396="","o",IF(LEN('Kaufland intern'!I396)&gt;3,"Eingabe max. 3 Zeichen!","x"))</f>
        <v>o</v>
      </c>
      <c r="CD397" s="133" t="str">
        <f>IF('Kaufland intern'!J396="","o",IF(LEN('Kaufland intern'!J396)&gt;6,"Eingabe max. 6 Zeichen!","x"))</f>
        <v>o</v>
      </c>
      <c r="CE397" s="133" t="str">
        <f>IF('Kaufland intern'!K396="","o",IF(LEN('Kaufland intern'!K396)&gt;4,"Eingabe max. 4 Zeichen!","x"))</f>
        <v>o</v>
      </c>
      <c r="CF397" s="133" t="str">
        <f>IF('Kaufland intern'!L396="","o",IF(ISNA(VLOOKUP('Kaufland intern'!L396,Auswahlisten!$Z:$Z,1,0))=FALSE,"x","Bitte Etikettenart korrekt pflegen!"))</f>
        <v>o</v>
      </c>
      <c r="CG397" s="133" t="str">
        <f>IF('Kaufland intern'!M396="","o",IF(LEN('Kaufland intern'!M396)&gt;20,"Eingabe max. 20 Zeichen!","x"))</f>
        <v>o</v>
      </c>
      <c r="CH397" s="133" t="str">
        <f>IF('Kaufland intern'!O396="","o",IF(LEN('Kaufland intern'!O396)&gt;20,"Eingabe max. 20 Zeichen!","x"))</f>
        <v>o</v>
      </c>
      <c r="CI397" s="133" t="str">
        <f>IF('Kaufland intern'!Q396="","o",IF(LEN('Kaufland intern'!Q396)&gt;20,"Eingabe max. 20 Zeichen!","x"))</f>
        <v>o</v>
      </c>
      <c r="CJ397" s="133" t="str">
        <f>IF('Kaufland intern'!S396="","o",IF(LEN('Kaufland intern'!S396)&gt;8,"Eingabe max. 8 Zeichen!","x"))</f>
        <v>o</v>
      </c>
      <c r="CK397" s="133" t="str">
        <f>IF('Kaufland intern'!U396="","o",IF(ISNA(VLOOKUP('Kaufland intern'!U396,Auswahlisten!$D:$D,1,0))=FALSE,"x","Bitte Verpackungsart korrekt pflegen!"))</f>
        <v>o</v>
      </c>
      <c r="CL397" s="133" t="str">
        <f>IF('Kaufland intern'!V396="","o",IF(ISNUMBER('Kaufland intern'!V396),"x","Bitte ausschließlich Zahlen pflegen!"))</f>
        <v>o</v>
      </c>
      <c r="CM397" s="133" t="str">
        <f>IF('Kaufland intern'!W396="","o",IF(ISNA(VLOOKUP('Kaufland intern'!W396,Auswahlisten!$AA:$AA,1,0))=FALSE,"x","Bitte Bezugsweg korrekt pflegen!"))</f>
        <v>o</v>
      </c>
      <c r="CN397" s="133" t="str">
        <f>IF('Kaufland intern'!X396="","o",IF(ISNA(VLOOKUP('Kaufland intern'!X396,Auswahlisten!$AB:$AB,1,0))=FALSE,"x","Bitte Bezugsvorschrift korrekt pflegen!"))</f>
        <v>o</v>
      </c>
      <c r="CO397" s="133" t="str">
        <f>IF('Kaufland intern'!Y396="","o",IF(ISNA(VLOOKUP('Kaufland intern'!Y396,Auswahlisten!$AC:$AC,1,0))=FALSE,"x","Bitte Sortimentsstufenlistung korrekt pflegen!"))</f>
        <v>o</v>
      </c>
      <c r="CP397" s="133" t="str">
        <f>IF('Kaufland intern'!Z396="","o",IF(LEN('Kaufland intern'!Z396)&lt;&gt;13,"Eingabe max. 13 Zahlen!","x"))</f>
        <v>o</v>
      </c>
      <c r="CQ397" s="133" t="str">
        <f>IF('Kaufland intern'!AA396="","o",IF(LEN('Kaufland intern'!AA396)&lt;&gt;13,"Eingabe max. 13 Zahlen!","x"))</f>
        <v>o</v>
      </c>
      <c r="CR397" s="133" t="str">
        <f>IF('Kaufland intern'!AB396="","o",IF(LEN('Kaufland intern'!AB396)&lt;&gt;13,"Eingabe max. 13 Zahlen!","x"))</f>
        <v>o</v>
      </c>
      <c r="CS397" s="133" t="str">
        <f>IF('Kaufland intern'!AC396="","o",IF('Kaufland intern'!AC396="x","x","Bitte nur 'x' für Ja pflegen!"))</f>
        <v>o</v>
      </c>
      <c r="CT397" s="133" t="str">
        <f>IF('Kaufland intern'!AD396="","o",IF('Kaufland intern'!AD396="x","x","Bitte nur 'x' für Ja pflegen!"))</f>
        <v>o</v>
      </c>
      <c r="CU397" s="133" t="str">
        <f>IF('Kaufland intern'!AE396="","o",IF('Kaufland intern'!AE396="x","x","Bitte nur 'x' für Ja pflegen!"))</f>
        <v>o</v>
      </c>
      <c r="CV397" s="133" t="str">
        <f>IF('Kaufland intern'!AF396="","o",IF('Kaufland intern'!AF396="x","x","Bitte nur 'x' für Ja pflegen!"))</f>
        <v>o</v>
      </c>
      <c r="CW397" s="133" t="str">
        <f>IF('Kaufland intern'!AG396="","o",IF('Kaufland intern'!AG396="x","x","Bitte nur 'x' für Ja pflegen!"))</f>
        <v>o</v>
      </c>
      <c r="CX397" s="133" t="str">
        <f>IF('Kaufland intern'!AH396="","o",IF('Kaufland intern'!AH396="x","x","Bitte nur 'x' für Ja pflegen!"))</f>
        <v>o</v>
      </c>
      <c r="CY397" s="133" t="str">
        <f>IF('Kaufland intern'!AI396="","o",IF(LEN('Kaufland intern'!AI396)&lt;&gt;11,"Eingabe 11 Zeichen!","x"))</f>
        <v>o</v>
      </c>
      <c r="CZ397" s="133" t="str">
        <f>IF('Kaufland intern'!AJ396="","o",IF(LEN('Kaufland intern'!AJ396)&lt;&gt;11,"Eingabe 11 Zeichen!","x"))</f>
        <v>o</v>
      </c>
      <c r="DA397" s="133" t="str">
        <f>IF('Kaufland intern'!AK396="","o",IF(LEN('Kaufland intern'!AK396)&lt;&gt;11,"Eingabe 11 Zeichen!","x"))</f>
        <v>o</v>
      </c>
      <c r="DB397" s="133" t="str">
        <f>IF('Kaufland intern'!AL396="","o",IF(LEN('Kaufland intern'!AL396)&lt;&gt;11,"Eingabe 11 Zeichen!","x"))</f>
        <v>o</v>
      </c>
      <c r="DC397" s="133" t="str">
        <f>IF('Kaufland intern'!AM396="","o",IF(LEN('Kaufland intern'!AM396)&lt;&gt;11,"Eingabe 11 Zeichen!","x"))</f>
        <v>o</v>
      </c>
      <c r="DD397" s="133" t="str">
        <f>IF('Kaufland intern'!AN396="","o",IF(LEN('Kaufland intern'!AN396)&lt;&gt;11,"Eingabe 11 Zeichen!","x"))</f>
        <v>o</v>
      </c>
    </row>
    <row r="398" spans="1:108" ht="30">
      <c r="A398" s="128">
        <f>Food!C397</f>
        <v>0</v>
      </c>
      <c r="B398" s="129">
        <f>Food!E397</f>
        <v>0</v>
      </c>
      <c r="C398" s="128">
        <f>Food!O397</f>
        <v>0</v>
      </c>
      <c r="D398" s="133" t="str">
        <f>IF(Food!$A397="","Bitte Datum pflegen!",IF(ISNUMBER(Food!$A397)=FALSE,"Bitte Datum überprüfen!","x"))</f>
        <v>Bitte Datum pflegen!</v>
      </c>
      <c r="E398" s="133" t="str">
        <f>IF(Food!$C397="","Bitte Lieferantenartikelnr. pflegen!",IF(LEN(Food!$C397)&gt;13,"Eingabe max. 13 Zeichen!","x"))</f>
        <v>Bitte Lieferantenartikelnr. pflegen!</v>
      </c>
      <c r="F398" s="133" t="str">
        <f>IF(Food!$D397="","o",IF(LEN(Food!$D397)&gt;13,"Eingabe max. 13 Zeichen!","x"))</f>
        <v>o</v>
      </c>
      <c r="G398" s="145" t="str">
        <f>IF(Food!$F397="","o",IF(ISNUMBER(Food!$F397)=FALSE,"Bitte Gewicht ohne Einheit pflegen!","x"))</f>
        <v>o</v>
      </c>
      <c r="H398" s="133" t="str">
        <f>IF(Food!$G397="","o",IF(ISNA(VLOOKUP(Food!$G397,Auswahlisten!$A:$A,1,0))=FALSE,"x","Bitte Gewichtseinheit korrekt pflegen!"))</f>
        <v>o</v>
      </c>
      <c r="I398" s="133" t="str">
        <f>IF(Food!$H397="","Bitte Steuer pflegen!",IF(OR(Food!$H397=7,Food!$H397=19),"x","Bitte nur 7 oder 19 pflegen!"))</f>
        <v>Bitte Steuer pflegen!</v>
      </c>
      <c r="J398" s="133" t="str">
        <f>IF(Food!$I397="","o",IF(Food!$I397="x","x","Bitte nur 'x' für Ja pflegen!"))</f>
        <v>o</v>
      </c>
      <c r="K398" s="145" t="str">
        <f>IF(Food!$L397="","o",IF(ISNUMBER(Food!$L397)=FALSE,"Bitte Temperatur von ohne Einheit pflegen!","x"))</f>
        <v>o</v>
      </c>
      <c r="L398" s="145" t="str">
        <f>IF(Food!$M397="","o",IF(ISNUMBER(Food!$M397)=FALSE,"Bitte Temperatur bis ohne Einheit pflegen!","x"))</f>
        <v>o</v>
      </c>
      <c r="M398" s="133" t="str">
        <f>IF(Food!$J397="","o",IF(Food!$J397="x","x","Bitte nur 'x' für Ja pflegen!"))</f>
        <v>o</v>
      </c>
      <c r="N398" s="133" t="str">
        <f>IF(Food!$P397="","Bitte Bruttogewicht pflegen!",IF(ISNUMBER(Food!$P397)=FALSE,"Bitte Bruttogwicht ohne Einheit pflegen!","x"))</f>
        <v>Bitte Bruttogewicht pflegen!</v>
      </c>
      <c r="O398" s="133" t="str">
        <f>IF(Food!$Q397="","Bitte Länge pflegen!",IF(ISNUMBER(Food!$Q397)=FALSE,"Bitte Länge ohne Einheit pflegen!","x"))</f>
        <v>Bitte Länge pflegen!</v>
      </c>
      <c r="P398" s="133" t="str">
        <f>IF(Food!$R397="","Bitte Breite pflegen!",IF(ISNUMBER(Food!$R397)=FALSE,"Bitte Breite ohne Einheit pflegen!","x"))</f>
        <v>Bitte Breite pflegen!</v>
      </c>
      <c r="Q398" s="133" t="str">
        <f>IF(Food!$S397="","Bitte Höhe pflegen!",IF(ISNUMBER(Food!$S397)=FALSE,"Bitte Höhe ohne Einheit pflegen!","x"))</f>
        <v>Bitte Höhe pflegen!</v>
      </c>
      <c r="R398" s="133" t="str">
        <f>IF(Food!$V397="","o",IF(ISNUMBER(Food!$V397)=FALSE,"Bitte Bruttogewicht ohne Einheit pflegen!","x"))</f>
        <v>o</v>
      </c>
      <c r="S398" s="133" t="str">
        <f>IF(Food!$W397="","o",IF(ISNUMBER(Food!$W397)=FALSE,"Bitte Länge ohne Einheit pflegen!","x"))</f>
        <v>o</v>
      </c>
      <c r="T398" s="133" t="str">
        <f>IF(Food!$X397="","o",IF(ISNUMBER(Food!$X397)=FALSE,"Bitte Länge ohne Einheit pflegen!","x"))</f>
        <v>o</v>
      </c>
      <c r="U398" s="133" t="str">
        <f>IF(Food!$Y397="","o",IF(ISNUMBER(Food!$Y397)=FALSE,"Bitte Länge ohne Einheit pflegen!","x"))</f>
        <v>o</v>
      </c>
      <c r="V398" s="133" t="str">
        <f>IF(Food!$AB397="","o",IF(ISNUMBER(Food!$AB397)=FALSE,"Bitte Bruttogewicht ohne Einheit pflegen!","x"))</f>
        <v>o</v>
      </c>
      <c r="W398" s="133" t="str">
        <f>IF(Food!$AC397="","o",IF(ISNUMBER(Food!$AC397)=FALSE,"Bitte Länge ohne Einheit pflegen!","x"))</f>
        <v>o</v>
      </c>
      <c r="X398" s="133" t="str">
        <f>IF(Food!$AD397="","o",IF(ISNUMBER(Food!$AD397)=FALSE,"Bitte Breite ohne Einheit pflegen!","x"))</f>
        <v>o</v>
      </c>
      <c r="Y398" s="133" t="str">
        <f>IF(Food!$AE397="","o",IF(ISNUMBER(Food!$AE397)=FALSE,"Bitte Höhe ohne Einheit pflegen!","x"))</f>
        <v>o</v>
      </c>
      <c r="Z398" s="133" t="str">
        <f>IF(Food!$AG397="","o",IF(ISNUMBER(Food!$AG397)=FALSE,"Bitte Bruttogewicht ohne Einheit pflegen!","x"))</f>
        <v>o</v>
      </c>
      <c r="AA398" s="133" t="str">
        <f>IF(Food!$AH397="","o",IF(ISNUMBER(Food!$AH397)=FALSE,"Bitte Länge ohne Einheit pflegen!","x"))</f>
        <v>o</v>
      </c>
      <c r="AB398" s="133" t="str">
        <f>IF(Food!$AI397="","o",IF(ISNUMBER(Food!$AI397)=FALSE,"Bitte Breite ohne Einheit pflegen!","x"))</f>
        <v>o</v>
      </c>
      <c r="AC398" s="133" t="str">
        <f>IF(Food!$AJ397="","o",IF(ISNUMBER(Food!$AJ397)=FALSE,"Bitte Höhe ohne Einheit pflegen!","x"))</f>
        <v>o</v>
      </c>
      <c r="AD398" s="133" t="str">
        <f>IF(Food!$AL397="","o",IF(ISNUMBER(Food!$AL397)=FALSE,"Bitte Bruttogewicht ohne Einheit pflegen!","x"))</f>
        <v>o</v>
      </c>
      <c r="AE398" s="133" t="str">
        <f>IF(Food!$AM397="","o",IF(ISNUMBER(Food!$AM397)=FALSE,"Bitte Länge ohne Einheit pflegen!","x"))</f>
        <v>o</v>
      </c>
      <c r="AF398" s="133" t="str">
        <f>IF(Food!$AN397="","o",IF(ISNUMBER(Food!$AN397)=FALSE,"Bitte Breite ohne Einheit pflegen!","x"))</f>
        <v>o</v>
      </c>
      <c r="AG398" s="133" t="str">
        <f>IF(Food!$AO397="","o",IF(ISNUMBER(Food!$AO397)=FALSE,"Bitte Höhe ohne Einheit pflegen!","x"))</f>
        <v>o</v>
      </c>
      <c r="AH398" s="133" t="str">
        <f>IF(Food!$BX397="","o",IF(Food!$BX397="x","x","Bitte nur 'x' für Ja pflegen!"))</f>
        <v>o</v>
      </c>
      <c r="AI398" s="133" t="str">
        <f>IF(Food!$BY397="","o",IF(ISNUMBER(Food!$BY397),"x","Bitte ausschließlich Zahlen pflegen!"))</f>
        <v>o</v>
      </c>
      <c r="AJ398" s="133" t="str">
        <f>IF(Food!$AR397="","Bitte Verpackungsart pflegen!",IF(Food!$AR397="","o",IF(ISNA(VLOOKUP(Food!$AR397,Auswahlisten!$D:$D,1,0))=FALSE,"x","Bitte Verpackungsart korrekt pflegen!")))</f>
        <v>Bitte Verpackungsart pflegen!</v>
      </c>
      <c r="AK398" s="133" t="str">
        <f>IF(Food!$AS397="","o",IF(ISNUMBER(Food!$AS397)=FALSE,"Bitte nur Anzahl der Tage pflegen!","x"))</f>
        <v>o</v>
      </c>
      <c r="AL398" s="133" t="str">
        <f>IF(Food!$AT397="","o",IF(ISNUMBER(Food!$AT397)=FALSE,"Bitte nur Anzahl der Tage pflegen!","x"))</f>
        <v>o</v>
      </c>
      <c r="AM398" s="133" t="str">
        <f>IF(Food!$AU397="","o",IF(ISNA(VLOOKUP(Food!$AU397,Auswahlisten!$H:$H,1,0))=FALSE,"x","Bitte Produktionsland korrekt pflegen!"))</f>
        <v>o</v>
      </c>
      <c r="AN398" s="133" t="str">
        <f>IF(Food!$AV397="","o",IF(ISNA(VLOOKUP(Food!$AV397,Auswahlisten!$I:$I,1,0))=FALSE,"x","Bitte Region korrekt pflegen!"))</f>
        <v>o</v>
      </c>
      <c r="AO398" s="133" t="str">
        <f>IF(Food!$AW397="","o",IF(LEN(Food!$AW397)&gt;8,"Eingabe max. 8 Zahlen!","x"))</f>
        <v>o</v>
      </c>
      <c r="AP398" s="133" t="str">
        <f>IF(Food!$CC397="","o",IF(Food!$CC397="x","x","Bitte nur 'x' für Ja pflegen!"))</f>
        <v>o</v>
      </c>
      <c r="AQ398" s="133" t="str">
        <f>IF(Food!$AY397="","o",IF(Food!$AY397="x","x","Bitte nur 'x' für Ja pflegen!"))</f>
        <v>o</v>
      </c>
      <c r="AR398" s="133" t="str">
        <f>IF(Food!$AZ397="","o",IF(Food!$AZ397="x","x","Bitte nur 'x' für Ja pflegen!"))</f>
        <v>o</v>
      </c>
      <c r="AS398" s="133" t="str">
        <f>IF(Food!$BA397="","o",IF(Food!$BA397="x","x","Bitte nur 'x' für Ja pflegen!"))</f>
        <v>o</v>
      </c>
      <c r="AT398" s="133" t="str">
        <f>IF(Food!$BB397="","o",IF(Food!$BB397="x","x","Bitte nur 'x' für Ja pflegen!"))</f>
        <v>o</v>
      </c>
      <c r="AU398" s="133" t="str">
        <f ca="1">IF(Food!$BC397="","o",IF(OR(LEFT(CELL("format",Food!$BC397),1)="S",LEFT(CELL("format",Food!$BC397),1)=".",LEFT(CELL("format",Food!$BC397),1)="F"),"x","Bitte ausschließlich Zahlen pflegen!"))</f>
        <v>o</v>
      </c>
      <c r="AV398" s="133" t="str">
        <f>IF(Food!$BD397="","o",IF(Food!$BD397="x","x","Bitte nur 'x' für Ja pflegen!"))</f>
        <v>o</v>
      </c>
      <c r="AW398" s="133" t="str">
        <f ca="1">IF(Food!$BE397="","o",IF(OR(LEFT(CELL("format",Food!$BE397),1)="S",LEFT(CELL("format",Food!$BE397),1)=".",LEFT(CELL("format",Food!$BE397),1)="F"),"x","Bitte ausschließlich Zahlen pflegen!"))</f>
        <v>o</v>
      </c>
      <c r="AX398" s="133" t="str">
        <f>IF(Food!$BF397="","o",IF(Food!$BF397="x","x","Bitte nur 'x' für Ja pflegen!"))</f>
        <v>o</v>
      </c>
      <c r="AY398" s="133" t="str">
        <f ca="1">IF(Food!$BG397="","o",IF(OR(LEFT(CELL("format",Food!$BG397),1)="S",LEFT(CELL("format",Food!$BG397),1)=".",LEFT(CELL("format",Food!$BG397),1)="F"),"x","Bitte ausschließlich Zahlen pflegen!"))</f>
        <v>o</v>
      </c>
      <c r="AZ398" s="133" t="str">
        <f>IF(Food!$BH397="","o",IF(Food!$BH397="x","x","Bitte nur 'x' für Ja pflegen!"))</f>
        <v>o</v>
      </c>
      <c r="BA398" s="133" t="str">
        <f ca="1">IF(Food!$BI397="","o",IF(OR(LEFT(CELL("format",Food!$BI397),1)="S",LEFT(CELL("format",Food!$BI397),1)=".",LEFT(CELL("format",Food!$BI397),1)="F"),"x","Bitte ausschließlich Zahlen pflegen!"))</f>
        <v>o</v>
      </c>
      <c r="BB398" s="133" t="str">
        <f>IF(Food!$BJ397="","o",IF(ISNUMBER(Food!$BJ397),"x","Bitte ausschließlich Zahlen pflegen!"))</f>
        <v>o</v>
      </c>
      <c r="BC398" s="133" t="str">
        <f ca="1">IF(Food!$BK397="","o",IF(OR(LEFT(CELL("format",Food!$BK397),1)="S",LEFT(CELL("format",Food!$BK397),1)=".",LEFT(CELL("format",Food!$BK397),1)="F"),"x","Bitte ausschließlich Zahlen pflegen!"))</f>
        <v>o</v>
      </c>
      <c r="BD398" s="133" t="str">
        <f>IF(Food!$BL397="","o",IF(ISNUMBER(Food!$BL397),"x","Bitte ausschließlich Zahlen pflegen!"))</f>
        <v>o</v>
      </c>
      <c r="BE398" s="133" t="str">
        <f>IF(Food!$BM397="","o",IF(ISNUMBER(Food!$BM397),"x","Bitte ausschließlich Zahlen pflegen!"))</f>
        <v>o</v>
      </c>
      <c r="BF398" s="133" t="str">
        <f>IF(Food!$BS397="","o",IF(ISNA(VLOOKUP(Food!$BS397,Auswahlisten!$H:$H,1,0))=FALSE,"x","Bitte Produktionsland korrekt pflegen!"))</f>
        <v>o</v>
      </c>
      <c r="BG398" s="133" t="str">
        <f>IF(Food!$BU397="","o",IF(ISNUMBER(Food!$BU397),"x","Bitte ausschließlich Zahlen pflegen!"))</f>
        <v>o</v>
      </c>
      <c r="BH398" s="133" t="str">
        <f>IF(Food!$BV397="","o",IF(ISNUMBER(Food!$BV397),"x","Bitte ausschließlich Zahlen pflegen!"))</f>
        <v>o</v>
      </c>
      <c r="BI398" s="133" t="str">
        <f>IF(Food!$BW397="","o",IF(ISNUMBER(Food!$BW397),"x","Bitte ausschließlich Zahlen pflegen!"))</f>
        <v>o</v>
      </c>
      <c r="BJ398" s="133" t="str">
        <f>IF(Food!$BZ397="","o",IF(ISNA(VLOOKUP(Food!$BZ397,Auswahlisten!$AE:$AE,1,0))=FALSE,"x","Bitte Pfandart korrekt pflegen!"))</f>
        <v>o</v>
      </c>
      <c r="BK398" s="133" t="str">
        <f>IF(Food!$CA397="","o",IF(ISNUMBER(Food!$CA397),"x","Bitte ausschließlich Zahlen pflegen!"))</f>
        <v>o</v>
      </c>
      <c r="BL398" s="133" t="str">
        <f>IF(Food!$CD397="","o",IF(ISNUMBER(Food!$CD397),"x","Bitte ausschließlich Zahlen pflegen!"))</f>
        <v>o</v>
      </c>
      <c r="BM398" s="133" t="str">
        <f>IF(Food!$CE397="","o",IF(ISNA(VLOOKUP(Food!$CE397,Auswahlisten!$A:$A,1,0))=FALSE,"x","Bitte Gewichtseinheit korrekt pflegen!"))</f>
        <v>o</v>
      </c>
      <c r="BN398" s="133" t="str">
        <f>IF(Food!$CF397="","o",IF(ISNUMBER(Food!$CF397),"x","Bitte ausschließlich Zahlen pflegen!"))</f>
        <v>o</v>
      </c>
      <c r="BO398" s="133" t="str">
        <f>IF(Food!$CG397="","o",IF(ISNUMBER(Food!$CG397),"x","Bitte ausschließlich Zahlen pflegen!"))</f>
        <v>o</v>
      </c>
      <c r="BP398" s="133" t="str">
        <f>IF(Food!$CH397="","o",IF(ISNA(VLOOKUP(Food!$CH397,Auswahlisten!$A:$A,1,0))=FALSE,"x","Bitte Gewichtseinheit korrekt pflegen!"))</f>
        <v>o</v>
      </c>
      <c r="BQ398" s="133" t="str">
        <f>IF(Food!$CI397="","o",IF(ISNA(VLOOKUP(Food!$CI397,Auswahlisten!$F:$F,1,0))=FALSE,"x","Bitte JuSchu korrekt pflegen!"))</f>
        <v>o</v>
      </c>
      <c r="BR398" s="133" t="str">
        <f>IF(Verpackung!$D397="","o",IF(ISNUMBER(Verpackung!$D397),"x","Bitte ausschließlich Zahlen pflegen!"))</f>
        <v>o</v>
      </c>
      <c r="BS398" s="133" t="str">
        <f>IF(Verpackung!$E397="","o",IF(ISNUMBER(Verpackung!$E397),"x","Bitte ausschließlich Zahlen pflegen!"))</f>
        <v>o</v>
      </c>
      <c r="BT398" s="133" t="str">
        <f>IF(Verpackung!$F397="","o",IF(ISNUMBER(Verpackung!$F397),"x","Bitte ausschließlich Zahlen pflegen!"))</f>
        <v>o</v>
      </c>
      <c r="BU398" s="133" t="str">
        <f>IF(Verpackung!$G397="","o",IF(ISNUMBER(Verpackung!$G397),"x","Bitte ausschließlich Zahlen pflegen!"))</f>
        <v>o</v>
      </c>
      <c r="BV398" s="133" t="str">
        <f>IF(Verpackung!$H397="","o",IF(ISNUMBER(Verpackung!$H397),"x","Bitte ausschließlich Zahlen pflegen!"))</f>
        <v>o</v>
      </c>
      <c r="BW398" s="133" t="str">
        <f>IF(Verpackung!$I397="","o",IF(ISNUMBER(Verpackung!$I397),"x","Bitte ausschließlich Zahlen pflegen!"))</f>
        <v>o</v>
      </c>
      <c r="BX398" s="133" t="str">
        <f>IF(Verpackung!$J397="","o",IF(ISNUMBER(Verpackung!$J397),"x","Bitte ausschließlich Zahlen pflegen!"))</f>
        <v>o</v>
      </c>
      <c r="BY398" s="133" t="str">
        <f>IF(Verpackung!$K397="","o",IF(ISNUMBER(Verpackung!$K397),"x","Bitte ausschließlich Zahlen pflegen!"))</f>
        <v>o</v>
      </c>
      <c r="BZ398" s="133" t="str">
        <f>IF('Kaufland intern'!D397="","o",IF(LEN('Kaufland intern'!D397)&gt;40,"Eingabe max. 40 Zeichen!","x"))</f>
        <v>o</v>
      </c>
      <c r="CA398" s="133" t="str">
        <f>IF('Kaufland intern'!F397="","o",IF(AND(ISNUMBER('Kaufland intern'!F397),'Kaufland intern'!F397&gt;=1000000,'Kaufland intern'!F397&lt;=9999999),"x","Bitte Eingabe prüfen!"))</f>
        <v>o</v>
      </c>
      <c r="CB398" s="133" t="str">
        <f>IF('Kaufland intern'!G397="","o",IF(LEN('Kaufland intern'!G397)&gt;18,"Eingabe max. 18 Zeichen!","x"))</f>
        <v>o</v>
      </c>
      <c r="CC398" s="133" t="str">
        <f>IF('Kaufland intern'!I397="","o",IF(LEN('Kaufland intern'!I397)&gt;3,"Eingabe max. 3 Zeichen!","x"))</f>
        <v>o</v>
      </c>
      <c r="CD398" s="133" t="str">
        <f>IF('Kaufland intern'!J397="","o",IF(LEN('Kaufland intern'!J397)&gt;6,"Eingabe max. 6 Zeichen!","x"))</f>
        <v>o</v>
      </c>
      <c r="CE398" s="133" t="str">
        <f>IF('Kaufland intern'!K397="","o",IF(LEN('Kaufland intern'!K397)&gt;4,"Eingabe max. 4 Zeichen!","x"))</f>
        <v>o</v>
      </c>
      <c r="CF398" s="133" t="str">
        <f>IF('Kaufland intern'!L397="","o",IF(ISNA(VLOOKUP('Kaufland intern'!L397,Auswahlisten!$Z:$Z,1,0))=FALSE,"x","Bitte Etikettenart korrekt pflegen!"))</f>
        <v>o</v>
      </c>
      <c r="CG398" s="133" t="str">
        <f>IF('Kaufland intern'!M397="","o",IF(LEN('Kaufland intern'!M397)&gt;20,"Eingabe max. 20 Zeichen!","x"))</f>
        <v>o</v>
      </c>
      <c r="CH398" s="133" t="str">
        <f>IF('Kaufland intern'!O397="","o",IF(LEN('Kaufland intern'!O397)&gt;20,"Eingabe max. 20 Zeichen!","x"))</f>
        <v>o</v>
      </c>
      <c r="CI398" s="133" t="str">
        <f>IF('Kaufland intern'!Q397="","o",IF(LEN('Kaufland intern'!Q397)&gt;20,"Eingabe max. 20 Zeichen!","x"))</f>
        <v>o</v>
      </c>
      <c r="CJ398" s="133" t="str">
        <f>IF('Kaufland intern'!S397="","o",IF(LEN('Kaufland intern'!S397)&gt;8,"Eingabe max. 8 Zeichen!","x"))</f>
        <v>o</v>
      </c>
      <c r="CK398" s="133" t="str">
        <f>IF('Kaufland intern'!U397="","o",IF(ISNA(VLOOKUP('Kaufland intern'!U397,Auswahlisten!$D:$D,1,0))=FALSE,"x","Bitte Verpackungsart korrekt pflegen!"))</f>
        <v>o</v>
      </c>
      <c r="CL398" s="133" t="str">
        <f>IF('Kaufland intern'!V397="","o",IF(ISNUMBER('Kaufland intern'!V397),"x","Bitte ausschließlich Zahlen pflegen!"))</f>
        <v>o</v>
      </c>
      <c r="CM398" s="133" t="str">
        <f>IF('Kaufland intern'!W397="","o",IF(ISNA(VLOOKUP('Kaufland intern'!W397,Auswahlisten!$AA:$AA,1,0))=FALSE,"x","Bitte Bezugsweg korrekt pflegen!"))</f>
        <v>o</v>
      </c>
      <c r="CN398" s="133" t="str">
        <f>IF('Kaufland intern'!X397="","o",IF(ISNA(VLOOKUP('Kaufland intern'!X397,Auswahlisten!$AB:$AB,1,0))=FALSE,"x","Bitte Bezugsvorschrift korrekt pflegen!"))</f>
        <v>o</v>
      </c>
      <c r="CO398" s="133" t="str">
        <f>IF('Kaufland intern'!Y397="","o",IF(ISNA(VLOOKUP('Kaufland intern'!Y397,Auswahlisten!$AC:$AC,1,0))=FALSE,"x","Bitte Sortimentsstufenlistung korrekt pflegen!"))</f>
        <v>o</v>
      </c>
      <c r="CP398" s="133" t="str">
        <f>IF('Kaufland intern'!Z397="","o",IF(LEN('Kaufland intern'!Z397)&lt;&gt;13,"Eingabe max. 13 Zahlen!","x"))</f>
        <v>o</v>
      </c>
      <c r="CQ398" s="133" t="str">
        <f>IF('Kaufland intern'!AA397="","o",IF(LEN('Kaufland intern'!AA397)&lt;&gt;13,"Eingabe max. 13 Zahlen!","x"))</f>
        <v>o</v>
      </c>
      <c r="CR398" s="133" t="str">
        <f>IF('Kaufland intern'!AB397="","o",IF(LEN('Kaufland intern'!AB397)&lt;&gt;13,"Eingabe max. 13 Zahlen!","x"))</f>
        <v>o</v>
      </c>
      <c r="CS398" s="133" t="str">
        <f>IF('Kaufland intern'!AC397="","o",IF('Kaufland intern'!AC397="x","x","Bitte nur 'x' für Ja pflegen!"))</f>
        <v>o</v>
      </c>
      <c r="CT398" s="133" t="str">
        <f>IF('Kaufland intern'!AD397="","o",IF('Kaufland intern'!AD397="x","x","Bitte nur 'x' für Ja pflegen!"))</f>
        <v>o</v>
      </c>
      <c r="CU398" s="133" t="str">
        <f>IF('Kaufland intern'!AE397="","o",IF('Kaufland intern'!AE397="x","x","Bitte nur 'x' für Ja pflegen!"))</f>
        <v>o</v>
      </c>
      <c r="CV398" s="133" t="str">
        <f>IF('Kaufland intern'!AF397="","o",IF('Kaufland intern'!AF397="x","x","Bitte nur 'x' für Ja pflegen!"))</f>
        <v>o</v>
      </c>
      <c r="CW398" s="133" t="str">
        <f>IF('Kaufland intern'!AG397="","o",IF('Kaufland intern'!AG397="x","x","Bitte nur 'x' für Ja pflegen!"))</f>
        <v>o</v>
      </c>
      <c r="CX398" s="133" t="str">
        <f>IF('Kaufland intern'!AH397="","o",IF('Kaufland intern'!AH397="x","x","Bitte nur 'x' für Ja pflegen!"))</f>
        <v>o</v>
      </c>
      <c r="CY398" s="133" t="str">
        <f>IF('Kaufland intern'!AI397="","o",IF(LEN('Kaufland intern'!AI397)&lt;&gt;11,"Eingabe 11 Zeichen!","x"))</f>
        <v>o</v>
      </c>
      <c r="CZ398" s="133" t="str">
        <f>IF('Kaufland intern'!AJ397="","o",IF(LEN('Kaufland intern'!AJ397)&lt;&gt;11,"Eingabe 11 Zeichen!","x"))</f>
        <v>o</v>
      </c>
      <c r="DA398" s="133" t="str">
        <f>IF('Kaufland intern'!AK397="","o",IF(LEN('Kaufland intern'!AK397)&lt;&gt;11,"Eingabe 11 Zeichen!","x"))</f>
        <v>o</v>
      </c>
      <c r="DB398" s="133" t="str">
        <f>IF('Kaufland intern'!AL397="","o",IF(LEN('Kaufland intern'!AL397)&lt;&gt;11,"Eingabe 11 Zeichen!","x"))</f>
        <v>o</v>
      </c>
      <c r="DC398" s="133" t="str">
        <f>IF('Kaufland intern'!AM397="","o",IF(LEN('Kaufland intern'!AM397)&lt;&gt;11,"Eingabe 11 Zeichen!","x"))</f>
        <v>o</v>
      </c>
      <c r="DD398" s="133" t="str">
        <f>IF('Kaufland intern'!AN397="","o",IF(LEN('Kaufland intern'!AN397)&lt;&gt;11,"Eingabe 11 Zeichen!","x"))</f>
        <v>o</v>
      </c>
    </row>
    <row r="399" spans="1:108" ht="30">
      <c r="A399" s="128">
        <f>Food!C398</f>
        <v>0</v>
      </c>
      <c r="B399" s="129">
        <f>Food!E398</f>
        <v>0</v>
      </c>
      <c r="C399" s="128">
        <f>Food!O398</f>
        <v>0</v>
      </c>
      <c r="D399" s="133" t="str">
        <f>IF(Food!$A398="","Bitte Datum pflegen!",IF(ISNUMBER(Food!$A398)=FALSE,"Bitte Datum überprüfen!","x"))</f>
        <v>Bitte Datum pflegen!</v>
      </c>
      <c r="E399" s="133" t="str">
        <f>IF(Food!$C398="","Bitte Lieferantenartikelnr. pflegen!",IF(LEN(Food!$C398)&gt;13,"Eingabe max. 13 Zeichen!","x"))</f>
        <v>Bitte Lieferantenartikelnr. pflegen!</v>
      </c>
      <c r="F399" s="133" t="str">
        <f>IF(Food!$D398="","o",IF(LEN(Food!$D398)&gt;13,"Eingabe max. 13 Zeichen!","x"))</f>
        <v>o</v>
      </c>
      <c r="G399" s="145" t="str">
        <f>IF(Food!$F398="","o",IF(ISNUMBER(Food!$F398)=FALSE,"Bitte Gewicht ohne Einheit pflegen!","x"))</f>
        <v>o</v>
      </c>
      <c r="H399" s="133" t="str">
        <f>IF(Food!$G398="","o",IF(ISNA(VLOOKUP(Food!$G398,Auswahlisten!$A:$A,1,0))=FALSE,"x","Bitte Gewichtseinheit korrekt pflegen!"))</f>
        <v>o</v>
      </c>
      <c r="I399" s="133" t="str">
        <f>IF(Food!$H398="","Bitte Steuer pflegen!",IF(OR(Food!$H398=7,Food!$H398=19),"x","Bitte nur 7 oder 19 pflegen!"))</f>
        <v>Bitte Steuer pflegen!</v>
      </c>
      <c r="J399" s="133" t="str">
        <f>IF(Food!$I398="","o",IF(Food!$I398="x","x","Bitte nur 'x' für Ja pflegen!"))</f>
        <v>o</v>
      </c>
      <c r="K399" s="145" t="str">
        <f>IF(Food!$L398="","o",IF(ISNUMBER(Food!$L398)=FALSE,"Bitte Temperatur von ohne Einheit pflegen!","x"))</f>
        <v>o</v>
      </c>
      <c r="L399" s="145" t="str">
        <f>IF(Food!$M398="","o",IF(ISNUMBER(Food!$M398)=FALSE,"Bitte Temperatur bis ohne Einheit pflegen!","x"))</f>
        <v>o</v>
      </c>
      <c r="M399" s="133" t="str">
        <f>IF(Food!$J398="","o",IF(Food!$J398="x","x","Bitte nur 'x' für Ja pflegen!"))</f>
        <v>o</v>
      </c>
      <c r="N399" s="133" t="str">
        <f>IF(Food!$P398="","Bitte Bruttogewicht pflegen!",IF(ISNUMBER(Food!$P398)=FALSE,"Bitte Bruttogwicht ohne Einheit pflegen!","x"))</f>
        <v>Bitte Bruttogewicht pflegen!</v>
      </c>
      <c r="O399" s="133" t="str">
        <f>IF(Food!$Q398="","Bitte Länge pflegen!",IF(ISNUMBER(Food!$Q398)=FALSE,"Bitte Länge ohne Einheit pflegen!","x"))</f>
        <v>Bitte Länge pflegen!</v>
      </c>
      <c r="P399" s="133" t="str">
        <f>IF(Food!$R398="","Bitte Breite pflegen!",IF(ISNUMBER(Food!$R398)=FALSE,"Bitte Breite ohne Einheit pflegen!","x"))</f>
        <v>Bitte Breite pflegen!</v>
      </c>
      <c r="Q399" s="133" t="str">
        <f>IF(Food!$S398="","Bitte Höhe pflegen!",IF(ISNUMBER(Food!$S398)=FALSE,"Bitte Höhe ohne Einheit pflegen!","x"))</f>
        <v>Bitte Höhe pflegen!</v>
      </c>
      <c r="R399" s="133" t="str">
        <f>IF(Food!$V398="","o",IF(ISNUMBER(Food!$V398)=FALSE,"Bitte Bruttogewicht ohne Einheit pflegen!","x"))</f>
        <v>o</v>
      </c>
      <c r="S399" s="133" t="str">
        <f>IF(Food!$W398="","o",IF(ISNUMBER(Food!$W398)=FALSE,"Bitte Länge ohne Einheit pflegen!","x"))</f>
        <v>o</v>
      </c>
      <c r="T399" s="133" t="str">
        <f>IF(Food!$X398="","o",IF(ISNUMBER(Food!$X398)=FALSE,"Bitte Länge ohne Einheit pflegen!","x"))</f>
        <v>o</v>
      </c>
      <c r="U399" s="133" t="str">
        <f>IF(Food!$Y398="","o",IF(ISNUMBER(Food!$Y398)=FALSE,"Bitte Länge ohne Einheit pflegen!","x"))</f>
        <v>o</v>
      </c>
      <c r="V399" s="133" t="str">
        <f>IF(Food!$AB398="","o",IF(ISNUMBER(Food!$AB398)=FALSE,"Bitte Bruttogewicht ohne Einheit pflegen!","x"))</f>
        <v>o</v>
      </c>
      <c r="W399" s="133" t="str">
        <f>IF(Food!$AC398="","o",IF(ISNUMBER(Food!$AC398)=FALSE,"Bitte Länge ohne Einheit pflegen!","x"))</f>
        <v>o</v>
      </c>
      <c r="X399" s="133" t="str">
        <f>IF(Food!$AD398="","o",IF(ISNUMBER(Food!$AD398)=FALSE,"Bitte Breite ohne Einheit pflegen!","x"))</f>
        <v>o</v>
      </c>
      <c r="Y399" s="133" t="str">
        <f>IF(Food!$AE398="","o",IF(ISNUMBER(Food!$AE398)=FALSE,"Bitte Höhe ohne Einheit pflegen!","x"))</f>
        <v>o</v>
      </c>
      <c r="Z399" s="133" t="str">
        <f>IF(Food!$AG398="","o",IF(ISNUMBER(Food!$AG398)=FALSE,"Bitte Bruttogewicht ohne Einheit pflegen!","x"))</f>
        <v>o</v>
      </c>
      <c r="AA399" s="133" t="str">
        <f>IF(Food!$AH398="","o",IF(ISNUMBER(Food!$AH398)=FALSE,"Bitte Länge ohne Einheit pflegen!","x"))</f>
        <v>o</v>
      </c>
      <c r="AB399" s="133" t="str">
        <f>IF(Food!$AI398="","o",IF(ISNUMBER(Food!$AI398)=FALSE,"Bitte Breite ohne Einheit pflegen!","x"))</f>
        <v>o</v>
      </c>
      <c r="AC399" s="133" t="str">
        <f>IF(Food!$AJ398="","o",IF(ISNUMBER(Food!$AJ398)=FALSE,"Bitte Höhe ohne Einheit pflegen!","x"))</f>
        <v>o</v>
      </c>
      <c r="AD399" s="133" t="str">
        <f>IF(Food!$AL398="","o",IF(ISNUMBER(Food!$AL398)=FALSE,"Bitte Bruttogewicht ohne Einheit pflegen!","x"))</f>
        <v>o</v>
      </c>
      <c r="AE399" s="133" t="str">
        <f>IF(Food!$AM398="","o",IF(ISNUMBER(Food!$AM398)=FALSE,"Bitte Länge ohne Einheit pflegen!","x"))</f>
        <v>o</v>
      </c>
      <c r="AF399" s="133" t="str">
        <f>IF(Food!$AN398="","o",IF(ISNUMBER(Food!$AN398)=FALSE,"Bitte Breite ohne Einheit pflegen!","x"))</f>
        <v>o</v>
      </c>
      <c r="AG399" s="133" t="str">
        <f>IF(Food!$AO398="","o",IF(ISNUMBER(Food!$AO398)=FALSE,"Bitte Höhe ohne Einheit pflegen!","x"))</f>
        <v>o</v>
      </c>
      <c r="AH399" s="133" t="str">
        <f>IF(Food!$BX398="","o",IF(Food!$BX398="x","x","Bitte nur 'x' für Ja pflegen!"))</f>
        <v>o</v>
      </c>
      <c r="AI399" s="133" t="str">
        <f>IF(Food!$BY398="","o",IF(ISNUMBER(Food!$BY398),"x","Bitte ausschließlich Zahlen pflegen!"))</f>
        <v>o</v>
      </c>
      <c r="AJ399" s="133" t="str">
        <f>IF(Food!$AR398="","Bitte Verpackungsart pflegen!",IF(Food!$AR398="","o",IF(ISNA(VLOOKUP(Food!$AR398,Auswahlisten!$D:$D,1,0))=FALSE,"x","Bitte Verpackungsart korrekt pflegen!")))</f>
        <v>Bitte Verpackungsart pflegen!</v>
      </c>
      <c r="AK399" s="133" t="str">
        <f>IF(Food!$AS398="","o",IF(ISNUMBER(Food!$AS398)=FALSE,"Bitte nur Anzahl der Tage pflegen!","x"))</f>
        <v>o</v>
      </c>
      <c r="AL399" s="133" t="str">
        <f>IF(Food!$AT398="","o",IF(ISNUMBER(Food!$AT398)=FALSE,"Bitte nur Anzahl der Tage pflegen!","x"))</f>
        <v>o</v>
      </c>
      <c r="AM399" s="133" t="str">
        <f>IF(Food!$AU398="","o",IF(ISNA(VLOOKUP(Food!$AU398,Auswahlisten!$H:$H,1,0))=FALSE,"x","Bitte Produktionsland korrekt pflegen!"))</f>
        <v>o</v>
      </c>
      <c r="AN399" s="133" t="str">
        <f>IF(Food!$AV398="","o",IF(ISNA(VLOOKUP(Food!$AV398,Auswahlisten!$I:$I,1,0))=FALSE,"x","Bitte Region korrekt pflegen!"))</f>
        <v>o</v>
      </c>
      <c r="AO399" s="133" t="str">
        <f>IF(Food!$AW398="","o",IF(LEN(Food!$AW398)&gt;8,"Eingabe max. 8 Zahlen!","x"))</f>
        <v>o</v>
      </c>
      <c r="AP399" s="133" t="str">
        <f>IF(Food!$CC398="","o",IF(Food!$CC398="x","x","Bitte nur 'x' für Ja pflegen!"))</f>
        <v>o</v>
      </c>
      <c r="AQ399" s="133" t="str">
        <f>IF(Food!$AY398="","o",IF(Food!$AY398="x","x","Bitte nur 'x' für Ja pflegen!"))</f>
        <v>o</v>
      </c>
      <c r="AR399" s="133" t="str">
        <f>IF(Food!$AZ398="","o",IF(Food!$AZ398="x","x","Bitte nur 'x' für Ja pflegen!"))</f>
        <v>o</v>
      </c>
      <c r="AS399" s="133" t="str">
        <f>IF(Food!$BA398="","o",IF(Food!$BA398="x","x","Bitte nur 'x' für Ja pflegen!"))</f>
        <v>o</v>
      </c>
      <c r="AT399" s="133" t="str">
        <f>IF(Food!$BB398="","o",IF(Food!$BB398="x","x","Bitte nur 'x' für Ja pflegen!"))</f>
        <v>o</v>
      </c>
      <c r="AU399" s="133" t="str">
        <f ca="1">IF(Food!$BC398="","o",IF(OR(LEFT(CELL("format",Food!$BC398),1)="S",LEFT(CELL("format",Food!$BC398),1)=".",LEFT(CELL("format",Food!$BC398),1)="F"),"x","Bitte ausschließlich Zahlen pflegen!"))</f>
        <v>o</v>
      </c>
      <c r="AV399" s="133" t="str">
        <f>IF(Food!$BD398="","o",IF(Food!$BD398="x","x","Bitte nur 'x' für Ja pflegen!"))</f>
        <v>o</v>
      </c>
      <c r="AW399" s="133" t="str">
        <f ca="1">IF(Food!$BE398="","o",IF(OR(LEFT(CELL("format",Food!$BE398),1)="S",LEFT(CELL("format",Food!$BE398),1)=".",LEFT(CELL("format",Food!$BE398),1)="F"),"x","Bitte ausschließlich Zahlen pflegen!"))</f>
        <v>o</v>
      </c>
      <c r="AX399" s="133" t="str">
        <f>IF(Food!$BF398="","o",IF(Food!$BF398="x","x","Bitte nur 'x' für Ja pflegen!"))</f>
        <v>o</v>
      </c>
      <c r="AY399" s="133" t="str">
        <f ca="1">IF(Food!$BG398="","o",IF(OR(LEFT(CELL("format",Food!$BG398),1)="S",LEFT(CELL("format",Food!$BG398),1)=".",LEFT(CELL("format",Food!$BG398),1)="F"),"x","Bitte ausschließlich Zahlen pflegen!"))</f>
        <v>o</v>
      </c>
      <c r="AZ399" s="133" t="str">
        <f>IF(Food!$BH398="","o",IF(Food!$BH398="x","x","Bitte nur 'x' für Ja pflegen!"))</f>
        <v>o</v>
      </c>
      <c r="BA399" s="133" t="str">
        <f ca="1">IF(Food!$BI398="","o",IF(OR(LEFT(CELL("format",Food!$BI398),1)="S",LEFT(CELL("format",Food!$BI398),1)=".",LEFT(CELL("format",Food!$BI398),1)="F"),"x","Bitte ausschließlich Zahlen pflegen!"))</f>
        <v>o</v>
      </c>
      <c r="BB399" s="133" t="str">
        <f>IF(Food!$BJ398="","o",IF(ISNUMBER(Food!$BJ398),"x","Bitte ausschließlich Zahlen pflegen!"))</f>
        <v>o</v>
      </c>
      <c r="BC399" s="133" t="str">
        <f ca="1">IF(Food!$BK398="","o",IF(OR(LEFT(CELL("format",Food!$BK398),1)="S",LEFT(CELL("format",Food!$BK398),1)=".",LEFT(CELL("format",Food!$BK398),1)="F"),"x","Bitte ausschließlich Zahlen pflegen!"))</f>
        <v>o</v>
      </c>
      <c r="BD399" s="133" t="str">
        <f>IF(Food!$BL398="","o",IF(ISNUMBER(Food!$BL398),"x","Bitte ausschließlich Zahlen pflegen!"))</f>
        <v>o</v>
      </c>
      <c r="BE399" s="133" t="str">
        <f>IF(Food!$BM398="","o",IF(ISNUMBER(Food!$BM398),"x","Bitte ausschließlich Zahlen pflegen!"))</f>
        <v>o</v>
      </c>
      <c r="BF399" s="133" t="str">
        <f>IF(Food!$BS398="","o",IF(ISNA(VLOOKUP(Food!$BS398,Auswahlisten!$H:$H,1,0))=FALSE,"x","Bitte Produktionsland korrekt pflegen!"))</f>
        <v>o</v>
      </c>
      <c r="BG399" s="133" t="str">
        <f>IF(Food!$BU398="","o",IF(ISNUMBER(Food!$BU398),"x","Bitte ausschließlich Zahlen pflegen!"))</f>
        <v>o</v>
      </c>
      <c r="BH399" s="133" t="str">
        <f>IF(Food!$BV398="","o",IF(ISNUMBER(Food!$BV398),"x","Bitte ausschließlich Zahlen pflegen!"))</f>
        <v>o</v>
      </c>
      <c r="BI399" s="133" t="str">
        <f>IF(Food!$BW398="","o",IF(ISNUMBER(Food!$BW398),"x","Bitte ausschließlich Zahlen pflegen!"))</f>
        <v>o</v>
      </c>
      <c r="BJ399" s="133" t="str">
        <f>IF(Food!$BZ398="","o",IF(ISNA(VLOOKUP(Food!$BZ398,Auswahlisten!$AE:$AE,1,0))=FALSE,"x","Bitte Pfandart korrekt pflegen!"))</f>
        <v>o</v>
      </c>
      <c r="BK399" s="133" t="str">
        <f>IF(Food!$CA398="","o",IF(ISNUMBER(Food!$CA398),"x","Bitte ausschließlich Zahlen pflegen!"))</f>
        <v>o</v>
      </c>
      <c r="BL399" s="133" t="str">
        <f>IF(Food!$CD398="","o",IF(ISNUMBER(Food!$CD398),"x","Bitte ausschließlich Zahlen pflegen!"))</f>
        <v>o</v>
      </c>
      <c r="BM399" s="133" t="str">
        <f>IF(Food!$CE398="","o",IF(ISNA(VLOOKUP(Food!$CE398,Auswahlisten!$A:$A,1,0))=FALSE,"x","Bitte Gewichtseinheit korrekt pflegen!"))</f>
        <v>o</v>
      </c>
      <c r="BN399" s="133" t="str">
        <f>IF(Food!$CF398="","o",IF(ISNUMBER(Food!$CF398),"x","Bitte ausschließlich Zahlen pflegen!"))</f>
        <v>o</v>
      </c>
      <c r="BO399" s="133" t="str">
        <f>IF(Food!$CG398="","o",IF(ISNUMBER(Food!$CG398),"x","Bitte ausschließlich Zahlen pflegen!"))</f>
        <v>o</v>
      </c>
      <c r="BP399" s="133" t="str">
        <f>IF(Food!$CH398="","o",IF(ISNA(VLOOKUP(Food!$CH398,Auswahlisten!$A:$A,1,0))=FALSE,"x","Bitte Gewichtseinheit korrekt pflegen!"))</f>
        <v>o</v>
      </c>
      <c r="BQ399" s="133" t="str">
        <f>IF(Food!$CI398="","o",IF(ISNA(VLOOKUP(Food!$CI398,Auswahlisten!$F:$F,1,0))=FALSE,"x","Bitte JuSchu korrekt pflegen!"))</f>
        <v>o</v>
      </c>
      <c r="BR399" s="133" t="str">
        <f>IF(Verpackung!$D398="","o",IF(ISNUMBER(Verpackung!$D398),"x","Bitte ausschließlich Zahlen pflegen!"))</f>
        <v>o</v>
      </c>
      <c r="BS399" s="133" t="str">
        <f>IF(Verpackung!$E398="","o",IF(ISNUMBER(Verpackung!$E398),"x","Bitte ausschließlich Zahlen pflegen!"))</f>
        <v>o</v>
      </c>
      <c r="BT399" s="133" t="str">
        <f>IF(Verpackung!$F398="","o",IF(ISNUMBER(Verpackung!$F398),"x","Bitte ausschließlich Zahlen pflegen!"))</f>
        <v>o</v>
      </c>
      <c r="BU399" s="133" t="str">
        <f>IF(Verpackung!$G398="","o",IF(ISNUMBER(Verpackung!$G398),"x","Bitte ausschließlich Zahlen pflegen!"))</f>
        <v>o</v>
      </c>
      <c r="BV399" s="133" t="str">
        <f>IF(Verpackung!$H398="","o",IF(ISNUMBER(Verpackung!$H398),"x","Bitte ausschließlich Zahlen pflegen!"))</f>
        <v>o</v>
      </c>
      <c r="BW399" s="133" t="str">
        <f>IF(Verpackung!$I398="","o",IF(ISNUMBER(Verpackung!$I398),"x","Bitte ausschließlich Zahlen pflegen!"))</f>
        <v>o</v>
      </c>
      <c r="BX399" s="133" t="str">
        <f>IF(Verpackung!$J398="","o",IF(ISNUMBER(Verpackung!$J398),"x","Bitte ausschließlich Zahlen pflegen!"))</f>
        <v>o</v>
      </c>
      <c r="BY399" s="133" t="str">
        <f>IF(Verpackung!$K398="","o",IF(ISNUMBER(Verpackung!$K398),"x","Bitte ausschließlich Zahlen pflegen!"))</f>
        <v>o</v>
      </c>
      <c r="BZ399" s="133" t="str">
        <f>IF('Kaufland intern'!D398="","o",IF(LEN('Kaufland intern'!D398)&gt;40,"Eingabe max. 40 Zeichen!","x"))</f>
        <v>o</v>
      </c>
      <c r="CA399" s="133" t="str">
        <f>IF('Kaufland intern'!F398="","o",IF(AND(ISNUMBER('Kaufland intern'!F398),'Kaufland intern'!F398&gt;=1000000,'Kaufland intern'!F398&lt;=9999999),"x","Bitte Eingabe prüfen!"))</f>
        <v>o</v>
      </c>
      <c r="CB399" s="133" t="str">
        <f>IF('Kaufland intern'!G398="","o",IF(LEN('Kaufland intern'!G398)&gt;18,"Eingabe max. 18 Zeichen!","x"))</f>
        <v>o</v>
      </c>
      <c r="CC399" s="133" t="str">
        <f>IF('Kaufland intern'!I398="","o",IF(LEN('Kaufland intern'!I398)&gt;3,"Eingabe max. 3 Zeichen!","x"))</f>
        <v>o</v>
      </c>
      <c r="CD399" s="133" t="str">
        <f>IF('Kaufland intern'!J398="","o",IF(LEN('Kaufland intern'!J398)&gt;6,"Eingabe max. 6 Zeichen!","x"))</f>
        <v>o</v>
      </c>
      <c r="CE399" s="133" t="str">
        <f>IF('Kaufland intern'!K398="","o",IF(LEN('Kaufland intern'!K398)&gt;4,"Eingabe max. 4 Zeichen!","x"))</f>
        <v>o</v>
      </c>
      <c r="CF399" s="133" t="str">
        <f>IF('Kaufland intern'!L398="","o",IF(ISNA(VLOOKUP('Kaufland intern'!L398,Auswahlisten!$Z:$Z,1,0))=FALSE,"x","Bitte Etikettenart korrekt pflegen!"))</f>
        <v>o</v>
      </c>
      <c r="CG399" s="133" t="str">
        <f>IF('Kaufland intern'!M398="","o",IF(LEN('Kaufland intern'!M398)&gt;20,"Eingabe max. 20 Zeichen!","x"))</f>
        <v>o</v>
      </c>
      <c r="CH399" s="133" t="str">
        <f>IF('Kaufland intern'!O398="","o",IF(LEN('Kaufland intern'!O398)&gt;20,"Eingabe max. 20 Zeichen!","x"))</f>
        <v>o</v>
      </c>
      <c r="CI399" s="133" t="str">
        <f>IF('Kaufland intern'!Q398="","o",IF(LEN('Kaufland intern'!Q398)&gt;20,"Eingabe max. 20 Zeichen!","x"))</f>
        <v>o</v>
      </c>
      <c r="CJ399" s="133" t="str">
        <f>IF('Kaufland intern'!S398="","o",IF(LEN('Kaufland intern'!S398)&gt;8,"Eingabe max. 8 Zeichen!","x"))</f>
        <v>o</v>
      </c>
      <c r="CK399" s="133" t="str">
        <f>IF('Kaufland intern'!U398="","o",IF(ISNA(VLOOKUP('Kaufland intern'!U398,Auswahlisten!$D:$D,1,0))=FALSE,"x","Bitte Verpackungsart korrekt pflegen!"))</f>
        <v>o</v>
      </c>
      <c r="CL399" s="133" t="str">
        <f>IF('Kaufland intern'!V398="","o",IF(ISNUMBER('Kaufland intern'!V398),"x","Bitte ausschließlich Zahlen pflegen!"))</f>
        <v>o</v>
      </c>
      <c r="CM399" s="133" t="str">
        <f>IF('Kaufland intern'!W398="","o",IF(ISNA(VLOOKUP('Kaufland intern'!W398,Auswahlisten!$AA:$AA,1,0))=FALSE,"x","Bitte Bezugsweg korrekt pflegen!"))</f>
        <v>o</v>
      </c>
      <c r="CN399" s="133" t="str">
        <f>IF('Kaufland intern'!X398="","o",IF(ISNA(VLOOKUP('Kaufland intern'!X398,Auswahlisten!$AB:$AB,1,0))=FALSE,"x","Bitte Bezugsvorschrift korrekt pflegen!"))</f>
        <v>o</v>
      </c>
      <c r="CO399" s="133" t="str">
        <f>IF('Kaufland intern'!Y398="","o",IF(ISNA(VLOOKUP('Kaufland intern'!Y398,Auswahlisten!$AC:$AC,1,0))=FALSE,"x","Bitte Sortimentsstufenlistung korrekt pflegen!"))</f>
        <v>o</v>
      </c>
      <c r="CP399" s="133" t="str">
        <f>IF('Kaufland intern'!Z398="","o",IF(LEN('Kaufland intern'!Z398)&lt;&gt;13,"Eingabe max. 13 Zahlen!","x"))</f>
        <v>o</v>
      </c>
      <c r="CQ399" s="133" t="str">
        <f>IF('Kaufland intern'!AA398="","o",IF(LEN('Kaufland intern'!AA398)&lt;&gt;13,"Eingabe max. 13 Zahlen!","x"))</f>
        <v>o</v>
      </c>
      <c r="CR399" s="133" t="str">
        <f>IF('Kaufland intern'!AB398="","o",IF(LEN('Kaufland intern'!AB398)&lt;&gt;13,"Eingabe max. 13 Zahlen!","x"))</f>
        <v>o</v>
      </c>
      <c r="CS399" s="133" t="str">
        <f>IF('Kaufland intern'!AC398="","o",IF('Kaufland intern'!AC398="x","x","Bitte nur 'x' für Ja pflegen!"))</f>
        <v>o</v>
      </c>
      <c r="CT399" s="133" t="str">
        <f>IF('Kaufland intern'!AD398="","o",IF('Kaufland intern'!AD398="x","x","Bitte nur 'x' für Ja pflegen!"))</f>
        <v>o</v>
      </c>
      <c r="CU399" s="133" t="str">
        <f>IF('Kaufland intern'!AE398="","o",IF('Kaufland intern'!AE398="x","x","Bitte nur 'x' für Ja pflegen!"))</f>
        <v>o</v>
      </c>
      <c r="CV399" s="133" t="str">
        <f>IF('Kaufland intern'!AF398="","o",IF('Kaufland intern'!AF398="x","x","Bitte nur 'x' für Ja pflegen!"))</f>
        <v>o</v>
      </c>
      <c r="CW399" s="133" t="str">
        <f>IF('Kaufland intern'!AG398="","o",IF('Kaufland intern'!AG398="x","x","Bitte nur 'x' für Ja pflegen!"))</f>
        <v>o</v>
      </c>
      <c r="CX399" s="133" t="str">
        <f>IF('Kaufland intern'!AH398="","o",IF('Kaufland intern'!AH398="x","x","Bitte nur 'x' für Ja pflegen!"))</f>
        <v>o</v>
      </c>
      <c r="CY399" s="133" t="str">
        <f>IF('Kaufland intern'!AI398="","o",IF(LEN('Kaufland intern'!AI398)&lt;&gt;11,"Eingabe 11 Zeichen!","x"))</f>
        <v>o</v>
      </c>
      <c r="CZ399" s="133" t="str">
        <f>IF('Kaufland intern'!AJ398="","o",IF(LEN('Kaufland intern'!AJ398)&lt;&gt;11,"Eingabe 11 Zeichen!","x"))</f>
        <v>o</v>
      </c>
      <c r="DA399" s="133" t="str">
        <f>IF('Kaufland intern'!AK398="","o",IF(LEN('Kaufland intern'!AK398)&lt;&gt;11,"Eingabe 11 Zeichen!","x"))</f>
        <v>o</v>
      </c>
      <c r="DB399" s="133" t="str">
        <f>IF('Kaufland intern'!AL398="","o",IF(LEN('Kaufland intern'!AL398)&lt;&gt;11,"Eingabe 11 Zeichen!","x"))</f>
        <v>o</v>
      </c>
      <c r="DC399" s="133" t="str">
        <f>IF('Kaufland intern'!AM398="","o",IF(LEN('Kaufland intern'!AM398)&lt;&gt;11,"Eingabe 11 Zeichen!","x"))</f>
        <v>o</v>
      </c>
      <c r="DD399" s="133" t="str">
        <f>IF('Kaufland intern'!AN398="","o",IF(LEN('Kaufland intern'!AN398)&lt;&gt;11,"Eingabe 11 Zeichen!","x"))</f>
        <v>o</v>
      </c>
    </row>
    <row r="400" spans="1:108" ht="30">
      <c r="A400" s="128">
        <f>Food!C399</f>
        <v>0</v>
      </c>
      <c r="B400" s="129">
        <f>Food!E399</f>
        <v>0</v>
      </c>
      <c r="C400" s="128">
        <f>Food!O399</f>
        <v>0</v>
      </c>
      <c r="D400" s="133" t="str">
        <f>IF(Food!$A399="","Bitte Datum pflegen!",IF(ISNUMBER(Food!$A399)=FALSE,"Bitte Datum überprüfen!","x"))</f>
        <v>Bitte Datum pflegen!</v>
      </c>
      <c r="E400" s="133" t="str">
        <f>IF(Food!$C399="","Bitte Lieferantenartikelnr. pflegen!",IF(LEN(Food!$C399)&gt;13,"Eingabe max. 13 Zeichen!","x"))</f>
        <v>Bitte Lieferantenartikelnr. pflegen!</v>
      </c>
      <c r="F400" s="133" t="str">
        <f>IF(Food!$D399="","o",IF(LEN(Food!$D399)&gt;13,"Eingabe max. 13 Zeichen!","x"))</f>
        <v>o</v>
      </c>
      <c r="G400" s="145" t="str">
        <f>IF(Food!$F399="","o",IF(ISNUMBER(Food!$F399)=FALSE,"Bitte Gewicht ohne Einheit pflegen!","x"))</f>
        <v>o</v>
      </c>
      <c r="H400" s="133" t="str">
        <f>IF(Food!$G399="","o",IF(ISNA(VLOOKUP(Food!$G399,Auswahlisten!$A:$A,1,0))=FALSE,"x","Bitte Gewichtseinheit korrekt pflegen!"))</f>
        <v>o</v>
      </c>
      <c r="I400" s="133" t="str">
        <f>IF(Food!$H399="","Bitte Steuer pflegen!",IF(OR(Food!$H399=7,Food!$H399=19),"x","Bitte nur 7 oder 19 pflegen!"))</f>
        <v>Bitte Steuer pflegen!</v>
      </c>
      <c r="J400" s="133" t="str">
        <f>IF(Food!$I399="","o",IF(Food!$I399="x","x","Bitte nur 'x' für Ja pflegen!"))</f>
        <v>o</v>
      </c>
      <c r="K400" s="145" t="str">
        <f>IF(Food!$L399="","o",IF(ISNUMBER(Food!$L399)=FALSE,"Bitte Temperatur von ohne Einheit pflegen!","x"))</f>
        <v>o</v>
      </c>
      <c r="L400" s="145" t="str">
        <f>IF(Food!$M399="","o",IF(ISNUMBER(Food!$M399)=FALSE,"Bitte Temperatur bis ohne Einheit pflegen!","x"))</f>
        <v>o</v>
      </c>
      <c r="M400" s="133" t="str">
        <f>IF(Food!$J399="","o",IF(Food!$J399="x","x","Bitte nur 'x' für Ja pflegen!"))</f>
        <v>o</v>
      </c>
      <c r="N400" s="133" t="str">
        <f>IF(Food!$P399="","Bitte Bruttogewicht pflegen!",IF(ISNUMBER(Food!$P399)=FALSE,"Bitte Bruttogwicht ohne Einheit pflegen!","x"))</f>
        <v>Bitte Bruttogewicht pflegen!</v>
      </c>
      <c r="O400" s="133" t="str">
        <f>IF(Food!$Q399="","Bitte Länge pflegen!",IF(ISNUMBER(Food!$Q399)=FALSE,"Bitte Länge ohne Einheit pflegen!","x"))</f>
        <v>Bitte Länge pflegen!</v>
      </c>
      <c r="P400" s="133" t="str">
        <f>IF(Food!$R399="","Bitte Breite pflegen!",IF(ISNUMBER(Food!$R399)=FALSE,"Bitte Breite ohne Einheit pflegen!","x"))</f>
        <v>Bitte Breite pflegen!</v>
      </c>
      <c r="Q400" s="133" t="str">
        <f>IF(Food!$S399="","Bitte Höhe pflegen!",IF(ISNUMBER(Food!$S399)=FALSE,"Bitte Höhe ohne Einheit pflegen!","x"))</f>
        <v>Bitte Höhe pflegen!</v>
      </c>
      <c r="R400" s="133" t="str">
        <f>IF(Food!$V399="","o",IF(ISNUMBER(Food!$V399)=FALSE,"Bitte Bruttogewicht ohne Einheit pflegen!","x"))</f>
        <v>o</v>
      </c>
      <c r="S400" s="133" t="str">
        <f>IF(Food!$W399="","o",IF(ISNUMBER(Food!$W399)=FALSE,"Bitte Länge ohne Einheit pflegen!","x"))</f>
        <v>o</v>
      </c>
      <c r="T400" s="133" t="str">
        <f>IF(Food!$X399="","o",IF(ISNUMBER(Food!$X399)=FALSE,"Bitte Länge ohne Einheit pflegen!","x"))</f>
        <v>o</v>
      </c>
      <c r="U400" s="133" t="str">
        <f>IF(Food!$Y399="","o",IF(ISNUMBER(Food!$Y399)=FALSE,"Bitte Länge ohne Einheit pflegen!","x"))</f>
        <v>o</v>
      </c>
      <c r="V400" s="133" t="str">
        <f>IF(Food!$AB399="","o",IF(ISNUMBER(Food!$AB399)=FALSE,"Bitte Bruttogewicht ohne Einheit pflegen!","x"))</f>
        <v>o</v>
      </c>
      <c r="W400" s="133" t="str">
        <f>IF(Food!$AC399="","o",IF(ISNUMBER(Food!$AC399)=FALSE,"Bitte Länge ohne Einheit pflegen!","x"))</f>
        <v>o</v>
      </c>
      <c r="X400" s="133" t="str">
        <f>IF(Food!$AD399="","o",IF(ISNUMBER(Food!$AD399)=FALSE,"Bitte Breite ohne Einheit pflegen!","x"))</f>
        <v>o</v>
      </c>
      <c r="Y400" s="133" t="str">
        <f>IF(Food!$AE399="","o",IF(ISNUMBER(Food!$AE399)=FALSE,"Bitte Höhe ohne Einheit pflegen!","x"))</f>
        <v>o</v>
      </c>
      <c r="Z400" s="133" t="str">
        <f>IF(Food!$AG399="","o",IF(ISNUMBER(Food!$AG399)=FALSE,"Bitte Bruttogewicht ohne Einheit pflegen!","x"))</f>
        <v>o</v>
      </c>
      <c r="AA400" s="133" t="str">
        <f>IF(Food!$AH399="","o",IF(ISNUMBER(Food!$AH399)=FALSE,"Bitte Länge ohne Einheit pflegen!","x"))</f>
        <v>o</v>
      </c>
      <c r="AB400" s="133" t="str">
        <f>IF(Food!$AI399="","o",IF(ISNUMBER(Food!$AI399)=FALSE,"Bitte Breite ohne Einheit pflegen!","x"))</f>
        <v>o</v>
      </c>
      <c r="AC400" s="133" t="str">
        <f>IF(Food!$AJ399="","o",IF(ISNUMBER(Food!$AJ399)=FALSE,"Bitte Höhe ohne Einheit pflegen!","x"))</f>
        <v>o</v>
      </c>
      <c r="AD400" s="133" t="str">
        <f>IF(Food!$AL399="","o",IF(ISNUMBER(Food!$AL399)=FALSE,"Bitte Bruttogewicht ohne Einheit pflegen!","x"))</f>
        <v>o</v>
      </c>
      <c r="AE400" s="133" t="str">
        <f>IF(Food!$AM399="","o",IF(ISNUMBER(Food!$AM399)=FALSE,"Bitte Länge ohne Einheit pflegen!","x"))</f>
        <v>o</v>
      </c>
      <c r="AF400" s="133" t="str">
        <f>IF(Food!$AN399="","o",IF(ISNUMBER(Food!$AN399)=FALSE,"Bitte Breite ohne Einheit pflegen!","x"))</f>
        <v>o</v>
      </c>
      <c r="AG400" s="133" t="str">
        <f>IF(Food!$AO399="","o",IF(ISNUMBER(Food!$AO399)=FALSE,"Bitte Höhe ohne Einheit pflegen!","x"))</f>
        <v>o</v>
      </c>
      <c r="AH400" s="133" t="str">
        <f>IF(Food!$BX399="","o",IF(Food!$BX399="x","x","Bitte nur 'x' für Ja pflegen!"))</f>
        <v>o</v>
      </c>
      <c r="AI400" s="133" t="str">
        <f>IF(Food!$BY399="","o",IF(ISNUMBER(Food!$BY399),"x","Bitte ausschließlich Zahlen pflegen!"))</f>
        <v>o</v>
      </c>
      <c r="AJ400" s="133" t="str">
        <f>IF(Food!$AR399="","Bitte Verpackungsart pflegen!",IF(Food!$AR399="","o",IF(ISNA(VLOOKUP(Food!$AR399,Auswahlisten!$D:$D,1,0))=FALSE,"x","Bitte Verpackungsart korrekt pflegen!")))</f>
        <v>Bitte Verpackungsart pflegen!</v>
      </c>
      <c r="AK400" s="133" t="str">
        <f>IF(Food!$AS399="","o",IF(ISNUMBER(Food!$AS399)=FALSE,"Bitte nur Anzahl der Tage pflegen!","x"))</f>
        <v>o</v>
      </c>
      <c r="AL400" s="133" t="str">
        <f>IF(Food!$AT399="","o",IF(ISNUMBER(Food!$AT399)=FALSE,"Bitte nur Anzahl der Tage pflegen!","x"))</f>
        <v>o</v>
      </c>
      <c r="AM400" s="133" t="str">
        <f>IF(Food!$AU399="","o",IF(ISNA(VLOOKUP(Food!$AU399,Auswahlisten!$H:$H,1,0))=FALSE,"x","Bitte Produktionsland korrekt pflegen!"))</f>
        <v>o</v>
      </c>
      <c r="AN400" s="133" t="str">
        <f>IF(Food!$AV399="","o",IF(ISNA(VLOOKUP(Food!$AV399,Auswahlisten!$I:$I,1,0))=FALSE,"x","Bitte Region korrekt pflegen!"))</f>
        <v>o</v>
      </c>
      <c r="AO400" s="133" t="str">
        <f>IF(Food!$AW399="","o",IF(LEN(Food!$AW399)&gt;8,"Eingabe max. 8 Zahlen!","x"))</f>
        <v>o</v>
      </c>
      <c r="AP400" s="133" t="str">
        <f>IF(Food!$CC399="","o",IF(Food!$CC399="x","x","Bitte nur 'x' für Ja pflegen!"))</f>
        <v>o</v>
      </c>
      <c r="AQ400" s="133" t="str">
        <f>IF(Food!$AY399="","o",IF(Food!$AY399="x","x","Bitte nur 'x' für Ja pflegen!"))</f>
        <v>o</v>
      </c>
      <c r="AR400" s="133" t="str">
        <f>IF(Food!$AZ399="","o",IF(Food!$AZ399="x","x","Bitte nur 'x' für Ja pflegen!"))</f>
        <v>o</v>
      </c>
      <c r="AS400" s="133" t="str">
        <f>IF(Food!$BA399="","o",IF(Food!$BA399="x","x","Bitte nur 'x' für Ja pflegen!"))</f>
        <v>o</v>
      </c>
      <c r="AT400" s="133" t="str">
        <f>IF(Food!$BB399="","o",IF(Food!$BB399="x","x","Bitte nur 'x' für Ja pflegen!"))</f>
        <v>o</v>
      </c>
      <c r="AU400" s="133" t="str">
        <f ca="1">IF(Food!$BC399="","o",IF(OR(LEFT(CELL("format",Food!$BC399),1)="S",LEFT(CELL("format",Food!$BC399),1)=".",LEFT(CELL("format",Food!$BC399),1)="F"),"x","Bitte ausschließlich Zahlen pflegen!"))</f>
        <v>o</v>
      </c>
      <c r="AV400" s="133" t="str">
        <f>IF(Food!$BD399="","o",IF(Food!$BD399="x","x","Bitte nur 'x' für Ja pflegen!"))</f>
        <v>o</v>
      </c>
      <c r="AW400" s="133" t="str">
        <f ca="1">IF(Food!$BE399="","o",IF(OR(LEFT(CELL("format",Food!$BE399),1)="S",LEFT(CELL("format",Food!$BE399),1)=".",LEFT(CELL("format",Food!$BE399),1)="F"),"x","Bitte ausschließlich Zahlen pflegen!"))</f>
        <v>o</v>
      </c>
      <c r="AX400" s="133" t="str">
        <f>IF(Food!$BF399="","o",IF(Food!$BF399="x","x","Bitte nur 'x' für Ja pflegen!"))</f>
        <v>o</v>
      </c>
      <c r="AY400" s="133" t="str">
        <f ca="1">IF(Food!$BG399="","o",IF(OR(LEFT(CELL("format",Food!$BG399),1)="S",LEFT(CELL("format",Food!$BG399),1)=".",LEFT(CELL("format",Food!$BG399),1)="F"),"x","Bitte ausschließlich Zahlen pflegen!"))</f>
        <v>o</v>
      </c>
      <c r="AZ400" s="133" t="str">
        <f>IF(Food!$BH399="","o",IF(Food!$BH399="x","x","Bitte nur 'x' für Ja pflegen!"))</f>
        <v>o</v>
      </c>
      <c r="BA400" s="133" t="str">
        <f ca="1">IF(Food!$BI399="","o",IF(OR(LEFT(CELL("format",Food!$BI399),1)="S",LEFT(CELL("format",Food!$BI399),1)=".",LEFT(CELL("format",Food!$BI399),1)="F"),"x","Bitte ausschließlich Zahlen pflegen!"))</f>
        <v>o</v>
      </c>
      <c r="BB400" s="133" t="str">
        <f>IF(Food!$BJ399="","o",IF(ISNUMBER(Food!$BJ399),"x","Bitte ausschließlich Zahlen pflegen!"))</f>
        <v>o</v>
      </c>
      <c r="BC400" s="133" t="str">
        <f ca="1">IF(Food!$BK399="","o",IF(OR(LEFT(CELL("format",Food!$BK399),1)="S",LEFT(CELL("format",Food!$BK399),1)=".",LEFT(CELL("format",Food!$BK399),1)="F"),"x","Bitte ausschließlich Zahlen pflegen!"))</f>
        <v>o</v>
      </c>
      <c r="BD400" s="133" t="str">
        <f>IF(Food!$BL399="","o",IF(ISNUMBER(Food!$BL399),"x","Bitte ausschließlich Zahlen pflegen!"))</f>
        <v>o</v>
      </c>
      <c r="BE400" s="133" t="str">
        <f>IF(Food!$BM399="","o",IF(ISNUMBER(Food!$BM399),"x","Bitte ausschließlich Zahlen pflegen!"))</f>
        <v>o</v>
      </c>
      <c r="BF400" s="133" t="str">
        <f>IF(Food!$BS399="","o",IF(ISNA(VLOOKUP(Food!$BS399,Auswahlisten!$H:$H,1,0))=FALSE,"x","Bitte Produktionsland korrekt pflegen!"))</f>
        <v>o</v>
      </c>
      <c r="BG400" s="133" t="str">
        <f>IF(Food!$BU399="","o",IF(ISNUMBER(Food!$BU399),"x","Bitte ausschließlich Zahlen pflegen!"))</f>
        <v>o</v>
      </c>
      <c r="BH400" s="133" t="str">
        <f>IF(Food!$BV399="","o",IF(ISNUMBER(Food!$BV399),"x","Bitte ausschließlich Zahlen pflegen!"))</f>
        <v>o</v>
      </c>
      <c r="BI400" s="133" t="str">
        <f>IF(Food!$BW399="","o",IF(ISNUMBER(Food!$BW399),"x","Bitte ausschließlich Zahlen pflegen!"))</f>
        <v>o</v>
      </c>
      <c r="BJ400" s="133" t="str">
        <f>IF(Food!$BZ399="","o",IF(ISNA(VLOOKUP(Food!$BZ399,Auswahlisten!$AE:$AE,1,0))=FALSE,"x","Bitte Pfandart korrekt pflegen!"))</f>
        <v>o</v>
      </c>
      <c r="BK400" s="133" t="str">
        <f>IF(Food!$CA399="","o",IF(ISNUMBER(Food!$CA399),"x","Bitte ausschließlich Zahlen pflegen!"))</f>
        <v>o</v>
      </c>
      <c r="BL400" s="133" t="str">
        <f>IF(Food!$CD399="","o",IF(ISNUMBER(Food!$CD399),"x","Bitte ausschließlich Zahlen pflegen!"))</f>
        <v>o</v>
      </c>
      <c r="BM400" s="133" t="str">
        <f>IF(Food!$CE399="","o",IF(ISNA(VLOOKUP(Food!$CE399,Auswahlisten!$A:$A,1,0))=FALSE,"x","Bitte Gewichtseinheit korrekt pflegen!"))</f>
        <v>o</v>
      </c>
      <c r="BN400" s="133" t="str">
        <f>IF(Food!$CF399="","o",IF(ISNUMBER(Food!$CF399),"x","Bitte ausschließlich Zahlen pflegen!"))</f>
        <v>o</v>
      </c>
      <c r="BO400" s="133" t="str">
        <f>IF(Food!$CG399="","o",IF(ISNUMBER(Food!$CG399),"x","Bitte ausschließlich Zahlen pflegen!"))</f>
        <v>o</v>
      </c>
      <c r="BP400" s="133" t="str">
        <f>IF(Food!$CH399="","o",IF(ISNA(VLOOKUP(Food!$CH399,Auswahlisten!$A:$A,1,0))=FALSE,"x","Bitte Gewichtseinheit korrekt pflegen!"))</f>
        <v>o</v>
      </c>
      <c r="BQ400" s="133" t="str">
        <f>IF(Food!$CI399="","o",IF(ISNA(VLOOKUP(Food!$CI399,Auswahlisten!$F:$F,1,0))=FALSE,"x","Bitte JuSchu korrekt pflegen!"))</f>
        <v>o</v>
      </c>
      <c r="BR400" s="133" t="str">
        <f>IF(Verpackung!$D399="","o",IF(ISNUMBER(Verpackung!$D399),"x","Bitte ausschließlich Zahlen pflegen!"))</f>
        <v>o</v>
      </c>
      <c r="BS400" s="133" t="str">
        <f>IF(Verpackung!$E399="","o",IF(ISNUMBER(Verpackung!$E399),"x","Bitte ausschließlich Zahlen pflegen!"))</f>
        <v>o</v>
      </c>
      <c r="BT400" s="133" t="str">
        <f>IF(Verpackung!$F399="","o",IF(ISNUMBER(Verpackung!$F399),"x","Bitte ausschließlich Zahlen pflegen!"))</f>
        <v>o</v>
      </c>
      <c r="BU400" s="133" t="str">
        <f>IF(Verpackung!$G399="","o",IF(ISNUMBER(Verpackung!$G399),"x","Bitte ausschließlich Zahlen pflegen!"))</f>
        <v>o</v>
      </c>
      <c r="BV400" s="133" t="str">
        <f>IF(Verpackung!$H399="","o",IF(ISNUMBER(Verpackung!$H399),"x","Bitte ausschließlich Zahlen pflegen!"))</f>
        <v>o</v>
      </c>
      <c r="BW400" s="133" t="str">
        <f>IF(Verpackung!$I399="","o",IF(ISNUMBER(Verpackung!$I399),"x","Bitte ausschließlich Zahlen pflegen!"))</f>
        <v>o</v>
      </c>
      <c r="BX400" s="133" t="str">
        <f>IF(Verpackung!$J399="","o",IF(ISNUMBER(Verpackung!$J399),"x","Bitte ausschließlich Zahlen pflegen!"))</f>
        <v>o</v>
      </c>
      <c r="BY400" s="133" t="str">
        <f>IF(Verpackung!$K399="","o",IF(ISNUMBER(Verpackung!$K399),"x","Bitte ausschließlich Zahlen pflegen!"))</f>
        <v>o</v>
      </c>
      <c r="BZ400" s="133" t="str">
        <f>IF('Kaufland intern'!D399="","o",IF(LEN('Kaufland intern'!D399)&gt;40,"Eingabe max. 40 Zeichen!","x"))</f>
        <v>o</v>
      </c>
      <c r="CA400" s="133" t="str">
        <f>IF('Kaufland intern'!F399="","o",IF(AND(ISNUMBER('Kaufland intern'!F399),'Kaufland intern'!F399&gt;=1000000,'Kaufland intern'!F399&lt;=9999999),"x","Bitte Eingabe prüfen!"))</f>
        <v>o</v>
      </c>
      <c r="CB400" s="133" t="str">
        <f>IF('Kaufland intern'!G399="","o",IF(LEN('Kaufland intern'!G399)&gt;18,"Eingabe max. 18 Zeichen!","x"))</f>
        <v>o</v>
      </c>
      <c r="CC400" s="133" t="str">
        <f>IF('Kaufland intern'!I399="","o",IF(LEN('Kaufland intern'!I399)&gt;3,"Eingabe max. 3 Zeichen!","x"))</f>
        <v>o</v>
      </c>
      <c r="CD400" s="133" t="str">
        <f>IF('Kaufland intern'!J399="","o",IF(LEN('Kaufland intern'!J399)&gt;6,"Eingabe max. 6 Zeichen!","x"))</f>
        <v>o</v>
      </c>
      <c r="CE400" s="133" t="str">
        <f>IF('Kaufland intern'!K399="","o",IF(LEN('Kaufland intern'!K399)&gt;4,"Eingabe max. 4 Zeichen!","x"))</f>
        <v>o</v>
      </c>
      <c r="CF400" s="133" t="str">
        <f>IF('Kaufland intern'!L399="","o",IF(ISNA(VLOOKUP('Kaufland intern'!L399,Auswahlisten!$Z:$Z,1,0))=FALSE,"x","Bitte Etikettenart korrekt pflegen!"))</f>
        <v>o</v>
      </c>
      <c r="CG400" s="133" t="str">
        <f>IF('Kaufland intern'!M399="","o",IF(LEN('Kaufland intern'!M399)&gt;20,"Eingabe max. 20 Zeichen!","x"))</f>
        <v>o</v>
      </c>
      <c r="CH400" s="133" t="str">
        <f>IF('Kaufland intern'!O399="","o",IF(LEN('Kaufland intern'!O399)&gt;20,"Eingabe max. 20 Zeichen!","x"))</f>
        <v>o</v>
      </c>
      <c r="CI400" s="133" t="str">
        <f>IF('Kaufland intern'!Q399="","o",IF(LEN('Kaufland intern'!Q399)&gt;20,"Eingabe max. 20 Zeichen!","x"))</f>
        <v>o</v>
      </c>
      <c r="CJ400" s="133" t="str">
        <f>IF('Kaufland intern'!S399="","o",IF(LEN('Kaufland intern'!S399)&gt;8,"Eingabe max. 8 Zeichen!","x"))</f>
        <v>o</v>
      </c>
      <c r="CK400" s="133" t="str">
        <f>IF('Kaufland intern'!U399="","o",IF(ISNA(VLOOKUP('Kaufland intern'!U399,Auswahlisten!$D:$D,1,0))=FALSE,"x","Bitte Verpackungsart korrekt pflegen!"))</f>
        <v>o</v>
      </c>
      <c r="CL400" s="133" t="str">
        <f>IF('Kaufland intern'!V399="","o",IF(ISNUMBER('Kaufland intern'!V399),"x","Bitte ausschließlich Zahlen pflegen!"))</f>
        <v>o</v>
      </c>
      <c r="CM400" s="133" t="str">
        <f>IF('Kaufland intern'!W399="","o",IF(ISNA(VLOOKUP('Kaufland intern'!W399,Auswahlisten!$AA:$AA,1,0))=FALSE,"x","Bitte Bezugsweg korrekt pflegen!"))</f>
        <v>o</v>
      </c>
      <c r="CN400" s="133" t="str">
        <f>IF('Kaufland intern'!X399="","o",IF(ISNA(VLOOKUP('Kaufland intern'!X399,Auswahlisten!$AB:$AB,1,0))=FALSE,"x","Bitte Bezugsvorschrift korrekt pflegen!"))</f>
        <v>o</v>
      </c>
      <c r="CO400" s="133" t="str">
        <f>IF('Kaufland intern'!Y399="","o",IF(ISNA(VLOOKUP('Kaufland intern'!Y399,Auswahlisten!$AC:$AC,1,0))=FALSE,"x","Bitte Sortimentsstufenlistung korrekt pflegen!"))</f>
        <v>o</v>
      </c>
      <c r="CP400" s="133" t="str">
        <f>IF('Kaufland intern'!Z399="","o",IF(LEN('Kaufland intern'!Z399)&lt;&gt;13,"Eingabe max. 13 Zahlen!","x"))</f>
        <v>o</v>
      </c>
      <c r="CQ400" s="133" t="str">
        <f>IF('Kaufland intern'!AA399="","o",IF(LEN('Kaufland intern'!AA399)&lt;&gt;13,"Eingabe max. 13 Zahlen!","x"))</f>
        <v>o</v>
      </c>
      <c r="CR400" s="133" t="str">
        <f>IF('Kaufland intern'!AB399="","o",IF(LEN('Kaufland intern'!AB399)&lt;&gt;13,"Eingabe max. 13 Zahlen!","x"))</f>
        <v>o</v>
      </c>
      <c r="CS400" s="133" t="str">
        <f>IF('Kaufland intern'!AC399="","o",IF('Kaufland intern'!AC399="x","x","Bitte nur 'x' für Ja pflegen!"))</f>
        <v>o</v>
      </c>
      <c r="CT400" s="133" t="str">
        <f>IF('Kaufland intern'!AD399="","o",IF('Kaufland intern'!AD399="x","x","Bitte nur 'x' für Ja pflegen!"))</f>
        <v>o</v>
      </c>
      <c r="CU400" s="133" t="str">
        <f>IF('Kaufland intern'!AE399="","o",IF('Kaufland intern'!AE399="x","x","Bitte nur 'x' für Ja pflegen!"))</f>
        <v>o</v>
      </c>
      <c r="CV400" s="133" t="str">
        <f>IF('Kaufland intern'!AF399="","o",IF('Kaufland intern'!AF399="x","x","Bitte nur 'x' für Ja pflegen!"))</f>
        <v>o</v>
      </c>
      <c r="CW400" s="133" t="str">
        <f>IF('Kaufland intern'!AG399="","o",IF('Kaufland intern'!AG399="x","x","Bitte nur 'x' für Ja pflegen!"))</f>
        <v>o</v>
      </c>
      <c r="CX400" s="133" t="str">
        <f>IF('Kaufland intern'!AH399="","o",IF('Kaufland intern'!AH399="x","x","Bitte nur 'x' für Ja pflegen!"))</f>
        <v>o</v>
      </c>
      <c r="CY400" s="133" t="str">
        <f>IF('Kaufland intern'!AI399="","o",IF(LEN('Kaufland intern'!AI399)&lt;&gt;11,"Eingabe 11 Zeichen!","x"))</f>
        <v>o</v>
      </c>
      <c r="CZ400" s="133" t="str">
        <f>IF('Kaufland intern'!AJ399="","o",IF(LEN('Kaufland intern'!AJ399)&lt;&gt;11,"Eingabe 11 Zeichen!","x"))</f>
        <v>o</v>
      </c>
      <c r="DA400" s="133" t="str">
        <f>IF('Kaufland intern'!AK399="","o",IF(LEN('Kaufland intern'!AK399)&lt;&gt;11,"Eingabe 11 Zeichen!","x"))</f>
        <v>o</v>
      </c>
      <c r="DB400" s="133" t="str">
        <f>IF('Kaufland intern'!AL399="","o",IF(LEN('Kaufland intern'!AL399)&lt;&gt;11,"Eingabe 11 Zeichen!","x"))</f>
        <v>o</v>
      </c>
      <c r="DC400" s="133" t="str">
        <f>IF('Kaufland intern'!AM399="","o",IF(LEN('Kaufland intern'!AM399)&lt;&gt;11,"Eingabe 11 Zeichen!","x"))</f>
        <v>o</v>
      </c>
      <c r="DD400" s="133" t="str">
        <f>IF('Kaufland intern'!AN399="","o",IF(LEN('Kaufland intern'!AN399)&lt;&gt;11,"Eingabe 11 Zeichen!","x"))</f>
        <v>o</v>
      </c>
    </row>
    <row r="401" spans="1:108" ht="30">
      <c r="A401" s="128">
        <f>Food!C400</f>
        <v>0</v>
      </c>
      <c r="B401" s="129">
        <f>Food!E400</f>
        <v>0</v>
      </c>
      <c r="C401" s="128">
        <f>Food!O400</f>
        <v>0</v>
      </c>
      <c r="D401" s="133" t="str">
        <f>IF(Food!$A400="","Bitte Datum pflegen!",IF(ISNUMBER(Food!$A400)=FALSE,"Bitte Datum überprüfen!","x"))</f>
        <v>Bitte Datum pflegen!</v>
      </c>
      <c r="E401" s="133" t="str">
        <f>IF(Food!$C400="","Bitte Lieferantenartikelnr. pflegen!",IF(LEN(Food!$C400)&gt;13,"Eingabe max. 13 Zeichen!","x"))</f>
        <v>Bitte Lieferantenartikelnr. pflegen!</v>
      </c>
      <c r="F401" s="133" t="str">
        <f>IF(Food!$D400="","o",IF(LEN(Food!$D400)&gt;13,"Eingabe max. 13 Zeichen!","x"))</f>
        <v>o</v>
      </c>
      <c r="G401" s="145" t="str">
        <f>IF(Food!$F400="","o",IF(ISNUMBER(Food!$F400)=FALSE,"Bitte Gewicht ohne Einheit pflegen!","x"))</f>
        <v>o</v>
      </c>
      <c r="H401" s="133" t="str">
        <f>IF(Food!$G400="","o",IF(ISNA(VLOOKUP(Food!$G400,Auswahlisten!$A:$A,1,0))=FALSE,"x","Bitte Gewichtseinheit korrekt pflegen!"))</f>
        <v>o</v>
      </c>
      <c r="I401" s="133" t="str">
        <f>IF(Food!$H400="","Bitte Steuer pflegen!",IF(OR(Food!$H400=7,Food!$H400=19),"x","Bitte nur 7 oder 19 pflegen!"))</f>
        <v>Bitte Steuer pflegen!</v>
      </c>
      <c r="J401" s="133" t="str">
        <f>IF(Food!$I400="","o",IF(Food!$I400="x","x","Bitte nur 'x' für Ja pflegen!"))</f>
        <v>o</v>
      </c>
      <c r="K401" s="145" t="str">
        <f>IF(Food!$L400="","o",IF(ISNUMBER(Food!$L400)=FALSE,"Bitte Temperatur von ohne Einheit pflegen!","x"))</f>
        <v>o</v>
      </c>
      <c r="L401" s="145" t="str">
        <f>IF(Food!$M400="","o",IF(ISNUMBER(Food!$M400)=FALSE,"Bitte Temperatur bis ohne Einheit pflegen!","x"))</f>
        <v>o</v>
      </c>
      <c r="M401" s="133" t="str">
        <f>IF(Food!$J400="","o",IF(Food!$J400="x","x","Bitte nur 'x' für Ja pflegen!"))</f>
        <v>o</v>
      </c>
      <c r="N401" s="133" t="str">
        <f>IF(Food!$P400="","Bitte Bruttogewicht pflegen!",IF(ISNUMBER(Food!$P400)=FALSE,"Bitte Bruttogwicht ohne Einheit pflegen!","x"))</f>
        <v>Bitte Bruttogewicht pflegen!</v>
      </c>
      <c r="O401" s="133" t="str">
        <f>IF(Food!$Q400="","Bitte Länge pflegen!",IF(ISNUMBER(Food!$Q400)=FALSE,"Bitte Länge ohne Einheit pflegen!","x"))</f>
        <v>Bitte Länge pflegen!</v>
      </c>
      <c r="P401" s="133" t="str">
        <f>IF(Food!$R400="","Bitte Breite pflegen!",IF(ISNUMBER(Food!$R400)=FALSE,"Bitte Breite ohne Einheit pflegen!","x"))</f>
        <v>Bitte Breite pflegen!</v>
      </c>
      <c r="Q401" s="133" t="str">
        <f>IF(Food!$S400="","Bitte Höhe pflegen!",IF(ISNUMBER(Food!$S400)=FALSE,"Bitte Höhe ohne Einheit pflegen!","x"))</f>
        <v>Bitte Höhe pflegen!</v>
      </c>
      <c r="R401" s="133" t="str">
        <f>IF(Food!$V400="","o",IF(ISNUMBER(Food!$V400)=FALSE,"Bitte Bruttogewicht ohne Einheit pflegen!","x"))</f>
        <v>o</v>
      </c>
      <c r="S401" s="133" t="str">
        <f>IF(Food!$W400="","o",IF(ISNUMBER(Food!$W400)=FALSE,"Bitte Länge ohne Einheit pflegen!","x"))</f>
        <v>o</v>
      </c>
      <c r="T401" s="133" t="str">
        <f>IF(Food!$X400="","o",IF(ISNUMBER(Food!$X400)=FALSE,"Bitte Länge ohne Einheit pflegen!","x"))</f>
        <v>o</v>
      </c>
      <c r="U401" s="133" t="str">
        <f>IF(Food!$Y400="","o",IF(ISNUMBER(Food!$Y400)=FALSE,"Bitte Länge ohne Einheit pflegen!","x"))</f>
        <v>o</v>
      </c>
      <c r="V401" s="133" t="str">
        <f>IF(Food!$AB400="","o",IF(ISNUMBER(Food!$AB400)=FALSE,"Bitte Bruttogewicht ohne Einheit pflegen!","x"))</f>
        <v>o</v>
      </c>
      <c r="W401" s="133" t="str">
        <f>IF(Food!$AC400="","o",IF(ISNUMBER(Food!$AC400)=FALSE,"Bitte Länge ohne Einheit pflegen!","x"))</f>
        <v>o</v>
      </c>
      <c r="X401" s="133" t="str">
        <f>IF(Food!$AD400="","o",IF(ISNUMBER(Food!$AD400)=FALSE,"Bitte Breite ohne Einheit pflegen!","x"))</f>
        <v>o</v>
      </c>
      <c r="Y401" s="133" t="str">
        <f>IF(Food!$AE400="","o",IF(ISNUMBER(Food!$AE400)=FALSE,"Bitte Höhe ohne Einheit pflegen!","x"))</f>
        <v>o</v>
      </c>
      <c r="Z401" s="133" t="str">
        <f>IF(Food!$AG400="","o",IF(ISNUMBER(Food!$AG400)=FALSE,"Bitte Bruttogewicht ohne Einheit pflegen!","x"))</f>
        <v>o</v>
      </c>
      <c r="AA401" s="133" t="str">
        <f>IF(Food!$AH400="","o",IF(ISNUMBER(Food!$AH400)=FALSE,"Bitte Länge ohne Einheit pflegen!","x"))</f>
        <v>o</v>
      </c>
      <c r="AB401" s="133" t="str">
        <f>IF(Food!$AI400="","o",IF(ISNUMBER(Food!$AI400)=FALSE,"Bitte Breite ohne Einheit pflegen!","x"))</f>
        <v>o</v>
      </c>
      <c r="AC401" s="133" t="str">
        <f>IF(Food!$AJ400="","o",IF(ISNUMBER(Food!$AJ400)=FALSE,"Bitte Höhe ohne Einheit pflegen!","x"))</f>
        <v>o</v>
      </c>
      <c r="AD401" s="133" t="str">
        <f>IF(Food!$AL400="","o",IF(ISNUMBER(Food!$AL400)=FALSE,"Bitte Bruttogewicht ohne Einheit pflegen!","x"))</f>
        <v>o</v>
      </c>
      <c r="AE401" s="133" t="str">
        <f>IF(Food!$AM400="","o",IF(ISNUMBER(Food!$AM400)=FALSE,"Bitte Länge ohne Einheit pflegen!","x"))</f>
        <v>o</v>
      </c>
      <c r="AF401" s="133" t="str">
        <f>IF(Food!$AN400="","o",IF(ISNUMBER(Food!$AN400)=FALSE,"Bitte Breite ohne Einheit pflegen!","x"))</f>
        <v>o</v>
      </c>
      <c r="AG401" s="133" t="str">
        <f>IF(Food!$AO400="","o",IF(ISNUMBER(Food!$AO400)=FALSE,"Bitte Höhe ohne Einheit pflegen!","x"))</f>
        <v>o</v>
      </c>
      <c r="AH401" s="133" t="str">
        <f>IF(Food!$BX400="","o",IF(Food!$BX400="x","x","Bitte nur 'x' für Ja pflegen!"))</f>
        <v>o</v>
      </c>
      <c r="AI401" s="133" t="str">
        <f>IF(Food!$BY400="","o",IF(ISNUMBER(Food!$BY400),"x","Bitte ausschließlich Zahlen pflegen!"))</f>
        <v>o</v>
      </c>
      <c r="AJ401" s="133" t="str">
        <f>IF(Food!$AR400="","Bitte Verpackungsart pflegen!",IF(Food!$AR400="","o",IF(ISNA(VLOOKUP(Food!$AR400,Auswahlisten!$D:$D,1,0))=FALSE,"x","Bitte Verpackungsart korrekt pflegen!")))</f>
        <v>Bitte Verpackungsart pflegen!</v>
      </c>
      <c r="AK401" s="133" t="str">
        <f>IF(Food!$AS400="","o",IF(ISNUMBER(Food!$AS400)=FALSE,"Bitte nur Anzahl der Tage pflegen!","x"))</f>
        <v>o</v>
      </c>
      <c r="AL401" s="133" t="str">
        <f>IF(Food!$AT400="","o",IF(ISNUMBER(Food!$AT400)=FALSE,"Bitte nur Anzahl der Tage pflegen!","x"))</f>
        <v>o</v>
      </c>
      <c r="AM401" s="133" t="str">
        <f>IF(Food!$AU400="","o",IF(ISNA(VLOOKUP(Food!$AU400,Auswahlisten!$H:$H,1,0))=FALSE,"x","Bitte Produktionsland korrekt pflegen!"))</f>
        <v>o</v>
      </c>
      <c r="AN401" s="133" t="str">
        <f>IF(Food!$AV400="","o",IF(ISNA(VLOOKUP(Food!$AV400,Auswahlisten!$I:$I,1,0))=FALSE,"x","Bitte Region korrekt pflegen!"))</f>
        <v>o</v>
      </c>
      <c r="AO401" s="133" t="str">
        <f>IF(Food!$AW400="","o",IF(LEN(Food!$AW400)&gt;8,"Eingabe max. 8 Zahlen!","x"))</f>
        <v>o</v>
      </c>
      <c r="AP401" s="133" t="str">
        <f>IF(Food!$CC400="","o",IF(Food!$CC400="x","x","Bitte nur 'x' für Ja pflegen!"))</f>
        <v>o</v>
      </c>
      <c r="AQ401" s="133" t="str">
        <f>IF(Food!$AY400="","o",IF(Food!$AY400="x","x","Bitte nur 'x' für Ja pflegen!"))</f>
        <v>o</v>
      </c>
      <c r="AR401" s="133" t="str">
        <f>IF(Food!$AZ400="","o",IF(Food!$AZ400="x","x","Bitte nur 'x' für Ja pflegen!"))</f>
        <v>o</v>
      </c>
      <c r="AS401" s="133" t="str">
        <f>IF(Food!$BA400="","o",IF(Food!$BA400="x","x","Bitte nur 'x' für Ja pflegen!"))</f>
        <v>o</v>
      </c>
      <c r="AT401" s="133" t="str">
        <f>IF(Food!$BB400="","o",IF(Food!$BB400="x","x","Bitte nur 'x' für Ja pflegen!"))</f>
        <v>o</v>
      </c>
      <c r="AU401" s="133" t="str">
        <f ca="1">IF(Food!$BC400="","o",IF(OR(LEFT(CELL("format",Food!$BC400),1)="S",LEFT(CELL("format",Food!$BC400),1)=".",LEFT(CELL("format",Food!$BC400),1)="F"),"x","Bitte ausschließlich Zahlen pflegen!"))</f>
        <v>o</v>
      </c>
      <c r="AV401" s="133" t="str">
        <f>IF(Food!$BD400="","o",IF(Food!$BD400="x","x","Bitte nur 'x' für Ja pflegen!"))</f>
        <v>o</v>
      </c>
      <c r="AW401" s="133" t="str">
        <f ca="1">IF(Food!$BE400="","o",IF(OR(LEFT(CELL("format",Food!$BE400),1)="S",LEFT(CELL("format",Food!$BE400),1)=".",LEFT(CELL("format",Food!$BE400),1)="F"),"x","Bitte ausschließlich Zahlen pflegen!"))</f>
        <v>o</v>
      </c>
      <c r="AX401" s="133" t="str">
        <f>IF(Food!$BF400="","o",IF(Food!$BF400="x","x","Bitte nur 'x' für Ja pflegen!"))</f>
        <v>o</v>
      </c>
      <c r="AY401" s="133" t="str">
        <f ca="1">IF(Food!$BG400="","o",IF(OR(LEFT(CELL("format",Food!$BG400),1)="S",LEFT(CELL("format",Food!$BG400),1)=".",LEFT(CELL("format",Food!$BG400),1)="F"),"x","Bitte ausschließlich Zahlen pflegen!"))</f>
        <v>o</v>
      </c>
      <c r="AZ401" s="133" t="str">
        <f>IF(Food!$BH400="","o",IF(Food!$BH400="x","x","Bitte nur 'x' für Ja pflegen!"))</f>
        <v>o</v>
      </c>
      <c r="BA401" s="133" t="str">
        <f ca="1">IF(Food!$BI400="","o",IF(OR(LEFT(CELL("format",Food!$BI400),1)="S",LEFT(CELL("format",Food!$BI400),1)=".",LEFT(CELL("format",Food!$BI400),1)="F"),"x","Bitte ausschließlich Zahlen pflegen!"))</f>
        <v>o</v>
      </c>
      <c r="BB401" s="133" t="str">
        <f>IF(Food!$BJ400="","o",IF(ISNUMBER(Food!$BJ400),"x","Bitte ausschließlich Zahlen pflegen!"))</f>
        <v>o</v>
      </c>
      <c r="BC401" s="133" t="str">
        <f ca="1">IF(Food!$BK400="","o",IF(OR(LEFT(CELL("format",Food!$BK400),1)="S",LEFT(CELL("format",Food!$BK400),1)=".",LEFT(CELL("format",Food!$BK400),1)="F"),"x","Bitte ausschließlich Zahlen pflegen!"))</f>
        <v>o</v>
      </c>
      <c r="BD401" s="133" t="str">
        <f>IF(Food!$BL400="","o",IF(ISNUMBER(Food!$BL400),"x","Bitte ausschließlich Zahlen pflegen!"))</f>
        <v>o</v>
      </c>
      <c r="BE401" s="133" t="str">
        <f>IF(Food!$BM400="","o",IF(ISNUMBER(Food!$BM400),"x","Bitte ausschließlich Zahlen pflegen!"))</f>
        <v>o</v>
      </c>
      <c r="BF401" s="133" t="str">
        <f>IF(Food!$BS400="","o",IF(ISNA(VLOOKUP(Food!$BS400,Auswahlisten!$H:$H,1,0))=FALSE,"x","Bitte Produktionsland korrekt pflegen!"))</f>
        <v>o</v>
      </c>
      <c r="BG401" s="133" t="str">
        <f>IF(Food!$BU400="","o",IF(ISNUMBER(Food!$BU400),"x","Bitte ausschließlich Zahlen pflegen!"))</f>
        <v>o</v>
      </c>
      <c r="BH401" s="133" t="str">
        <f>IF(Food!$BV400="","o",IF(ISNUMBER(Food!$BV400),"x","Bitte ausschließlich Zahlen pflegen!"))</f>
        <v>o</v>
      </c>
      <c r="BI401" s="133" t="str">
        <f>IF(Food!$BW400="","o",IF(ISNUMBER(Food!$BW400),"x","Bitte ausschließlich Zahlen pflegen!"))</f>
        <v>o</v>
      </c>
      <c r="BJ401" s="133" t="str">
        <f>IF(Food!$BZ400="","o",IF(ISNA(VLOOKUP(Food!$BZ400,Auswahlisten!$AE:$AE,1,0))=FALSE,"x","Bitte Pfandart korrekt pflegen!"))</f>
        <v>o</v>
      </c>
      <c r="BK401" s="133" t="str">
        <f>IF(Food!$CA400="","o",IF(ISNUMBER(Food!$CA400),"x","Bitte ausschließlich Zahlen pflegen!"))</f>
        <v>o</v>
      </c>
      <c r="BL401" s="133" t="str">
        <f>IF(Food!$CD400="","o",IF(ISNUMBER(Food!$CD400),"x","Bitte ausschließlich Zahlen pflegen!"))</f>
        <v>o</v>
      </c>
      <c r="BM401" s="133" t="str">
        <f>IF(Food!$CE400="","o",IF(ISNA(VLOOKUP(Food!$CE400,Auswahlisten!$A:$A,1,0))=FALSE,"x","Bitte Gewichtseinheit korrekt pflegen!"))</f>
        <v>o</v>
      </c>
      <c r="BN401" s="133" t="str">
        <f>IF(Food!$CF400="","o",IF(ISNUMBER(Food!$CF400),"x","Bitte ausschließlich Zahlen pflegen!"))</f>
        <v>o</v>
      </c>
      <c r="BO401" s="133" t="str">
        <f>IF(Food!$CG400="","o",IF(ISNUMBER(Food!$CG400),"x","Bitte ausschließlich Zahlen pflegen!"))</f>
        <v>o</v>
      </c>
      <c r="BP401" s="133" t="str">
        <f>IF(Food!$CH400="","o",IF(ISNA(VLOOKUP(Food!$CH400,Auswahlisten!$A:$A,1,0))=FALSE,"x","Bitte Gewichtseinheit korrekt pflegen!"))</f>
        <v>o</v>
      </c>
      <c r="BQ401" s="133" t="str">
        <f>IF(Food!$CI400="","o",IF(ISNA(VLOOKUP(Food!$CI400,Auswahlisten!$F:$F,1,0))=FALSE,"x","Bitte JuSchu korrekt pflegen!"))</f>
        <v>o</v>
      </c>
      <c r="BR401" s="133" t="str">
        <f>IF(Verpackung!$D400="","o",IF(ISNUMBER(Verpackung!$D400),"x","Bitte ausschließlich Zahlen pflegen!"))</f>
        <v>o</v>
      </c>
      <c r="BS401" s="133" t="str">
        <f>IF(Verpackung!$E400="","o",IF(ISNUMBER(Verpackung!$E400),"x","Bitte ausschließlich Zahlen pflegen!"))</f>
        <v>o</v>
      </c>
      <c r="BT401" s="133" t="str">
        <f>IF(Verpackung!$F400="","o",IF(ISNUMBER(Verpackung!$F400),"x","Bitte ausschließlich Zahlen pflegen!"))</f>
        <v>o</v>
      </c>
      <c r="BU401" s="133" t="str">
        <f>IF(Verpackung!$G400="","o",IF(ISNUMBER(Verpackung!$G400),"x","Bitte ausschließlich Zahlen pflegen!"))</f>
        <v>o</v>
      </c>
      <c r="BV401" s="133" t="str">
        <f>IF(Verpackung!$H400="","o",IF(ISNUMBER(Verpackung!$H400),"x","Bitte ausschließlich Zahlen pflegen!"))</f>
        <v>o</v>
      </c>
      <c r="BW401" s="133" t="str">
        <f>IF(Verpackung!$I400="","o",IF(ISNUMBER(Verpackung!$I400),"x","Bitte ausschließlich Zahlen pflegen!"))</f>
        <v>o</v>
      </c>
      <c r="BX401" s="133" t="str">
        <f>IF(Verpackung!$J400="","o",IF(ISNUMBER(Verpackung!$J400),"x","Bitte ausschließlich Zahlen pflegen!"))</f>
        <v>o</v>
      </c>
      <c r="BY401" s="133" t="str">
        <f>IF(Verpackung!$K400="","o",IF(ISNUMBER(Verpackung!$K400),"x","Bitte ausschließlich Zahlen pflegen!"))</f>
        <v>o</v>
      </c>
      <c r="BZ401" s="133" t="str">
        <f>IF('Kaufland intern'!D400="","o",IF(LEN('Kaufland intern'!D400)&gt;40,"Eingabe max. 40 Zeichen!","x"))</f>
        <v>o</v>
      </c>
      <c r="CA401" s="133" t="str">
        <f>IF('Kaufland intern'!F400="","o",IF(AND(ISNUMBER('Kaufland intern'!F400),'Kaufland intern'!F400&gt;=1000000,'Kaufland intern'!F400&lt;=9999999),"x","Bitte Eingabe prüfen!"))</f>
        <v>o</v>
      </c>
      <c r="CB401" s="133" t="str">
        <f>IF('Kaufland intern'!G400="","o",IF(LEN('Kaufland intern'!G400)&gt;18,"Eingabe max. 18 Zeichen!","x"))</f>
        <v>o</v>
      </c>
      <c r="CC401" s="133" t="str">
        <f>IF('Kaufland intern'!I400="","o",IF(LEN('Kaufland intern'!I400)&gt;3,"Eingabe max. 3 Zeichen!","x"))</f>
        <v>o</v>
      </c>
      <c r="CD401" s="133" t="str">
        <f>IF('Kaufland intern'!J400="","o",IF(LEN('Kaufland intern'!J400)&gt;6,"Eingabe max. 6 Zeichen!","x"))</f>
        <v>o</v>
      </c>
      <c r="CE401" s="133" t="str">
        <f>IF('Kaufland intern'!K400="","o",IF(LEN('Kaufland intern'!K400)&gt;4,"Eingabe max. 4 Zeichen!","x"))</f>
        <v>o</v>
      </c>
      <c r="CF401" s="133" t="str">
        <f>IF('Kaufland intern'!L400="","o",IF(ISNA(VLOOKUP('Kaufland intern'!L400,Auswahlisten!$Z:$Z,1,0))=FALSE,"x","Bitte Etikettenart korrekt pflegen!"))</f>
        <v>o</v>
      </c>
      <c r="CG401" s="133" t="str">
        <f>IF('Kaufland intern'!M400="","o",IF(LEN('Kaufland intern'!M400)&gt;20,"Eingabe max. 20 Zeichen!","x"))</f>
        <v>o</v>
      </c>
      <c r="CH401" s="133" t="str">
        <f>IF('Kaufland intern'!O400="","o",IF(LEN('Kaufland intern'!O400)&gt;20,"Eingabe max. 20 Zeichen!","x"))</f>
        <v>o</v>
      </c>
      <c r="CI401" s="133" t="str">
        <f>IF('Kaufland intern'!Q400="","o",IF(LEN('Kaufland intern'!Q400)&gt;20,"Eingabe max. 20 Zeichen!","x"))</f>
        <v>o</v>
      </c>
      <c r="CJ401" s="133" t="str">
        <f>IF('Kaufland intern'!S400="","o",IF(LEN('Kaufland intern'!S400)&gt;8,"Eingabe max. 8 Zeichen!","x"))</f>
        <v>o</v>
      </c>
      <c r="CK401" s="133" t="str">
        <f>IF('Kaufland intern'!U400="","o",IF(ISNA(VLOOKUP('Kaufland intern'!U400,Auswahlisten!$D:$D,1,0))=FALSE,"x","Bitte Verpackungsart korrekt pflegen!"))</f>
        <v>o</v>
      </c>
      <c r="CL401" s="133" t="str">
        <f>IF('Kaufland intern'!V400="","o",IF(ISNUMBER('Kaufland intern'!V400),"x","Bitte ausschließlich Zahlen pflegen!"))</f>
        <v>o</v>
      </c>
      <c r="CM401" s="133" t="str">
        <f>IF('Kaufland intern'!W400="","o",IF(ISNA(VLOOKUP('Kaufland intern'!W400,Auswahlisten!$AA:$AA,1,0))=FALSE,"x","Bitte Bezugsweg korrekt pflegen!"))</f>
        <v>o</v>
      </c>
      <c r="CN401" s="133" t="str">
        <f>IF('Kaufland intern'!X400="","o",IF(ISNA(VLOOKUP('Kaufland intern'!X400,Auswahlisten!$AB:$AB,1,0))=FALSE,"x","Bitte Bezugsvorschrift korrekt pflegen!"))</f>
        <v>o</v>
      </c>
      <c r="CO401" s="133" t="str">
        <f>IF('Kaufland intern'!Y400="","o",IF(ISNA(VLOOKUP('Kaufland intern'!Y400,Auswahlisten!$AC:$AC,1,0))=FALSE,"x","Bitte Sortimentsstufenlistung korrekt pflegen!"))</f>
        <v>o</v>
      </c>
      <c r="CP401" s="133" t="str">
        <f>IF('Kaufland intern'!Z400="","o",IF(LEN('Kaufland intern'!Z400)&lt;&gt;13,"Eingabe max. 13 Zahlen!","x"))</f>
        <v>o</v>
      </c>
      <c r="CQ401" s="133" t="str">
        <f>IF('Kaufland intern'!AA400="","o",IF(LEN('Kaufland intern'!AA400)&lt;&gt;13,"Eingabe max. 13 Zahlen!","x"))</f>
        <v>o</v>
      </c>
      <c r="CR401" s="133" t="str">
        <f>IF('Kaufland intern'!AB400="","o",IF(LEN('Kaufland intern'!AB400)&lt;&gt;13,"Eingabe max. 13 Zahlen!","x"))</f>
        <v>o</v>
      </c>
      <c r="CS401" s="133" t="str">
        <f>IF('Kaufland intern'!AC400="","o",IF('Kaufland intern'!AC400="x","x","Bitte nur 'x' für Ja pflegen!"))</f>
        <v>o</v>
      </c>
      <c r="CT401" s="133" t="str">
        <f>IF('Kaufland intern'!AD400="","o",IF('Kaufland intern'!AD400="x","x","Bitte nur 'x' für Ja pflegen!"))</f>
        <v>o</v>
      </c>
      <c r="CU401" s="133" t="str">
        <f>IF('Kaufland intern'!AE400="","o",IF('Kaufland intern'!AE400="x","x","Bitte nur 'x' für Ja pflegen!"))</f>
        <v>o</v>
      </c>
      <c r="CV401" s="133" t="str">
        <f>IF('Kaufland intern'!AF400="","o",IF('Kaufland intern'!AF400="x","x","Bitte nur 'x' für Ja pflegen!"))</f>
        <v>o</v>
      </c>
      <c r="CW401" s="133" t="str">
        <f>IF('Kaufland intern'!AG400="","o",IF('Kaufland intern'!AG400="x","x","Bitte nur 'x' für Ja pflegen!"))</f>
        <v>o</v>
      </c>
      <c r="CX401" s="133" t="str">
        <f>IF('Kaufland intern'!AH400="","o",IF('Kaufland intern'!AH400="x","x","Bitte nur 'x' für Ja pflegen!"))</f>
        <v>o</v>
      </c>
      <c r="CY401" s="133" t="str">
        <f>IF('Kaufland intern'!AI400="","o",IF(LEN('Kaufland intern'!AI400)&lt;&gt;11,"Eingabe 11 Zeichen!","x"))</f>
        <v>o</v>
      </c>
      <c r="CZ401" s="133" t="str">
        <f>IF('Kaufland intern'!AJ400="","o",IF(LEN('Kaufland intern'!AJ400)&lt;&gt;11,"Eingabe 11 Zeichen!","x"))</f>
        <v>o</v>
      </c>
      <c r="DA401" s="133" t="str">
        <f>IF('Kaufland intern'!AK400="","o",IF(LEN('Kaufland intern'!AK400)&lt;&gt;11,"Eingabe 11 Zeichen!","x"))</f>
        <v>o</v>
      </c>
      <c r="DB401" s="133" t="str">
        <f>IF('Kaufland intern'!AL400="","o",IF(LEN('Kaufland intern'!AL400)&lt;&gt;11,"Eingabe 11 Zeichen!","x"))</f>
        <v>o</v>
      </c>
      <c r="DC401" s="133" t="str">
        <f>IF('Kaufland intern'!AM400="","o",IF(LEN('Kaufland intern'!AM400)&lt;&gt;11,"Eingabe 11 Zeichen!","x"))</f>
        <v>o</v>
      </c>
      <c r="DD401" s="133" t="str">
        <f>IF('Kaufland intern'!AN400="","o",IF(LEN('Kaufland intern'!AN400)&lt;&gt;11,"Eingabe 11 Zeichen!","x"))</f>
        <v>o</v>
      </c>
    </row>
    <row r="402" spans="1:108" ht="30">
      <c r="A402" s="128">
        <f>Food!C401</f>
        <v>0</v>
      </c>
      <c r="B402" s="129">
        <f>Food!E401</f>
        <v>0</v>
      </c>
      <c r="C402" s="128">
        <f>Food!O401</f>
        <v>0</v>
      </c>
      <c r="D402" s="133" t="str">
        <f>IF(Food!$A401="","Bitte Datum pflegen!",IF(ISNUMBER(Food!$A401)=FALSE,"Bitte Datum überprüfen!","x"))</f>
        <v>Bitte Datum pflegen!</v>
      </c>
      <c r="E402" s="133" t="str">
        <f>IF(Food!$C401="","Bitte Lieferantenartikelnr. pflegen!",IF(LEN(Food!$C401)&gt;13,"Eingabe max. 13 Zeichen!","x"))</f>
        <v>Bitte Lieferantenartikelnr. pflegen!</v>
      </c>
      <c r="F402" s="133" t="str">
        <f>IF(Food!$D401="","o",IF(LEN(Food!$D401)&gt;13,"Eingabe max. 13 Zeichen!","x"))</f>
        <v>o</v>
      </c>
      <c r="G402" s="145" t="str">
        <f>IF(Food!$F401="","o",IF(ISNUMBER(Food!$F401)=FALSE,"Bitte Gewicht ohne Einheit pflegen!","x"))</f>
        <v>o</v>
      </c>
      <c r="H402" s="133" t="str">
        <f>IF(Food!$G401="","o",IF(ISNA(VLOOKUP(Food!$G401,Auswahlisten!$A:$A,1,0))=FALSE,"x","Bitte Gewichtseinheit korrekt pflegen!"))</f>
        <v>o</v>
      </c>
      <c r="I402" s="133" t="str">
        <f>IF(Food!$H401="","Bitte Steuer pflegen!",IF(OR(Food!$H401=7,Food!$H401=19),"x","Bitte nur 7 oder 19 pflegen!"))</f>
        <v>Bitte Steuer pflegen!</v>
      </c>
      <c r="J402" s="133" t="str">
        <f>IF(Food!$I401="","o",IF(Food!$I401="x","x","Bitte nur 'x' für Ja pflegen!"))</f>
        <v>o</v>
      </c>
      <c r="K402" s="145" t="str">
        <f>IF(Food!$L401="","o",IF(ISNUMBER(Food!$L401)=FALSE,"Bitte Temperatur von ohne Einheit pflegen!","x"))</f>
        <v>o</v>
      </c>
      <c r="L402" s="145" t="str">
        <f>IF(Food!$M401="","o",IF(ISNUMBER(Food!$M401)=FALSE,"Bitte Temperatur bis ohne Einheit pflegen!","x"))</f>
        <v>o</v>
      </c>
      <c r="M402" s="133" t="str">
        <f>IF(Food!$J401="","o",IF(Food!$J401="x","x","Bitte nur 'x' für Ja pflegen!"))</f>
        <v>o</v>
      </c>
      <c r="N402" s="133" t="str">
        <f>IF(Food!$P401="","Bitte Bruttogewicht pflegen!",IF(ISNUMBER(Food!$P401)=FALSE,"Bitte Bruttogwicht ohne Einheit pflegen!","x"))</f>
        <v>Bitte Bruttogewicht pflegen!</v>
      </c>
      <c r="O402" s="133" t="str">
        <f>IF(Food!$Q401="","Bitte Länge pflegen!",IF(ISNUMBER(Food!$Q401)=FALSE,"Bitte Länge ohne Einheit pflegen!","x"))</f>
        <v>Bitte Länge pflegen!</v>
      </c>
      <c r="P402" s="133" t="str">
        <f>IF(Food!$R401="","Bitte Breite pflegen!",IF(ISNUMBER(Food!$R401)=FALSE,"Bitte Breite ohne Einheit pflegen!","x"))</f>
        <v>Bitte Breite pflegen!</v>
      </c>
      <c r="Q402" s="133" t="str">
        <f>IF(Food!$S401="","Bitte Höhe pflegen!",IF(ISNUMBER(Food!$S401)=FALSE,"Bitte Höhe ohne Einheit pflegen!","x"))</f>
        <v>Bitte Höhe pflegen!</v>
      </c>
      <c r="R402" s="133" t="str">
        <f>IF(Food!$V401="","o",IF(ISNUMBER(Food!$V401)=FALSE,"Bitte Bruttogewicht ohne Einheit pflegen!","x"))</f>
        <v>o</v>
      </c>
      <c r="S402" s="133" t="str">
        <f>IF(Food!$W401="","o",IF(ISNUMBER(Food!$W401)=FALSE,"Bitte Länge ohne Einheit pflegen!","x"))</f>
        <v>o</v>
      </c>
      <c r="T402" s="133" t="str">
        <f>IF(Food!$X401="","o",IF(ISNUMBER(Food!$X401)=FALSE,"Bitte Länge ohne Einheit pflegen!","x"))</f>
        <v>o</v>
      </c>
      <c r="U402" s="133" t="str">
        <f>IF(Food!$Y401="","o",IF(ISNUMBER(Food!$Y401)=FALSE,"Bitte Länge ohne Einheit pflegen!","x"))</f>
        <v>o</v>
      </c>
      <c r="V402" s="133" t="str">
        <f>IF(Food!$AB401="","o",IF(ISNUMBER(Food!$AB401)=FALSE,"Bitte Bruttogewicht ohne Einheit pflegen!","x"))</f>
        <v>o</v>
      </c>
      <c r="W402" s="133" t="str">
        <f>IF(Food!$AC401="","o",IF(ISNUMBER(Food!$AC401)=FALSE,"Bitte Länge ohne Einheit pflegen!","x"))</f>
        <v>o</v>
      </c>
      <c r="X402" s="133" t="str">
        <f>IF(Food!$AD401="","o",IF(ISNUMBER(Food!$AD401)=FALSE,"Bitte Breite ohne Einheit pflegen!","x"))</f>
        <v>o</v>
      </c>
      <c r="Y402" s="133" t="str">
        <f>IF(Food!$AE401="","o",IF(ISNUMBER(Food!$AE401)=FALSE,"Bitte Höhe ohne Einheit pflegen!","x"))</f>
        <v>o</v>
      </c>
      <c r="Z402" s="133" t="str">
        <f>IF(Food!$AG401="","o",IF(ISNUMBER(Food!$AG401)=FALSE,"Bitte Bruttogewicht ohne Einheit pflegen!","x"))</f>
        <v>o</v>
      </c>
      <c r="AA402" s="133" t="str">
        <f>IF(Food!$AH401="","o",IF(ISNUMBER(Food!$AH401)=FALSE,"Bitte Länge ohne Einheit pflegen!","x"))</f>
        <v>o</v>
      </c>
      <c r="AB402" s="133" t="str">
        <f>IF(Food!$AI401="","o",IF(ISNUMBER(Food!$AI401)=FALSE,"Bitte Breite ohne Einheit pflegen!","x"))</f>
        <v>o</v>
      </c>
      <c r="AC402" s="133" t="str">
        <f>IF(Food!$AJ401="","o",IF(ISNUMBER(Food!$AJ401)=FALSE,"Bitte Höhe ohne Einheit pflegen!","x"))</f>
        <v>o</v>
      </c>
      <c r="AD402" s="133" t="str">
        <f>IF(Food!$AL401="","o",IF(ISNUMBER(Food!$AL401)=FALSE,"Bitte Bruttogewicht ohne Einheit pflegen!","x"))</f>
        <v>o</v>
      </c>
      <c r="AE402" s="133" t="str">
        <f>IF(Food!$AM401="","o",IF(ISNUMBER(Food!$AM401)=FALSE,"Bitte Länge ohne Einheit pflegen!","x"))</f>
        <v>o</v>
      </c>
      <c r="AF402" s="133" t="str">
        <f>IF(Food!$AN401="","o",IF(ISNUMBER(Food!$AN401)=FALSE,"Bitte Breite ohne Einheit pflegen!","x"))</f>
        <v>o</v>
      </c>
      <c r="AG402" s="133" t="str">
        <f>IF(Food!$AO401="","o",IF(ISNUMBER(Food!$AO401)=FALSE,"Bitte Höhe ohne Einheit pflegen!","x"))</f>
        <v>o</v>
      </c>
      <c r="AH402" s="133" t="str">
        <f>IF(Food!$BX401="","o",IF(Food!$BX401="x","x","Bitte nur 'x' für Ja pflegen!"))</f>
        <v>o</v>
      </c>
      <c r="AI402" s="133" t="str">
        <f>IF(Food!$BY401="","o",IF(ISNUMBER(Food!$BY401),"x","Bitte ausschließlich Zahlen pflegen!"))</f>
        <v>o</v>
      </c>
      <c r="AJ402" s="133" t="str">
        <f>IF(Food!$AR401="","Bitte Verpackungsart pflegen!",IF(Food!$AR401="","o",IF(ISNA(VLOOKUP(Food!$AR401,Auswahlisten!$D:$D,1,0))=FALSE,"x","Bitte Verpackungsart korrekt pflegen!")))</f>
        <v>Bitte Verpackungsart pflegen!</v>
      </c>
      <c r="AK402" s="133" t="str">
        <f>IF(Food!$AS401="","o",IF(ISNUMBER(Food!$AS401)=FALSE,"Bitte nur Anzahl der Tage pflegen!","x"))</f>
        <v>o</v>
      </c>
      <c r="AL402" s="133" t="str">
        <f>IF(Food!$AT401="","o",IF(ISNUMBER(Food!$AT401)=FALSE,"Bitte nur Anzahl der Tage pflegen!","x"))</f>
        <v>o</v>
      </c>
      <c r="AM402" s="133" t="str">
        <f>IF(Food!$AU401="","o",IF(ISNA(VLOOKUP(Food!$AU401,Auswahlisten!$H:$H,1,0))=FALSE,"x","Bitte Produktionsland korrekt pflegen!"))</f>
        <v>o</v>
      </c>
      <c r="AN402" s="133" t="str">
        <f>IF(Food!$AV401="","o",IF(ISNA(VLOOKUP(Food!$AV401,Auswahlisten!$I:$I,1,0))=FALSE,"x","Bitte Region korrekt pflegen!"))</f>
        <v>o</v>
      </c>
      <c r="AO402" s="133" t="str">
        <f>IF(Food!$AW401="","o",IF(LEN(Food!$AW401)&gt;8,"Eingabe max. 8 Zahlen!","x"))</f>
        <v>o</v>
      </c>
      <c r="AP402" s="133" t="str">
        <f>IF(Food!$CC401="","o",IF(Food!$CC401="x","x","Bitte nur 'x' für Ja pflegen!"))</f>
        <v>o</v>
      </c>
      <c r="AQ402" s="133" t="str">
        <f>IF(Food!$AY401="","o",IF(Food!$AY401="x","x","Bitte nur 'x' für Ja pflegen!"))</f>
        <v>o</v>
      </c>
      <c r="AR402" s="133" t="str">
        <f>IF(Food!$AZ401="","o",IF(Food!$AZ401="x","x","Bitte nur 'x' für Ja pflegen!"))</f>
        <v>o</v>
      </c>
      <c r="AS402" s="133" t="str">
        <f>IF(Food!$BA401="","o",IF(Food!$BA401="x","x","Bitte nur 'x' für Ja pflegen!"))</f>
        <v>o</v>
      </c>
      <c r="AT402" s="133" t="str">
        <f>IF(Food!$BB401="","o",IF(Food!$BB401="x","x","Bitte nur 'x' für Ja pflegen!"))</f>
        <v>o</v>
      </c>
      <c r="AU402" s="133" t="str">
        <f ca="1">IF(Food!$BC401="","o",IF(OR(LEFT(CELL("format",Food!$BC401),1)="S",LEFT(CELL("format",Food!$BC401),1)=".",LEFT(CELL("format",Food!$BC401),1)="F"),"x","Bitte ausschließlich Zahlen pflegen!"))</f>
        <v>o</v>
      </c>
      <c r="AV402" s="133" t="str">
        <f>IF(Food!$BD401="","o",IF(Food!$BD401="x","x","Bitte nur 'x' für Ja pflegen!"))</f>
        <v>o</v>
      </c>
      <c r="AW402" s="133" t="str">
        <f ca="1">IF(Food!$BE401="","o",IF(OR(LEFT(CELL("format",Food!$BE401),1)="S",LEFT(CELL("format",Food!$BE401),1)=".",LEFT(CELL("format",Food!$BE401),1)="F"),"x","Bitte ausschließlich Zahlen pflegen!"))</f>
        <v>o</v>
      </c>
      <c r="AX402" s="133" t="str">
        <f>IF(Food!$BF401="","o",IF(Food!$BF401="x","x","Bitte nur 'x' für Ja pflegen!"))</f>
        <v>o</v>
      </c>
      <c r="AY402" s="133" t="str">
        <f ca="1">IF(Food!$BG401="","o",IF(OR(LEFT(CELL("format",Food!$BG401),1)="S",LEFT(CELL("format",Food!$BG401),1)=".",LEFT(CELL("format",Food!$BG401),1)="F"),"x","Bitte ausschließlich Zahlen pflegen!"))</f>
        <v>o</v>
      </c>
      <c r="AZ402" s="133" t="str">
        <f>IF(Food!$BH401="","o",IF(Food!$BH401="x","x","Bitte nur 'x' für Ja pflegen!"))</f>
        <v>o</v>
      </c>
      <c r="BA402" s="133" t="str">
        <f ca="1">IF(Food!$BI401="","o",IF(OR(LEFT(CELL("format",Food!$BI401),1)="S",LEFT(CELL("format",Food!$BI401),1)=".",LEFT(CELL("format",Food!$BI401),1)="F"),"x","Bitte ausschließlich Zahlen pflegen!"))</f>
        <v>o</v>
      </c>
      <c r="BB402" s="133" t="str">
        <f>IF(Food!$BJ401="","o",IF(ISNUMBER(Food!$BJ401),"x","Bitte ausschließlich Zahlen pflegen!"))</f>
        <v>o</v>
      </c>
      <c r="BC402" s="133" t="str">
        <f ca="1">IF(Food!$BK401="","o",IF(OR(LEFT(CELL("format",Food!$BK401),1)="S",LEFT(CELL("format",Food!$BK401),1)=".",LEFT(CELL("format",Food!$BK401),1)="F"),"x","Bitte ausschließlich Zahlen pflegen!"))</f>
        <v>o</v>
      </c>
      <c r="BD402" s="133" t="str">
        <f>IF(Food!$BL401="","o",IF(ISNUMBER(Food!$BL401),"x","Bitte ausschließlich Zahlen pflegen!"))</f>
        <v>o</v>
      </c>
      <c r="BE402" s="133" t="str">
        <f>IF(Food!$BM401="","o",IF(ISNUMBER(Food!$BM401),"x","Bitte ausschließlich Zahlen pflegen!"))</f>
        <v>o</v>
      </c>
      <c r="BF402" s="133" t="str">
        <f>IF(Food!$BS401="","o",IF(ISNA(VLOOKUP(Food!$BS401,Auswahlisten!$H:$H,1,0))=FALSE,"x","Bitte Produktionsland korrekt pflegen!"))</f>
        <v>o</v>
      </c>
      <c r="BG402" s="133" t="str">
        <f>IF(Food!$BU401="","o",IF(ISNUMBER(Food!$BU401),"x","Bitte ausschließlich Zahlen pflegen!"))</f>
        <v>o</v>
      </c>
      <c r="BH402" s="133" t="str">
        <f>IF(Food!$BV401="","o",IF(ISNUMBER(Food!$BV401),"x","Bitte ausschließlich Zahlen pflegen!"))</f>
        <v>o</v>
      </c>
      <c r="BI402" s="133" t="str">
        <f>IF(Food!$BW401="","o",IF(ISNUMBER(Food!$BW401),"x","Bitte ausschließlich Zahlen pflegen!"))</f>
        <v>o</v>
      </c>
      <c r="BJ402" s="133" t="str">
        <f>IF(Food!$BZ401="","o",IF(ISNA(VLOOKUP(Food!$BZ401,Auswahlisten!$AE:$AE,1,0))=FALSE,"x","Bitte Pfandart korrekt pflegen!"))</f>
        <v>o</v>
      </c>
      <c r="BK402" s="133" t="str">
        <f>IF(Food!$CA401="","o",IF(ISNUMBER(Food!$CA401),"x","Bitte ausschließlich Zahlen pflegen!"))</f>
        <v>o</v>
      </c>
      <c r="BL402" s="133" t="str">
        <f>IF(Food!$CD401="","o",IF(ISNUMBER(Food!$CD401),"x","Bitte ausschließlich Zahlen pflegen!"))</f>
        <v>o</v>
      </c>
      <c r="BM402" s="133" t="str">
        <f>IF(Food!$CE401="","o",IF(ISNA(VLOOKUP(Food!$CE401,Auswahlisten!$A:$A,1,0))=FALSE,"x","Bitte Gewichtseinheit korrekt pflegen!"))</f>
        <v>o</v>
      </c>
      <c r="BN402" s="133" t="str">
        <f>IF(Food!$CF401="","o",IF(ISNUMBER(Food!$CF401),"x","Bitte ausschließlich Zahlen pflegen!"))</f>
        <v>o</v>
      </c>
      <c r="BO402" s="133" t="str">
        <f>IF(Food!$CG401="","o",IF(ISNUMBER(Food!$CG401),"x","Bitte ausschließlich Zahlen pflegen!"))</f>
        <v>o</v>
      </c>
      <c r="BP402" s="133" t="str">
        <f>IF(Food!$CH401="","o",IF(ISNA(VLOOKUP(Food!$CH401,Auswahlisten!$A:$A,1,0))=FALSE,"x","Bitte Gewichtseinheit korrekt pflegen!"))</f>
        <v>o</v>
      </c>
      <c r="BQ402" s="133" t="str">
        <f>IF(Food!$CI401="","o",IF(ISNA(VLOOKUP(Food!$CI401,Auswahlisten!$F:$F,1,0))=FALSE,"x","Bitte JuSchu korrekt pflegen!"))</f>
        <v>o</v>
      </c>
      <c r="BR402" s="133" t="str">
        <f>IF(Verpackung!$D401="","o",IF(ISNUMBER(Verpackung!$D401),"x","Bitte ausschließlich Zahlen pflegen!"))</f>
        <v>o</v>
      </c>
      <c r="BS402" s="133" t="str">
        <f>IF(Verpackung!$E401="","o",IF(ISNUMBER(Verpackung!$E401),"x","Bitte ausschließlich Zahlen pflegen!"))</f>
        <v>o</v>
      </c>
      <c r="BT402" s="133" t="str">
        <f>IF(Verpackung!$F401="","o",IF(ISNUMBER(Verpackung!$F401),"x","Bitte ausschließlich Zahlen pflegen!"))</f>
        <v>o</v>
      </c>
      <c r="BU402" s="133" t="str">
        <f>IF(Verpackung!$G401="","o",IF(ISNUMBER(Verpackung!$G401),"x","Bitte ausschließlich Zahlen pflegen!"))</f>
        <v>o</v>
      </c>
      <c r="BV402" s="133" t="str">
        <f>IF(Verpackung!$H401="","o",IF(ISNUMBER(Verpackung!$H401),"x","Bitte ausschließlich Zahlen pflegen!"))</f>
        <v>o</v>
      </c>
      <c r="BW402" s="133" t="str">
        <f>IF(Verpackung!$I401="","o",IF(ISNUMBER(Verpackung!$I401),"x","Bitte ausschließlich Zahlen pflegen!"))</f>
        <v>o</v>
      </c>
      <c r="BX402" s="133" t="str">
        <f>IF(Verpackung!$J401="","o",IF(ISNUMBER(Verpackung!$J401),"x","Bitte ausschließlich Zahlen pflegen!"))</f>
        <v>o</v>
      </c>
      <c r="BY402" s="133" t="str">
        <f>IF(Verpackung!$K401="","o",IF(ISNUMBER(Verpackung!$K401),"x","Bitte ausschließlich Zahlen pflegen!"))</f>
        <v>o</v>
      </c>
      <c r="BZ402" s="133" t="str">
        <f>IF('Kaufland intern'!D401="","o",IF(LEN('Kaufland intern'!D401)&gt;40,"Eingabe max. 40 Zeichen!","x"))</f>
        <v>o</v>
      </c>
      <c r="CA402" s="133" t="str">
        <f>IF('Kaufland intern'!F401="","o",IF(AND(ISNUMBER('Kaufland intern'!F401),'Kaufland intern'!F401&gt;=1000000,'Kaufland intern'!F401&lt;=9999999),"x","Bitte Eingabe prüfen!"))</f>
        <v>o</v>
      </c>
      <c r="CB402" s="133" t="str">
        <f>IF('Kaufland intern'!G401="","o",IF(LEN('Kaufland intern'!G401)&gt;18,"Eingabe max. 18 Zeichen!","x"))</f>
        <v>o</v>
      </c>
      <c r="CC402" s="133" t="str">
        <f>IF('Kaufland intern'!I401="","o",IF(LEN('Kaufland intern'!I401)&gt;3,"Eingabe max. 3 Zeichen!","x"))</f>
        <v>o</v>
      </c>
      <c r="CD402" s="133" t="str">
        <f>IF('Kaufland intern'!J401="","o",IF(LEN('Kaufland intern'!J401)&gt;6,"Eingabe max. 6 Zeichen!","x"))</f>
        <v>o</v>
      </c>
      <c r="CE402" s="133" t="str">
        <f>IF('Kaufland intern'!K401="","o",IF(LEN('Kaufland intern'!K401)&gt;4,"Eingabe max. 4 Zeichen!","x"))</f>
        <v>o</v>
      </c>
      <c r="CF402" s="133" t="str">
        <f>IF('Kaufland intern'!L401="","o",IF(ISNA(VLOOKUP('Kaufland intern'!L401,Auswahlisten!$Z:$Z,1,0))=FALSE,"x","Bitte Etikettenart korrekt pflegen!"))</f>
        <v>o</v>
      </c>
      <c r="CG402" s="133" t="str">
        <f>IF('Kaufland intern'!M401="","o",IF(LEN('Kaufland intern'!M401)&gt;20,"Eingabe max. 20 Zeichen!","x"))</f>
        <v>o</v>
      </c>
      <c r="CH402" s="133" t="str">
        <f>IF('Kaufland intern'!O401="","o",IF(LEN('Kaufland intern'!O401)&gt;20,"Eingabe max. 20 Zeichen!","x"))</f>
        <v>o</v>
      </c>
      <c r="CI402" s="133" t="str">
        <f>IF('Kaufland intern'!Q401="","o",IF(LEN('Kaufland intern'!Q401)&gt;20,"Eingabe max. 20 Zeichen!","x"))</f>
        <v>o</v>
      </c>
      <c r="CJ402" s="133" t="str">
        <f>IF('Kaufland intern'!S401="","o",IF(LEN('Kaufland intern'!S401)&gt;8,"Eingabe max. 8 Zeichen!","x"))</f>
        <v>o</v>
      </c>
      <c r="CK402" s="133" t="str">
        <f>IF('Kaufland intern'!U401="","o",IF(ISNA(VLOOKUP('Kaufland intern'!U401,Auswahlisten!$D:$D,1,0))=FALSE,"x","Bitte Verpackungsart korrekt pflegen!"))</f>
        <v>o</v>
      </c>
      <c r="CL402" s="133" t="str">
        <f>IF('Kaufland intern'!V401="","o",IF(ISNUMBER('Kaufland intern'!V401),"x","Bitte ausschließlich Zahlen pflegen!"))</f>
        <v>o</v>
      </c>
      <c r="CM402" s="133" t="str">
        <f>IF('Kaufland intern'!W401="","o",IF(ISNA(VLOOKUP('Kaufland intern'!W401,Auswahlisten!$AA:$AA,1,0))=FALSE,"x","Bitte Bezugsweg korrekt pflegen!"))</f>
        <v>o</v>
      </c>
      <c r="CN402" s="133" t="str">
        <f>IF('Kaufland intern'!X401="","o",IF(ISNA(VLOOKUP('Kaufland intern'!X401,Auswahlisten!$AB:$AB,1,0))=FALSE,"x","Bitte Bezugsvorschrift korrekt pflegen!"))</f>
        <v>o</v>
      </c>
      <c r="CO402" s="133" t="str">
        <f>IF('Kaufland intern'!Y401="","o",IF(ISNA(VLOOKUP('Kaufland intern'!Y401,Auswahlisten!$AC:$AC,1,0))=FALSE,"x","Bitte Sortimentsstufenlistung korrekt pflegen!"))</f>
        <v>o</v>
      </c>
      <c r="CP402" s="133" t="str">
        <f>IF('Kaufland intern'!Z401="","o",IF(LEN('Kaufland intern'!Z401)&lt;&gt;13,"Eingabe max. 13 Zahlen!","x"))</f>
        <v>o</v>
      </c>
      <c r="CQ402" s="133" t="str">
        <f>IF('Kaufland intern'!AA401="","o",IF(LEN('Kaufland intern'!AA401)&lt;&gt;13,"Eingabe max. 13 Zahlen!","x"))</f>
        <v>o</v>
      </c>
      <c r="CR402" s="133" t="str">
        <f>IF('Kaufland intern'!AB401="","o",IF(LEN('Kaufland intern'!AB401)&lt;&gt;13,"Eingabe max. 13 Zahlen!","x"))</f>
        <v>o</v>
      </c>
      <c r="CS402" s="133" t="str">
        <f>IF('Kaufland intern'!AC401="","o",IF('Kaufland intern'!AC401="x","x","Bitte nur 'x' für Ja pflegen!"))</f>
        <v>o</v>
      </c>
      <c r="CT402" s="133" t="str">
        <f>IF('Kaufland intern'!AD401="","o",IF('Kaufland intern'!AD401="x","x","Bitte nur 'x' für Ja pflegen!"))</f>
        <v>o</v>
      </c>
      <c r="CU402" s="133" t="str">
        <f>IF('Kaufland intern'!AE401="","o",IF('Kaufland intern'!AE401="x","x","Bitte nur 'x' für Ja pflegen!"))</f>
        <v>o</v>
      </c>
      <c r="CV402" s="133" t="str">
        <f>IF('Kaufland intern'!AF401="","o",IF('Kaufland intern'!AF401="x","x","Bitte nur 'x' für Ja pflegen!"))</f>
        <v>o</v>
      </c>
      <c r="CW402" s="133" t="str">
        <f>IF('Kaufland intern'!AG401="","o",IF('Kaufland intern'!AG401="x","x","Bitte nur 'x' für Ja pflegen!"))</f>
        <v>o</v>
      </c>
      <c r="CX402" s="133" t="str">
        <f>IF('Kaufland intern'!AH401="","o",IF('Kaufland intern'!AH401="x","x","Bitte nur 'x' für Ja pflegen!"))</f>
        <v>o</v>
      </c>
      <c r="CY402" s="133" t="str">
        <f>IF('Kaufland intern'!AI401="","o",IF(LEN('Kaufland intern'!AI401)&lt;&gt;11,"Eingabe 11 Zeichen!","x"))</f>
        <v>o</v>
      </c>
      <c r="CZ402" s="133" t="str">
        <f>IF('Kaufland intern'!AJ401="","o",IF(LEN('Kaufland intern'!AJ401)&lt;&gt;11,"Eingabe 11 Zeichen!","x"))</f>
        <v>o</v>
      </c>
      <c r="DA402" s="133" t="str">
        <f>IF('Kaufland intern'!AK401="","o",IF(LEN('Kaufland intern'!AK401)&lt;&gt;11,"Eingabe 11 Zeichen!","x"))</f>
        <v>o</v>
      </c>
      <c r="DB402" s="133" t="str">
        <f>IF('Kaufland intern'!AL401="","o",IF(LEN('Kaufland intern'!AL401)&lt;&gt;11,"Eingabe 11 Zeichen!","x"))</f>
        <v>o</v>
      </c>
      <c r="DC402" s="133" t="str">
        <f>IF('Kaufland intern'!AM401="","o",IF(LEN('Kaufland intern'!AM401)&lt;&gt;11,"Eingabe 11 Zeichen!","x"))</f>
        <v>o</v>
      </c>
      <c r="DD402" s="133" t="str">
        <f>IF('Kaufland intern'!AN401="","o",IF(LEN('Kaufland intern'!AN401)&lt;&gt;11,"Eingabe 11 Zeichen!","x"))</f>
        <v>o</v>
      </c>
    </row>
    <row r="403" spans="1:108" ht="30">
      <c r="A403" s="128">
        <f>Food!C402</f>
        <v>0</v>
      </c>
      <c r="B403" s="129">
        <f>Food!E402</f>
        <v>0</v>
      </c>
      <c r="C403" s="128">
        <f>Food!O402</f>
        <v>0</v>
      </c>
      <c r="D403" s="133" t="str">
        <f>IF(Food!$A402="","Bitte Datum pflegen!",IF(ISNUMBER(Food!$A402)=FALSE,"Bitte Datum überprüfen!","x"))</f>
        <v>Bitte Datum pflegen!</v>
      </c>
      <c r="E403" s="133" t="str">
        <f>IF(Food!$C402="","Bitte Lieferantenartikelnr. pflegen!",IF(LEN(Food!$C402)&gt;13,"Eingabe max. 13 Zeichen!","x"))</f>
        <v>Bitte Lieferantenartikelnr. pflegen!</v>
      </c>
      <c r="F403" s="133" t="str">
        <f>IF(Food!$D402="","o",IF(LEN(Food!$D402)&gt;13,"Eingabe max. 13 Zeichen!","x"))</f>
        <v>o</v>
      </c>
      <c r="G403" s="145" t="str">
        <f>IF(Food!$F402="","o",IF(ISNUMBER(Food!$F402)=FALSE,"Bitte Gewicht ohne Einheit pflegen!","x"))</f>
        <v>o</v>
      </c>
      <c r="H403" s="133" t="str">
        <f>IF(Food!$G402="","o",IF(ISNA(VLOOKUP(Food!$G402,Auswahlisten!$A:$A,1,0))=FALSE,"x","Bitte Gewichtseinheit korrekt pflegen!"))</f>
        <v>o</v>
      </c>
      <c r="I403" s="133" t="str">
        <f>IF(Food!$H402="","Bitte Steuer pflegen!",IF(OR(Food!$H402=7,Food!$H402=19),"x","Bitte nur 7 oder 19 pflegen!"))</f>
        <v>Bitte Steuer pflegen!</v>
      </c>
      <c r="J403" s="133" t="str">
        <f>IF(Food!$I402="","o",IF(Food!$I402="x","x","Bitte nur 'x' für Ja pflegen!"))</f>
        <v>o</v>
      </c>
      <c r="K403" s="145" t="str">
        <f>IF(Food!$L402="","o",IF(ISNUMBER(Food!$L402)=FALSE,"Bitte Temperatur von ohne Einheit pflegen!","x"))</f>
        <v>o</v>
      </c>
      <c r="L403" s="145" t="str">
        <f>IF(Food!$M402="","o",IF(ISNUMBER(Food!$M402)=FALSE,"Bitte Temperatur bis ohne Einheit pflegen!","x"))</f>
        <v>o</v>
      </c>
      <c r="M403" s="133" t="str">
        <f>IF(Food!$J402="","o",IF(Food!$J402="x","x","Bitte nur 'x' für Ja pflegen!"))</f>
        <v>o</v>
      </c>
      <c r="N403" s="133" t="str">
        <f>IF(Food!$P402="","Bitte Bruttogewicht pflegen!",IF(ISNUMBER(Food!$P402)=FALSE,"Bitte Bruttogwicht ohne Einheit pflegen!","x"))</f>
        <v>Bitte Bruttogewicht pflegen!</v>
      </c>
      <c r="O403" s="133" t="str">
        <f>IF(Food!$Q402="","Bitte Länge pflegen!",IF(ISNUMBER(Food!$Q402)=FALSE,"Bitte Länge ohne Einheit pflegen!","x"))</f>
        <v>Bitte Länge pflegen!</v>
      </c>
      <c r="P403" s="133" t="str">
        <f>IF(Food!$R402="","Bitte Breite pflegen!",IF(ISNUMBER(Food!$R402)=FALSE,"Bitte Breite ohne Einheit pflegen!","x"))</f>
        <v>Bitte Breite pflegen!</v>
      </c>
      <c r="Q403" s="133" t="str">
        <f>IF(Food!$S402="","Bitte Höhe pflegen!",IF(ISNUMBER(Food!$S402)=FALSE,"Bitte Höhe ohne Einheit pflegen!","x"))</f>
        <v>Bitte Höhe pflegen!</v>
      </c>
      <c r="R403" s="133" t="str">
        <f>IF(Food!$V402="","o",IF(ISNUMBER(Food!$V402)=FALSE,"Bitte Bruttogewicht ohne Einheit pflegen!","x"))</f>
        <v>o</v>
      </c>
      <c r="S403" s="133" t="str">
        <f>IF(Food!$W402="","o",IF(ISNUMBER(Food!$W402)=FALSE,"Bitte Länge ohne Einheit pflegen!","x"))</f>
        <v>o</v>
      </c>
      <c r="T403" s="133" t="str">
        <f>IF(Food!$X402="","o",IF(ISNUMBER(Food!$X402)=FALSE,"Bitte Länge ohne Einheit pflegen!","x"))</f>
        <v>o</v>
      </c>
      <c r="U403" s="133" t="str">
        <f>IF(Food!$Y402="","o",IF(ISNUMBER(Food!$Y402)=FALSE,"Bitte Länge ohne Einheit pflegen!","x"))</f>
        <v>o</v>
      </c>
      <c r="V403" s="133" t="str">
        <f>IF(Food!$AB402="","o",IF(ISNUMBER(Food!$AB402)=FALSE,"Bitte Bruttogewicht ohne Einheit pflegen!","x"))</f>
        <v>o</v>
      </c>
      <c r="W403" s="133" t="str">
        <f>IF(Food!$AC402="","o",IF(ISNUMBER(Food!$AC402)=FALSE,"Bitte Länge ohne Einheit pflegen!","x"))</f>
        <v>o</v>
      </c>
      <c r="X403" s="133" t="str">
        <f>IF(Food!$AD402="","o",IF(ISNUMBER(Food!$AD402)=FALSE,"Bitte Breite ohne Einheit pflegen!","x"))</f>
        <v>o</v>
      </c>
      <c r="Y403" s="133" t="str">
        <f>IF(Food!$AE402="","o",IF(ISNUMBER(Food!$AE402)=FALSE,"Bitte Höhe ohne Einheit pflegen!","x"))</f>
        <v>o</v>
      </c>
      <c r="Z403" s="133" t="str">
        <f>IF(Food!$AG402="","o",IF(ISNUMBER(Food!$AG402)=FALSE,"Bitte Bruttogewicht ohne Einheit pflegen!","x"))</f>
        <v>o</v>
      </c>
      <c r="AA403" s="133" t="str">
        <f>IF(Food!$AH402="","o",IF(ISNUMBER(Food!$AH402)=FALSE,"Bitte Länge ohne Einheit pflegen!","x"))</f>
        <v>o</v>
      </c>
      <c r="AB403" s="133" t="str">
        <f>IF(Food!$AI402="","o",IF(ISNUMBER(Food!$AI402)=FALSE,"Bitte Breite ohne Einheit pflegen!","x"))</f>
        <v>o</v>
      </c>
      <c r="AC403" s="133" t="str">
        <f>IF(Food!$AJ402="","o",IF(ISNUMBER(Food!$AJ402)=FALSE,"Bitte Höhe ohne Einheit pflegen!","x"))</f>
        <v>o</v>
      </c>
      <c r="AD403" s="133" t="str">
        <f>IF(Food!$AL402="","o",IF(ISNUMBER(Food!$AL402)=FALSE,"Bitte Bruttogewicht ohne Einheit pflegen!","x"))</f>
        <v>o</v>
      </c>
      <c r="AE403" s="133" t="str">
        <f>IF(Food!$AM402="","o",IF(ISNUMBER(Food!$AM402)=FALSE,"Bitte Länge ohne Einheit pflegen!","x"))</f>
        <v>o</v>
      </c>
      <c r="AF403" s="133" t="str">
        <f>IF(Food!$AN402="","o",IF(ISNUMBER(Food!$AN402)=FALSE,"Bitte Breite ohne Einheit pflegen!","x"))</f>
        <v>o</v>
      </c>
      <c r="AG403" s="133" t="str">
        <f>IF(Food!$AO402="","o",IF(ISNUMBER(Food!$AO402)=FALSE,"Bitte Höhe ohne Einheit pflegen!","x"))</f>
        <v>o</v>
      </c>
      <c r="AH403" s="133" t="str">
        <f>IF(Food!$BX402="","o",IF(Food!$BX402="x","x","Bitte nur 'x' für Ja pflegen!"))</f>
        <v>o</v>
      </c>
      <c r="AI403" s="133" t="str">
        <f>IF(Food!$BY402="","o",IF(ISNUMBER(Food!$BY402),"x","Bitte ausschließlich Zahlen pflegen!"))</f>
        <v>o</v>
      </c>
      <c r="AJ403" s="133" t="str">
        <f>IF(Food!$AR402="","Bitte Verpackungsart pflegen!",IF(Food!$AR402="","o",IF(ISNA(VLOOKUP(Food!$AR402,Auswahlisten!$D:$D,1,0))=FALSE,"x","Bitte Verpackungsart korrekt pflegen!")))</f>
        <v>Bitte Verpackungsart pflegen!</v>
      </c>
      <c r="AK403" s="133" t="str">
        <f>IF(Food!$AS402="","o",IF(ISNUMBER(Food!$AS402)=FALSE,"Bitte nur Anzahl der Tage pflegen!","x"))</f>
        <v>o</v>
      </c>
      <c r="AL403" s="133" t="str">
        <f>IF(Food!$AT402="","o",IF(ISNUMBER(Food!$AT402)=FALSE,"Bitte nur Anzahl der Tage pflegen!","x"))</f>
        <v>o</v>
      </c>
      <c r="AM403" s="133" t="str">
        <f>IF(Food!$AU402="","o",IF(ISNA(VLOOKUP(Food!$AU402,Auswahlisten!$H:$H,1,0))=FALSE,"x","Bitte Produktionsland korrekt pflegen!"))</f>
        <v>o</v>
      </c>
      <c r="AN403" s="133" t="str">
        <f>IF(Food!$AV402="","o",IF(ISNA(VLOOKUP(Food!$AV402,Auswahlisten!$I:$I,1,0))=FALSE,"x","Bitte Region korrekt pflegen!"))</f>
        <v>o</v>
      </c>
      <c r="AO403" s="133" t="str">
        <f>IF(Food!$AW402="","o",IF(LEN(Food!$AW402)&gt;8,"Eingabe max. 8 Zahlen!","x"))</f>
        <v>o</v>
      </c>
      <c r="AP403" s="133" t="str">
        <f>IF(Food!$CC402="","o",IF(Food!$CC402="x","x","Bitte nur 'x' für Ja pflegen!"))</f>
        <v>o</v>
      </c>
      <c r="AQ403" s="133" t="str">
        <f>IF(Food!$AY402="","o",IF(Food!$AY402="x","x","Bitte nur 'x' für Ja pflegen!"))</f>
        <v>o</v>
      </c>
      <c r="AR403" s="133" t="str">
        <f>IF(Food!$AZ402="","o",IF(Food!$AZ402="x","x","Bitte nur 'x' für Ja pflegen!"))</f>
        <v>o</v>
      </c>
      <c r="AS403" s="133" t="str">
        <f>IF(Food!$BA402="","o",IF(Food!$BA402="x","x","Bitte nur 'x' für Ja pflegen!"))</f>
        <v>o</v>
      </c>
      <c r="AT403" s="133" t="str">
        <f>IF(Food!$BB402="","o",IF(Food!$BB402="x","x","Bitte nur 'x' für Ja pflegen!"))</f>
        <v>o</v>
      </c>
      <c r="AU403" s="133" t="str">
        <f ca="1">IF(Food!$BC402="","o",IF(OR(LEFT(CELL("format",Food!$BC402),1)="S",LEFT(CELL("format",Food!$BC402),1)=".",LEFT(CELL("format",Food!$BC402),1)="F"),"x","Bitte ausschließlich Zahlen pflegen!"))</f>
        <v>o</v>
      </c>
      <c r="AV403" s="133" t="str">
        <f>IF(Food!$BD402="","o",IF(Food!$BD402="x","x","Bitte nur 'x' für Ja pflegen!"))</f>
        <v>o</v>
      </c>
      <c r="AW403" s="133" t="str">
        <f ca="1">IF(Food!$BE402="","o",IF(OR(LEFT(CELL("format",Food!$BE402),1)="S",LEFT(CELL("format",Food!$BE402),1)=".",LEFT(CELL("format",Food!$BE402),1)="F"),"x","Bitte ausschließlich Zahlen pflegen!"))</f>
        <v>o</v>
      </c>
      <c r="AX403" s="133" t="str">
        <f>IF(Food!$BF402="","o",IF(Food!$BF402="x","x","Bitte nur 'x' für Ja pflegen!"))</f>
        <v>o</v>
      </c>
      <c r="AY403" s="133" t="str">
        <f ca="1">IF(Food!$BG402="","o",IF(OR(LEFT(CELL("format",Food!$BG402),1)="S",LEFT(CELL("format",Food!$BG402),1)=".",LEFT(CELL("format",Food!$BG402),1)="F"),"x","Bitte ausschließlich Zahlen pflegen!"))</f>
        <v>o</v>
      </c>
      <c r="AZ403" s="133" t="str">
        <f>IF(Food!$BH402="","o",IF(Food!$BH402="x","x","Bitte nur 'x' für Ja pflegen!"))</f>
        <v>o</v>
      </c>
      <c r="BA403" s="133" t="str">
        <f ca="1">IF(Food!$BI402="","o",IF(OR(LEFT(CELL("format",Food!$BI402),1)="S",LEFT(CELL("format",Food!$BI402),1)=".",LEFT(CELL("format",Food!$BI402),1)="F"),"x","Bitte ausschließlich Zahlen pflegen!"))</f>
        <v>o</v>
      </c>
      <c r="BB403" s="133" t="str">
        <f>IF(Food!$BJ402="","o",IF(ISNUMBER(Food!$BJ402),"x","Bitte ausschließlich Zahlen pflegen!"))</f>
        <v>o</v>
      </c>
      <c r="BC403" s="133" t="str">
        <f ca="1">IF(Food!$BK402="","o",IF(OR(LEFT(CELL("format",Food!$BK402),1)="S",LEFT(CELL("format",Food!$BK402),1)=".",LEFT(CELL("format",Food!$BK402),1)="F"),"x","Bitte ausschließlich Zahlen pflegen!"))</f>
        <v>o</v>
      </c>
      <c r="BD403" s="133" t="str">
        <f>IF(Food!$BL402="","o",IF(ISNUMBER(Food!$BL402),"x","Bitte ausschließlich Zahlen pflegen!"))</f>
        <v>o</v>
      </c>
      <c r="BE403" s="133" t="str">
        <f>IF(Food!$BM402="","o",IF(ISNUMBER(Food!$BM402),"x","Bitte ausschließlich Zahlen pflegen!"))</f>
        <v>o</v>
      </c>
      <c r="BF403" s="133" t="str">
        <f>IF(Food!$BS402="","o",IF(ISNA(VLOOKUP(Food!$BS402,Auswahlisten!$H:$H,1,0))=FALSE,"x","Bitte Produktionsland korrekt pflegen!"))</f>
        <v>o</v>
      </c>
      <c r="BG403" s="133" t="str">
        <f>IF(Food!$BU402="","o",IF(ISNUMBER(Food!$BU402),"x","Bitte ausschließlich Zahlen pflegen!"))</f>
        <v>o</v>
      </c>
      <c r="BH403" s="133" t="str">
        <f>IF(Food!$BV402="","o",IF(ISNUMBER(Food!$BV402),"x","Bitte ausschließlich Zahlen pflegen!"))</f>
        <v>o</v>
      </c>
      <c r="BI403" s="133" t="str">
        <f>IF(Food!$BW402="","o",IF(ISNUMBER(Food!$BW402),"x","Bitte ausschließlich Zahlen pflegen!"))</f>
        <v>o</v>
      </c>
      <c r="BJ403" s="133" t="str">
        <f>IF(Food!$BZ402="","o",IF(ISNA(VLOOKUP(Food!$BZ402,Auswahlisten!$AE:$AE,1,0))=FALSE,"x","Bitte Pfandart korrekt pflegen!"))</f>
        <v>o</v>
      </c>
      <c r="BK403" s="133" t="str">
        <f>IF(Food!$CA402="","o",IF(ISNUMBER(Food!$CA402),"x","Bitte ausschließlich Zahlen pflegen!"))</f>
        <v>o</v>
      </c>
      <c r="BL403" s="133" t="str">
        <f>IF(Food!$CD402="","o",IF(ISNUMBER(Food!$CD402),"x","Bitte ausschließlich Zahlen pflegen!"))</f>
        <v>o</v>
      </c>
      <c r="BM403" s="133" t="str">
        <f>IF(Food!$CE402="","o",IF(ISNA(VLOOKUP(Food!$CE402,Auswahlisten!$A:$A,1,0))=FALSE,"x","Bitte Gewichtseinheit korrekt pflegen!"))</f>
        <v>o</v>
      </c>
      <c r="BN403" s="133" t="str">
        <f>IF(Food!$CF402="","o",IF(ISNUMBER(Food!$CF402),"x","Bitte ausschließlich Zahlen pflegen!"))</f>
        <v>o</v>
      </c>
      <c r="BO403" s="133" t="str">
        <f>IF(Food!$CG402="","o",IF(ISNUMBER(Food!$CG402),"x","Bitte ausschließlich Zahlen pflegen!"))</f>
        <v>o</v>
      </c>
      <c r="BP403" s="133" t="str">
        <f>IF(Food!$CH402="","o",IF(ISNA(VLOOKUP(Food!$CH402,Auswahlisten!$A:$A,1,0))=FALSE,"x","Bitte Gewichtseinheit korrekt pflegen!"))</f>
        <v>o</v>
      </c>
      <c r="BQ403" s="133" t="str">
        <f>IF(Food!$CI402="","o",IF(ISNA(VLOOKUP(Food!$CI402,Auswahlisten!$F:$F,1,0))=FALSE,"x","Bitte JuSchu korrekt pflegen!"))</f>
        <v>o</v>
      </c>
      <c r="BR403" s="133" t="str">
        <f>IF(Verpackung!$D402="","o",IF(ISNUMBER(Verpackung!$D402),"x","Bitte ausschließlich Zahlen pflegen!"))</f>
        <v>o</v>
      </c>
      <c r="BS403" s="133" t="str">
        <f>IF(Verpackung!$E402="","o",IF(ISNUMBER(Verpackung!$E402),"x","Bitte ausschließlich Zahlen pflegen!"))</f>
        <v>o</v>
      </c>
      <c r="BT403" s="133" t="str">
        <f>IF(Verpackung!$F402="","o",IF(ISNUMBER(Verpackung!$F402),"x","Bitte ausschließlich Zahlen pflegen!"))</f>
        <v>o</v>
      </c>
      <c r="BU403" s="133" t="str">
        <f>IF(Verpackung!$G402="","o",IF(ISNUMBER(Verpackung!$G402),"x","Bitte ausschließlich Zahlen pflegen!"))</f>
        <v>o</v>
      </c>
      <c r="BV403" s="133" t="str">
        <f>IF(Verpackung!$H402="","o",IF(ISNUMBER(Verpackung!$H402),"x","Bitte ausschließlich Zahlen pflegen!"))</f>
        <v>o</v>
      </c>
      <c r="BW403" s="133" t="str">
        <f>IF(Verpackung!$I402="","o",IF(ISNUMBER(Verpackung!$I402),"x","Bitte ausschließlich Zahlen pflegen!"))</f>
        <v>o</v>
      </c>
      <c r="BX403" s="133" t="str">
        <f>IF(Verpackung!$J402="","o",IF(ISNUMBER(Verpackung!$J402),"x","Bitte ausschließlich Zahlen pflegen!"))</f>
        <v>o</v>
      </c>
      <c r="BY403" s="133" t="str">
        <f>IF(Verpackung!$K402="","o",IF(ISNUMBER(Verpackung!$K402),"x","Bitte ausschließlich Zahlen pflegen!"))</f>
        <v>o</v>
      </c>
      <c r="BZ403" s="133" t="str">
        <f>IF('Kaufland intern'!D402="","o",IF(LEN('Kaufland intern'!D402)&gt;40,"Eingabe max. 40 Zeichen!","x"))</f>
        <v>o</v>
      </c>
      <c r="CA403" s="133" t="str">
        <f>IF('Kaufland intern'!F402="","o",IF(AND(ISNUMBER('Kaufland intern'!F402),'Kaufland intern'!F402&gt;=1000000,'Kaufland intern'!F402&lt;=9999999),"x","Bitte Eingabe prüfen!"))</f>
        <v>o</v>
      </c>
      <c r="CB403" s="133" t="str">
        <f>IF('Kaufland intern'!G402="","o",IF(LEN('Kaufland intern'!G402)&gt;18,"Eingabe max. 18 Zeichen!","x"))</f>
        <v>o</v>
      </c>
      <c r="CC403" s="133" t="str">
        <f>IF('Kaufland intern'!I402="","o",IF(LEN('Kaufland intern'!I402)&gt;3,"Eingabe max. 3 Zeichen!","x"))</f>
        <v>o</v>
      </c>
      <c r="CD403" s="133" t="str">
        <f>IF('Kaufland intern'!J402="","o",IF(LEN('Kaufland intern'!J402)&gt;6,"Eingabe max. 6 Zeichen!","x"))</f>
        <v>o</v>
      </c>
      <c r="CE403" s="133" t="str">
        <f>IF('Kaufland intern'!K402="","o",IF(LEN('Kaufland intern'!K402)&gt;4,"Eingabe max. 4 Zeichen!","x"))</f>
        <v>o</v>
      </c>
      <c r="CF403" s="133" t="str">
        <f>IF('Kaufland intern'!L402="","o",IF(ISNA(VLOOKUP('Kaufland intern'!L402,Auswahlisten!$Z:$Z,1,0))=FALSE,"x","Bitte Etikettenart korrekt pflegen!"))</f>
        <v>o</v>
      </c>
      <c r="CG403" s="133" t="str">
        <f>IF('Kaufland intern'!M402="","o",IF(LEN('Kaufland intern'!M402)&gt;20,"Eingabe max. 20 Zeichen!","x"))</f>
        <v>o</v>
      </c>
      <c r="CH403" s="133" t="str">
        <f>IF('Kaufland intern'!O402="","o",IF(LEN('Kaufland intern'!O402)&gt;20,"Eingabe max. 20 Zeichen!","x"))</f>
        <v>o</v>
      </c>
      <c r="CI403" s="133" t="str">
        <f>IF('Kaufland intern'!Q402="","o",IF(LEN('Kaufland intern'!Q402)&gt;20,"Eingabe max. 20 Zeichen!","x"))</f>
        <v>o</v>
      </c>
      <c r="CJ403" s="133" t="str">
        <f>IF('Kaufland intern'!S402="","o",IF(LEN('Kaufland intern'!S402)&gt;8,"Eingabe max. 8 Zeichen!","x"))</f>
        <v>o</v>
      </c>
      <c r="CK403" s="133" t="str">
        <f>IF('Kaufland intern'!U402="","o",IF(ISNA(VLOOKUP('Kaufland intern'!U402,Auswahlisten!$D:$D,1,0))=FALSE,"x","Bitte Verpackungsart korrekt pflegen!"))</f>
        <v>o</v>
      </c>
      <c r="CL403" s="133" t="str">
        <f>IF('Kaufland intern'!V402="","o",IF(ISNUMBER('Kaufland intern'!V402),"x","Bitte ausschließlich Zahlen pflegen!"))</f>
        <v>o</v>
      </c>
      <c r="CM403" s="133" t="str">
        <f>IF('Kaufland intern'!W402="","o",IF(ISNA(VLOOKUP('Kaufland intern'!W402,Auswahlisten!$AA:$AA,1,0))=FALSE,"x","Bitte Bezugsweg korrekt pflegen!"))</f>
        <v>o</v>
      </c>
      <c r="CN403" s="133" t="str">
        <f>IF('Kaufland intern'!X402="","o",IF(ISNA(VLOOKUP('Kaufland intern'!X402,Auswahlisten!$AB:$AB,1,0))=FALSE,"x","Bitte Bezugsvorschrift korrekt pflegen!"))</f>
        <v>o</v>
      </c>
      <c r="CO403" s="133" t="str">
        <f>IF('Kaufland intern'!Y402="","o",IF(ISNA(VLOOKUP('Kaufland intern'!Y402,Auswahlisten!$AC:$AC,1,0))=FALSE,"x","Bitte Sortimentsstufenlistung korrekt pflegen!"))</f>
        <v>o</v>
      </c>
      <c r="CP403" s="133" t="str">
        <f>IF('Kaufland intern'!Z402="","o",IF(LEN('Kaufland intern'!Z402)&lt;&gt;13,"Eingabe max. 13 Zahlen!","x"))</f>
        <v>o</v>
      </c>
      <c r="CQ403" s="133" t="str">
        <f>IF('Kaufland intern'!AA402="","o",IF(LEN('Kaufland intern'!AA402)&lt;&gt;13,"Eingabe max. 13 Zahlen!","x"))</f>
        <v>o</v>
      </c>
      <c r="CR403" s="133" t="str">
        <f>IF('Kaufland intern'!AB402="","o",IF(LEN('Kaufland intern'!AB402)&lt;&gt;13,"Eingabe max. 13 Zahlen!","x"))</f>
        <v>o</v>
      </c>
      <c r="CS403" s="133" t="str">
        <f>IF('Kaufland intern'!AC402="","o",IF('Kaufland intern'!AC402="x","x","Bitte nur 'x' für Ja pflegen!"))</f>
        <v>o</v>
      </c>
      <c r="CT403" s="133" t="str">
        <f>IF('Kaufland intern'!AD402="","o",IF('Kaufland intern'!AD402="x","x","Bitte nur 'x' für Ja pflegen!"))</f>
        <v>o</v>
      </c>
      <c r="CU403" s="133" t="str">
        <f>IF('Kaufland intern'!AE402="","o",IF('Kaufland intern'!AE402="x","x","Bitte nur 'x' für Ja pflegen!"))</f>
        <v>o</v>
      </c>
      <c r="CV403" s="133" t="str">
        <f>IF('Kaufland intern'!AF402="","o",IF('Kaufland intern'!AF402="x","x","Bitte nur 'x' für Ja pflegen!"))</f>
        <v>o</v>
      </c>
      <c r="CW403" s="133" t="str">
        <f>IF('Kaufland intern'!AG402="","o",IF('Kaufland intern'!AG402="x","x","Bitte nur 'x' für Ja pflegen!"))</f>
        <v>o</v>
      </c>
      <c r="CX403" s="133" t="str">
        <f>IF('Kaufland intern'!AH402="","o",IF('Kaufland intern'!AH402="x","x","Bitte nur 'x' für Ja pflegen!"))</f>
        <v>o</v>
      </c>
      <c r="CY403" s="133" t="str">
        <f>IF('Kaufland intern'!AI402="","o",IF(LEN('Kaufland intern'!AI402)&lt;&gt;11,"Eingabe 11 Zeichen!","x"))</f>
        <v>o</v>
      </c>
      <c r="CZ403" s="133" t="str">
        <f>IF('Kaufland intern'!AJ402="","o",IF(LEN('Kaufland intern'!AJ402)&lt;&gt;11,"Eingabe 11 Zeichen!","x"))</f>
        <v>o</v>
      </c>
      <c r="DA403" s="133" t="str">
        <f>IF('Kaufland intern'!AK402="","o",IF(LEN('Kaufland intern'!AK402)&lt;&gt;11,"Eingabe 11 Zeichen!","x"))</f>
        <v>o</v>
      </c>
      <c r="DB403" s="133" t="str">
        <f>IF('Kaufland intern'!AL402="","o",IF(LEN('Kaufland intern'!AL402)&lt;&gt;11,"Eingabe 11 Zeichen!","x"))</f>
        <v>o</v>
      </c>
      <c r="DC403" s="133" t="str">
        <f>IF('Kaufland intern'!AM402="","o",IF(LEN('Kaufland intern'!AM402)&lt;&gt;11,"Eingabe 11 Zeichen!","x"))</f>
        <v>o</v>
      </c>
      <c r="DD403" s="133" t="str">
        <f>IF('Kaufland intern'!AN402="","o",IF(LEN('Kaufland intern'!AN402)&lt;&gt;11,"Eingabe 11 Zeichen!","x"))</f>
        <v>o</v>
      </c>
    </row>
    <row r="404" spans="1:108" ht="30">
      <c r="A404" s="128">
        <f>Food!C403</f>
        <v>0</v>
      </c>
      <c r="B404" s="129">
        <f>Food!E403</f>
        <v>0</v>
      </c>
      <c r="C404" s="128">
        <f>Food!O403</f>
        <v>0</v>
      </c>
      <c r="D404" s="133" t="str">
        <f>IF(Food!$A403="","Bitte Datum pflegen!",IF(ISNUMBER(Food!$A403)=FALSE,"Bitte Datum überprüfen!","x"))</f>
        <v>Bitte Datum pflegen!</v>
      </c>
      <c r="E404" s="133" t="str">
        <f>IF(Food!$C403="","Bitte Lieferantenartikelnr. pflegen!",IF(LEN(Food!$C403)&gt;13,"Eingabe max. 13 Zeichen!","x"))</f>
        <v>Bitte Lieferantenartikelnr. pflegen!</v>
      </c>
      <c r="F404" s="133" t="str">
        <f>IF(Food!$D403="","o",IF(LEN(Food!$D403)&gt;13,"Eingabe max. 13 Zeichen!","x"))</f>
        <v>o</v>
      </c>
      <c r="G404" s="145" t="str">
        <f>IF(Food!$F403="","o",IF(ISNUMBER(Food!$F403)=FALSE,"Bitte Gewicht ohne Einheit pflegen!","x"))</f>
        <v>o</v>
      </c>
      <c r="H404" s="133" t="str">
        <f>IF(Food!$G403="","o",IF(ISNA(VLOOKUP(Food!$G403,Auswahlisten!$A:$A,1,0))=FALSE,"x","Bitte Gewichtseinheit korrekt pflegen!"))</f>
        <v>o</v>
      </c>
      <c r="I404" s="133" t="str">
        <f>IF(Food!$H403="","Bitte Steuer pflegen!",IF(OR(Food!$H403=7,Food!$H403=19),"x","Bitte nur 7 oder 19 pflegen!"))</f>
        <v>Bitte Steuer pflegen!</v>
      </c>
      <c r="J404" s="133" t="str">
        <f>IF(Food!$I403="","o",IF(Food!$I403="x","x","Bitte nur 'x' für Ja pflegen!"))</f>
        <v>o</v>
      </c>
      <c r="K404" s="145" t="str">
        <f>IF(Food!$L403="","o",IF(ISNUMBER(Food!$L403)=FALSE,"Bitte Temperatur von ohne Einheit pflegen!","x"))</f>
        <v>o</v>
      </c>
      <c r="L404" s="145" t="str">
        <f>IF(Food!$M403="","o",IF(ISNUMBER(Food!$M403)=FALSE,"Bitte Temperatur bis ohne Einheit pflegen!","x"))</f>
        <v>o</v>
      </c>
      <c r="M404" s="133" t="str">
        <f>IF(Food!$J403="","o",IF(Food!$J403="x","x","Bitte nur 'x' für Ja pflegen!"))</f>
        <v>o</v>
      </c>
      <c r="N404" s="133" t="str">
        <f>IF(Food!$P403="","Bitte Bruttogewicht pflegen!",IF(ISNUMBER(Food!$P403)=FALSE,"Bitte Bruttogwicht ohne Einheit pflegen!","x"))</f>
        <v>Bitte Bruttogewicht pflegen!</v>
      </c>
      <c r="O404" s="133" t="str">
        <f>IF(Food!$Q403="","Bitte Länge pflegen!",IF(ISNUMBER(Food!$Q403)=FALSE,"Bitte Länge ohne Einheit pflegen!","x"))</f>
        <v>Bitte Länge pflegen!</v>
      </c>
      <c r="P404" s="133" t="str">
        <f>IF(Food!$R403="","Bitte Breite pflegen!",IF(ISNUMBER(Food!$R403)=FALSE,"Bitte Breite ohne Einheit pflegen!","x"))</f>
        <v>Bitte Breite pflegen!</v>
      </c>
      <c r="Q404" s="133" t="str">
        <f>IF(Food!$S403="","Bitte Höhe pflegen!",IF(ISNUMBER(Food!$S403)=FALSE,"Bitte Höhe ohne Einheit pflegen!","x"))</f>
        <v>Bitte Höhe pflegen!</v>
      </c>
      <c r="R404" s="133" t="str">
        <f>IF(Food!$V403="","o",IF(ISNUMBER(Food!$V403)=FALSE,"Bitte Bruttogewicht ohne Einheit pflegen!","x"))</f>
        <v>o</v>
      </c>
      <c r="S404" s="133" t="str">
        <f>IF(Food!$W403="","o",IF(ISNUMBER(Food!$W403)=FALSE,"Bitte Länge ohne Einheit pflegen!","x"))</f>
        <v>o</v>
      </c>
      <c r="T404" s="133" t="str">
        <f>IF(Food!$X403="","o",IF(ISNUMBER(Food!$X403)=FALSE,"Bitte Länge ohne Einheit pflegen!","x"))</f>
        <v>o</v>
      </c>
      <c r="U404" s="133" t="str">
        <f>IF(Food!$Y403="","o",IF(ISNUMBER(Food!$Y403)=FALSE,"Bitte Länge ohne Einheit pflegen!","x"))</f>
        <v>o</v>
      </c>
      <c r="V404" s="133" t="str">
        <f>IF(Food!$AB403="","o",IF(ISNUMBER(Food!$AB403)=FALSE,"Bitte Bruttogewicht ohne Einheit pflegen!","x"))</f>
        <v>o</v>
      </c>
      <c r="W404" s="133" t="str">
        <f>IF(Food!$AC403="","o",IF(ISNUMBER(Food!$AC403)=FALSE,"Bitte Länge ohne Einheit pflegen!","x"))</f>
        <v>o</v>
      </c>
      <c r="X404" s="133" t="str">
        <f>IF(Food!$AD403="","o",IF(ISNUMBER(Food!$AD403)=FALSE,"Bitte Breite ohne Einheit pflegen!","x"))</f>
        <v>o</v>
      </c>
      <c r="Y404" s="133" t="str">
        <f>IF(Food!$AE403="","o",IF(ISNUMBER(Food!$AE403)=FALSE,"Bitte Höhe ohne Einheit pflegen!","x"))</f>
        <v>o</v>
      </c>
      <c r="Z404" s="133" t="str">
        <f>IF(Food!$AG403="","o",IF(ISNUMBER(Food!$AG403)=FALSE,"Bitte Bruttogewicht ohne Einheit pflegen!","x"))</f>
        <v>o</v>
      </c>
      <c r="AA404" s="133" t="str">
        <f>IF(Food!$AH403="","o",IF(ISNUMBER(Food!$AH403)=FALSE,"Bitte Länge ohne Einheit pflegen!","x"))</f>
        <v>o</v>
      </c>
      <c r="AB404" s="133" t="str">
        <f>IF(Food!$AI403="","o",IF(ISNUMBER(Food!$AI403)=FALSE,"Bitte Breite ohne Einheit pflegen!","x"))</f>
        <v>o</v>
      </c>
      <c r="AC404" s="133" t="str">
        <f>IF(Food!$AJ403="","o",IF(ISNUMBER(Food!$AJ403)=FALSE,"Bitte Höhe ohne Einheit pflegen!","x"))</f>
        <v>o</v>
      </c>
      <c r="AD404" s="133" t="str">
        <f>IF(Food!$AL403="","o",IF(ISNUMBER(Food!$AL403)=FALSE,"Bitte Bruttogewicht ohne Einheit pflegen!","x"))</f>
        <v>o</v>
      </c>
      <c r="AE404" s="133" t="str">
        <f>IF(Food!$AM403="","o",IF(ISNUMBER(Food!$AM403)=FALSE,"Bitte Länge ohne Einheit pflegen!","x"))</f>
        <v>o</v>
      </c>
      <c r="AF404" s="133" t="str">
        <f>IF(Food!$AN403="","o",IF(ISNUMBER(Food!$AN403)=FALSE,"Bitte Breite ohne Einheit pflegen!","x"))</f>
        <v>o</v>
      </c>
      <c r="AG404" s="133" t="str">
        <f>IF(Food!$AO403="","o",IF(ISNUMBER(Food!$AO403)=FALSE,"Bitte Höhe ohne Einheit pflegen!","x"))</f>
        <v>o</v>
      </c>
      <c r="AH404" s="133" t="str">
        <f>IF(Food!$BX403="","o",IF(Food!$BX403="x","x","Bitte nur 'x' für Ja pflegen!"))</f>
        <v>o</v>
      </c>
      <c r="AI404" s="133" t="str">
        <f>IF(Food!$BY403="","o",IF(ISNUMBER(Food!$BY403),"x","Bitte ausschließlich Zahlen pflegen!"))</f>
        <v>o</v>
      </c>
      <c r="AJ404" s="133" t="str">
        <f>IF(Food!$AR403="","Bitte Verpackungsart pflegen!",IF(Food!$AR403="","o",IF(ISNA(VLOOKUP(Food!$AR403,Auswahlisten!$D:$D,1,0))=FALSE,"x","Bitte Verpackungsart korrekt pflegen!")))</f>
        <v>Bitte Verpackungsart pflegen!</v>
      </c>
      <c r="AK404" s="133" t="str">
        <f>IF(Food!$AS403="","o",IF(ISNUMBER(Food!$AS403)=FALSE,"Bitte nur Anzahl der Tage pflegen!","x"))</f>
        <v>o</v>
      </c>
      <c r="AL404" s="133" t="str">
        <f>IF(Food!$AT403="","o",IF(ISNUMBER(Food!$AT403)=FALSE,"Bitte nur Anzahl der Tage pflegen!","x"))</f>
        <v>o</v>
      </c>
      <c r="AM404" s="133" t="str">
        <f>IF(Food!$AU403="","o",IF(ISNA(VLOOKUP(Food!$AU403,Auswahlisten!$H:$H,1,0))=FALSE,"x","Bitte Produktionsland korrekt pflegen!"))</f>
        <v>o</v>
      </c>
      <c r="AN404" s="133" t="str">
        <f>IF(Food!$AV403="","o",IF(ISNA(VLOOKUP(Food!$AV403,Auswahlisten!$I:$I,1,0))=FALSE,"x","Bitte Region korrekt pflegen!"))</f>
        <v>o</v>
      </c>
      <c r="AO404" s="133" t="str">
        <f>IF(Food!$AW403="","o",IF(LEN(Food!$AW403)&gt;8,"Eingabe max. 8 Zahlen!","x"))</f>
        <v>o</v>
      </c>
      <c r="AP404" s="133" t="str">
        <f>IF(Food!$CC403="","o",IF(Food!$CC403="x","x","Bitte nur 'x' für Ja pflegen!"))</f>
        <v>o</v>
      </c>
      <c r="AQ404" s="133" t="str">
        <f>IF(Food!$AY403="","o",IF(Food!$AY403="x","x","Bitte nur 'x' für Ja pflegen!"))</f>
        <v>o</v>
      </c>
      <c r="AR404" s="133" t="str">
        <f>IF(Food!$AZ403="","o",IF(Food!$AZ403="x","x","Bitte nur 'x' für Ja pflegen!"))</f>
        <v>o</v>
      </c>
      <c r="AS404" s="133" t="str">
        <f>IF(Food!$BA403="","o",IF(Food!$BA403="x","x","Bitte nur 'x' für Ja pflegen!"))</f>
        <v>o</v>
      </c>
      <c r="AT404" s="133" t="str">
        <f>IF(Food!$BB403="","o",IF(Food!$BB403="x","x","Bitte nur 'x' für Ja pflegen!"))</f>
        <v>o</v>
      </c>
      <c r="AU404" s="133" t="str">
        <f ca="1">IF(Food!$BC403="","o",IF(OR(LEFT(CELL("format",Food!$BC403),1)="S",LEFT(CELL("format",Food!$BC403),1)=".",LEFT(CELL("format",Food!$BC403),1)="F"),"x","Bitte ausschließlich Zahlen pflegen!"))</f>
        <v>o</v>
      </c>
      <c r="AV404" s="133" t="str">
        <f>IF(Food!$BD403="","o",IF(Food!$BD403="x","x","Bitte nur 'x' für Ja pflegen!"))</f>
        <v>o</v>
      </c>
      <c r="AW404" s="133" t="str">
        <f ca="1">IF(Food!$BE403="","o",IF(OR(LEFT(CELL("format",Food!$BE403),1)="S",LEFT(CELL("format",Food!$BE403),1)=".",LEFT(CELL("format",Food!$BE403),1)="F"),"x","Bitte ausschließlich Zahlen pflegen!"))</f>
        <v>o</v>
      </c>
      <c r="AX404" s="133" t="str">
        <f>IF(Food!$BF403="","o",IF(Food!$BF403="x","x","Bitte nur 'x' für Ja pflegen!"))</f>
        <v>o</v>
      </c>
      <c r="AY404" s="133" t="str">
        <f ca="1">IF(Food!$BG403="","o",IF(OR(LEFT(CELL("format",Food!$BG403),1)="S",LEFT(CELL("format",Food!$BG403),1)=".",LEFT(CELL("format",Food!$BG403),1)="F"),"x","Bitte ausschließlich Zahlen pflegen!"))</f>
        <v>o</v>
      </c>
      <c r="AZ404" s="133" t="str">
        <f>IF(Food!$BH403="","o",IF(Food!$BH403="x","x","Bitte nur 'x' für Ja pflegen!"))</f>
        <v>o</v>
      </c>
      <c r="BA404" s="133" t="str">
        <f ca="1">IF(Food!$BI403="","o",IF(OR(LEFT(CELL("format",Food!$BI403),1)="S",LEFT(CELL("format",Food!$BI403),1)=".",LEFT(CELL("format",Food!$BI403),1)="F"),"x","Bitte ausschließlich Zahlen pflegen!"))</f>
        <v>o</v>
      </c>
      <c r="BB404" s="133" t="str">
        <f>IF(Food!$BJ403="","o",IF(ISNUMBER(Food!$BJ403),"x","Bitte ausschließlich Zahlen pflegen!"))</f>
        <v>o</v>
      </c>
      <c r="BC404" s="133" t="str">
        <f ca="1">IF(Food!$BK403="","o",IF(OR(LEFT(CELL("format",Food!$BK403),1)="S",LEFT(CELL("format",Food!$BK403),1)=".",LEFT(CELL("format",Food!$BK403),1)="F"),"x","Bitte ausschließlich Zahlen pflegen!"))</f>
        <v>o</v>
      </c>
      <c r="BD404" s="133" t="str">
        <f>IF(Food!$BL403="","o",IF(ISNUMBER(Food!$BL403),"x","Bitte ausschließlich Zahlen pflegen!"))</f>
        <v>o</v>
      </c>
      <c r="BE404" s="133" t="str">
        <f>IF(Food!$BM403="","o",IF(ISNUMBER(Food!$BM403),"x","Bitte ausschließlich Zahlen pflegen!"))</f>
        <v>o</v>
      </c>
      <c r="BF404" s="133" t="str">
        <f>IF(Food!$BS403="","o",IF(ISNA(VLOOKUP(Food!$BS403,Auswahlisten!$H:$H,1,0))=FALSE,"x","Bitte Produktionsland korrekt pflegen!"))</f>
        <v>o</v>
      </c>
      <c r="BG404" s="133" t="str">
        <f>IF(Food!$BU403="","o",IF(ISNUMBER(Food!$BU403),"x","Bitte ausschließlich Zahlen pflegen!"))</f>
        <v>o</v>
      </c>
      <c r="BH404" s="133" t="str">
        <f>IF(Food!$BV403="","o",IF(ISNUMBER(Food!$BV403),"x","Bitte ausschließlich Zahlen pflegen!"))</f>
        <v>o</v>
      </c>
      <c r="BI404" s="133" t="str">
        <f>IF(Food!$BW403="","o",IF(ISNUMBER(Food!$BW403),"x","Bitte ausschließlich Zahlen pflegen!"))</f>
        <v>o</v>
      </c>
      <c r="BJ404" s="133" t="str">
        <f>IF(Food!$BZ403="","o",IF(ISNA(VLOOKUP(Food!$BZ403,Auswahlisten!$AE:$AE,1,0))=FALSE,"x","Bitte Pfandart korrekt pflegen!"))</f>
        <v>o</v>
      </c>
      <c r="BK404" s="133" t="str">
        <f>IF(Food!$CA403="","o",IF(ISNUMBER(Food!$CA403),"x","Bitte ausschließlich Zahlen pflegen!"))</f>
        <v>o</v>
      </c>
      <c r="BL404" s="133" t="str">
        <f>IF(Food!$CD403="","o",IF(ISNUMBER(Food!$CD403),"x","Bitte ausschließlich Zahlen pflegen!"))</f>
        <v>o</v>
      </c>
      <c r="BM404" s="133" t="str">
        <f>IF(Food!$CE403="","o",IF(ISNA(VLOOKUP(Food!$CE403,Auswahlisten!$A:$A,1,0))=FALSE,"x","Bitte Gewichtseinheit korrekt pflegen!"))</f>
        <v>o</v>
      </c>
      <c r="BN404" s="133" t="str">
        <f>IF(Food!$CF403="","o",IF(ISNUMBER(Food!$CF403),"x","Bitte ausschließlich Zahlen pflegen!"))</f>
        <v>o</v>
      </c>
      <c r="BO404" s="133" t="str">
        <f>IF(Food!$CG403="","o",IF(ISNUMBER(Food!$CG403),"x","Bitte ausschließlich Zahlen pflegen!"))</f>
        <v>o</v>
      </c>
      <c r="BP404" s="133" t="str">
        <f>IF(Food!$CH403="","o",IF(ISNA(VLOOKUP(Food!$CH403,Auswahlisten!$A:$A,1,0))=FALSE,"x","Bitte Gewichtseinheit korrekt pflegen!"))</f>
        <v>o</v>
      </c>
      <c r="BQ404" s="133" t="str">
        <f>IF(Food!$CI403="","o",IF(ISNA(VLOOKUP(Food!$CI403,Auswahlisten!$F:$F,1,0))=FALSE,"x","Bitte JuSchu korrekt pflegen!"))</f>
        <v>o</v>
      </c>
      <c r="BR404" s="133" t="str">
        <f>IF(Verpackung!$D403="","o",IF(ISNUMBER(Verpackung!$D403),"x","Bitte ausschließlich Zahlen pflegen!"))</f>
        <v>o</v>
      </c>
      <c r="BS404" s="133" t="str">
        <f>IF(Verpackung!$E403="","o",IF(ISNUMBER(Verpackung!$E403),"x","Bitte ausschließlich Zahlen pflegen!"))</f>
        <v>o</v>
      </c>
      <c r="BT404" s="133" t="str">
        <f>IF(Verpackung!$F403="","o",IF(ISNUMBER(Verpackung!$F403),"x","Bitte ausschließlich Zahlen pflegen!"))</f>
        <v>o</v>
      </c>
      <c r="BU404" s="133" t="str">
        <f>IF(Verpackung!$G403="","o",IF(ISNUMBER(Verpackung!$G403),"x","Bitte ausschließlich Zahlen pflegen!"))</f>
        <v>o</v>
      </c>
      <c r="BV404" s="133" t="str">
        <f>IF(Verpackung!$H403="","o",IF(ISNUMBER(Verpackung!$H403),"x","Bitte ausschließlich Zahlen pflegen!"))</f>
        <v>o</v>
      </c>
      <c r="BW404" s="133" t="str">
        <f>IF(Verpackung!$I403="","o",IF(ISNUMBER(Verpackung!$I403),"x","Bitte ausschließlich Zahlen pflegen!"))</f>
        <v>o</v>
      </c>
      <c r="BX404" s="133" t="str">
        <f>IF(Verpackung!$J403="","o",IF(ISNUMBER(Verpackung!$J403),"x","Bitte ausschließlich Zahlen pflegen!"))</f>
        <v>o</v>
      </c>
      <c r="BY404" s="133" t="str">
        <f>IF(Verpackung!$K403="","o",IF(ISNUMBER(Verpackung!$K403),"x","Bitte ausschließlich Zahlen pflegen!"))</f>
        <v>o</v>
      </c>
      <c r="BZ404" s="133" t="str">
        <f>IF('Kaufland intern'!D403="","o",IF(LEN('Kaufland intern'!D403)&gt;40,"Eingabe max. 40 Zeichen!","x"))</f>
        <v>o</v>
      </c>
      <c r="CA404" s="133" t="str">
        <f>IF('Kaufland intern'!F403="","o",IF(AND(ISNUMBER('Kaufland intern'!F403),'Kaufland intern'!F403&gt;=1000000,'Kaufland intern'!F403&lt;=9999999),"x","Bitte Eingabe prüfen!"))</f>
        <v>o</v>
      </c>
      <c r="CB404" s="133" t="str">
        <f>IF('Kaufland intern'!G403="","o",IF(LEN('Kaufland intern'!G403)&gt;18,"Eingabe max. 18 Zeichen!","x"))</f>
        <v>o</v>
      </c>
      <c r="CC404" s="133" t="str">
        <f>IF('Kaufland intern'!I403="","o",IF(LEN('Kaufland intern'!I403)&gt;3,"Eingabe max. 3 Zeichen!","x"))</f>
        <v>o</v>
      </c>
      <c r="CD404" s="133" t="str">
        <f>IF('Kaufland intern'!J403="","o",IF(LEN('Kaufland intern'!J403)&gt;6,"Eingabe max. 6 Zeichen!","x"))</f>
        <v>o</v>
      </c>
      <c r="CE404" s="133" t="str">
        <f>IF('Kaufland intern'!K403="","o",IF(LEN('Kaufland intern'!K403)&gt;4,"Eingabe max. 4 Zeichen!","x"))</f>
        <v>o</v>
      </c>
      <c r="CF404" s="133" t="str">
        <f>IF('Kaufland intern'!L403="","o",IF(ISNA(VLOOKUP('Kaufland intern'!L403,Auswahlisten!$Z:$Z,1,0))=FALSE,"x","Bitte Etikettenart korrekt pflegen!"))</f>
        <v>o</v>
      </c>
      <c r="CG404" s="133" t="str">
        <f>IF('Kaufland intern'!M403="","o",IF(LEN('Kaufland intern'!M403)&gt;20,"Eingabe max. 20 Zeichen!","x"))</f>
        <v>o</v>
      </c>
      <c r="CH404" s="133" t="str">
        <f>IF('Kaufland intern'!O403="","o",IF(LEN('Kaufland intern'!O403)&gt;20,"Eingabe max. 20 Zeichen!","x"))</f>
        <v>o</v>
      </c>
      <c r="CI404" s="133" t="str">
        <f>IF('Kaufland intern'!Q403="","o",IF(LEN('Kaufland intern'!Q403)&gt;20,"Eingabe max. 20 Zeichen!","x"))</f>
        <v>o</v>
      </c>
      <c r="CJ404" s="133" t="str">
        <f>IF('Kaufland intern'!S403="","o",IF(LEN('Kaufland intern'!S403)&gt;8,"Eingabe max. 8 Zeichen!","x"))</f>
        <v>o</v>
      </c>
      <c r="CK404" s="133" t="str">
        <f>IF('Kaufland intern'!U403="","o",IF(ISNA(VLOOKUP('Kaufland intern'!U403,Auswahlisten!$D:$D,1,0))=FALSE,"x","Bitte Verpackungsart korrekt pflegen!"))</f>
        <v>o</v>
      </c>
      <c r="CL404" s="133" t="str">
        <f>IF('Kaufland intern'!V403="","o",IF(ISNUMBER('Kaufland intern'!V403),"x","Bitte ausschließlich Zahlen pflegen!"))</f>
        <v>o</v>
      </c>
      <c r="CM404" s="133" t="str">
        <f>IF('Kaufland intern'!W403="","o",IF(ISNA(VLOOKUP('Kaufland intern'!W403,Auswahlisten!$AA:$AA,1,0))=FALSE,"x","Bitte Bezugsweg korrekt pflegen!"))</f>
        <v>o</v>
      </c>
      <c r="CN404" s="133" t="str">
        <f>IF('Kaufland intern'!X403="","o",IF(ISNA(VLOOKUP('Kaufland intern'!X403,Auswahlisten!$AB:$AB,1,0))=FALSE,"x","Bitte Bezugsvorschrift korrekt pflegen!"))</f>
        <v>o</v>
      </c>
      <c r="CO404" s="133" t="str">
        <f>IF('Kaufland intern'!Y403="","o",IF(ISNA(VLOOKUP('Kaufland intern'!Y403,Auswahlisten!$AC:$AC,1,0))=FALSE,"x","Bitte Sortimentsstufenlistung korrekt pflegen!"))</f>
        <v>o</v>
      </c>
      <c r="CP404" s="133" t="str">
        <f>IF('Kaufland intern'!Z403="","o",IF(LEN('Kaufland intern'!Z403)&lt;&gt;13,"Eingabe max. 13 Zahlen!","x"))</f>
        <v>o</v>
      </c>
      <c r="CQ404" s="133" t="str">
        <f>IF('Kaufland intern'!AA403="","o",IF(LEN('Kaufland intern'!AA403)&lt;&gt;13,"Eingabe max. 13 Zahlen!","x"))</f>
        <v>o</v>
      </c>
      <c r="CR404" s="133" t="str">
        <f>IF('Kaufland intern'!AB403="","o",IF(LEN('Kaufland intern'!AB403)&lt;&gt;13,"Eingabe max. 13 Zahlen!","x"))</f>
        <v>o</v>
      </c>
      <c r="CS404" s="133" t="str">
        <f>IF('Kaufland intern'!AC403="","o",IF('Kaufland intern'!AC403="x","x","Bitte nur 'x' für Ja pflegen!"))</f>
        <v>o</v>
      </c>
      <c r="CT404" s="133" t="str">
        <f>IF('Kaufland intern'!AD403="","o",IF('Kaufland intern'!AD403="x","x","Bitte nur 'x' für Ja pflegen!"))</f>
        <v>o</v>
      </c>
      <c r="CU404" s="133" t="str">
        <f>IF('Kaufland intern'!AE403="","o",IF('Kaufland intern'!AE403="x","x","Bitte nur 'x' für Ja pflegen!"))</f>
        <v>o</v>
      </c>
      <c r="CV404" s="133" t="str">
        <f>IF('Kaufland intern'!AF403="","o",IF('Kaufland intern'!AF403="x","x","Bitte nur 'x' für Ja pflegen!"))</f>
        <v>o</v>
      </c>
      <c r="CW404" s="133" t="str">
        <f>IF('Kaufland intern'!AG403="","o",IF('Kaufland intern'!AG403="x","x","Bitte nur 'x' für Ja pflegen!"))</f>
        <v>o</v>
      </c>
      <c r="CX404" s="133" t="str">
        <f>IF('Kaufland intern'!AH403="","o",IF('Kaufland intern'!AH403="x","x","Bitte nur 'x' für Ja pflegen!"))</f>
        <v>o</v>
      </c>
      <c r="CY404" s="133" t="str">
        <f>IF('Kaufland intern'!AI403="","o",IF(LEN('Kaufland intern'!AI403)&lt;&gt;11,"Eingabe 11 Zeichen!","x"))</f>
        <v>o</v>
      </c>
      <c r="CZ404" s="133" t="str">
        <f>IF('Kaufland intern'!AJ403="","o",IF(LEN('Kaufland intern'!AJ403)&lt;&gt;11,"Eingabe 11 Zeichen!","x"))</f>
        <v>o</v>
      </c>
      <c r="DA404" s="133" t="str">
        <f>IF('Kaufland intern'!AK403="","o",IF(LEN('Kaufland intern'!AK403)&lt;&gt;11,"Eingabe 11 Zeichen!","x"))</f>
        <v>o</v>
      </c>
      <c r="DB404" s="133" t="str">
        <f>IF('Kaufland intern'!AL403="","o",IF(LEN('Kaufland intern'!AL403)&lt;&gt;11,"Eingabe 11 Zeichen!","x"))</f>
        <v>o</v>
      </c>
      <c r="DC404" s="133" t="str">
        <f>IF('Kaufland intern'!AM403="","o",IF(LEN('Kaufland intern'!AM403)&lt;&gt;11,"Eingabe 11 Zeichen!","x"))</f>
        <v>o</v>
      </c>
      <c r="DD404" s="133" t="str">
        <f>IF('Kaufland intern'!AN403="","o",IF(LEN('Kaufland intern'!AN403)&lt;&gt;11,"Eingabe 11 Zeichen!","x"))</f>
        <v>o</v>
      </c>
    </row>
    <row r="405" spans="1:108" ht="30">
      <c r="A405" s="128">
        <f>Food!C404</f>
        <v>0</v>
      </c>
      <c r="B405" s="129">
        <f>Food!E404</f>
        <v>0</v>
      </c>
      <c r="C405" s="128">
        <f>Food!O404</f>
        <v>0</v>
      </c>
      <c r="D405" s="133" t="str">
        <f>IF(Food!$A404="","Bitte Datum pflegen!",IF(ISNUMBER(Food!$A404)=FALSE,"Bitte Datum überprüfen!","x"))</f>
        <v>Bitte Datum pflegen!</v>
      </c>
      <c r="E405" s="133" t="str">
        <f>IF(Food!$C404="","Bitte Lieferantenartikelnr. pflegen!",IF(LEN(Food!$C404)&gt;13,"Eingabe max. 13 Zeichen!","x"))</f>
        <v>Bitte Lieferantenartikelnr. pflegen!</v>
      </c>
      <c r="F405" s="133" t="str">
        <f>IF(Food!$D404="","o",IF(LEN(Food!$D404)&gt;13,"Eingabe max. 13 Zeichen!","x"))</f>
        <v>o</v>
      </c>
      <c r="G405" s="145" t="str">
        <f>IF(Food!$F404="","o",IF(ISNUMBER(Food!$F404)=FALSE,"Bitte Gewicht ohne Einheit pflegen!","x"))</f>
        <v>o</v>
      </c>
      <c r="H405" s="133" t="str">
        <f>IF(Food!$G404="","o",IF(ISNA(VLOOKUP(Food!$G404,Auswahlisten!$A:$A,1,0))=FALSE,"x","Bitte Gewichtseinheit korrekt pflegen!"))</f>
        <v>o</v>
      </c>
      <c r="I405" s="133" t="str">
        <f>IF(Food!$H404="","Bitte Steuer pflegen!",IF(OR(Food!$H404=7,Food!$H404=19),"x","Bitte nur 7 oder 19 pflegen!"))</f>
        <v>Bitte Steuer pflegen!</v>
      </c>
      <c r="J405" s="133" t="str">
        <f>IF(Food!$I404="","o",IF(Food!$I404="x","x","Bitte nur 'x' für Ja pflegen!"))</f>
        <v>o</v>
      </c>
      <c r="K405" s="145" t="str">
        <f>IF(Food!$L404="","o",IF(ISNUMBER(Food!$L404)=FALSE,"Bitte Temperatur von ohne Einheit pflegen!","x"))</f>
        <v>o</v>
      </c>
      <c r="L405" s="145" t="str">
        <f>IF(Food!$M404="","o",IF(ISNUMBER(Food!$M404)=FALSE,"Bitte Temperatur bis ohne Einheit pflegen!","x"))</f>
        <v>o</v>
      </c>
      <c r="M405" s="133" t="str">
        <f>IF(Food!$J404="","o",IF(Food!$J404="x","x","Bitte nur 'x' für Ja pflegen!"))</f>
        <v>o</v>
      </c>
      <c r="N405" s="133" t="str">
        <f>IF(Food!$P404="","Bitte Bruttogewicht pflegen!",IF(ISNUMBER(Food!$P404)=FALSE,"Bitte Bruttogwicht ohne Einheit pflegen!","x"))</f>
        <v>Bitte Bruttogewicht pflegen!</v>
      </c>
      <c r="O405" s="133" t="str">
        <f>IF(Food!$Q404="","Bitte Länge pflegen!",IF(ISNUMBER(Food!$Q404)=FALSE,"Bitte Länge ohne Einheit pflegen!","x"))</f>
        <v>Bitte Länge pflegen!</v>
      </c>
      <c r="P405" s="133" t="str">
        <f>IF(Food!$R404="","Bitte Breite pflegen!",IF(ISNUMBER(Food!$R404)=FALSE,"Bitte Breite ohne Einheit pflegen!","x"))</f>
        <v>Bitte Breite pflegen!</v>
      </c>
      <c r="Q405" s="133" t="str">
        <f>IF(Food!$S404="","Bitte Höhe pflegen!",IF(ISNUMBER(Food!$S404)=FALSE,"Bitte Höhe ohne Einheit pflegen!","x"))</f>
        <v>Bitte Höhe pflegen!</v>
      </c>
      <c r="R405" s="133" t="str">
        <f>IF(Food!$V404="","o",IF(ISNUMBER(Food!$V404)=FALSE,"Bitte Bruttogewicht ohne Einheit pflegen!","x"))</f>
        <v>o</v>
      </c>
      <c r="S405" s="133" t="str">
        <f>IF(Food!$W404="","o",IF(ISNUMBER(Food!$W404)=FALSE,"Bitte Länge ohne Einheit pflegen!","x"))</f>
        <v>o</v>
      </c>
      <c r="T405" s="133" t="str">
        <f>IF(Food!$X404="","o",IF(ISNUMBER(Food!$X404)=FALSE,"Bitte Länge ohne Einheit pflegen!","x"))</f>
        <v>o</v>
      </c>
      <c r="U405" s="133" t="str">
        <f>IF(Food!$Y404="","o",IF(ISNUMBER(Food!$Y404)=FALSE,"Bitte Länge ohne Einheit pflegen!","x"))</f>
        <v>o</v>
      </c>
      <c r="V405" s="133" t="str">
        <f>IF(Food!$AB404="","o",IF(ISNUMBER(Food!$AB404)=FALSE,"Bitte Bruttogewicht ohne Einheit pflegen!","x"))</f>
        <v>o</v>
      </c>
      <c r="W405" s="133" t="str">
        <f>IF(Food!$AC404="","o",IF(ISNUMBER(Food!$AC404)=FALSE,"Bitte Länge ohne Einheit pflegen!","x"))</f>
        <v>o</v>
      </c>
      <c r="X405" s="133" t="str">
        <f>IF(Food!$AD404="","o",IF(ISNUMBER(Food!$AD404)=FALSE,"Bitte Breite ohne Einheit pflegen!","x"))</f>
        <v>o</v>
      </c>
      <c r="Y405" s="133" t="str">
        <f>IF(Food!$AE404="","o",IF(ISNUMBER(Food!$AE404)=FALSE,"Bitte Höhe ohne Einheit pflegen!","x"))</f>
        <v>o</v>
      </c>
      <c r="Z405" s="133" t="str">
        <f>IF(Food!$AG404="","o",IF(ISNUMBER(Food!$AG404)=FALSE,"Bitte Bruttogewicht ohne Einheit pflegen!","x"))</f>
        <v>o</v>
      </c>
      <c r="AA405" s="133" t="str">
        <f>IF(Food!$AH404="","o",IF(ISNUMBER(Food!$AH404)=FALSE,"Bitte Länge ohne Einheit pflegen!","x"))</f>
        <v>o</v>
      </c>
      <c r="AB405" s="133" t="str">
        <f>IF(Food!$AI404="","o",IF(ISNUMBER(Food!$AI404)=FALSE,"Bitte Breite ohne Einheit pflegen!","x"))</f>
        <v>o</v>
      </c>
      <c r="AC405" s="133" t="str">
        <f>IF(Food!$AJ404="","o",IF(ISNUMBER(Food!$AJ404)=FALSE,"Bitte Höhe ohne Einheit pflegen!","x"))</f>
        <v>o</v>
      </c>
      <c r="AD405" s="133" t="str">
        <f>IF(Food!$AL404="","o",IF(ISNUMBER(Food!$AL404)=FALSE,"Bitte Bruttogewicht ohne Einheit pflegen!","x"))</f>
        <v>o</v>
      </c>
      <c r="AE405" s="133" t="str">
        <f>IF(Food!$AM404="","o",IF(ISNUMBER(Food!$AM404)=FALSE,"Bitte Länge ohne Einheit pflegen!","x"))</f>
        <v>o</v>
      </c>
      <c r="AF405" s="133" t="str">
        <f>IF(Food!$AN404="","o",IF(ISNUMBER(Food!$AN404)=FALSE,"Bitte Breite ohne Einheit pflegen!","x"))</f>
        <v>o</v>
      </c>
      <c r="AG405" s="133" t="str">
        <f>IF(Food!$AO404="","o",IF(ISNUMBER(Food!$AO404)=FALSE,"Bitte Höhe ohne Einheit pflegen!","x"))</f>
        <v>o</v>
      </c>
      <c r="AH405" s="133" t="str">
        <f>IF(Food!$BX404="","o",IF(Food!$BX404="x","x","Bitte nur 'x' für Ja pflegen!"))</f>
        <v>o</v>
      </c>
      <c r="AI405" s="133" t="str">
        <f>IF(Food!$BY404="","o",IF(ISNUMBER(Food!$BY404),"x","Bitte ausschließlich Zahlen pflegen!"))</f>
        <v>o</v>
      </c>
      <c r="AJ405" s="133" t="str">
        <f>IF(Food!$AR404="","Bitte Verpackungsart pflegen!",IF(Food!$AR404="","o",IF(ISNA(VLOOKUP(Food!$AR404,Auswahlisten!$D:$D,1,0))=FALSE,"x","Bitte Verpackungsart korrekt pflegen!")))</f>
        <v>Bitte Verpackungsart pflegen!</v>
      </c>
      <c r="AK405" s="133" t="str">
        <f>IF(Food!$AS404="","o",IF(ISNUMBER(Food!$AS404)=FALSE,"Bitte nur Anzahl der Tage pflegen!","x"))</f>
        <v>o</v>
      </c>
      <c r="AL405" s="133" t="str">
        <f>IF(Food!$AT404="","o",IF(ISNUMBER(Food!$AT404)=FALSE,"Bitte nur Anzahl der Tage pflegen!","x"))</f>
        <v>o</v>
      </c>
      <c r="AM405" s="133" t="str">
        <f>IF(Food!$AU404="","o",IF(ISNA(VLOOKUP(Food!$AU404,Auswahlisten!$H:$H,1,0))=FALSE,"x","Bitte Produktionsland korrekt pflegen!"))</f>
        <v>o</v>
      </c>
      <c r="AN405" s="133" t="str">
        <f>IF(Food!$AV404="","o",IF(ISNA(VLOOKUP(Food!$AV404,Auswahlisten!$I:$I,1,0))=FALSE,"x","Bitte Region korrekt pflegen!"))</f>
        <v>o</v>
      </c>
      <c r="AO405" s="133" t="str">
        <f>IF(Food!$AW404="","o",IF(LEN(Food!$AW404)&gt;8,"Eingabe max. 8 Zahlen!","x"))</f>
        <v>o</v>
      </c>
      <c r="AP405" s="133" t="str">
        <f>IF(Food!$CC404="","o",IF(Food!$CC404="x","x","Bitte nur 'x' für Ja pflegen!"))</f>
        <v>o</v>
      </c>
      <c r="AQ405" s="133" t="str">
        <f>IF(Food!$AY404="","o",IF(Food!$AY404="x","x","Bitte nur 'x' für Ja pflegen!"))</f>
        <v>o</v>
      </c>
      <c r="AR405" s="133" t="str">
        <f>IF(Food!$AZ404="","o",IF(Food!$AZ404="x","x","Bitte nur 'x' für Ja pflegen!"))</f>
        <v>o</v>
      </c>
      <c r="AS405" s="133" t="str">
        <f>IF(Food!$BA404="","o",IF(Food!$BA404="x","x","Bitte nur 'x' für Ja pflegen!"))</f>
        <v>o</v>
      </c>
      <c r="AT405" s="133" t="str">
        <f>IF(Food!$BB404="","o",IF(Food!$BB404="x","x","Bitte nur 'x' für Ja pflegen!"))</f>
        <v>o</v>
      </c>
      <c r="AU405" s="133" t="str">
        <f ca="1">IF(Food!$BC404="","o",IF(OR(LEFT(CELL("format",Food!$BC404),1)="S",LEFT(CELL("format",Food!$BC404),1)=".",LEFT(CELL("format",Food!$BC404),1)="F"),"x","Bitte ausschließlich Zahlen pflegen!"))</f>
        <v>o</v>
      </c>
      <c r="AV405" s="133" t="str">
        <f>IF(Food!$BD404="","o",IF(Food!$BD404="x","x","Bitte nur 'x' für Ja pflegen!"))</f>
        <v>o</v>
      </c>
      <c r="AW405" s="133" t="str">
        <f ca="1">IF(Food!$BE404="","o",IF(OR(LEFT(CELL("format",Food!$BE404),1)="S",LEFT(CELL("format",Food!$BE404),1)=".",LEFT(CELL("format",Food!$BE404),1)="F"),"x","Bitte ausschließlich Zahlen pflegen!"))</f>
        <v>o</v>
      </c>
      <c r="AX405" s="133" t="str">
        <f>IF(Food!$BF404="","o",IF(Food!$BF404="x","x","Bitte nur 'x' für Ja pflegen!"))</f>
        <v>o</v>
      </c>
      <c r="AY405" s="133" t="str">
        <f ca="1">IF(Food!$BG404="","o",IF(OR(LEFT(CELL("format",Food!$BG404),1)="S",LEFT(CELL("format",Food!$BG404),1)=".",LEFT(CELL("format",Food!$BG404),1)="F"),"x","Bitte ausschließlich Zahlen pflegen!"))</f>
        <v>o</v>
      </c>
      <c r="AZ405" s="133" t="str">
        <f>IF(Food!$BH404="","o",IF(Food!$BH404="x","x","Bitte nur 'x' für Ja pflegen!"))</f>
        <v>o</v>
      </c>
      <c r="BA405" s="133" t="str">
        <f ca="1">IF(Food!$BI404="","o",IF(OR(LEFT(CELL("format",Food!$BI404),1)="S",LEFT(CELL("format",Food!$BI404),1)=".",LEFT(CELL("format",Food!$BI404),1)="F"),"x","Bitte ausschließlich Zahlen pflegen!"))</f>
        <v>o</v>
      </c>
      <c r="BB405" s="133" t="str">
        <f>IF(Food!$BJ404="","o",IF(ISNUMBER(Food!$BJ404),"x","Bitte ausschließlich Zahlen pflegen!"))</f>
        <v>o</v>
      </c>
      <c r="BC405" s="133" t="str">
        <f ca="1">IF(Food!$BK404="","o",IF(OR(LEFT(CELL("format",Food!$BK404),1)="S",LEFT(CELL("format",Food!$BK404),1)=".",LEFT(CELL("format",Food!$BK404),1)="F"),"x","Bitte ausschließlich Zahlen pflegen!"))</f>
        <v>o</v>
      </c>
      <c r="BD405" s="133" t="str">
        <f>IF(Food!$BL404="","o",IF(ISNUMBER(Food!$BL404),"x","Bitte ausschließlich Zahlen pflegen!"))</f>
        <v>o</v>
      </c>
      <c r="BE405" s="133" t="str">
        <f>IF(Food!$BM404="","o",IF(ISNUMBER(Food!$BM404),"x","Bitte ausschließlich Zahlen pflegen!"))</f>
        <v>o</v>
      </c>
      <c r="BF405" s="133" t="str">
        <f>IF(Food!$BS404="","o",IF(ISNA(VLOOKUP(Food!$BS404,Auswahlisten!$H:$H,1,0))=FALSE,"x","Bitte Produktionsland korrekt pflegen!"))</f>
        <v>o</v>
      </c>
      <c r="BG405" s="133" t="str">
        <f>IF(Food!$BU404="","o",IF(ISNUMBER(Food!$BU404),"x","Bitte ausschließlich Zahlen pflegen!"))</f>
        <v>o</v>
      </c>
      <c r="BH405" s="133" t="str">
        <f>IF(Food!$BV404="","o",IF(ISNUMBER(Food!$BV404),"x","Bitte ausschließlich Zahlen pflegen!"))</f>
        <v>o</v>
      </c>
      <c r="BI405" s="133" t="str">
        <f>IF(Food!$BW404="","o",IF(ISNUMBER(Food!$BW404),"x","Bitte ausschließlich Zahlen pflegen!"))</f>
        <v>o</v>
      </c>
      <c r="BJ405" s="133" t="str">
        <f>IF(Food!$BZ404="","o",IF(ISNA(VLOOKUP(Food!$BZ404,Auswahlisten!$AE:$AE,1,0))=FALSE,"x","Bitte Pfandart korrekt pflegen!"))</f>
        <v>o</v>
      </c>
      <c r="BK405" s="133" t="str">
        <f>IF(Food!$CA404="","o",IF(ISNUMBER(Food!$CA404),"x","Bitte ausschließlich Zahlen pflegen!"))</f>
        <v>o</v>
      </c>
      <c r="BL405" s="133" t="str">
        <f>IF(Food!$CD404="","o",IF(ISNUMBER(Food!$CD404),"x","Bitte ausschließlich Zahlen pflegen!"))</f>
        <v>o</v>
      </c>
      <c r="BM405" s="133" t="str">
        <f>IF(Food!$CE404="","o",IF(ISNA(VLOOKUP(Food!$CE404,Auswahlisten!$A:$A,1,0))=FALSE,"x","Bitte Gewichtseinheit korrekt pflegen!"))</f>
        <v>o</v>
      </c>
      <c r="BN405" s="133" t="str">
        <f>IF(Food!$CF404="","o",IF(ISNUMBER(Food!$CF404),"x","Bitte ausschließlich Zahlen pflegen!"))</f>
        <v>o</v>
      </c>
      <c r="BO405" s="133" t="str">
        <f>IF(Food!$CG404="","o",IF(ISNUMBER(Food!$CG404),"x","Bitte ausschließlich Zahlen pflegen!"))</f>
        <v>o</v>
      </c>
      <c r="BP405" s="133" t="str">
        <f>IF(Food!$CH404="","o",IF(ISNA(VLOOKUP(Food!$CH404,Auswahlisten!$A:$A,1,0))=FALSE,"x","Bitte Gewichtseinheit korrekt pflegen!"))</f>
        <v>o</v>
      </c>
      <c r="BQ405" s="133" t="str">
        <f>IF(Food!$CI404="","o",IF(ISNA(VLOOKUP(Food!$CI404,Auswahlisten!$F:$F,1,0))=FALSE,"x","Bitte JuSchu korrekt pflegen!"))</f>
        <v>o</v>
      </c>
      <c r="BR405" s="133" t="str">
        <f>IF(Verpackung!$D404="","o",IF(ISNUMBER(Verpackung!$D404),"x","Bitte ausschließlich Zahlen pflegen!"))</f>
        <v>o</v>
      </c>
      <c r="BS405" s="133" t="str">
        <f>IF(Verpackung!$E404="","o",IF(ISNUMBER(Verpackung!$E404),"x","Bitte ausschließlich Zahlen pflegen!"))</f>
        <v>o</v>
      </c>
      <c r="BT405" s="133" t="str">
        <f>IF(Verpackung!$F404="","o",IF(ISNUMBER(Verpackung!$F404),"x","Bitte ausschließlich Zahlen pflegen!"))</f>
        <v>o</v>
      </c>
      <c r="BU405" s="133" t="str">
        <f>IF(Verpackung!$G404="","o",IF(ISNUMBER(Verpackung!$G404),"x","Bitte ausschließlich Zahlen pflegen!"))</f>
        <v>o</v>
      </c>
      <c r="BV405" s="133" t="str">
        <f>IF(Verpackung!$H404="","o",IF(ISNUMBER(Verpackung!$H404),"x","Bitte ausschließlich Zahlen pflegen!"))</f>
        <v>o</v>
      </c>
      <c r="BW405" s="133" t="str">
        <f>IF(Verpackung!$I404="","o",IF(ISNUMBER(Verpackung!$I404),"x","Bitte ausschließlich Zahlen pflegen!"))</f>
        <v>o</v>
      </c>
      <c r="BX405" s="133" t="str">
        <f>IF(Verpackung!$J404="","o",IF(ISNUMBER(Verpackung!$J404),"x","Bitte ausschließlich Zahlen pflegen!"))</f>
        <v>o</v>
      </c>
      <c r="BY405" s="133" t="str">
        <f>IF(Verpackung!$K404="","o",IF(ISNUMBER(Verpackung!$K404),"x","Bitte ausschließlich Zahlen pflegen!"))</f>
        <v>o</v>
      </c>
      <c r="BZ405" s="133" t="str">
        <f>IF('Kaufland intern'!D404="","o",IF(LEN('Kaufland intern'!D404)&gt;40,"Eingabe max. 40 Zeichen!","x"))</f>
        <v>o</v>
      </c>
      <c r="CA405" s="133" t="str">
        <f>IF('Kaufland intern'!F404="","o",IF(AND(ISNUMBER('Kaufland intern'!F404),'Kaufland intern'!F404&gt;=1000000,'Kaufland intern'!F404&lt;=9999999),"x","Bitte Eingabe prüfen!"))</f>
        <v>o</v>
      </c>
      <c r="CB405" s="133" t="str">
        <f>IF('Kaufland intern'!G404="","o",IF(LEN('Kaufland intern'!G404)&gt;18,"Eingabe max. 18 Zeichen!","x"))</f>
        <v>o</v>
      </c>
      <c r="CC405" s="133" t="str">
        <f>IF('Kaufland intern'!I404="","o",IF(LEN('Kaufland intern'!I404)&gt;3,"Eingabe max. 3 Zeichen!","x"))</f>
        <v>o</v>
      </c>
      <c r="CD405" s="133" t="str">
        <f>IF('Kaufland intern'!J404="","o",IF(LEN('Kaufland intern'!J404)&gt;6,"Eingabe max. 6 Zeichen!","x"))</f>
        <v>o</v>
      </c>
      <c r="CE405" s="133" t="str">
        <f>IF('Kaufland intern'!K404="","o",IF(LEN('Kaufland intern'!K404)&gt;4,"Eingabe max. 4 Zeichen!","x"))</f>
        <v>o</v>
      </c>
      <c r="CF405" s="133" t="str">
        <f>IF('Kaufland intern'!L404="","o",IF(ISNA(VLOOKUP('Kaufland intern'!L404,Auswahlisten!$Z:$Z,1,0))=FALSE,"x","Bitte Etikettenart korrekt pflegen!"))</f>
        <v>o</v>
      </c>
      <c r="CG405" s="133" t="str">
        <f>IF('Kaufland intern'!M404="","o",IF(LEN('Kaufland intern'!M404)&gt;20,"Eingabe max. 20 Zeichen!","x"))</f>
        <v>o</v>
      </c>
      <c r="CH405" s="133" t="str">
        <f>IF('Kaufland intern'!O404="","o",IF(LEN('Kaufland intern'!O404)&gt;20,"Eingabe max. 20 Zeichen!","x"))</f>
        <v>o</v>
      </c>
      <c r="CI405" s="133" t="str">
        <f>IF('Kaufland intern'!Q404="","o",IF(LEN('Kaufland intern'!Q404)&gt;20,"Eingabe max. 20 Zeichen!","x"))</f>
        <v>o</v>
      </c>
      <c r="CJ405" s="133" t="str">
        <f>IF('Kaufland intern'!S404="","o",IF(LEN('Kaufland intern'!S404)&gt;8,"Eingabe max. 8 Zeichen!","x"))</f>
        <v>o</v>
      </c>
      <c r="CK405" s="133" t="str">
        <f>IF('Kaufland intern'!U404="","o",IF(ISNA(VLOOKUP('Kaufland intern'!U404,Auswahlisten!$D:$D,1,0))=FALSE,"x","Bitte Verpackungsart korrekt pflegen!"))</f>
        <v>o</v>
      </c>
      <c r="CL405" s="133" t="str">
        <f>IF('Kaufland intern'!V404="","o",IF(ISNUMBER('Kaufland intern'!V404),"x","Bitte ausschließlich Zahlen pflegen!"))</f>
        <v>o</v>
      </c>
      <c r="CM405" s="133" t="str">
        <f>IF('Kaufland intern'!W404="","o",IF(ISNA(VLOOKUP('Kaufland intern'!W404,Auswahlisten!$AA:$AA,1,0))=FALSE,"x","Bitte Bezugsweg korrekt pflegen!"))</f>
        <v>o</v>
      </c>
      <c r="CN405" s="133" t="str">
        <f>IF('Kaufland intern'!X404="","o",IF(ISNA(VLOOKUP('Kaufland intern'!X404,Auswahlisten!$AB:$AB,1,0))=FALSE,"x","Bitte Bezugsvorschrift korrekt pflegen!"))</f>
        <v>o</v>
      </c>
      <c r="CO405" s="133" t="str">
        <f>IF('Kaufland intern'!Y404="","o",IF(ISNA(VLOOKUP('Kaufland intern'!Y404,Auswahlisten!$AC:$AC,1,0))=FALSE,"x","Bitte Sortimentsstufenlistung korrekt pflegen!"))</f>
        <v>o</v>
      </c>
      <c r="CP405" s="133" t="str">
        <f>IF('Kaufland intern'!Z404="","o",IF(LEN('Kaufland intern'!Z404)&lt;&gt;13,"Eingabe max. 13 Zahlen!","x"))</f>
        <v>o</v>
      </c>
      <c r="CQ405" s="133" t="str">
        <f>IF('Kaufland intern'!AA404="","o",IF(LEN('Kaufland intern'!AA404)&lt;&gt;13,"Eingabe max. 13 Zahlen!","x"))</f>
        <v>o</v>
      </c>
      <c r="CR405" s="133" t="str">
        <f>IF('Kaufland intern'!AB404="","o",IF(LEN('Kaufland intern'!AB404)&lt;&gt;13,"Eingabe max. 13 Zahlen!","x"))</f>
        <v>o</v>
      </c>
      <c r="CS405" s="133" t="str">
        <f>IF('Kaufland intern'!AC404="","o",IF('Kaufland intern'!AC404="x","x","Bitte nur 'x' für Ja pflegen!"))</f>
        <v>o</v>
      </c>
      <c r="CT405" s="133" t="str">
        <f>IF('Kaufland intern'!AD404="","o",IF('Kaufland intern'!AD404="x","x","Bitte nur 'x' für Ja pflegen!"))</f>
        <v>o</v>
      </c>
      <c r="CU405" s="133" t="str">
        <f>IF('Kaufland intern'!AE404="","o",IF('Kaufland intern'!AE404="x","x","Bitte nur 'x' für Ja pflegen!"))</f>
        <v>o</v>
      </c>
      <c r="CV405" s="133" t="str">
        <f>IF('Kaufland intern'!AF404="","o",IF('Kaufland intern'!AF404="x","x","Bitte nur 'x' für Ja pflegen!"))</f>
        <v>o</v>
      </c>
      <c r="CW405" s="133" t="str">
        <f>IF('Kaufland intern'!AG404="","o",IF('Kaufland intern'!AG404="x","x","Bitte nur 'x' für Ja pflegen!"))</f>
        <v>o</v>
      </c>
      <c r="CX405" s="133" t="str">
        <f>IF('Kaufland intern'!AH404="","o",IF('Kaufland intern'!AH404="x","x","Bitte nur 'x' für Ja pflegen!"))</f>
        <v>o</v>
      </c>
      <c r="CY405" s="133" t="str">
        <f>IF('Kaufland intern'!AI404="","o",IF(LEN('Kaufland intern'!AI404)&lt;&gt;11,"Eingabe 11 Zeichen!","x"))</f>
        <v>o</v>
      </c>
      <c r="CZ405" s="133" t="str">
        <f>IF('Kaufland intern'!AJ404="","o",IF(LEN('Kaufland intern'!AJ404)&lt;&gt;11,"Eingabe 11 Zeichen!","x"))</f>
        <v>o</v>
      </c>
      <c r="DA405" s="133" t="str">
        <f>IF('Kaufland intern'!AK404="","o",IF(LEN('Kaufland intern'!AK404)&lt;&gt;11,"Eingabe 11 Zeichen!","x"))</f>
        <v>o</v>
      </c>
      <c r="DB405" s="133" t="str">
        <f>IF('Kaufland intern'!AL404="","o",IF(LEN('Kaufland intern'!AL404)&lt;&gt;11,"Eingabe 11 Zeichen!","x"))</f>
        <v>o</v>
      </c>
      <c r="DC405" s="133" t="str">
        <f>IF('Kaufland intern'!AM404="","o",IF(LEN('Kaufland intern'!AM404)&lt;&gt;11,"Eingabe 11 Zeichen!","x"))</f>
        <v>o</v>
      </c>
      <c r="DD405" s="133" t="str">
        <f>IF('Kaufland intern'!AN404="","o",IF(LEN('Kaufland intern'!AN404)&lt;&gt;11,"Eingabe 11 Zeichen!","x"))</f>
        <v>o</v>
      </c>
    </row>
    <row r="406" spans="1:108" ht="30">
      <c r="A406" s="128">
        <f>Food!C405</f>
        <v>0</v>
      </c>
      <c r="B406" s="129">
        <f>Food!E405</f>
        <v>0</v>
      </c>
      <c r="C406" s="128">
        <f>Food!O405</f>
        <v>0</v>
      </c>
      <c r="D406" s="133" t="str">
        <f>IF(Food!$A405="","Bitte Datum pflegen!",IF(ISNUMBER(Food!$A405)=FALSE,"Bitte Datum überprüfen!","x"))</f>
        <v>Bitte Datum pflegen!</v>
      </c>
      <c r="E406" s="133" t="str">
        <f>IF(Food!$C405="","Bitte Lieferantenartikelnr. pflegen!",IF(LEN(Food!$C405)&gt;13,"Eingabe max. 13 Zeichen!","x"))</f>
        <v>Bitte Lieferantenartikelnr. pflegen!</v>
      </c>
      <c r="F406" s="133" t="str">
        <f>IF(Food!$D405="","o",IF(LEN(Food!$D405)&gt;13,"Eingabe max. 13 Zeichen!","x"))</f>
        <v>o</v>
      </c>
      <c r="G406" s="145" t="str">
        <f>IF(Food!$F405="","o",IF(ISNUMBER(Food!$F405)=FALSE,"Bitte Gewicht ohne Einheit pflegen!","x"))</f>
        <v>o</v>
      </c>
      <c r="H406" s="133" t="str">
        <f>IF(Food!$G405="","o",IF(ISNA(VLOOKUP(Food!$G405,Auswahlisten!$A:$A,1,0))=FALSE,"x","Bitte Gewichtseinheit korrekt pflegen!"))</f>
        <v>o</v>
      </c>
      <c r="I406" s="133" t="str">
        <f>IF(Food!$H405="","Bitte Steuer pflegen!",IF(OR(Food!$H405=7,Food!$H405=19),"x","Bitte nur 7 oder 19 pflegen!"))</f>
        <v>Bitte Steuer pflegen!</v>
      </c>
      <c r="J406" s="133" t="str">
        <f>IF(Food!$I405="","o",IF(Food!$I405="x","x","Bitte nur 'x' für Ja pflegen!"))</f>
        <v>o</v>
      </c>
      <c r="K406" s="145" t="str">
        <f>IF(Food!$L405="","o",IF(ISNUMBER(Food!$L405)=FALSE,"Bitte Temperatur von ohne Einheit pflegen!","x"))</f>
        <v>o</v>
      </c>
      <c r="L406" s="145" t="str">
        <f>IF(Food!$M405="","o",IF(ISNUMBER(Food!$M405)=FALSE,"Bitte Temperatur bis ohne Einheit pflegen!","x"))</f>
        <v>o</v>
      </c>
      <c r="M406" s="133" t="str">
        <f>IF(Food!$J405="","o",IF(Food!$J405="x","x","Bitte nur 'x' für Ja pflegen!"))</f>
        <v>o</v>
      </c>
      <c r="N406" s="133" t="str">
        <f>IF(Food!$P405="","Bitte Bruttogewicht pflegen!",IF(ISNUMBER(Food!$P405)=FALSE,"Bitte Bruttogwicht ohne Einheit pflegen!","x"))</f>
        <v>Bitte Bruttogewicht pflegen!</v>
      </c>
      <c r="O406" s="133" t="str">
        <f>IF(Food!$Q405="","Bitte Länge pflegen!",IF(ISNUMBER(Food!$Q405)=FALSE,"Bitte Länge ohne Einheit pflegen!","x"))</f>
        <v>Bitte Länge pflegen!</v>
      </c>
      <c r="P406" s="133" t="str">
        <f>IF(Food!$R405="","Bitte Breite pflegen!",IF(ISNUMBER(Food!$R405)=FALSE,"Bitte Breite ohne Einheit pflegen!","x"))</f>
        <v>Bitte Breite pflegen!</v>
      </c>
      <c r="Q406" s="133" t="str">
        <f>IF(Food!$S405="","Bitte Höhe pflegen!",IF(ISNUMBER(Food!$S405)=FALSE,"Bitte Höhe ohne Einheit pflegen!","x"))</f>
        <v>Bitte Höhe pflegen!</v>
      </c>
      <c r="R406" s="133" t="str">
        <f>IF(Food!$V405="","o",IF(ISNUMBER(Food!$V405)=FALSE,"Bitte Bruttogewicht ohne Einheit pflegen!","x"))</f>
        <v>o</v>
      </c>
      <c r="S406" s="133" t="str">
        <f>IF(Food!$W405="","o",IF(ISNUMBER(Food!$W405)=FALSE,"Bitte Länge ohne Einheit pflegen!","x"))</f>
        <v>o</v>
      </c>
      <c r="T406" s="133" t="str">
        <f>IF(Food!$X405="","o",IF(ISNUMBER(Food!$X405)=FALSE,"Bitte Länge ohne Einheit pflegen!","x"))</f>
        <v>o</v>
      </c>
      <c r="U406" s="133" t="str">
        <f>IF(Food!$Y405="","o",IF(ISNUMBER(Food!$Y405)=FALSE,"Bitte Länge ohne Einheit pflegen!","x"))</f>
        <v>o</v>
      </c>
      <c r="V406" s="133" t="str">
        <f>IF(Food!$AB405="","o",IF(ISNUMBER(Food!$AB405)=FALSE,"Bitte Bruttogewicht ohne Einheit pflegen!","x"))</f>
        <v>o</v>
      </c>
      <c r="W406" s="133" t="str">
        <f>IF(Food!$AC405="","o",IF(ISNUMBER(Food!$AC405)=FALSE,"Bitte Länge ohne Einheit pflegen!","x"))</f>
        <v>o</v>
      </c>
      <c r="X406" s="133" t="str">
        <f>IF(Food!$AD405="","o",IF(ISNUMBER(Food!$AD405)=FALSE,"Bitte Breite ohne Einheit pflegen!","x"))</f>
        <v>o</v>
      </c>
      <c r="Y406" s="133" t="str">
        <f>IF(Food!$AE405="","o",IF(ISNUMBER(Food!$AE405)=FALSE,"Bitte Höhe ohne Einheit pflegen!","x"))</f>
        <v>o</v>
      </c>
      <c r="Z406" s="133" t="str">
        <f>IF(Food!$AG405="","o",IF(ISNUMBER(Food!$AG405)=FALSE,"Bitte Bruttogewicht ohne Einheit pflegen!","x"))</f>
        <v>o</v>
      </c>
      <c r="AA406" s="133" t="str">
        <f>IF(Food!$AH405="","o",IF(ISNUMBER(Food!$AH405)=FALSE,"Bitte Länge ohne Einheit pflegen!","x"))</f>
        <v>o</v>
      </c>
      <c r="AB406" s="133" t="str">
        <f>IF(Food!$AI405="","o",IF(ISNUMBER(Food!$AI405)=FALSE,"Bitte Breite ohne Einheit pflegen!","x"))</f>
        <v>o</v>
      </c>
      <c r="AC406" s="133" t="str">
        <f>IF(Food!$AJ405="","o",IF(ISNUMBER(Food!$AJ405)=FALSE,"Bitte Höhe ohne Einheit pflegen!","x"))</f>
        <v>o</v>
      </c>
      <c r="AD406" s="133" t="str">
        <f>IF(Food!$AL405="","o",IF(ISNUMBER(Food!$AL405)=FALSE,"Bitte Bruttogewicht ohne Einheit pflegen!","x"))</f>
        <v>o</v>
      </c>
      <c r="AE406" s="133" t="str">
        <f>IF(Food!$AM405="","o",IF(ISNUMBER(Food!$AM405)=FALSE,"Bitte Länge ohne Einheit pflegen!","x"))</f>
        <v>o</v>
      </c>
      <c r="AF406" s="133" t="str">
        <f>IF(Food!$AN405="","o",IF(ISNUMBER(Food!$AN405)=FALSE,"Bitte Breite ohne Einheit pflegen!","x"))</f>
        <v>o</v>
      </c>
      <c r="AG406" s="133" t="str">
        <f>IF(Food!$AO405="","o",IF(ISNUMBER(Food!$AO405)=FALSE,"Bitte Höhe ohne Einheit pflegen!","x"))</f>
        <v>o</v>
      </c>
      <c r="AH406" s="133" t="str">
        <f>IF(Food!$BX405="","o",IF(Food!$BX405="x","x","Bitte nur 'x' für Ja pflegen!"))</f>
        <v>o</v>
      </c>
      <c r="AI406" s="133" t="str">
        <f>IF(Food!$BY405="","o",IF(ISNUMBER(Food!$BY405),"x","Bitte ausschließlich Zahlen pflegen!"))</f>
        <v>o</v>
      </c>
      <c r="AJ406" s="133" t="str">
        <f>IF(Food!$AR405="","Bitte Verpackungsart pflegen!",IF(Food!$AR405="","o",IF(ISNA(VLOOKUP(Food!$AR405,Auswahlisten!$D:$D,1,0))=FALSE,"x","Bitte Verpackungsart korrekt pflegen!")))</f>
        <v>Bitte Verpackungsart pflegen!</v>
      </c>
      <c r="AK406" s="133" t="str">
        <f>IF(Food!$AS405="","o",IF(ISNUMBER(Food!$AS405)=FALSE,"Bitte nur Anzahl der Tage pflegen!","x"))</f>
        <v>o</v>
      </c>
      <c r="AL406" s="133" t="str">
        <f>IF(Food!$AT405="","o",IF(ISNUMBER(Food!$AT405)=FALSE,"Bitte nur Anzahl der Tage pflegen!","x"))</f>
        <v>o</v>
      </c>
      <c r="AM406" s="133" t="str">
        <f>IF(Food!$AU405="","o",IF(ISNA(VLOOKUP(Food!$AU405,Auswahlisten!$H:$H,1,0))=FALSE,"x","Bitte Produktionsland korrekt pflegen!"))</f>
        <v>o</v>
      </c>
      <c r="AN406" s="133" t="str">
        <f>IF(Food!$AV405="","o",IF(ISNA(VLOOKUP(Food!$AV405,Auswahlisten!$I:$I,1,0))=FALSE,"x","Bitte Region korrekt pflegen!"))</f>
        <v>o</v>
      </c>
      <c r="AO406" s="133" t="str">
        <f>IF(Food!$AW405="","o",IF(LEN(Food!$AW405)&gt;8,"Eingabe max. 8 Zahlen!","x"))</f>
        <v>o</v>
      </c>
      <c r="AP406" s="133" t="str">
        <f>IF(Food!$CC405="","o",IF(Food!$CC405="x","x","Bitte nur 'x' für Ja pflegen!"))</f>
        <v>o</v>
      </c>
      <c r="AQ406" s="133" t="str">
        <f>IF(Food!$AY405="","o",IF(Food!$AY405="x","x","Bitte nur 'x' für Ja pflegen!"))</f>
        <v>o</v>
      </c>
      <c r="AR406" s="133" t="str">
        <f>IF(Food!$AZ405="","o",IF(Food!$AZ405="x","x","Bitte nur 'x' für Ja pflegen!"))</f>
        <v>o</v>
      </c>
      <c r="AS406" s="133" t="str">
        <f>IF(Food!$BA405="","o",IF(Food!$BA405="x","x","Bitte nur 'x' für Ja pflegen!"))</f>
        <v>o</v>
      </c>
      <c r="AT406" s="133" t="str">
        <f>IF(Food!$BB405="","o",IF(Food!$BB405="x","x","Bitte nur 'x' für Ja pflegen!"))</f>
        <v>o</v>
      </c>
      <c r="AU406" s="133" t="str">
        <f ca="1">IF(Food!$BC405="","o",IF(OR(LEFT(CELL("format",Food!$BC405),1)="S",LEFT(CELL("format",Food!$BC405),1)=".",LEFT(CELL("format",Food!$BC405),1)="F"),"x","Bitte ausschließlich Zahlen pflegen!"))</f>
        <v>o</v>
      </c>
      <c r="AV406" s="133" t="str">
        <f>IF(Food!$BD405="","o",IF(Food!$BD405="x","x","Bitte nur 'x' für Ja pflegen!"))</f>
        <v>o</v>
      </c>
      <c r="AW406" s="133" t="str">
        <f ca="1">IF(Food!$BE405="","o",IF(OR(LEFT(CELL("format",Food!$BE405),1)="S",LEFT(CELL("format",Food!$BE405),1)=".",LEFT(CELL("format",Food!$BE405),1)="F"),"x","Bitte ausschließlich Zahlen pflegen!"))</f>
        <v>o</v>
      </c>
      <c r="AX406" s="133" t="str">
        <f>IF(Food!$BF405="","o",IF(Food!$BF405="x","x","Bitte nur 'x' für Ja pflegen!"))</f>
        <v>o</v>
      </c>
      <c r="AY406" s="133" t="str">
        <f ca="1">IF(Food!$BG405="","o",IF(OR(LEFT(CELL("format",Food!$BG405),1)="S",LEFT(CELL("format",Food!$BG405),1)=".",LEFT(CELL("format",Food!$BG405),1)="F"),"x","Bitte ausschließlich Zahlen pflegen!"))</f>
        <v>o</v>
      </c>
      <c r="AZ406" s="133" t="str">
        <f>IF(Food!$BH405="","o",IF(Food!$BH405="x","x","Bitte nur 'x' für Ja pflegen!"))</f>
        <v>o</v>
      </c>
      <c r="BA406" s="133" t="str">
        <f ca="1">IF(Food!$BI405="","o",IF(OR(LEFT(CELL("format",Food!$BI405),1)="S",LEFT(CELL("format",Food!$BI405),1)=".",LEFT(CELL("format",Food!$BI405),1)="F"),"x","Bitte ausschließlich Zahlen pflegen!"))</f>
        <v>o</v>
      </c>
      <c r="BB406" s="133" t="str">
        <f>IF(Food!$BJ405="","o",IF(ISNUMBER(Food!$BJ405),"x","Bitte ausschließlich Zahlen pflegen!"))</f>
        <v>o</v>
      </c>
      <c r="BC406" s="133" t="str">
        <f ca="1">IF(Food!$BK405="","o",IF(OR(LEFT(CELL("format",Food!$BK405),1)="S",LEFT(CELL("format",Food!$BK405),1)=".",LEFT(CELL("format",Food!$BK405),1)="F"),"x","Bitte ausschließlich Zahlen pflegen!"))</f>
        <v>o</v>
      </c>
      <c r="BD406" s="133" t="str">
        <f>IF(Food!$BL405="","o",IF(ISNUMBER(Food!$BL405),"x","Bitte ausschließlich Zahlen pflegen!"))</f>
        <v>o</v>
      </c>
      <c r="BE406" s="133" t="str">
        <f>IF(Food!$BM405="","o",IF(ISNUMBER(Food!$BM405),"x","Bitte ausschließlich Zahlen pflegen!"))</f>
        <v>o</v>
      </c>
      <c r="BF406" s="133" t="str">
        <f>IF(Food!$BS405="","o",IF(ISNA(VLOOKUP(Food!$BS405,Auswahlisten!$H:$H,1,0))=FALSE,"x","Bitte Produktionsland korrekt pflegen!"))</f>
        <v>o</v>
      </c>
      <c r="BG406" s="133" t="str">
        <f>IF(Food!$BU405="","o",IF(ISNUMBER(Food!$BU405),"x","Bitte ausschließlich Zahlen pflegen!"))</f>
        <v>o</v>
      </c>
      <c r="BH406" s="133" t="str">
        <f>IF(Food!$BV405="","o",IF(ISNUMBER(Food!$BV405),"x","Bitte ausschließlich Zahlen pflegen!"))</f>
        <v>o</v>
      </c>
      <c r="BI406" s="133" t="str">
        <f>IF(Food!$BW405="","o",IF(ISNUMBER(Food!$BW405),"x","Bitte ausschließlich Zahlen pflegen!"))</f>
        <v>o</v>
      </c>
      <c r="BJ406" s="133" t="str">
        <f>IF(Food!$BZ405="","o",IF(ISNA(VLOOKUP(Food!$BZ405,Auswahlisten!$AE:$AE,1,0))=FALSE,"x","Bitte Pfandart korrekt pflegen!"))</f>
        <v>o</v>
      </c>
      <c r="BK406" s="133" t="str">
        <f>IF(Food!$CA405="","o",IF(ISNUMBER(Food!$CA405),"x","Bitte ausschließlich Zahlen pflegen!"))</f>
        <v>o</v>
      </c>
      <c r="BL406" s="133" t="str">
        <f>IF(Food!$CD405="","o",IF(ISNUMBER(Food!$CD405),"x","Bitte ausschließlich Zahlen pflegen!"))</f>
        <v>o</v>
      </c>
      <c r="BM406" s="133" t="str">
        <f>IF(Food!$CE405="","o",IF(ISNA(VLOOKUP(Food!$CE405,Auswahlisten!$A:$A,1,0))=FALSE,"x","Bitte Gewichtseinheit korrekt pflegen!"))</f>
        <v>o</v>
      </c>
      <c r="BN406" s="133" t="str">
        <f>IF(Food!$CF405="","o",IF(ISNUMBER(Food!$CF405),"x","Bitte ausschließlich Zahlen pflegen!"))</f>
        <v>o</v>
      </c>
      <c r="BO406" s="133" t="str">
        <f>IF(Food!$CG405="","o",IF(ISNUMBER(Food!$CG405),"x","Bitte ausschließlich Zahlen pflegen!"))</f>
        <v>o</v>
      </c>
      <c r="BP406" s="133" t="str">
        <f>IF(Food!$CH405="","o",IF(ISNA(VLOOKUP(Food!$CH405,Auswahlisten!$A:$A,1,0))=FALSE,"x","Bitte Gewichtseinheit korrekt pflegen!"))</f>
        <v>o</v>
      </c>
      <c r="BQ406" s="133" t="str">
        <f>IF(Food!$CI405="","o",IF(ISNA(VLOOKUP(Food!$CI405,Auswahlisten!$F:$F,1,0))=FALSE,"x","Bitte JuSchu korrekt pflegen!"))</f>
        <v>o</v>
      </c>
      <c r="BR406" s="133" t="str">
        <f>IF(Verpackung!$D405="","o",IF(ISNUMBER(Verpackung!$D405),"x","Bitte ausschließlich Zahlen pflegen!"))</f>
        <v>o</v>
      </c>
      <c r="BS406" s="133" t="str">
        <f>IF(Verpackung!$E405="","o",IF(ISNUMBER(Verpackung!$E405),"x","Bitte ausschließlich Zahlen pflegen!"))</f>
        <v>o</v>
      </c>
      <c r="BT406" s="133" t="str">
        <f>IF(Verpackung!$F405="","o",IF(ISNUMBER(Verpackung!$F405),"x","Bitte ausschließlich Zahlen pflegen!"))</f>
        <v>o</v>
      </c>
      <c r="BU406" s="133" t="str">
        <f>IF(Verpackung!$G405="","o",IF(ISNUMBER(Verpackung!$G405),"x","Bitte ausschließlich Zahlen pflegen!"))</f>
        <v>o</v>
      </c>
      <c r="BV406" s="133" t="str">
        <f>IF(Verpackung!$H405="","o",IF(ISNUMBER(Verpackung!$H405),"x","Bitte ausschließlich Zahlen pflegen!"))</f>
        <v>o</v>
      </c>
      <c r="BW406" s="133" t="str">
        <f>IF(Verpackung!$I405="","o",IF(ISNUMBER(Verpackung!$I405),"x","Bitte ausschließlich Zahlen pflegen!"))</f>
        <v>o</v>
      </c>
      <c r="BX406" s="133" t="str">
        <f>IF(Verpackung!$J405="","o",IF(ISNUMBER(Verpackung!$J405),"x","Bitte ausschließlich Zahlen pflegen!"))</f>
        <v>o</v>
      </c>
      <c r="BY406" s="133" t="str">
        <f>IF(Verpackung!$K405="","o",IF(ISNUMBER(Verpackung!$K405),"x","Bitte ausschließlich Zahlen pflegen!"))</f>
        <v>o</v>
      </c>
      <c r="BZ406" s="133" t="str">
        <f>IF('Kaufland intern'!D405="","o",IF(LEN('Kaufland intern'!D405)&gt;40,"Eingabe max. 40 Zeichen!","x"))</f>
        <v>o</v>
      </c>
      <c r="CA406" s="133" t="str">
        <f>IF('Kaufland intern'!F405="","o",IF(AND(ISNUMBER('Kaufland intern'!F405),'Kaufland intern'!F405&gt;=1000000,'Kaufland intern'!F405&lt;=9999999),"x","Bitte Eingabe prüfen!"))</f>
        <v>o</v>
      </c>
      <c r="CB406" s="133" t="str">
        <f>IF('Kaufland intern'!G405="","o",IF(LEN('Kaufland intern'!G405)&gt;18,"Eingabe max. 18 Zeichen!","x"))</f>
        <v>o</v>
      </c>
      <c r="CC406" s="133" t="str">
        <f>IF('Kaufland intern'!I405="","o",IF(LEN('Kaufland intern'!I405)&gt;3,"Eingabe max. 3 Zeichen!","x"))</f>
        <v>o</v>
      </c>
      <c r="CD406" s="133" t="str">
        <f>IF('Kaufland intern'!J405="","o",IF(LEN('Kaufland intern'!J405)&gt;6,"Eingabe max. 6 Zeichen!","x"))</f>
        <v>o</v>
      </c>
      <c r="CE406" s="133" t="str">
        <f>IF('Kaufland intern'!K405="","o",IF(LEN('Kaufland intern'!K405)&gt;4,"Eingabe max. 4 Zeichen!","x"))</f>
        <v>o</v>
      </c>
      <c r="CF406" s="133" t="str">
        <f>IF('Kaufland intern'!L405="","o",IF(ISNA(VLOOKUP('Kaufland intern'!L405,Auswahlisten!$Z:$Z,1,0))=FALSE,"x","Bitte Etikettenart korrekt pflegen!"))</f>
        <v>o</v>
      </c>
      <c r="CG406" s="133" t="str">
        <f>IF('Kaufland intern'!M405="","o",IF(LEN('Kaufland intern'!M405)&gt;20,"Eingabe max. 20 Zeichen!","x"))</f>
        <v>o</v>
      </c>
      <c r="CH406" s="133" t="str">
        <f>IF('Kaufland intern'!O405="","o",IF(LEN('Kaufland intern'!O405)&gt;20,"Eingabe max. 20 Zeichen!","x"))</f>
        <v>o</v>
      </c>
      <c r="CI406" s="133" t="str">
        <f>IF('Kaufland intern'!Q405="","o",IF(LEN('Kaufland intern'!Q405)&gt;20,"Eingabe max. 20 Zeichen!","x"))</f>
        <v>o</v>
      </c>
      <c r="CJ406" s="133" t="str">
        <f>IF('Kaufland intern'!S405="","o",IF(LEN('Kaufland intern'!S405)&gt;8,"Eingabe max. 8 Zeichen!","x"))</f>
        <v>o</v>
      </c>
      <c r="CK406" s="133" t="str">
        <f>IF('Kaufland intern'!U405="","o",IF(ISNA(VLOOKUP('Kaufland intern'!U405,Auswahlisten!$D:$D,1,0))=FALSE,"x","Bitte Verpackungsart korrekt pflegen!"))</f>
        <v>o</v>
      </c>
      <c r="CL406" s="133" t="str">
        <f>IF('Kaufland intern'!V405="","o",IF(ISNUMBER('Kaufland intern'!V405),"x","Bitte ausschließlich Zahlen pflegen!"))</f>
        <v>o</v>
      </c>
      <c r="CM406" s="133" t="str">
        <f>IF('Kaufland intern'!W405="","o",IF(ISNA(VLOOKUP('Kaufland intern'!W405,Auswahlisten!$AA:$AA,1,0))=FALSE,"x","Bitte Bezugsweg korrekt pflegen!"))</f>
        <v>o</v>
      </c>
      <c r="CN406" s="133" t="str">
        <f>IF('Kaufland intern'!X405="","o",IF(ISNA(VLOOKUP('Kaufland intern'!X405,Auswahlisten!$AB:$AB,1,0))=FALSE,"x","Bitte Bezugsvorschrift korrekt pflegen!"))</f>
        <v>o</v>
      </c>
      <c r="CO406" s="133" t="str">
        <f>IF('Kaufland intern'!Y405="","o",IF(ISNA(VLOOKUP('Kaufland intern'!Y405,Auswahlisten!$AC:$AC,1,0))=FALSE,"x","Bitte Sortimentsstufenlistung korrekt pflegen!"))</f>
        <v>o</v>
      </c>
      <c r="CP406" s="133" t="str">
        <f>IF('Kaufland intern'!Z405="","o",IF(LEN('Kaufland intern'!Z405)&lt;&gt;13,"Eingabe max. 13 Zahlen!","x"))</f>
        <v>o</v>
      </c>
      <c r="CQ406" s="133" t="str">
        <f>IF('Kaufland intern'!AA405="","o",IF(LEN('Kaufland intern'!AA405)&lt;&gt;13,"Eingabe max. 13 Zahlen!","x"))</f>
        <v>o</v>
      </c>
      <c r="CR406" s="133" t="str">
        <f>IF('Kaufland intern'!AB405="","o",IF(LEN('Kaufland intern'!AB405)&lt;&gt;13,"Eingabe max. 13 Zahlen!","x"))</f>
        <v>o</v>
      </c>
      <c r="CS406" s="133" t="str">
        <f>IF('Kaufland intern'!AC405="","o",IF('Kaufland intern'!AC405="x","x","Bitte nur 'x' für Ja pflegen!"))</f>
        <v>o</v>
      </c>
      <c r="CT406" s="133" t="str">
        <f>IF('Kaufland intern'!AD405="","o",IF('Kaufland intern'!AD405="x","x","Bitte nur 'x' für Ja pflegen!"))</f>
        <v>o</v>
      </c>
      <c r="CU406" s="133" t="str">
        <f>IF('Kaufland intern'!AE405="","o",IF('Kaufland intern'!AE405="x","x","Bitte nur 'x' für Ja pflegen!"))</f>
        <v>o</v>
      </c>
      <c r="CV406" s="133" t="str">
        <f>IF('Kaufland intern'!AF405="","o",IF('Kaufland intern'!AF405="x","x","Bitte nur 'x' für Ja pflegen!"))</f>
        <v>o</v>
      </c>
      <c r="CW406" s="133" t="str">
        <f>IF('Kaufland intern'!AG405="","o",IF('Kaufland intern'!AG405="x","x","Bitte nur 'x' für Ja pflegen!"))</f>
        <v>o</v>
      </c>
      <c r="CX406" s="133" t="str">
        <f>IF('Kaufland intern'!AH405="","o",IF('Kaufland intern'!AH405="x","x","Bitte nur 'x' für Ja pflegen!"))</f>
        <v>o</v>
      </c>
      <c r="CY406" s="133" t="str">
        <f>IF('Kaufland intern'!AI405="","o",IF(LEN('Kaufland intern'!AI405)&lt;&gt;11,"Eingabe 11 Zeichen!","x"))</f>
        <v>o</v>
      </c>
      <c r="CZ406" s="133" t="str">
        <f>IF('Kaufland intern'!AJ405="","o",IF(LEN('Kaufland intern'!AJ405)&lt;&gt;11,"Eingabe 11 Zeichen!","x"))</f>
        <v>o</v>
      </c>
      <c r="DA406" s="133" t="str">
        <f>IF('Kaufland intern'!AK405="","o",IF(LEN('Kaufland intern'!AK405)&lt;&gt;11,"Eingabe 11 Zeichen!","x"))</f>
        <v>o</v>
      </c>
      <c r="DB406" s="133" t="str">
        <f>IF('Kaufland intern'!AL405="","o",IF(LEN('Kaufland intern'!AL405)&lt;&gt;11,"Eingabe 11 Zeichen!","x"))</f>
        <v>o</v>
      </c>
      <c r="DC406" s="133" t="str">
        <f>IF('Kaufland intern'!AM405="","o",IF(LEN('Kaufland intern'!AM405)&lt;&gt;11,"Eingabe 11 Zeichen!","x"))</f>
        <v>o</v>
      </c>
      <c r="DD406" s="133" t="str">
        <f>IF('Kaufland intern'!AN405="","o",IF(LEN('Kaufland intern'!AN405)&lt;&gt;11,"Eingabe 11 Zeichen!","x"))</f>
        <v>o</v>
      </c>
    </row>
    <row r="407" spans="1:108" ht="30">
      <c r="A407" s="128">
        <f>Food!C406</f>
        <v>0</v>
      </c>
      <c r="B407" s="129">
        <f>Food!E406</f>
        <v>0</v>
      </c>
      <c r="C407" s="128">
        <f>Food!O406</f>
        <v>0</v>
      </c>
      <c r="D407" s="133" t="str">
        <f>IF(Food!$A406="","Bitte Datum pflegen!",IF(ISNUMBER(Food!$A406)=FALSE,"Bitte Datum überprüfen!","x"))</f>
        <v>Bitte Datum pflegen!</v>
      </c>
      <c r="E407" s="133" t="str">
        <f>IF(Food!$C406="","Bitte Lieferantenartikelnr. pflegen!",IF(LEN(Food!$C406)&gt;13,"Eingabe max. 13 Zeichen!","x"))</f>
        <v>Bitte Lieferantenartikelnr. pflegen!</v>
      </c>
      <c r="F407" s="133" t="str">
        <f>IF(Food!$D406="","o",IF(LEN(Food!$D406)&gt;13,"Eingabe max. 13 Zeichen!","x"))</f>
        <v>o</v>
      </c>
      <c r="G407" s="145" t="str">
        <f>IF(Food!$F406="","o",IF(ISNUMBER(Food!$F406)=FALSE,"Bitte Gewicht ohne Einheit pflegen!","x"))</f>
        <v>o</v>
      </c>
      <c r="H407" s="133" t="str">
        <f>IF(Food!$G406="","o",IF(ISNA(VLOOKUP(Food!$G406,Auswahlisten!$A:$A,1,0))=FALSE,"x","Bitte Gewichtseinheit korrekt pflegen!"))</f>
        <v>o</v>
      </c>
      <c r="I407" s="133" t="str">
        <f>IF(Food!$H406="","Bitte Steuer pflegen!",IF(OR(Food!$H406=7,Food!$H406=19),"x","Bitte nur 7 oder 19 pflegen!"))</f>
        <v>Bitte Steuer pflegen!</v>
      </c>
      <c r="J407" s="133" t="str">
        <f>IF(Food!$I406="","o",IF(Food!$I406="x","x","Bitte nur 'x' für Ja pflegen!"))</f>
        <v>o</v>
      </c>
      <c r="K407" s="145" t="str">
        <f>IF(Food!$L406="","o",IF(ISNUMBER(Food!$L406)=FALSE,"Bitte Temperatur von ohne Einheit pflegen!","x"))</f>
        <v>o</v>
      </c>
      <c r="L407" s="145" t="str">
        <f>IF(Food!$M406="","o",IF(ISNUMBER(Food!$M406)=FALSE,"Bitte Temperatur bis ohne Einheit pflegen!","x"))</f>
        <v>o</v>
      </c>
      <c r="M407" s="133" t="str">
        <f>IF(Food!$J406="","o",IF(Food!$J406="x","x","Bitte nur 'x' für Ja pflegen!"))</f>
        <v>o</v>
      </c>
      <c r="N407" s="133" t="str">
        <f>IF(Food!$P406="","Bitte Bruttogewicht pflegen!",IF(ISNUMBER(Food!$P406)=FALSE,"Bitte Bruttogwicht ohne Einheit pflegen!","x"))</f>
        <v>Bitte Bruttogewicht pflegen!</v>
      </c>
      <c r="O407" s="133" t="str">
        <f>IF(Food!$Q406="","Bitte Länge pflegen!",IF(ISNUMBER(Food!$Q406)=FALSE,"Bitte Länge ohne Einheit pflegen!","x"))</f>
        <v>Bitte Länge pflegen!</v>
      </c>
      <c r="P407" s="133" t="str">
        <f>IF(Food!$R406="","Bitte Breite pflegen!",IF(ISNUMBER(Food!$R406)=FALSE,"Bitte Breite ohne Einheit pflegen!","x"))</f>
        <v>Bitte Breite pflegen!</v>
      </c>
      <c r="Q407" s="133" t="str">
        <f>IF(Food!$S406="","Bitte Höhe pflegen!",IF(ISNUMBER(Food!$S406)=FALSE,"Bitte Höhe ohne Einheit pflegen!","x"))</f>
        <v>Bitte Höhe pflegen!</v>
      </c>
      <c r="R407" s="133" t="str">
        <f>IF(Food!$V406="","o",IF(ISNUMBER(Food!$V406)=FALSE,"Bitte Bruttogewicht ohne Einheit pflegen!","x"))</f>
        <v>o</v>
      </c>
      <c r="S407" s="133" t="str">
        <f>IF(Food!$W406="","o",IF(ISNUMBER(Food!$W406)=FALSE,"Bitte Länge ohne Einheit pflegen!","x"))</f>
        <v>o</v>
      </c>
      <c r="T407" s="133" t="str">
        <f>IF(Food!$X406="","o",IF(ISNUMBER(Food!$X406)=FALSE,"Bitte Länge ohne Einheit pflegen!","x"))</f>
        <v>o</v>
      </c>
      <c r="U407" s="133" t="str">
        <f>IF(Food!$Y406="","o",IF(ISNUMBER(Food!$Y406)=FALSE,"Bitte Länge ohne Einheit pflegen!","x"))</f>
        <v>o</v>
      </c>
      <c r="V407" s="133" t="str">
        <f>IF(Food!$AB406="","o",IF(ISNUMBER(Food!$AB406)=FALSE,"Bitte Bruttogewicht ohne Einheit pflegen!","x"))</f>
        <v>o</v>
      </c>
      <c r="W407" s="133" t="str">
        <f>IF(Food!$AC406="","o",IF(ISNUMBER(Food!$AC406)=FALSE,"Bitte Länge ohne Einheit pflegen!","x"))</f>
        <v>o</v>
      </c>
      <c r="X407" s="133" t="str">
        <f>IF(Food!$AD406="","o",IF(ISNUMBER(Food!$AD406)=FALSE,"Bitte Breite ohne Einheit pflegen!","x"))</f>
        <v>o</v>
      </c>
      <c r="Y407" s="133" t="str">
        <f>IF(Food!$AE406="","o",IF(ISNUMBER(Food!$AE406)=FALSE,"Bitte Höhe ohne Einheit pflegen!","x"))</f>
        <v>o</v>
      </c>
      <c r="Z407" s="133" t="str">
        <f>IF(Food!$AG406="","o",IF(ISNUMBER(Food!$AG406)=FALSE,"Bitte Bruttogewicht ohne Einheit pflegen!","x"))</f>
        <v>o</v>
      </c>
      <c r="AA407" s="133" t="str">
        <f>IF(Food!$AH406="","o",IF(ISNUMBER(Food!$AH406)=FALSE,"Bitte Länge ohne Einheit pflegen!","x"))</f>
        <v>o</v>
      </c>
      <c r="AB407" s="133" t="str">
        <f>IF(Food!$AI406="","o",IF(ISNUMBER(Food!$AI406)=FALSE,"Bitte Breite ohne Einheit pflegen!","x"))</f>
        <v>o</v>
      </c>
      <c r="AC407" s="133" t="str">
        <f>IF(Food!$AJ406="","o",IF(ISNUMBER(Food!$AJ406)=FALSE,"Bitte Höhe ohne Einheit pflegen!","x"))</f>
        <v>o</v>
      </c>
      <c r="AD407" s="133" t="str">
        <f>IF(Food!$AL406="","o",IF(ISNUMBER(Food!$AL406)=FALSE,"Bitte Bruttogewicht ohne Einheit pflegen!","x"))</f>
        <v>o</v>
      </c>
      <c r="AE407" s="133" t="str">
        <f>IF(Food!$AM406="","o",IF(ISNUMBER(Food!$AM406)=FALSE,"Bitte Länge ohne Einheit pflegen!","x"))</f>
        <v>o</v>
      </c>
      <c r="AF407" s="133" t="str">
        <f>IF(Food!$AN406="","o",IF(ISNUMBER(Food!$AN406)=FALSE,"Bitte Breite ohne Einheit pflegen!","x"))</f>
        <v>o</v>
      </c>
      <c r="AG407" s="133" t="str">
        <f>IF(Food!$AO406="","o",IF(ISNUMBER(Food!$AO406)=FALSE,"Bitte Höhe ohne Einheit pflegen!","x"))</f>
        <v>o</v>
      </c>
      <c r="AH407" s="133" t="str">
        <f>IF(Food!$BX406="","o",IF(Food!$BX406="x","x","Bitte nur 'x' für Ja pflegen!"))</f>
        <v>o</v>
      </c>
      <c r="AI407" s="133" t="str">
        <f>IF(Food!$BY406="","o",IF(ISNUMBER(Food!$BY406),"x","Bitte ausschließlich Zahlen pflegen!"))</f>
        <v>o</v>
      </c>
      <c r="AJ407" s="133" t="str">
        <f>IF(Food!$AR406="","Bitte Verpackungsart pflegen!",IF(Food!$AR406="","o",IF(ISNA(VLOOKUP(Food!$AR406,Auswahlisten!$D:$D,1,0))=FALSE,"x","Bitte Verpackungsart korrekt pflegen!")))</f>
        <v>Bitte Verpackungsart pflegen!</v>
      </c>
      <c r="AK407" s="133" t="str">
        <f>IF(Food!$AS406="","o",IF(ISNUMBER(Food!$AS406)=FALSE,"Bitte nur Anzahl der Tage pflegen!","x"))</f>
        <v>o</v>
      </c>
      <c r="AL407" s="133" t="str">
        <f>IF(Food!$AT406="","o",IF(ISNUMBER(Food!$AT406)=FALSE,"Bitte nur Anzahl der Tage pflegen!","x"))</f>
        <v>o</v>
      </c>
      <c r="AM407" s="133" t="str">
        <f>IF(Food!$AU406="","o",IF(ISNA(VLOOKUP(Food!$AU406,Auswahlisten!$H:$H,1,0))=FALSE,"x","Bitte Produktionsland korrekt pflegen!"))</f>
        <v>o</v>
      </c>
      <c r="AN407" s="133" t="str">
        <f>IF(Food!$AV406="","o",IF(ISNA(VLOOKUP(Food!$AV406,Auswahlisten!$I:$I,1,0))=FALSE,"x","Bitte Region korrekt pflegen!"))</f>
        <v>o</v>
      </c>
      <c r="AO407" s="133" t="str">
        <f>IF(Food!$AW406="","o",IF(LEN(Food!$AW406)&gt;8,"Eingabe max. 8 Zahlen!","x"))</f>
        <v>o</v>
      </c>
      <c r="AP407" s="133" t="str">
        <f>IF(Food!$CC406="","o",IF(Food!$CC406="x","x","Bitte nur 'x' für Ja pflegen!"))</f>
        <v>o</v>
      </c>
      <c r="AQ407" s="133" t="str">
        <f>IF(Food!$AY406="","o",IF(Food!$AY406="x","x","Bitte nur 'x' für Ja pflegen!"))</f>
        <v>o</v>
      </c>
      <c r="AR407" s="133" t="str">
        <f>IF(Food!$AZ406="","o",IF(Food!$AZ406="x","x","Bitte nur 'x' für Ja pflegen!"))</f>
        <v>o</v>
      </c>
      <c r="AS407" s="133" t="str">
        <f>IF(Food!$BA406="","o",IF(Food!$BA406="x","x","Bitte nur 'x' für Ja pflegen!"))</f>
        <v>o</v>
      </c>
      <c r="AT407" s="133" t="str">
        <f>IF(Food!$BB406="","o",IF(Food!$BB406="x","x","Bitte nur 'x' für Ja pflegen!"))</f>
        <v>o</v>
      </c>
      <c r="AU407" s="133" t="str">
        <f ca="1">IF(Food!$BC406="","o",IF(OR(LEFT(CELL("format",Food!$BC406),1)="S",LEFT(CELL("format",Food!$BC406),1)=".",LEFT(CELL("format",Food!$BC406),1)="F"),"x","Bitte ausschließlich Zahlen pflegen!"))</f>
        <v>o</v>
      </c>
      <c r="AV407" s="133" t="str">
        <f>IF(Food!$BD406="","o",IF(Food!$BD406="x","x","Bitte nur 'x' für Ja pflegen!"))</f>
        <v>o</v>
      </c>
      <c r="AW407" s="133" t="str">
        <f ca="1">IF(Food!$BE406="","o",IF(OR(LEFT(CELL("format",Food!$BE406),1)="S",LEFT(CELL("format",Food!$BE406),1)=".",LEFT(CELL("format",Food!$BE406),1)="F"),"x","Bitte ausschließlich Zahlen pflegen!"))</f>
        <v>o</v>
      </c>
      <c r="AX407" s="133" t="str">
        <f>IF(Food!$BF406="","o",IF(Food!$BF406="x","x","Bitte nur 'x' für Ja pflegen!"))</f>
        <v>o</v>
      </c>
      <c r="AY407" s="133" t="str">
        <f ca="1">IF(Food!$BG406="","o",IF(OR(LEFT(CELL("format",Food!$BG406),1)="S",LEFT(CELL("format",Food!$BG406),1)=".",LEFT(CELL("format",Food!$BG406),1)="F"),"x","Bitte ausschließlich Zahlen pflegen!"))</f>
        <v>o</v>
      </c>
      <c r="AZ407" s="133" t="str">
        <f>IF(Food!$BH406="","o",IF(Food!$BH406="x","x","Bitte nur 'x' für Ja pflegen!"))</f>
        <v>o</v>
      </c>
      <c r="BA407" s="133" t="str">
        <f ca="1">IF(Food!$BI406="","o",IF(OR(LEFT(CELL("format",Food!$BI406),1)="S",LEFT(CELL("format",Food!$BI406),1)=".",LEFT(CELL("format",Food!$BI406),1)="F"),"x","Bitte ausschließlich Zahlen pflegen!"))</f>
        <v>o</v>
      </c>
      <c r="BB407" s="133" t="str">
        <f>IF(Food!$BJ406="","o",IF(ISNUMBER(Food!$BJ406),"x","Bitte ausschließlich Zahlen pflegen!"))</f>
        <v>o</v>
      </c>
      <c r="BC407" s="133" t="str">
        <f ca="1">IF(Food!$BK406="","o",IF(OR(LEFT(CELL("format",Food!$BK406),1)="S",LEFT(CELL("format",Food!$BK406),1)=".",LEFT(CELL("format",Food!$BK406),1)="F"),"x","Bitte ausschließlich Zahlen pflegen!"))</f>
        <v>o</v>
      </c>
      <c r="BD407" s="133" t="str">
        <f>IF(Food!$BL406="","o",IF(ISNUMBER(Food!$BL406),"x","Bitte ausschließlich Zahlen pflegen!"))</f>
        <v>o</v>
      </c>
      <c r="BE407" s="133" t="str">
        <f>IF(Food!$BM406="","o",IF(ISNUMBER(Food!$BM406),"x","Bitte ausschließlich Zahlen pflegen!"))</f>
        <v>o</v>
      </c>
      <c r="BF407" s="133" t="str">
        <f>IF(Food!$BS406="","o",IF(ISNA(VLOOKUP(Food!$BS406,Auswahlisten!$H:$H,1,0))=FALSE,"x","Bitte Produktionsland korrekt pflegen!"))</f>
        <v>o</v>
      </c>
      <c r="BG407" s="133" t="str">
        <f>IF(Food!$BU406="","o",IF(ISNUMBER(Food!$BU406),"x","Bitte ausschließlich Zahlen pflegen!"))</f>
        <v>o</v>
      </c>
      <c r="BH407" s="133" t="str">
        <f>IF(Food!$BV406="","o",IF(ISNUMBER(Food!$BV406),"x","Bitte ausschließlich Zahlen pflegen!"))</f>
        <v>o</v>
      </c>
      <c r="BI407" s="133" t="str">
        <f>IF(Food!$BW406="","o",IF(ISNUMBER(Food!$BW406),"x","Bitte ausschließlich Zahlen pflegen!"))</f>
        <v>o</v>
      </c>
      <c r="BJ407" s="133" t="str">
        <f>IF(Food!$BZ406="","o",IF(ISNA(VLOOKUP(Food!$BZ406,Auswahlisten!$AE:$AE,1,0))=FALSE,"x","Bitte Pfandart korrekt pflegen!"))</f>
        <v>o</v>
      </c>
      <c r="BK407" s="133" t="str">
        <f>IF(Food!$CA406="","o",IF(ISNUMBER(Food!$CA406),"x","Bitte ausschließlich Zahlen pflegen!"))</f>
        <v>o</v>
      </c>
      <c r="BL407" s="133" t="str">
        <f>IF(Food!$CD406="","o",IF(ISNUMBER(Food!$CD406),"x","Bitte ausschließlich Zahlen pflegen!"))</f>
        <v>o</v>
      </c>
      <c r="BM407" s="133" t="str">
        <f>IF(Food!$CE406="","o",IF(ISNA(VLOOKUP(Food!$CE406,Auswahlisten!$A:$A,1,0))=FALSE,"x","Bitte Gewichtseinheit korrekt pflegen!"))</f>
        <v>o</v>
      </c>
      <c r="BN407" s="133" t="str">
        <f>IF(Food!$CF406="","o",IF(ISNUMBER(Food!$CF406),"x","Bitte ausschließlich Zahlen pflegen!"))</f>
        <v>o</v>
      </c>
      <c r="BO407" s="133" t="str">
        <f>IF(Food!$CG406="","o",IF(ISNUMBER(Food!$CG406),"x","Bitte ausschließlich Zahlen pflegen!"))</f>
        <v>o</v>
      </c>
      <c r="BP407" s="133" t="str">
        <f>IF(Food!$CH406="","o",IF(ISNA(VLOOKUP(Food!$CH406,Auswahlisten!$A:$A,1,0))=FALSE,"x","Bitte Gewichtseinheit korrekt pflegen!"))</f>
        <v>o</v>
      </c>
      <c r="BQ407" s="133" t="str">
        <f>IF(Food!$CI406="","o",IF(ISNA(VLOOKUP(Food!$CI406,Auswahlisten!$F:$F,1,0))=FALSE,"x","Bitte JuSchu korrekt pflegen!"))</f>
        <v>o</v>
      </c>
      <c r="BR407" s="133" t="str">
        <f>IF(Verpackung!$D406="","o",IF(ISNUMBER(Verpackung!$D406),"x","Bitte ausschließlich Zahlen pflegen!"))</f>
        <v>o</v>
      </c>
      <c r="BS407" s="133" t="str">
        <f>IF(Verpackung!$E406="","o",IF(ISNUMBER(Verpackung!$E406),"x","Bitte ausschließlich Zahlen pflegen!"))</f>
        <v>o</v>
      </c>
      <c r="BT407" s="133" t="str">
        <f>IF(Verpackung!$F406="","o",IF(ISNUMBER(Verpackung!$F406),"x","Bitte ausschließlich Zahlen pflegen!"))</f>
        <v>o</v>
      </c>
      <c r="BU407" s="133" t="str">
        <f>IF(Verpackung!$G406="","o",IF(ISNUMBER(Verpackung!$G406),"x","Bitte ausschließlich Zahlen pflegen!"))</f>
        <v>o</v>
      </c>
      <c r="BV407" s="133" t="str">
        <f>IF(Verpackung!$H406="","o",IF(ISNUMBER(Verpackung!$H406),"x","Bitte ausschließlich Zahlen pflegen!"))</f>
        <v>o</v>
      </c>
      <c r="BW407" s="133" t="str">
        <f>IF(Verpackung!$I406="","o",IF(ISNUMBER(Verpackung!$I406),"x","Bitte ausschließlich Zahlen pflegen!"))</f>
        <v>o</v>
      </c>
      <c r="BX407" s="133" t="str">
        <f>IF(Verpackung!$J406="","o",IF(ISNUMBER(Verpackung!$J406),"x","Bitte ausschließlich Zahlen pflegen!"))</f>
        <v>o</v>
      </c>
      <c r="BY407" s="133" t="str">
        <f>IF(Verpackung!$K406="","o",IF(ISNUMBER(Verpackung!$K406),"x","Bitte ausschließlich Zahlen pflegen!"))</f>
        <v>o</v>
      </c>
      <c r="BZ407" s="133" t="str">
        <f>IF('Kaufland intern'!D406="","o",IF(LEN('Kaufland intern'!D406)&gt;40,"Eingabe max. 40 Zeichen!","x"))</f>
        <v>o</v>
      </c>
      <c r="CA407" s="133" t="str">
        <f>IF('Kaufland intern'!F406="","o",IF(AND(ISNUMBER('Kaufland intern'!F406),'Kaufland intern'!F406&gt;=1000000,'Kaufland intern'!F406&lt;=9999999),"x","Bitte Eingabe prüfen!"))</f>
        <v>o</v>
      </c>
      <c r="CB407" s="133" t="str">
        <f>IF('Kaufland intern'!G406="","o",IF(LEN('Kaufland intern'!G406)&gt;18,"Eingabe max. 18 Zeichen!","x"))</f>
        <v>o</v>
      </c>
      <c r="CC407" s="133" t="str">
        <f>IF('Kaufland intern'!I406="","o",IF(LEN('Kaufland intern'!I406)&gt;3,"Eingabe max. 3 Zeichen!","x"))</f>
        <v>o</v>
      </c>
      <c r="CD407" s="133" t="str">
        <f>IF('Kaufland intern'!J406="","o",IF(LEN('Kaufland intern'!J406)&gt;6,"Eingabe max. 6 Zeichen!","x"))</f>
        <v>o</v>
      </c>
      <c r="CE407" s="133" t="str">
        <f>IF('Kaufland intern'!K406="","o",IF(LEN('Kaufland intern'!K406)&gt;4,"Eingabe max. 4 Zeichen!","x"))</f>
        <v>o</v>
      </c>
      <c r="CF407" s="133" t="str">
        <f>IF('Kaufland intern'!L406="","o",IF(ISNA(VLOOKUP('Kaufland intern'!L406,Auswahlisten!$Z:$Z,1,0))=FALSE,"x","Bitte Etikettenart korrekt pflegen!"))</f>
        <v>o</v>
      </c>
      <c r="CG407" s="133" t="str">
        <f>IF('Kaufland intern'!M406="","o",IF(LEN('Kaufland intern'!M406)&gt;20,"Eingabe max. 20 Zeichen!","x"))</f>
        <v>o</v>
      </c>
      <c r="CH407" s="133" t="str">
        <f>IF('Kaufland intern'!O406="","o",IF(LEN('Kaufland intern'!O406)&gt;20,"Eingabe max. 20 Zeichen!","x"))</f>
        <v>o</v>
      </c>
      <c r="CI407" s="133" t="str">
        <f>IF('Kaufland intern'!Q406="","o",IF(LEN('Kaufland intern'!Q406)&gt;20,"Eingabe max. 20 Zeichen!","x"))</f>
        <v>o</v>
      </c>
      <c r="CJ407" s="133" t="str">
        <f>IF('Kaufland intern'!S406="","o",IF(LEN('Kaufland intern'!S406)&gt;8,"Eingabe max. 8 Zeichen!","x"))</f>
        <v>o</v>
      </c>
      <c r="CK407" s="133" t="str">
        <f>IF('Kaufland intern'!U406="","o",IF(ISNA(VLOOKUP('Kaufland intern'!U406,Auswahlisten!$D:$D,1,0))=FALSE,"x","Bitte Verpackungsart korrekt pflegen!"))</f>
        <v>o</v>
      </c>
      <c r="CL407" s="133" t="str">
        <f>IF('Kaufland intern'!V406="","o",IF(ISNUMBER('Kaufland intern'!V406),"x","Bitte ausschließlich Zahlen pflegen!"))</f>
        <v>o</v>
      </c>
      <c r="CM407" s="133" t="str">
        <f>IF('Kaufland intern'!W406="","o",IF(ISNA(VLOOKUP('Kaufland intern'!W406,Auswahlisten!$AA:$AA,1,0))=FALSE,"x","Bitte Bezugsweg korrekt pflegen!"))</f>
        <v>o</v>
      </c>
      <c r="CN407" s="133" t="str">
        <f>IF('Kaufland intern'!X406="","o",IF(ISNA(VLOOKUP('Kaufland intern'!X406,Auswahlisten!$AB:$AB,1,0))=FALSE,"x","Bitte Bezugsvorschrift korrekt pflegen!"))</f>
        <v>o</v>
      </c>
      <c r="CO407" s="133" t="str">
        <f>IF('Kaufland intern'!Y406="","o",IF(ISNA(VLOOKUP('Kaufland intern'!Y406,Auswahlisten!$AC:$AC,1,0))=FALSE,"x","Bitte Sortimentsstufenlistung korrekt pflegen!"))</f>
        <v>o</v>
      </c>
      <c r="CP407" s="133" t="str">
        <f>IF('Kaufland intern'!Z406="","o",IF(LEN('Kaufland intern'!Z406)&lt;&gt;13,"Eingabe max. 13 Zahlen!","x"))</f>
        <v>o</v>
      </c>
      <c r="CQ407" s="133" t="str">
        <f>IF('Kaufland intern'!AA406="","o",IF(LEN('Kaufland intern'!AA406)&lt;&gt;13,"Eingabe max. 13 Zahlen!","x"))</f>
        <v>o</v>
      </c>
      <c r="CR407" s="133" t="str">
        <f>IF('Kaufland intern'!AB406="","o",IF(LEN('Kaufland intern'!AB406)&lt;&gt;13,"Eingabe max. 13 Zahlen!","x"))</f>
        <v>o</v>
      </c>
      <c r="CS407" s="133" t="str">
        <f>IF('Kaufland intern'!AC406="","o",IF('Kaufland intern'!AC406="x","x","Bitte nur 'x' für Ja pflegen!"))</f>
        <v>o</v>
      </c>
      <c r="CT407" s="133" t="str">
        <f>IF('Kaufland intern'!AD406="","o",IF('Kaufland intern'!AD406="x","x","Bitte nur 'x' für Ja pflegen!"))</f>
        <v>o</v>
      </c>
      <c r="CU407" s="133" t="str">
        <f>IF('Kaufland intern'!AE406="","o",IF('Kaufland intern'!AE406="x","x","Bitte nur 'x' für Ja pflegen!"))</f>
        <v>o</v>
      </c>
      <c r="CV407" s="133" t="str">
        <f>IF('Kaufland intern'!AF406="","o",IF('Kaufland intern'!AF406="x","x","Bitte nur 'x' für Ja pflegen!"))</f>
        <v>o</v>
      </c>
      <c r="CW407" s="133" t="str">
        <f>IF('Kaufland intern'!AG406="","o",IF('Kaufland intern'!AG406="x","x","Bitte nur 'x' für Ja pflegen!"))</f>
        <v>o</v>
      </c>
      <c r="CX407" s="133" t="str">
        <f>IF('Kaufland intern'!AH406="","o",IF('Kaufland intern'!AH406="x","x","Bitte nur 'x' für Ja pflegen!"))</f>
        <v>o</v>
      </c>
      <c r="CY407" s="133" t="str">
        <f>IF('Kaufland intern'!AI406="","o",IF(LEN('Kaufland intern'!AI406)&lt;&gt;11,"Eingabe 11 Zeichen!","x"))</f>
        <v>o</v>
      </c>
      <c r="CZ407" s="133" t="str">
        <f>IF('Kaufland intern'!AJ406="","o",IF(LEN('Kaufland intern'!AJ406)&lt;&gt;11,"Eingabe 11 Zeichen!","x"))</f>
        <v>o</v>
      </c>
      <c r="DA407" s="133" t="str">
        <f>IF('Kaufland intern'!AK406="","o",IF(LEN('Kaufland intern'!AK406)&lt;&gt;11,"Eingabe 11 Zeichen!","x"))</f>
        <v>o</v>
      </c>
      <c r="DB407" s="133" t="str">
        <f>IF('Kaufland intern'!AL406="","o",IF(LEN('Kaufland intern'!AL406)&lt;&gt;11,"Eingabe 11 Zeichen!","x"))</f>
        <v>o</v>
      </c>
      <c r="DC407" s="133" t="str">
        <f>IF('Kaufland intern'!AM406="","o",IF(LEN('Kaufland intern'!AM406)&lt;&gt;11,"Eingabe 11 Zeichen!","x"))</f>
        <v>o</v>
      </c>
      <c r="DD407" s="133" t="str">
        <f>IF('Kaufland intern'!AN406="","o",IF(LEN('Kaufland intern'!AN406)&lt;&gt;11,"Eingabe 11 Zeichen!","x"))</f>
        <v>o</v>
      </c>
    </row>
    <row r="408" spans="1:108" ht="30">
      <c r="A408" s="128">
        <f>Food!C407</f>
        <v>0</v>
      </c>
      <c r="B408" s="129">
        <f>Food!E407</f>
        <v>0</v>
      </c>
      <c r="C408" s="128">
        <f>Food!O407</f>
        <v>0</v>
      </c>
      <c r="D408" s="133" t="str">
        <f>IF(Food!$A407="","Bitte Datum pflegen!",IF(ISNUMBER(Food!$A407)=FALSE,"Bitte Datum überprüfen!","x"))</f>
        <v>Bitte Datum pflegen!</v>
      </c>
      <c r="E408" s="133" t="str">
        <f>IF(Food!$C407="","Bitte Lieferantenartikelnr. pflegen!",IF(LEN(Food!$C407)&gt;13,"Eingabe max. 13 Zeichen!","x"))</f>
        <v>Bitte Lieferantenartikelnr. pflegen!</v>
      </c>
      <c r="F408" s="133" t="str">
        <f>IF(Food!$D407="","o",IF(LEN(Food!$D407)&gt;13,"Eingabe max. 13 Zeichen!","x"))</f>
        <v>o</v>
      </c>
      <c r="G408" s="145" t="str">
        <f>IF(Food!$F407="","o",IF(ISNUMBER(Food!$F407)=FALSE,"Bitte Gewicht ohne Einheit pflegen!","x"))</f>
        <v>o</v>
      </c>
      <c r="H408" s="133" t="str">
        <f>IF(Food!$G407="","o",IF(ISNA(VLOOKUP(Food!$G407,Auswahlisten!$A:$A,1,0))=FALSE,"x","Bitte Gewichtseinheit korrekt pflegen!"))</f>
        <v>o</v>
      </c>
      <c r="I408" s="133" t="str">
        <f>IF(Food!$H407="","Bitte Steuer pflegen!",IF(OR(Food!$H407=7,Food!$H407=19),"x","Bitte nur 7 oder 19 pflegen!"))</f>
        <v>Bitte Steuer pflegen!</v>
      </c>
      <c r="J408" s="133" t="str">
        <f>IF(Food!$I407="","o",IF(Food!$I407="x","x","Bitte nur 'x' für Ja pflegen!"))</f>
        <v>o</v>
      </c>
      <c r="K408" s="145" t="str">
        <f>IF(Food!$L407="","o",IF(ISNUMBER(Food!$L407)=FALSE,"Bitte Temperatur von ohne Einheit pflegen!","x"))</f>
        <v>o</v>
      </c>
      <c r="L408" s="145" t="str">
        <f>IF(Food!$M407="","o",IF(ISNUMBER(Food!$M407)=FALSE,"Bitte Temperatur bis ohne Einheit pflegen!","x"))</f>
        <v>o</v>
      </c>
      <c r="M408" s="133" t="str">
        <f>IF(Food!$J407="","o",IF(Food!$J407="x","x","Bitte nur 'x' für Ja pflegen!"))</f>
        <v>o</v>
      </c>
      <c r="N408" s="133" t="str">
        <f>IF(Food!$P407="","Bitte Bruttogewicht pflegen!",IF(ISNUMBER(Food!$P407)=FALSE,"Bitte Bruttogwicht ohne Einheit pflegen!","x"))</f>
        <v>Bitte Bruttogewicht pflegen!</v>
      </c>
      <c r="O408" s="133" t="str">
        <f>IF(Food!$Q407="","Bitte Länge pflegen!",IF(ISNUMBER(Food!$Q407)=FALSE,"Bitte Länge ohne Einheit pflegen!","x"))</f>
        <v>Bitte Länge pflegen!</v>
      </c>
      <c r="P408" s="133" t="str">
        <f>IF(Food!$R407="","Bitte Breite pflegen!",IF(ISNUMBER(Food!$R407)=FALSE,"Bitte Breite ohne Einheit pflegen!","x"))</f>
        <v>Bitte Breite pflegen!</v>
      </c>
      <c r="Q408" s="133" t="str">
        <f>IF(Food!$S407="","Bitte Höhe pflegen!",IF(ISNUMBER(Food!$S407)=FALSE,"Bitte Höhe ohne Einheit pflegen!","x"))</f>
        <v>Bitte Höhe pflegen!</v>
      </c>
      <c r="R408" s="133" t="str">
        <f>IF(Food!$V407="","o",IF(ISNUMBER(Food!$V407)=FALSE,"Bitte Bruttogewicht ohne Einheit pflegen!","x"))</f>
        <v>o</v>
      </c>
      <c r="S408" s="133" t="str">
        <f>IF(Food!$W407="","o",IF(ISNUMBER(Food!$W407)=FALSE,"Bitte Länge ohne Einheit pflegen!","x"))</f>
        <v>o</v>
      </c>
      <c r="T408" s="133" t="str">
        <f>IF(Food!$X407="","o",IF(ISNUMBER(Food!$X407)=FALSE,"Bitte Länge ohne Einheit pflegen!","x"))</f>
        <v>o</v>
      </c>
      <c r="U408" s="133" t="str">
        <f>IF(Food!$Y407="","o",IF(ISNUMBER(Food!$Y407)=FALSE,"Bitte Länge ohne Einheit pflegen!","x"))</f>
        <v>o</v>
      </c>
      <c r="V408" s="133" t="str">
        <f>IF(Food!$AB407="","o",IF(ISNUMBER(Food!$AB407)=FALSE,"Bitte Bruttogewicht ohne Einheit pflegen!","x"))</f>
        <v>o</v>
      </c>
      <c r="W408" s="133" t="str">
        <f>IF(Food!$AC407="","o",IF(ISNUMBER(Food!$AC407)=FALSE,"Bitte Länge ohne Einheit pflegen!","x"))</f>
        <v>o</v>
      </c>
      <c r="X408" s="133" t="str">
        <f>IF(Food!$AD407="","o",IF(ISNUMBER(Food!$AD407)=FALSE,"Bitte Breite ohne Einheit pflegen!","x"))</f>
        <v>o</v>
      </c>
      <c r="Y408" s="133" t="str">
        <f>IF(Food!$AE407="","o",IF(ISNUMBER(Food!$AE407)=FALSE,"Bitte Höhe ohne Einheit pflegen!","x"))</f>
        <v>o</v>
      </c>
      <c r="Z408" s="133" t="str">
        <f>IF(Food!$AG407="","o",IF(ISNUMBER(Food!$AG407)=FALSE,"Bitte Bruttogewicht ohne Einheit pflegen!","x"))</f>
        <v>o</v>
      </c>
      <c r="AA408" s="133" t="str">
        <f>IF(Food!$AH407="","o",IF(ISNUMBER(Food!$AH407)=FALSE,"Bitte Länge ohne Einheit pflegen!","x"))</f>
        <v>o</v>
      </c>
      <c r="AB408" s="133" t="str">
        <f>IF(Food!$AI407="","o",IF(ISNUMBER(Food!$AI407)=FALSE,"Bitte Breite ohne Einheit pflegen!","x"))</f>
        <v>o</v>
      </c>
      <c r="AC408" s="133" t="str">
        <f>IF(Food!$AJ407="","o",IF(ISNUMBER(Food!$AJ407)=FALSE,"Bitte Höhe ohne Einheit pflegen!","x"))</f>
        <v>o</v>
      </c>
      <c r="AD408" s="133" t="str">
        <f>IF(Food!$AL407="","o",IF(ISNUMBER(Food!$AL407)=FALSE,"Bitte Bruttogewicht ohne Einheit pflegen!","x"))</f>
        <v>o</v>
      </c>
      <c r="AE408" s="133" t="str">
        <f>IF(Food!$AM407="","o",IF(ISNUMBER(Food!$AM407)=FALSE,"Bitte Länge ohne Einheit pflegen!","x"))</f>
        <v>o</v>
      </c>
      <c r="AF408" s="133" t="str">
        <f>IF(Food!$AN407="","o",IF(ISNUMBER(Food!$AN407)=FALSE,"Bitte Breite ohne Einheit pflegen!","x"))</f>
        <v>o</v>
      </c>
      <c r="AG408" s="133" t="str">
        <f>IF(Food!$AO407="","o",IF(ISNUMBER(Food!$AO407)=FALSE,"Bitte Höhe ohne Einheit pflegen!","x"))</f>
        <v>o</v>
      </c>
      <c r="AH408" s="133" t="str">
        <f>IF(Food!$BX407="","o",IF(Food!$BX407="x","x","Bitte nur 'x' für Ja pflegen!"))</f>
        <v>o</v>
      </c>
      <c r="AI408" s="133" t="str">
        <f>IF(Food!$BY407="","o",IF(ISNUMBER(Food!$BY407),"x","Bitte ausschließlich Zahlen pflegen!"))</f>
        <v>o</v>
      </c>
      <c r="AJ408" s="133" t="str">
        <f>IF(Food!$AR407="","Bitte Verpackungsart pflegen!",IF(Food!$AR407="","o",IF(ISNA(VLOOKUP(Food!$AR407,Auswahlisten!$D:$D,1,0))=FALSE,"x","Bitte Verpackungsart korrekt pflegen!")))</f>
        <v>Bitte Verpackungsart pflegen!</v>
      </c>
      <c r="AK408" s="133" t="str">
        <f>IF(Food!$AS407="","o",IF(ISNUMBER(Food!$AS407)=FALSE,"Bitte nur Anzahl der Tage pflegen!","x"))</f>
        <v>o</v>
      </c>
      <c r="AL408" s="133" t="str">
        <f>IF(Food!$AT407="","o",IF(ISNUMBER(Food!$AT407)=FALSE,"Bitte nur Anzahl der Tage pflegen!","x"))</f>
        <v>o</v>
      </c>
      <c r="AM408" s="133" t="str">
        <f>IF(Food!$AU407="","o",IF(ISNA(VLOOKUP(Food!$AU407,Auswahlisten!$H:$H,1,0))=FALSE,"x","Bitte Produktionsland korrekt pflegen!"))</f>
        <v>o</v>
      </c>
      <c r="AN408" s="133" t="str">
        <f>IF(Food!$AV407="","o",IF(ISNA(VLOOKUP(Food!$AV407,Auswahlisten!$I:$I,1,0))=FALSE,"x","Bitte Region korrekt pflegen!"))</f>
        <v>o</v>
      </c>
      <c r="AO408" s="133" t="str">
        <f>IF(Food!$AW407="","o",IF(LEN(Food!$AW407)&gt;8,"Eingabe max. 8 Zahlen!","x"))</f>
        <v>o</v>
      </c>
      <c r="AP408" s="133" t="str">
        <f>IF(Food!$CC407="","o",IF(Food!$CC407="x","x","Bitte nur 'x' für Ja pflegen!"))</f>
        <v>o</v>
      </c>
      <c r="AQ408" s="133" t="str">
        <f>IF(Food!$AY407="","o",IF(Food!$AY407="x","x","Bitte nur 'x' für Ja pflegen!"))</f>
        <v>o</v>
      </c>
      <c r="AR408" s="133" t="str">
        <f>IF(Food!$AZ407="","o",IF(Food!$AZ407="x","x","Bitte nur 'x' für Ja pflegen!"))</f>
        <v>o</v>
      </c>
      <c r="AS408" s="133" t="str">
        <f>IF(Food!$BA407="","o",IF(Food!$BA407="x","x","Bitte nur 'x' für Ja pflegen!"))</f>
        <v>o</v>
      </c>
      <c r="AT408" s="133" t="str">
        <f>IF(Food!$BB407="","o",IF(Food!$BB407="x","x","Bitte nur 'x' für Ja pflegen!"))</f>
        <v>o</v>
      </c>
      <c r="AU408" s="133" t="str">
        <f ca="1">IF(Food!$BC407="","o",IF(OR(LEFT(CELL("format",Food!$BC407),1)="S",LEFT(CELL("format",Food!$BC407),1)=".",LEFT(CELL("format",Food!$BC407),1)="F"),"x","Bitte ausschließlich Zahlen pflegen!"))</f>
        <v>o</v>
      </c>
      <c r="AV408" s="133" t="str">
        <f>IF(Food!$BD407="","o",IF(Food!$BD407="x","x","Bitte nur 'x' für Ja pflegen!"))</f>
        <v>o</v>
      </c>
      <c r="AW408" s="133" t="str">
        <f ca="1">IF(Food!$BE407="","o",IF(OR(LEFT(CELL("format",Food!$BE407),1)="S",LEFT(CELL("format",Food!$BE407),1)=".",LEFT(CELL("format",Food!$BE407),1)="F"),"x","Bitte ausschließlich Zahlen pflegen!"))</f>
        <v>o</v>
      </c>
      <c r="AX408" s="133" t="str">
        <f>IF(Food!$BF407="","o",IF(Food!$BF407="x","x","Bitte nur 'x' für Ja pflegen!"))</f>
        <v>o</v>
      </c>
      <c r="AY408" s="133" t="str">
        <f ca="1">IF(Food!$BG407="","o",IF(OR(LEFT(CELL("format",Food!$BG407),1)="S",LEFT(CELL("format",Food!$BG407),1)=".",LEFT(CELL("format",Food!$BG407),1)="F"),"x","Bitte ausschließlich Zahlen pflegen!"))</f>
        <v>o</v>
      </c>
      <c r="AZ408" s="133" t="str">
        <f>IF(Food!$BH407="","o",IF(Food!$BH407="x","x","Bitte nur 'x' für Ja pflegen!"))</f>
        <v>o</v>
      </c>
      <c r="BA408" s="133" t="str">
        <f ca="1">IF(Food!$BI407="","o",IF(OR(LEFT(CELL("format",Food!$BI407),1)="S",LEFT(CELL("format",Food!$BI407),1)=".",LEFT(CELL("format",Food!$BI407),1)="F"),"x","Bitte ausschließlich Zahlen pflegen!"))</f>
        <v>o</v>
      </c>
      <c r="BB408" s="133" t="str">
        <f>IF(Food!$BJ407="","o",IF(ISNUMBER(Food!$BJ407),"x","Bitte ausschließlich Zahlen pflegen!"))</f>
        <v>o</v>
      </c>
      <c r="BC408" s="133" t="str">
        <f ca="1">IF(Food!$BK407="","o",IF(OR(LEFT(CELL("format",Food!$BK407),1)="S",LEFT(CELL("format",Food!$BK407),1)=".",LEFT(CELL("format",Food!$BK407),1)="F"),"x","Bitte ausschließlich Zahlen pflegen!"))</f>
        <v>o</v>
      </c>
      <c r="BD408" s="133" t="str">
        <f>IF(Food!$BL407="","o",IF(ISNUMBER(Food!$BL407),"x","Bitte ausschließlich Zahlen pflegen!"))</f>
        <v>o</v>
      </c>
      <c r="BE408" s="133" t="str">
        <f>IF(Food!$BM407="","o",IF(ISNUMBER(Food!$BM407),"x","Bitte ausschließlich Zahlen pflegen!"))</f>
        <v>o</v>
      </c>
      <c r="BF408" s="133" t="str">
        <f>IF(Food!$BS407="","o",IF(ISNA(VLOOKUP(Food!$BS407,Auswahlisten!$H:$H,1,0))=FALSE,"x","Bitte Produktionsland korrekt pflegen!"))</f>
        <v>o</v>
      </c>
      <c r="BG408" s="133" t="str">
        <f>IF(Food!$BU407="","o",IF(ISNUMBER(Food!$BU407),"x","Bitte ausschließlich Zahlen pflegen!"))</f>
        <v>o</v>
      </c>
      <c r="BH408" s="133" t="str">
        <f>IF(Food!$BV407="","o",IF(ISNUMBER(Food!$BV407),"x","Bitte ausschließlich Zahlen pflegen!"))</f>
        <v>o</v>
      </c>
      <c r="BI408" s="133" t="str">
        <f>IF(Food!$BW407="","o",IF(ISNUMBER(Food!$BW407),"x","Bitte ausschließlich Zahlen pflegen!"))</f>
        <v>o</v>
      </c>
      <c r="BJ408" s="133" t="str">
        <f>IF(Food!$BZ407="","o",IF(ISNA(VLOOKUP(Food!$BZ407,Auswahlisten!$AE:$AE,1,0))=FALSE,"x","Bitte Pfandart korrekt pflegen!"))</f>
        <v>o</v>
      </c>
      <c r="BK408" s="133" t="str">
        <f>IF(Food!$CA407="","o",IF(ISNUMBER(Food!$CA407),"x","Bitte ausschließlich Zahlen pflegen!"))</f>
        <v>o</v>
      </c>
      <c r="BL408" s="133" t="str">
        <f>IF(Food!$CD407="","o",IF(ISNUMBER(Food!$CD407),"x","Bitte ausschließlich Zahlen pflegen!"))</f>
        <v>o</v>
      </c>
      <c r="BM408" s="133" t="str">
        <f>IF(Food!$CE407="","o",IF(ISNA(VLOOKUP(Food!$CE407,Auswahlisten!$A:$A,1,0))=FALSE,"x","Bitte Gewichtseinheit korrekt pflegen!"))</f>
        <v>o</v>
      </c>
      <c r="BN408" s="133" t="str">
        <f>IF(Food!$CF407="","o",IF(ISNUMBER(Food!$CF407),"x","Bitte ausschließlich Zahlen pflegen!"))</f>
        <v>o</v>
      </c>
      <c r="BO408" s="133" t="str">
        <f>IF(Food!$CG407="","o",IF(ISNUMBER(Food!$CG407),"x","Bitte ausschließlich Zahlen pflegen!"))</f>
        <v>o</v>
      </c>
      <c r="BP408" s="133" t="str">
        <f>IF(Food!$CH407="","o",IF(ISNA(VLOOKUP(Food!$CH407,Auswahlisten!$A:$A,1,0))=FALSE,"x","Bitte Gewichtseinheit korrekt pflegen!"))</f>
        <v>o</v>
      </c>
      <c r="BQ408" s="133" t="str">
        <f>IF(Food!$CI407="","o",IF(ISNA(VLOOKUP(Food!$CI407,Auswahlisten!$F:$F,1,0))=FALSE,"x","Bitte JuSchu korrekt pflegen!"))</f>
        <v>o</v>
      </c>
      <c r="BR408" s="133" t="str">
        <f>IF(Verpackung!$D407="","o",IF(ISNUMBER(Verpackung!$D407),"x","Bitte ausschließlich Zahlen pflegen!"))</f>
        <v>o</v>
      </c>
      <c r="BS408" s="133" t="str">
        <f>IF(Verpackung!$E407="","o",IF(ISNUMBER(Verpackung!$E407),"x","Bitte ausschließlich Zahlen pflegen!"))</f>
        <v>o</v>
      </c>
      <c r="BT408" s="133" t="str">
        <f>IF(Verpackung!$F407="","o",IF(ISNUMBER(Verpackung!$F407),"x","Bitte ausschließlich Zahlen pflegen!"))</f>
        <v>o</v>
      </c>
      <c r="BU408" s="133" t="str">
        <f>IF(Verpackung!$G407="","o",IF(ISNUMBER(Verpackung!$G407),"x","Bitte ausschließlich Zahlen pflegen!"))</f>
        <v>o</v>
      </c>
      <c r="BV408" s="133" t="str">
        <f>IF(Verpackung!$H407="","o",IF(ISNUMBER(Verpackung!$H407),"x","Bitte ausschließlich Zahlen pflegen!"))</f>
        <v>o</v>
      </c>
      <c r="BW408" s="133" t="str">
        <f>IF(Verpackung!$I407="","o",IF(ISNUMBER(Verpackung!$I407),"x","Bitte ausschließlich Zahlen pflegen!"))</f>
        <v>o</v>
      </c>
      <c r="BX408" s="133" t="str">
        <f>IF(Verpackung!$J407="","o",IF(ISNUMBER(Verpackung!$J407),"x","Bitte ausschließlich Zahlen pflegen!"))</f>
        <v>o</v>
      </c>
      <c r="BY408" s="133" t="str">
        <f>IF(Verpackung!$K407="","o",IF(ISNUMBER(Verpackung!$K407),"x","Bitte ausschließlich Zahlen pflegen!"))</f>
        <v>o</v>
      </c>
      <c r="BZ408" s="133" t="str">
        <f>IF('Kaufland intern'!D407="","o",IF(LEN('Kaufland intern'!D407)&gt;40,"Eingabe max. 40 Zeichen!","x"))</f>
        <v>o</v>
      </c>
      <c r="CA408" s="133" t="str">
        <f>IF('Kaufland intern'!F407="","o",IF(AND(ISNUMBER('Kaufland intern'!F407),'Kaufland intern'!F407&gt;=1000000,'Kaufland intern'!F407&lt;=9999999),"x","Bitte Eingabe prüfen!"))</f>
        <v>o</v>
      </c>
      <c r="CB408" s="133" t="str">
        <f>IF('Kaufland intern'!G407="","o",IF(LEN('Kaufland intern'!G407)&gt;18,"Eingabe max. 18 Zeichen!","x"))</f>
        <v>o</v>
      </c>
      <c r="CC408" s="133" t="str">
        <f>IF('Kaufland intern'!I407="","o",IF(LEN('Kaufland intern'!I407)&gt;3,"Eingabe max. 3 Zeichen!","x"))</f>
        <v>o</v>
      </c>
      <c r="CD408" s="133" t="str">
        <f>IF('Kaufland intern'!J407="","o",IF(LEN('Kaufland intern'!J407)&gt;6,"Eingabe max. 6 Zeichen!","x"))</f>
        <v>o</v>
      </c>
      <c r="CE408" s="133" t="str">
        <f>IF('Kaufland intern'!K407="","o",IF(LEN('Kaufland intern'!K407)&gt;4,"Eingabe max. 4 Zeichen!","x"))</f>
        <v>o</v>
      </c>
      <c r="CF408" s="133" t="str">
        <f>IF('Kaufland intern'!L407="","o",IF(ISNA(VLOOKUP('Kaufland intern'!L407,Auswahlisten!$Z:$Z,1,0))=FALSE,"x","Bitte Etikettenart korrekt pflegen!"))</f>
        <v>o</v>
      </c>
      <c r="CG408" s="133" t="str">
        <f>IF('Kaufland intern'!M407="","o",IF(LEN('Kaufland intern'!M407)&gt;20,"Eingabe max. 20 Zeichen!","x"))</f>
        <v>o</v>
      </c>
      <c r="CH408" s="133" t="str">
        <f>IF('Kaufland intern'!O407="","o",IF(LEN('Kaufland intern'!O407)&gt;20,"Eingabe max. 20 Zeichen!","x"))</f>
        <v>o</v>
      </c>
      <c r="CI408" s="133" t="str">
        <f>IF('Kaufland intern'!Q407="","o",IF(LEN('Kaufland intern'!Q407)&gt;20,"Eingabe max. 20 Zeichen!","x"))</f>
        <v>o</v>
      </c>
      <c r="CJ408" s="133" t="str">
        <f>IF('Kaufland intern'!S407="","o",IF(LEN('Kaufland intern'!S407)&gt;8,"Eingabe max. 8 Zeichen!","x"))</f>
        <v>o</v>
      </c>
      <c r="CK408" s="133" t="str">
        <f>IF('Kaufland intern'!U407="","o",IF(ISNA(VLOOKUP('Kaufland intern'!U407,Auswahlisten!$D:$D,1,0))=FALSE,"x","Bitte Verpackungsart korrekt pflegen!"))</f>
        <v>o</v>
      </c>
      <c r="CL408" s="133" t="str">
        <f>IF('Kaufland intern'!V407="","o",IF(ISNUMBER('Kaufland intern'!V407),"x","Bitte ausschließlich Zahlen pflegen!"))</f>
        <v>o</v>
      </c>
      <c r="CM408" s="133" t="str">
        <f>IF('Kaufland intern'!W407="","o",IF(ISNA(VLOOKUP('Kaufland intern'!W407,Auswahlisten!$AA:$AA,1,0))=FALSE,"x","Bitte Bezugsweg korrekt pflegen!"))</f>
        <v>o</v>
      </c>
      <c r="CN408" s="133" t="str">
        <f>IF('Kaufland intern'!X407="","o",IF(ISNA(VLOOKUP('Kaufland intern'!X407,Auswahlisten!$AB:$AB,1,0))=FALSE,"x","Bitte Bezugsvorschrift korrekt pflegen!"))</f>
        <v>o</v>
      </c>
      <c r="CO408" s="133" t="str">
        <f>IF('Kaufland intern'!Y407="","o",IF(ISNA(VLOOKUP('Kaufland intern'!Y407,Auswahlisten!$AC:$AC,1,0))=FALSE,"x","Bitte Sortimentsstufenlistung korrekt pflegen!"))</f>
        <v>o</v>
      </c>
      <c r="CP408" s="133" t="str">
        <f>IF('Kaufland intern'!Z407="","o",IF(LEN('Kaufland intern'!Z407)&lt;&gt;13,"Eingabe max. 13 Zahlen!","x"))</f>
        <v>o</v>
      </c>
      <c r="CQ408" s="133" t="str">
        <f>IF('Kaufland intern'!AA407="","o",IF(LEN('Kaufland intern'!AA407)&lt;&gt;13,"Eingabe max. 13 Zahlen!","x"))</f>
        <v>o</v>
      </c>
      <c r="CR408" s="133" t="str">
        <f>IF('Kaufland intern'!AB407="","o",IF(LEN('Kaufland intern'!AB407)&lt;&gt;13,"Eingabe max. 13 Zahlen!","x"))</f>
        <v>o</v>
      </c>
      <c r="CS408" s="133" t="str">
        <f>IF('Kaufland intern'!AC407="","o",IF('Kaufland intern'!AC407="x","x","Bitte nur 'x' für Ja pflegen!"))</f>
        <v>o</v>
      </c>
      <c r="CT408" s="133" t="str">
        <f>IF('Kaufland intern'!AD407="","o",IF('Kaufland intern'!AD407="x","x","Bitte nur 'x' für Ja pflegen!"))</f>
        <v>o</v>
      </c>
      <c r="CU408" s="133" t="str">
        <f>IF('Kaufland intern'!AE407="","o",IF('Kaufland intern'!AE407="x","x","Bitte nur 'x' für Ja pflegen!"))</f>
        <v>o</v>
      </c>
      <c r="CV408" s="133" t="str">
        <f>IF('Kaufland intern'!AF407="","o",IF('Kaufland intern'!AF407="x","x","Bitte nur 'x' für Ja pflegen!"))</f>
        <v>o</v>
      </c>
      <c r="CW408" s="133" t="str">
        <f>IF('Kaufland intern'!AG407="","o",IF('Kaufland intern'!AG407="x","x","Bitte nur 'x' für Ja pflegen!"))</f>
        <v>o</v>
      </c>
      <c r="CX408" s="133" t="str">
        <f>IF('Kaufland intern'!AH407="","o",IF('Kaufland intern'!AH407="x","x","Bitte nur 'x' für Ja pflegen!"))</f>
        <v>o</v>
      </c>
      <c r="CY408" s="133" t="str">
        <f>IF('Kaufland intern'!AI407="","o",IF(LEN('Kaufland intern'!AI407)&lt;&gt;11,"Eingabe 11 Zeichen!","x"))</f>
        <v>o</v>
      </c>
      <c r="CZ408" s="133" t="str">
        <f>IF('Kaufland intern'!AJ407="","o",IF(LEN('Kaufland intern'!AJ407)&lt;&gt;11,"Eingabe 11 Zeichen!","x"))</f>
        <v>o</v>
      </c>
      <c r="DA408" s="133" t="str">
        <f>IF('Kaufland intern'!AK407="","o",IF(LEN('Kaufland intern'!AK407)&lt;&gt;11,"Eingabe 11 Zeichen!","x"))</f>
        <v>o</v>
      </c>
      <c r="DB408" s="133" t="str">
        <f>IF('Kaufland intern'!AL407="","o",IF(LEN('Kaufland intern'!AL407)&lt;&gt;11,"Eingabe 11 Zeichen!","x"))</f>
        <v>o</v>
      </c>
      <c r="DC408" s="133" t="str">
        <f>IF('Kaufland intern'!AM407="","o",IF(LEN('Kaufland intern'!AM407)&lt;&gt;11,"Eingabe 11 Zeichen!","x"))</f>
        <v>o</v>
      </c>
      <c r="DD408" s="133" t="str">
        <f>IF('Kaufland intern'!AN407="","o",IF(LEN('Kaufland intern'!AN407)&lt;&gt;11,"Eingabe 11 Zeichen!","x"))</f>
        <v>o</v>
      </c>
    </row>
    <row r="409" spans="1:108" ht="30">
      <c r="A409" s="128">
        <f>Food!C408</f>
        <v>0</v>
      </c>
      <c r="B409" s="129">
        <f>Food!E408</f>
        <v>0</v>
      </c>
      <c r="C409" s="128">
        <f>Food!O408</f>
        <v>0</v>
      </c>
      <c r="D409" s="133" t="str">
        <f>IF(Food!$A408="","Bitte Datum pflegen!",IF(ISNUMBER(Food!$A408)=FALSE,"Bitte Datum überprüfen!","x"))</f>
        <v>Bitte Datum pflegen!</v>
      </c>
      <c r="E409" s="133" t="str">
        <f>IF(Food!$C408="","Bitte Lieferantenartikelnr. pflegen!",IF(LEN(Food!$C408)&gt;13,"Eingabe max. 13 Zeichen!","x"))</f>
        <v>Bitte Lieferantenartikelnr. pflegen!</v>
      </c>
      <c r="F409" s="133" t="str">
        <f>IF(Food!$D408="","o",IF(LEN(Food!$D408)&gt;13,"Eingabe max. 13 Zeichen!","x"))</f>
        <v>o</v>
      </c>
      <c r="G409" s="145" t="str">
        <f>IF(Food!$F408="","o",IF(ISNUMBER(Food!$F408)=FALSE,"Bitte Gewicht ohne Einheit pflegen!","x"))</f>
        <v>o</v>
      </c>
      <c r="H409" s="133" t="str">
        <f>IF(Food!$G408="","o",IF(ISNA(VLOOKUP(Food!$G408,Auswahlisten!$A:$A,1,0))=FALSE,"x","Bitte Gewichtseinheit korrekt pflegen!"))</f>
        <v>o</v>
      </c>
      <c r="I409" s="133" t="str">
        <f>IF(Food!$H408="","Bitte Steuer pflegen!",IF(OR(Food!$H408=7,Food!$H408=19),"x","Bitte nur 7 oder 19 pflegen!"))</f>
        <v>Bitte Steuer pflegen!</v>
      </c>
      <c r="J409" s="133" t="str">
        <f>IF(Food!$I408="","o",IF(Food!$I408="x","x","Bitte nur 'x' für Ja pflegen!"))</f>
        <v>o</v>
      </c>
      <c r="K409" s="145" t="str">
        <f>IF(Food!$L408="","o",IF(ISNUMBER(Food!$L408)=FALSE,"Bitte Temperatur von ohne Einheit pflegen!","x"))</f>
        <v>o</v>
      </c>
      <c r="L409" s="145" t="str">
        <f>IF(Food!$M408="","o",IF(ISNUMBER(Food!$M408)=FALSE,"Bitte Temperatur bis ohne Einheit pflegen!","x"))</f>
        <v>o</v>
      </c>
      <c r="M409" s="133" t="str">
        <f>IF(Food!$J408="","o",IF(Food!$J408="x","x","Bitte nur 'x' für Ja pflegen!"))</f>
        <v>o</v>
      </c>
      <c r="N409" s="133" t="str">
        <f>IF(Food!$P408="","Bitte Bruttogewicht pflegen!",IF(ISNUMBER(Food!$P408)=FALSE,"Bitte Bruttogwicht ohne Einheit pflegen!","x"))</f>
        <v>Bitte Bruttogewicht pflegen!</v>
      </c>
      <c r="O409" s="133" t="str">
        <f>IF(Food!$Q408="","Bitte Länge pflegen!",IF(ISNUMBER(Food!$Q408)=FALSE,"Bitte Länge ohne Einheit pflegen!","x"))</f>
        <v>Bitte Länge pflegen!</v>
      </c>
      <c r="P409" s="133" t="str">
        <f>IF(Food!$R408="","Bitte Breite pflegen!",IF(ISNUMBER(Food!$R408)=FALSE,"Bitte Breite ohne Einheit pflegen!","x"))</f>
        <v>Bitte Breite pflegen!</v>
      </c>
      <c r="Q409" s="133" t="str">
        <f>IF(Food!$S408="","Bitte Höhe pflegen!",IF(ISNUMBER(Food!$S408)=FALSE,"Bitte Höhe ohne Einheit pflegen!","x"))</f>
        <v>Bitte Höhe pflegen!</v>
      </c>
      <c r="R409" s="133" t="str">
        <f>IF(Food!$V408="","o",IF(ISNUMBER(Food!$V408)=FALSE,"Bitte Bruttogewicht ohne Einheit pflegen!","x"))</f>
        <v>o</v>
      </c>
      <c r="S409" s="133" t="str">
        <f>IF(Food!$W408="","o",IF(ISNUMBER(Food!$W408)=FALSE,"Bitte Länge ohne Einheit pflegen!","x"))</f>
        <v>o</v>
      </c>
      <c r="T409" s="133" t="str">
        <f>IF(Food!$X408="","o",IF(ISNUMBER(Food!$X408)=FALSE,"Bitte Länge ohne Einheit pflegen!","x"))</f>
        <v>o</v>
      </c>
      <c r="U409" s="133" t="str">
        <f>IF(Food!$Y408="","o",IF(ISNUMBER(Food!$Y408)=FALSE,"Bitte Länge ohne Einheit pflegen!","x"))</f>
        <v>o</v>
      </c>
      <c r="V409" s="133" t="str">
        <f>IF(Food!$AB408="","o",IF(ISNUMBER(Food!$AB408)=FALSE,"Bitte Bruttogewicht ohne Einheit pflegen!","x"))</f>
        <v>o</v>
      </c>
      <c r="W409" s="133" t="str">
        <f>IF(Food!$AC408="","o",IF(ISNUMBER(Food!$AC408)=FALSE,"Bitte Länge ohne Einheit pflegen!","x"))</f>
        <v>o</v>
      </c>
      <c r="X409" s="133" t="str">
        <f>IF(Food!$AD408="","o",IF(ISNUMBER(Food!$AD408)=FALSE,"Bitte Breite ohne Einheit pflegen!","x"))</f>
        <v>o</v>
      </c>
      <c r="Y409" s="133" t="str">
        <f>IF(Food!$AE408="","o",IF(ISNUMBER(Food!$AE408)=FALSE,"Bitte Höhe ohne Einheit pflegen!","x"))</f>
        <v>o</v>
      </c>
      <c r="Z409" s="133" t="str">
        <f>IF(Food!$AG408="","o",IF(ISNUMBER(Food!$AG408)=FALSE,"Bitte Bruttogewicht ohne Einheit pflegen!","x"))</f>
        <v>o</v>
      </c>
      <c r="AA409" s="133" t="str">
        <f>IF(Food!$AH408="","o",IF(ISNUMBER(Food!$AH408)=FALSE,"Bitte Länge ohne Einheit pflegen!","x"))</f>
        <v>o</v>
      </c>
      <c r="AB409" s="133" t="str">
        <f>IF(Food!$AI408="","o",IF(ISNUMBER(Food!$AI408)=FALSE,"Bitte Breite ohne Einheit pflegen!","x"))</f>
        <v>o</v>
      </c>
      <c r="AC409" s="133" t="str">
        <f>IF(Food!$AJ408="","o",IF(ISNUMBER(Food!$AJ408)=FALSE,"Bitte Höhe ohne Einheit pflegen!","x"))</f>
        <v>o</v>
      </c>
      <c r="AD409" s="133" t="str">
        <f>IF(Food!$AL408="","o",IF(ISNUMBER(Food!$AL408)=FALSE,"Bitte Bruttogewicht ohne Einheit pflegen!","x"))</f>
        <v>o</v>
      </c>
      <c r="AE409" s="133" t="str">
        <f>IF(Food!$AM408="","o",IF(ISNUMBER(Food!$AM408)=FALSE,"Bitte Länge ohne Einheit pflegen!","x"))</f>
        <v>o</v>
      </c>
      <c r="AF409" s="133" t="str">
        <f>IF(Food!$AN408="","o",IF(ISNUMBER(Food!$AN408)=FALSE,"Bitte Breite ohne Einheit pflegen!","x"))</f>
        <v>o</v>
      </c>
      <c r="AG409" s="133" t="str">
        <f>IF(Food!$AO408="","o",IF(ISNUMBER(Food!$AO408)=FALSE,"Bitte Höhe ohne Einheit pflegen!","x"))</f>
        <v>o</v>
      </c>
      <c r="AH409" s="133" t="str">
        <f>IF(Food!$BX408="","o",IF(Food!$BX408="x","x","Bitte nur 'x' für Ja pflegen!"))</f>
        <v>o</v>
      </c>
      <c r="AI409" s="133" t="str">
        <f>IF(Food!$BY408="","o",IF(ISNUMBER(Food!$BY408),"x","Bitte ausschließlich Zahlen pflegen!"))</f>
        <v>o</v>
      </c>
      <c r="AJ409" s="133" t="str">
        <f>IF(Food!$AR408="","Bitte Verpackungsart pflegen!",IF(Food!$AR408="","o",IF(ISNA(VLOOKUP(Food!$AR408,Auswahlisten!$D:$D,1,0))=FALSE,"x","Bitte Verpackungsart korrekt pflegen!")))</f>
        <v>Bitte Verpackungsart pflegen!</v>
      </c>
      <c r="AK409" s="133" t="str">
        <f>IF(Food!$AS408="","o",IF(ISNUMBER(Food!$AS408)=FALSE,"Bitte nur Anzahl der Tage pflegen!","x"))</f>
        <v>o</v>
      </c>
      <c r="AL409" s="133" t="str">
        <f>IF(Food!$AT408="","o",IF(ISNUMBER(Food!$AT408)=FALSE,"Bitte nur Anzahl der Tage pflegen!","x"))</f>
        <v>o</v>
      </c>
      <c r="AM409" s="133" t="str">
        <f>IF(Food!$AU408="","o",IF(ISNA(VLOOKUP(Food!$AU408,Auswahlisten!$H:$H,1,0))=FALSE,"x","Bitte Produktionsland korrekt pflegen!"))</f>
        <v>o</v>
      </c>
      <c r="AN409" s="133" t="str">
        <f>IF(Food!$AV408="","o",IF(ISNA(VLOOKUP(Food!$AV408,Auswahlisten!$I:$I,1,0))=FALSE,"x","Bitte Region korrekt pflegen!"))</f>
        <v>o</v>
      </c>
      <c r="AO409" s="133" t="str">
        <f>IF(Food!$AW408="","o",IF(LEN(Food!$AW408)&gt;8,"Eingabe max. 8 Zahlen!","x"))</f>
        <v>o</v>
      </c>
      <c r="AP409" s="133" t="str">
        <f>IF(Food!$CC408="","o",IF(Food!$CC408="x","x","Bitte nur 'x' für Ja pflegen!"))</f>
        <v>o</v>
      </c>
      <c r="AQ409" s="133" t="str">
        <f>IF(Food!$AY408="","o",IF(Food!$AY408="x","x","Bitte nur 'x' für Ja pflegen!"))</f>
        <v>o</v>
      </c>
      <c r="AR409" s="133" t="str">
        <f>IF(Food!$AZ408="","o",IF(Food!$AZ408="x","x","Bitte nur 'x' für Ja pflegen!"))</f>
        <v>o</v>
      </c>
      <c r="AS409" s="133" t="str">
        <f>IF(Food!$BA408="","o",IF(Food!$BA408="x","x","Bitte nur 'x' für Ja pflegen!"))</f>
        <v>o</v>
      </c>
      <c r="AT409" s="133" t="str">
        <f>IF(Food!$BB408="","o",IF(Food!$BB408="x","x","Bitte nur 'x' für Ja pflegen!"))</f>
        <v>o</v>
      </c>
      <c r="AU409" s="133" t="str">
        <f ca="1">IF(Food!$BC408="","o",IF(OR(LEFT(CELL("format",Food!$BC408),1)="S",LEFT(CELL("format",Food!$BC408),1)=".",LEFT(CELL("format",Food!$BC408),1)="F"),"x","Bitte ausschließlich Zahlen pflegen!"))</f>
        <v>o</v>
      </c>
      <c r="AV409" s="133" t="str">
        <f>IF(Food!$BD408="","o",IF(Food!$BD408="x","x","Bitte nur 'x' für Ja pflegen!"))</f>
        <v>o</v>
      </c>
      <c r="AW409" s="133" t="str">
        <f ca="1">IF(Food!$BE408="","o",IF(OR(LEFT(CELL("format",Food!$BE408),1)="S",LEFT(CELL("format",Food!$BE408),1)=".",LEFT(CELL("format",Food!$BE408),1)="F"),"x","Bitte ausschließlich Zahlen pflegen!"))</f>
        <v>o</v>
      </c>
      <c r="AX409" s="133" t="str">
        <f>IF(Food!$BF408="","o",IF(Food!$BF408="x","x","Bitte nur 'x' für Ja pflegen!"))</f>
        <v>o</v>
      </c>
      <c r="AY409" s="133" t="str">
        <f ca="1">IF(Food!$BG408="","o",IF(OR(LEFT(CELL("format",Food!$BG408),1)="S",LEFT(CELL("format",Food!$BG408),1)=".",LEFT(CELL("format",Food!$BG408),1)="F"),"x","Bitte ausschließlich Zahlen pflegen!"))</f>
        <v>o</v>
      </c>
      <c r="AZ409" s="133" t="str">
        <f>IF(Food!$BH408="","o",IF(Food!$BH408="x","x","Bitte nur 'x' für Ja pflegen!"))</f>
        <v>o</v>
      </c>
      <c r="BA409" s="133" t="str">
        <f ca="1">IF(Food!$BI408="","o",IF(OR(LEFT(CELL("format",Food!$BI408),1)="S",LEFT(CELL("format",Food!$BI408),1)=".",LEFT(CELL("format",Food!$BI408),1)="F"),"x","Bitte ausschließlich Zahlen pflegen!"))</f>
        <v>o</v>
      </c>
      <c r="BB409" s="133" t="str">
        <f>IF(Food!$BJ408="","o",IF(ISNUMBER(Food!$BJ408),"x","Bitte ausschließlich Zahlen pflegen!"))</f>
        <v>o</v>
      </c>
      <c r="BC409" s="133" t="str">
        <f ca="1">IF(Food!$BK408="","o",IF(OR(LEFT(CELL("format",Food!$BK408),1)="S",LEFT(CELL("format",Food!$BK408),1)=".",LEFT(CELL("format",Food!$BK408),1)="F"),"x","Bitte ausschließlich Zahlen pflegen!"))</f>
        <v>o</v>
      </c>
      <c r="BD409" s="133" t="str">
        <f>IF(Food!$BL408="","o",IF(ISNUMBER(Food!$BL408),"x","Bitte ausschließlich Zahlen pflegen!"))</f>
        <v>o</v>
      </c>
      <c r="BE409" s="133" t="str">
        <f>IF(Food!$BM408="","o",IF(ISNUMBER(Food!$BM408),"x","Bitte ausschließlich Zahlen pflegen!"))</f>
        <v>o</v>
      </c>
      <c r="BF409" s="133" t="str">
        <f>IF(Food!$BS408="","o",IF(ISNA(VLOOKUP(Food!$BS408,Auswahlisten!$H:$H,1,0))=FALSE,"x","Bitte Produktionsland korrekt pflegen!"))</f>
        <v>o</v>
      </c>
      <c r="BG409" s="133" t="str">
        <f>IF(Food!$BU408="","o",IF(ISNUMBER(Food!$BU408),"x","Bitte ausschließlich Zahlen pflegen!"))</f>
        <v>o</v>
      </c>
      <c r="BH409" s="133" t="str">
        <f>IF(Food!$BV408="","o",IF(ISNUMBER(Food!$BV408),"x","Bitte ausschließlich Zahlen pflegen!"))</f>
        <v>o</v>
      </c>
      <c r="BI409" s="133" t="str">
        <f>IF(Food!$BW408="","o",IF(ISNUMBER(Food!$BW408),"x","Bitte ausschließlich Zahlen pflegen!"))</f>
        <v>o</v>
      </c>
      <c r="BJ409" s="133" t="str">
        <f>IF(Food!$BZ408="","o",IF(ISNA(VLOOKUP(Food!$BZ408,Auswahlisten!$AE:$AE,1,0))=FALSE,"x","Bitte Pfandart korrekt pflegen!"))</f>
        <v>o</v>
      </c>
      <c r="BK409" s="133" t="str">
        <f>IF(Food!$CA408="","o",IF(ISNUMBER(Food!$CA408),"x","Bitte ausschließlich Zahlen pflegen!"))</f>
        <v>o</v>
      </c>
      <c r="BL409" s="133" t="str">
        <f>IF(Food!$CD408="","o",IF(ISNUMBER(Food!$CD408),"x","Bitte ausschließlich Zahlen pflegen!"))</f>
        <v>o</v>
      </c>
      <c r="BM409" s="133" t="str">
        <f>IF(Food!$CE408="","o",IF(ISNA(VLOOKUP(Food!$CE408,Auswahlisten!$A:$A,1,0))=FALSE,"x","Bitte Gewichtseinheit korrekt pflegen!"))</f>
        <v>o</v>
      </c>
      <c r="BN409" s="133" t="str">
        <f>IF(Food!$CF408="","o",IF(ISNUMBER(Food!$CF408),"x","Bitte ausschließlich Zahlen pflegen!"))</f>
        <v>o</v>
      </c>
      <c r="BO409" s="133" t="str">
        <f>IF(Food!$CG408="","o",IF(ISNUMBER(Food!$CG408),"x","Bitte ausschließlich Zahlen pflegen!"))</f>
        <v>o</v>
      </c>
      <c r="BP409" s="133" t="str">
        <f>IF(Food!$CH408="","o",IF(ISNA(VLOOKUP(Food!$CH408,Auswahlisten!$A:$A,1,0))=FALSE,"x","Bitte Gewichtseinheit korrekt pflegen!"))</f>
        <v>o</v>
      </c>
      <c r="BQ409" s="133" t="str">
        <f>IF(Food!$CI408="","o",IF(ISNA(VLOOKUP(Food!$CI408,Auswahlisten!$F:$F,1,0))=FALSE,"x","Bitte JuSchu korrekt pflegen!"))</f>
        <v>o</v>
      </c>
      <c r="BR409" s="133" t="str">
        <f>IF(Verpackung!$D408="","o",IF(ISNUMBER(Verpackung!$D408),"x","Bitte ausschließlich Zahlen pflegen!"))</f>
        <v>o</v>
      </c>
      <c r="BS409" s="133" t="str">
        <f>IF(Verpackung!$E408="","o",IF(ISNUMBER(Verpackung!$E408),"x","Bitte ausschließlich Zahlen pflegen!"))</f>
        <v>o</v>
      </c>
      <c r="BT409" s="133" t="str">
        <f>IF(Verpackung!$F408="","o",IF(ISNUMBER(Verpackung!$F408),"x","Bitte ausschließlich Zahlen pflegen!"))</f>
        <v>o</v>
      </c>
      <c r="BU409" s="133" t="str">
        <f>IF(Verpackung!$G408="","o",IF(ISNUMBER(Verpackung!$G408),"x","Bitte ausschließlich Zahlen pflegen!"))</f>
        <v>o</v>
      </c>
      <c r="BV409" s="133" t="str">
        <f>IF(Verpackung!$H408="","o",IF(ISNUMBER(Verpackung!$H408),"x","Bitte ausschließlich Zahlen pflegen!"))</f>
        <v>o</v>
      </c>
      <c r="BW409" s="133" t="str">
        <f>IF(Verpackung!$I408="","o",IF(ISNUMBER(Verpackung!$I408),"x","Bitte ausschließlich Zahlen pflegen!"))</f>
        <v>o</v>
      </c>
      <c r="BX409" s="133" t="str">
        <f>IF(Verpackung!$J408="","o",IF(ISNUMBER(Verpackung!$J408),"x","Bitte ausschließlich Zahlen pflegen!"))</f>
        <v>o</v>
      </c>
      <c r="BY409" s="133" t="str">
        <f>IF(Verpackung!$K408="","o",IF(ISNUMBER(Verpackung!$K408),"x","Bitte ausschließlich Zahlen pflegen!"))</f>
        <v>o</v>
      </c>
      <c r="BZ409" s="133" t="str">
        <f>IF('Kaufland intern'!D408="","o",IF(LEN('Kaufland intern'!D408)&gt;40,"Eingabe max. 40 Zeichen!","x"))</f>
        <v>o</v>
      </c>
      <c r="CA409" s="133" t="str">
        <f>IF('Kaufland intern'!F408="","o",IF(AND(ISNUMBER('Kaufland intern'!F408),'Kaufland intern'!F408&gt;=1000000,'Kaufland intern'!F408&lt;=9999999),"x","Bitte Eingabe prüfen!"))</f>
        <v>o</v>
      </c>
      <c r="CB409" s="133" t="str">
        <f>IF('Kaufland intern'!G408="","o",IF(LEN('Kaufland intern'!G408)&gt;18,"Eingabe max. 18 Zeichen!","x"))</f>
        <v>o</v>
      </c>
      <c r="CC409" s="133" t="str">
        <f>IF('Kaufland intern'!I408="","o",IF(LEN('Kaufland intern'!I408)&gt;3,"Eingabe max. 3 Zeichen!","x"))</f>
        <v>o</v>
      </c>
      <c r="CD409" s="133" t="str">
        <f>IF('Kaufland intern'!J408="","o",IF(LEN('Kaufland intern'!J408)&gt;6,"Eingabe max. 6 Zeichen!","x"))</f>
        <v>o</v>
      </c>
      <c r="CE409" s="133" t="str">
        <f>IF('Kaufland intern'!K408="","o",IF(LEN('Kaufland intern'!K408)&gt;4,"Eingabe max. 4 Zeichen!","x"))</f>
        <v>o</v>
      </c>
      <c r="CF409" s="133" t="str">
        <f>IF('Kaufland intern'!L408="","o",IF(ISNA(VLOOKUP('Kaufland intern'!L408,Auswahlisten!$Z:$Z,1,0))=FALSE,"x","Bitte Etikettenart korrekt pflegen!"))</f>
        <v>o</v>
      </c>
      <c r="CG409" s="133" t="str">
        <f>IF('Kaufland intern'!M408="","o",IF(LEN('Kaufland intern'!M408)&gt;20,"Eingabe max. 20 Zeichen!","x"))</f>
        <v>o</v>
      </c>
      <c r="CH409" s="133" t="str">
        <f>IF('Kaufland intern'!O408="","o",IF(LEN('Kaufland intern'!O408)&gt;20,"Eingabe max. 20 Zeichen!","x"))</f>
        <v>o</v>
      </c>
      <c r="CI409" s="133" t="str">
        <f>IF('Kaufland intern'!Q408="","o",IF(LEN('Kaufland intern'!Q408)&gt;20,"Eingabe max. 20 Zeichen!","x"))</f>
        <v>o</v>
      </c>
      <c r="CJ409" s="133" t="str">
        <f>IF('Kaufland intern'!S408="","o",IF(LEN('Kaufland intern'!S408)&gt;8,"Eingabe max. 8 Zeichen!","x"))</f>
        <v>o</v>
      </c>
      <c r="CK409" s="133" t="str">
        <f>IF('Kaufland intern'!U408="","o",IF(ISNA(VLOOKUP('Kaufland intern'!U408,Auswahlisten!$D:$D,1,0))=FALSE,"x","Bitte Verpackungsart korrekt pflegen!"))</f>
        <v>o</v>
      </c>
      <c r="CL409" s="133" t="str">
        <f>IF('Kaufland intern'!V408="","o",IF(ISNUMBER('Kaufland intern'!V408),"x","Bitte ausschließlich Zahlen pflegen!"))</f>
        <v>o</v>
      </c>
      <c r="CM409" s="133" t="str">
        <f>IF('Kaufland intern'!W408="","o",IF(ISNA(VLOOKUP('Kaufland intern'!W408,Auswahlisten!$AA:$AA,1,0))=FALSE,"x","Bitte Bezugsweg korrekt pflegen!"))</f>
        <v>o</v>
      </c>
      <c r="CN409" s="133" t="str">
        <f>IF('Kaufland intern'!X408="","o",IF(ISNA(VLOOKUP('Kaufland intern'!X408,Auswahlisten!$AB:$AB,1,0))=FALSE,"x","Bitte Bezugsvorschrift korrekt pflegen!"))</f>
        <v>o</v>
      </c>
      <c r="CO409" s="133" t="str">
        <f>IF('Kaufland intern'!Y408="","o",IF(ISNA(VLOOKUP('Kaufland intern'!Y408,Auswahlisten!$AC:$AC,1,0))=FALSE,"x","Bitte Sortimentsstufenlistung korrekt pflegen!"))</f>
        <v>o</v>
      </c>
      <c r="CP409" s="133" t="str">
        <f>IF('Kaufland intern'!Z408="","o",IF(LEN('Kaufland intern'!Z408)&lt;&gt;13,"Eingabe max. 13 Zahlen!","x"))</f>
        <v>o</v>
      </c>
      <c r="CQ409" s="133" t="str">
        <f>IF('Kaufland intern'!AA408="","o",IF(LEN('Kaufland intern'!AA408)&lt;&gt;13,"Eingabe max. 13 Zahlen!","x"))</f>
        <v>o</v>
      </c>
      <c r="CR409" s="133" t="str">
        <f>IF('Kaufland intern'!AB408="","o",IF(LEN('Kaufland intern'!AB408)&lt;&gt;13,"Eingabe max. 13 Zahlen!","x"))</f>
        <v>o</v>
      </c>
      <c r="CS409" s="133" t="str">
        <f>IF('Kaufland intern'!AC408="","o",IF('Kaufland intern'!AC408="x","x","Bitte nur 'x' für Ja pflegen!"))</f>
        <v>o</v>
      </c>
      <c r="CT409" s="133" t="str">
        <f>IF('Kaufland intern'!AD408="","o",IF('Kaufland intern'!AD408="x","x","Bitte nur 'x' für Ja pflegen!"))</f>
        <v>o</v>
      </c>
      <c r="CU409" s="133" t="str">
        <f>IF('Kaufland intern'!AE408="","o",IF('Kaufland intern'!AE408="x","x","Bitte nur 'x' für Ja pflegen!"))</f>
        <v>o</v>
      </c>
      <c r="CV409" s="133" t="str">
        <f>IF('Kaufland intern'!AF408="","o",IF('Kaufland intern'!AF408="x","x","Bitte nur 'x' für Ja pflegen!"))</f>
        <v>o</v>
      </c>
      <c r="CW409" s="133" t="str">
        <f>IF('Kaufland intern'!AG408="","o",IF('Kaufland intern'!AG408="x","x","Bitte nur 'x' für Ja pflegen!"))</f>
        <v>o</v>
      </c>
      <c r="CX409" s="133" t="str">
        <f>IF('Kaufland intern'!AH408="","o",IF('Kaufland intern'!AH408="x","x","Bitte nur 'x' für Ja pflegen!"))</f>
        <v>o</v>
      </c>
      <c r="CY409" s="133" t="str">
        <f>IF('Kaufland intern'!AI408="","o",IF(LEN('Kaufland intern'!AI408)&lt;&gt;11,"Eingabe 11 Zeichen!","x"))</f>
        <v>o</v>
      </c>
      <c r="CZ409" s="133" t="str">
        <f>IF('Kaufland intern'!AJ408="","o",IF(LEN('Kaufland intern'!AJ408)&lt;&gt;11,"Eingabe 11 Zeichen!","x"))</f>
        <v>o</v>
      </c>
      <c r="DA409" s="133" t="str">
        <f>IF('Kaufland intern'!AK408="","o",IF(LEN('Kaufland intern'!AK408)&lt;&gt;11,"Eingabe 11 Zeichen!","x"))</f>
        <v>o</v>
      </c>
      <c r="DB409" s="133" t="str">
        <f>IF('Kaufland intern'!AL408="","o",IF(LEN('Kaufland intern'!AL408)&lt;&gt;11,"Eingabe 11 Zeichen!","x"))</f>
        <v>o</v>
      </c>
      <c r="DC409" s="133" t="str">
        <f>IF('Kaufland intern'!AM408="","o",IF(LEN('Kaufland intern'!AM408)&lt;&gt;11,"Eingabe 11 Zeichen!","x"))</f>
        <v>o</v>
      </c>
      <c r="DD409" s="133" t="str">
        <f>IF('Kaufland intern'!AN408="","o",IF(LEN('Kaufland intern'!AN408)&lt;&gt;11,"Eingabe 11 Zeichen!","x"))</f>
        <v>o</v>
      </c>
    </row>
    <row r="410" spans="1:108" ht="30">
      <c r="A410" s="128">
        <f>Food!C409</f>
        <v>0</v>
      </c>
      <c r="B410" s="129">
        <f>Food!E409</f>
        <v>0</v>
      </c>
      <c r="C410" s="128">
        <f>Food!O409</f>
        <v>0</v>
      </c>
      <c r="D410" s="133" t="str">
        <f>IF(Food!$A409="","Bitte Datum pflegen!",IF(ISNUMBER(Food!$A409)=FALSE,"Bitte Datum überprüfen!","x"))</f>
        <v>Bitte Datum pflegen!</v>
      </c>
      <c r="E410" s="133" t="str">
        <f>IF(Food!$C409="","Bitte Lieferantenartikelnr. pflegen!",IF(LEN(Food!$C409)&gt;13,"Eingabe max. 13 Zeichen!","x"))</f>
        <v>Bitte Lieferantenartikelnr. pflegen!</v>
      </c>
      <c r="F410" s="133" t="str">
        <f>IF(Food!$D409="","o",IF(LEN(Food!$D409)&gt;13,"Eingabe max. 13 Zeichen!","x"))</f>
        <v>o</v>
      </c>
      <c r="G410" s="145" t="str">
        <f>IF(Food!$F409="","o",IF(ISNUMBER(Food!$F409)=FALSE,"Bitte Gewicht ohne Einheit pflegen!","x"))</f>
        <v>o</v>
      </c>
      <c r="H410" s="133" t="str">
        <f>IF(Food!$G409="","o",IF(ISNA(VLOOKUP(Food!$G409,Auswahlisten!$A:$A,1,0))=FALSE,"x","Bitte Gewichtseinheit korrekt pflegen!"))</f>
        <v>o</v>
      </c>
      <c r="I410" s="133" t="str">
        <f>IF(Food!$H409="","Bitte Steuer pflegen!",IF(OR(Food!$H409=7,Food!$H409=19),"x","Bitte nur 7 oder 19 pflegen!"))</f>
        <v>Bitte Steuer pflegen!</v>
      </c>
      <c r="J410" s="133" t="str">
        <f>IF(Food!$I409="","o",IF(Food!$I409="x","x","Bitte nur 'x' für Ja pflegen!"))</f>
        <v>o</v>
      </c>
      <c r="K410" s="145" t="str">
        <f>IF(Food!$L409="","o",IF(ISNUMBER(Food!$L409)=FALSE,"Bitte Temperatur von ohne Einheit pflegen!","x"))</f>
        <v>o</v>
      </c>
      <c r="L410" s="145" t="str">
        <f>IF(Food!$M409="","o",IF(ISNUMBER(Food!$M409)=FALSE,"Bitte Temperatur bis ohne Einheit pflegen!","x"))</f>
        <v>o</v>
      </c>
      <c r="M410" s="133" t="str">
        <f>IF(Food!$J409="","o",IF(Food!$J409="x","x","Bitte nur 'x' für Ja pflegen!"))</f>
        <v>o</v>
      </c>
      <c r="N410" s="133" t="str">
        <f>IF(Food!$P409="","Bitte Bruttogewicht pflegen!",IF(ISNUMBER(Food!$P409)=FALSE,"Bitte Bruttogwicht ohne Einheit pflegen!","x"))</f>
        <v>Bitte Bruttogewicht pflegen!</v>
      </c>
      <c r="O410" s="133" t="str">
        <f>IF(Food!$Q409="","Bitte Länge pflegen!",IF(ISNUMBER(Food!$Q409)=FALSE,"Bitte Länge ohne Einheit pflegen!","x"))</f>
        <v>Bitte Länge pflegen!</v>
      </c>
      <c r="P410" s="133" t="str">
        <f>IF(Food!$R409="","Bitte Breite pflegen!",IF(ISNUMBER(Food!$R409)=FALSE,"Bitte Breite ohne Einheit pflegen!","x"))</f>
        <v>Bitte Breite pflegen!</v>
      </c>
      <c r="Q410" s="133" t="str">
        <f>IF(Food!$S409="","Bitte Höhe pflegen!",IF(ISNUMBER(Food!$S409)=FALSE,"Bitte Höhe ohne Einheit pflegen!","x"))</f>
        <v>Bitte Höhe pflegen!</v>
      </c>
      <c r="R410" s="133" t="str">
        <f>IF(Food!$V409="","o",IF(ISNUMBER(Food!$V409)=FALSE,"Bitte Bruttogewicht ohne Einheit pflegen!","x"))</f>
        <v>o</v>
      </c>
      <c r="S410" s="133" t="str">
        <f>IF(Food!$W409="","o",IF(ISNUMBER(Food!$W409)=FALSE,"Bitte Länge ohne Einheit pflegen!","x"))</f>
        <v>o</v>
      </c>
      <c r="T410" s="133" t="str">
        <f>IF(Food!$X409="","o",IF(ISNUMBER(Food!$X409)=FALSE,"Bitte Länge ohne Einheit pflegen!","x"))</f>
        <v>o</v>
      </c>
      <c r="U410" s="133" t="str">
        <f>IF(Food!$Y409="","o",IF(ISNUMBER(Food!$Y409)=FALSE,"Bitte Länge ohne Einheit pflegen!","x"))</f>
        <v>o</v>
      </c>
      <c r="V410" s="133" t="str">
        <f>IF(Food!$AB409="","o",IF(ISNUMBER(Food!$AB409)=FALSE,"Bitte Bruttogewicht ohne Einheit pflegen!","x"))</f>
        <v>o</v>
      </c>
      <c r="W410" s="133" t="str">
        <f>IF(Food!$AC409="","o",IF(ISNUMBER(Food!$AC409)=FALSE,"Bitte Länge ohne Einheit pflegen!","x"))</f>
        <v>o</v>
      </c>
      <c r="X410" s="133" t="str">
        <f>IF(Food!$AD409="","o",IF(ISNUMBER(Food!$AD409)=FALSE,"Bitte Breite ohne Einheit pflegen!","x"))</f>
        <v>o</v>
      </c>
      <c r="Y410" s="133" t="str">
        <f>IF(Food!$AE409="","o",IF(ISNUMBER(Food!$AE409)=FALSE,"Bitte Höhe ohne Einheit pflegen!","x"))</f>
        <v>o</v>
      </c>
      <c r="Z410" s="133" t="str">
        <f>IF(Food!$AG409="","o",IF(ISNUMBER(Food!$AG409)=FALSE,"Bitte Bruttogewicht ohne Einheit pflegen!","x"))</f>
        <v>o</v>
      </c>
      <c r="AA410" s="133" t="str">
        <f>IF(Food!$AH409="","o",IF(ISNUMBER(Food!$AH409)=FALSE,"Bitte Länge ohne Einheit pflegen!","x"))</f>
        <v>o</v>
      </c>
      <c r="AB410" s="133" t="str">
        <f>IF(Food!$AI409="","o",IF(ISNUMBER(Food!$AI409)=FALSE,"Bitte Breite ohne Einheit pflegen!","x"))</f>
        <v>o</v>
      </c>
      <c r="AC410" s="133" t="str">
        <f>IF(Food!$AJ409="","o",IF(ISNUMBER(Food!$AJ409)=FALSE,"Bitte Höhe ohne Einheit pflegen!","x"))</f>
        <v>o</v>
      </c>
      <c r="AD410" s="133" t="str">
        <f>IF(Food!$AL409="","o",IF(ISNUMBER(Food!$AL409)=FALSE,"Bitte Bruttogewicht ohne Einheit pflegen!","x"))</f>
        <v>o</v>
      </c>
      <c r="AE410" s="133" t="str">
        <f>IF(Food!$AM409="","o",IF(ISNUMBER(Food!$AM409)=FALSE,"Bitte Länge ohne Einheit pflegen!","x"))</f>
        <v>o</v>
      </c>
      <c r="AF410" s="133" t="str">
        <f>IF(Food!$AN409="","o",IF(ISNUMBER(Food!$AN409)=FALSE,"Bitte Breite ohne Einheit pflegen!","x"))</f>
        <v>o</v>
      </c>
      <c r="AG410" s="133" t="str">
        <f>IF(Food!$AO409="","o",IF(ISNUMBER(Food!$AO409)=FALSE,"Bitte Höhe ohne Einheit pflegen!","x"))</f>
        <v>o</v>
      </c>
      <c r="AH410" s="133" t="str">
        <f>IF(Food!$BX409="","o",IF(Food!$BX409="x","x","Bitte nur 'x' für Ja pflegen!"))</f>
        <v>o</v>
      </c>
      <c r="AI410" s="133" t="str">
        <f>IF(Food!$BY409="","o",IF(ISNUMBER(Food!$BY409),"x","Bitte ausschließlich Zahlen pflegen!"))</f>
        <v>o</v>
      </c>
      <c r="AJ410" s="133" t="str">
        <f>IF(Food!$AR409="","Bitte Verpackungsart pflegen!",IF(Food!$AR409="","o",IF(ISNA(VLOOKUP(Food!$AR409,Auswahlisten!$D:$D,1,0))=FALSE,"x","Bitte Verpackungsart korrekt pflegen!")))</f>
        <v>Bitte Verpackungsart pflegen!</v>
      </c>
      <c r="AK410" s="133" t="str">
        <f>IF(Food!$AS409="","o",IF(ISNUMBER(Food!$AS409)=FALSE,"Bitte nur Anzahl der Tage pflegen!","x"))</f>
        <v>o</v>
      </c>
      <c r="AL410" s="133" t="str">
        <f>IF(Food!$AT409="","o",IF(ISNUMBER(Food!$AT409)=FALSE,"Bitte nur Anzahl der Tage pflegen!","x"))</f>
        <v>o</v>
      </c>
      <c r="AM410" s="133" t="str">
        <f>IF(Food!$AU409="","o",IF(ISNA(VLOOKUP(Food!$AU409,Auswahlisten!$H:$H,1,0))=FALSE,"x","Bitte Produktionsland korrekt pflegen!"))</f>
        <v>o</v>
      </c>
      <c r="AN410" s="133" t="str">
        <f>IF(Food!$AV409="","o",IF(ISNA(VLOOKUP(Food!$AV409,Auswahlisten!$I:$I,1,0))=FALSE,"x","Bitte Region korrekt pflegen!"))</f>
        <v>o</v>
      </c>
      <c r="AO410" s="133" t="str">
        <f>IF(Food!$AW409="","o",IF(LEN(Food!$AW409)&gt;8,"Eingabe max. 8 Zahlen!","x"))</f>
        <v>o</v>
      </c>
      <c r="AP410" s="133" t="str">
        <f>IF(Food!$CC409="","o",IF(Food!$CC409="x","x","Bitte nur 'x' für Ja pflegen!"))</f>
        <v>o</v>
      </c>
      <c r="AQ410" s="133" t="str">
        <f>IF(Food!$AY409="","o",IF(Food!$AY409="x","x","Bitte nur 'x' für Ja pflegen!"))</f>
        <v>o</v>
      </c>
      <c r="AR410" s="133" t="str">
        <f>IF(Food!$AZ409="","o",IF(Food!$AZ409="x","x","Bitte nur 'x' für Ja pflegen!"))</f>
        <v>o</v>
      </c>
      <c r="AS410" s="133" t="str">
        <f>IF(Food!$BA409="","o",IF(Food!$BA409="x","x","Bitte nur 'x' für Ja pflegen!"))</f>
        <v>o</v>
      </c>
      <c r="AT410" s="133" t="str">
        <f>IF(Food!$BB409="","o",IF(Food!$BB409="x","x","Bitte nur 'x' für Ja pflegen!"))</f>
        <v>o</v>
      </c>
      <c r="AU410" s="133" t="str">
        <f ca="1">IF(Food!$BC409="","o",IF(OR(LEFT(CELL("format",Food!$BC409),1)="S",LEFT(CELL("format",Food!$BC409),1)=".",LEFT(CELL("format",Food!$BC409),1)="F"),"x","Bitte ausschließlich Zahlen pflegen!"))</f>
        <v>o</v>
      </c>
      <c r="AV410" s="133" t="str">
        <f>IF(Food!$BD409="","o",IF(Food!$BD409="x","x","Bitte nur 'x' für Ja pflegen!"))</f>
        <v>o</v>
      </c>
      <c r="AW410" s="133" t="str">
        <f ca="1">IF(Food!$BE409="","o",IF(OR(LEFT(CELL("format",Food!$BE409),1)="S",LEFT(CELL("format",Food!$BE409),1)=".",LEFT(CELL("format",Food!$BE409),1)="F"),"x","Bitte ausschließlich Zahlen pflegen!"))</f>
        <v>o</v>
      </c>
      <c r="AX410" s="133" t="str">
        <f>IF(Food!$BF409="","o",IF(Food!$BF409="x","x","Bitte nur 'x' für Ja pflegen!"))</f>
        <v>o</v>
      </c>
      <c r="AY410" s="133" t="str">
        <f ca="1">IF(Food!$BG409="","o",IF(OR(LEFT(CELL("format",Food!$BG409),1)="S",LEFT(CELL("format",Food!$BG409),1)=".",LEFT(CELL("format",Food!$BG409),1)="F"),"x","Bitte ausschließlich Zahlen pflegen!"))</f>
        <v>o</v>
      </c>
      <c r="AZ410" s="133" t="str">
        <f>IF(Food!$BH409="","o",IF(Food!$BH409="x","x","Bitte nur 'x' für Ja pflegen!"))</f>
        <v>o</v>
      </c>
      <c r="BA410" s="133" t="str">
        <f ca="1">IF(Food!$BI409="","o",IF(OR(LEFT(CELL("format",Food!$BI409),1)="S",LEFT(CELL("format",Food!$BI409),1)=".",LEFT(CELL("format",Food!$BI409),1)="F"),"x","Bitte ausschließlich Zahlen pflegen!"))</f>
        <v>o</v>
      </c>
      <c r="BB410" s="133" t="str">
        <f>IF(Food!$BJ409="","o",IF(ISNUMBER(Food!$BJ409),"x","Bitte ausschließlich Zahlen pflegen!"))</f>
        <v>o</v>
      </c>
      <c r="BC410" s="133" t="str">
        <f ca="1">IF(Food!$BK409="","o",IF(OR(LEFT(CELL("format",Food!$BK409),1)="S",LEFT(CELL("format",Food!$BK409),1)=".",LEFT(CELL("format",Food!$BK409),1)="F"),"x","Bitte ausschließlich Zahlen pflegen!"))</f>
        <v>o</v>
      </c>
      <c r="BD410" s="133" t="str">
        <f>IF(Food!$BL409="","o",IF(ISNUMBER(Food!$BL409),"x","Bitte ausschließlich Zahlen pflegen!"))</f>
        <v>o</v>
      </c>
      <c r="BE410" s="133" t="str">
        <f>IF(Food!$BM409="","o",IF(ISNUMBER(Food!$BM409),"x","Bitte ausschließlich Zahlen pflegen!"))</f>
        <v>o</v>
      </c>
      <c r="BF410" s="133" t="str">
        <f>IF(Food!$BS409="","o",IF(ISNA(VLOOKUP(Food!$BS409,Auswahlisten!$H:$H,1,0))=FALSE,"x","Bitte Produktionsland korrekt pflegen!"))</f>
        <v>o</v>
      </c>
      <c r="BG410" s="133" t="str">
        <f>IF(Food!$BU409="","o",IF(ISNUMBER(Food!$BU409),"x","Bitte ausschließlich Zahlen pflegen!"))</f>
        <v>o</v>
      </c>
      <c r="BH410" s="133" t="str">
        <f>IF(Food!$BV409="","o",IF(ISNUMBER(Food!$BV409),"x","Bitte ausschließlich Zahlen pflegen!"))</f>
        <v>o</v>
      </c>
      <c r="BI410" s="133" t="str">
        <f>IF(Food!$BW409="","o",IF(ISNUMBER(Food!$BW409),"x","Bitte ausschließlich Zahlen pflegen!"))</f>
        <v>o</v>
      </c>
      <c r="BJ410" s="133" t="str">
        <f>IF(Food!$BZ409="","o",IF(ISNA(VLOOKUP(Food!$BZ409,Auswahlisten!$AE:$AE,1,0))=FALSE,"x","Bitte Pfandart korrekt pflegen!"))</f>
        <v>o</v>
      </c>
      <c r="BK410" s="133" t="str">
        <f>IF(Food!$CA409="","o",IF(ISNUMBER(Food!$CA409),"x","Bitte ausschließlich Zahlen pflegen!"))</f>
        <v>o</v>
      </c>
      <c r="BL410" s="133" t="str">
        <f>IF(Food!$CD409="","o",IF(ISNUMBER(Food!$CD409),"x","Bitte ausschließlich Zahlen pflegen!"))</f>
        <v>o</v>
      </c>
      <c r="BM410" s="133" t="str">
        <f>IF(Food!$CE409="","o",IF(ISNA(VLOOKUP(Food!$CE409,Auswahlisten!$A:$A,1,0))=FALSE,"x","Bitte Gewichtseinheit korrekt pflegen!"))</f>
        <v>o</v>
      </c>
      <c r="BN410" s="133" t="str">
        <f>IF(Food!$CF409="","o",IF(ISNUMBER(Food!$CF409),"x","Bitte ausschließlich Zahlen pflegen!"))</f>
        <v>o</v>
      </c>
      <c r="BO410" s="133" t="str">
        <f>IF(Food!$CG409="","o",IF(ISNUMBER(Food!$CG409),"x","Bitte ausschließlich Zahlen pflegen!"))</f>
        <v>o</v>
      </c>
      <c r="BP410" s="133" t="str">
        <f>IF(Food!$CH409="","o",IF(ISNA(VLOOKUP(Food!$CH409,Auswahlisten!$A:$A,1,0))=FALSE,"x","Bitte Gewichtseinheit korrekt pflegen!"))</f>
        <v>o</v>
      </c>
      <c r="BQ410" s="133" t="str">
        <f>IF(Food!$CI409="","o",IF(ISNA(VLOOKUP(Food!$CI409,Auswahlisten!$F:$F,1,0))=FALSE,"x","Bitte JuSchu korrekt pflegen!"))</f>
        <v>o</v>
      </c>
      <c r="BR410" s="133" t="str">
        <f>IF(Verpackung!$D409="","o",IF(ISNUMBER(Verpackung!$D409),"x","Bitte ausschließlich Zahlen pflegen!"))</f>
        <v>o</v>
      </c>
      <c r="BS410" s="133" t="str">
        <f>IF(Verpackung!$E409="","o",IF(ISNUMBER(Verpackung!$E409),"x","Bitte ausschließlich Zahlen pflegen!"))</f>
        <v>o</v>
      </c>
      <c r="BT410" s="133" t="str">
        <f>IF(Verpackung!$F409="","o",IF(ISNUMBER(Verpackung!$F409),"x","Bitte ausschließlich Zahlen pflegen!"))</f>
        <v>o</v>
      </c>
      <c r="BU410" s="133" t="str">
        <f>IF(Verpackung!$G409="","o",IF(ISNUMBER(Verpackung!$G409),"x","Bitte ausschließlich Zahlen pflegen!"))</f>
        <v>o</v>
      </c>
      <c r="BV410" s="133" t="str">
        <f>IF(Verpackung!$H409="","o",IF(ISNUMBER(Verpackung!$H409),"x","Bitte ausschließlich Zahlen pflegen!"))</f>
        <v>o</v>
      </c>
      <c r="BW410" s="133" t="str">
        <f>IF(Verpackung!$I409="","o",IF(ISNUMBER(Verpackung!$I409),"x","Bitte ausschließlich Zahlen pflegen!"))</f>
        <v>o</v>
      </c>
      <c r="BX410" s="133" t="str">
        <f>IF(Verpackung!$J409="","o",IF(ISNUMBER(Verpackung!$J409),"x","Bitte ausschließlich Zahlen pflegen!"))</f>
        <v>o</v>
      </c>
      <c r="BY410" s="133" t="str">
        <f>IF(Verpackung!$K409="","o",IF(ISNUMBER(Verpackung!$K409),"x","Bitte ausschließlich Zahlen pflegen!"))</f>
        <v>o</v>
      </c>
      <c r="BZ410" s="133" t="str">
        <f>IF('Kaufland intern'!D409="","o",IF(LEN('Kaufland intern'!D409)&gt;40,"Eingabe max. 40 Zeichen!","x"))</f>
        <v>o</v>
      </c>
      <c r="CA410" s="133" t="str">
        <f>IF('Kaufland intern'!F409="","o",IF(AND(ISNUMBER('Kaufland intern'!F409),'Kaufland intern'!F409&gt;=1000000,'Kaufland intern'!F409&lt;=9999999),"x","Bitte Eingabe prüfen!"))</f>
        <v>o</v>
      </c>
      <c r="CB410" s="133" t="str">
        <f>IF('Kaufland intern'!G409="","o",IF(LEN('Kaufland intern'!G409)&gt;18,"Eingabe max. 18 Zeichen!","x"))</f>
        <v>o</v>
      </c>
      <c r="CC410" s="133" t="str">
        <f>IF('Kaufland intern'!I409="","o",IF(LEN('Kaufland intern'!I409)&gt;3,"Eingabe max. 3 Zeichen!","x"))</f>
        <v>o</v>
      </c>
      <c r="CD410" s="133" t="str">
        <f>IF('Kaufland intern'!J409="","o",IF(LEN('Kaufland intern'!J409)&gt;6,"Eingabe max. 6 Zeichen!","x"))</f>
        <v>o</v>
      </c>
      <c r="CE410" s="133" t="str">
        <f>IF('Kaufland intern'!K409="","o",IF(LEN('Kaufland intern'!K409)&gt;4,"Eingabe max. 4 Zeichen!","x"))</f>
        <v>o</v>
      </c>
      <c r="CF410" s="133" t="str">
        <f>IF('Kaufland intern'!L409="","o",IF(ISNA(VLOOKUP('Kaufland intern'!L409,Auswahlisten!$Z:$Z,1,0))=FALSE,"x","Bitte Etikettenart korrekt pflegen!"))</f>
        <v>o</v>
      </c>
      <c r="CG410" s="133" t="str">
        <f>IF('Kaufland intern'!M409="","o",IF(LEN('Kaufland intern'!M409)&gt;20,"Eingabe max. 20 Zeichen!","x"))</f>
        <v>o</v>
      </c>
      <c r="CH410" s="133" t="str">
        <f>IF('Kaufland intern'!O409="","o",IF(LEN('Kaufland intern'!O409)&gt;20,"Eingabe max. 20 Zeichen!","x"))</f>
        <v>o</v>
      </c>
      <c r="CI410" s="133" t="str">
        <f>IF('Kaufland intern'!Q409="","o",IF(LEN('Kaufland intern'!Q409)&gt;20,"Eingabe max. 20 Zeichen!","x"))</f>
        <v>o</v>
      </c>
      <c r="CJ410" s="133" t="str">
        <f>IF('Kaufland intern'!S409="","o",IF(LEN('Kaufland intern'!S409)&gt;8,"Eingabe max. 8 Zeichen!","x"))</f>
        <v>o</v>
      </c>
      <c r="CK410" s="133" t="str">
        <f>IF('Kaufland intern'!U409="","o",IF(ISNA(VLOOKUP('Kaufland intern'!U409,Auswahlisten!$D:$D,1,0))=FALSE,"x","Bitte Verpackungsart korrekt pflegen!"))</f>
        <v>o</v>
      </c>
      <c r="CL410" s="133" t="str">
        <f>IF('Kaufland intern'!V409="","o",IF(ISNUMBER('Kaufland intern'!V409),"x","Bitte ausschließlich Zahlen pflegen!"))</f>
        <v>o</v>
      </c>
      <c r="CM410" s="133" t="str">
        <f>IF('Kaufland intern'!W409="","o",IF(ISNA(VLOOKUP('Kaufland intern'!W409,Auswahlisten!$AA:$AA,1,0))=FALSE,"x","Bitte Bezugsweg korrekt pflegen!"))</f>
        <v>o</v>
      </c>
      <c r="CN410" s="133" t="str">
        <f>IF('Kaufland intern'!X409="","o",IF(ISNA(VLOOKUP('Kaufland intern'!X409,Auswahlisten!$AB:$AB,1,0))=FALSE,"x","Bitte Bezugsvorschrift korrekt pflegen!"))</f>
        <v>o</v>
      </c>
      <c r="CO410" s="133" t="str">
        <f>IF('Kaufland intern'!Y409="","o",IF(ISNA(VLOOKUP('Kaufland intern'!Y409,Auswahlisten!$AC:$AC,1,0))=FALSE,"x","Bitte Sortimentsstufenlistung korrekt pflegen!"))</f>
        <v>o</v>
      </c>
      <c r="CP410" s="133" t="str">
        <f>IF('Kaufland intern'!Z409="","o",IF(LEN('Kaufland intern'!Z409)&lt;&gt;13,"Eingabe max. 13 Zahlen!","x"))</f>
        <v>o</v>
      </c>
      <c r="CQ410" s="133" t="str">
        <f>IF('Kaufland intern'!AA409="","o",IF(LEN('Kaufland intern'!AA409)&lt;&gt;13,"Eingabe max. 13 Zahlen!","x"))</f>
        <v>o</v>
      </c>
      <c r="CR410" s="133" t="str">
        <f>IF('Kaufland intern'!AB409="","o",IF(LEN('Kaufland intern'!AB409)&lt;&gt;13,"Eingabe max. 13 Zahlen!","x"))</f>
        <v>o</v>
      </c>
      <c r="CS410" s="133" t="str">
        <f>IF('Kaufland intern'!AC409="","o",IF('Kaufland intern'!AC409="x","x","Bitte nur 'x' für Ja pflegen!"))</f>
        <v>o</v>
      </c>
      <c r="CT410" s="133" t="str">
        <f>IF('Kaufland intern'!AD409="","o",IF('Kaufland intern'!AD409="x","x","Bitte nur 'x' für Ja pflegen!"))</f>
        <v>o</v>
      </c>
      <c r="CU410" s="133" t="str">
        <f>IF('Kaufland intern'!AE409="","o",IF('Kaufland intern'!AE409="x","x","Bitte nur 'x' für Ja pflegen!"))</f>
        <v>o</v>
      </c>
      <c r="CV410" s="133" t="str">
        <f>IF('Kaufland intern'!AF409="","o",IF('Kaufland intern'!AF409="x","x","Bitte nur 'x' für Ja pflegen!"))</f>
        <v>o</v>
      </c>
      <c r="CW410" s="133" t="str">
        <f>IF('Kaufland intern'!AG409="","o",IF('Kaufland intern'!AG409="x","x","Bitte nur 'x' für Ja pflegen!"))</f>
        <v>o</v>
      </c>
      <c r="CX410" s="133" t="str">
        <f>IF('Kaufland intern'!AH409="","o",IF('Kaufland intern'!AH409="x","x","Bitte nur 'x' für Ja pflegen!"))</f>
        <v>o</v>
      </c>
      <c r="CY410" s="133" t="str">
        <f>IF('Kaufland intern'!AI409="","o",IF(LEN('Kaufland intern'!AI409)&lt;&gt;11,"Eingabe 11 Zeichen!","x"))</f>
        <v>o</v>
      </c>
      <c r="CZ410" s="133" t="str">
        <f>IF('Kaufland intern'!AJ409="","o",IF(LEN('Kaufland intern'!AJ409)&lt;&gt;11,"Eingabe 11 Zeichen!","x"))</f>
        <v>o</v>
      </c>
      <c r="DA410" s="133" t="str">
        <f>IF('Kaufland intern'!AK409="","o",IF(LEN('Kaufland intern'!AK409)&lt;&gt;11,"Eingabe 11 Zeichen!","x"))</f>
        <v>o</v>
      </c>
      <c r="DB410" s="133" t="str">
        <f>IF('Kaufland intern'!AL409="","o",IF(LEN('Kaufland intern'!AL409)&lt;&gt;11,"Eingabe 11 Zeichen!","x"))</f>
        <v>o</v>
      </c>
      <c r="DC410" s="133" t="str">
        <f>IF('Kaufland intern'!AM409="","o",IF(LEN('Kaufland intern'!AM409)&lt;&gt;11,"Eingabe 11 Zeichen!","x"))</f>
        <v>o</v>
      </c>
      <c r="DD410" s="133" t="str">
        <f>IF('Kaufland intern'!AN409="","o",IF(LEN('Kaufland intern'!AN409)&lt;&gt;11,"Eingabe 11 Zeichen!","x"))</f>
        <v>o</v>
      </c>
    </row>
    <row r="411" spans="1:108" ht="30">
      <c r="A411" s="128">
        <f>Food!C410</f>
        <v>0</v>
      </c>
      <c r="B411" s="129">
        <f>Food!E410</f>
        <v>0</v>
      </c>
      <c r="C411" s="128">
        <f>Food!O410</f>
        <v>0</v>
      </c>
      <c r="D411" s="133" t="str">
        <f>IF(Food!$A410="","Bitte Datum pflegen!",IF(ISNUMBER(Food!$A410)=FALSE,"Bitte Datum überprüfen!","x"))</f>
        <v>Bitte Datum pflegen!</v>
      </c>
      <c r="E411" s="133" t="str">
        <f>IF(Food!$C410="","Bitte Lieferantenartikelnr. pflegen!",IF(LEN(Food!$C410)&gt;13,"Eingabe max. 13 Zeichen!","x"))</f>
        <v>Bitte Lieferantenartikelnr. pflegen!</v>
      </c>
      <c r="F411" s="133" t="str">
        <f>IF(Food!$D410="","o",IF(LEN(Food!$D410)&gt;13,"Eingabe max. 13 Zeichen!","x"))</f>
        <v>o</v>
      </c>
      <c r="G411" s="145" t="str">
        <f>IF(Food!$F410="","o",IF(ISNUMBER(Food!$F410)=FALSE,"Bitte Gewicht ohne Einheit pflegen!","x"))</f>
        <v>o</v>
      </c>
      <c r="H411" s="133" t="str">
        <f>IF(Food!$G410="","o",IF(ISNA(VLOOKUP(Food!$G410,Auswahlisten!$A:$A,1,0))=FALSE,"x","Bitte Gewichtseinheit korrekt pflegen!"))</f>
        <v>o</v>
      </c>
      <c r="I411" s="133" t="str">
        <f>IF(Food!$H410="","Bitte Steuer pflegen!",IF(OR(Food!$H410=7,Food!$H410=19),"x","Bitte nur 7 oder 19 pflegen!"))</f>
        <v>Bitte Steuer pflegen!</v>
      </c>
      <c r="J411" s="133" t="str">
        <f>IF(Food!$I410="","o",IF(Food!$I410="x","x","Bitte nur 'x' für Ja pflegen!"))</f>
        <v>o</v>
      </c>
      <c r="K411" s="145" t="str">
        <f>IF(Food!$L410="","o",IF(ISNUMBER(Food!$L410)=FALSE,"Bitte Temperatur von ohne Einheit pflegen!","x"))</f>
        <v>o</v>
      </c>
      <c r="L411" s="145" t="str">
        <f>IF(Food!$M410="","o",IF(ISNUMBER(Food!$M410)=FALSE,"Bitte Temperatur bis ohne Einheit pflegen!","x"))</f>
        <v>o</v>
      </c>
      <c r="M411" s="133" t="str">
        <f>IF(Food!$J410="","o",IF(Food!$J410="x","x","Bitte nur 'x' für Ja pflegen!"))</f>
        <v>o</v>
      </c>
      <c r="N411" s="133" t="str">
        <f>IF(Food!$P410="","Bitte Bruttogewicht pflegen!",IF(ISNUMBER(Food!$P410)=FALSE,"Bitte Bruttogwicht ohne Einheit pflegen!","x"))</f>
        <v>Bitte Bruttogewicht pflegen!</v>
      </c>
      <c r="O411" s="133" t="str">
        <f>IF(Food!$Q410="","Bitte Länge pflegen!",IF(ISNUMBER(Food!$Q410)=FALSE,"Bitte Länge ohne Einheit pflegen!","x"))</f>
        <v>Bitte Länge pflegen!</v>
      </c>
      <c r="P411" s="133" t="str">
        <f>IF(Food!$R410="","Bitte Breite pflegen!",IF(ISNUMBER(Food!$R410)=FALSE,"Bitte Breite ohne Einheit pflegen!","x"))</f>
        <v>Bitte Breite pflegen!</v>
      </c>
      <c r="Q411" s="133" t="str">
        <f>IF(Food!$S410="","Bitte Höhe pflegen!",IF(ISNUMBER(Food!$S410)=FALSE,"Bitte Höhe ohne Einheit pflegen!","x"))</f>
        <v>Bitte Höhe pflegen!</v>
      </c>
      <c r="R411" s="133" t="str">
        <f>IF(Food!$V410="","o",IF(ISNUMBER(Food!$V410)=FALSE,"Bitte Bruttogewicht ohne Einheit pflegen!","x"))</f>
        <v>o</v>
      </c>
      <c r="S411" s="133" t="str">
        <f>IF(Food!$W410="","o",IF(ISNUMBER(Food!$W410)=FALSE,"Bitte Länge ohne Einheit pflegen!","x"))</f>
        <v>o</v>
      </c>
      <c r="T411" s="133" t="str">
        <f>IF(Food!$X410="","o",IF(ISNUMBER(Food!$X410)=FALSE,"Bitte Länge ohne Einheit pflegen!","x"))</f>
        <v>o</v>
      </c>
      <c r="U411" s="133" t="str">
        <f>IF(Food!$Y410="","o",IF(ISNUMBER(Food!$Y410)=FALSE,"Bitte Länge ohne Einheit pflegen!","x"))</f>
        <v>o</v>
      </c>
      <c r="V411" s="133" t="str">
        <f>IF(Food!$AB410="","o",IF(ISNUMBER(Food!$AB410)=FALSE,"Bitte Bruttogewicht ohne Einheit pflegen!","x"))</f>
        <v>o</v>
      </c>
      <c r="W411" s="133" t="str">
        <f>IF(Food!$AC410="","o",IF(ISNUMBER(Food!$AC410)=FALSE,"Bitte Länge ohne Einheit pflegen!","x"))</f>
        <v>o</v>
      </c>
      <c r="X411" s="133" t="str">
        <f>IF(Food!$AD410="","o",IF(ISNUMBER(Food!$AD410)=FALSE,"Bitte Breite ohne Einheit pflegen!","x"))</f>
        <v>o</v>
      </c>
      <c r="Y411" s="133" t="str">
        <f>IF(Food!$AE410="","o",IF(ISNUMBER(Food!$AE410)=FALSE,"Bitte Höhe ohne Einheit pflegen!","x"))</f>
        <v>o</v>
      </c>
      <c r="Z411" s="133" t="str">
        <f>IF(Food!$AG410="","o",IF(ISNUMBER(Food!$AG410)=FALSE,"Bitte Bruttogewicht ohne Einheit pflegen!","x"))</f>
        <v>o</v>
      </c>
      <c r="AA411" s="133" t="str">
        <f>IF(Food!$AH410="","o",IF(ISNUMBER(Food!$AH410)=FALSE,"Bitte Länge ohne Einheit pflegen!","x"))</f>
        <v>o</v>
      </c>
      <c r="AB411" s="133" t="str">
        <f>IF(Food!$AI410="","o",IF(ISNUMBER(Food!$AI410)=FALSE,"Bitte Breite ohne Einheit pflegen!","x"))</f>
        <v>o</v>
      </c>
      <c r="AC411" s="133" t="str">
        <f>IF(Food!$AJ410="","o",IF(ISNUMBER(Food!$AJ410)=FALSE,"Bitte Höhe ohne Einheit pflegen!","x"))</f>
        <v>o</v>
      </c>
      <c r="AD411" s="133" t="str">
        <f>IF(Food!$AL410="","o",IF(ISNUMBER(Food!$AL410)=FALSE,"Bitte Bruttogewicht ohne Einheit pflegen!","x"))</f>
        <v>o</v>
      </c>
      <c r="AE411" s="133" t="str">
        <f>IF(Food!$AM410="","o",IF(ISNUMBER(Food!$AM410)=FALSE,"Bitte Länge ohne Einheit pflegen!","x"))</f>
        <v>o</v>
      </c>
      <c r="AF411" s="133" t="str">
        <f>IF(Food!$AN410="","o",IF(ISNUMBER(Food!$AN410)=FALSE,"Bitte Breite ohne Einheit pflegen!","x"))</f>
        <v>o</v>
      </c>
      <c r="AG411" s="133" t="str">
        <f>IF(Food!$AO410="","o",IF(ISNUMBER(Food!$AO410)=FALSE,"Bitte Höhe ohne Einheit pflegen!","x"))</f>
        <v>o</v>
      </c>
      <c r="AH411" s="133" t="str">
        <f>IF(Food!$BX410="","o",IF(Food!$BX410="x","x","Bitte nur 'x' für Ja pflegen!"))</f>
        <v>o</v>
      </c>
      <c r="AI411" s="133" t="str">
        <f>IF(Food!$BY410="","o",IF(ISNUMBER(Food!$BY410),"x","Bitte ausschließlich Zahlen pflegen!"))</f>
        <v>o</v>
      </c>
      <c r="AJ411" s="133" t="str">
        <f>IF(Food!$AR410="","Bitte Verpackungsart pflegen!",IF(Food!$AR410="","o",IF(ISNA(VLOOKUP(Food!$AR410,Auswahlisten!$D:$D,1,0))=FALSE,"x","Bitte Verpackungsart korrekt pflegen!")))</f>
        <v>Bitte Verpackungsart pflegen!</v>
      </c>
      <c r="AK411" s="133" t="str">
        <f>IF(Food!$AS410="","o",IF(ISNUMBER(Food!$AS410)=FALSE,"Bitte nur Anzahl der Tage pflegen!","x"))</f>
        <v>o</v>
      </c>
      <c r="AL411" s="133" t="str">
        <f>IF(Food!$AT410="","o",IF(ISNUMBER(Food!$AT410)=FALSE,"Bitte nur Anzahl der Tage pflegen!","x"))</f>
        <v>o</v>
      </c>
      <c r="AM411" s="133" t="str">
        <f>IF(Food!$AU410="","o",IF(ISNA(VLOOKUP(Food!$AU410,Auswahlisten!$H:$H,1,0))=FALSE,"x","Bitte Produktionsland korrekt pflegen!"))</f>
        <v>o</v>
      </c>
      <c r="AN411" s="133" t="str">
        <f>IF(Food!$AV410="","o",IF(ISNA(VLOOKUP(Food!$AV410,Auswahlisten!$I:$I,1,0))=FALSE,"x","Bitte Region korrekt pflegen!"))</f>
        <v>o</v>
      </c>
      <c r="AO411" s="133" t="str">
        <f>IF(Food!$AW410="","o",IF(LEN(Food!$AW410)&gt;8,"Eingabe max. 8 Zahlen!","x"))</f>
        <v>o</v>
      </c>
      <c r="AP411" s="133" t="str">
        <f>IF(Food!$CC410="","o",IF(Food!$CC410="x","x","Bitte nur 'x' für Ja pflegen!"))</f>
        <v>o</v>
      </c>
      <c r="AQ411" s="133" t="str">
        <f>IF(Food!$AY410="","o",IF(Food!$AY410="x","x","Bitte nur 'x' für Ja pflegen!"))</f>
        <v>o</v>
      </c>
      <c r="AR411" s="133" t="str">
        <f>IF(Food!$AZ410="","o",IF(Food!$AZ410="x","x","Bitte nur 'x' für Ja pflegen!"))</f>
        <v>o</v>
      </c>
      <c r="AS411" s="133" t="str">
        <f>IF(Food!$BA410="","o",IF(Food!$BA410="x","x","Bitte nur 'x' für Ja pflegen!"))</f>
        <v>o</v>
      </c>
      <c r="AT411" s="133" t="str">
        <f>IF(Food!$BB410="","o",IF(Food!$BB410="x","x","Bitte nur 'x' für Ja pflegen!"))</f>
        <v>o</v>
      </c>
      <c r="AU411" s="133" t="str">
        <f ca="1">IF(Food!$BC410="","o",IF(OR(LEFT(CELL("format",Food!$BC410),1)="S",LEFT(CELL("format",Food!$BC410),1)=".",LEFT(CELL("format",Food!$BC410),1)="F"),"x","Bitte ausschließlich Zahlen pflegen!"))</f>
        <v>o</v>
      </c>
      <c r="AV411" s="133" t="str">
        <f>IF(Food!$BD410="","o",IF(Food!$BD410="x","x","Bitte nur 'x' für Ja pflegen!"))</f>
        <v>o</v>
      </c>
      <c r="AW411" s="133" t="str">
        <f ca="1">IF(Food!$BE410="","o",IF(OR(LEFT(CELL("format",Food!$BE410),1)="S",LEFT(CELL("format",Food!$BE410),1)=".",LEFT(CELL("format",Food!$BE410),1)="F"),"x","Bitte ausschließlich Zahlen pflegen!"))</f>
        <v>o</v>
      </c>
      <c r="AX411" s="133" t="str">
        <f>IF(Food!$BF410="","o",IF(Food!$BF410="x","x","Bitte nur 'x' für Ja pflegen!"))</f>
        <v>o</v>
      </c>
      <c r="AY411" s="133" t="str">
        <f ca="1">IF(Food!$BG410="","o",IF(OR(LEFT(CELL("format",Food!$BG410),1)="S",LEFT(CELL("format",Food!$BG410),1)=".",LEFT(CELL("format",Food!$BG410),1)="F"),"x","Bitte ausschließlich Zahlen pflegen!"))</f>
        <v>o</v>
      </c>
      <c r="AZ411" s="133" t="str">
        <f>IF(Food!$BH410="","o",IF(Food!$BH410="x","x","Bitte nur 'x' für Ja pflegen!"))</f>
        <v>o</v>
      </c>
      <c r="BA411" s="133" t="str">
        <f ca="1">IF(Food!$BI410="","o",IF(OR(LEFT(CELL("format",Food!$BI410),1)="S",LEFT(CELL("format",Food!$BI410),1)=".",LEFT(CELL("format",Food!$BI410),1)="F"),"x","Bitte ausschließlich Zahlen pflegen!"))</f>
        <v>o</v>
      </c>
      <c r="BB411" s="133" t="str">
        <f>IF(Food!$BJ410="","o",IF(ISNUMBER(Food!$BJ410),"x","Bitte ausschließlich Zahlen pflegen!"))</f>
        <v>o</v>
      </c>
      <c r="BC411" s="133" t="str">
        <f ca="1">IF(Food!$BK410="","o",IF(OR(LEFT(CELL("format",Food!$BK410),1)="S",LEFT(CELL("format",Food!$BK410),1)=".",LEFT(CELL("format",Food!$BK410),1)="F"),"x","Bitte ausschließlich Zahlen pflegen!"))</f>
        <v>o</v>
      </c>
      <c r="BD411" s="133" t="str">
        <f>IF(Food!$BL410="","o",IF(ISNUMBER(Food!$BL410),"x","Bitte ausschließlich Zahlen pflegen!"))</f>
        <v>o</v>
      </c>
      <c r="BE411" s="133" t="str">
        <f>IF(Food!$BM410="","o",IF(ISNUMBER(Food!$BM410),"x","Bitte ausschließlich Zahlen pflegen!"))</f>
        <v>o</v>
      </c>
      <c r="BF411" s="133" t="str">
        <f>IF(Food!$BS410="","o",IF(ISNA(VLOOKUP(Food!$BS410,Auswahlisten!$H:$H,1,0))=FALSE,"x","Bitte Produktionsland korrekt pflegen!"))</f>
        <v>o</v>
      </c>
      <c r="BG411" s="133" t="str">
        <f>IF(Food!$BU410="","o",IF(ISNUMBER(Food!$BU410),"x","Bitte ausschließlich Zahlen pflegen!"))</f>
        <v>o</v>
      </c>
      <c r="BH411" s="133" t="str">
        <f>IF(Food!$BV410="","o",IF(ISNUMBER(Food!$BV410),"x","Bitte ausschließlich Zahlen pflegen!"))</f>
        <v>o</v>
      </c>
      <c r="BI411" s="133" t="str">
        <f>IF(Food!$BW410="","o",IF(ISNUMBER(Food!$BW410),"x","Bitte ausschließlich Zahlen pflegen!"))</f>
        <v>o</v>
      </c>
      <c r="BJ411" s="133" t="str">
        <f>IF(Food!$BZ410="","o",IF(ISNA(VLOOKUP(Food!$BZ410,Auswahlisten!$AE:$AE,1,0))=FALSE,"x","Bitte Pfandart korrekt pflegen!"))</f>
        <v>o</v>
      </c>
      <c r="BK411" s="133" t="str">
        <f>IF(Food!$CA410="","o",IF(ISNUMBER(Food!$CA410),"x","Bitte ausschließlich Zahlen pflegen!"))</f>
        <v>o</v>
      </c>
      <c r="BL411" s="133" t="str">
        <f>IF(Food!$CD410="","o",IF(ISNUMBER(Food!$CD410),"x","Bitte ausschließlich Zahlen pflegen!"))</f>
        <v>o</v>
      </c>
      <c r="BM411" s="133" t="str">
        <f>IF(Food!$CE410="","o",IF(ISNA(VLOOKUP(Food!$CE410,Auswahlisten!$A:$A,1,0))=FALSE,"x","Bitte Gewichtseinheit korrekt pflegen!"))</f>
        <v>o</v>
      </c>
      <c r="BN411" s="133" t="str">
        <f>IF(Food!$CF410="","o",IF(ISNUMBER(Food!$CF410),"x","Bitte ausschließlich Zahlen pflegen!"))</f>
        <v>o</v>
      </c>
      <c r="BO411" s="133" t="str">
        <f>IF(Food!$CG410="","o",IF(ISNUMBER(Food!$CG410),"x","Bitte ausschließlich Zahlen pflegen!"))</f>
        <v>o</v>
      </c>
      <c r="BP411" s="133" t="str">
        <f>IF(Food!$CH410="","o",IF(ISNA(VLOOKUP(Food!$CH410,Auswahlisten!$A:$A,1,0))=FALSE,"x","Bitte Gewichtseinheit korrekt pflegen!"))</f>
        <v>o</v>
      </c>
      <c r="BQ411" s="133" t="str">
        <f>IF(Food!$CI410="","o",IF(ISNA(VLOOKUP(Food!$CI410,Auswahlisten!$F:$F,1,0))=FALSE,"x","Bitte JuSchu korrekt pflegen!"))</f>
        <v>o</v>
      </c>
      <c r="BR411" s="133" t="str">
        <f>IF(Verpackung!$D410="","o",IF(ISNUMBER(Verpackung!$D410),"x","Bitte ausschließlich Zahlen pflegen!"))</f>
        <v>o</v>
      </c>
      <c r="BS411" s="133" t="str">
        <f>IF(Verpackung!$E410="","o",IF(ISNUMBER(Verpackung!$E410),"x","Bitte ausschließlich Zahlen pflegen!"))</f>
        <v>o</v>
      </c>
      <c r="BT411" s="133" t="str">
        <f>IF(Verpackung!$F410="","o",IF(ISNUMBER(Verpackung!$F410),"x","Bitte ausschließlich Zahlen pflegen!"))</f>
        <v>o</v>
      </c>
      <c r="BU411" s="133" t="str">
        <f>IF(Verpackung!$G410="","o",IF(ISNUMBER(Verpackung!$G410),"x","Bitte ausschließlich Zahlen pflegen!"))</f>
        <v>o</v>
      </c>
      <c r="BV411" s="133" t="str">
        <f>IF(Verpackung!$H410="","o",IF(ISNUMBER(Verpackung!$H410),"x","Bitte ausschließlich Zahlen pflegen!"))</f>
        <v>o</v>
      </c>
      <c r="BW411" s="133" t="str">
        <f>IF(Verpackung!$I410="","o",IF(ISNUMBER(Verpackung!$I410),"x","Bitte ausschließlich Zahlen pflegen!"))</f>
        <v>o</v>
      </c>
      <c r="BX411" s="133" t="str">
        <f>IF(Verpackung!$J410="","o",IF(ISNUMBER(Verpackung!$J410),"x","Bitte ausschließlich Zahlen pflegen!"))</f>
        <v>o</v>
      </c>
      <c r="BY411" s="133" t="str">
        <f>IF(Verpackung!$K410="","o",IF(ISNUMBER(Verpackung!$K410),"x","Bitte ausschließlich Zahlen pflegen!"))</f>
        <v>o</v>
      </c>
      <c r="BZ411" s="133" t="str">
        <f>IF('Kaufland intern'!D410="","o",IF(LEN('Kaufland intern'!D410)&gt;40,"Eingabe max. 40 Zeichen!","x"))</f>
        <v>o</v>
      </c>
      <c r="CA411" s="133" t="str">
        <f>IF('Kaufland intern'!F410="","o",IF(AND(ISNUMBER('Kaufland intern'!F410),'Kaufland intern'!F410&gt;=1000000,'Kaufland intern'!F410&lt;=9999999),"x","Bitte Eingabe prüfen!"))</f>
        <v>o</v>
      </c>
      <c r="CB411" s="133" t="str">
        <f>IF('Kaufland intern'!G410="","o",IF(LEN('Kaufland intern'!G410)&gt;18,"Eingabe max. 18 Zeichen!","x"))</f>
        <v>o</v>
      </c>
      <c r="CC411" s="133" t="str">
        <f>IF('Kaufland intern'!I410="","o",IF(LEN('Kaufland intern'!I410)&gt;3,"Eingabe max. 3 Zeichen!","x"))</f>
        <v>o</v>
      </c>
      <c r="CD411" s="133" t="str">
        <f>IF('Kaufland intern'!J410="","o",IF(LEN('Kaufland intern'!J410)&gt;6,"Eingabe max. 6 Zeichen!","x"))</f>
        <v>o</v>
      </c>
      <c r="CE411" s="133" t="str">
        <f>IF('Kaufland intern'!K410="","o",IF(LEN('Kaufland intern'!K410)&gt;4,"Eingabe max. 4 Zeichen!","x"))</f>
        <v>o</v>
      </c>
      <c r="CF411" s="133" t="str">
        <f>IF('Kaufland intern'!L410="","o",IF(ISNA(VLOOKUP('Kaufland intern'!L410,Auswahlisten!$Z:$Z,1,0))=FALSE,"x","Bitte Etikettenart korrekt pflegen!"))</f>
        <v>o</v>
      </c>
      <c r="CG411" s="133" t="str">
        <f>IF('Kaufland intern'!M410="","o",IF(LEN('Kaufland intern'!M410)&gt;20,"Eingabe max. 20 Zeichen!","x"))</f>
        <v>o</v>
      </c>
      <c r="CH411" s="133" t="str">
        <f>IF('Kaufland intern'!O410="","o",IF(LEN('Kaufland intern'!O410)&gt;20,"Eingabe max. 20 Zeichen!","x"))</f>
        <v>o</v>
      </c>
      <c r="CI411" s="133" t="str">
        <f>IF('Kaufland intern'!Q410="","o",IF(LEN('Kaufland intern'!Q410)&gt;20,"Eingabe max. 20 Zeichen!","x"))</f>
        <v>o</v>
      </c>
      <c r="CJ411" s="133" t="str">
        <f>IF('Kaufland intern'!S410="","o",IF(LEN('Kaufland intern'!S410)&gt;8,"Eingabe max. 8 Zeichen!","x"))</f>
        <v>o</v>
      </c>
      <c r="CK411" s="133" t="str">
        <f>IF('Kaufland intern'!U410="","o",IF(ISNA(VLOOKUP('Kaufland intern'!U410,Auswahlisten!$D:$D,1,0))=FALSE,"x","Bitte Verpackungsart korrekt pflegen!"))</f>
        <v>o</v>
      </c>
      <c r="CL411" s="133" t="str">
        <f>IF('Kaufland intern'!V410="","o",IF(ISNUMBER('Kaufland intern'!V410),"x","Bitte ausschließlich Zahlen pflegen!"))</f>
        <v>o</v>
      </c>
      <c r="CM411" s="133" t="str">
        <f>IF('Kaufland intern'!W410="","o",IF(ISNA(VLOOKUP('Kaufland intern'!W410,Auswahlisten!$AA:$AA,1,0))=FALSE,"x","Bitte Bezugsweg korrekt pflegen!"))</f>
        <v>o</v>
      </c>
      <c r="CN411" s="133" t="str">
        <f>IF('Kaufland intern'!X410="","o",IF(ISNA(VLOOKUP('Kaufland intern'!X410,Auswahlisten!$AB:$AB,1,0))=FALSE,"x","Bitte Bezugsvorschrift korrekt pflegen!"))</f>
        <v>o</v>
      </c>
      <c r="CO411" s="133" t="str">
        <f>IF('Kaufland intern'!Y410="","o",IF(ISNA(VLOOKUP('Kaufland intern'!Y410,Auswahlisten!$AC:$AC,1,0))=FALSE,"x","Bitte Sortimentsstufenlistung korrekt pflegen!"))</f>
        <v>o</v>
      </c>
      <c r="CP411" s="133" t="str">
        <f>IF('Kaufland intern'!Z410="","o",IF(LEN('Kaufland intern'!Z410)&lt;&gt;13,"Eingabe max. 13 Zahlen!","x"))</f>
        <v>o</v>
      </c>
      <c r="CQ411" s="133" t="str">
        <f>IF('Kaufland intern'!AA410="","o",IF(LEN('Kaufland intern'!AA410)&lt;&gt;13,"Eingabe max. 13 Zahlen!","x"))</f>
        <v>o</v>
      </c>
      <c r="CR411" s="133" t="str">
        <f>IF('Kaufland intern'!AB410="","o",IF(LEN('Kaufland intern'!AB410)&lt;&gt;13,"Eingabe max. 13 Zahlen!","x"))</f>
        <v>o</v>
      </c>
      <c r="CS411" s="133" t="str">
        <f>IF('Kaufland intern'!AC410="","o",IF('Kaufland intern'!AC410="x","x","Bitte nur 'x' für Ja pflegen!"))</f>
        <v>o</v>
      </c>
      <c r="CT411" s="133" t="str">
        <f>IF('Kaufland intern'!AD410="","o",IF('Kaufland intern'!AD410="x","x","Bitte nur 'x' für Ja pflegen!"))</f>
        <v>o</v>
      </c>
      <c r="CU411" s="133" t="str">
        <f>IF('Kaufland intern'!AE410="","o",IF('Kaufland intern'!AE410="x","x","Bitte nur 'x' für Ja pflegen!"))</f>
        <v>o</v>
      </c>
      <c r="CV411" s="133" t="str">
        <f>IF('Kaufland intern'!AF410="","o",IF('Kaufland intern'!AF410="x","x","Bitte nur 'x' für Ja pflegen!"))</f>
        <v>o</v>
      </c>
      <c r="CW411" s="133" t="str">
        <f>IF('Kaufland intern'!AG410="","o",IF('Kaufland intern'!AG410="x","x","Bitte nur 'x' für Ja pflegen!"))</f>
        <v>o</v>
      </c>
      <c r="CX411" s="133" t="str">
        <f>IF('Kaufland intern'!AH410="","o",IF('Kaufland intern'!AH410="x","x","Bitte nur 'x' für Ja pflegen!"))</f>
        <v>o</v>
      </c>
      <c r="CY411" s="133" t="str">
        <f>IF('Kaufland intern'!AI410="","o",IF(LEN('Kaufland intern'!AI410)&lt;&gt;11,"Eingabe 11 Zeichen!","x"))</f>
        <v>o</v>
      </c>
      <c r="CZ411" s="133" t="str">
        <f>IF('Kaufland intern'!AJ410="","o",IF(LEN('Kaufland intern'!AJ410)&lt;&gt;11,"Eingabe 11 Zeichen!","x"))</f>
        <v>o</v>
      </c>
      <c r="DA411" s="133" t="str">
        <f>IF('Kaufland intern'!AK410="","o",IF(LEN('Kaufland intern'!AK410)&lt;&gt;11,"Eingabe 11 Zeichen!","x"))</f>
        <v>o</v>
      </c>
      <c r="DB411" s="133" t="str">
        <f>IF('Kaufland intern'!AL410="","o",IF(LEN('Kaufland intern'!AL410)&lt;&gt;11,"Eingabe 11 Zeichen!","x"))</f>
        <v>o</v>
      </c>
      <c r="DC411" s="133" t="str">
        <f>IF('Kaufland intern'!AM410="","o",IF(LEN('Kaufland intern'!AM410)&lt;&gt;11,"Eingabe 11 Zeichen!","x"))</f>
        <v>o</v>
      </c>
      <c r="DD411" s="133" t="str">
        <f>IF('Kaufland intern'!AN410="","o",IF(LEN('Kaufland intern'!AN410)&lt;&gt;11,"Eingabe 11 Zeichen!","x"))</f>
        <v>o</v>
      </c>
    </row>
    <row r="412" spans="1:108" ht="30">
      <c r="A412" s="128">
        <f>Food!C411</f>
        <v>0</v>
      </c>
      <c r="B412" s="129">
        <f>Food!E411</f>
        <v>0</v>
      </c>
      <c r="C412" s="128">
        <f>Food!O411</f>
        <v>0</v>
      </c>
      <c r="D412" s="133" t="str">
        <f>IF(Food!$A411="","Bitte Datum pflegen!",IF(ISNUMBER(Food!$A411)=FALSE,"Bitte Datum überprüfen!","x"))</f>
        <v>Bitte Datum pflegen!</v>
      </c>
      <c r="E412" s="133" t="str">
        <f>IF(Food!$C411="","Bitte Lieferantenartikelnr. pflegen!",IF(LEN(Food!$C411)&gt;13,"Eingabe max. 13 Zeichen!","x"))</f>
        <v>Bitte Lieferantenartikelnr. pflegen!</v>
      </c>
      <c r="F412" s="133" t="str">
        <f>IF(Food!$D411="","o",IF(LEN(Food!$D411)&gt;13,"Eingabe max. 13 Zeichen!","x"))</f>
        <v>o</v>
      </c>
      <c r="G412" s="145" t="str">
        <f>IF(Food!$F411="","o",IF(ISNUMBER(Food!$F411)=FALSE,"Bitte Gewicht ohne Einheit pflegen!","x"))</f>
        <v>o</v>
      </c>
      <c r="H412" s="133" t="str">
        <f>IF(Food!$G411="","o",IF(ISNA(VLOOKUP(Food!$G411,Auswahlisten!$A:$A,1,0))=FALSE,"x","Bitte Gewichtseinheit korrekt pflegen!"))</f>
        <v>o</v>
      </c>
      <c r="I412" s="133" t="str">
        <f>IF(Food!$H411="","Bitte Steuer pflegen!",IF(OR(Food!$H411=7,Food!$H411=19),"x","Bitte nur 7 oder 19 pflegen!"))</f>
        <v>Bitte Steuer pflegen!</v>
      </c>
      <c r="J412" s="133" t="str">
        <f>IF(Food!$I411="","o",IF(Food!$I411="x","x","Bitte nur 'x' für Ja pflegen!"))</f>
        <v>o</v>
      </c>
      <c r="K412" s="145" t="str">
        <f>IF(Food!$L411="","o",IF(ISNUMBER(Food!$L411)=FALSE,"Bitte Temperatur von ohne Einheit pflegen!","x"))</f>
        <v>o</v>
      </c>
      <c r="L412" s="145" t="str">
        <f>IF(Food!$M411="","o",IF(ISNUMBER(Food!$M411)=FALSE,"Bitte Temperatur bis ohne Einheit pflegen!","x"))</f>
        <v>o</v>
      </c>
      <c r="M412" s="133" t="str">
        <f>IF(Food!$J411="","o",IF(Food!$J411="x","x","Bitte nur 'x' für Ja pflegen!"))</f>
        <v>o</v>
      </c>
      <c r="N412" s="133" t="str">
        <f>IF(Food!$P411="","Bitte Bruttogewicht pflegen!",IF(ISNUMBER(Food!$P411)=FALSE,"Bitte Bruttogwicht ohne Einheit pflegen!","x"))</f>
        <v>Bitte Bruttogewicht pflegen!</v>
      </c>
      <c r="O412" s="133" t="str">
        <f>IF(Food!$Q411="","Bitte Länge pflegen!",IF(ISNUMBER(Food!$Q411)=FALSE,"Bitte Länge ohne Einheit pflegen!","x"))</f>
        <v>Bitte Länge pflegen!</v>
      </c>
      <c r="P412" s="133" t="str">
        <f>IF(Food!$R411="","Bitte Breite pflegen!",IF(ISNUMBER(Food!$R411)=FALSE,"Bitte Breite ohne Einheit pflegen!","x"))</f>
        <v>Bitte Breite pflegen!</v>
      </c>
      <c r="Q412" s="133" t="str">
        <f>IF(Food!$S411="","Bitte Höhe pflegen!",IF(ISNUMBER(Food!$S411)=FALSE,"Bitte Höhe ohne Einheit pflegen!","x"))</f>
        <v>Bitte Höhe pflegen!</v>
      </c>
      <c r="R412" s="133" t="str">
        <f>IF(Food!$V411="","o",IF(ISNUMBER(Food!$V411)=FALSE,"Bitte Bruttogewicht ohne Einheit pflegen!","x"))</f>
        <v>o</v>
      </c>
      <c r="S412" s="133" t="str">
        <f>IF(Food!$W411="","o",IF(ISNUMBER(Food!$W411)=FALSE,"Bitte Länge ohne Einheit pflegen!","x"))</f>
        <v>o</v>
      </c>
      <c r="T412" s="133" t="str">
        <f>IF(Food!$X411="","o",IF(ISNUMBER(Food!$X411)=FALSE,"Bitte Länge ohne Einheit pflegen!","x"))</f>
        <v>o</v>
      </c>
      <c r="U412" s="133" t="str">
        <f>IF(Food!$Y411="","o",IF(ISNUMBER(Food!$Y411)=FALSE,"Bitte Länge ohne Einheit pflegen!","x"))</f>
        <v>o</v>
      </c>
      <c r="V412" s="133" t="str">
        <f>IF(Food!$AB411="","o",IF(ISNUMBER(Food!$AB411)=FALSE,"Bitte Bruttogewicht ohne Einheit pflegen!","x"))</f>
        <v>o</v>
      </c>
      <c r="W412" s="133" t="str">
        <f>IF(Food!$AC411="","o",IF(ISNUMBER(Food!$AC411)=FALSE,"Bitte Länge ohne Einheit pflegen!","x"))</f>
        <v>o</v>
      </c>
      <c r="X412" s="133" t="str">
        <f>IF(Food!$AD411="","o",IF(ISNUMBER(Food!$AD411)=FALSE,"Bitte Breite ohne Einheit pflegen!","x"))</f>
        <v>o</v>
      </c>
      <c r="Y412" s="133" t="str">
        <f>IF(Food!$AE411="","o",IF(ISNUMBER(Food!$AE411)=FALSE,"Bitte Höhe ohne Einheit pflegen!","x"))</f>
        <v>o</v>
      </c>
      <c r="Z412" s="133" t="str">
        <f>IF(Food!$AG411="","o",IF(ISNUMBER(Food!$AG411)=FALSE,"Bitte Bruttogewicht ohne Einheit pflegen!","x"))</f>
        <v>o</v>
      </c>
      <c r="AA412" s="133" t="str">
        <f>IF(Food!$AH411="","o",IF(ISNUMBER(Food!$AH411)=FALSE,"Bitte Länge ohne Einheit pflegen!","x"))</f>
        <v>o</v>
      </c>
      <c r="AB412" s="133" t="str">
        <f>IF(Food!$AI411="","o",IF(ISNUMBER(Food!$AI411)=FALSE,"Bitte Breite ohne Einheit pflegen!","x"))</f>
        <v>o</v>
      </c>
      <c r="AC412" s="133" t="str">
        <f>IF(Food!$AJ411="","o",IF(ISNUMBER(Food!$AJ411)=FALSE,"Bitte Höhe ohne Einheit pflegen!","x"))</f>
        <v>o</v>
      </c>
      <c r="AD412" s="133" t="str">
        <f>IF(Food!$AL411="","o",IF(ISNUMBER(Food!$AL411)=FALSE,"Bitte Bruttogewicht ohne Einheit pflegen!","x"))</f>
        <v>o</v>
      </c>
      <c r="AE412" s="133" t="str">
        <f>IF(Food!$AM411="","o",IF(ISNUMBER(Food!$AM411)=FALSE,"Bitte Länge ohne Einheit pflegen!","x"))</f>
        <v>o</v>
      </c>
      <c r="AF412" s="133" t="str">
        <f>IF(Food!$AN411="","o",IF(ISNUMBER(Food!$AN411)=FALSE,"Bitte Breite ohne Einheit pflegen!","x"))</f>
        <v>o</v>
      </c>
      <c r="AG412" s="133" t="str">
        <f>IF(Food!$AO411="","o",IF(ISNUMBER(Food!$AO411)=FALSE,"Bitte Höhe ohne Einheit pflegen!","x"))</f>
        <v>o</v>
      </c>
      <c r="AH412" s="133" t="str">
        <f>IF(Food!$BX411="","o",IF(Food!$BX411="x","x","Bitte nur 'x' für Ja pflegen!"))</f>
        <v>o</v>
      </c>
      <c r="AI412" s="133" t="str">
        <f>IF(Food!$BY411="","o",IF(ISNUMBER(Food!$BY411),"x","Bitte ausschließlich Zahlen pflegen!"))</f>
        <v>o</v>
      </c>
      <c r="AJ412" s="133" t="str">
        <f>IF(Food!$AR411="","Bitte Verpackungsart pflegen!",IF(Food!$AR411="","o",IF(ISNA(VLOOKUP(Food!$AR411,Auswahlisten!$D:$D,1,0))=FALSE,"x","Bitte Verpackungsart korrekt pflegen!")))</f>
        <v>Bitte Verpackungsart pflegen!</v>
      </c>
      <c r="AK412" s="133" t="str">
        <f>IF(Food!$AS411="","o",IF(ISNUMBER(Food!$AS411)=FALSE,"Bitte nur Anzahl der Tage pflegen!","x"))</f>
        <v>o</v>
      </c>
      <c r="AL412" s="133" t="str">
        <f>IF(Food!$AT411="","o",IF(ISNUMBER(Food!$AT411)=FALSE,"Bitte nur Anzahl der Tage pflegen!","x"))</f>
        <v>o</v>
      </c>
      <c r="AM412" s="133" t="str">
        <f>IF(Food!$AU411="","o",IF(ISNA(VLOOKUP(Food!$AU411,Auswahlisten!$H:$H,1,0))=FALSE,"x","Bitte Produktionsland korrekt pflegen!"))</f>
        <v>o</v>
      </c>
      <c r="AN412" s="133" t="str">
        <f>IF(Food!$AV411="","o",IF(ISNA(VLOOKUP(Food!$AV411,Auswahlisten!$I:$I,1,0))=FALSE,"x","Bitte Region korrekt pflegen!"))</f>
        <v>o</v>
      </c>
      <c r="AO412" s="133" t="str">
        <f>IF(Food!$AW411="","o",IF(LEN(Food!$AW411)&gt;8,"Eingabe max. 8 Zahlen!","x"))</f>
        <v>o</v>
      </c>
      <c r="AP412" s="133" t="str">
        <f>IF(Food!$CC411="","o",IF(Food!$CC411="x","x","Bitte nur 'x' für Ja pflegen!"))</f>
        <v>o</v>
      </c>
      <c r="AQ412" s="133" t="str">
        <f>IF(Food!$AY411="","o",IF(Food!$AY411="x","x","Bitte nur 'x' für Ja pflegen!"))</f>
        <v>o</v>
      </c>
      <c r="AR412" s="133" t="str">
        <f>IF(Food!$AZ411="","o",IF(Food!$AZ411="x","x","Bitte nur 'x' für Ja pflegen!"))</f>
        <v>o</v>
      </c>
      <c r="AS412" s="133" t="str">
        <f>IF(Food!$BA411="","o",IF(Food!$BA411="x","x","Bitte nur 'x' für Ja pflegen!"))</f>
        <v>o</v>
      </c>
      <c r="AT412" s="133" t="str">
        <f>IF(Food!$BB411="","o",IF(Food!$BB411="x","x","Bitte nur 'x' für Ja pflegen!"))</f>
        <v>o</v>
      </c>
      <c r="AU412" s="133" t="str">
        <f ca="1">IF(Food!$BC411="","o",IF(OR(LEFT(CELL("format",Food!$BC411),1)="S",LEFT(CELL("format",Food!$BC411),1)=".",LEFT(CELL("format",Food!$BC411),1)="F"),"x","Bitte ausschließlich Zahlen pflegen!"))</f>
        <v>o</v>
      </c>
      <c r="AV412" s="133" t="str">
        <f>IF(Food!$BD411="","o",IF(Food!$BD411="x","x","Bitte nur 'x' für Ja pflegen!"))</f>
        <v>o</v>
      </c>
      <c r="AW412" s="133" t="str">
        <f ca="1">IF(Food!$BE411="","o",IF(OR(LEFT(CELL("format",Food!$BE411),1)="S",LEFT(CELL("format",Food!$BE411),1)=".",LEFT(CELL("format",Food!$BE411),1)="F"),"x","Bitte ausschließlich Zahlen pflegen!"))</f>
        <v>o</v>
      </c>
      <c r="AX412" s="133" t="str">
        <f>IF(Food!$BF411="","o",IF(Food!$BF411="x","x","Bitte nur 'x' für Ja pflegen!"))</f>
        <v>o</v>
      </c>
      <c r="AY412" s="133" t="str">
        <f ca="1">IF(Food!$BG411="","o",IF(OR(LEFT(CELL("format",Food!$BG411),1)="S",LEFT(CELL("format",Food!$BG411),1)=".",LEFT(CELL("format",Food!$BG411),1)="F"),"x","Bitte ausschließlich Zahlen pflegen!"))</f>
        <v>o</v>
      </c>
      <c r="AZ412" s="133" t="str">
        <f>IF(Food!$BH411="","o",IF(Food!$BH411="x","x","Bitte nur 'x' für Ja pflegen!"))</f>
        <v>o</v>
      </c>
      <c r="BA412" s="133" t="str">
        <f ca="1">IF(Food!$BI411="","o",IF(OR(LEFT(CELL("format",Food!$BI411),1)="S",LEFT(CELL("format",Food!$BI411),1)=".",LEFT(CELL("format",Food!$BI411),1)="F"),"x","Bitte ausschließlich Zahlen pflegen!"))</f>
        <v>o</v>
      </c>
      <c r="BB412" s="133" t="str">
        <f>IF(Food!$BJ411="","o",IF(ISNUMBER(Food!$BJ411),"x","Bitte ausschließlich Zahlen pflegen!"))</f>
        <v>o</v>
      </c>
      <c r="BC412" s="133" t="str">
        <f ca="1">IF(Food!$BK411="","o",IF(OR(LEFT(CELL("format",Food!$BK411),1)="S",LEFT(CELL("format",Food!$BK411),1)=".",LEFT(CELL("format",Food!$BK411),1)="F"),"x","Bitte ausschließlich Zahlen pflegen!"))</f>
        <v>o</v>
      </c>
      <c r="BD412" s="133" t="str">
        <f>IF(Food!$BL411="","o",IF(ISNUMBER(Food!$BL411),"x","Bitte ausschließlich Zahlen pflegen!"))</f>
        <v>o</v>
      </c>
      <c r="BE412" s="133" t="str">
        <f>IF(Food!$BM411="","o",IF(ISNUMBER(Food!$BM411),"x","Bitte ausschließlich Zahlen pflegen!"))</f>
        <v>o</v>
      </c>
      <c r="BF412" s="133" t="str">
        <f>IF(Food!$BS411="","o",IF(ISNA(VLOOKUP(Food!$BS411,Auswahlisten!$H:$H,1,0))=FALSE,"x","Bitte Produktionsland korrekt pflegen!"))</f>
        <v>o</v>
      </c>
      <c r="BG412" s="133" t="str">
        <f>IF(Food!$BU411="","o",IF(ISNUMBER(Food!$BU411),"x","Bitte ausschließlich Zahlen pflegen!"))</f>
        <v>o</v>
      </c>
      <c r="BH412" s="133" t="str">
        <f>IF(Food!$BV411="","o",IF(ISNUMBER(Food!$BV411),"x","Bitte ausschließlich Zahlen pflegen!"))</f>
        <v>o</v>
      </c>
      <c r="BI412" s="133" t="str">
        <f>IF(Food!$BW411="","o",IF(ISNUMBER(Food!$BW411),"x","Bitte ausschließlich Zahlen pflegen!"))</f>
        <v>o</v>
      </c>
      <c r="BJ412" s="133" t="str">
        <f>IF(Food!$BZ411="","o",IF(ISNA(VLOOKUP(Food!$BZ411,Auswahlisten!$AE:$AE,1,0))=FALSE,"x","Bitte Pfandart korrekt pflegen!"))</f>
        <v>o</v>
      </c>
      <c r="BK412" s="133" t="str">
        <f>IF(Food!$CA411="","o",IF(ISNUMBER(Food!$CA411),"x","Bitte ausschließlich Zahlen pflegen!"))</f>
        <v>o</v>
      </c>
      <c r="BL412" s="133" t="str">
        <f>IF(Food!$CD411="","o",IF(ISNUMBER(Food!$CD411),"x","Bitte ausschließlich Zahlen pflegen!"))</f>
        <v>o</v>
      </c>
      <c r="BM412" s="133" t="str">
        <f>IF(Food!$CE411="","o",IF(ISNA(VLOOKUP(Food!$CE411,Auswahlisten!$A:$A,1,0))=FALSE,"x","Bitte Gewichtseinheit korrekt pflegen!"))</f>
        <v>o</v>
      </c>
      <c r="BN412" s="133" t="str">
        <f>IF(Food!$CF411="","o",IF(ISNUMBER(Food!$CF411),"x","Bitte ausschließlich Zahlen pflegen!"))</f>
        <v>o</v>
      </c>
      <c r="BO412" s="133" t="str">
        <f>IF(Food!$CG411="","o",IF(ISNUMBER(Food!$CG411),"x","Bitte ausschließlich Zahlen pflegen!"))</f>
        <v>o</v>
      </c>
      <c r="BP412" s="133" t="str">
        <f>IF(Food!$CH411="","o",IF(ISNA(VLOOKUP(Food!$CH411,Auswahlisten!$A:$A,1,0))=FALSE,"x","Bitte Gewichtseinheit korrekt pflegen!"))</f>
        <v>o</v>
      </c>
      <c r="BQ412" s="133" t="str">
        <f>IF(Food!$CI411="","o",IF(ISNA(VLOOKUP(Food!$CI411,Auswahlisten!$F:$F,1,0))=FALSE,"x","Bitte JuSchu korrekt pflegen!"))</f>
        <v>o</v>
      </c>
      <c r="BR412" s="133" t="str">
        <f>IF(Verpackung!$D411="","o",IF(ISNUMBER(Verpackung!$D411),"x","Bitte ausschließlich Zahlen pflegen!"))</f>
        <v>o</v>
      </c>
      <c r="BS412" s="133" t="str">
        <f>IF(Verpackung!$E411="","o",IF(ISNUMBER(Verpackung!$E411),"x","Bitte ausschließlich Zahlen pflegen!"))</f>
        <v>o</v>
      </c>
      <c r="BT412" s="133" t="str">
        <f>IF(Verpackung!$F411="","o",IF(ISNUMBER(Verpackung!$F411),"x","Bitte ausschließlich Zahlen pflegen!"))</f>
        <v>o</v>
      </c>
      <c r="BU412" s="133" t="str">
        <f>IF(Verpackung!$G411="","o",IF(ISNUMBER(Verpackung!$G411),"x","Bitte ausschließlich Zahlen pflegen!"))</f>
        <v>o</v>
      </c>
      <c r="BV412" s="133" t="str">
        <f>IF(Verpackung!$H411="","o",IF(ISNUMBER(Verpackung!$H411),"x","Bitte ausschließlich Zahlen pflegen!"))</f>
        <v>o</v>
      </c>
      <c r="BW412" s="133" t="str">
        <f>IF(Verpackung!$I411="","o",IF(ISNUMBER(Verpackung!$I411),"x","Bitte ausschließlich Zahlen pflegen!"))</f>
        <v>o</v>
      </c>
      <c r="BX412" s="133" t="str">
        <f>IF(Verpackung!$J411="","o",IF(ISNUMBER(Verpackung!$J411),"x","Bitte ausschließlich Zahlen pflegen!"))</f>
        <v>o</v>
      </c>
      <c r="BY412" s="133" t="str">
        <f>IF(Verpackung!$K411="","o",IF(ISNUMBER(Verpackung!$K411),"x","Bitte ausschließlich Zahlen pflegen!"))</f>
        <v>o</v>
      </c>
      <c r="BZ412" s="133" t="str">
        <f>IF('Kaufland intern'!D411="","o",IF(LEN('Kaufland intern'!D411)&gt;40,"Eingabe max. 40 Zeichen!","x"))</f>
        <v>o</v>
      </c>
      <c r="CA412" s="133" t="str">
        <f>IF('Kaufland intern'!F411="","o",IF(AND(ISNUMBER('Kaufland intern'!F411),'Kaufland intern'!F411&gt;=1000000,'Kaufland intern'!F411&lt;=9999999),"x","Bitte Eingabe prüfen!"))</f>
        <v>o</v>
      </c>
      <c r="CB412" s="133" t="str">
        <f>IF('Kaufland intern'!G411="","o",IF(LEN('Kaufland intern'!G411)&gt;18,"Eingabe max. 18 Zeichen!","x"))</f>
        <v>o</v>
      </c>
      <c r="CC412" s="133" t="str">
        <f>IF('Kaufland intern'!I411="","o",IF(LEN('Kaufland intern'!I411)&gt;3,"Eingabe max. 3 Zeichen!","x"))</f>
        <v>o</v>
      </c>
      <c r="CD412" s="133" t="str">
        <f>IF('Kaufland intern'!J411="","o",IF(LEN('Kaufland intern'!J411)&gt;6,"Eingabe max. 6 Zeichen!","x"))</f>
        <v>o</v>
      </c>
      <c r="CE412" s="133" t="str">
        <f>IF('Kaufland intern'!K411="","o",IF(LEN('Kaufland intern'!K411)&gt;4,"Eingabe max. 4 Zeichen!","x"))</f>
        <v>o</v>
      </c>
      <c r="CF412" s="133" t="str">
        <f>IF('Kaufland intern'!L411="","o",IF(ISNA(VLOOKUP('Kaufland intern'!L411,Auswahlisten!$Z:$Z,1,0))=FALSE,"x","Bitte Etikettenart korrekt pflegen!"))</f>
        <v>o</v>
      </c>
      <c r="CG412" s="133" t="str">
        <f>IF('Kaufland intern'!M411="","o",IF(LEN('Kaufland intern'!M411)&gt;20,"Eingabe max. 20 Zeichen!","x"))</f>
        <v>o</v>
      </c>
      <c r="CH412" s="133" t="str">
        <f>IF('Kaufland intern'!O411="","o",IF(LEN('Kaufland intern'!O411)&gt;20,"Eingabe max. 20 Zeichen!","x"))</f>
        <v>o</v>
      </c>
      <c r="CI412" s="133" t="str">
        <f>IF('Kaufland intern'!Q411="","o",IF(LEN('Kaufland intern'!Q411)&gt;20,"Eingabe max. 20 Zeichen!","x"))</f>
        <v>o</v>
      </c>
      <c r="CJ412" s="133" t="str">
        <f>IF('Kaufland intern'!S411="","o",IF(LEN('Kaufland intern'!S411)&gt;8,"Eingabe max. 8 Zeichen!","x"))</f>
        <v>o</v>
      </c>
      <c r="CK412" s="133" t="str">
        <f>IF('Kaufland intern'!U411="","o",IF(ISNA(VLOOKUP('Kaufland intern'!U411,Auswahlisten!$D:$D,1,0))=FALSE,"x","Bitte Verpackungsart korrekt pflegen!"))</f>
        <v>o</v>
      </c>
      <c r="CL412" s="133" t="str">
        <f>IF('Kaufland intern'!V411="","o",IF(ISNUMBER('Kaufland intern'!V411),"x","Bitte ausschließlich Zahlen pflegen!"))</f>
        <v>o</v>
      </c>
      <c r="CM412" s="133" t="str">
        <f>IF('Kaufland intern'!W411="","o",IF(ISNA(VLOOKUP('Kaufland intern'!W411,Auswahlisten!$AA:$AA,1,0))=FALSE,"x","Bitte Bezugsweg korrekt pflegen!"))</f>
        <v>o</v>
      </c>
      <c r="CN412" s="133" t="str">
        <f>IF('Kaufland intern'!X411="","o",IF(ISNA(VLOOKUP('Kaufland intern'!X411,Auswahlisten!$AB:$AB,1,0))=FALSE,"x","Bitte Bezugsvorschrift korrekt pflegen!"))</f>
        <v>o</v>
      </c>
      <c r="CO412" s="133" t="str">
        <f>IF('Kaufland intern'!Y411="","o",IF(ISNA(VLOOKUP('Kaufland intern'!Y411,Auswahlisten!$AC:$AC,1,0))=FALSE,"x","Bitte Sortimentsstufenlistung korrekt pflegen!"))</f>
        <v>o</v>
      </c>
      <c r="CP412" s="133" t="str">
        <f>IF('Kaufland intern'!Z411="","o",IF(LEN('Kaufland intern'!Z411)&lt;&gt;13,"Eingabe max. 13 Zahlen!","x"))</f>
        <v>o</v>
      </c>
      <c r="CQ412" s="133" t="str">
        <f>IF('Kaufland intern'!AA411="","o",IF(LEN('Kaufland intern'!AA411)&lt;&gt;13,"Eingabe max. 13 Zahlen!","x"))</f>
        <v>o</v>
      </c>
      <c r="CR412" s="133" t="str">
        <f>IF('Kaufland intern'!AB411="","o",IF(LEN('Kaufland intern'!AB411)&lt;&gt;13,"Eingabe max. 13 Zahlen!","x"))</f>
        <v>o</v>
      </c>
      <c r="CS412" s="133" t="str">
        <f>IF('Kaufland intern'!AC411="","o",IF('Kaufland intern'!AC411="x","x","Bitte nur 'x' für Ja pflegen!"))</f>
        <v>o</v>
      </c>
      <c r="CT412" s="133" t="str">
        <f>IF('Kaufland intern'!AD411="","o",IF('Kaufland intern'!AD411="x","x","Bitte nur 'x' für Ja pflegen!"))</f>
        <v>o</v>
      </c>
      <c r="CU412" s="133" t="str">
        <f>IF('Kaufland intern'!AE411="","o",IF('Kaufland intern'!AE411="x","x","Bitte nur 'x' für Ja pflegen!"))</f>
        <v>o</v>
      </c>
      <c r="CV412" s="133" t="str">
        <f>IF('Kaufland intern'!AF411="","o",IF('Kaufland intern'!AF411="x","x","Bitte nur 'x' für Ja pflegen!"))</f>
        <v>o</v>
      </c>
      <c r="CW412" s="133" t="str">
        <f>IF('Kaufland intern'!AG411="","o",IF('Kaufland intern'!AG411="x","x","Bitte nur 'x' für Ja pflegen!"))</f>
        <v>o</v>
      </c>
      <c r="CX412" s="133" t="str">
        <f>IF('Kaufland intern'!AH411="","o",IF('Kaufland intern'!AH411="x","x","Bitte nur 'x' für Ja pflegen!"))</f>
        <v>o</v>
      </c>
      <c r="CY412" s="133" t="str">
        <f>IF('Kaufland intern'!AI411="","o",IF(LEN('Kaufland intern'!AI411)&lt;&gt;11,"Eingabe 11 Zeichen!","x"))</f>
        <v>o</v>
      </c>
      <c r="CZ412" s="133" t="str">
        <f>IF('Kaufland intern'!AJ411="","o",IF(LEN('Kaufland intern'!AJ411)&lt;&gt;11,"Eingabe 11 Zeichen!","x"))</f>
        <v>o</v>
      </c>
      <c r="DA412" s="133" t="str">
        <f>IF('Kaufland intern'!AK411="","o",IF(LEN('Kaufland intern'!AK411)&lt;&gt;11,"Eingabe 11 Zeichen!","x"))</f>
        <v>o</v>
      </c>
      <c r="DB412" s="133" t="str">
        <f>IF('Kaufland intern'!AL411="","o",IF(LEN('Kaufland intern'!AL411)&lt;&gt;11,"Eingabe 11 Zeichen!","x"))</f>
        <v>o</v>
      </c>
      <c r="DC412" s="133" t="str">
        <f>IF('Kaufland intern'!AM411="","o",IF(LEN('Kaufland intern'!AM411)&lt;&gt;11,"Eingabe 11 Zeichen!","x"))</f>
        <v>o</v>
      </c>
      <c r="DD412" s="133" t="str">
        <f>IF('Kaufland intern'!AN411="","o",IF(LEN('Kaufland intern'!AN411)&lt;&gt;11,"Eingabe 11 Zeichen!","x"))</f>
        <v>o</v>
      </c>
    </row>
    <row r="413" spans="1:108" ht="30">
      <c r="A413" s="128">
        <f>Food!C412</f>
        <v>0</v>
      </c>
      <c r="B413" s="129">
        <f>Food!E412</f>
        <v>0</v>
      </c>
      <c r="C413" s="128">
        <f>Food!O412</f>
        <v>0</v>
      </c>
      <c r="D413" s="133" t="str">
        <f>IF(Food!$A412="","Bitte Datum pflegen!",IF(ISNUMBER(Food!$A412)=FALSE,"Bitte Datum überprüfen!","x"))</f>
        <v>Bitte Datum pflegen!</v>
      </c>
      <c r="E413" s="133" t="str">
        <f>IF(Food!$C412="","Bitte Lieferantenartikelnr. pflegen!",IF(LEN(Food!$C412)&gt;13,"Eingabe max. 13 Zeichen!","x"))</f>
        <v>Bitte Lieferantenartikelnr. pflegen!</v>
      </c>
      <c r="F413" s="133" t="str">
        <f>IF(Food!$D412="","o",IF(LEN(Food!$D412)&gt;13,"Eingabe max. 13 Zeichen!","x"))</f>
        <v>o</v>
      </c>
      <c r="G413" s="145" t="str">
        <f>IF(Food!$F412="","o",IF(ISNUMBER(Food!$F412)=FALSE,"Bitte Gewicht ohne Einheit pflegen!","x"))</f>
        <v>o</v>
      </c>
      <c r="H413" s="133" t="str">
        <f>IF(Food!$G412="","o",IF(ISNA(VLOOKUP(Food!$G412,Auswahlisten!$A:$A,1,0))=FALSE,"x","Bitte Gewichtseinheit korrekt pflegen!"))</f>
        <v>o</v>
      </c>
      <c r="I413" s="133" t="str">
        <f>IF(Food!$H412="","Bitte Steuer pflegen!",IF(OR(Food!$H412=7,Food!$H412=19),"x","Bitte nur 7 oder 19 pflegen!"))</f>
        <v>Bitte Steuer pflegen!</v>
      </c>
      <c r="J413" s="133" t="str">
        <f>IF(Food!$I412="","o",IF(Food!$I412="x","x","Bitte nur 'x' für Ja pflegen!"))</f>
        <v>o</v>
      </c>
      <c r="K413" s="145" t="str">
        <f>IF(Food!$L412="","o",IF(ISNUMBER(Food!$L412)=FALSE,"Bitte Temperatur von ohne Einheit pflegen!","x"))</f>
        <v>o</v>
      </c>
      <c r="L413" s="145" t="str">
        <f>IF(Food!$M412="","o",IF(ISNUMBER(Food!$M412)=FALSE,"Bitte Temperatur bis ohne Einheit pflegen!","x"))</f>
        <v>o</v>
      </c>
      <c r="M413" s="133" t="str">
        <f>IF(Food!$J412="","o",IF(Food!$J412="x","x","Bitte nur 'x' für Ja pflegen!"))</f>
        <v>o</v>
      </c>
      <c r="N413" s="133" t="str">
        <f>IF(Food!$P412="","Bitte Bruttogewicht pflegen!",IF(ISNUMBER(Food!$P412)=FALSE,"Bitte Bruttogwicht ohne Einheit pflegen!","x"))</f>
        <v>Bitte Bruttogewicht pflegen!</v>
      </c>
      <c r="O413" s="133" t="str">
        <f>IF(Food!$Q412="","Bitte Länge pflegen!",IF(ISNUMBER(Food!$Q412)=FALSE,"Bitte Länge ohne Einheit pflegen!","x"))</f>
        <v>Bitte Länge pflegen!</v>
      </c>
      <c r="P413" s="133" t="str">
        <f>IF(Food!$R412="","Bitte Breite pflegen!",IF(ISNUMBER(Food!$R412)=FALSE,"Bitte Breite ohne Einheit pflegen!","x"))</f>
        <v>Bitte Breite pflegen!</v>
      </c>
      <c r="Q413" s="133" t="str">
        <f>IF(Food!$S412="","Bitte Höhe pflegen!",IF(ISNUMBER(Food!$S412)=FALSE,"Bitte Höhe ohne Einheit pflegen!","x"))</f>
        <v>Bitte Höhe pflegen!</v>
      </c>
      <c r="R413" s="133" t="str">
        <f>IF(Food!$V412="","o",IF(ISNUMBER(Food!$V412)=FALSE,"Bitte Bruttogewicht ohne Einheit pflegen!","x"))</f>
        <v>o</v>
      </c>
      <c r="S413" s="133" t="str">
        <f>IF(Food!$W412="","o",IF(ISNUMBER(Food!$W412)=FALSE,"Bitte Länge ohne Einheit pflegen!","x"))</f>
        <v>o</v>
      </c>
      <c r="T413" s="133" t="str">
        <f>IF(Food!$X412="","o",IF(ISNUMBER(Food!$X412)=FALSE,"Bitte Länge ohne Einheit pflegen!","x"))</f>
        <v>o</v>
      </c>
      <c r="U413" s="133" t="str">
        <f>IF(Food!$Y412="","o",IF(ISNUMBER(Food!$Y412)=FALSE,"Bitte Länge ohne Einheit pflegen!","x"))</f>
        <v>o</v>
      </c>
      <c r="V413" s="133" t="str">
        <f>IF(Food!$AB412="","o",IF(ISNUMBER(Food!$AB412)=FALSE,"Bitte Bruttogewicht ohne Einheit pflegen!","x"))</f>
        <v>o</v>
      </c>
      <c r="W413" s="133" t="str">
        <f>IF(Food!$AC412="","o",IF(ISNUMBER(Food!$AC412)=FALSE,"Bitte Länge ohne Einheit pflegen!","x"))</f>
        <v>o</v>
      </c>
      <c r="X413" s="133" t="str">
        <f>IF(Food!$AD412="","o",IF(ISNUMBER(Food!$AD412)=FALSE,"Bitte Breite ohne Einheit pflegen!","x"))</f>
        <v>o</v>
      </c>
      <c r="Y413" s="133" t="str">
        <f>IF(Food!$AE412="","o",IF(ISNUMBER(Food!$AE412)=FALSE,"Bitte Höhe ohne Einheit pflegen!","x"))</f>
        <v>o</v>
      </c>
      <c r="Z413" s="133" t="str">
        <f>IF(Food!$AG412="","o",IF(ISNUMBER(Food!$AG412)=FALSE,"Bitte Bruttogewicht ohne Einheit pflegen!","x"))</f>
        <v>o</v>
      </c>
      <c r="AA413" s="133" t="str">
        <f>IF(Food!$AH412="","o",IF(ISNUMBER(Food!$AH412)=FALSE,"Bitte Länge ohne Einheit pflegen!","x"))</f>
        <v>o</v>
      </c>
      <c r="AB413" s="133" t="str">
        <f>IF(Food!$AI412="","o",IF(ISNUMBER(Food!$AI412)=FALSE,"Bitte Breite ohne Einheit pflegen!","x"))</f>
        <v>o</v>
      </c>
      <c r="AC413" s="133" t="str">
        <f>IF(Food!$AJ412="","o",IF(ISNUMBER(Food!$AJ412)=FALSE,"Bitte Höhe ohne Einheit pflegen!","x"))</f>
        <v>o</v>
      </c>
      <c r="AD413" s="133" t="str">
        <f>IF(Food!$AL412="","o",IF(ISNUMBER(Food!$AL412)=FALSE,"Bitte Bruttogewicht ohne Einheit pflegen!","x"))</f>
        <v>o</v>
      </c>
      <c r="AE413" s="133" t="str">
        <f>IF(Food!$AM412="","o",IF(ISNUMBER(Food!$AM412)=FALSE,"Bitte Länge ohne Einheit pflegen!","x"))</f>
        <v>o</v>
      </c>
      <c r="AF413" s="133" t="str">
        <f>IF(Food!$AN412="","o",IF(ISNUMBER(Food!$AN412)=FALSE,"Bitte Breite ohne Einheit pflegen!","x"))</f>
        <v>o</v>
      </c>
      <c r="AG413" s="133" t="str">
        <f>IF(Food!$AO412="","o",IF(ISNUMBER(Food!$AO412)=FALSE,"Bitte Höhe ohne Einheit pflegen!","x"))</f>
        <v>o</v>
      </c>
      <c r="AH413" s="133" t="str">
        <f>IF(Food!$BX412="","o",IF(Food!$BX412="x","x","Bitte nur 'x' für Ja pflegen!"))</f>
        <v>o</v>
      </c>
      <c r="AI413" s="133" t="str">
        <f>IF(Food!$BY412="","o",IF(ISNUMBER(Food!$BY412),"x","Bitte ausschließlich Zahlen pflegen!"))</f>
        <v>o</v>
      </c>
      <c r="AJ413" s="133" t="str">
        <f>IF(Food!$AR412="","Bitte Verpackungsart pflegen!",IF(Food!$AR412="","o",IF(ISNA(VLOOKUP(Food!$AR412,Auswahlisten!$D:$D,1,0))=FALSE,"x","Bitte Verpackungsart korrekt pflegen!")))</f>
        <v>Bitte Verpackungsart pflegen!</v>
      </c>
      <c r="AK413" s="133" t="str">
        <f>IF(Food!$AS412="","o",IF(ISNUMBER(Food!$AS412)=FALSE,"Bitte nur Anzahl der Tage pflegen!","x"))</f>
        <v>o</v>
      </c>
      <c r="AL413" s="133" t="str">
        <f>IF(Food!$AT412="","o",IF(ISNUMBER(Food!$AT412)=FALSE,"Bitte nur Anzahl der Tage pflegen!","x"))</f>
        <v>o</v>
      </c>
      <c r="AM413" s="133" t="str">
        <f>IF(Food!$AU412="","o",IF(ISNA(VLOOKUP(Food!$AU412,Auswahlisten!$H:$H,1,0))=FALSE,"x","Bitte Produktionsland korrekt pflegen!"))</f>
        <v>o</v>
      </c>
      <c r="AN413" s="133" t="str">
        <f>IF(Food!$AV412="","o",IF(ISNA(VLOOKUP(Food!$AV412,Auswahlisten!$I:$I,1,0))=FALSE,"x","Bitte Region korrekt pflegen!"))</f>
        <v>o</v>
      </c>
      <c r="AO413" s="133" t="str">
        <f>IF(Food!$AW412="","o",IF(LEN(Food!$AW412)&gt;8,"Eingabe max. 8 Zahlen!","x"))</f>
        <v>o</v>
      </c>
      <c r="AP413" s="133" t="str">
        <f>IF(Food!$CC412="","o",IF(Food!$CC412="x","x","Bitte nur 'x' für Ja pflegen!"))</f>
        <v>o</v>
      </c>
      <c r="AQ413" s="133" t="str">
        <f>IF(Food!$AY412="","o",IF(Food!$AY412="x","x","Bitte nur 'x' für Ja pflegen!"))</f>
        <v>o</v>
      </c>
      <c r="AR413" s="133" t="str">
        <f>IF(Food!$AZ412="","o",IF(Food!$AZ412="x","x","Bitte nur 'x' für Ja pflegen!"))</f>
        <v>o</v>
      </c>
      <c r="AS413" s="133" t="str">
        <f>IF(Food!$BA412="","o",IF(Food!$BA412="x","x","Bitte nur 'x' für Ja pflegen!"))</f>
        <v>o</v>
      </c>
      <c r="AT413" s="133" t="str">
        <f>IF(Food!$BB412="","o",IF(Food!$BB412="x","x","Bitte nur 'x' für Ja pflegen!"))</f>
        <v>o</v>
      </c>
      <c r="AU413" s="133" t="str">
        <f ca="1">IF(Food!$BC412="","o",IF(OR(LEFT(CELL("format",Food!$BC412),1)="S",LEFT(CELL("format",Food!$BC412),1)=".",LEFT(CELL("format",Food!$BC412),1)="F"),"x","Bitte ausschließlich Zahlen pflegen!"))</f>
        <v>o</v>
      </c>
      <c r="AV413" s="133" t="str">
        <f>IF(Food!$BD412="","o",IF(Food!$BD412="x","x","Bitte nur 'x' für Ja pflegen!"))</f>
        <v>o</v>
      </c>
      <c r="AW413" s="133" t="str">
        <f ca="1">IF(Food!$BE412="","o",IF(OR(LEFT(CELL("format",Food!$BE412),1)="S",LEFT(CELL("format",Food!$BE412),1)=".",LEFT(CELL("format",Food!$BE412),1)="F"),"x","Bitte ausschließlich Zahlen pflegen!"))</f>
        <v>o</v>
      </c>
      <c r="AX413" s="133" t="str">
        <f>IF(Food!$BF412="","o",IF(Food!$BF412="x","x","Bitte nur 'x' für Ja pflegen!"))</f>
        <v>o</v>
      </c>
      <c r="AY413" s="133" t="str">
        <f ca="1">IF(Food!$BG412="","o",IF(OR(LEFT(CELL("format",Food!$BG412),1)="S",LEFT(CELL("format",Food!$BG412),1)=".",LEFT(CELL("format",Food!$BG412),1)="F"),"x","Bitte ausschließlich Zahlen pflegen!"))</f>
        <v>o</v>
      </c>
      <c r="AZ413" s="133" t="str">
        <f>IF(Food!$BH412="","o",IF(Food!$BH412="x","x","Bitte nur 'x' für Ja pflegen!"))</f>
        <v>o</v>
      </c>
      <c r="BA413" s="133" t="str">
        <f ca="1">IF(Food!$BI412="","o",IF(OR(LEFT(CELL("format",Food!$BI412),1)="S",LEFT(CELL("format",Food!$BI412),1)=".",LEFT(CELL("format",Food!$BI412),1)="F"),"x","Bitte ausschließlich Zahlen pflegen!"))</f>
        <v>o</v>
      </c>
      <c r="BB413" s="133" t="str">
        <f>IF(Food!$BJ412="","o",IF(ISNUMBER(Food!$BJ412),"x","Bitte ausschließlich Zahlen pflegen!"))</f>
        <v>o</v>
      </c>
      <c r="BC413" s="133" t="str">
        <f ca="1">IF(Food!$BK412="","o",IF(OR(LEFT(CELL("format",Food!$BK412),1)="S",LEFT(CELL("format",Food!$BK412),1)=".",LEFT(CELL("format",Food!$BK412),1)="F"),"x","Bitte ausschließlich Zahlen pflegen!"))</f>
        <v>o</v>
      </c>
      <c r="BD413" s="133" t="str">
        <f>IF(Food!$BL412="","o",IF(ISNUMBER(Food!$BL412),"x","Bitte ausschließlich Zahlen pflegen!"))</f>
        <v>o</v>
      </c>
      <c r="BE413" s="133" t="str">
        <f>IF(Food!$BM412="","o",IF(ISNUMBER(Food!$BM412),"x","Bitte ausschließlich Zahlen pflegen!"))</f>
        <v>o</v>
      </c>
      <c r="BF413" s="133" t="str">
        <f>IF(Food!$BS412="","o",IF(ISNA(VLOOKUP(Food!$BS412,Auswahlisten!$H:$H,1,0))=FALSE,"x","Bitte Produktionsland korrekt pflegen!"))</f>
        <v>o</v>
      </c>
      <c r="BG413" s="133" t="str">
        <f>IF(Food!$BU412="","o",IF(ISNUMBER(Food!$BU412),"x","Bitte ausschließlich Zahlen pflegen!"))</f>
        <v>o</v>
      </c>
      <c r="BH413" s="133" t="str">
        <f>IF(Food!$BV412="","o",IF(ISNUMBER(Food!$BV412),"x","Bitte ausschließlich Zahlen pflegen!"))</f>
        <v>o</v>
      </c>
      <c r="BI413" s="133" t="str">
        <f>IF(Food!$BW412="","o",IF(ISNUMBER(Food!$BW412),"x","Bitte ausschließlich Zahlen pflegen!"))</f>
        <v>o</v>
      </c>
      <c r="BJ413" s="133" t="str">
        <f>IF(Food!$BZ412="","o",IF(ISNA(VLOOKUP(Food!$BZ412,Auswahlisten!$AE:$AE,1,0))=FALSE,"x","Bitte Pfandart korrekt pflegen!"))</f>
        <v>o</v>
      </c>
      <c r="BK413" s="133" t="str">
        <f>IF(Food!$CA412="","o",IF(ISNUMBER(Food!$CA412),"x","Bitte ausschließlich Zahlen pflegen!"))</f>
        <v>o</v>
      </c>
      <c r="BL413" s="133" t="str">
        <f>IF(Food!$CD412="","o",IF(ISNUMBER(Food!$CD412),"x","Bitte ausschließlich Zahlen pflegen!"))</f>
        <v>o</v>
      </c>
      <c r="BM413" s="133" t="str">
        <f>IF(Food!$CE412="","o",IF(ISNA(VLOOKUP(Food!$CE412,Auswahlisten!$A:$A,1,0))=FALSE,"x","Bitte Gewichtseinheit korrekt pflegen!"))</f>
        <v>o</v>
      </c>
      <c r="BN413" s="133" t="str">
        <f>IF(Food!$CF412="","o",IF(ISNUMBER(Food!$CF412),"x","Bitte ausschließlich Zahlen pflegen!"))</f>
        <v>o</v>
      </c>
      <c r="BO413" s="133" t="str">
        <f>IF(Food!$CG412="","o",IF(ISNUMBER(Food!$CG412),"x","Bitte ausschließlich Zahlen pflegen!"))</f>
        <v>o</v>
      </c>
      <c r="BP413" s="133" t="str">
        <f>IF(Food!$CH412="","o",IF(ISNA(VLOOKUP(Food!$CH412,Auswahlisten!$A:$A,1,0))=FALSE,"x","Bitte Gewichtseinheit korrekt pflegen!"))</f>
        <v>o</v>
      </c>
      <c r="BQ413" s="133" t="str">
        <f>IF(Food!$CI412="","o",IF(ISNA(VLOOKUP(Food!$CI412,Auswahlisten!$F:$F,1,0))=FALSE,"x","Bitte JuSchu korrekt pflegen!"))</f>
        <v>o</v>
      </c>
      <c r="BR413" s="133" t="str">
        <f>IF(Verpackung!$D412="","o",IF(ISNUMBER(Verpackung!$D412),"x","Bitte ausschließlich Zahlen pflegen!"))</f>
        <v>o</v>
      </c>
      <c r="BS413" s="133" t="str">
        <f>IF(Verpackung!$E412="","o",IF(ISNUMBER(Verpackung!$E412),"x","Bitte ausschließlich Zahlen pflegen!"))</f>
        <v>o</v>
      </c>
      <c r="BT413" s="133" t="str">
        <f>IF(Verpackung!$F412="","o",IF(ISNUMBER(Verpackung!$F412),"x","Bitte ausschließlich Zahlen pflegen!"))</f>
        <v>o</v>
      </c>
      <c r="BU413" s="133" t="str">
        <f>IF(Verpackung!$G412="","o",IF(ISNUMBER(Verpackung!$G412),"x","Bitte ausschließlich Zahlen pflegen!"))</f>
        <v>o</v>
      </c>
      <c r="BV413" s="133" t="str">
        <f>IF(Verpackung!$H412="","o",IF(ISNUMBER(Verpackung!$H412),"x","Bitte ausschließlich Zahlen pflegen!"))</f>
        <v>o</v>
      </c>
      <c r="BW413" s="133" t="str">
        <f>IF(Verpackung!$I412="","o",IF(ISNUMBER(Verpackung!$I412),"x","Bitte ausschließlich Zahlen pflegen!"))</f>
        <v>o</v>
      </c>
      <c r="BX413" s="133" t="str">
        <f>IF(Verpackung!$J412="","o",IF(ISNUMBER(Verpackung!$J412),"x","Bitte ausschließlich Zahlen pflegen!"))</f>
        <v>o</v>
      </c>
      <c r="BY413" s="133" t="str">
        <f>IF(Verpackung!$K412="","o",IF(ISNUMBER(Verpackung!$K412),"x","Bitte ausschließlich Zahlen pflegen!"))</f>
        <v>o</v>
      </c>
      <c r="BZ413" s="133" t="str">
        <f>IF('Kaufland intern'!D412="","o",IF(LEN('Kaufland intern'!D412)&gt;40,"Eingabe max. 40 Zeichen!","x"))</f>
        <v>o</v>
      </c>
      <c r="CA413" s="133" t="str">
        <f>IF('Kaufland intern'!F412="","o",IF(AND(ISNUMBER('Kaufland intern'!F412),'Kaufland intern'!F412&gt;=1000000,'Kaufland intern'!F412&lt;=9999999),"x","Bitte Eingabe prüfen!"))</f>
        <v>o</v>
      </c>
      <c r="CB413" s="133" t="str">
        <f>IF('Kaufland intern'!G412="","o",IF(LEN('Kaufland intern'!G412)&gt;18,"Eingabe max. 18 Zeichen!","x"))</f>
        <v>o</v>
      </c>
      <c r="CC413" s="133" t="str">
        <f>IF('Kaufland intern'!I412="","o",IF(LEN('Kaufland intern'!I412)&gt;3,"Eingabe max. 3 Zeichen!","x"))</f>
        <v>o</v>
      </c>
      <c r="CD413" s="133" t="str">
        <f>IF('Kaufland intern'!J412="","o",IF(LEN('Kaufland intern'!J412)&gt;6,"Eingabe max. 6 Zeichen!","x"))</f>
        <v>o</v>
      </c>
      <c r="CE413" s="133" t="str">
        <f>IF('Kaufland intern'!K412="","o",IF(LEN('Kaufland intern'!K412)&gt;4,"Eingabe max. 4 Zeichen!","x"))</f>
        <v>o</v>
      </c>
      <c r="CF413" s="133" t="str">
        <f>IF('Kaufland intern'!L412="","o",IF(ISNA(VLOOKUP('Kaufland intern'!L412,Auswahlisten!$Z:$Z,1,0))=FALSE,"x","Bitte Etikettenart korrekt pflegen!"))</f>
        <v>o</v>
      </c>
      <c r="CG413" s="133" t="str">
        <f>IF('Kaufland intern'!M412="","o",IF(LEN('Kaufland intern'!M412)&gt;20,"Eingabe max. 20 Zeichen!","x"))</f>
        <v>o</v>
      </c>
      <c r="CH413" s="133" t="str">
        <f>IF('Kaufland intern'!O412="","o",IF(LEN('Kaufland intern'!O412)&gt;20,"Eingabe max. 20 Zeichen!","x"))</f>
        <v>o</v>
      </c>
      <c r="CI413" s="133" t="str">
        <f>IF('Kaufland intern'!Q412="","o",IF(LEN('Kaufland intern'!Q412)&gt;20,"Eingabe max. 20 Zeichen!","x"))</f>
        <v>o</v>
      </c>
      <c r="CJ413" s="133" t="str">
        <f>IF('Kaufland intern'!S412="","o",IF(LEN('Kaufland intern'!S412)&gt;8,"Eingabe max. 8 Zeichen!","x"))</f>
        <v>o</v>
      </c>
      <c r="CK413" s="133" t="str">
        <f>IF('Kaufland intern'!U412="","o",IF(ISNA(VLOOKUP('Kaufland intern'!U412,Auswahlisten!$D:$D,1,0))=FALSE,"x","Bitte Verpackungsart korrekt pflegen!"))</f>
        <v>o</v>
      </c>
      <c r="CL413" s="133" t="str">
        <f>IF('Kaufland intern'!V412="","o",IF(ISNUMBER('Kaufland intern'!V412),"x","Bitte ausschließlich Zahlen pflegen!"))</f>
        <v>o</v>
      </c>
      <c r="CM413" s="133" t="str">
        <f>IF('Kaufland intern'!W412="","o",IF(ISNA(VLOOKUP('Kaufland intern'!W412,Auswahlisten!$AA:$AA,1,0))=FALSE,"x","Bitte Bezugsweg korrekt pflegen!"))</f>
        <v>o</v>
      </c>
      <c r="CN413" s="133" t="str">
        <f>IF('Kaufland intern'!X412="","o",IF(ISNA(VLOOKUP('Kaufland intern'!X412,Auswahlisten!$AB:$AB,1,0))=FALSE,"x","Bitte Bezugsvorschrift korrekt pflegen!"))</f>
        <v>o</v>
      </c>
      <c r="CO413" s="133" t="str">
        <f>IF('Kaufland intern'!Y412="","o",IF(ISNA(VLOOKUP('Kaufland intern'!Y412,Auswahlisten!$AC:$AC,1,0))=FALSE,"x","Bitte Sortimentsstufenlistung korrekt pflegen!"))</f>
        <v>o</v>
      </c>
      <c r="CP413" s="133" t="str">
        <f>IF('Kaufland intern'!Z412="","o",IF(LEN('Kaufland intern'!Z412)&lt;&gt;13,"Eingabe max. 13 Zahlen!","x"))</f>
        <v>o</v>
      </c>
      <c r="CQ413" s="133" t="str">
        <f>IF('Kaufland intern'!AA412="","o",IF(LEN('Kaufland intern'!AA412)&lt;&gt;13,"Eingabe max. 13 Zahlen!","x"))</f>
        <v>o</v>
      </c>
      <c r="CR413" s="133" t="str">
        <f>IF('Kaufland intern'!AB412="","o",IF(LEN('Kaufland intern'!AB412)&lt;&gt;13,"Eingabe max. 13 Zahlen!","x"))</f>
        <v>o</v>
      </c>
      <c r="CS413" s="133" t="str">
        <f>IF('Kaufland intern'!AC412="","o",IF('Kaufland intern'!AC412="x","x","Bitte nur 'x' für Ja pflegen!"))</f>
        <v>o</v>
      </c>
      <c r="CT413" s="133" t="str">
        <f>IF('Kaufland intern'!AD412="","o",IF('Kaufland intern'!AD412="x","x","Bitte nur 'x' für Ja pflegen!"))</f>
        <v>o</v>
      </c>
      <c r="CU413" s="133" t="str">
        <f>IF('Kaufland intern'!AE412="","o",IF('Kaufland intern'!AE412="x","x","Bitte nur 'x' für Ja pflegen!"))</f>
        <v>o</v>
      </c>
      <c r="CV413" s="133" t="str">
        <f>IF('Kaufland intern'!AF412="","o",IF('Kaufland intern'!AF412="x","x","Bitte nur 'x' für Ja pflegen!"))</f>
        <v>o</v>
      </c>
      <c r="CW413" s="133" t="str">
        <f>IF('Kaufland intern'!AG412="","o",IF('Kaufland intern'!AG412="x","x","Bitte nur 'x' für Ja pflegen!"))</f>
        <v>o</v>
      </c>
      <c r="CX413" s="133" t="str">
        <f>IF('Kaufland intern'!AH412="","o",IF('Kaufland intern'!AH412="x","x","Bitte nur 'x' für Ja pflegen!"))</f>
        <v>o</v>
      </c>
      <c r="CY413" s="133" t="str">
        <f>IF('Kaufland intern'!AI412="","o",IF(LEN('Kaufland intern'!AI412)&lt;&gt;11,"Eingabe 11 Zeichen!","x"))</f>
        <v>o</v>
      </c>
      <c r="CZ413" s="133" t="str">
        <f>IF('Kaufland intern'!AJ412="","o",IF(LEN('Kaufland intern'!AJ412)&lt;&gt;11,"Eingabe 11 Zeichen!","x"))</f>
        <v>o</v>
      </c>
      <c r="DA413" s="133" t="str">
        <f>IF('Kaufland intern'!AK412="","o",IF(LEN('Kaufland intern'!AK412)&lt;&gt;11,"Eingabe 11 Zeichen!","x"))</f>
        <v>o</v>
      </c>
      <c r="DB413" s="133" t="str">
        <f>IF('Kaufland intern'!AL412="","o",IF(LEN('Kaufland intern'!AL412)&lt;&gt;11,"Eingabe 11 Zeichen!","x"))</f>
        <v>o</v>
      </c>
      <c r="DC413" s="133" t="str">
        <f>IF('Kaufland intern'!AM412="","o",IF(LEN('Kaufland intern'!AM412)&lt;&gt;11,"Eingabe 11 Zeichen!","x"))</f>
        <v>o</v>
      </c>
      <c r="DD413" s="133" t="str">
        <f>IF('Kaufland intern'!AN412="","o",IF(LEN('Kaufland intern'!AN412)&lt;&gt;11,"Eingabe 11 Zeichen!","x"))</f>
        <v>o</v>
      </c>
    </row>
    <row r="414" spans="1:108" ht="30">
      <c r="A414" s="128">
        <f>Food!C413</f>
        <v>0</v>
      </c>
      <c r="B414" s="129">
        <f>Food!E413</f>
        <v>0</v>
      </c>
      <c r="C414" s="128">
        <f>Food!O413</f>
        <v>0</v>
      </c>
      <c r="D414" s="133" t="str">
        <f>IF(Food!$A413="","Bitte Datum pflegen!",IF(ISNUMBER(Food!$A413)=FALSE,"Bitte Datum überprüfen!","x"))</f>
        <v>Bitte Datum pflegen!</v>
      </c>
      <c r="E414" s="133" t="str">
        <f>IF(Food!$C413="","Bitte Lieferantenartikelnr. pflegen!",IF(LEN(Food!$C413)&gt;13,"Eingabe max. 13 Zeichen!","x"))</f>
        <v>Bitte Lieferantenartikelnr. pflegen!</v>
      </c>
      <c r="F414" s="133" t="str">
        <f>IF(Food!$D413="","o",IF(LEN(Food!$D413)&gt;13,"Eingabe max. 13 Zeichen!","x"))</f>
        <v>o</v>
      </c>
      <c r="G414" s="145" t="str">
        <f>IF(Food!$F413="","o",IF(ISNUMBER(Food!$F413)=FALSE,"Bitte Gewicht ohne Einheit pflegen!","x"))</f>
        <v>o</v>
      </c>
      <c r="H414" s="133" t="str">
        <f>IF(Food!$G413="","o",IF(ISNA(VLOOKUP(Food!$G413,Auswahlisten!$A:$A,1,0))=FALSE,"x","Bitte Gewichtseinheit korrekt pflegen!"))</f>
        <v>o</v>
      </c>
      <c r="I414" s="133" t="str">
        <f>IF(Food!$H413="","Bitte Steuer pflegen!",IF(OR(Food!$H413=7,Food!$H413=19),"x","Bitte nur 7 oder 19 pflegen!"))</f>
        <v>Bitte Steuer pflegen!</v>
      </c>
      <c r="J414" s="133" t="str">
        <f>IF(Food!$I413="","o",IF(Food!$I413="x","x","Bitte nur 'x' für Ja pflegen!"))</f>
        <v>o</v>
      </c>
      <c r="K414" s="145" t="str">
        <f>IF(Food!$L413="","o",IF(ISNUMBER(Food!$L413)=FALSE,"Bitte Temperatur von ohne Einheit pflegen!","x"))</f>
        <v>o</v>
      </c>
      <c r="L414" s="145" t="str">
        <f>IF(Food!$M413="","o",IF(ISNUMBER(Food!$M413)=FALSE,"Bitte Temperatur bis ohne Einheit pflegen!","x"))</f>
        <v>o</v>
      </c>
      <c r="M414" s="133" t="str">
        <f>IF(Food!$J413="","o",IF(Food!$J413="x","x","Bitte nur 'x' für Ja pflegen!"))</f>
        <v>o</v>
      </c>
      <c r="N414" s="133" t="str">
        <f>IF(Food!$P413="","Bitte Bruttogewicht pflegen!",IF(ISNUMBER(Food!$P413)=FALSE,"Bitte Bruttogwicht ohne Einheit pflegen!","x"))</f>
        <v>Bitte Bruttogewicht pflegen!</v>
      </c>
      <c r="O414" s="133" t="str">
        <f>IF(Food!$Q413="","Bitte Länge pflegen!",IF(ISNUMBER(Food!$Q413)=FALSE,"Bitte Länge ohne Einheit pflegen!","x"))</f>
        <v>Bitte Länge pflegen!</v>
      </c>
      <c r="P414" s="133" t="str">
        <f>IF(Food!$R413="","Bitte Breite pflegen!",IF(ISNUMBER(Food!$R413)=FALSE,"Bitte Breite ohne Einheit pflegen!","x"))</f>
        <v>Bitte Breite pflegen!</v>
      </c>
      <c r="Q414" s="133" t="str">
        <f>IF(Food!$S413="","Bitte Höhe pflegen!",IF(ISNUMBER(Food!$S413)=FALSE,"Bitte Höhe ohne Einheit pflegen!","x"))</f>
        <v>Bitte Höhe pflegen!</v>
      </c>
      <c r="R414" s="133" t="str">
        <f>IF(Food!$V413="","o",IF(ISNUMBER(Food!$V413)=FALSE,"Bitte Bruttogewicht ohne Einheit pflegen!","x"))</f>
        <v>o</v>
      </c>
      <c r="S414" s="133" t="str">
        <f>IF(Food!$W413="","o",IF(ISNUMBER(Food!$W413)=FALSE,"Bitte Länge ohne Einheit pflegen!","x"))</f>
        <v>o</v>
      </c>
      <c r="T414" s="133" t="str">
        <f>IF(Food!$X413="","o",IF(ISNUMBER(Food!$X413)=FALSE,"Bitte Länge ohne Einheit pflegen!","x"))</f>
        <v>o</v>
      </c>
      <c r="U414" s="133" t="str">
        <f>IF(Food!$Y413="","o",IF(ISNUMBER(Food!$Y413)=FALSE,"Bitte Länge ohne Einheit pflegen!","x"))</f>
        <v>o</v>
      </c>
      <c r="V414" s="133" t="str">
        <f>IF(Food!$AB413="","o",IF(ISNUMBER(Food!$AB413)=FALSE,"Bitte Bruttogewicht ohne Einheit pflegen!","x"))</f>
        <v>o</v>
      </c>
      <c r="W414" s="133" t="str">
        <f>IF(Food!$AC413="","o",IF(ISNUMBER(Food!$AC413)=FALSE,"Bitte Länge ohne Einheit pflegen!","x"))</f>
        <v>o</v>
      </c>
      <c r="X414" s="133" t="str">
        <f>IF(Food!$AD413="","o",IF(ISNUMBER(Food!$AD413)=FALSE,"Bitte Breite ohne Einheit pflegen!","x"))</f>
        <v>o</v>
      </c>
      <c r="Y414" s="133" t="str">
        <f>IF(Food!$AE413="","o",IF(ISNUMBER(Food!$AE413)=FALSE,"Bitte Höhe ohne Einheit pflegen!","x"))</f>
        <v>o</v>
      </c>
      <c r="Z414" s="133" t="str">
        <f>IF(Food!$AG413="","o",IF(ISNUMBER(Food!$AG413)=FALSE,"Bitte Bruttogewicht ohne Einheit pflegen!","x"))</f>
        <v>o</v>
      </c>
      <c r="AA414" s="133" t="str">
        <f>IF(Food!$AH413="","o",IF(ISNUMBER(Food!$AH413)=FALSE,"Bitte Länge ohne Einheit pflegen!","x"))</f>
        <v>o</v>
      </c>
      <c r="AB414" s="133" t="str">
        <f>IF(Food!$AI413="","o",IF(ISNUMBER(Food!$AI413)=FALSE,"Bitte Breite ohne Einheit pflegen!","x"))</f>
        <v>o</v>
      </c>
      <c r="AC414" s="133" t="str">
        <f>IF(Food!$AJ413="","o",IF(ISNUMBER(Food!$AJ413)=FALSE,"Bitte Höhe ohne Einheit pflegen!","x"))</f>
        <v>o</v>
      </c>
      <c r="AD414" s="133" t="str">
        <f>IF(Food!$AL413="","o",IF(ISNUMBER(Food!$AL413)=FALSE,"Bitte Bruttogewicht ohne Einheit pflegen!","x"))</f>
        <v>o</v>
      </c>
      <c r="AE414" s="133" t="str">
        <f>IF(Food!$AM413="","o",IF(ISNUMBER(Food!$AM413)=FALSE,"Bitte Länge ohne Einheit pflegen!","x"))</f>
        <v>o</v>
      </c>
      <c r="AF414" s="133" t="str">
        <f>IF(Food!$AN413="","o",IF(ISNUMBER(Food!$AN413)=FALSE,"Bitte Breite ohne Einheit pflegen!","x"))</f>
        <v>o</v>
      </c>
      <c r="AG414" s="133" t="str">
        <f>IF(Food!$AO413="","o",IF(ISNUMBER(Food!$AO413)=FALSE,"Bitte Höhe ohne Einheit pflegen!","x"))</f>
        <v>o</v>
      </c>
      <c r="AH414" s="133" t="str">
        <f>IF(Food!$BX413="","o",IF(Food!$BX413="x","x","Bitte nur 'x' für Ja pflegen!"))</f>
        <v>o</v>
      </c>
      <c r="AI414" s="133" t="str">
        <f>IF(Food!$BY413="","o",IF(ISNUMBER(Food!$BY413),"x","Bitte ausschließlich Zahlen pflegen!"))</f>
        <v>o</v>
      </c>
      <c r="AJ414" s="133" t="str">
        <f>IF(Food!$AR413="","Bitte Verpackungsart pflegen!",IF(Food!$AR413="","o",IF(ISNA(VLOOKUP(Food!$AR413,Auswahlisten!$D:$D,1,0))=FALSE,"x","Bitte Verpackungsart korrekt pflegen!")))</f>
        <v>Bitte Verpackungsart pflegen!</v>
      </c>
      <c r="AK414" s="133" t="str">
        <f>IF(Food!$AS413="","o",IF(ISNUMBER(Food!$AS413)=FALSE,"Bitte nur Anzahl der Tage pflegen!","x"))</f>
        <v>o</v>
      </c>
      <c r="AL414" s="133" t="str">
        <f>IF(Food!$AT413="","o",IF(ISNUMBER(Food!$AT413)=FALSE,"Bitte nur Anzahl der Tage pflegen!","x"))</f>
        <v>o</v>
      </c>
      <c r="AM414" s="133" t="str">
        <f>IF(Food!$AU413="","o",IF(ISNA(VLOOKUP(Food!$AU413,Auswahlisten!$H:$H,1,0))=FALSE,"x","Bitte Produktionsland korrekt pflegen!"))</f>
        <v>o</v>
      </c>
      <c r="AN414" s="133" t="str">
        <f>IF(Food!$AV413="","o",IF(ISNA(VLOOKUP(Food!$AV413,Auswahlisten!$I:$I,1,0))=FALSE,"x","Bitte Region korrekt pflegen!"))</f>
        <v>o</v>
      </c>
      <c r="AO414" s="133" t="str">
        <f>IF(Food!$AW413="","o",IF(LEN(Food!$AW413)&gt;8,"Eingabe max. 8 Zahlen!","x"))</f>
        <v>o</v>
      </c>
      <c r="AP414" s="133" t="str">
        <f>IF(Food!$CC413="","o",IF(Food!$CC413="x","x","Bitte nur 'x' für Ja pflegen!"))</f>
        <v>o</v>
      </c>
      <c r="AQ414" s="133" t="str">
        <f>IF(Food!$AY413="","o",IF(Food!$AY413="x","x","Bitte nur 'x' für Ja pflegen!"))</f>
        <v>o</v>
      </c>
      <c r="AR414" s="133" t="str">
        <f>IF(Food!$AZ413="","o",IF(Food!$AZ413="x","x","Bitte nur 'x' für Ja pflegen!"))</f>
        <v>o</v>
      </c>
      <c r="AS414" s="133" t="str">
        <f>IF(Food!$BA413="","o",IF(Food!$BA413="x","x","Bitte nur 'x' für Ja pflegen!"))</f>
        <v>o</v>
      </c>
      <c r="AT414" s="133" t="str">
        <f>IF(Food!$BB413="","o",IF(Food!$BB413="x","x","Bitte nur 'x' für Ja pflegen!"))</f>
        <v>o</v>
      </c>
      <c r="AU414" s="133" t="str">
        <f ca="1">IF(Food!$BC413="","o",IF(OR(LEFT(CELL("format",Food!$BC413),1)="S",LEFT(CELL("format",Food!$BC413),1)=".",LEFT(CELL("format",Food!$BC413),1)="F"),"x","Bitte ausschließlich Zahlen pflegen!"))</f>
        <v>o</v>
      </c>
      <c r="AV414" s="133" t="str">
        <f>IF(Food!$BD413="","o",IF(Food!$BD413="x","x","Bitte nur 'x' für Ja pflegen!"))</f>
        <v>o</v>
      </c>
      <c r="AW414" s="133" t="str">
        <f ca="1">IF(Food!$BE413="","o",IF(OR(LEFT(CELL("format",Food!$BE413),1)="S",LEFT(CELL("format",Food!$BE413),1)=".",LEFT(CELL("format",Food!$BE413),1)="F"),"x","Bitte ausschließlich Zahlen pflegen!"))</f>
        <v>o</v>
      </c>
      <c r="AX414" s="133" t="str">
        <f>IF(Food!$BF413="","o",IF(Food!$BF413="x","x","Bitte nur 'x' für Ja pflegen!"))</f>
        <v>o</v>
      </c>
      <c r="AY414" s="133" t="str">
        <f ca="1">IF(Food!$BG413="","o",IF(OR(LEFT(CELL("format",Food!$BG413),1)="S",LEFT(CELL("format",Food!$BG413),1)=".",LEFT(CELL("format",Food!$BG413),1)="F"),"x","Bitte ausschließlich Zahlen pflegen!"))</f>
        <v>o</v>
      </c>
      <c r="AZ414" s="133" t="str">
        <f>IF(Food!$BH413="","o",IF(Food!$BH413="x","x","Bitte nur 'x' für Ja pflegen!"))</f>
        <v>o</v>
      </c>
      <c r="BA414" s="133" t="str">
        <f ca="1">IF(Food!$BI413="","o",IF(OR(LEFT(CELL("format",Food!$BI413),1)="S",LEFT(CELL("format",Food!$BI413),1)=".",LEFT(CELL("format",Food!$BI413),1)="F"),"x","Bitte ausschließlich Zahlen pflegen!"))</f>
        <v>o</v>
      </c>
      <c r="BB414" s="133" t="str">
        <f>IF(Food!$BJ413="","o",IF(ISNUMBER(Food!$BJ413),"x","Bitte ausschließlich Zahlen pflegen!"))</f>
        <v>o</v>
      </c>
      <c r="BC414" s="133" t="str">
        <f ca="1">IF(Food!$BK413="","o",IF(OR(LEFT(CELL("format",Food!$BK413),1)="S",LEFT(CELL("format",Food!$BK413),1)=".",LEFT(CELL("format",Food!$BK413),1)="F"),"x","Bitte ausschließlich Zahlen pflegen!"))</f>
        <v>o</v>
      </c>
      <c r="BD414" s="133" t="str">
        <f>IF(Food!$BL413="","o",IF(ISNUMBER(Food!$BL413),"x","Bitte ausschließlich Zahlen pflegen!"))</f>
        <v>o</v>
      </c>
      <c r="BE414" s="133" t="str">
        <f>IF(Food!$BM413="","o",IF(ISNUMBER(Food!$BM413),"x","Bitte ausschließlich Zahlen pflegen!"))</f>
        <v>o</v>
      </c>
      <c r="BF414" s="133" t="str">
        <f>IF(Food!$BS413="","o",IF(ISNA(VLOOKUP(Food!$BS413,Auswahlisten!$H:$H,1,0))=FALSE,"x","Bitte Produktionsland korrekt pflegen!"))</f>
        <v>o</v>
      </c>
      <c r="BG414" s="133" t="str">
        <f>IF(Food!$BU413="","o",IF(ISNUMBER(Food!$BU413),"x","Bitte ausschließlich Zahlen pflegen!"))</f>
        <v>o</v>
      </c>
      <c r="BH414" s="133" t="str">
        <f>IF(Food!$BV413="","o",IF(ISNUMBER(Food!$BV413),"x","Bitte ausschließlich Zahlen pflegen!"))</f>
        <v>o</v>
      </c>
      <c r="BI414" s="133" t="str">
        <f>IF(Food!$BW413="","o",IF(ISNUMBER(Food!$BW413),"x","Bitte ausschließlich Zahlen pflegen!"))</f>
        <v>o</v>
      </c>
      <c r="BJ414" s="133" t="str">
        <f>IF(Food!$BZ413="","o",IF(ISNA(VLOOKUP(Food!$BZ413,Auswahlisten!$AE:$AE,1,0))=FALSE,"x","Bitte Pfandart korrekt pflegen!"))</f>
        <v>o</v>
      </c>
      <c r="BK414" s="133" t="str">
        <f>IF(Food!$CA413="","o",IF(ISNUMBER(Food!$CA413),"x","Bitte ausschließlich Zahlen pflegen!"))</f>
        <v>o</v>
      </c>
      <c r="BL414" s="133" t="str">
        <f>IF(Food!$CD413="","o",IF(ISNUMBER(Food!$CD413),"x","Bitte ausschließlich Zahlen pflegen!"))</f>
        <v>o</v>
      </c>
      <c r="BM414" s="133" t="str">
        <f>IF(Food!$CE413="","o",IF(ISNA(VLOOKUP(Food!$CE413,Auswahlisten!$A:$A,1,0))=FALSE,"x","Bitte Gewichtseinheit korrekt pflegen!"))</f>
        <v>o</v>
      </c>
      <c r="BN414" s="133" t="str">
        <f>IF(Food!$CF413="","o",IF(ISNUMBER(Food!$CF413),"x","Bitte ausschließlich Zahlen pflegen!"))</f>
        <v>o</v>
      </c>
      <c r="BO414" s="133" t="str">
        <f>IF(Food!$CG413="","o",IF(ISNUMBER(Food!$CG413),"x","Bitte ausschließlich Zahlen pflegen!"))</f>
        <v>o</v>
      </c>
      <c r="BP414" s="133" t="str">
        <f>IF(Food!$CH413="","o",IF(ISNA(VLOOKUP(Food!$CH413,Auswahlisten!$A:$A,1,0))=FALSE,"x","Bitte Gewichtseinheit korrekt pflegen!"))</f>
        <v>o</v>
      </c>
      <c r="BQ414" s="133" t="str">
        <f>IF(Food!$CI413="","o",IF(ISNA(VLOOKUP(Food!$CI413,Auswahlisten!$F:$F,1,0))=FALSE,"x","Bitte JuSchu korrekt pflegen!"))</f>
        <v>o</v>
      </c>
      <c r="BR414" s="133" t="str">
        <f>IF(Verpackung!$D413="","o",IF(ISNUMBER(Verpackung!$D413),"x","Bitte ausschließlich Zahlen pflegen!"))</f>
        <v>o</v>
      </c>
      <c r="BS414" s="133" t="str">
        <f>IF(Verpackung!$E413="","o",IF(ISNUMBER(Verpackung!$E413),"x","Bitte ausschließlich Zahlen pflegen!"))</f>
        <v>o</v>
      </c>
      <c r="BT414" s="133" t="str">
        <f>IF(Verpackung!$F413="","o",IF(ISNUMBER(Verpackung!$F413),"x","Bitte ausschließlich Zahlen pflegen!"))</f>
        <v>o</v>
      </c>
      <c r="BU414" s="133" t="str">
        <f>IF(Verpackung!$G413="","o",IF(ISNUMBER(Verpackung!$G413),"x","Bitte ausschließlich Zahlen pflegen!"))</f>
        <v>o</v>
      </c>
      <c r="BV414" s="133" t="str">
        <f>IF(Verpackung!$H413="","o",IF(ISNUMBER(Verpackung!$H413),"x","Bitte ausschließlich Zahlen pflegen!"))</f>
        <v>o</v>
      </c>
      <c r="BW414" s="133" t="str">
        <f>IF(Verpackung!$I413="","o",IF(ISNUMBER(Verpackung!$I413),"x","Bitte ausschließlich Zahlen pflegen!"))</f>
        <v>o</v>
      </c>
      <c r="BX414" s="133" t="str">
        <f>IF(Verpackung!$J413="","o",IF(ISNUMBER(Verpackung!$J413),"x","Bitte ausschließlich Zahlen pflegen!"))</f>
        <v>o</v>
      </c>
      <c r="BY414" s="133" t="str">
        <f>IF(Verpackung!$K413="","o",IF(ISNUMBER(Verpackung!$K413),"x","Bitte ausschließlich Zahlen pflegen!"))</f>
        <v>o</v>
      </c>
      <c r="BZ414" s="133" t="str">
        <f>IF('Kaufland intern'!D413="","o",IF(LEN('Kaufland intern'!D413)&gt;40,"Eingabe max. 40 Zeichen!","x"))</f>
        <v>o</v>
      </c>
      <c r="CA414" s="133" t="str">
        <f>IF('Kaufland intern'!F413="","o",IF(AND(ISNUMBER('Kaufland intern'!F413),'Kaufland intern'!F413&gt;=1000000,'Kaufland intern'!F413&lt;=9999999),"x","Bitte Eingabe prüfen!"))</f>
        <v>o</v>
      </c>
      <c r="CB414" s="133" t="str">
        <f>IF('Kaufland intern'!G413="","o",IF(LEN('Kaufland intern'!G413)&gt;18,"Eingabe max. 18 Zeichen!","x"))</f>
        <v>o</v>
      </c>
      <c r="CC414" s="133" t="str">
        <f>IF('Kaufland intern'!I413="","o",IF(LEN('Kaufland intern'!I413)&gt;3,"Eingabe max. 3 Zeichen!","x"))</f>
        <v>o</v>
      </c>
      <c r="CD414" s="133" t="str">
        <f>IF('Kaufland intern'!J413="","o",IF(LEN('Kaufland intern'!J413)&gt;6,"Eingabe max. 6 Zeichen!","x"))</f>
        <v>o</v>
      </c>
      <c r="CE414" s="133" t="str">
        <f>IF('Kaufland intern'!K413="","o",IF(LEN('Kaufland intern'!K413)&gt;4,"Eingabe max. 4 Zeichen!","x"))</f>
        <v>o</v>
      </c>
      <c r="CF414" s="133" t="str">
        <f>IF('Kaufland intern'!L413="","o",IF(ISNA(VLOOKUP('Kaufland intern'!L413,Auswahlisten!$Z:$Z,1,0))=FALSE,"x","Bitte Etikettenart korrekt pflegen!"))</f>
        <v>o</v>
      </c>
      <c r="CG414" s="133" t="str">
        <f>IF('Kaufland intern'!M413="","o",IF(LEN('Kaufland intern'!M413)&gt;20,"Eingabe max. 20 Zeichen!","x"))</f>
        <v>o</v>
      </c>
      <c r="CH414" s="133" t="str">
        <f>IF('Kaufland intern'!O413="","o",IF(LEN('Kaufland intern'!O413)&gt;20,"Eingabe max. 20 Zeichen!","x"))</f>
        <v>o</v>
      </c>
      <c r="CI414" s="133" t="str">
        <f>IF('Kaufland intern'!Q413="","o",IF(LEN('Kaufland intern'!Q413)&gt;20,"Eingabe max. 20 Zeichen!","x"))</f>
        <v>o</v>
      </c>
      <c r="CJ414" s="133" t="str">
        <f>IF('Kaufland intern'!S413="","o",IF(LEN('Kaufland intern'!S413)&gt;8,"Eingabe max. 8 Zeichen!","x"))</f>
        <v>o</v>
      </c>
      <c r="CK414" s="133" t="str">
        <f>IF('Kaufland intern'!U413="","o",IF(ISNA(VLOOKUP('Kaufland intern'!U413,Auswahlisten!$D:$D,1,0))=FALSE,"x","Bitte Verpackungsart korrekt pflegen!"))</f>
        <v>o</v>
      </c>
      <c r="CL414" s="133" t="str">
        <f>IF('Kaufland intern'!V413="","o",IF(ISNUMBER('Kaufland intern'!V413),"x","Bitte ausschließlich Zahlen pflegen!"))</f>
        <v>o</v>
      </c>
      <c r="CM414" s="133" t="str">
        <f>IF('Kaufland intern'!W413="","o",IF(ISNA(VLOOKUP('Kaufland intern'!W413,Auswahlisten!$AA:$AA,1,0))=FALSE,"x","Bitte Bezugsweg korrekt pflegen!"))</f>
        <v>o</v>
      </c>
      <c r="CN414" s="133" t="str">
        <f>IF('Kaufland intern'!X413="","o",IF(ISNA(VLOOKUP('Kaufland intern'!X413,Auswahlisten!$AB:$AB,1,0))=FALSE,"x","Bitte Bezugsvorschrift korrekt pflegen!"))</f>
        <v>o</v>
      </c>
      <c r="CO414" s="133" t="str">
        <f>IF('Kaufland intern'!Y413="","o",IF(ISNA(VLOOKUP('Kaufland intern'!Y413,Auswahlisten!$AC:$AC,1,0))=FALSE,"x","Bitte Sortimentsstufenlistung korrekt pflegen!"))</f>
        <v>o</v>
      </c>
      <c r="CP414" s="133" t="str">
        <f>IF('Kaufland intern'!Z413="","o",IF(LEN('Kaufland intern'!Z413)&lt;&gt;13,"Eingabe max. 13 Zahlen!","x"))</f>
        <v>o</v>
      </c>
      <c r="CQ414" s="133" t="str">
        <f>IF('Kaufland intern'!AA413="","o",IF(LEN('Kaufland intern'!AA413)&lt;&gt;13,"Eingabe max. 13 Zahlen!","x"))</f>
        <v>o</v>
      </c>
      <c r="CR414" s="133" t="str">
        <f>IF('Kaufland intern'!AB413="","o",IF(LEN('Kaufland intern'!AB413)&lt;&gt;13,"Eingabe max. 13 Zahlen!","x"))</f>
        <v>o</v>
      </c>
      <c r="CS414" s="133" t="str">
        <f>IF('Kaufland intern'!AC413="","o",IF('Kaufland intern'!AC413="x","x","Bitte nur 'x' für Ja pflegen!"))</f>
        <v>o</v>
      </c>
      <c r="CT414" s="133" t="str">
        <f>IF('Kaufland intern'!AD413="","o",IF('Kaufland intern'!AD413="x","x","Bitte nur 'x' für Ja pflegen!"))</f>
        <v>o</v>
      </c>
      <c r="CU414" s="133" t="str">
        <f>IF('Kaufland intern'!AE413="","o",IF('Kaufland intern'!AE413="x","x","Bitte nur 'x' für Ja pflegen!"))</f>
        <v>o</v>
      </c>
      <c r="CV414" s="133" t="str">
        <f>IF('Kaufland intern'!AF413="","o",IF('Kaufland intern'!AF413="x","x","Bitte nur 'x' für Ja pflegen!"))</f>
        <v>o</v>
      </c>
      <c r="CW414" s="133" t="str">
        <f>IF('Kaufland intern'!AG413="","o",IF('Kaufland intern'!AG413="x","x","Bitte nur 'x' für Ja pflegen!"))</f>
        <v>o</v>
      </c>
      <c r="CX414" s="133" t="str">
        <f>IF('Kaufland intern'!AH413="","o",IF('Kaufland intern'!AH413="x","x","Bitte nur 'x' für Ja pflegen!"))</f>
        <v>o</v>
      </c>
      <c r="CY414" s="133" t="str">
        <f>IF('Kaufland intern'!AI413="","o",IF(LEN('Kaufland intern'!AI413)&lt;&gt;11,"Eingabe 11 Zeichen!","x"))</f>
        <v>o</v>
      </c>
      <c r="CZ414" s="133" t="str">
        <f>IF('Kaufland intern'!AJ413="","o",IF(LEN('Kaufland intern'!AJ413)&lt;&gt;11,"Eingabe 11 Zeichen!","x"))</f>
        <v>o</v>
      </c>
      <c r="DA414" s="133" t="str">
        <f>IF('Kaufland intern'!AK413="","o",IF(LEN('Kaufland intern'!AK413)&lt;&gt;11,"Eingabe 11 Zeichen!","x"))</f>
        <v>o</v>
      </c>
      <c r="DB414" s="133" t="str">
        <f>IF('Kaufland intern'!AL413="","o",IF(LEN('Kaufland intern'!AL413)&lt;&gt;11,"Eingabe 11 Zeichen!","x"))</f>
        <v>o</v>
      </c>
      <c r="DC414" s="133" t="str">
        <f>IF('Kaufland intern'!AM413="","o",IF(LEN('Kaufland intern'!AM413)&lt;&gt;11,"Eingabe 11 Zeichen!","x"))</f>
        <v>o</v>
      </c>
      <c r="DD414" s="133" t="str">
        <f>IF('Kaufland intern'!AN413="","o",IF(LEN('Kaufland intern'!AN413)&lt;&gt;11,"Eingabe 11 Zeichen!","x"))</f>
        <v>o</v>
      </c>
    </row>
    <row r="415" spans="1:108" ht="30">
      <c r="A415" s="128">
        <f>Food!C414</f>
        <v>0</v>
      </c>
      <c r="B415" s="129">
        <f>Food!E414</f>
        <v>0</v>
      </c>
      <c r="C415" s="128">
        <f>Food!O414</f>
        <v>0</v>
      </c>
      <c r="D415" s="133" t="str">
        <f>IF(Food!$A414="","Bitte Datum pflegen!",IF(ISNUMBER(Food!$A414)=FALSE,"Bitte Datum überprüfen!","x"))</f>
        <v>Bitte Datum pflegen!</v>
      </c>
      <c r="E415" s="133" t="str">
        <f>IF(Food!$C414="","Bitte Lieferantenartikelnr. pflegen!",IF(LEN(Food!$C414)&gt;13,"Eingabe max. 13 Zeichen!","x"))</f>
        <v>Bitte Lieferantenartikelnr. pflegen!</v>
      </c>
      <c r="F415" s="133" t="str">
        <f>IF(Food!$D414="","o",IF(LEN(Food!$D414)&gt;13,"Eingabe max. 13 Zeichen!","x"))</f>
        <v>o</v>
      </c>
      <c r="G415" s="145" t="str">
        <f>IF(Food!$F414="","o",IF(ISNUMBER(Food!$F414)=FALSE,"Bitte Gewicht ohne Einheit pflegen!","x"))</f>
        <v>o</v>
      </c>
      <c r="H415" s="133" t="str">
        <f>IF(Food!$G414="","o",IF(ISNA(VLOOKUP(Food!$G414,Auswahlisten!$A:$A,1,0))=FALSE,"x","Bitte Gewichtseinheit korrekt pflegen!"))</f>
        <v>o</v>
      </c>
      <c r="I415" s="133" t="str">
        <f>IF(Food!$H414="","Bitte Steuer pflegen!",IF(OR(Food!$H414=7,Food!$H414=19),"x","Bitte nur 7 oder 19 pflegen!"))</f>
        <v>Bitte Steuer pflegen!</v>
      </c>
      <c r="J415" s="133" t="str">
        <f>IF(Food!$I414="","o",IF(Food!$I414="x","x","Bitte nur 'x' für Ja pflegen!"))</f>
        <v>o</v>
      </c>
      <c r="K415" s="145" t="str">
        <f>IF(Food!$L414="","o",IF(ISNUMBER(Food!$L414)=FALSE,"Bitte Temperatur von ohne Einheit pflegen!","x"))</f>
        <v>o</v>
      </c>
      <c r="L415" s="145" t="str">
        <f>IF(Food!$M414="","o",IF(ISNUMBER(Food!$M414)=FALSE,"Bitte Temperatur bis ohne Einheit pflegen!","x"))</f>
        <v>o</v>
      </c>
      <c r="M415" s="133" t="str">
        <f>IF(Food!$J414="","o",IF(Food!$J414="x","x","Bitte nur 'x' für Ja pflegen!"))</f>
        <v>o</v>
      </c>
      <c r="N415" s="133" t="str">
        <f>IF(Food!$P414="","Bitte Bruttogewicht pflegen!",IF(ISNUMBER(Food!$P414)=FALSE,"Bitte Bruttogwicht ohne Einheit pflegen!","x"))</f>
        <v>Bitte Bruttogewicht pflegen!</v>
      </c>
      <c r="O415" s="133" t="str">
        <f>IF(Food!$Q414="","Bitte Länge pflegen!",IF(ISNUMBER(Food!$Q414)=FALSE,"Bitte Länge ohne Einheit pflegen!","x"))</f>
        <v>Bitte Länge pflegen!</v>
      </c>
      <c r="P415" s="133" t="str">
        <f>IF(Food!$R414="","Bitte Breite pflegen!",IF(ISNUMBER(Food!$R414)=FALSE,"Bitte Breite ohne Einheit pflegen!","x"))</f>
        <v>Bitte Breite pflegen!</v>
      </c>
      <c r="Q415" s="133" t="str">
        <f>IF(Food!$S414="","Bitte Höhe pflegen!",IF(ISNUMBER(Food!$S414)=FALSE,"Bitte Höhe ohne Einheit pflegen!","x"))</f>
        <v>Bitte Höhe pflegen!</v>
      </c>
      <c r="R415" s="133" t="str">
        <f>IF(Food!$V414="","o",IF(ISNUMBER(Food!$V414)=FALSE,"Bitte Bruttogewicht ohne Einheit pflegen!","x"))</f>
        <v>o</v>
      </c>
      <c r="S415" s="133" t="str">
        <f>IF(Food!$W414="","o",IF(ISNUMBER(Food!$W414)=FALSE,"Bitte Länge ohne Einheit pflegen!","x"))</f>
        <v>o</v>
      </c>
      <c r="T415" s="133" t="str">
        <f>IF(Food!$X414="","o",IF(ISNUMBER(Food!$X414)=FALSE,"Bitte Länge ohne Einheit pflegen!","x"))</f>
        <v>o</v>
      </c>
      <c r="U415" s="133" t="str">
        <f>IF(Food!$Y414="","o",IF(ISNUMBER(Food!$Y414)=FALSE,"Bitte Länge ohne Einheit pflegen!","x"))</f>
        <v>o</v>
      </c>
      <c r="V415" s="133" t="str">
        <f>IF(Food!$AB414="","o",IF(ISNUMBER(Food!$AB414)=FALSE,"Bitte Bruttogewicht ohne Einheit pflegen!","x"))</f>
        <v>o</v>
      </c>
      <c r="W415" s="133" t="str">
        <f>IF(Food!$AC414="","o",IF(ISNUMBER(Food!$AC414)=FALSE,"Bitte Länge ohne Einheit pflegen!","x"))</f>
        <v>o</v>
      </c>
      <c r="X415" s="133" t="str">
        <f>IF(Food!$AD414="","o",IF(ISNUMBER(Food!$AD414)=FALSE,"Bitte Breite ohne Einheit pflegen!","x"))</f>
        <v>o</v>
      </c>
      <c r="Y415" s="133" t="str">
        <f>IF(Food!$AE414="","o",IF(ISNUMBER(Food!$AE414)=FALSE,"Bitte Höhe ohne Einheit pflegen!","x"))</f>
        <v>o</v>
      </c>
      <c r="Z415" s="133" t="str">
        <f>IF(Food!$AG414="","o",IF(ISNUMBER(Food!$AG414)=FALSE,"Bitte Bruttogewicht ohne Einheit pflegen!","x"))</f>
        <v>o</v>
      </c>
      <c r="AA415" s="133" t="str">
        <f>IF(Food!$AH414="","o",IF(ISNUMBER(Food!$AH414)=FALSE,"Bitte Länge ohne Einheit pflegen!","x"))</f>
        <v>o</v>
      </c>
      <c r="AB415" s="133" t="str">
        <f>IF(Food!$AI414="","o",IF(ISNUMBER(Food!$AI414)=FALSE,"Bitte Breite ohne Einheit pflegen!","x"))</f>
        <v>o</v>
      </c>
      <c r="AC415" s="133" t="str">
        <f>IF(Food!$AJ414="","o",IF(ISNUMBER(Food!$AJ414)=FALSE,"Bitte Höhe ohne Einheit pflegen!","x"))</f>
        <v>o</v>
      </c>
      <c r="AD415" s="133" t="str">
        <f>IF(Food!$AL414="","o",IF(ISNUMBER(Food!$AL414)=FALSE,"Bitte Bruttogewicht ohne Einheit pflegen!","x"))</f>
        <v>o</v>
      </c>
      <c r="AE415" s="133" t="str">
        <f>IF(Food!$AM414="","o",IF(ISNUMBER(Food!$AM414)=FALSE,"Bitte Länge ohne Einheit pflegen!","x"))</f>
        <v>o</v>
      </c>
      <c r="AF415" s="133" t="str">
        <f>IF(Food!$AN414="","o",IF(ISNUMBER(Food!$AN414)=FALSE,"Bitte Breite ohne Einheit pflegen!","x"))</f>
        <v>o</v>
      </c>
      <c r="AG415" s="133" t="str">
        <f>IF(Food!$AO414="","o",IF(ISNUMBER(Food!$AO414)=FALSE,"Bitte Höhe ohne Einheit pflegen!","x"))</f>
        <v>o</v>
      </c>
      <c r="AH415" s="133" t="str">
        <f>IF(Food!$BX414="","o",IF(Food!$BX414="x","x","Bitte nur 'x' für Ja pflegen!"))</f>
        <v>o</v>
      </c>
      <c r="AI415" s="133" t="str">
        <f>IF(Food!$BY414="","o",IF(ISNUMBER(Food!$BY414),"x","Bitte ausschließlich Zahlen pflegen!"))</f>
        <v>o</v>
      </c>
      <c r="AJ415" s="133" t="str">
        <f>IF(Food!$AR414="","Bitte Verpackungsart pflegen!",IF(Food!$AR414="","o",IF(ISNA(VLOOKUP(Food!$AR414,Auswahlisten!$D:$D,1,0))=FALSE,"x","Bitte Verpackungsart korrekt pflegen!")))</f>
        <v>Bitte Verpackungsart pflegen!</v>
      </c>
      <c r="AK415" s="133" t="str">
        <f>IF(Food!$AS414="","o",IF(ISNUMBER(Food!$AS414)=FALSE,"Bitte nur Anzahl der Tage pflegen!","x"))</f>
        <v>o</v>
      </c>
      <c r="AL415" s="133" t="str">
        <f>IF(Food!$AT414="","o",IF(ISNUMBER(Food!$AT414)=FALSE,"Bitte nur Anzahl der Tage pflegen!","x"))</f>
        <v>o</v>
      </c>
      <c r="AM415" s="133" t="str">
        <f>IF(Food!$AU414="","o",IF(ISNA(VLOOKUP(Food!$AU414,Auswahlisten!$H:$H,1,0))=FALSE,"x","Bitte Produktionsland korrekt pflegen!"))</f>
        <v>o</v>
      </c>
      <c r="AN415" s="133" t="str">
        <f>IF(Food!$AV414="","o",IF(ISNA(VLOOKUP(Food!$AV414,Auswahlisten!$I:$I,1,0))=FALSE,"x","Bitte Region korrekt pflegen!"))</f>
        <v>o</v>
      </c>
      <c r="AO415" s="133" t="str">
        <f>IF(Food!$AW414="","o",IF(LEN(Food!$AW414)&gt;8,"Eingabe max. 8 Zahlen!","x"))</f>
        <v>o</v>
      </c>
      <c r="AP415" s="133" t="str">
        <f>IF(Food!$CC414="","o",IF(Food!$CC414="x","x","Bitte nur 'x' für Ja pflegen!"))</f>
        <v>o</v>
      </c>
      <c r="AQ415" s="133" t="str">
        <f>IF(Food!$AY414="","o",IF(Food!$AY414="x","x","Bitte nur 'x' für Ja pflegen!"))</f>
        <v>o</v>
      </c>
      <c r="AR415" s="133" t="str">
        <f>IF(Food!$AZ414="","o",IF(Food!$AZ414="x","x","Bitte nur 'x' für Ja pflegen!"))</f>
        <v>o</v>
      </c>
      <c r="AS415" s="133" t="str">
        <f>IF(Food!$BA414="","o",IF(Food!$BA414="x","x","Bitte nur 'x' für Ja pflegen!"))</f>
        <v>o</v>
      </c>
      <c r="AT415" s="133" t="str">
        <f>IF(Food!$BB414="","o",IF(Food!$BB414="x","x","Bitte nur 'x' für Ja pflegen!"))</f>
        <v>o</v>
      </c>
      <c r="AU415" s="133" t="str">
        <f ca="1">IF(Food!$BC414="","o",IF(OR(LEFT(CELL("format",Food!$BC414),1)="S",LEFT(CELL("format",Food!$BC414),1)=".",LEFT(CELL("format",Food!$BC414),1)="F"),"x","Bitte ausschließlich Zahlen pflegen!"))</f>
        <v>o</v>
      </c>
      <c r="AV415" s="133" t="str">
        <f>IF(Food!$BD414="","o",IF(Food!$BD414="x","x","Bitte nur 'x' für Ja pflegen!"))</f>
        <v>o</v>
      </c>
      <c r="AW415" s="133" t="str">
        <f ca="1">IF(Food!$BE414="","o",IF(OR(LEFT(CELL("format",Food!$BE414),1)="S",LEFT(CELL("format",Food!$BE414),1)=".",LEFT(CELL("format",Food!$BE414),1)="F"),"x","Bitte ausschließlich Zahlen pflegen!"))</f>
        <v>o</v>
      </c>
      <c r="AX415" s="133" t="str">
        <f>IF(Food!$BF414="","o",IF(Food!$BF414="x","x","Bitte nur 'x' für Ja pflegen!"))</f>
        <v>o</v>
      </c>
      <c r="AY415" s="133" t="str">
        <f ca="1">IF(Food!$BG414="","o",IF(OR(LEFT(CELL("format",Food!$BG414),1)="S",LEFT(CELL("format",Food!$BG414),1)=".",LEFT(CELL("format",Food!$BG414),1)="F"),"x","Bitte ausschließlich Zahlen pflegen!"))</f>
        <v>o</v>
      </c>
      <c r="AZ415" s="133" t="str">
        <f>IF(Food!$BH414="","o",IF(Food!$BH414="x","x","Bitte nur 'x' für Ja pflegen!"))</f>
        <v>o</v>
      </c>
      <c r="BA415" s="133" t="str">
        <f ca="1">IF(Food!$BI414="","o",IF(OR(LEFT(CELL("format",Food!$BI414),1)="S",LEFT(CELL("format",Food!$BI414),1)=".",LEFT(CELL("format",Food!$BI414),1)="F"),"x","Bitte ausschließlich Zahlen pflegen!"))</f>
        <v>o</v>
      </c>
      <c r="BB415" s="133" t="str">
        <f>IF(Food!$BJ414="","o",IF(ISNUMBER(Food!$BJ414),"x","Bitte ausschließlich Zahlen pflegen!"))</f>
        <v>o</v>
      </c>
      <c r="BC415" s="133" t="str">
        <f ca="1">IF(Food!$BK414="","o",IF(OR(LEFT(CELL("format",Food!$BK414),1)="S",LEFT(CELL("format",Food!$BK414),1)=".",LEFT(CELL("format",Food!$BK414),1)="F"),"x","Bitte ausschließlich Zahlen pflegen!"))</f>
        <v>o</v>
      </c>
      <c r="BD415" s="133" t="str">
        <f>IF(Food!$BL414="","o",IF(ISNUMBER(Food!$BL414),"x","Bitte ausschließlich Zahlen pflegen!"))</f>
        <v>o</v>
      </c>
      <c r="BE415" s="133" t="str">
        <f>IF(Food!$BM414="","o",IF(ISNUMBER(Food!$BM414),"x","Bitte ausschließlich Zahlen pflegen!"))</f>
        <v>o</v>
      </c>
      <c r="BF415" s="133" t="str">
        <f>IF(Food!$BS414="","o",IF(ISNA(VLOOKUP(Food!$BS414,Auswahlisten!$H:$H,1,0))=FALSE,"x","Bitte Produktionsland korrekt pflegen!"))</f>
        <v>o</v>
      </c>
      <c r="BG415" s="133" t="str">
        <f>IF(Food!$BU414="","o",IF(ISNUMBER(Food!$BU414),"x","Bitte ausschließlich Zahlen pflegen!"))</f>
        <v>o</v>
      </c>
      <c r="BH415" s="133" t="str">
        <f>IF(Food!$BV414="","o",IF(ISNUMBER(Food!$BV414),"x","Bitte ausschließlich Zahlen pflegen!"))</f>
        <v>o</v>
      </c>
      <c r="BI415" s="133" t="str">
        <f>IF(Food!$BW414="","o",IF(ISNUMBER(Food!$BW414),"x","Bitte ausschließlich Zahlen pflegen!"))</f>
        <v>o</v>
      </c>
      <c r="BJ415" s="133" t="str">
        <f>IF(Food!$BZ414="","o",IF(ISNA(VLOOKUP(Food!$BZ414,Auswahlisten!$AE:$AE,1,0))=FALSE,"x","Bitte Pfandart korrekt pflegen!"))</f>
        <v>o</v>
      </c>
      <c r="BK415" s="133" t="str">
        <f>IF(Food!$CA414="","o",IF(ISNUMBER(Food!$CA414),"x","Bitte ausschließlich Zahlen pflegen!"))</f>
        <v>o</v>
      </c>
      <c r="BL415" s="133" t="str">
        <f>IF(Food!$CD414="","o",IF(ISNUMBER(Food!$CD414),"x","Bitte ausschließlich Zahlen pflegen!"))</f>
        <v>o</v>
      </c>
      <c r="BM415" s="133" t="str">
        <f>IF(Food!$CE414="","o",IF(ISNA(VLOOKUP(Food!$CE414,Auswahlisten!$A:$A,1,0))=FALSE,"x","Bitte Gewichtseinheit korrekt pflegen!"))</f>
        <v>o</v>
      </c>
      <c r="BN415" s="133" t="str">
        <f>IF(Food!$CF414="","o",IF(ISNUMBER(Food!$CF414),"x","Bitte ausschließlich Zahlen pflegen!"))</f>
        <v>o</v>
      </c>
      <c r="BO415" s="133" t="str">
        <f>IF(Food!$CG414="","o",IF(ISNUMBER(Food!$CG414),"x","Bitte ausschließlich Zahlen pflegen!"))</f>
        <v>o</v>
      </c>
      <c r="BP415" s="133" t="str">
        <f>IF(Food!$CH414="","o",IF(ISNA(VLOOKUP(Food!$CH414,Auswahlisten!$A:$A,1,0))=FALSE,"x","Bitte Gewichtseinheit korrekt pflegen!"))</f>
        <v>o</v>
      </c>
      <c r="BQ415" s="133" t="str">
        <f>IF(Food!$CI414="","o",IF(ISNA(VLOOKUP(Food!$CI414,Auswahlisten!$F:$F,1,0))=FALSE,"x","Bitte JuSchu korrekt pflegen!"))</f>
        <v>o</v>
      </c>
      <c r="BR415" s="133" t="str">
        <f>IF(Verpackung!$D414="","o",IF(ISNUMBER(Verpackung!$D414),"x","Bitte ausschließlich Zahlen pflegen!"))</f>
        <v>o</v>
      </c>
      <c r="BS415" s="133" t="str">
        <f>IF(Verpackung!$E414="","o",IF(ISNUMBER(Verpackung!$E414),"x","Bitte ausschließlich Zahlen pflegen!"))</f>
        <v>o</v>
      </c>
      <c r="BT415" s="133" t="str">
        <f>IF(Verpackung!$F414="","o",IF(ISNUMBER(Verpackung!$F414),"x","Bitte ausschließlich Zahlen pflegen!"))</f>
        <v>o</v>
      </c>
      <c r="BU415" s="133" t="str">
        <f>IF(Verpackung!$G414="","o",IF(ISNUMBER(Verpackung!$G414),"x","Bitte ausschließlich Zahlen pflegen!"))</f>
        <v>o</v>
      </c>
      <c r="BV415" s="133" t="str">
        <f>IF(Verpackung!$H414="","o",IF(ISNUMBER(Verpackung!$H414),"x","Bitte ausschließlich Zahlen pflegen!"))</f>
        <v>o</v>
      </c>
      <c r="BW415" s="133" t="str">
        <f>IF(Verpackung!$I414="","o",IF(ISNUMBER(Verpackung!$I414),"x","Bitte ausschließlich Zahlen pflegen!"))</f>
        <v>o</v>
      </c>
      <c r="BX415" s="133" t="str">
        <f>IF(Verpackung!$J414="","o",IF(ISNUMBER(Verpackung!$J414),"x","Bitte ausschließlich Zahlen pflegen!"))</f>
        <v>o</v>
      </c>
      <c r="BY415" s="133" t="str">
        <f>IF(Verpackung!$K414="","o",IF(ISNUMBER(Verpackung!$K414),"x","Bitte ausschließlich Zahlen pflegen!"))</f>
        <v>o</v>
      </c>
      <c r="BZ415" s="133" t="str">
        <f>IF('Kaufland intern'!D414="","o",IF(LEN('Kaufland intern'!D414)&gt;40,"Eingabe max. 40 Zeichen!","x"))</f>
        <v>o</v>
      </c>
      <c r="CA415" s="133" t="str">
        <f>IF('Kaufland intern'!F414="","o",IF(AND(ISNUMBER('Kaufland intern'!F414),'Kaufland intern'!F414&gt;=1000000,'Kaufland intern'!F414&lt;=9999999),"x","Bitte Eingabe prüfen!"))</f>
        <v>o</v>
      </c>
      <c r="CB415" s="133" t="str">
        <f>IF('Kaufland intern'!G414="","o",IF(LEN('Kaufland intern'!G414)&gt;18,"Eingabe max. 18 Zeichen!","x"))</f>
        <v>o</v>
      </c>
      <c r="CC415" s="133" t="str">
        <f>IF('Kaufland intern'!I414="","o",IF(LEN('Kaufland intern'!I414)&gt;3,"Eingabe max. 3 Zeichen!","x"))</f>
        <v>o</v>
      </c>
      <c r="CD415" s="133" t="str">
        <f>IF('Kaufland intern'!J414="","o",IF(LEN('Kaufland intern'!J414)&gt;6,"Eingabe max. 6 Zeichen!","x"))</f>
        <v>o</v>
      </c>
      <c r="CE415" s="133" t="str">
        <f>IF('Kaufland intern'!K414="","o",IF(LEN('Kaufland intern'!K414)&gt;4,"Eingabe max. 4 Zeichen!","x"))</f>
        <v>o</v>
      </c>
      <c r="CF415" s="133" t="str">
        <f>IF('Kaufland intern'!L414="","o",IF(ISNA(VLOOKUP('Kaufland intern'!L414,Auswahlisten!$Z:$Z,1,0))=FALSE,"x","Bitte Etikettenart korrekt pflegen!"))</f>
        <v>o</v>
      </c>
      <c r="CG415" s="133" t="str">
        <f>IF('Kaufland intern'!M414="","o",IF(LEN('Kaufland intern'!M414)&gt;20,"Eingabe max. 20 Zeichen!","x"))</f>
        <v>o</v>
      </c>
      <c r="CH415" s="133" t="str">
        <f>IF('Kaufland intern'!O414="","o",IF(LEN('Kaufland intern'!O414)&gt;20,"Eingabe max. 20 Zeichen!","x"))</f>
        <v>o</v>
      </c>
      <c r="CI415" s="133" t="str">
        <f>IF('Kaufland intern'!Q414="","o",IF(LEN('Kaufland intern'!Q414)&gt;20,"Eingabe max. 20 Zeichen!","x"))</f>
        <v>o</v>
      </c>
      <c r="CJ415" s="133" t="str">
        <f>IF('Kaufland intern'!S414="","o",IF(LEN('Kaufland intern'!S414)&gt;8,"Eingabe max. 8 Zeichen!","x"))</f>
        <v>o</v>
      </c>
      <c r="CK415" s="133" t="str">
        <f>IF('Kaufland intern'!U414="","o",IF(ISNA(VLOOKUP('Kaufland intern'!U414,Auswahlisten!$D:$D,1,0))=FALSE,"x","Bitte Verpackungsart korrekt pflegen!"))</f>
        <v>o</v>
      </c>
      <c r="CL415" s="133" t="str">
        <f>IF('Kaufland intern'!V414="","o",IF(ISNUMBER('Kaufland intern'!V414),"x","Bitte ausschließlich Zahlen pflegen!"))</f>
        <v>o</v>
      </c>
      <c r="CM415" s="133" t="str">
        <f>IF('Kaufland intern'!W414="","o",IF(ISNA(VLOOKUP('Kaufland intern'!W414,Auswahlisten!$AA:$AA,1,0))=FALSE,"x","Bitte Bezugsweg korrekt pflegen!"))</f>
        <v>o</v>
      </c>
      <c r="CN415" s="133" t="str">
        <f>IF('Kaufland intern'!X414="","o",IF(ISNA(VLOOKUP('Kaufland intern'!X414,Auswahlisten!$AB:$AB,1,0))=FALSE,"x","Bitte Bezugsvorschrift korrekt pflegen!"))</f>
        <v>o</v>
      </c>
      <c r="CO415" s="133" t="str">
        <f>IF('Kaufland intern'!Y414="","o",IF(ISNA(VLOOKUP('Kaufland intern'!Y414,Auswahlisten!$AC:$AC,1,0))=FALSE,"x","Bitte Sortimentsstufenlistung korrekt pflegen!"))</f>
        <v>o</v>
      </c>
      <c r="CP415" s="133" t="str">
        <f>IF('Kaufland intern'!Z414="","o",IF(LEN('Kaufland intern'!Z414)&lt;&gt;13,"Eingabe max. 13 Zahlen!","x"))</f>
        <v>o</v>
      </c>
      <c r="CQ415" s="133" t="str">
        <f>IF('Kaufland intern'!AA414="","o",IF(LEN('Kaufland intern'!AA414)&lt;&gt;13,"Eingabe max. 13 Zahlen!","x"))</f>
        <v>o</v>
      </c>
      <c r="CR415" s="133" t="str">
        <f>IF('Kaufland intern'!AB414="","o",IF(LEN('Kaufland intern'!AB414)&lt;&gt;13,"Eingabe max. 13 Zahlen!","x"))</f>
        <v>o</v>
      </c>
      <c r="CS415" s="133" t="str">
        <f>IF('Kaufland intern'!AC414="","o",IF('Kaufland intern'!AC414="x","x","Bitte nur 'x' für Ja pflegen!"))</f>
        <v>o</v>
      </c>
      <c r="CT415" s="133" t="str">
        <f>IF('Kaufland intern'!AD414="","o",IF('Kaufland intern'!AD414="x","x","Bitte nur 'x' für Ja pflegen!"))</f>
        <v>o</v>
      </c>
      <c r="CU415" s="133" t="str">
        <f>IF('Kaufland intern'!AE414="","o",IF('Kaufland intern'!AE414="x","x","Bitte nur 'x' für Ja pflegen!"))</f>
        <v>o</v>
      </c>
      <c r="CV415" s="133" t="str">
        <f>IF('Kaufland intern'!AF414="","o",IF('Kaufland intern'!AF414="x","x","Bitte nur 'x' für Ja pflegen!"))</f>
        <v>o</v>
      </c>
      <c r="CW415" s="133" t="str">
        <f>IF('Kaufland intern'!AG414="","o",IF('Kaufland intern'!AG414="x","x","Bitte nur 'x' für Ja pflegen!"))</f>
        <v>o</v>
      </c>
      <c r="CX415" s="133" t="str">
        <f>IF('Kaufland intern'!AH414="","o",IF('Kaufland intern'!AH414="x","x","Bitte nur 'x' für Ja pflegen!"))</f>
        <v>o</v>
      </c>
      <c r="CY415" s="133" t="str">
        <f>IF('Kaufland intern'!AI414="","o",IF(LEN('Kaufland intern'!AI414)&lt;&gt;11,"Eingabe 11 Zeichen!","x"))</f>
        <v>o</v>
      </c>
      <c r="CZ415" s="133" t="str">
        <f>IF('Kaufland intern'!AJ414="","o",IF(LEN('Kaufland intern'!AJ414)&lt;&gt;11,"Eingabe 11 Zeichen!","x"))</f>
        <v>o</v>
      </c>
      <c r="DA415" s="133" t="str">
        <f>IF('Kaufland intern'!AK414="","o",IF(LEN('Kaufland intern'!AK414)&lt;&gt;11,"Eingabe 11 Zeichen!","x"))</f>
        <v>o</v>
      </c>
      <c r="DB415" s="133" t="str">
        <f>IF('Kaufland intern'!AL414="","o",IF(LEN('Kaufland intern'!AL414)&lt;&gt;11,"Eingabe 11 Zeichen!","x"))</f>
        <v>o</v>
      </c>
      <c r="DC415" s="133" t="str">
        <f>IF('Kaufland intern'!AM414="","o",IF(LEN('Kaufland intern'!AM414)&lt;&gt;11,"Eingabe 11 Zeichen!","x"))</f>
        <v>o</v>
      </c>
      <c r="DD415" s="133" t="str">
        <f>IF('Kaufland intern'!AN414="","o",IF(LEN('Kaufland intern'!AN414)&lt;&gt;11,"Eingabe 11 Zeichen!","x"))</f>
        <v>o</v>
      </c>
    </row>
    <row r="416" spans="1:108" ht="30">
      <c r="A416" s="128">
        <f>Food!C415</f>
        <v>0</v>
      </c>
      <c r="B416" s="129">
        <f>Food!E415</f>
        <v>0</v>
      </c>
      <c r="C416" s="128">
        <f>Food!O415</f>
        <v>0</v>
      </c>
      <c r="D416" s="133" t="str">
        <f>IF(Food!$A415="","Bitte Datum pflegen!",IF(ISNUMBER(Food!$A415)=FALSE,"Bitte Datum überprüfen!","x"))</f>
        <v>Bitte Datum pflegen!</v>
      </c>
      <c r="E416" s="133" t="str">
        <f>IF(Food!$C415="","Bitte Lieferantenartikelnr. pflegen!",IF(LEN(Food!$C415)&gt;13,"Eingabe max. 13 Zeichen!","x"))</f>
        <v>Bitte Lieferantenartikelnr. pflegen!</v>
      </c>
      <c r="F416" s="133" t="str">
        <f>IF(Food!$D415="","o",IF(LEN(Food!$D415)&gt;13,"Eingabe max. 13 Zeichen!","x"))</f>
        <v>o</v>
      </c>
      <c r="G416" s="145" t="str">
        <f>IF(Food!$F415="","o",IF(ISNUMBER(Food!$F415)=FALSE,"Bitte Gewicht ohne Einheit pflegen!","x"))</f>
        <v>o</v>
      </c>
      <c r="H416" s="133" t="str">
        <f>IF(Food!$G415="","o",IF(ISNA(VLOOKUP(Food!$G415,Auswahlisten!$A:$A,1,0))=FALSE,"x","Bitte Gewichtseinheit korrekt pflegen!"))</f>
        <v>o</v>
      </c>
      <c r="I416" s="133" t="str">
        <f>IF(Food!$H415="","Bitte Steuer pflegen!",IF(OR(Food!$H415=7,Food!$H415=19),"x","Bitte nur 7 oder 19 pflegen!"))</f>
        <v>Bitte Steuer pflegen!</v>
      </c>
      <c r="J416" s="133" t="str">
        <f>IF(Food!$I415="","o",IF(Food!$I415="x","x","Bitte nur 'x' für Ja pflegen!"))</f>
        <v>o</v>
      </c>
      <c r="K416" s="145" t="str">
        <f>IF(Food!$L415="","o",IF(ISNUMBER(Food!$L415)=FALSE,"Bitte Temperatur von ohne Einheit pflegen!","x"))</f>
        <v>o</v>
      </c>
      <c r="L416" s="145" t="str">
        <f>IF(Food!$M415="","o",IF(ISNUMBER(Food!$M415)=FALSE,"Bitte Temperatur bis ohne Einheit pflegen!","x"))</f>
        <v>o</v>
      </c>
      <c r="M416" s="133" t="str">
        <f>IF(Food!$J415="","o",IF(Food!$J415="x","x","Bitte nur 'x' für Ja pflegen!"))</f>
        <v>o</v>
      </c>
      <c r="N416" s="133" t="str">
        <f>IF(Food!$P415="","Bitte Bruttogewicht pflegen!",IF(ISNUMBER(Food!$P415)=FALSE,"Bitte Bruttogwicht ohne Einheit pflegen!","x"))</f>
        <v>Bitte Bruttogewicht pflegen!</v>
      </c>
      <c r="O416" s="133" t="str">
        <f>IF(Food!$Q415="","Bitte Länge pflegen!",IF(ISNUMBER(Food!$Q415)=FALSE,"Bitte Länge ohne Einheit pflegen!","x"))</f>
        <v>Bitte Länge pflegen!</v>
      </c>
      <c r="P416" s="133" t="str">
        <f>IF(Food!$R415="","Bitte Breite pflegen!",IF(ISNUMBER(Food!$R415)=FALSE,"Bitte Breite ohne Einheit pflegen!","x"))</f>
        <v>Bitte Breite pflegen!</v>
      </c>
      <c r="Q416" s="133" t="str">
        <f>IF(Food!$S415="","Bitte Höhe pflegen!",IF(ISNUMBER(Food!$S415)=FALSE,"Bitte Höhe ohne Einheit pflegen!","x"))</f>
        <v>Bitte Höhe pflegen!</v>
      </c>
      <c r="R416" s="133" t="str">
        <f>IF(Food!$V415="","o",IF(ISNUMBER(Food!$V415)=FALSE,"Bitte Bruttogewicht ohne Einheit pflegen!","x"))</f>
        <v>o</v>
      </c>
      <c r="S416" s="133" t="str">
        <f>IF(Food!$W415="","o",IF(ISNUMBER(Food!$W415)=FALSE,"Bitte Länge ohne Einheit pflegen!","x"))</f>
        <v>o</v>
      </c>
      <c r="T416" s="133" t="str">
        <f>IF(Food!$X415="","o",IF(ISNUMBER(Food!$X415)=FALSE,"Bitte Länge ohne Einheit pflegen!","x"))</f>
        <v>o</v>
      </c>
      <c r="U416" s="133" t="str">
        <f>IF(Food!$Y415="","o",IF(ISNUMBER(Food!$Y415)=FALSE,"Bitte Länge ohne Einheit pflegen!","x"))</f>
        <v>o</v>
      </c>
      <c r="V416" s="133" t="str">
        <f>IF(Food!$AB415="","o",IF(ISNUMBER(Food!$AB415)=FALSE,"Bitte Bruttogewicht ohne Einheit pflegen!","x"))</f>
        <v>o</v>
      </c>
      <c r="W416" s="133" t="str">
        <f>IF(Food!$AC415="","o",IF(ISNUMBER(Food!$AC415)=FALSE,"Bitte Länge ohne Einheit pflegen!","x"))</f>
        <v>o</v>
      </c>
      <c r="X416" s="133" t="str">
        <f>IF(Food!$AD415="","o",IF(ISNUMBER(Food!$AD415)=FALSE,"Bitte Breite ohne Einheit pflegen!","x"))</f>
        <v>o</v>
      </c>
      <c r="Y416" s="133" t="str">
        <f>IF(Food!$AE415="","o",IF(ISNUMBER(Food!$AE415)=FALSE,"Bitte Höhe ohne Einheit pflegen!","x"))</f>
        <v>o</v>
      </c>
      <c r="Z416" s="133" t="str">
        <f>IF(Food!$AG415="","o",IF(ISNUMBER(Food!$AG415)=FALSE,"Bitte Bruttogewicht ohne Einheit pflegen!","x"))</f>
        <v>o</v>
      </c>
      <c r="AA416" s="133" t="str">
        <f>IF(Food!$AH415="","o",IF(ISNUMBER(Food!$AH415)=FALSE,"Bitte Länge ohne Einheit pflegen!","x"))</f>
        <v>o</v>
      </c>
      <c r="AB416" s="133" t="str">
        <f>IF(Food!$AI415="","o",IF(ISNUMBER(Food!$AI415)=FALSE,"Bitte Breite ohne Einheit pflegen!","x"))</f>
        <v>o</v>
      </c>
      <c r="AC416" s="133" t="str">
        <f>IF(Food!$AJ415="","o",IF(ISNUMBER(Food!$AJ415)=FALSE,"Bitte Höhe ohne Einheit pflegen!","x"))</f>
        <v>o</v>
      </c>
      <c r="AD416" s="133" t="str">
        <f>IF(Food!$AL415="","o",IF(ISNUMBER(Food!$AL415)=FALSE,"Bitte Bruttogewicht ohne Einheit pflegen!","x"))</f>
        <v>o</v>
      </c>
      <c r="AE416" s="133" t="str">
        <f>IF(Food!$AM415="","o",IF(ISNUMBER(Food!$AM415)=FALSE,"Bitte Länge ohne Einheit pflegen!","x"))</f>
        <v>o</v>
      </c>
      <c r="AF416" s="133" t="str">
        <f>IF(Food!$AN415="","o",IF(ISNUMBER(Food!$AN415)=FALSE,"Bitte Breite ohne Einheit pflegen!","x"))</f>
        <v>o</v>
      </c>
      <c r="AG416" s="133" t="str">
        <f>IF(Food!$AO415="","o",IF(ISNUMBER(Food!$AO415)=FALSE,"Bitte Höhe ohne Einheit pflegen!","x"))</f>
        <v>o</v>
      </c>
      <c r="AH416" s="133" t="str">
        <f>IF(Food!$BX415="","o",IF(Food!$BX415="x","x","Bitte nur 'x' für Ja pflegen!"))</f>
        <v>o</v>
      </c>
      <c r="AI416" s="133" t="str">
        <f>IF(Food!$BY415="","o",IF(ISNUMBER(Food!$BY415),"x","Bitte ausschließlich Zahlen pflegen!"))</f>
        <v>o</v>
      </c>
      <c r="AJ416" s="133" t="str">
        <f>IF(Food!$AR415="","Bitte Verpackungsart pflegen!",IF(Food!$AR415="","o",IF(ISNA(VLOOKUP(Food!$AR415,Auswahlisten!$D:$D,1,0))=FALSE,"x","Bitte Verpackungsart korrekt pflegen!")))</f>
        <v>Bitte Verpackungsart pflegen!</v>
      </c>
      <c r="AK416" s="133" t="str">
        <f>IF(Food!$AS415="","o",IF(ISNUMBER(Food!$AS415)=FALSE,"Bitte nur Anzahl der Tage pflegen!","x"))</f>
        <v>o</v>
      </c>
      <c r="AL416" s="133" t="str">
        <f>IF(Food!$AT415="","o",IF(ISNUMBER(Food!$AT415)=FALSE,"Bitte nur Anzahl der Tage pflegen!","x"))</f>
        <v>o</v>
      </c>
      <c r="AM416" s="133" t="str">
        <f>IF(Food!$AU415="","o",IF(ISNA(VLOOKUP(Food!$AU415,Auswahlisten!$H:$H,1,0))=FALSE,"x","Bitte Produktionsland korrekt pflegen!"))</f>
        <v>o</v>
      </c>
      <c r="AN416" s="133" t="str">
        <f>IF(Food!$AV415="","o",IF(ISNA(VLOOKUP(Food!$AV415,Auswahlisten!$I:$I,1,0))=FALSE,"x","Bitte Region korrekt pflegen!"))</f>
        <v>o</v>
      </c>
      <c r="AO416" s="133" t="str">
        <f>IF(Food!$AW415="","o",IF(LEN(Food!$AW415)&gt;8,"Eingabe max. 8 Zahlen!","x"))</f>
        <v>o</v>
      </c>
      <c r="AP416" s="133" t="str">
        <f>IF(Food!$CC415="","o",IF(Food!$CC415="x","x","Bitte nur 'x' für Ja pflegen!"))</f>
        <v>o</v>
      </c>
      <c r="AQ416" s="133" t="str">
        <f>IF(Food!$AY415="","o",IF(Food!$AY415="x","x","Bitte nur 'x' für Ja pflegen!"))</f>
        <v>o</v>
      </c>
      <c r="AR416" s="133" t="str">
        <f>IF(Food!$AZ415="","o",IF(Food!$AZ415="x","x","Bitte nur 'x' für Ja pflegen!"))</f>
        <v>o</v>
      </c>
      <c r="AS416" s="133" t="str">
        <f>IF(Food!$BA415="","o",IF(Food!$BA415="x","x","Bitte nur 'x' für Ja pflegen!"))</f>
        <v>o</v>
      </c>
      <c r="AT416" s="133" t="str">
        <f>IF(Food!$BB415="","o",IF(Food!$BB415="x","x","Bitte nur 'x' für Ja pflegen!"))</f>
        <v>o</v>
      </c>
      <c r="AU416" s="133" t="str">
        <f ca="1">IF(Food!$BC415="","o",IF(OR(LEFT(CELL("format",Food!$BC415),1)="S",LEFT(CELL("format",Food!$BC415),1)=".",LEFT(CELL("format",Food!$BC415),1)="F"),"x","Bitte ausschließlich Zahlen pflegen!"))</f>
        <v>o</v>
      </c>
      <c r="AV416" s="133" t="str">
        <f>IF(Food!$BD415="","o",IF(Food!$BD415="x","x","Bitte nur 'x' für Ja pflegen!"))</f>
        <v>o</v>
      </c>
      <c r="AW416" s="133" t="str">
        <f ca="1">IF(Food!$BE415="","o",IF(OR(LEFT(CELL("format",Food!$BE415),1)="S",LEFT(CELL("format",Food!$BE415),1)=".",LEFT(CELL("format",Food!$BE415),1)="F"),"x","Bitte ausschließlich Zahlen pflegen!"))</f>
        <v>o</v>
      </c>
      <c r="AX416" s="133" t="str">
        <f>IF(Food!$BF415="","o",IF(Food!$BF415="x","x","Bitte nur 'x' für Ja pflegen!"))</f>
        <v>o</v>
      </c>
      <c r="AY416" s="133" t="str">
        <f ca="1">IF(Food!$BG415="","o",IF(OR(LEFT(CELL("format",Food!$BG415),1)="S",LEFT(CELL("format",Food!$BG415),1)=".",LEFT(CELL("format",Food!$BG415),1)="F"),"x","Bitte ausschließlich Zahlen pflegen!"))</f>
        <v>o</v>
      </c>
      <c r="AZ416" s="133" t="str">
        <f>IF(Food!$BH415="","o",IF(Food!$BH415="x","x","Bitte nur 'x' für Ja pflegen!"))</f>
        <v>o</v>
      </c>
      <c r="BA416" s="133" t="str">
        <f ca="1">IF(Food!$BI415="","o",IF(OR(LEFT(CELL("format",Food!$BI415),1)="S",LEFT(CELL("format",Food!$BI415),1)=".",LEFT(CELL("format",Food!$BI415),1)="F"),"x","Bitte ausschließlich Zahlen pflegen!"))</f>
        <v>o</v>
      </c>
      <c r="BB416" s="133" t="str">
        <f>IF(Food!$BJ415="","o",IF(ISNUMBER(Food!$BJ415),"x","Bitte ausschließlich Zahlen pflegen!"))</f>
        <v>o</v>
      </c>
      <c r="BC416" s="133" t="str">
        <f ca="1">IF(Food!$BK415="","o",IF(OR(LEFT(CELL("format",Food!$BK415),1)="S",LEFT(CELL("format",Food!$BK415),1)=".",LEFT(CELL("format",Food!$BK415),1)="F"),"x","Bitte ausschließlich Zahlen pflegen!"))</f>
        <v>o</v>
      </c>
      <c r="BD416" s="133" t="str">
        <f>IF(Food!$BL415="","o",IF(ISNUMBER(Food!$BL415),"x","Bitte ausschließlich Zahlen pflegen!"))</f>
        <v>o</v>
      </c>
      <c r="BE416" s="133" t="str">
        <f>IF(Food!$BM415="","o",IF(ISNUMBER(Food!$BM415),"x","Bitte ausschließlich Zahlen pflegen!"))</f>
        <v>o</v>
      </c>
      <c r="BF416" s="133" t="str">
        <f>IF(Food!$BS415="","o",IF(ISNA(VLOOKUP(Food!$BS415,Auswahlisten!$H:$H,1,0))=FALSE,"x","Bitte Produktionsland korrekt pflegen!"))</f>
        <v>o</v>
      </c>
      <c r="BG416" s="133" t="str">
        <f>IF(Food!$BU415="","o",IF(ISNUMBER(Food!$BU415),"x","Bitte ausschließlich Zahlen pflegen!"))</f>
        <v>o</v>
      </c>
      <c r="BH416" s="133" t="str">
        <f>IF(Food!$BV415="","o",IF(ISNUMBER(Food!$BV415),"x","Bitte ausschließlich Zahlen pflegen!"))</f>
        <v>o</v>
      </c>
      <c r="BI416" s="133" t="str">
        <f>IF(Food!$BW415="","o",IF(ISNUMBER(Food!$BW415),"x","Bitte ausschließlich Zahlen pflegen!"))</f>
        <v>o</v>
      </c>
      <c r="BJ416" s="133" t="str">
        <f>IF(Food!$BZ415="","o",IF(ISNA(VLOOKUP(Food!$BZ415,Auswahlisten!$AE:$AE,1,0))=FALSE,"x","Bitte Pfandart korrekt pflegen!"))</f>
        <v>o</v>
      </c>
      <c r="BK416" s="133" t="str">
        <f>IF(Food!$CA415="","o",IF(ISNUMBER(Food!$CA415),"x","Bitte ausschließlich Zahlen pflegen!"))</f>
        <v>o</v>
      </c>
      <c r="BL416" s="133" t="str">
        <f>IF(Food!$CD415="","o",IF(ISNUMBER(Food!$CD415),"x","Bitte ausschließlich Zahlen pflegen!"))</f>
        <v>o</v>
      </c>
      <c r="BM416" s="133" t="str">
        <f>IF(Food!$CE415="","o",IF(ISNA(VLOOKUP(Food!$CE415,Auswahlisten!$A:$A,1,0))=FALSE,"x","Bitte Gewichtseinheit korrekt pflegen!"))</f>
        <v>o</v>
      </c>
      <c r="BN416" s="133" t="str">
        <f>IF(Food!$CF415="","o",IF(ISNUMBER(Food!$CF415),"x","Bitte ausschließlich Zahlen pflegen!"))</f>
        <v>o</v>
      </c>
      <c r="BO416" s="133" t="str">
        <f>IF(Food!$CG415="","o",IF(ISNUMBER(Food!$CG415),"x","Bitte ausschließlich Zahlen pflegen!"))</f>
        <v>o</v>
      </c>
      <c r="BP416" s="133" t="str">
        <f>IF(Food!$CH415="","o",IF(ISNA(VLOOKUP(Food!$CH415,Auswahlisten!$A:$A,1,0))=FALSE,"x","Bitte Gewichtseinheit korrekt pflegen!"))</f>
        <v>o</v>
      </c>
      <c r="BQ416" s="133" t="str">
        <f>IF(Food!$CI415="","o",IF(ISNA(VLOOKUP(Food!$CI415,Auswahlisten!$F:$F,1,0))=FALSE,"x","Bitte JuSchu korrekt pflegen!"))</f>
        <v>o</v>
      </c>
      <c r="BR416" s="133" t="str">
        <f>IF(Verpackung!$D415="","o",IF(ISNUMBER(Verpackung!$D415),"x","Bitte ausschließlich Zahlen pflegen!"))</f>
        <v>o</v>
      </c>
      <c r="BS416" s="133" t="str">
        <f>IF(Verpackung!$E415="","o",IF(ISNUMBER(Verpackung!$E415),"x","Bitte ausschließlich Zahlen pflegen!"))</f>
        <v>o</v>
      </c>
      <c r="BT416" s="133" t="str">
        <f>IF(Verpackung!$F415="","o",IF(ISNUMBER(Verpackung!$F415),"x","Bitte ausschließlich Zahlen pflegen!"))</f>
        <v>o</v>
      </c>
      <c r="BU416" s="133" t="str">
        <f>IF(Verpackung!$G415="","o",IF(ISNUMBER(Verpackung!$G415),"x","Bitte ausschließlich Zahlen pflegen!"))</f>
        <v>o</v>
      </c>
      <c r="BV416" s="133" t="str">
        <f>IF(Verpackung!$H415="","o",IF(ISNUMBER(Verpackung!$H415),"x","Bitte ausschließlich Zahlen pflegen!"))</f>
        <v>o</v>
      </c>
      <c r="BW416" s="133" t="str">
        <f>IF(Verpackung!$I415="","o",IF(ISNUMBER(Verpackung!$I415),"x","Bitte ausschließlich Zahlen pflegen!"))</f>
        <v>o</v>
      </c>
      <c r="BX416" s="133" t="str">
        <f>IF(Verpackung!$J415="","o",IF(ISNUMBER(Verpackung!$J415),"x","Bitte ausschließlich Zahlen pflegen!"))</f>
        <v>o</v>
      </c>
      <c r="BY416" s="133" t="str">
        <f>IF(Verpackung!$K415="","o",IF(ISNUMBER(Verpackung!$K415),"x","Bitte ausschließlich Zahlen pflegen!"))</f>
        <v>o</v>
      </c>
      <c r="BZ416" s="133" t="str">
        <f>IF('Kaufland intern'!D415="","o",IF(LEN('Kaufland intern'!D415)&gt;40,"Eingabe max. 40 Zeichen!","x"))</f>
        <v>o</v>
      </c>
      <c r="CA416" s="133" t="str">
        <f>IF('Kaufland intern'!F415="","o",IF(AND(ISNUMBER('Kaufland intern'!F415),'Kaufland intern'!F415&gt;=1000000,'Kaufland intern'!F415&lt;=9999999),"x","Bitte Eingabe prüfen!"))</f>
        <v>o</v>
      </c>
      <c r="CB416" s="133" t="str">
        <f>IF('Kaufland intern'!G415="","o",IF(LEN('Kaufland intern'!G415)&gt;18,"Eingabe max. 18 Zeichen!","x"))</f>
        <v>o</v>
      </c>
      <c r="CC416" s="133" t="str">
        <f>IF('Kaufland intern'!I415="","o",IF(LEN('Kaufland intern'!I415)&gt;3,"Eingabe max. 3 Zeichen!","x"))</f>
        <v>o</v>
      </c>
      <c r="CD416" s="133" t="str">
        <f>IF('Kaufland intern'!J415="","o",IF(LEN('Kaufland intern'!J415)&gt;6,"Eingabe max. 6 Zeichen!","x"))</f>
        <v>o</v>
      </c>
      <c r="CE416" s="133" t="str">
        <f>IF('Kaufland intern'!K415="","o",IF(LEN('Kaufland intern'!K415)&gt;4,"Eingabe max. 4 Zeichen!","x"))</f>
        <v>o</v>
      </c>
      <c r="CF416" s="133" t="str">
        <f>IF('Kaufland intern'!L415="","o",IF(ISNA(VLOOKUP('Kaufland intern'!L415,Auswahlisten!$Z:$Z,1,0))=FALSE,"x","Bitte Etikettenart korrekt pflegen!"))</f>
        <v>o</v>
      </c>
      <c r="CG416" s="133" t="str">
        <f>IF('Kaufland intern'!M415="","o",IF(LEN('Kaufland intern'!M415)&gt;20,"Eingabe max. 20 Zeichen!","x"))</f>
        <v>o</v>
      </c>
      <c r="CH416" s="133" t="str">
        <f>IF('Kaufland intern'!O415="","o",IF(LEN('Kaufland intern'!O415)&gt;20,"Eingabe max. 20 Zeichen!","x"))</f>
        <v>o</v>
      </c>
      <c r="CI416" s="133" t="str">
        <f>IF('Kaufland intern'!Q415="","o",IF(LEN('Kaufland intern'!Q415)&gt;20,"Eingabe max. 20 Zeichen!","x"))</f>
        <v>o</v>
      </c>
      <c r="CJ416" s="133" t="str">
        <f>IF('Kaufland intern'!S415="","o",IF(LEN('Kaufland intern'!S415)&gt;8,"Eingabe max. 8 Zeichen!","x"))</f>
        <v>o</v>
      </c>
      <c r="CK416" s="133" t="str">
        <f>IF('Kaufland intern'!U415="","o",IF(ISNA(VLOOKUP('Kaufland intern'!U415,Auswahlisten!$D:$D,1,0))=FALSE,"x","Bitte Verpackungsart korrekt pflegen!"))</f>
        <v>o</v>
      </c>
      <c r="CL416" s="133" t="str">
        <f>IF('Kaufland intern'!V415="","o",IF(ISNUMBER('Kaufland intern'!V415),"x","Bitte ausschließlich Zahlen pflegen!"))</f>
        <v>o</v>
      </c>
      <c r="CM416" s="133" t="str">
        <f>IF('Kaufland intern'!W415="","o",IF(ISNA(VLOOKUP('Kaufland intern'!W415,Auswahlisten!$AA:$AA,1,0))=FALSE,"x","Bitte Bezugsweg korrekt pflegen!"))</f>
        <v>o</v>
      </c>
      <c r="CN416" s="133" t="str">
        <f>IF('Kaufland intern'!X415="","o",IF(ISNA(VLOOKUP('Kaufland intern'!X415,Auswahlisten!$AB:$AB,1,0))=FALSE,"x","Bitte Bezugsvorschrift korrekt pflegen!"))</f>
        <v>o</v>
      </c>
      <c r="CO416" s="133" t="str">
        <f>IF('Kaufland intern'!Y415="","o",IF(ISNA(VLOOKUP('Kaufland intern'!Y415,Auswahlisten!$AC:$AC,1,0))=FALSE,"x","Bitte Sortimentsstufenlistung korrekt pflegen!"))</f>
        <v>o</v>
      </c>
      <c r="CP416" s="133" t="str">
        <f>IF('Kaufland intern'!Z415="","o",IF(LEN('Kaufland intern'!Z415)&lt;&gt;13,"Eingabe max. 13 Zahlen!","x"))</f>
        <v>o</v>
      </c>
      <c r="CQ416" s="133" t="str">
        <f>IF('Kaufland intern'!AA415="","o",IF(LEN('Kaufland intern'!AA415)&lt;&gt;13,"Eingabe max. 13 Zahlen!","x"))</f>
        <v>o</v>
      </c>
      <c r="CR416" s="133" t="str">
        <f>IF('Kaufland intern'!AB415="","o",IF(LEN('Kaufland intern'!AB415)&lt;&gt;13,"Eingabe max. 13 Zahlen!","x"))</f>
        <v>o</v>
      </c>
      <c r="CS416" s="133" t="str">
        <f>IF('Kaufland intern'!AC415="","o",IF('Kaufland intern'!AC415="x","x","Bitte nur 'x' für Ja pflegen!"))</f>
        <v>o</v>
      </c>
      <c r="CT416" s="133" t="str">
        <f>IF('Kaufland intern'!AD415="","o",IF('Kaufland intern'!AD415="x","x","Bitte nur 'x' für Ja pflegen!"))</f>
        <v>o</v>
      </c>
      <c r="CU416" s="133" t="str">
        <f>IF('Kaufland intern'!AE415="","o",IF('Kaufland intern'!AE415="x","x","Bitte nur 'x' für Ja pflegen!"))</f>
        <v>o</v>
      </c>
      <c r="CV416" s="133" t="str">
        <f>IF('Kaufland intern'!AF415="","o",IF('Kaufland intern'!AF415="x","x","Bitte nur 'x' für Ja pflegen!"))</f>
        <v>o</v>
      </c>
      <c r="CW416" s="133" t="str">
        <f>IF('Kaufland intern'!AG415="","o",IF('Kaufland intern'!AG415="x","x","Bitte nur 'x' für Ja pflegen!"))</f>
        <v>o</v>
      </c>
      <c r="CX416" s="133" t="str">
        <f>IF('Kaufland intern'!AH415="","o",IF('Kaufland intern'!AH415="x","x","Bitte nur 'x' für Ja pflegen!"))</f>
        <v>o</v>
      </c>
      <c r="CY416" s="133" t="str">
        <f>IF('Kaufland intern'!AI415="","o",IF(LEN('Kaufland intern'!AI415)&lt;&gt;11,"Eingabe 11 Zeichen!","x"))</f>
        <v>o</v>
      </c>
      <c r="CZ416" s="133" t="str">
        <f>IF('Kaufland intern'!AJ415="","o",IF(LEN('Kaufland intern'!AJ415)&lt;&gt;11,"Eingabe 11 Zeichen!","x"))</f>
        <v>o</v>
      </c>
      <c r="DA416" s="133" t="str">
        <f>IF('Kaufland intern'!AK415="","o",IF(LEN('Kaufland intern'!AK415)&lt;&gt;11,"Eingabe 11 Zeichen!","x"))</f>
        <v>o</v>
      </c>
      <c r="DB416" s="133" t="str">
        <f>IF('Kaufland intern'!AL415="","o",IF(LEN('Kaufland intern'!AL415)&lt;&gt;11,"Eingabe 11 Zeichen!","x"))</f>
        <v>o</v>
      </c>
      <c r="DC416" s="133" t="str">
        <f>IF('Kaufland intern'!AM415="","o",IF(LEN('Kaufland intern'!AM415)&lt;&gt;11,"Eingabe 11 Zeichen!","x"))</f>
        <v>o</v>
      </c>
      <c r="DD416" s="133" t="str">
        <f>IF('Kaufland intern'!AN415="","o",IF(LEN('Kaufland intern'!AN415)&lt;&gt;11,"Eingabe 11 Zeichen!","x"))</f>
        <v>o</v>
      </c>
    </row>
    <row r="417" spans="1:108" ht="30">
      <c r="A417" s="128">
        <f>Food!C416</f>
        <v>0</v>
      </c>
      <c r="B417" s="129">
        <f>Food!E416</f>
        <v>0</v>
      </c>
      <c r="C417" s="128">
        <f>Food!O416</f>
        <v>0</v>
      </c>
      <c r="D417" s="133" t="str">
        <f>IF(Food!$A416="","Bitte Datum pflegen!",IF(ISNUMBER(Food!$A416)=FALSE,"Bitte Datum überprüfen!","x"))</f>
        <v>Bitte Datum pflegen!</v>
      </c>
      <c r="E417" s="133" t="str">
        <f>IF(Food!$C416="","Bitte Lieferantenartikelnr. pflegen!",IF(LEN(Food!$C416)&gt;13,"Eingabe max. 13 Zeichen!","x"))</f>
        <v>Bitte Lieferantenartikelnr. pflegen!</v>
      </c>
      <c r="F417" s="133" t="str">
        <f>IF(Food!$D416="","o",IF(LEN(Food!$D416)&gt;13,"Eingabe max. 13 Zeichen!","x"))</f>
        <v>o</v>
      </c>
      <c r="G417" s="145" t="str">
        <f>IF(Food!$F416="","o",IF(ISNUMBER(Food!$F416)=FALSE,"Bitte Gewicht ohne Einheit pflegen!","x"))</f>
        <v>o</v>
      </c>
      <c r="H417" s="133" t="str">
        <f>IF(Food!$G416="","o",IF(ISNA(VLOOKUP(Food!$G416,Auswahlisten!$A:$A,1,0))=FALSE,"x","Bitte Gewichtseinheit korrekt pflegen!"))</f>
        <v>o</v>
      </c>
      <c r="I417" s="133" t="str">
        <f>IF(Food!$H416="","Bitte Steuer pflegen!",IF(OR(Food!$H416=7,Food!$H416=19),"x","Bitte nur 7 oder 19 pflegen!"))</f>
        <v>Bitte Steuer pflegen!</v>
      </c>
      <c r="J417" s="133" t="str">
        <f>IF(Food!$I416="","o",IF(Food!$I416="x","x","Bitte nur 'x' für Ja pflegen!"))</f>
        <v>o</v>
      </c>
      <c r="K417" s="145" t="str">
        <f>IF(Food!$L416="","o",IF(ISNUMBER(Food!$L416)=FALSE,"Bitte Temperatur von ohne Einheit pflegen!","x"))</f>
        <v>o</v>
      </c>
      <c r="L417" s="145" t="str">
        <f>IF(Food!$M416="","o",IF(ISNUMBER(Food!$M416)=FALSE,"Bitte Temperatur bis ohne Einheit pflegen!","x"))</f>
        <v>o</v>
      </c>
      <c r="M417" s="133" t="str">
        <f>IF(Food!$J416="","o",IF(Food!$J416="x","x","Bitte nur 'x' für Ja pflegen!"))</f>
        <v>o</v>
      </c>
      <c r="N417" s="133" t="str">
        <f>IF(Food!$P416="","Bitte Bruttogewicht pflegen!",IF(ISNUMBER(Food!$P416)=FALSE,"Bitte Bruttogwicht ohne Einheit pflegen!","x"))</f>
        <v>Bitte Bruttogewicht pflegen!</v>
      </c>
      <c r="O417" s="133" t="str">
        <f>IF(Food!$Q416="","Bitte Länge pflegen!",IF(ISNUMBER(Food!$Q416)=FALSE,"Bitte Länge ohne Einheit pflegen!","x"))</f>
        <v>Bitte Länge pflegen!</v>
      </c>
      <c r="P417" s="133" t="str">
        <f>IF(Food!$R416="","Bitte Breite pflegen!",IF(ISNUMBER(Food!$R416)=FALSE,"Bitte Breite ohne Einheit pflegen!","x"))</f>
        <v>Bitte Breite pflegen!</v>
      </c>
      <c r="Q417" s="133" t="str">
        <f>IF(Food!$S416="","Bitte Höhe pflegen!",IF(ISNUMBER(Food!$S416)=FALSE,"Bitte Höhe ohne Einheit pflegen!","x"))</f>
        <v>Bitte Höhe pflegen!</v>
      </c>
      <c r="R417" s="133" t="str">
        <f>IF(Food!$V416="","o",IF(ISNUMBER(Food!$V416)=FALSE,"Bitte Bruttogewicht ohne Einheit pflegen!","x"))</f>
        <v>o</v>
      </c>
      <c r="S417" s="133" t="str">
        <f>IF(Food!$W416="","o",IF(ISNUMBER(Food!$W416)=FALSE,"Bitte Länge ohne Einheit pflegen!","x"))</f>
        <v>o</v>
      </c>
      <c r="T417" s="133" t="str">
        <f>IF(Food!$X416="","o",IF(ISNUMBER(Food!$X416)=FALSE,"Bitte Länge ohne Einheit pflegen!","x"))</f>
        <v>o</v>
      </c>
      <c r="U417" s="133" t="str">
        <f>IF(Food!$Y416="","o",IF(ISNUMBER(Food!$Y416)=FALSE,"Bitte Länge ohne Einheit pflegen!","x"))</f>
        <v>o</v>
      </c>
      <c r="V417" s="133" t="str">
        <f>IF(Food!$AB416="","o",IF(ISNUMBER(Food!$AB416)=FALSE,"Bitte Bruttogewicht ohne Einheit pflegen!","x"))</f>
        <v>o</v>
      </c>
      <c r="W417" s="133" t="str">
        <f>IF(Food!$AC416="","o",IF(ISNUMBER(Food!$AC416)=FALSE,"Bitte Länge ohne Einheit pflegen!","x"))</f>
        <v>o</v>
      </c>
      <c r="X417" s="133" t="str">
        <f>IF(Food!$AD416="","o",IF(ISNUMBER(Food!$AD416)=FALSE,"Bitte Breite ohne Einheit pflegen!","x"))</f>
        <v>o</v>
      </c>
      <c r="Y417" s="133" t="str">
        <f>IF(Food!$AE416="","o",IF(ISNUMBER(Food!$AE416)=FALSE,"Bitte Höhe ohne Einheit pflegen!","x"))</f>
        <v>o</v>
      </c>
      <c r="Z417" s="133" t="str">
        <f>IF(Food!$AG416="","o",IF(ISNUMBER(Food!$AG416)=FALSE,"Bitte Bruttogewicht ohne Einheit pflegen!","x"))</f>
        <v>o</v>
      </c>
      <c r="AA417" s="133" t="str">
        <f>IF(Food!$AH416="","o",IF(ISNUMBER(Food!$AH416)=FALSE,"Bitte Länge ohne Einheit pflegen!","x"))</f>
        <v>o</v>
      </c>
      <c r="AB417" s="133" t="str">
        <f>IF(Food!$AI416="","o",IF(ISNUMBER(Food!$AI416)=FALSE,"Bitte Breite ohne Einheit pflegen!","x"))</f>
        <v>o</v>
      </c>
      <c r="AC417" s="133" t="str">
        <f>IF(Food!$AJ416="","o",IF(ISNUMBER(Food!$AJ416)=FALSE,"Bitte Höhe ohne Einheit pflegen!","x"))</f>
        <v>o</v>
      </c>
      <c r="AD417" s="133" t="str">
        <f>IF(Food!$AL416="","o",IF(ISNUMBER(Food!$AL416)=FALSE,"Bitte Bruttogewicht ohne Einheit pflegen!","x"))</f>
        <v>o</v>
      </c>
      <c r="AE417" s="133" t="str">
        <f>IF(Food!$AM416="","o",IF(ISNUMBER(Food!$AM416)=FALSE,"Bitte Länge ohne Einheit pflegen!","x"))</f>
        <v>o</v>
      </c>
      <c r="AF417" s="133" t="str">
        <f>IF(Food!$AN416="","o",IF(ISNUMBER(Food!$AN416)=FALSE,"Bitte Breite ohne Einheit pflegen!","x"))</f>
        <v>o</v>
      </c>
      <c r="AG417" s="133" t="str">
        <f>IF(Food!$AO416="","o",IF(ISNUMBER(Food!$AO416)=FALSE,"Bitte Höhe ohne Einheit pflegen!","x"))</f>
        <v>o</v>
      </c>
      <c r="AH417" s="133" t="str">
        <f>IF(Food!$BX416="","o",IF(Food!$BX416="x","x","Bitte nur 'x' für Ja pflegen!"))</f>
        <v>o</v>
      </c>
      <c r="AI417" s="133" t="str">
        <f>IF(Food!$BY416="","o",IF(ISNUMBER(Food!$BY416),"x","Bitte ausschließlich Zahlen pflegen!"))</f>
        <v>o</v>
      </c>
      <c r="AJ417" s="133" t="str">
        <f>IF(Food!$AR416="","Bitte Verpackungsart pflegen!",IF(Food!$AR416="","o",IF(ISNA(VLOOKUP(Food!$AR416,Auswahlisten!$D:$D,1,0))=FALSE,"x","Bitte Verpackungsart korrekt pflegen!")))</f>
        <v>Bitte Verpackungsart pflegen!</v>
      </c>
      <c r="AK417" s="133" t="str">
        <f>IF(Food!$AS416="","o",IF(ISNUMBER(Food!$AS416)=FALSE,"Bitte nur Anzahl der Tage pflegen!","x"))</f>
        <v>o</v>
      </c>
      <c r="AL417" s="133" t="str">
        <f>IF(Food!$AT416="","o",IF(ISNUMBER(Food!$AT416)=FALSE,"Bitte nur Anzahl der Tage pflegen!","x"))</f>
        <v>o</v>
      </c>
      <c r="AM417" s="133" t="str">
        <f>IF(Food!$AU416="","o",IF(ISNA(VLOOKUP(Food!$AU416,Auswahlisten!$H:$H,1,0))=FALSE,"x","Bitte Produktionsland korrekt pflegen!"))</f>
        <v>o</v>
      </c>
      <c r="AN417" s="133" t="str">
        <f>IF(Food!$AV416="","o",IF(ISNA(VLOOKUP(Food!$AV416,Auswahlisten!$I:$I,1,0))=FALSE,"x","Bitte Region korrekt pflegen!"))</f>
        <v>o</v>
      </c>
      <c r="AO417" s="133" t="str">
        <f>IF(Food!$AW416="","o",IF(LEN(Food!$AW416)&gt;8,"Eingabe max. 8 Zahlen!","x"))</f>
        <v>o</v>
      </c>
      <c r="AP417" s="133" t="str">
        <f>IF(Food!$CC416="","o",IF(Food!$CC416="x","x","Bitte nur 'x' für Ja pflegen!"))</f>
        <v>o</v>
      </c>
      <c r="AQ417" s="133" t="str">
        <f>IF(Food!$AY416="","o",IF(Food!$AY416="x","x","Bitte nur 'x' für Ja pflegen!"))</f>
        <v>o</v>
      </c>
      <c r="AR417" s="133" t="str">
        <f>IF(Food!$AZ416="","o",IF(Food!$AZ416="x","x","Bitte nur 'x' für Ja pflegen!"))</f>
        <v>o</v>
      </c>
      <c r="AS417" s="133" t="str">
        <f>IF(Food!$BA416="","o",IF(Food!$BA416="x","x","Bitte nur 'x' für Ja pflegen!"))</f>
        <v>o</v>
      </c>
      <c r="AT417" s="133" t="str">
        <f>IF(Food!$BB416="","o",IF(Food!$BB416="x","x","Bitte nur 'x' für Ja pflegen!"))</f>
        <v>o</v>
      </c>
      <c r="AU417" s="133" t="str">
        <f ca="1">IF(Food!$BC416="","o",IF(OR(LEFT(CELL("format",Food!$BC416),1)="S",LEFT(CELL("format",Food!$BC416),1)=".",LEFT(CELL("format",Food!$BC416),1)="F"),"x","Bitte ausschließlich Zahlen pflegen!"))</f>
        <v>o</v>
      </c>
      <c r="AV417" s="133" t="str">
        <f>IF(Food!$BD416="","o",IF(Food!$BD416="x","x","Bitte nur 'x' für Ja pflegen!"))</f>
        <v>o</v>
      </c>
      <c r="AW417" s="133" t="str">
        <f ca="1">IF(Food!$BE416="","o",IF(OR(LEFT(CELL("format",Food!$BE416),1)="S",LEFT(CELL("format",Food!$BE416),1)=".",LEFT(CELL("format",Food!$BE416),1)="F"),"x","Bitte ausschließlich Zahlen pflegen!"))</f>
        <v>o</v>
      </c>
      <c r="AX417" s="133" t="str">
        <f>IF(Food!$BF416="","o",IF(Food!$BF416="x","x","Bitte nur 'x' für Ja pflegen!"))</f>
        <v>o</v>
      </c>
      <c r="AY417" s="133" t="str">
        <f ca="1">IF(Food!$BG416="","o",IF(OR(LEFT(CELL("format",Food!$BG416),1)="S",LEFT(CELL("format",Food!$BG416),1)=".",LEFT(CELL("format",Food!$BG416),1)="F"),"x","Bitte ausschließlich Zahlen pflegen!"))</f>
        <v>o</v>
      </c>
      <c r="AZ417" s="133" t="str">
        <f>IF(Food!$BH416="","o",IF(Food!$BH416="x","x","Bitte nur 'x' für Ja pflegen!"))</f>
        <v>o</v>
      </c>
      <c r="BA417" s="133" t="str">
        <f ca="1">IF(Food!$BI416="","o",IF(OR(LEFT(CELL("format",Food!$BI416),1)="S",LEFT(CELL("format",Food!$BI416),1)=".",LEFT(CELL("format",Food!$BI416),1)="F"),"x","Bitte ausschließlich Zahlen pflegen!"))</f>
        <v>o</v>
      </c>
      <c r="BB417" s="133" t="str">
        <f>IF(Food!$BJ416="","o",IF(ISNUMBER(Food!$BJ416),"x","Bitte ausschließlich Zahlen pflegen!"))</f>
        <v>o</v>
      </c>
      <c r="BC417" s="133" t="str">
        <f ca="1">IF(Food!$BK416="","o",IF(OR(LEFT(CELL("format",Food!$BK416),1)="S",LEFT(CELL("format",Food!$BK416),1)=".",LEFT(CELL("format",Food!$BK416),1)="F"),"x","Bitte ausschließlich Zahlen pflegen!"))</f>
        <v>o</v>
      </c>
      <c r="BD417" s="133" t="str">
        <f>IF(Food!$BL416="","o",IF(ISNUMBER(Food!$BL416),"x","Bitte ausschließlich Zahlen pflegen!"))</f>
        <v>o</v>
      </c>
      <c r="BE417" s="133" t="str">
        <f>IF(Food!$BM416="","o",IF(ISNUMBER(Food!$BM416),"x","Bitte ausschließlich Zahlen pflegen!"))</f>
        <v>o</v>
      </c>
      <c r="BF417" s="133" t="str">
        <f>IF(Food!$BS416="","o",IF(ISNA(VLOOKUP(Food!$BS416,Auswahlisten!$H:$H,1,0))=FALSE,"x","Bitte Produktionsland korrekt pflegen!"))</f>
        <v>o</v>
      </c>
      <c r="BG417" s="133" t="str">
        <f>IF(Food!$BU416="","o",IF(ISNUMBER(Food!$BU416),"x","Bitte ausschließlich Zahlen pflegen!"))</f>
        <v>o</v>
      </c>
      <c r="BH417" s="133" t="str">
        <f>IF(Food!$BV416="","o",IF(ISNUMBER(Food!$BV416),"x","Bitte ausschließlich Zahlen pflegen!"))</f>
        <v>o</v>
      </c>
      <c r="BI417" s="133" t="str">
        <f>IF(Food!$BW416="","o",IF(ISNUMBER(Food!$BW416),"x","Bitte ausschließlich Zahlen pflegen!"))</f>
        <v>o</v>
      </c>
      <c r="BJ417" s="133" t="str">
        <f>IF(Food!$BZ416="","o",IF(ISNA(VLOOKUP(Food!$BZ416,Auswahlisten!$AE:$AE,1,0))=FALSE,"x","Bitte Pfandart korrekt pflegen!"))</f>
        <v>o</v>
      </c>
      <c r="BK417" s="133" t="str">
        <f>IF(Food!$CA416="","o",IF(ISNUMBER(Food!$CA416),"x","Bitte ausschließlich Zahlen pflegen!"))</f>
        <v>o</v>
      </c>
      <c r="BL417" s="133" t="str">
        <f>IF(Food!$CD416="","o",IF(ISNUMBER(Food!$CD416),"x","Bitte ausschließlich Zahlen pflegen!"))</f>
        <v>o</v>
      </c>
      <c r="BM417" s="133" t="str">
        <f>IF(Food!$CE416="","o",IF(ISNA(VLOOKUP(Food!$CE416,Auswahlisten!$A:$A,1,0))=FALSE,"x","Bitte Gewichtseinheit korrekt pflegen!"))</f>
        <v>o</v>
      </c>
      <c r="BN417" s="133" t="str">
        <f>IF(Food!$CF416="","o",IF(ISNUMBER(Food!$CF416),"x","Bitte ausschließlich Zahlen pflegen!"))</f>
        <v>o</v>
      </c>
      <c r="BO417" s="133" t="str">
        <f>IF(Food!$CG416="","o",IF(ISNUMBER(Food!$CG416),"x","Bitte ausschließlich Zahlen pflegen!"))</f>
        <v>o</v>
      </c>
      <c r="BP417" s="133" t="str">
        <f>IF(Food!$CH416="","o",IF(ISNA(VLOOKUP(Food!$CH416,Auswahlisten!$A:$A,1,0))=FALSE,"x","Bitte Gewichtseinheit korrekt pflegen!"))</f>
        <v>o</v>
      </c>
      <c r="BQ417" s="133" t="str">
        <f>IF(Food!$CI416="","o",IF(ISNA(VLOOKUP(Food!$CI416,Auswahlisten!$F:$F,1,0))=FALSE,"x","Bitte JuSchu korrekt pflegen!"))</f>
        <v>o</v>
      </c>
      <c r="BR417" s="133" t="str">
        <f>IF(Verpackung!$D416="","o",IF(ISNUMBER(Verpackung!$D416),"x","Bitte ausschließlich Zahlen pflegen!"))</f>
        <v>o</v>
      </c>
      <c r="BS417" s="133" t="str">
        <f>IF(Verpackung!$E416="","o",IF(ISNUMBER(Verpackung!$E416),"x","Bitte ausschließlich Zahlen pflegen!"))</f>
        <v>o</v>
      </c>
      <c r="BT417" s="133" t="str">
        <f>IF(Verpackung!$F416="","o",IF(ISNUMBER(Verpackung!$F416),"x","Bitte ausschließlich Zahlen pflegen!"))</f>
        <v>o</v>
      </c>
      <c r="BU417" s="133" t="str">
        <f>IF(Verpackung!$G416="","o",IF(ISNUMBER(Verpackung!$G416),"x","Bitte ausschließlich Zahlen pflegen!"))</f>
        <v>o</v>
      </c>
      <c r="BV417" s="133" t="str">
        <f>IF(Verpackung!$H416="","o",IF(ISNUMBER(Verpackung!$H416),"x","Bitte ausschließlich Zahlen pflegen!"))</f>
        <v>o</v>
      </c>
      <c r="BW417" s="133" t="str">
        <f>IF(Verpackung!$I416="","o",IF(ISNUMBER(Verpackung!$I416),"x","Bitte ausschließlich Zahlen pflegen!"))</f>
        <v>o</v>
      </c>
      <c r="BX417" s="133" t="str">
        <f>IF(Verpackung!$J416="","o",IF(ISNUMBER(Verpackung!$J416),"x","Bitte ausschließlich Zahlen pflegen!"))</f>
        <v>o</v>
      </c>
      <c r="BY417" s="133" t="str">
        <f>IF(Verpackung!$K416="","o",IF(ISNUMBER(Verpackung!$K416),"x","Bitte ausschließlich Zahlen pflegen!"))</f>
        <v>o</v>
      </c>
      <c r="BZ417" s="133" t="str">
        <f>IF('Kaufland intern'!D416="","o",IF(LEN('Kaufland intern'!D416)&gt;40,"Eingabe max. 40 Zeichen!","x"))</f>
        <v>o</v>
      </c>
      <c r="CA417" s="133" t="str">
        <f>IF('Kaufland intern'!F416="","o",IF(AND(ISNUMBER('Kaufland intern'!F416),'Kaufland intern'!F416&gt;=1000000,'Kaufland intern'!F416&lt;=9999999),"x","Bitte Eingabe prüfen!"))</f>
        <v>o</v>
      </c>
      <c r="CB417" s="133" t="str">
        <f>IF('Kaufland intern'!G416="","o",IF(LEN('Kaufland intern'!G416)&gt;18,"Eingabe max. 18 Zeichen!","x"))</f>
        <v>o</v>
      </c>
      <c r="CC417" s="133" t="str">
        <f>IF('Kaufland intern'!I416="","o",IF(LEN('Kaufland intern'!I416)&gt;3,"Eingabe max. 3 Zeichen!","x"))</f>
        <v>o</v>
      </c>
      <c r="CD417" s="133" t="str">
        <f>IF('Kaufland intern'!J416="","o",IF(LEN('Kaufland intern'!J416)&gt;6,"Eingabe max. 6 Zeichen!","x"))</f>
        <v>o</v>
      </c>
      <c r="CE417" s="133" t="str">
        <f>IF('Kaufland intern'!K416="","o",IF(LEN('Kaufland intern'!K416)&gt;4,"Eingabe max. 4 Zeichen!","x"))</f>
        <v>o</v>
      </c>
      <c r="CF417" s="133" t="str">
        <f>IF('Kaufland intern'!L416="","o",IF(ISNA(VLOOKUP('Kaufland intern'!L416,Auswahlisten!$Z:$Z,1,0))=FALSE,"x","Bitte Etikettenart korrekt pflegen!"))</f>
        <v>o</v>
      </c>
      <c r="CG417" s="133" t="str">
        <f>IF('Kaufland intern'!M416="","o",IF(LEN('Kaufland intern'!M416)&gt;20,"Eingabe max. 20 Zeichen!","x"))</f>
        <v>o</v>
      </c>
      <c r="CH417" s="133" t="str">
        <f>IF('Kaufland intern'!O416="","o",IF(LEN('Kaufland intern'!O416)&gt;20,"Eingabe max. 20 Zeichen!","x"))</f>
        <v>o</v>
      </c>
      <c r="CI417" s="133" t="str">
        <f>IF('Kaufland intern'!Q416="","o",IF(LEN('Kaufland intern'!Q416)&gt;20,"Eingabe max. 20 Zeichen!","x"))</f>
        <v>o</v>
      </c>
      <c r="CJ417" s="133" t="str">
        <f>IF('Kaufland intern'!S416="","o",IF(LEN('Kaufland intern'!S416)&gt;8,"Eingabe max. 8 Zeichen!","x"))</f>
        <v>o</v>
      </c>
      <c r="CK417" s="133" t="str">
        <f>IF('Kaufland intern'!U416="","o",IF(ISNA(VLOOKUP('Kaufland intern'!U416,Auswahlisten!$D:$D,1,0))=FALSE,"x","Bitte Verpackungsart korrekt pflegen!"))</f>
        <v>o</v>
      </c>
      <c r="CL417" s="133" t="str">
        <f>IF('Kaufland intern'!V416="","o",IF(ISNUMBER('Kaufland intern'!V416),"x","Bitte ausschließlich Zahlen pflegen!"))</f>
        <v>o</v>
      </c>
      <c r="CM417" s="133" t="str">
        <f>IF('Kaufland intern'!W416="","o",IF(ISNA(VLOOKUP('Kaufland intern'!W416,Auswahlisten!$AA:$AA,1,0))=FALSE,"x","Bitte Bezugsweg korrekt pflegen!"))</f>
        <v>o</v>
      </c>
      <c r="CN417" s="133" t="str">
        <f>IF('Kaufland intern'!X416="","o",IF(ISNA(VLOOKUP('Kaufland intern'!X416,Auswahlisten!$AB:$AB,1,0))=FALSE,"x","Bitte Bezugsvorschrift korrekt pflegen!"))</f>
        <v>o</v>
      </c>
      <c r="CO417" s="133" t="str">
        <f>IF('Kaufland intern'!Y416="","o",IF(ISNA(VLOOKUP('Kaufland intern'!Y416,Auswahlisten!$AC:$AC,1,0))=FALSE,"x","Bitte Sortimentsstufenlistung korrekt pflegen!"))</f>
        <v>o</v>
      </c>
      <c r="CP417" s="133" t="str">
        <f>IF('Kaufland intern'!Z416="","o",IF(LEN('Kaufland intern'!Z416)&lt;&gt;13,"Eingabe max. 13 Zahlen!","x"))</f>
        <v>o</v>
      </c>
      <c r="CQ417" s="133" t="str">
        <f>IF('Kaufland intern'!AA416="","o",IF(LEN('Kaufland intern'!AA416)&lt;&gt;13,"Eingabe max. 13 Zahlen!","x"))</f>
        <v>o</v>
      </c>
      <c r="CR417" s="133" t="str">
        <f>IF('Kaufland intern'!AB416="","o",IF(LEN('Kaufland intern'!AB416)&lt;&gt;13,"Eingabe max. 13 Zahlen!","x"))</f>
        <v>o</v>
      </c>
      <c r="CS417" s="133" t="str">
        <f>IF('Kaufland intern'!AC416="","o",IF('Kaufland intern'!AC416="x","x","Bitte nur 'x' für Ja pflegen!"))</f>
        <v>o</v>
      </c>
      <c r="CT417" s="133" t="str">
        <f>IF('Kaufland intern'!AD416="","o",IF('Kaufland intern'!AD416="x","x","Bitte nur 'x' für Ja pflegen!"))</f>
        <v>o</v>
      </c>
      <c r="CU417" s="133" t="str">
        <f>IF('Kaufland intern'!AE416="","o",IF('Kaufland intern'!AE416="x","x","Bitte nur 'x' für Ja pflegen!"))</f>
        <v>o</v>
      </c>
      <c r="CV417" s="133" t="str">
        <f>IF('Kaufland intern'!AF416="","o",IF('Kaufland intern'!AF416="x","x","Bitte nur 'x' für Ja pflegen!"))</f>
        <v>o</v>
      </c>
      <c r="CW417" s="133" t="str">
        <f>IF('Kaufland intern'!AG416="","o",IF('Kaufland intern'!AG416="x","x","Bitte nur 'x' für Ja pflegen!"))</f>
        <v>o</v>
      </c>
      <c r="CX417" s="133" t="str">
        <f>IF('Kaufland intern'!AH416="","o",IF('Kaufland intern'!AH416="x","x","Bitte nur 'x' für Ja pflegen!"))</f>
        <v>o</v>
      </c>
      <c r="CY417" s="133" t="str">
        <f>IF('Kaufland intern'!AI416="","o",IF(LEN('Kaufland intern'!AI416)&lt;&gt;11,"Eingabe 11 Zeichen!","x"))</f>
        <v>o</v>
      </c>
      <c r="CZ417" s="133" t="str">
        <f>IF('Kaufland intern'!AJ416="","o",IF(LEN('Kaufland intern'!AJ416)&lt;&gt;11,"Eingabe 11 Zeichen!","x"))</f>
        <v>o</v>
      </c>
      <c r="DA417" s="133" t="str">
        <f>IF('Kaufland intern'!AK416="","o",IF(LEN('Kaufland intern'!AK416)&lt;&gt;11,"Eingabe 11 Zeichen!","x"))</f>
        <v>o</v>
      </c>
      <c r="DB417" s="133" t="str">
        <f>IF('Kaufland intern'!AL416="","o",IF(LEN('Kaufland intern'!AL416)&lt;&gt;11,"Eingabe 11 Zeichen!","x"))</f>
        <v>o</v>
      </c>
      <c r="DC417" s="133" t="str">
        <f>IF('Kaufland intern'!AM416="","o",IF(LEN('Kaufland intern'!AM416)&lt;&gt;11,"Eingabe 11 Zeichen!","x"))</f>
        <v>o</v>
      </c>
      <c r="DD417" s="133" t="str">
        <f>IF('Kaufland intern'!AN416="","o",IF(LEN('Kaufland intern'!AN416)&lt;&gt;11,"Eingabe 11 Zeichen!","x"))</f>
        <v>o</v>
      </c>
    </row>
    <row r="418" spans="1:108" ht="30">
      <c r="A418" s="128">
        <f>Food!C417</f>
        <v>0</v>
      </c>
      <c r="B418" s="129">
        <f>Food!E417</f>
        <v>0</v>
      </c>
      <c r="C418" s="128">
        <f>Food!O417</f>
        <v>0</v>
      </c>
      <c r="D418" s="133" t="str">
        <f>IF(Food!$A417="","Bitte Datum pflegen!",IF(ISNUMBER(Food!$A417)=FALSE,"Bitte Datum überprüfen!","x"))</f>
        <v>Bitte Datum pflegen!</v>
      </c>
      <c r="E418" s="133" t="str">
        <f>IF(Food!$C417="","Bitte Lieferantenartikelnr. pflegen!",IF(LEN(Food!$C417)&gt;13,"Eingabe max. 13 Zeichen!","x"))</f>
        <v>Bitte Lieferantenartikelnr. pflegen!</v>
      </c>
      <c r="F418" s="133" t="str">
        <f>IF(Food!$D417="","o",IF(LEN(Food!$D417)&gt;13,"Eingabe max. 13 Zeichen!","x"))</f>
        <v>o</v>
      </c>
      <c r="G418" s="145" t="str">
        <f>IF(Food!$F417="","o",IF(ISNUMBER(Food!$F417)=FALSE,"Bitte Gewicht ohne Einheit pflegen!","x"))</f>
        <v>o</v>
      </c>
      <c r="H418" s="133" t="str">
        <f>IF(Food!$G417="","o",IF(ISNA(VLOOKUP(Food!$G417,Auswahlisten!$A:$A,1,0))=FALSE,"x","Bitte Gewichtseinheit korrekt pflegen!"))</f>
        <v>o</v>
      </c>
      <c r="I418" s="133" t="str">
        <f>IF(Food!$H417="","Bitte Steuer pflegen!",IF(OR(Food!$H417=7,Food!$H417=19),"x","Bitte nur 7 oder 19 pflegen!"))</f>
        <v>Bitte Steuer pflegen!</v>
      </c>
      <c r="J418" s="133" t="str">
        <f>IF(Food!$I417="","o",IF(Food!$I417="x","x","Bitte nur 'x' für Ja pflegen!"))</f>
        <v>o</v>
      </c>
      <c r="K418" s="145" t="str">
        <f>IF(Food!$L417="","o",IF(ISNUMBER(Food!$L417)=FALSE,"Bitte Temperatur von ohne Einheit pflegen!","x"))</f>
        <v>o</v>
      </c>
      <c r="L418" s="145" t="str">
        <f>IF(Food!$M417="","o",IF(ISNUMBER(Food!$M417)=FALSE,"Bitte Temperatur bis ohne Einheit pflegen!","x"))</f>
        <v>o</v>
      </c>
      <c r="M418" s="133" t="str">
        <f>IF(Food!$J417="","o",IF(Food!$J417="x","x","Bitte nur 'x' für Ja pflegen!"))</f>
        <v>o</v>
      </c>
      <c r="N418" s="133" t="str">
        <f>IF(Food!$P417="","Bitte Bruttogewicht pflegen!",IF(ISNUMBER(Food!$P417)=FALSE,"Bitte Bruttogwicht ohne Einheit pflegen!","x"))</f>
        <v>Bitte Bruttogewicht pflegen!</v>
      </c>
      <c r="O418" s="133" t="str">
        <f>IF(Food!$Q417="","Bitte Länge pflegen!",IF(ISNUMBER(Food!$Q417)=FALSE,"Bitte Länge ohne Einheit pflegen!","x"))</f>
        <v>Bitte Länge pflegen!</v>
      </c>
      <c r="P418" s="133" t="str">
        <f>IF(Food!$R417="","Bitte Breite pflegen!",IF(ISNUMBER(Food!$R417)=FALSE,"Bitte Breite ohne Einheit pflegen!","x"))</f>
        <v>Bitte Breite pflegen!</v>
      </c>
      <c r="Q418" s="133" t="str">
        <f>IF(Food!$S417="","Bitte Höhe pflegen!",IF(ISNUMBER(Food!$S417)=FALSE,"Bitte Höhe ohne Einheit pflegen!","x"))</f>
        <v>Bitte Höhe pflegen!</v>
      </c>
      <c r="R418" s="133" t="str">
        <f>IF(Food!$V417="","o",IF(ISNUMBER(Food!$V417)=FALSE,"Bitte Bruttogewicht ohne Einheit pflegen!","x"))</f>
        <v>o</v>
      </c>
      <c r="S418" s="133" t="str">
        <f>IF(Food!$W417="","o",IF(ISNUMBER(Food!$W417)=FALSE,"Bitte Länge ohne Einheit pflegen!","x"))</f>
        <v>o</v>
      </c>
      <c r="T418" s="133" t="str">
        <f>IF(Food!$X417="","o",IF(ISNUMBER(Food!$X417)=FALSE,"Bitte Länge ohne Einheit pflegen!","x"))</f>
        <v>o</v>
      </c>
      <c r="U418" s="133" t="str">
        <f>IF(Food!$Y417="","o",IF(ISNUMBER(Food!$Y417)=FALSE,"Bitte Länge ohne Einheit pflegen!","x"))</f>
        <v>o</v>
      </c>
      <c r="V418" s="133" t="str">
        <f>IF(Food!$AB417="","o",IF(ISNUMBER(Food!$AB417)=FALSE,"Bitte Bruttogewicht ohne Einheit pflegen!","x"))</f>
        <v>o</v>
      </c>
      <c r="W418" s="133" t="str">
        <f>IF(Food!$AC417="","o",IF(ISNUMBER(Food!$AC417)=FALSE,"Bitte Länge ohne Einheit pflegen!","x"))</f>
        <v>o</v>
      </c>
      <c r="X418" s="133" t="str">
        <f>IF(Food!$AD417="","o",IF(ISNUMBER(Food!$AD417)=FALSE,"Bitte Breite ohne Einheit pflegen!","x"))</f>
        <v>o</v>
      </c>
      <c r="Y418" s="133" t="str">
        <f>IF(Food!$AE417="","o",IF(ISNUMBER(Food!$AE417)=FALSE,"Bitte Höhe ohne Einheit pflegen!","x"))</f>
        <v>o</v>
      </c>
      <c r="Z418" s="133" t="str">
        <f>IF(Food!$AG417="","o",IF(ISNUMBER(Food!$AG417)=FALSE,"Bitte Bruttogewicht ohne Einheit pflegen!","x"))</f>
        <v>o</v>
      </c>
      <c r="AA418" s="133" t="str">
        <f>IF(Food!$AH417="","o",IF(ISNUMBER(Food!$AH417)=FALSE,"Bitte Länge ohne Einheit pflegen!","x"))</f>
        <v>o</v>
      </c>
      <c r="AB418" s="133" t="str">
        <f>IF(Food!$AI417="","o",IF(ISNUMBER(Food!$AI417)=FALSE,"Bitte Breite ohne Einheit pflegen!","x"))</f>
        <v>o</v>
      </c>
      <c r="AC418" s="133" t="str">
        <f>IF(Food!$AJ417="","o",IF(ISNUMBER(Food!$AJ417)=FALSE,"Bitte Höhe ohne Einheit pflegen!","x"))</f>
        <v>o</v>
      </c>
      <c r="AD418" s="133" t="str">
        <f>IF(Food!$AL417="","o",IF(ISNUMBER(Food!$AL417)=FALSE,"Bitte Bruttogewicht ohne Einheit pflegen!","x"))</f>
        <v>o</v>
      </c>
      <c r="AE418" s="133" t="str">
        <f>IF(Food!$AM417="","o",IF(ISNUMBER(Food!$AM417)=FALSE,"Bitte Länge ohne Einheit pflegen!","x"))</f>
        <v>o</v>
      </c>
      <c r="AF418" s="133" t="str">
        <f>IF(Food!$AN417="","o",IF(ISNUMBER(Food!$AN417)=FALSE,"Bitte Breite ohne Einheit pflegen!","x"))</f>
        <v>o</v>
      </c>
      <c r="AG418" s="133" t="str">
        <f>IF(Food!$AO417="","o",IF(ISNUMBER(Food!$AO417)=FALSE,"Bitte Höhe ohne Einheit pflegen!","x"))</f>
        <v>o</v>
      </c>
      <c r="AH418" s="133" t="str">
        <f>IF(Food!$BX417="","o",IF(Food!$BX417="x","x","Bitte nur 'x' für Ja pflegen!"))</f>
        <v>o</v>
      </c>
      <c r="AI418" s="133" t="str">
        <f>IF(Food!$BY417="","o",IF(ISNUMBER(Food!$BY417),"x","Bitte ausschließlich Zahlen pflegen!"))</f>
        <v>o</v>
      </c>
      <c r="AJ418" s="133" t="str">
        <f>IF(Food!$AR417="","Bitte Verpackungsart pflegen!",IF(Food!$AR417="","o",IF(ISNA(VLOOKUP(Food!$AR417,Auswahlisten!$D:$D,1,0))=FALSE,"x","Bitte Verpackungsart korrekt pflegen!")))</f>
        <v>Bitte Verpackungsart pflegen!</v>
      </c>
      <c r="AK418" s="133" t="str">
        <f>IF(Food!$AS417="","o",IF(ISNUMBER(Food!$AS417)=FALSE,"Bitte nur Anzahl der Tage pflegen!","x"))</f>
        <v>o</v>
      </c>
      <c r="AL418" s="133" t="str">
        <f>IF(Food!$AT417="","o",IF(ISNUMBER(Food!$AT417)=FALSE,"Bitte nur Anzahl der Tage pflegen!","x"))</f>
        <v>o</v>
      </c>
      <c r="AM418" s="133" t="str">
        <f>IF(Food!$AU417="","o",IF(ISNA(VLOOKUP(Food!$AU417,Auswahlisten!$H:$H,1,0))=FALSE,"x","Bitte Produktionsland korrekt pflegen!"))</f>
        <v>o</v>
      </c>
      <c r="AN418" s="133" t="str">
        <f>IF(Food!$AV417="","o",IF(ISNA(VLOOKUP(Food!$AV417,Auswahlisten!$I:$I,1,0))=FALSE,"x","Bitte Region korrekt pflegen!"))</f>
        <v>o</v>
      </c>
      <c r="AO418" s="133" t="str">
        <f>IF(Food!$AW417="","o",IF(LEN(Food!$AW417)&gt;8,"Eingabe max. 8 Zahlen!","x"))</f>
        <v>o</v>
      </c>
      <c r="AP418" s="133" t="str">
        <f>IF(Food!$CC417="","o",IF(Food!$CC417="x","x","Bitte nur 'x' für Ja pflegen!"))</f>
        <v>o</v>
      </c>
      <c r="AQ418" s="133" t="str">
        <f>IF(Food!$AY417="","o",IF(Food!$AY417="x","x","Bitte nur 'x' für Ja pflegen!"))</f>
        <v>o</v>
      </c>
      <c r="AR418" s="133" t="str">
        <f>IF(Food!$AZ417="","o",IF(Food!$AZ417="x","x","Bitte nur 'x' für Ja pflegen!"))</f>
        <v>o</v>
      </c>
      <c r="AS418" s="133" t="str">
        <f>IF(Food!$BA417="","o",IF(Food!$BA417="x","x","Bitte nur 'x' für Ja pflegen!"))</f>
        <v>o</v>
      </c>
      <c r="AT418" s="133" t="str">
        <f>IF(Food!$BB417="","o",IF(Food!$BB417="x","x","Bitte nur 'x' für Ja pflegen!"))</f>
        <v>o</v>
      </c>
      <c r="AU418" s="133" t="str">
        <f ca="1">IF(Food!$BC417="","o",IF(OR(LEFT(CELL("format",Food!$BC417),1)="S",LEFT(CELL("format",Food!$BC417),1)=".",LEFT(CELL("format",Food!$BC417),1)="F"),"x","Bitte ausschließlich Zahlen pflegen!"))</f>
        <v>o</v>
      </c>
      <c r="AV418" s="133" t="str">
        <f>IF(Food!$BD417="","o",IF(Food!$BD417="x","x","Bitte nur 'x' für Ja pflegen!"))</f>
        <v>o</v>
      </c>
      <c r="AW418" s="133" t="str">
        <f ca="1">IF(Food!$BE417="","o",IF(OR(LEFT(CELL("format",Food!$BE417),1)="S",LEFT(CELL("format",Food!$BE417),1)=".",LEFT(CELL("format",Food!$BE417),1)="F"),"x","Bitte ausschließlich Zahlen pflegen!"))</f>
        <v>o</v>
      </c>
      <c r="AX418" s="133" t="str">
        <f>IF(Food!$BF417="","o",IF(Food!$BF417="x","x","Bitte nur 'x' für Ja pflegen!"))</f>
        <v>o</v>
      </c>
      <c r="AY418" s="133" t="str">
        <f ca="1">IF(Food!$BG417="","o",IF(OR(LEFT(CELL("format",Food!$BG417),1)="S",LEFT(CELL("format",Food!$BG417),1)=".",LEFT(CELL("format",Food!$BG417),1)="F"),"x","Bitte ausschließlich Zahlen pflegen!"))</f>
        <v>o</v>
      </c>
      <c r="AZ418" s="133" t="str">
        <f>IF(Food!$BH417="","o",IF(Food!$BH417="x","x","Bitte nur 'x' für Ja pflegen!"))</f>
        <v>o</v>
      </c>
      <c r="BA418" s="133" t="str">
        <f ca="1">IF(Food!$BI417="","o",IF(OR(LEFT(CELL("format",Food!$BI417),1)="S",LEFT(CELL("format",Food!$BI417),1)=".",LEFT(CELL("format",Food!$BI417),1)="F"),"x","Bitte ausschließlich Zahlen pflegen!"))</f>
        <v>o</v>
      </c>
      <c r="BB418" s="133" t="str">
        <f>IF(Food!$BJ417="","o",IF(ISNUMBER(Food!$BJ417),"x","Bitte ausschließlich Zahlen pflegen!"))</f>
        <v>o</v>
      </c>
      <c r="BC418" s="133" t="str">
        <f ca="1">IF(Food!$BK417="","o",IF(OR(LEFT(CELL("format",Food!$BK417),1)="S",LEFT(CELL("format",Food!$BK417),1)=".",LEFT(CELL("format",Food!$BK417),1)="F"),"x","Bitte ausschließlich Zahlen pflegen!"))</f>
        <v>o</v>
      </c>
      <c r="BD418" s="133" t="str">
        <f>IF(Food!$BL417="","o",IF(ISNUMBER(Food!$BL417),"x","Bitte ausschließlich Zahlen pflegen!"))</f>
        <v>o</v>
      </c>
      <c r="BE418" s="133" t="str">
        <f>IF(Food!$BM417="","o",IF(ISNUMBER(Food!$BM417),"x","Bitte ausschließlich Zahlen pflegen!"))</f>
        <v>o</v>
      </c>
      <c r="BF418" s="133" t="str">
        <f>IF(Food!$BS417="","o",IF(ISNA(VLOOKUP(Food!$BS417,Auswahlisten!$H:$H,1,0))=FALSE,"x","Bitte Produktionsland korrekt pflegen!"))</f>
        <v>o</v>
      </c>
      <c r="BG418" s="133" t="str">
        <f>IF(Food!$BU417="","o",IF(ISNUMBER(Food!$BU417),"x","Bitte ausschließlich Zahlen pflegen!"))</f>
        <v>o</v>
      </c>
      <c r="BH418" s="133" t="str">
        <f>IF(Food!$BV417="","o",IF(ISNUMBER(Food!$BV417),"x","Bitte ausschließlich Zahlen pflegen!"))</f>
        <v>o</v>
      </c>
      <c r="BI418" s="133" t="str">
        <f>IF(Food!$BW417="","o",IF(ISNUMBER(Food!$BW417),"x","Bitte ausschließlich Zahlen pflegen!"))</f>
        <v>o</v>
      </c>
      <c r="BJ418" s="133" t="str">
        <f>IF(Food!$BZ417="","o",IF(ISNA(VLOOKUP(Food!$BZ417,Auswahlisten!$AE:$AE,1,0))=FALSE,"x","Bitte Pfandart korrekt pflegen!"))</f>
        <v>o</v>
      </c>
      <c r="BK418" s="133" t="str">
        <f>IF(Food!$CA417="","o",IF(ISNUMBER(Food!$CA417),"x","Bitte ausschließlich Zahlen pflegen!"))</f>
        <v>o</v>
      </c>
      <c r="BL418" s="133" t="str">
        <f>IF(Food!$CD417="","o",IF(ISNUMBER(Food!$CD417),"x","Bitte ausschließlich Zahlen pflegen!"))</f>
        <v>o</v>
      </c>
      <c r="BM418" s="133" t="str">
        <f>IF(Food!$CE417="","o",IF(ISNA(VLOOKUP(Food!$CE417,Auswahlisten!$A:$A,1,0))=FALSE,"x","Bitte Gewichtseinheit korrekt pflegen!"))</f>
        <v>o</v>
      </c>
      <c r="BN418" s="133" t="str">
        <f>IF(Food!$CF417="","o",IF(ISNUMBER(Food!$CF417),"x","Bitte ausschließlich Zahlen pflegen!"))</f>
        <v>o</v>
      </c>
      <c r="BO418" s="133" t="str">
        <f>IF(Food!$CG417="","o",IF(ISNUMBER(Food!$CG417),"x","Bitte ausschließlich Zahlen pflegen!"))</f>
        <v>o</v>
      </c>
      <c r="BP418" s="133" t="str">
        <f>IF(Food!$CH417="","o",IF(ISNA(VLOOKUP(Food!$CH417,Auswahlisten!$A:$A,1,0))=FALSE,"x","Bitte Gewichtseinheit korrekt pflegen!"))</f>
        <v>o</v>
      </c>
      <c r="BQ418" s="133" t="str">
        <f>IF(Food!$CI417="","o",IF(ISNA(VLOOKUP(Food!$CI417,Auswahlisten!$F:$F,1,0))=FALSE,"x","Bitte JuSchu korrekt pflegen!"))</f>
        <v>o</v>
      </c>
      <c r="BR418" s="133" t="str">
        <f>IF(Verpackung!$D417="","o",IF(ISNUMBER(Verpackung!$D417),"x","Bitte ausschließlich Zahlen pflegen!"))</f>
        <v>o</v>
      </c>
      <c r="BS418" s="133" t="str">
        <f>IF(Verpackung!$E417="","o",IF(ISNUMBER(Verpackung!$E417),"x","Bitte ausschließlich Zahlen pflegen!"))</f>
        <v>o</v>
      </c>
      <c r="BT418" s="133" t="str">
        <f>IF(Verpackung!$F417="","o",IF(ISNUMBER(Verpackung!$F417),"x","Bitte ausschließlich Zahlen pflegen!"))</f>
        <v>o</v>
      </c>
      <c r="BU418" s="133" t="str">
        <f>IF(Verpackung!$G417="","o",IF(ISNUMBER(Verpackung!$G417),"x","Bitte ausschließlich Zahlen pflegen!"))</f>
        <v>o</v>
      </c>
      <c r="BV418" s="133" t="str">
        <f>IF(Verpackung!$H417="","o",IF(ISNUMBER(Verpackung!$H417),"x","Bitte ausschließlich Zahlen pflegen!"))</f>
        <v>o</v>
      </c>
      <c r="BW418" s="133" t="str">
        <f>IF(Verpackung!$I417="","o",IF(ISNUMBER(Verpackung!$I417),"x","Bitte ausschließlich Zahlen pflegen!"))</f>
        <v>o</v>
      </c>
      <c r="BX418" s="133" t="str">
        <f>IF(Verpackung!$J417="","o",IF(ISNUMBER(Verpackung!$J417),"x","Bitte ausschließlich Zahlen pflegen!"))</f>
        <v>o</v>
      </c>
      <c r="BY418" s="133" t="str">
        <f>IF(Verpackung!$K417="","o",IF(ISNUMBER(Verpackung!$K417),"x","Bitte ausschließlich Zahlen pflegen!"))</f>
        <v>o</v>
      </c>
      <c r="BZ418" s="133" t="str">
        <f>IF('Kaufland intern'!D417="","o",IF(LEN('Kaufland intern'!D417)&gt;40,"Eingabe max. 40 Zeichen!","x"))</f>
        <v>o</v>
      </c>
      <c r="CA418" s="133" t="str">
        <f>IF('Kaufland intern'!F417="","o",IF(AND(ISNUMBER('Kaufland intern'!F417),'Kaufland intern'!F417&gt;=1000000,'Kaufland intern'!F417&lt;=9999999),"x","Bitte Eingabe prüfen!"))</f>
        <v>o</v>
      </c>
      <c r="CB418" s="133" t="str">
        <f>IF('Kaufland intern'!G417="","o",IF(LEN('Kaufland intern'!G417)&gt;18,"Eingabe max. 18 Zeichen!","x"))</f>
        <v>o</v>
      </c>
      <c r="CC418" s="133" t="str">
        <f>IF('Kaufland intern'!I417="","o",IF(LEN('Kaufland intern'!I417)&gt;3,"Eingabe max. 3 Zeichen!","x"))</f>
        <v>o</v>
      </c>
      <c r="CD418" s="133" t="str">
        <f>IF('Kaufland intern'!J417="","o",IF(LEN('Kaufland intern'!J417)&gt;6,"Eingabe max. 6 Zeichen!","x"))</f>
        <v>o</v>
      </c>
      <c r="CE418" s="133" t="str">
        <f>IF('Kaufland intern'!K417="","o",IF(LEN('Kaufland intern'!K417)&gt;4,"Eingabe max. 4 Zeichen!","x"))</f>
        <v>o</v>
      </c>
      <c r="CF418" s="133" t="str">
        <f>IF('Kaufland intern'!L417="","o",IF(ISNA(VLOOKUP('Kaufland intern'!L417,Auswahlisten!$Z:$Z,1,0))=FALSE,"x","Bitte Etikettenart korrekt pflegen!"))</f>
        <v>o</v>
      </c>
      <c r="CG418" s="133" t="str">
        <f>IF('Kaufland intern'!M417="","o",IF(LEN('Kaufland intern'!M417)&gt;20,"Eingabe max. 20 Zeichen!","x"))</f>
        <v>o</v>
      </c>
      <c r="CH418" s="133" t="str">
        <f>IF('Kaufland intern'!O417="","o",IF(LEN('Kaufland intern'!O417)&gt;20,"Eingabe max. 20 Zeichen!","x"))</f>
        <v>o</v>
      </c>
      <c r="CI418" s="133" t="str">
        <f>IF('Kaufland intern'!Q417="","o",IF(LEN('Kaufland intern'!Q417)&gt;20,"Eingabe max. 20 Zeichen!","x"))</f>
        <v>o</v>
      </c>
      <c r="CJ418" s="133" t="str">
        <f>IF('Kaufland intern'!S417="","o",IF(LEN('Kaufland intern'!S417)&gt;8,"Eingabe max. 8 Zeichen!","x"))</f>
        <v>o</v>
      </c>
      <c r="CK418" s="133" t="str">
        <f>IF('Kaufland intern'!U417="","o",IF(ISNA(VLOOKUP('Kaufland intern'!U417,Auswahlisten!$D:$D,1,0))=FALSE,"x","Bitte Verpackungsart korrekt pflegen!"))</f>
        <v>o</v>
      </c>
      <c r="CL418" s="133" t="str">
        <f>IF('Kaufland intern'!V417="","o",IF(ISNUMBER('Kaufland intern'!V417),"x","Bitte ausschließlich Zahlen pflegen!"))</f>
        <v>o</v>
      </c>
      <c r="CM418" s="133" t="str">
        <f>IF('Kaufland intern'!W417="","o",IF(ISNA(VLOOKUP('Kaufland intern'!W417,Auswahlisten!$AA:$AA,1,0))=FALSE,"x","Bitte Bezugsweg korrekt pflegen!"))</f>
        <v>o</v>
      </c>
      <c r="CN418" s="133" t="str">
        <f>IF('Kaufland intern'!X417="","o",IF(ISNA(VLOOKUP('Kaufland intern'!X417,Auswahlisten!$AB:$AB,1,0))=FALSE,"x","Bitte Bezugsvorschrift korrekt pflegen!"))</f>
        <v>o</v>
      </c>
      <c r="CO418" s="133" t="str">
        <f>IF('Kaufland intern'!Y417="","o",IF(ISNA(VLOOKUP('Kaufland intern'!Y417,Auswahlisten!$AC:$AC,1,0))=FALSE,"x","Bitte Sortimentsstufenlistung korrekt pflegen!"))</f>
        <v>o</v>
      </c>
      <c r="CP418" s="133" t="str">
        <f>IF('Kaufland intern'!Z417="","o",IF(LEN('Kaufland intern'!Z417)&lt;&gt;13,"Eingabe max. 13 Zahlen!","x"))</f>
        <v>o</v>
      </c>
      <c r="CQ418" s="133" t="str">
        <f>IF('Kaufland intern'!AA417="","o",IF(LEN('Kaufland intern'!AA417)&lt;&gt;13,"Eingabe max. 13 Zahlen!","x"))</f>
        <v>o</v>
      </c>
      <c r="CR418" s="133" t="str">
        <f>IF('Kaufland intern'!AB417="","o",IF(LEN('Kaufland intern'!AB417)&lt;&gt;13,"Eingabe max. 13 Zahlen!","x"))</f>
        <v>o</v>
      </c>
      <c r="CS418" s="133" t="str">
        <f>IF('Kaufland intern'!AC417="","o",IF('Kaufland intern'!AC417="x","x","Bitte nur 'x' für Ja pflegen!"))</f>
        <v>o</v>
      </c>
      <c r="CT418" s="133" t="str">
        <f>IF('Kaufland intern'!AD417="","o",IF('Kaufland intern'!AD417="x","x","Bitte nur 'x' für Ja pflegen!"))</f>
        <v>o</v>
      </c>
      <c r="CU418" s="133" t="str">
        <f>IF('Kaufland intern'!AE417="","o",IF('Kaufland intern'!AE417="x","x","Bitte nur 'x' für Ja pflegen!"))</f>
        <v>o</v>
      </c>
      <c r="CV418" s="133" t="str">
        <f>IF('Kaufland intern'!AF417="","o",IF('Kaufland intern'!AF417="x","x","Bitte nur 'x' für Ja pflegen!"))</f>
        <v>o</v>
      </c>
      <c r="CW418" s="133" t="str">
        <f>IF('Kaufland intern'!AG417="","o",IF('Kaufland intern'!AG417="x","x","Bitte nur 'x' für Ja pflegen!"))</f>
        <v>o</v>
      </c>
      <c r="CX418" s="133" t="str">
        <f>IF('Kaufland intern'!AH417="","o",IF('Kaufland intern'!AH417="x","x","Bitte nur 'x' für Ja pflegen!"))</f>
        <v>o</v>
      </c>
      <c r="CY418" s="133" t="str">
        <f>IF('Kaufland intern'!AI417="","o",IF(LEN('Kaufland intern'!AI417)&lt;&gt;11,"Eingabe 11 Zeichen!","x"))</f>
        <v>o</v>
      </c>
      <c r="CZ418" s="133" t="str">
        <f>IF('Kaufland intern'!AJ417="","o",IF(LEN('Kaufland intern'!AJ417)&lt;&gt;11,"Eingabe 11 Zeichen!","x"))</f>
        <v>o</v>
      </c>
      <c r="DA418" s="133" t="str">
        <f>IF('Kaufland intern'!AK417="","o",IF(LEN('Kaufland intern'!AK417)&lt;&gt;11,"Eingabe 11 Zeichen!","x"))</f>
        <v>o</v>
      </c>
      <c r="DB418" s="133" t="str">
        <f>IF('Kaufland intern'!AL417="","o",IF(LEN('Kaufland intern'!AL417)&lt;&gt;11,"Eingabe 11 Zeichen!","x"))</f>
        <v>o</v>
      </c>
      <c r="DC418" s="133" t="str">
        <f>IF('Kaufland intern'!AM417="","o",IF(LEN('Kaufland intern'!AM417)&lt;&gt;11,"Eingabe 11 Zeichen!","x"))</f>
        <v>o</v>
      </c>
      <c r="DD418" s="133" t="str">
        <f>IF('Kaufland intern'!AN417="","o",IF(LEN('Kaufland intern'!AN417)&lt;&gt;11,"Eingabe 11 Zeichen!","x"))</f>
        <v>o</v>
      </c>
    </row>
    <row r="419" spans="1:108" ht="30">
      <c r="A419" s="128">
        <f>Food!C418</f>
        <v>0</v>
      </c>
      <c r="B419" s="129">
        <f>Food!E418</f>
        <v>0</v>
      </c>
      <c r="C419" s="128">
        <f>Food!O418</f>
        <v>0</v>
      </c>
      <c r="D419" s="133" t="str">
        <f>IF(Food!$A418="","Bitte Datum pflegen!",IF(ISNUMBER(Food!$A418)=FALSE,"Bitte Datum überprüfen!","x"))</f>
        <v>Bitte Datum pflegen!</v>
      </c>
      <c r="E419" s="133" t="str">
        <f>IF(Food!$C418="","Bitte Lieferantenartikelnr. pflegen!",IF(LEN(Food!$C418)&gt;13,"Eingabe max. 13 Zeichen!","x"))</f>
        <v>Bitte Lieferantenartikelnr. pflegen!</v>
      </c>
      <c r="F419" s="133" t="str">
        <f>IF(Food!$D418="","o",IF(LEN(Food!$D418)&gt;13,"Eingabe max. 13 Zeichen!","x"))</f>
        <v>o</v>
      </c>
      <c r="G419" s="145" t="str">
        <f>IF(Food!$F418="","o",IF(ISNUMBER(Food!$F418)=FALSE,"Bitte Gewicht ohne Einheit pflegen!","x"))</f>
        <v>o</v>
      </c>
      <c r="H419" s="133" t="str">
        <f>IF(Food!$G418="","o",IF(ISNA(VLOOKUP(Food!$G418,Auswahlisten!$A:$A,1,0))=FALSE,"x","Bitte Gewichtseinheit korrekt pflegen!"))</f>
        <v>o</v>
      </c>
      <c r="I419" s="133" t="str">
        <f>IF(Food!$H418="","Bitte Steuer pflegen!",IF(OR(Food!$H418=7,Food!$H418=19),"x","Bitte nur 7 oder 19 pflegen!"))</f>
        <v>Bitte Steuer pflegen!</v>
      </c>
      <c r="J419" s="133" t="str">
        <f>IF(Food!$I418="","o",IF(Food!$I418="x","x","Bitte nur 'x' für Ja pflegen!"))</f>
        <v>o</v>
      </c>
      <c r="K419" s="145" t="str">
        <f>IF(Food!$L418="","o",IF(ISNUMBER(Food!$L418)=FALSE,"Bitte Temperatur von ohne Einheit pflegen!","x"))</f>
        <v>o</v>
      </c>
      <c r="L419" s="145" t="str">
        <f>IF(Food!$M418="","o",IF(ISNUMBER(Food!$M418)=FALSE,"Bitte Temperatur bis ohne Einheit pflegen!","x"))</f>
        <v>o</v>
      </c>
      <c r="M419" s="133" t="str">
        <f>IF(Food!$J418="","o",IF(Food!$J418="x","x","Bitte nur 'x' für Ja pflegen!"))</f>
        <v>o</v>
      </c>
      <c r="N419" s="133" t="str">
        <f>IF(Food!$P418="","Bitte Bruttogewicht pflegen!",IF(ISNUMBER(Food!$P418)=FALSE,"Bitte Bruttogwicht ohne Einheit pflegen!","x"))</f>
        <v>Bitte Bruttogewicht pflegen!</v>
      </c>
      <c r="O419" s="133" t="str">
        <f>IF(Food!$Q418="","Bitte Länge pflegen!",IF(ISNUMBER(Food!$Q418)=FALSE,"Bitte Länge ohne Einheit pflegen!","x"))</f>
        <v>Bitte Länge pflegen!</v>
      </c>
      <c r="P419" s="133" t="str">
        <f>IF(Food!$R418="","Bitte Breite pflegen!",IF(ISNUMBER(Food!$R418)=FALSE,"Bitte Breite ohne Einheit pflegen!","x"))</f>
        <v>Bitte Breite pflegen!</v>
      </c>
      <c r="Q419" s="133" t="str">
        <f>IF(Food!$S418="","Bitte Höhe pflegen!",IF(ISNUMBER(Food!$S418)=FALSE,"Bitte Höhe ohne Einheit pflegen!","x"))</f>
        <v>Bitte Höhe pflegen!</v>
      </c>
      <c r="R419" s="133" t="str">
        <f>IF(Food!$V418="","o",IF(ISNUMBER(Food!$V418)=FALSE,"Bitte Bruttogewicht ohne Einheit pflegen!","x"))</f>
        <v>o</v>
      </c>
      <c r="S419" s="133" t="str">
        <f>IF(Food!$W418="","o",IF(ISNUMBER(Food!$W418)=FALSE,"Bitte Länge ohne Einheit pflegen!","x"))</f>
        <v>o</v>
      </c>
      <c r="T419" s="133" t="str">
        <f>IF(Food!$X418="","o",IF(ISNUMBER(Food!$X418)=FALSE,"Bitte Länge ohne Einheit pflegen!","x"))</f>
        <v>o</v>
      </c>
      <c r="U419" s="133" t="str">
        <f>IF(Food!$Y418="","o",IF(ISNUMBER(Food!$Y418)=FALSE,"Bitte Länge ohne Einheit pflegen!","x"))</f>
        <v>o</v>
      </c>
      <c r="V419" s="133" t="str">
        <f>IF(Food!$AB418="","o",IF(ISNUMBER(Food!$AB418)=FALSE,"Bitte Bruttogewicht ohne Einheit pflegen!","x"))</f>
        <v>o</v>
      </c>
      <c r="W419" s="133" t="str">
        <f>IF(Food!$AC418="","o",IF(ISNUMBER(Food!$AC418)=FALSE,"Bitte Länge ohne Einheit pflegen!","x"))</f>
        <v>o</v>
      </c>
      <c r="X419" s="133" t="str">
        <f>IF(Food!$AD418="","o",IF(ISNUMBER(Food!$AD418)=FALSE,"Bitte Breite ohne Einheit pflegen!","x"))</f>
        <v>o</v>
      </c>
      <c r="Y419" s="133" t="str">
        <f>IF(Food!$AE418="","o",IF(ISNUMBER(Food!$AE418)=FALSE,"Bitte Höhe ohne Einheit pflegen!","x"))</f>
        <v>o</v>
      </c>
      <c r="Z419" s="133" t="str">
        <f>IF(Food!$AG418="","o",IF(ISNUMBER(Food!$AG418)=FALSE,"Bitte Bruttogewicht ohne Einheit pflegen!","x"))</f>
        <v>o</v>
      </c>
      <c r="AA419" s="133" t="str">
        <f>IF(Food!$AH418="","o",IF(ISNUMBER(Food!$AH418)=FALSE,"Bitte Länge ohne Einheit pflegen!","x"))</f>
        <v>o</v>
      </c>
      <c r="AB419" s="133" t="str">
        <f>IF(Food!$AI418="","o",IF(ISNUMBER(Food!$AI418)=FALSE,"Bitte Breite ohne Einheit pflegen!","x"))</f>
        <v>o</v>
      </c>
      <c r="AC419" s="133" t="str">
        <f>IF(Food!$AJ418="","o",IF(ISNUMBER(Food!$AJ418)=FALSE,"Bitte Höhe ohne Einheit pflegen!","x"))</f>
        <v>o</v>
      </c>
      <c r="AD419" s="133" t="str">
        <f>IF(Food!$AL418="","o",IF(ISNUMBER(Food!$AL418)=FALSE,"Bitte Bruttogewicht ohne Einheit pflegen!","x"))</f>
        <v>o</v>
      </c>
      <c r="AE419" s="133" t="str">
        <f>IF(Food!$AM418="","o",IF(ISNUMBER(Food!$AM418)=FALSE,"Bitte Länge ohne Einheit pflegen!","x"))</f>
        <v>o</v>
      </c>
      <c r="AF419" s="133" t="str">
        <f>IF(Food!$AN418="","o",IF(ISNUMBER(Food!$AN418)=FALSE,"Bitte Breite ohne Einheit pflegen!","x"))</f>
        <v>o</v>
      </c>
      <c r="AG419" s="133" t="str">
        <f>IF(Food!$AO418="","o",IF(ISNUMBER(Food!$AO418)=FALSE,"Bitte Höhe ohne Einheit pflegen!","x"))</f>
        <v>o</v>
      </c>
      <c r="AH419" s="133" t="str">
        <f>IF(Food!$BX418="","o",IF(Food!$BX418="x","x","Bitte nur 'x' für Ja pflegen!"))</f>
        <v>o</v>
      </c>
      <c r="AI419" s="133" t="str">
        <f>IF(Food!$BY418="","o",IF(ISNUMBER(Food!$BY418),"x","Bitte ausschließlich Zahlen pflegen!"))</f>
        <v>o</v>
      </c>
      <c r="AJ419" s="133" t="str">
        <f>IF(Food!$AR418="","Bitte Verpackungsart pflegen!",IF(Food!$AR418="","o",IF(ISNA(VLOOKUP(Food!$AR418,Auswahlisten!$D:$D,1,0))=FALSE,"x","Bitte Verpackungsart korrekt pflegen!")))</f>
        <v>Bitte Verpackungsart pflegen!</v>
      </c>
      <c r="AK419" s="133" t="str">
        <f>IF(Food!$AS418="","o",IF(ISNUMBER(Food!$AS418)=FALSE,"Bitte nur Anzahl der Tage pflegen!","x"))</f>
        <v>o</v>
      </c>
      <c r="AL419" s="133" t="str">
        <f>IF(Food!$AT418="","o",IF(ISNUMBER(Food!$AT418)=FALSE,"Bitte nur Anzahl der Tage pflegen!","x"))</f>
        <v>o</v>
      </c>
      <c r="AM419" s="133" t="str">
        <f>IF(Food!$AU418="","o",IF(ISNA(VLOOKUP(Food!$AU418,Auswahlisten!$H:$H,1,0))=FALSE,"x","Bitte Produktionsland korrekt pflegen!"))</f>
        <v>o</v>
      </c>
      <c r="AN419" s="133" t="str">
        <f>IF(Food!$AV418="","o",IF(ISNA(VLOOKUP(Food!$AV418,Auswahlisten!$I:$I,1,0))=FALSE,"x","Bitte Region korrekt pflegen!"))</f>
        <v>o</v>
      </c>
      <c r="AO419" s="133" t="str">
        <f>IF(Food!$AW418="","o",IF(LEN(Food!$AW418)&gt;8,"Eingabe max. 8 Zahlen!","x"))</f>
        <v>o</v>
      </c>
      <c r="AP419" s="133" t="str">
        <f>IF(Food!$CC418="","o",IF(Food!$CC418="x","x","Bitte nur 'x' für Ja pflegen!"))</f>
        <v>o</v>
      </c>
      <c r="AQ419" s="133" t="str">
        <f>IF(Food!$AY418="","o",IF(Food!$AY418="x","x","Bitte nur 'x' für Ja pflegen!"))</f>
        <v>o</v>
      </c>
      <c r="AR419" s="133" t="str">
        <f>IF(Food!$AZ418="","o",IF(Food!$AZ418="x","x","Bitte nur 'x' für Ja pflegen!"))</f>
        <v>o</v>
      </c>
      <c r="AS419" s="133" t="str">
        <f>IF(Food!$BA418="","o",IF(Food!$BA418="x","x","Bitte nur 'x' für Ja pflegen!"))</f>
        <v>o</v>
      </c>
      <c r="AT419" s="133" t="str">
        <f>IF(Food!$BB418="","o",IF(Food!$BB418="x","x","Bitte nur 'x' für Ja pflegen!"))</f>
        <v>o</v>
      </c>
      <c r="AU419" s="133" t="str">
        <f ca="1">IF(Food!$BC418="","o",IF(OR(LEFT(CELL("format",Food!$BC418),1)="S",LEFT(CELL("format",Food!$BC418),1)=".",LEFT(CELL("format",Food!$BC418),1)="F"),"x","Bitte ausschließlich Zahlen pflegen!"))</f>
        <v>o</v>
      </c>
      <c r="AV419" s="133" t="str">
        <f>IF(Food!$BD418="","o",IF(Food!$BD418="x","x","Bitte nur 'x' für Ja pflegen!"))</f>
        <v>o</v>
      </c>
      <c r="AW419" s="133" t="str">
        <f ca="1">IF(Food!$BE418="","o",IF(OR(LEFT(CELL("format",Food!$BE418),1)="S",LEFT(CELL("format",Food!$BE418),1)=".",LEFT(CELL("format",Food!$BE418),1)="F"),"x","Bitte ausschließlich Zahlen pflegen!"))</f>
        <v>o</v>
      </c>
      <c r="AX419" s="133" t="str">
        <f>IF(Food!$BF418="","o",IF(Food!$BF418="x","x","Bitte nur 'x' für Ja pflegen!"))</f>
        <v>o</v>
      </c>
      <c r="AY419" s="133" t="str">
        <f ca="1">IF(Food!$BG418="","o",IF(OR(LEFT(CELL("format",Food!$BG418),1)="S",LEFT(CELL("format",Food!$BG418),1)=".",LEFT(CELL("format",Food!$BG418),1)="F"),"x","Bitte ausschließlich Zahlen pflegen!"))</f>
        <v>o</v>
      </c>
      <c r="AZ419" s="133" t="str">
        <f>IF(Food!$BH418="","o",IF(Food!$BH418="x","x","Bitte nur 'x' für Ja pflegen!"))</f>
        <v>o</v>
      </c>
      <c r="BA419" s="133" t="str">
        <f ca="1">IF(Food!$BI418="","o",IF(OR(LEFT(CELL("format",Food!$BI418),1)="S",LEFT(CELL("format",Food!$BI418),1)=".",LEFT(CELL("format",Food!$BI418),1)="F"),"x","Bitte ausschließlich Zahlen pflegen!"))</f>
        <v>o</v>
      </c>
      <c r="BB419" s="133" t="str">
        <f>IF(Food!$BJ418="","o",IF(ISNUMBER(Food!$BJ418),"x","Bitte ausschließlich Zahlen pflegen!"))</f>
        <v>o</v>
      </c>
      <c r="BC419" s="133" t="str">
        <f ca="1">IF(Food!$BK418="","o",IF(OR(LEFT(CELL("format",Food!$BK418),1)="S",LEFT(CELL("format",Food!$BK418),1)=".",LEFT(CELL("format",Food!$BK418),1)="F"),"x","Bitte ausschließlich Zahlen pflegen!"))</f>
        <v>o</v>
      </c>
      <c r="BD419" s="133" t="str">
        <f>IF(Food!$BL418="","o",IF(ISNUMBER(Food!$BL418),"x","Bitte ausschließlich Zahlen pflegen!"))</f>
        <v>o</v>
      </c>
      <c r="BE419" s="133" t="str">
        <f>IF(Food!$BM418="","o",IF(ISNUMBER(Food!$BM418),"x","Bitte ausschließlich Zahlen pflegen!"))</f>
        <v>o</v>
      </c>
      <c r="BF419" s="133" t="str">
        <f>IF(Food!$BS418="","o",IF(ISNA(VLOOKUP(Food!$BS418,Auswahlisten!$H:$H,1,0))=FALSE,"x","Bitte Produktionsland korrekt pflegen!"))</f>
        <v>o</v>
      </c>
      <c r="BG419" s="133" t="str">
        <f>IF(Food!$BU418="","o",IF(ISNUMBER(Food!$BU418),"x","Bitte ausschließlich Zahlen pflegen!"))</f>
        <v>o</v>
      </c>
      <c r="BH419" s="133" t="str">
        <f>IF(Food!$BV418="","o",IF(ISNUMBER(Food!$BV418),"x","Bitte ausschließlich Zahlen pflegen!"))</f>
        <v>o</v>
      </c>
      <c r="BI419" s="133" t="str">
        <f>IF(Food!$BW418="","o",IF(ISNUMBER(Food!$BW418),"x","Bitte ausschließlich Zahlen pflegen!"))</f>
        <v>o</v>
      </c>
      <c r="BJ419" s="133" t="str">
        <f>IF(Food!$BZ418="","o",IF(ISNA(VLOOKUP(Food!$BZ418,Auswahlisten!$AE:$AE,1,0))=FALSE,"x","Bitte Pfandart korrekt pflegen!"))</f>
        <v>o</v>
      </c>
      <c r="BK419" s="133" t="str">
        <f>IF(Food!$CA418="","o",IF(ISNUMBER(Food!$CA418),"x","Bitte ausschließlich Zahlen pflegen!"))</f>
        <v>o</v>
      </c>
      <c r="BL419" s="133" t="str">
        <f>IF(Food!$CD418="","o",IF(ISNUMBER(Food!$CD418),"x","Bitte ausschließlich Zahlen pflegen!"))</f>
        <v>o</v>
      </c>
      <c r="BM419" s="133" t="str">
        <f>IF(Food!$CE418="","o",IF(ISNA(VLOOKUP(Food!$CE418,Auswahlisten!$A:$A,1,0))=FALSE,"x","Bitte Gewichtseinheit korrekt pflegen!"))</f>
        <v>o</v>
      </c>
      <c r="BN419" s="133" t="str">
        <f>IF(Food!$CF418="","o",IF(ISNUMBER(Food!$CF418),"x","Bitte ausschließlich Zahlen pflegen!"))</f>
        <v>o</v>
      </c>
      <c r="BO419" s="133" t="str">
        <f>IF(Food!$CG418="","o",IF(ISNUMBER(Food!$CG418),"x","Bitte ausschließlich Zahlen pflegen!"))</f>
        <v>o</v>
      </c>
      <c r="BP419" s="133" t="str">
        <f>IF(Food!$CH418="","o",IF(ISNA(VLOOKUP(Food!$CH418,Auswahlisten!$A:$A,1,0))=FALSE,"x","Bitte Gewichtseinheit korrekt pflegen!"))</f>
        <v>o</v>
      </c>
      <c r="BQ419" s="133" t="str">
        <f>IF(Food!$CI418="","o",IF(ISNA(VLOOKUP(Food!$CI418,Auswahlisten!$F:$F,1,0))=FALSE,"x","Bitte JuSchu korrekt pflegen!"))</f>
        <v>o</v>
      </c>
      <c r="BR419" s="133" t="str">
        <f>IF(Verpackung!$D418="","o",IF(ISNUMBER(Verpackung!$D418),"x","Bitte ausschließlich Zahlen pflegen!"))</f>
        <v>o</v>
      </c>
      <c r="BS419" s="133" t="str">
        <f>IF(Verpackung!$E418="","o",IF(ISNUMBER(Verpackung!$E418),"x","Bitte ausschließlich Zahlen pflegen!"))</f>
        <v>o</v>
      </c>
      <c r="BT419" s="133" t="str">
        <f>IF(Verpackung!$F418="","o",IF(ISNUMBER(Verpackung!$F418),"x","Bitte ausschließlich Zahlen pflegen!"))</f>
        <v>o</v>
      </c>
      <c r="BU419" s="133" t="str">
        <f>IF(Verpackung!$G418="","o",IF(ISNUMBER(Verpackung!$G418),"x","Bitte ausschließlich Zahlen pflegen!"))</f>
        <v>o</v>
      </c>
      <c r="BV419" s="133" t="str">
        <f>IF(Verpackung!$H418="","o",IF(ISNUMBER(Verpackung!$H418),"x","Bitte ausschließlich Zahlen pflegen!"))</f>
        <v>o</v>
      </c>
      <c r="BW419" s="133" t="str">
        <f>IF(Verpackung!$I418="","o",IF(ISNUMBER(Verpackung!$I418),"x","Bitte ausschließlich Zahlen pflegen!"))</f>
        <v>o</v>
      </c>
      <c r="BX419" s="133" t="str">
        <f>IF(Verpackung!$J418="","o",IF(ISNUMBER(Verpackung!$J418),"x","Bitte ausschließlich Zahlen pflegen!"))</f>
        <v>o</v>
      </c>
      <c r="BY419" s="133" t="str">
        <f>IF(Verpackung!$K418="","o",IF(ISNUMBER(Verpackung!$K418),"x","Bitte ausschließlich Zahlen pflegen!"))</f>
        <v>o</v>
      </c>
      <c r="BZ419" s="133" t="str">
        <f>IF('Kaufland intern'!D418="","o",IF(LEN('Kaufland intern'!D418)&gt;40,"Eingabe max. 40 Zeichen!","x"))</f>
        <v>o</v>
      </c>
      <c r="CA419" s="133" t="str">
        <f>IF('Kaufland intern'!F418="","o",IF(AND(ISNUMBER('Kaufland intern'!F418),'Kaufland intern'!F418&gt;=1000000,'Kaufland intern'!F418&lt;=9999999),"x","Bitte Eingabe prüfen!"))</f>
        <v>o</v>
      </c>
      <c r="CB419" s="133" t="str">
        <f>IF('Kaufland intern'!G418="","o",IF(LEN('Kaufland intern'!G418)&gt;18,"Eingabe max. 18 Zeichen!","x"))</f>
        <v>o</v>
      </c>
      <c r="CC419" s="133" t="str">
        <f>IF('Kaufland intern'!I418="","o",IF(LEN('Kaufland intern'!I418)&gt;3,"Eingabe max. 3 Zeichen!","x"))</f>
        <v>o</v>
      </c>
      <c r="CD419" s="133" t="str">
        <f>IF('Kaufland intern'!J418="","o",IF(LEN('Kaufland intern'!J418)&gt;6,"Eingabe max. 6 Zeichen!","x"))</f>
        <v>o</v>
      </c>
      <c r="CE419" s="133" t="str">
        <f>IF('Kaufland intern'!K418="","o",IF(LEN('Kaufland intern'!K418)&gt;4,"Eingabe max. 4 Zeichen!","x"))</f>
        <v>o</v>
      </c>
      <c r="CF419" s="133" t="str">
        <f>IF('Kaufland intern'!L418="","o",IF(ISNA(VLOOKUP('Kaufland intern'!L418,Auswahlisten!$Z:$Z,1,0))=FALSE,"x","Bitte Etikettenart korrekt pflegen!"))</f>
        <v>o</v>
      </c>
      <c r="CG419" s="133" t="str">
        <f>IF('Kaufland intern'!M418="","o",IF(LEN('Kaufland intern'!M418)&gt;20,"Eingabe max. 20 Zeichen!","x"))</f>
        <v>o</v>
      </c>
      <c r="CH419" s="133" t="str">
        <f>IF('Kaufland intern'!O418="","o",IF(LEN('Kaufland intern'!O418)&gt;20,"Eingabe max. 20 Zeichen!","x"))</f>
        <v>o</v>
      </c>
      <c r="CI419" s="133" t="str">
        <f>IF('Kaufland intern'!Q418="","o",IF(LEN('Kaufland intern'!Q418)&gt;20,"Eingabe max. 20 Zeichen!","x"))</f>
        <v>o</v>
      </c>
      <c r="CJ419" s="133" t="str">
        <f>IF('Kaufland intern'!S418="","o",IF(LEN('Kaufland intern'!S418)&gt;8,"Eingabe max. 8 Zeichen!","x"))</f>
        <v>o</v>
      </c>
      <c r="CK419" s="133" t="str">
        <f>IF('Kaufland intern'!U418="","o",IF(ISNA(VLOOKUP('Kaufland intern'!U418,Auswahlisten!$D:$D,1,0))=FALSE,"x","Bitte Verpackungsart korrekt pflegen!"))</f>
        <v>o</v>
      </c>
      <c r="CL419" s="133" t="str">
        <f>IF('Kaufland intern'!V418="","o",IF(ISNUMBER('Kaufland intern'!V418),"x","Bitte ausschließlich Zahlen pflegen!"))</f>
        <v>o</v>
      </c>
      <c r="CM419" s="133" t="str">
        <f>IF('Kaufland intern'!W418="","o",IF(ISNA(VLOOKUP('Kaufland intern'!W418,Auswahlisten!$AA:$AA,1,0))=FALSE,"x","Bitte Bezugsweg korrekt pflegen!"))</f>
        <v>o</v>
      </c>
      <c r="CN419" s="133" t="str">
        <f>IF('Kaufland intern'!X418="","o",IF(ISNA(VLOOKUP('Kaufland intern'!X418,Auswahlisten!$AB:$AB,1,0))=FALSE,"x","Bitte Bezugsvorschrift korrekt pflegen!"))</f>
        <v>o</v>
      </c>
      <c r="CO419" s="133" t="str">
        <f>IF('Kaufland intern'!Y418="","o",IF(ISNA(VLOOKUP('Kaufland intern'!Y418,Auswahlisten!$AC:$AC,1,0))=FALSE,"x","Bitte Sortimentsstufenlistung korrekt pflegen!"))</f>
        <v>o</v>
      </c>
      <c r="CP419" s="133" t="str">
        <f>IF('Kaufland intern'!Z418="","o",IF(LEN('Kaufland intern'!Z418)&lt;&gt;13,"Eingabe max. 13 Zahlen!","x"))</f>
        <v>o</v>
      </c>
      <c r="CQ419" s="133" t="str">
        <f>IF('Kaufland intern'!AA418="","o",IF(LEN('Kaufland intern'!AA418)&lt;&gt;13,"Eingabe max. 13 Zahlen!","x"))</f>
        <v>o</v>
      </c>
      <c r="CR419" s="133" t="str">
        <f>IF('Kaufland intern'!AB418="","o",IF(LEN('Kaufland intern'!AB418)&lt;&gt;13,"Eingabe max. 13 Zahlen!","x"))</f>
        <v>o</v>
      </c>
      <c r="CS419" s="133" t="str">
        <f>IF('Kaufland intern'!AC418="","o",IF('Kaufland intern'!AC418="x","x","Bitte nur 'x' für Ja pflegen!"))</f>
        <v>o</v>
      </c>
      <c r="CT419" s="133" t="str">
        <f>IF('Kaufland intern'!AD418="","o",IF('Kaufland intern'!AD418="x","x","Bitte nur 'x' für Ja pflegen!"))</f>
        <v>o</v>
      </c>
      <c r="CU419" s="133" t="str">
        <f>IF('Kaufland intern'!AE418="","o",IF('Kaufland intern'!AE418="x","x","Bitte nur 'x' für Ja pflegen!"))</f>
        <v>o</v>
      </c>
      <c r="CV419" s="133" t="str">
        <f>IF('Kaufland intern'!AF418="","o",IF('Kaufland intern'!AF418="x","x","Bitte nur 'x' für Ja pflegen!"))</f>
        <v>o</v>
      </c>
      <c r="CW419" s="133" t="str">
        <f>IF('Kaufland intern'!AG418="","o",IF('Kaufland intern'!AG418="x","x","Bitte nur 'x' für Ja pflegen!"))</f>
        <v>o</v>
      </c>
      <c r="CX419" s="133" t="str">
        <f>IF('Kaufland intern'!AH418="","o",IF('Kaufland intern'!AH418="x","x","Bitte nur 'x' für Ja pflegen!"))</f>
        <v>o</v>
      </c>
      <c r="CY419" s="133" t="str">
        <f>IF('Kaufland intern'!AI418="","o",IF(LEN('Kaufland intern'!AI418)&lt;&gt;11,"Eingabe 11 Zeichen!","x"))</f>
        <v>o</v>
      </c>
      <c r="CZ419" s="133" t="str">
        <f>IF('Kaufland intern'!AJ418="","o",IF(LEN('Kaufland intern'!AJ418)&lt;&gt;11,"Eingabe 11 Zeichen!","x"))</f>
        <v>o</v>
      </c>
      <c r="DA419" s="133" t="str">
        <f>IF('Kaufland intern'!AK418="","o",IF(LEN('Kaufland intern'!AK418)&lt;&gt;11,"Eingabe 11 Zeichen!","x"))</f>
        <v>o</v>
      </c>
      <c r="DB419" s="133" t="str">
        <f>IF('Kaufland intern'!AL418="","o",IF(LEN('Kaufland intern'!AL418)&lt;&gt;11,"Eingabe 11 Zeichen!","x"))</f>
        <v>o</v>
      </c>
      <c r="DC419" s="133" t="str">
        <f>IF('Kaufland intern'!AM418="","o",IF(LEN('Kaufland intern'!AM418)&lt;&gt;11,"Eingabe 11 Zeichen!","x"))</f>
        <v>o</v>
      </c>
      <c r="DD419" s="133" t="str">
        <f>IF('Kaufland intern'!AN418="","o",IF(LEN('Kaufland intern'!AN418)&lt;&gt;11,"Eingabe 11 Zeichen!","x"))</f>
        <v>o</v>
      </c>
    </row>
    <row r="420" spans="1:108" ht="30">
      <c r="A420" s="128">
        <f>Food!C419</f>
        <v>0</v>
      </c>
      <c r="B420" s="129">
        <f>Food!E419</f>
        <v>0</v>
      </c>
      <c r="C420" s="128">
        <f>Food!O419</f>
        <v>0</v>
      </c>
      <c r="D420" s="133" t="str">
        <f>IF(Food!$A419="","Bitte Datum pflegen!",IF(ISNUMBER(Food!$A419)=FALSE,"Bitte Datum überprüfen!","x"))</f>
        <v>Bitte Datum pflegen!</v>
      </c>
      <c r="E420" s="133" t="str">
        <f>IF(Food!$C419="","Bitte Lieferantenartikelnr. pflegen!",IF(LEN(Food!$C419)&gt;13,"Eingabe max. 13 Zeichen!","x"))</f>
        <v>Bitte Lieferantenartikelnr. pflegen!</v>
      </c>
      <c r="F420" s="133" t="str">
        <f>IF(Food!$D419="","o",IF(LEN(Food!$D419)&gt;13,"Eingabe max. 13 Zeichen!","x"))</f>
        <v>o</v>
      </c>
      <c r="G420" s="145" t="str">
        <f>IF(Food!$F419="","o",IF(ISNUMBER(Food!$F419)=FALSE,"Bitte Gewicht ohne Einheit pflegen!","x"))</f>
        <v>o</v>
      </c>
      <c r="H420" s="133" t="str">
        <f>IF(Food!$G419="","o",IF(ISNA(VLOOKUP(Food!$G419,Auswahlisten!$A:$A,1,0))=FALSE,"x","Bitte Gewichtseinheit korrekt pflegen!"))</f>
        <v>o</v>
      </c>
      <c r="I420" s="133" t="str">
        <f>IF(Food!$H419="","Bitte Steuer pflegen!",IF(OR(Food!$H419=7,Food!$H419=19),"x","Bitte nur 7 oder 19 pflegen!"))</f>
        <v>Bitte Steuer pflegen!</v>
      </c>
      <c r="J420" s="133" t="str">
        <f>IF(Food!$I419="","o",IF(Food!$I419="x","x","Bitte nur 'x' für Ja pflegen!"))</f>
        <v>o</v>
      </c>
      <c r="K420" s="145" t="str">
        <f>IF(Food!$L419="","o",IF(ISNUMBER(Food!$L419)=FALSE,"Bitte Temperatur von ohne Einheit pflegen!","x"))</f>
        <v>o</v>
      </c>
      <c r="L420" s="145" t="str">
        <f>IF(Food!$M419="","o",IF(ISNUMBER(Food!$M419)=FALSE,"Bitte Temperatur bis ohne Einheit pflegen!","x"))</f>
        <v>o</v>
      </c>
      <c r="M420" s="133" t="str">
        <f>IF(Food!$J419="","o",IF(Food!$J419="x","x","Bitte nur 'x' für Ja pflegen!"))</f>
        <v>o</v>
      </c>
      <c r="N420" s="133" t="str">
        <f>IF(Food!$P419="","Bitte Bruttogewicht pflegen!",IF(ISNUMBER(Food!$P419)=FALSE,"Bitte Bruttogwicht ohne Einheit pflegen!","x"))</f>
        <v>Bitte Bruttogewicht pflegen!</v>
      </c>
      <c r="O420" s="133" t="str">
        <f>IF(Food!$Q419="","Bitte Länge pflegen!",IF(ISNUMBER(Food!$Q419)=FALSE,"Bitte Länge ohne Einheit pflegen!","x"))</f>
        <v>Bitte Länge pflegen!</v>
      </c>
      <c r="P420" s="133" t="str">
        <f>IF(Food!$R419="","Bitte Breite pflegen!",IF(ISNUMBER(Food!$R419)=FALSE,"Bitte Breite ohne Einheit pflegen!","x"))</f>
        <v>Bitte Breite pflegen!</v>
      </c>
      <c r="Q420" s="133" t="str">
        <f>IF(Food!$S419="","Bitte Höhe pflegen!",IF(ISNUMBER(Food!$S419)=FALSE,"Bitte Höhe ohne Einheit pflegen!","x"))</f>
        <v>Bitte Höhe pflegen!</v>
      </c>
      <c r="R420" s="133" t="str">
        <f>IF(Food!$V419="","o",IF(ISNUMBER(Food!$V419)=FALSE,"Bitte Bruttogewicht ohne Einheit pflegen!","x"))</f>
        <v>o</v>
      </c>
      <c r="S420" s="133" t="str">
        <f>IF(Food!$W419="","o",IF(ISNUMBER(Food!$W419)=FALSE,"Bitte Länge ohne Einheit pflegen!","x"))</f>
        <v>o</v>
      </c>
      <c r="T420" s="133" t="str">
        <f>IF(Food!$X419="","o",IF(ISNUMBER(Food!$X419)=FALSE,"Bitte Länge ohne Einheit pflegen!","x"))</f>
        <v>o</v>
      </c>
      <c r="U420" s="133" t="str">
        <f>IF(Food!$Y419="","o",IF(ISNUMBER(Food!$Y419)=FALSE,"Bitte Länge ohne Einheit pflegen!","x"))</f>
        <v>o</v>
      </c>
      <c r="V420" s="133" t="str">
        <f>IF(Food!$AB419="","o",IF(ISNUMBER(Food!$AB419)=FALSE,"Bitte Bruttogewicht ohne Einheit pflegen!","x"))</f>
        <v>o</v>
      </c>
      <c r="W420" s="133" t="str">
        <f>IF(Food!$AC419="","o",IF(ISNUMBER(Food!$AC419)=FALSE,"Bitte Länge ohne Einheit pflegen!","x"))</f>
        <v>o</v>
      </c>
      <c r="X420" s="133" t="str">
        <f>IF(Food!$AD419="","o",IF(ISNUMBER(Food!$AD419)=FALSE,"Bitte Breite ohne Einheit pflegen!","x"))</f>
        <v>o</v>
      </c>
      <c r="Y420" s="133" t="str">
        <f>IF(Food!$AE419="","o",IF(ISNUMBER(Food!$AE419)=FALSE,"Bitte Höhe ohne Einheit pflegen!","x"))</f>
        <v>o</v>
      </c>
      <c r="Z420" s="133" t="str">
        <f>IF(Food!$AG419="","o",IF(ISNUMBER(Food!$AG419)=FALSE,"Bitte Bruttogewicht ohne Einheit pflegen!","x"))</f>
        <v>o</v>
      </c>
      <c r="AA420" s="133" t="str">
        <f>IF(Food!$AH419="","o",IF(ISNUMBER(Food!$AH419)=FALSE,"Bitte Länge ohne Einheit pflegen!","x"))</f>
        <v>o</v>
      </c>
      <c r="AB420" s="133" t="str">
        <f>IF(Food!$AI419="","o",IF(ISNUMBER(Food!$AI419)=FALSE,"Bitte Breite ohne Einheit pflegen!","x"))</f>
        <v>o</v>
      </c>
      <c r="AC420" s="133" t="str">
        <f>IF(Food!$AJ419="","o",IF(ISNUMBER(Food!$AJ419)=FALSE,"Bitte Höhe ohne Einheit pflegen!","x"))</f>
        <v>o</v>
      </c>
      <c r="AD420" s="133" t="str">
        <f>IF(Food!$AL419="","o",IF(ISNUMBER(Food!$AL419)=FALSE,"Bitte Bruttogewicht ohne Einheit pflegen!","x"))</f>
        <v>o</v>
      </c>
      <c r="AE420" s="133" t="str">
        <f>IF(Food!$AM419="","o",IF(ISNUMBER(Food!$AM419)=FALSE,"Bitte Länge ohne Einheit pflegen!","x"))</f>
        <v>o</v>
      </c>
      <c r="AF420" s="133" t="str">
        <f>IF(Food!$AN419="","o",IF(ISNUMBER(Food!$AN419)=FALSE,"Bitte Breite ohne Einheit pflegen!","x"))</f>
        <v>o</v>
      </c>
      <c r="AG420" s="133" t="str">
        <f>IF(Food!$AO419="","o",IF(ISNUMBER(Food!$AO419)=FALSE,"Bitte Höhe ohne Einheit pflegen!","x"))</f>
        <v>o</v>
      </c>
      <c r="AH420" s="133" t="str">
        <f>IF(Food!$BX419="","o",IF(Food!$BX419="x","x","Bitte nur 'x' für Ja pflegen!"))</f>
        <v>o</v>
      </c>
      <c r="AI420" s="133" t="str">
        <f>IF(Food!$BY419="","o",IF(ISNUMBER(Food!$BY419),"x","Bitte ausschließlich Zahlen pflegen!"))</f>
        <v>o</v>
      </c>
      <c r="AJ420" s="133" t="str">
        <f>IF(Food!$AR419="","Bitte Verpackungsart pflegen!",IF(Food!$AR419="","o",IF(ISNA(VLOOKUP(Food!$AR419,Auswahlisten!$D:$D,1,0))=FALSE,"x","Bitte Verpackungsart korrekt pflegen!")))</f>
        <v>Bitte Verpackungsart pflegen!</v>
      </c>
      <c r="AK420" s="133" t="str">
        <f>IF(Food!$AS419="","o",IF(ISNUMBER(Food!$AS419)=FALSE,"Bitte nur Anzahl der Tage pflegen!","x"))</f>
        <v>o</v>
      </c>
      <c r="AL420" s="133" t="str">
        <f>IF(Food!$AT419="","o",IF(ISNUMBER(Food!$AT419)=FALSE,"Bitte nur Anzahl der Tage pflegen!","x"))</f>
        <v>o</v>
      </c>
      <c r="AM420" s="133" t="str">
        <f>IF(Food!$AU419="","o",IF(ISNA(VLOOKUP(Food!$AU419,Auswahlisten!$H:$H,1,0))=FALSE,"x","Bitte Produktionsland korrekt pflegen!"))</f>
        <v>o</v>
      </c>
      <c r="AN420" s="133" t="str">
        <f>IF(Food!$AV419="","o",IF(ISNA(VLOOKUP(Food!$AV419,Auswahlisten!$I:$I,1,0))=FALSE,"x","Bitte Region korrekt pflegen!"))</f>
        <v>o</v>
      </c>
      <c r="AO420" s="133" t="str">
        <f>IF(Food!$AW419="","o",IF(LEN(Food!$AW419)&gt;8,"Eingabe max. 8 Zahlen!","x"))</f>
        <v>o</v>
      </c>
      <c r="AP420" s="133" t="str">
        <f>IF(Food!$CC419="","o",IF(Food!$CC419="x","x","Bitte nur 'x' für Ja pflegen!"))</f>
        <v>o</v>
      </c>
      <c r="AQ420" s="133" t="str">
        <f>IF(Food!$AY419="","o",IF(Food!$AY419="x","x","Bitte nur 'x' für Ja pflegen!"))</f>
        <v>o</v>
      </c>
      <c r="AR420" s="133" t="str">
        <f>IF(Food!$AZ419="","o",IF(Food!$AZ419="x","x","Bitte nur 'x' für Ja pflegen!"))</f>
        <v>o</v>
      </c>
      <c r="AS420" s="133" t="str">
        <f>IF(Food!$BA419="","o",IF(Food!$BA419="x","x","Bitte nur 'x' für Ja pflegen!"))</f>
        <v>o</v>
      </c>
      <c r="AT420" s="133" t="str">
        <f>IF(Food!$BB419="","o",IF(Food!$BB419="x","x","Bitte nur 'x' für Ja pflegen!"))</f>
        <v>o</v>
      </c>
      <c r="AU420" s="133" t="str">
        <f ca="1">IF(Food!$BC419="","o",IF(OR(LEFT(CELL("format",Food!$BC419),1)="S",LEFT(CELL("format",Food!$BC419),1)=".",LEFT(CELL("format",Food!$BC419),1)="F"),"x","Bitte ausschließlich Zahlen pflegen!"))</f>
        <v>o</v>
      </c>
      <c r="AV420" s="133" t="str">
        <f>IF(Food!$BD419="","o",IF(Food!$BD419="x","x","Bitte nur 'x' für Ja pflegen!"))</f>
        <v>o</v>
      </c>
      <c r="AW420" s="133" t="str">
        <f ca="1">IF(Food!$BE419="","o",IF(OR(LEFT(CELL("format",Food!$BE419),1)="S",LEFT(CELL("format",Food!$BE419),1)=".",LEFT(CELL("format",Food!$BE419),1)="F"),"x","Bitte ausschließlich Zahlen pflegen!"))</f>
        <v>o</v>
      </c>
      <c r="AX420" s="133" t="str">
        <f>IF(Food!$BF419="","o",IF(Food!$BF419="x","x","Bitte nur 'x' für Ja pflegen!"))</f>
        <v>o</v>
      </c>
      <c r="AY420" s="133" t="str">
        <f ca="1">IF(Food!$BG419="","o",IF(OR(LEFT(CELL("format",Food!$BG419),1)="S",LEFT(CELL("format",Food!$BG419),1)=".",LEFT(CELL("format",Food!$BG419),1)="F"),"x","Bitte ausschließlich Zahlen pflegen!"))</f>
        <v>o</v>
      </c>
      <c r="AZ420" s="133" t="str">
        <f>IF(Food!$BH419="","o",IF(Food!$BH419="x","x","Bitte nur 'x' für Ja pflegen!"))</f>
        <v>o</v>
      </c>
      <c r="BA420" s="133" t="str">
        <f ca="1">IF(Food!$BI419="","o",IF(OR(LEFT(CELL("format",Food!$BI419),1)="S",LEFT(CELL("format",Food!$BI419),1)=".",LEFT(CELL("format",Food!$BI419),1)="F"),"x","Bitte ausschließlich Zahlen pflegen!"))</f>
        <v>o</v>
      </c>
      <c r="BB420" s="133" t="str">
        <f>IF(Food!$BJ419="","o",IF(ISNUMBER(Food!$BJ419),"x","Bitte ausschließlich Zahlen pflegen!"))</f>
        <v>o</v>
      </c>
      <c r="BC420" s="133" t="str">
        <f ca="1">IF(Food!$BK419="","o",IF(OR(LEFT(CELL("format",Food!$BK419),1)="S",LEFT(CELL("format",Food!$BK419),1)=".",LEFT(CELL("format",Food!$BK419),1)="F"),"x","Bitte ausschließlich Zahlen pflegen!"))</f>
        <v>o</v>
      </c>
      <c r="BD420" s="133" t="str">
        <f>IF(Food!$BL419="","o",IF(ISNUMBER(Food!$BL419),"x","Bitte ausschließlich Zahlen pflegen!"))</f>
        <v>o</v>
      </c>
      <c r="BE420" s="133" t="str">
        <f>IF(Food!$BM419="","o",IF(ISNUMBER(Food!$BM419),"x","Bitte ausschließlich Zahlen pflegen!"))</f>
        <v>o</v>
      </c>
      <c r="BF420" s="133" t="str">
        <f>IF(Food!$BS419="","o",IF(ISNA(VLOOKUP(Food!$BS419,Auswahlisten!$H:$H,1,0))=FALSE,"x","Bitte Produktionsland korrekt pflegen!"))</f>
        <v>o</v>
      </c>
      <c r="BG420" s="133" t="str">
        <f>IF(Food!$BU419="","o",IF(ISNUMBER(Food!$BU419),"x","Bitte ausschließlich Zahlen pflegen!"))</f>
        <v>o</v>
      </c>
      <c r="BH420" s="133" t="str">
        <f>IF(Food!$BV419="","o",IF(ISNUMBER(Food!$BV419),"x","Bitte ausschließlich Zahlen pflegen!"))</f>
        <v>o</v>
      </c>
      <c r="BI420" s="133" t="str">
        <f>IF(Food!$BW419="","o",IF(ISNUMBER(Food!$BW419),"x","Bitte ausschließlich Zahlen pflegen!"))</f>
        <v>o</v>
      </c>
      <c r="BJ420" s="133" t="str">
        <f>IF(Food!$BZ419="","o",IF(ISNA(VLOOKUP(Food!$BZ419,Auswahlisten!$AE:$AE,1,0))=FALSE,"x","Bitte Pfandart korrekt pflegen!"))</f>
        <v>o</v>
      </c>
      <c r="BK420" s="133" t="str">
        <f>IF(Food!$CA419="","o",IF(ISNUMBER(Food!$CA419),"x","Bitte ausschließlich Zahlen pflegen!"))</f>
        <v>o</v>
      </c>
      <c r="BL420" s="133" t="str">
        <f>IF(Food!$CD419="","o",IF(ISNUMBER(Food!$CD419),"x","Bitte ausschließlich Zahlen pflegen!"))</f>
        <v>o</v>
      </c>
      <c r="BM420" s="133" t="str">
        <f>IF(Food!$CE419="","o",IF(ISNA(VLOOKUP(Food!$CE419,Auswahlisten!$A:$A,1,0))=FALSE,"x","Bitte Gewichtseinheit korrekt pflegen!"))</f>
        <v>o</v>
      </c>
      <c r="BN420" s="133" t="str">
        <f>IF(Food!$CF419="","o",IF(ISNUMBER(Food!$CF419),"x","Bitte ausschließlich Zahlen pflegen!"))</f>
        <v>o</v>
      </c>
      <c r="BO420" s="133" t="str">
        <f>IF(Food!$CG419="","o",IF(ISNUMBER(Food!$CG419),"x","Bitte ausschließlich Zahlen pflegen!"))</f>
        <v>o</v>
      </c>
      <c r="BP420" s="133" t="str">
        <f>IF(Food!$CH419="","o",IF(ISNA(VLOOKUP(Food!$CH419,Auswahlisten!$A:$A,1,0))=FALSE,"x","Bitte Gewichtseinheit korrekt pflegen!"))</f>
        <v>o</v>
      </c>
      <c r="BQ420" s="133" t="str">
        <f>IF(Food!$CI419="","o",IF(ISNA(VLOOKUP(Food!$CI419,Auswahlisten!$F:$F,1,0))=FALSE,"x","Bitte JuSchu korrekt pflegen!"))</f>
        <v>o</v>
      </c>
      <c r="BR420" s="133" t="str">
        <f>IF(Verpackung!$D419="","o",IF(ISNUMBER(Verpackung!$D419),"x","Bitte ausschließlich Zahlen pflegen!"))</f>
        <v>o</v>
      </c>
      <c r="BS420" s="133" t="str">
        <f>IF(Verpackung!$E419="","o",IF(ISNUMBER(Verpackung!$E419),"x","Bitte ausschließlich Zahlen pflegen!"))</f>
        <v>o</v>
      </c>
      <c r="BT420" s="133" t="str">
        <f>IF(Verpackung!$F419="","o",IF(ISNUMBER(Verpackung!$F419),"x","Bitte ausschließlich Zahlen pflegen!"))</f>
        <v>o</v>
      </c>
      <c r="BU420" s="133" t="str">
        <f>IF(Verpackung!$G419="","o",IF(ISNUMBER(Verpackung!$G419),"x","Bitte ausschließlich Zahlen pflegen!"))</f>
        <v>o</v>
      </c>
      <c r="BV420" s="133" t="str">
        <f>IF(Verpackung!$H419="","o",IF(ISNUMBER(Verpackung!$H419),"x","Bitte ausschließlich Zahlen pflegen!"))</f>
        <v>o</v>
      </c>
      <c r="BW420" s="133" t="str">
        <f>IF(Verpackung!$I419="","o",IF(ISNUMBER(Verpackung!$I419),"x","Bitte ausschließlich Zahlen pflegen!"))</f>
        <v>o</v>
      </c>
      <c r="BX420" s="133" t="str">
        <f>IF(Verpackung!$J419="","o",IF(ISNUMBER(Verpackung!$J419),"x","Bitte ausschließlich Zahlen pflegen!"))</f>
        <v>o</v>
      </c>
      <c r="BY420" s="133" t="str">
        <f>IF(Verpackung!$K419="","o",IF(ISNUMBER(Verpackung!$K419),"x","Bitte ausschließlich Zahlen pflegen!"))</f>
        <v>o</v>
      </c>
      <c r="BZ420" s="133" t="str">
        <f>IF('Kaufland intern'!D419="","o",IF(LEN('Kaufland intern'!D419)&gt;40,"Eingabe max. 40 Zeichen!","x"))</f>
        <v>o</v>
      </c>
      <c r="CA420" s="133" t="str">
        <f>IF('Kaufland intern'!F419="","o",IF(AND(ISNUMBER('Kaufland intern'!F419),'Kaufland intern'!F419&gt;=1000000,'Kaufland intern'!F419&lt;=9999999),"x","Bitte Eingabe prüfen!"))</f>
        <v>o</v>
      </c>
      <c r="CB420" s="133" t="str">
        <f>IF('Kaufland intern'!G419="","o",IF(LEN('Kaufland intern'!G419)&gt;18,"Eingabe max. 18 Zeichen!","x"))</f>
        <v>o</v>
      </c>
      <c r="CC420" s="133" t="str">
        <f>IF('Kaufland intern'!I419="","o",IF(LEN('Kaufland intern'!I419)&gt;3,"Eingabe max. 3 Zeichen!","x"))</f>
        <v>o</v>
      </c>
      <c r="CD420" s="133" t="str">
        <f>IF('Kaufland intern'!J419="","o",IF(LEN('Kaufland intern'!J419)&gt;6,"Eingabe max. 6 Zeichen!","x"))</f>
        <v>o</v>
      </c>
      <c r="CE420" s="133" t="str">
        <f>IF('Kaufland intern'!K419="","o",IF(LEN('Kaufland intern'!K419)&gt;4,"Eingabe max. 4 Zeichen!","x"))</f>
        <v>o</v>
      </c>
      <c r="CF420" s="133" t="str">
        <f>IF('Kaufland intern'!L419="","o",IF(ISNA(VLOOKUP('Kaufland intern'!L419,Auswahlisten!$Z:$Z,1,0))=FALSE,"x","Bitte Etikettenart korrekt pflegen!"))</f>
        <v>o</v>
      </c>
      <c r="CG420" s="133" t="str">
        <f>IF('Kaufland intern'!M419="","o",IF(LEN('Kaufland intern'!M419)&gt;20,"Eingabe max. 20 Zeichen!","x"))</f>
        <v>o</v>
      </c>
      <c r="CH420" s="133" t="str">
        <f>IF('Kaufland intern'!O419="","o",IF(LEN('Kaufland intern'!O419)&gt;20,"Eingabe max. 20 Zeichen!","x"))</f>
        <v>o</v>
      </c>
      <c r="CI420" s="133" t="str">
        <f>IF('Kaufland intern'!Q419="","o",IF(LEN('Kaufland intern'!Q419)&gt;20,"Eingabe max. 20 Zeichen!","x"))</f>
        <v>o</v>
      </c>
      <c r="CJ420" s="133" t="str">
        <f>IF('Kaufland intern'!S419="","o",IF(LEN('Kaufland intern'!S419)&gt;8,"Eingabe max. 8 Zeichen!","x"))</f>
        <v>o</v>
      </c>
      <c r="CK420" s="133" t="str">
        <f>IF('Kaufland intern'!U419="","o",IF(ISNA(VLOOKUP('Kaufland intern'!U419,Auswahlisten!$D:$D,1,0))=FALSE,"x","Bitte Verpackungsart korrekt pflegen!"))</f>
        <v>o</v>
      </c>
      <c r="CL420" s="133" t="str">
        <f>IF('Kaufland intern'!V419="","o",IF(ISNUMBER('Kaufland intern'!V419),"x","Bitte ausschließlich Zahlen pflegen!"))</f>
        <v>o</v>
      </c>
      <c r="CM420" s="133" t="str">
        <f>IF('Kaufland intern'!W419="","o",IF(ISNA(VLOOKUP('Kaufland intern'!W419,Auswahlisten!$AA:$AA,1,0))=FALSE,"x","Bitte Bezugsweg korrekt pflegen!"))</f>
        <v>o</v>
      </c>
      <c r="CN420" s="133" t="str">
        <f>IF('Kaufland intern'!X419="","o",IF(ISNA(VLOOKUP('Kaufland intern'!X419,Auswahlisten!$AB:$AB,1,0))=FALSE,"x","Bitte Bezugsvorschrift korrekt pflegen!"))</f>
        <v>o</v>
      </c>
      <c r="CO420" s="133" t="str">
        <f>IF('Kaufland intern'!Y419="","o",IF(ISNA(VLOOKUP('Kaufland intern'!Y419,Auswahlisten!$AC:$AC,1,0))=FALSE,"x","Bitte Sortimentsstufenlistung korrekt pflegen!"))</f>
        <v>o</v>
      </c>
      <c r="CP420" s="133" t="str">
        <f>IF('Kaufland intern'!Z419="","o",IF(LEN('Kaufland intern'!Z419)&lt;&gt;13,"Eingabe max. 13 Zahlen!","x"))</f>
        <v>o</v>
      </c>
      <c r="CQ420" s="133" t="str">
        <f>IF('Kaufland intern'!AA419="","o",IF(LEN('Kaufland intern'!AA419)&lt;&gt;13,"Eingabe max. 13 Zahlen!","x"))</f>
        <v>o</v>
      </c>
      <c r="CR420" s="133" t="str">
        <f>IF('Kaufland intern'!AB419="","o",IF(LEN('Kaufland intern'!AB419)&lt;&gt;13,"Eingabe max. 13 Zahlen!","x"))</f>
        <v>o</v>
      </c>
      <c r="CS420" s="133" t="str">
        <f>IF('Kaufland intern'!AC419="","o",IF('Kaufland intern'!AC419="x","x","Bitte nur 'x' für Ja pflegen!"))</f>
        <v>o</v>
      </c>
      <c r="CT420" s="133" t="str">
        <f>IF('Kaufland intern'!AD419="","o",IF('Kaufland intern'!AD419="x","x","Bitte nur 'x' für Ja pflegen!"))</f>
        <v>o</v>
      </c>
      <c r="CU420" s="133" t="str">
        <f>IF('Kaufland intern'!AE419="","o",IF('Kaufland intern'!AE419="x","x","Bitte nur 'x' für Ja pflegen!"))</f>
        <v>o</v>
      </c>
      <c r="CV420" s="133" t="str">
        <f>IF('Kaufland intern'!AF419="","o",IF('Kaufland intern'!AF419="x","x","Bitte nur 'x' für Ja pflegen!"))</f>
        <v>o</v>
      </c>
      <c r="CW420" s="133" t="str">
        <f>IF('Kaufland intern'!AG419="","o",IF('Kaufland intern'!AG419="x","x","Bitte nur 'x' für Ja pflegen!"))</f>
        <v>o</v>
      </c>
      <c r="CX420" s="133" t="str">
        <f>IF('Kaufland intern'!AH419="","o",IF('Kaufland intern'!AH419="x","x","Bitte nur 'x' für Ja pflegen!"))</f>
        <v>o</v>
      </c>
      <c r="CY420" s="133" t="str">
        <f>IF('Kaufland intern'!AI419="","o",IF(LEN('Kaufland intern'!AI419)&lt;&gt;11,"Eingabe 11 Zeichen!","x"))</f>
        <v>o</v>
      </c>
      <c r="CZ420" s="133" t="str">
        <f>IF('Kaufland intern'!AJ419="","o",IF(LEN('Kaufland intern'!AJ419)&lt;&gt;11,"Eingabe 11 Zeichen!","x"))</f>
        <v>o</v>
      </c>
      <c r="DA420" s="133" t="str">
        <f>IF('Kaufland intern'!AK419="","o",IF(LEN('Kaufland intern'!AK419)&lt;&gt;11,"Eingabe 11 Zeichen!","x"))</f>
        <v>o</v>
      </c>
      <c r="DB420" s="133" t="str">
        <f>IF('Kaufland intern'!AL419="","o",IF(LEN('Kaufland intern'!AL419)&lt;&gt;11,"Eingabe 11 Zeichen!","x"))</f>
        <v>o</v>
      </c>
      <c r="DC420" s="133" t="str">
        <f>IF('Kaufland intern'!AM419="","o",IF(LEN('Kaufland intern'!AM419)&lt;&gt;11,"Eingabe 11 Zeichen!","x"))</f>
        <v>o</v>
      </c>
      <c r="DD420" s="133" t="str">
        <f>IF('Kaufland intern'!AN419="","o",IF(LEN('Kaufland intern'!AN419)&lt;&gt;11,"Eingabe 11 Zeichen!","x"))</f>
        <v>o</v>
      </c>
    </row>
    <row r="421" spans="1:108" ht="30">
      <c r="A421" s="128">
        <f>Food!C420</f>
        <v>0</v>
      </c>
      <c r="B421" s="129">
        <f>Food!E420</f>
        <v>0</v>
      </c>
      <c r="C421" s="128">
        <f>Food!O420</f>
        <v>0</v>
      </c>
      <c r="D421" s="133" t="str">
        <f>IF(Food!$A420="","Bitte Datum pflegen!",IF(ISNUMBER(Food!$A420)=FALSE,"Bitte Datum überprüfen!","x"))</f>
        <v>Bitte Datum pflegen!</v>
      </c>
      <c r="E421" s="133" t="str">
        <f>IF(Food!$C420="","Bitte Lieferantenartikelnr. pflegen!",IF(LEN(Food!$C420)&gt;13,"Eingabe max. 13 Zeichen!","x"))</f>
        <v>Bitte Lieferantenartikelnr. pflegen!</v>
      </c>
      <c r="F421" s="133" t="str">
        <f>IF(Food!$D420="","o",IF(LEN(Food!$D420)&gt;13,"Eingabe max. 13 Zeichen!","x"))</f>
        <v>o</v>
      </c>
      <c r="G421" s="145" t="str">
        <f>IF(Food!$F420="","o",IF(ISNUMBER(Food!$F420)=FALSE,"Bitte Gewicht ohne Einheit pflegen!","x"))</f>
        <v>o</v>
      </c>
      <c r="H421" s="133" t="str">
        <f>IF(Food!$G420="","o",IF(ISNA(VLOOKUP(Food!$G420,Auswahlisten!$A:$A,1,0))=FALSE,"x","Bitte Gewichtseinheit korrekt pflegen!"))</f>
        <v>o</v>
      </c>
      <c r="I421" s="133" t="str">
        <f>IF(Food!$H420="","Bitte Steuer pflegen!",IF(OR(Food!$H420=7,Food!$H420=19),"x","Bitte nur 7 oder 19 pflegen!"))</f>
        <v>Bitte Steuer pflegen!</v>
      </c>
      <c r="J421" s="133" t="str">
        <f>IF(Food!$I420="","o",IF(Food!$I420="x","x","Bitte nur 'x' für Ja pflegen!"))</f>
        <v>o</v>
      </c>
      <c r="K421" s="145" t="str">
        <f>IF(Food!$L420="","o",IF(ISNUMBER(Food!$L420)=FALSE,"Bitte Temperatur von ohne Einheit pflegen!","x"))</f>
        <v>o</v>
      </c>
      <c r="L421" s="145" t="str">
        <f>IF(Food!$M420="","o",IF(ISNUMBER(Food!$M420)=FALSE,"Bitte Temperatur bis ohne Einheit pflegen!","x"))</f>
        <v>o</v>
      </c>
      <c r="M421" s="133" t="str">
        <f>IF(Food!$J420="","o",IF(Food!$J420="x","x","Bitte nur 'x' für Ja pflegen!"))</f>
        <v>o</v>
      </c>
      <c r="N421" s="133" t="str">
        <f>IF(Food!$P420="","Bitte Bruttogewicht pflegen!",IF(ISNUMBER(Food!$P420)=FALSE,"Bitte Bruttogwicht ohne Einheit pflegen!","x"))</f>
        <v>Bitte Bruttogewicht pflegen!</v>
      </c>
      <c r="O421" s="133" t="str">
        <f>IF(Food!$Q420="","Bitte Länge pflegen!",IF(ISNUMBER(Food!$Q420)=FALSE,"Bitte Länge ohne Einheit pflegen!","x"))</f>
        <v>Bitte Länge pflegen!</v>
      </c>
      <c r="P421" s="133" t="str">
        <f>IF(Food!$R420="","Bitte Breite pflegen!",IF(ISNUMBER(Food!$R420)=FALSE,"Bitte Breite ohne Einheit pflegen!","x"))</f>
        <v>Bitte Breite pflegen!</v>
      </c>
      <c r="Q421" s="133" t="str">
        <f>IF(Food!$S420="","Bitte Höhe pflegen!",IF(ISNUMBER(Food!$S420)=FALSE,"Bitte Höhe ohne Einheit pflegen!","x"))</f>
        <v>Bitte Höhe pflegen!</v>
      </c>
      <c r="R421" s="133" t="str">
        <f>IF(Food!$V420="","o",IF(ISNUMBER(Food!$V420)=FALSE,"Bitte Bruttogewicht ohne Einheit pflegen!","x"))</f>
        <v>o</v>
      </c>
      <c r="S421" s="133" t="str">
        <f>IF(Food!$W420="","o",IF(ISNUMBER(Food!$W420)=FALSE,"Bitte Länge ohne Einheit pflegen!","x"))</f>
        <v>o</v>
      </c>
      <c r="T421" s="133" t="str">
        <f>IF(Food!$X420="","o",IF(ISNUMBER(Food!$X420)=FALSE,"Bitte Länge ohne Einheit pflegen!","x"))</f>
        <v>o</v>
      </c>
      <c r="U421" s="133" t="str">
        <f>IF(Food!$Y420="","o",IF(ISNUMBER(Food!$Y420)=FALSE,"Bitte Länge ohne Einheit pflegen!","x"))</f>
        <v>o</v>
      </c>
      <c r="V421" s="133" t="str">
        <f>IF(Food!$AB420="","o",IF(ISNUMBER(Food!$AB420)=FALSE,"Bitte Bruttogewicht ohne Einheit pflegen!","x"))</f>
        <v>o</v>
      </c>
      <c r="W421" s="133" t="str">
        <f>IF(Food!$AC420="","o",IF(ISNUMBER(Food!$AC420)=FALSE,"Bitte Länge ohne Einheit pflegen!","x"))</f>
        <v>o</v>
      </c>
      <c r="X421" s="133" t="str">
        <f>IF(Food!$AD420="","o",IF(ISNUMBER(Food!$AD420)=FALSE,"Bitte Breite ohne Einheit pflegen!","x"))</f>
        <v>o</v>
      </c>
      <c r="Y421" s="133" t="str">
        <f>IF(Food!$AE420="","o",IF(ISNUMBER(Food!$AE420)=FALSE,"Bitte Höhe ohne Einheit pflegen!","x"))</f>
        <v>o</v>
      </c>
      <c r="Z421" s="133" t="str">
        <f>IF(Food!$AG420="","o",IF(ISNUMBER(Food!$AG420)=FALSE,"Bitte Bruttogewicht ohne Einheit pflegen!","x"))</f>
        <v>o</v>
      </c>
      <c r="AA421" s="133" t="str">
        <f>IF(Food!$AH420="","o",IF(ISNUMBER(Food!$AH420)=FALSE,"Bitte Länge ohne Einheit pflegen!","x"))</f>
        <v>o</v>
      </c>
      <c r="AB421" s="133" t="str">
        <f>IF(Food!$AI420="","o",IF(ISNUMBER(Food!$AI420)=FALSE,"Bitte Breite ohne Einheit pflegen!","x"))</f>
        <v>o</v>
      </c>
      <c r="AC421" s="133" t="str">
        <f>IF(Food!$AJ420="","o",IF(ISNUMBER(Food!$AJ420)=FALSE,"Bitte Höhe ohne Einheit pflegen!","x"))</f>
        <v>o</v>
      </c>
      <c r="AD421" s="133" t="str">
        <f>IF(Food!$AL420="","o",IF(ISNUMBER(Food!$AL420)=FALSE,"Bitte Bruttogewicht ohne Einheit pflegen!","x"))</f>
        <v>o</v>
      </c>
      <c r="AE421" s="133" t="str">
        <f>IF(Food!$AM420="","o",IF(ISNUMBER(Food!$AM420)=FALSE,"Bitte Länge ohne Einheit pflegen!","x"))</f>
        <v>o</v>
      </c>
      <c r="AF421" s="133" t="str">
        <f>IF(Food!$AN420="","o",IF(ISNUMBER(Food!$AN420)=FALSE,"Bitte Breite ohne Einheit pflegen!","x"))</f>
        <v>o</v>
      </c>
      <c r="AG421" s="133" t="str">
        <f>IF(Food!$AO420="","o",IF(ISNUMBER(Food!$AO420)=FALSE,"Bitte Höhe ohne Einheit pflegen!","x"))</f>
        <v>o</v>
      </c>
      <c r="AH421" s="133" t="str">
        <f>IF(Food!$BX420="","o",IF(Food!$BX420="x","x","Bitte nur 'x' für Ja pflegen!"))</f>
        <v>o</v>
      </c>
      <c r="AI421" s="133" t="str">
        <f>IF(Food!$BY420="","o",IF(ISNUMBER(Food!$BY420),"x","Bitte ausschließlich Zahlen pflegen!"))</f>
        <v>o</v>
      </c>
      <c r="AJ421" s="133" t="str">
        <f>IF(Food!$AR420="","Bitte Verpackungsart pflegen!",IF(Food!$AR420="","o",IF(ISNA(VLOOKUP(Food!$AR420,Auswahlisten!$D:$D,1,0))=FALSE,"x","Bitte Verpackungsart korrekt pflegen!")))</f>
        <v>Bitte Verpackungsart pflegen!</v>
      </c>
      <c r="AK421" s="133" t="str">
        <f>IF(Food!$AS420="","o",IF(ISNUMBER(Food!$AS420)=FALSE,"Bitte nur Anzahl der Tage pflegen!","x"))</f>
        <v>o</v>
      </c>
      <c r="AL421" s="133" t="str">
        <f>IF(Food!$AT420="","o",IF(ISNUMBER(Food!$AT420)=FALSE,"Bitte nur Anzahl der Tage pflegen!","x"))</f>
        <v>o</v>
      </c>
      <c r="AM421" s="133" t="str">
        <f>IF(Food!$AU420="","o",IF(ISNA(VLOOKUP(Food!$AU420,Auswahlisten!$H:$H,1,0))=FALSE,"x","Bitte Produktionsland korrekt pflegen!"))</f>
        <v>o</v>
      </c>
      <c r="AN421" s="133" t="str">
        <f>IF(Food!$AV420="","o",IF(ISNA(VLOOKUP(Food!$AV420,Auswahlisten!$I:$I,1,0))=FALSE,"x","Bitte Region korrekt pflegen!"))</f>
        <v>o</v>
      </c>
      <c r="AO421" s="133" t="str">
        <f>IF(Food!$AW420="","o",IF(LEN(Food!$AW420)&gt;8,"Eingabe max. 8 Zahlen!","x"))</f>
        <v>o</v>
      </c>
      <c r="AP421" s="133" t="str">
        <f>IF(Food!$CC420="","o",IF(Food!$CC420="x","x","Bitte nur 'x' für Ja pflegen!"))</f>
        <v>o</v>
      </c>
      <c r="AQ421" s="133" t="str">
        <f>IF(Food!$AY420="","o",IF(Food!$AY420="x","x","Bitte nur 'x' für Ja pflegen!"))</f>
        <v>o</v>
      </c>
      <c r="AR421" s="133" t="str">
        <f>IF(Food!$AZ420="","o",IF(Food!$AZ420="x","x","Bitte nur 'x' für Ja pflegen!"))</f>
        <v>o</v>
      </c>
      <c r="AS421" s="133" t="str">
        <f>IF(Food!$BA420="","o",IF(Food!$BA420="x","x","Bitte nur 'x' für Ja pflegen!"))</f>
        <v>o</v>
      </c>
      <c r="AT421" s="133" t="str">
        <f>IF(Food!$BB420="","o",IF(Food!$BB420="x","x","Bitte nur 'x' für Ja pflegen!"))</f>
        <v>o</v>
      </c>
      <c r="AU421" s="133" t="str">
        <f ca="1">IF(Food!$BC420="","o",IF(OR(LEFT(CELL("format",Food!$BC420),1)="S",LEFT(CELL("format",Food!$BC420),1)=".",LEFT(CELL("format",Food!$BC420),1)="F"),"x","Bitte ausschließlich Zahlen pflegen!"))</f>
        <v>o</v>
      </c>
      <c r="AV421" s="133" t="str">
        <f>IF(Food!$BD420="","o",IF(Food!$BD420="x","x","Bitte nur 'x' für Ja pflegen!"))</f>
        <v>o</v>
      </c>
      <c r="AW421" s="133" t="str">
        <f ca="1">IF(Food!$BE420="","o",IF(OR(LEFT(CELL("format",Food!$BE420),1)="S",LEFT(CELL("format",Food!$BE420),1)=".",LEFT(CELL("format",Food!$BE420),1)="F"),"x","Bitte ausschließlich Zahlen pflegen!"))</f>
        <v>o</v>
      </c>
      <c r="AX421" s="133" t="str">
        <f>IF(Food!$BF420="","o",IF(Food!$BF420="x","x","Bitte nur 'x' für Ja pflegen!"))</f>
        <v>o</v>
      </c>
      <c r="AY421" s="133" t="str">
        <f ca="1">IF(Food!$BG420="","o",IF(OR(LEFT(CELL("format",Food!$BG420),1)="S",LEFT(CELL("format",Food!$BG420),1)=".",LEFT(CELL("format",Food!$BG420),1)="F"),"x","Bitte ausschließlich Zahlen pflegen!"))</f>
        <v>o</v>
      </c>
      <c r="AZ421" s="133" t="str">
        <f>IF(Food!$BH420="","o",IF(Food!$BH420="x","x","Bitte nur 'x' für Ja pflegen!"))</f>
        <v>o</v>
      </c>
      <c r="BA421" s="133" t="str">
        <f ca="1">IF(Food!$BI420="","o",IF(OR(LEFT(CELL("format",Food!$BI420),1)="S",LEFT(CELL("format",Food!$BI420),1)=".",LEFT(CELL("format",Food!$BI420),1)="F"),"x","Bitte ausschließlich Zahlen pflegen!"))</f>
        <v>o</v>
      </c>
      <c r="BB421" s="133" t="str">
        <f>IF(Food!$BJ420="","o",IF(ISNUMBER(Food!$BJ420),"x","Bitte ausschließlich Zahlen pflegen!"))</f>
        <v>o</v>
      </c>
      <c r="BC421" s="133" t="str">
        <f ca="1">IF(Food!$BK420="","o",IF(OR(LEFT(CELL("format",Food!$BK420),1)="S",LEFT(CELL("format",Food!$BK420),1)=".",LEFT(CELL("format",Food!$BK420),1)="F"),"x","Bitte ausschließlich Zahlen pflegen!"))</f>
        <v>o</v>
      </c>
      <c r="BD421" s="133" t="str">
        <f>IF(Food!$BL420="","o",IF(ISNUMBER(Food!$BL420),"x","Bitte ausschließlich Zahlen pflegen!"))</f>
        <v>o</v>
      </c>
      <c r="BE421" s="133" t="str">
        <f>IF(Food!$BM420="","o",IF(ISNUMBER(Food!$BM420),"x","Bitte ausschließlich Zahlen pflegen!"))</f>
        <v>o</v>
      </c>
      <c r="BF421" s="133" t="str">
        <f>IF(Food!$BS420="","o",IF(ISNA(VLOOKUP(Food!$BS420,Auswahlisten!$H:$H,1,0))=FALSE,"x","Bitte Produktionsland korrekt pflegen!"))</f>
        <v>o</v>
      </c>
      <c r="BG421" s="133" t="str">
        <f>IF(Food!$BU420="","o",IF(ISNUMBER(Food!$BU420),"x","Bitte ausschließlich Zahlen pflegen!"))</f>
        <v>o</v>
      </c>
      <c r="BH421" s="133" t="str">
        <f>IF(Food!$BV420="","o",IF(ISNUMBER(Food!$BV420),"x","Bitte ausschließlich Zahlen pflegen!"))</f>
        <v>o</v>
      </c>
      <c r="BI421" s="133" t="str">
        <f>IF(Food!$BW420="","o",IF(ISNUMBER(Food!$BW420),"x","Bitte ausschließlich Zahlen pflegen!"))</f>
        <v>o</v>
      </c>
      <c r="BJ421" s="133" t="str">
        <f>IF(Food!$BZ420="","o",IF(ISNA(VLOOKUP(Food!$BZ420,Auswahlisten!$AE:$AE,1,0))=FALSE,"x","Bitte Pfandart korrekt pflegen!"))</f>
        <v>o</v>
      </c>
      <c r="BK421" s="133" t="str">
        <f>IF(Food!$CA420="","o",IF(ISNUMBER(Food!$CA420),"x","Bitte ausschließlich Zahlen pflegen!"))</f>
        <v>o</v>
      </c>
      <c r="BL421" s="133" t="str">
        <f>IF(Food!$CD420="","o",IF(ISNUMBER(Food!$CD420),"x","Bitte ausschließlich Zahlen pflegen!"))</f>
        <v>o</v>
      </c>
      <c r="BM421" s="133" t="str">
        <f>IF(Food!$CE420="","o",IF(ISNA(VLOOKUP(Food!$CE420,Auswahlisten!$A:$A,1,0))=FALSE,"x","Bitte Gewichtseinheit korrekt pflegen!"))</f>
        <v>o</v>
      </c>
      <c r="BN421" s="133" t="str">
        <f>IF(Food!$CF420="","o",IF(ISNUMBER(Food!$CF420),"x","Bitte ausschließlich Zahlen pflegen!"))</f>
        <v>o</v>
      </c>
      <c r="BO421" s="133" t="str">
        <f>IF(Food!$CG420="","o",IF(ISNUMBER(Food!$CG420),"x","Bitte ausschließlich Zahlen pflegen!"))</f>
        <v>o</v>
      </c>
      <c r="BP421" s="133" t="str">
        <f>IF(Food!$CH420="","o",IF(ISNA(VLOOKUP(Food!$CH420,Auswahlisten!$A:$A,1,0))=FALSE,"x","Bitte Gewichtseinheit korrekt pflegen!"))</f>
        <v>o</v>
      </c>
      <c r="BQ421" s="133" t="str">
        <f>IF(Food!$CI420="","o",IF(ISNA(VLOOKUP(Food!$CI420,Auswahlisten!$F:$F,1,0))=FALSE,"x","Bitte JuSchu korrekt pflegen!"))</f>
        <v>o</v>
      </c>
      <c r="BR421" s="133" t="str">
        <f>IF(Verpackung!$D420="","o",IF(ISNUMBER(Verpackung!$D420),"x","Bitte ausschließlich Zahlen pflegen!"))</f>
        <v>o</v>
      </c>
      <c r="BS421" s="133" t="str">
        <f>IF(Verpackung!$E420="","o",IF(ISNUMBER(Verpackung!$E420),"x","Bitte ausschließlich Zahlen pflegen!"))</f>
        <v>o</v>
      </c>
      <c r="BT421" s="133" t="str">
        <f>IF(Verpackung!$F420="","o",IF(ISNUMBER(Verpackung!$F420),"x","Bitte ausschließlich Zahlen pflegen!"))</f>
        <v>o</v>
      </c>
      <c r="BU421" s="133" t="str">
        <f>IF(Verpackung!$G420="","o",IF(ISNUMBER(Verpackung!$G420),"x","Bitte ausschließlich Zahlen pflegen!"))</f>
        <v>o</v>
      </c>
      <c r="BV421" s="133" t="str">
        <f>IF(Verpackung!$H420="","o",IF(ISNUMBER(Verpackung!$H420),"x","Bitte ausschließlich Zahlen pflegen!"))</f>
        <v>o</v>
      </c>
      <c r="BW421" s="133" t="str">
        <f>IF(Verpackung!$I420="","o",IF(ISNUMBER(Verpackung!$I420),"x","Bitte ausschließlich Zahlen pflegen!"))</f>
        <v>o</v>
      </c>
      <c r="BX421" s="133" t="str">
        <f>IF(Verpackung!$J420="","o",IF(ISNUMBER(Verpackung!$J420),"x","Bitte ausschließlich Zahlen pflegen!"))</f>
        <v>o</v>
      </c>
      <c r="BY421" s="133" t="str">
        <f>IF(Verpackung!$K420="","o",IF(ISNUMBER(Verpackung!$K420),"x","Bitte ausschließlich Zahlen pflegen!"))</f>
        <v>o</v>
      </c>
      <c r="BZ421" s="133" t="str">
        <f>IF('Kaufland intern'!D420="","o",IF(LEN('Kaufland intern'!D420)&gt;40,"Eingabe max. 40 Zeichen!","x"))</f>
        <v>o</v>
      </c>
      <c r="CA421" s="133" t="str">
        <f>IF('Kaufland intern'!F420="","o",IF(AND(ISNUMBER('Kaufland intern'!F420),'Kaufland intern'!F420&gt;=1000000,'Kaufland intern'!F420&lt;=9999999),"x","Bitte Eingabe prüfen!"))</f>
        <v>o</v>
      </c>
      <c r="CB421" s="133" t="str">
        <f>IF('Kaufland intern'!G420="","o",IF(LEN('Kaufland intern'!G420)&gt;18,"Eingabe max. 18 Zeichen!","x"))</f>
        <v>o</v>
      </c>
      <c r="CC421" s="133" t="str">
        <f>IF('Kaufland intern'!I420="","o",IF(LEN('Kaufland intern'!I420)&gt;3,"Eingabe max. 3 Zeichen!","x"))</f>
        <v>o</v>
      </c>
      <c r="CD421" s="133" t="str">
        <f>IF('Kaufland intern'!J420="","o",IF(LEN('Kaufland intern'!J420)&gt;6,"Eingabe max. 6 Zeichen!","x"))</f>
        <v>o</v>
      </c>
      <c r="CE421" s="133" t="str">
        <f>IF('Kaufland intern'!K420="","o",IF(LEN('Kaufland intern'!K420)&gt;4,"Eingabe max. 4 Zeichen!","x"))</f>
        <v>o</v>
      </c>
      <c r="CF421" s="133" t="str">
        <f>IF('Kaufland intern'!L420="","o",IF(ISNA(VLOOKUP('Kaufland intern'!L420,Auswahlisten!$Z:$Z,1,0))=FALSE,"x","Bitte Etikettenart korrekt pflegen!"))</f>
        <v>o</v>
      </c>
      <c r="CG421" s="133" t="str">
        <f>IF('Kaufland intern'!M420="","o",IF(LEN('Kaufland intern'!M420)&gt;20,"Eingabe max. 20 Zeichen!","x"))</f>
        <v>o</v>
      </c>
      <c r="CH421" s="133" t="str">
        <f>IF('Kaufland intern'!O420="","o",IF(LEN('Kaufland intern'!O420)&gt;20,"Eingabe max. 20 Zeichen!","x"))</f>
        <v>o</v>
      </c>
      <c r="CI421" s="133" t="str">
        <f>IF('Kaufland intern'!Q420="","o",IF(LEN('Kaufland intern'!Q420)&gt;20,"Eingabe max. 20 Zeichen!","x"))</f>
        <v>o</v>
      </c>
      <c r="CJ421" s="133" t="str">
        <f>IF('Kaufland intern'!S420="","o",IF(LEN('Kaufland intern'!S420)&gt;8,"Eingabe max. 8 Zeichen!","x"))</f>
        <v>o</v>
      </c>
      <c r="CK421" s="133" t="str">
        <f>IF('Kaufland intern'!U420="","o",IF(ISNA(VLOOKUP('Kaufland intern'!U420,Auswahlisten!$D:$D,1,0))=FALSE,"x","Bitte Verpackungsart korrekt pflegen!"))</f>
        <v>o</v>
      </c>
      <c r="CL421" s="133" t="str">
        <f>IF('Kaufland intern'!V420="","o",IF(ISNUMBER('Kaufland intern'!V420),"x","Bitte ausschließlich Zahlen pflegen!"))</f>
        <v>o</v>
      </c>
      <c r="CM421" s="133" t="str">
        <f>IF('Kaufland intern'!W420="","o",IF(ISNA(VLOOKUP('Kaufland intern'!W420,Auswahlisten!$AA:$AA,1,0))=FALSE,"x","Bitte Bezugsweg korrekt pflegen!"))</f>
        <v>o</v>
      </c>
      <c r="CN421" s="133" t="str">
        <f>IF('Kaufland intern'!X420="","o",IF(ISNA(VLOOKUP('Kaufland intern'!X420,Auswahlisten!$AB:$AB,1,0))=FALSE,"x","Bitte Bezugsvorschrift korrekt pflegen!"))</f>
        <v>o</v>
      </c>
      <c r="CO421" s="133" t="str">
        <f>IF('Kaufland intern'!Y420="","o",IF(ISNA(VLOOKUP('Kaufland intern'!Y420,Auswahlisten!$AC:$AC,1,0))=FALSE,"x","Bitte Sortimentsstufenlistung korrekt pflegen!"))</f>
        <v>o</v>
      </c>
      <c r="CP421" s="133" t="str">
        <f>IF('Kaufland intern'!Z420="","o",IF(LEN('Kaufland intern'!Z420)&lt;&gt;13,"Eingabe max. 13 Zahlen!","x"))</f>
        <v>o</v>
      </c>
      <c r="CQ421" s="133" t="str">
        <f>IF('Kaufland intern'!AA420="","o",IF(LEN('Kaufland intern'!AA420)&lt;&gt;13,"Eingabe max. 13 Zahlen!","x"))</f>
        <v>o</v>
      </c>
      <c r="CR421" s="133" t="str">
        <f>IF('Kaufland intern'!AB420="","o",IF(LEN('Kaufland intern'!AB420)&lt;&gt;13,"Eingabe max. 13 Zahlen!","x"))</f>
        <v>o</v>
      </c>
      <c r="CS421" s="133" t="str">
        <f>IF('Kaufland intern'!AC420="","o",IF('Kaufland intern'!AC420="x","x","Bitte nur 'x' für Ja pflegen!"))</f>
        <v>o</v>
      </c>
      <c r="CT421" s="133" t="str">
        <f>IF('Kaufland intern'!AD420="","o",IF('Kaufland intern'!AD420="x","x","Bitte nur 'x' für Ja pflegen!"))</f>
        <v>o</v>
      </c>
      <c r="CU421" s="133" t="str">
        <f>IF('Kaufland intern'!AE420="","o",IF('Kaufland intern'!AE420="x","x","Bitte nur 'x' für Ja pflegen!"))</f>
        <v>o</v>
      </c>
      <c r="CV421" s="133" t="str">
        <f>IF('Kaufland intern'!AF420="","o",IF('Kaufland intern'!AF420="x","x","Bitte nur 'x' für Ja pflegen!"))</f>
        <v>o</v>
      </c>
      <c r="CW421" s="133" t="str">
        <f>IF('Kaufland intern'!AG420="","o",IF('Kaufland intern'!AG420="x","x","Bitte nur 'x' für Ja pflegen!"))</f>
        <v>o</v>
      </c>
      <c r="CX421" s="133" t="str">
        <f>IF('Kaufland intern'!AH420="","o",IF('Kaufland intern'!AH420="x","x","Bitte nur 'x' für Ja pflegen!"))</f>
        <v>o</v>
      </c>
      <c r="CY421" s="133" t="str">
        <f>IF('Kaufland intern'!AI420="","o",IF(LEN('Kaufland intern'!AI420)&lt;&gt;11,"Eingabe 11 Zeichen!","x"))</f>
        <v>o</v>
      </c>
      <c r="CZ421" s="133" t="str">
        <f>IF('Kaufland intern'!AJ420="","o",IF(LEN('Kaufland intern'!AJ420)&lt;&gt;11,"Eingabe 11 Zeichen!","x"))</f>
        <v>o</v>
      </c>
      <c r="DA421" s="133" t="str">
        <f>IF('Kaufland intern'!AK420="","o",IF(LEN('Kaufland intern'!AK420)&lt;&gt;11,"Eingabe 11 Zeichen!","x"))</f>
        <v>o</v>
      </c>
      <c r="DB421" s="133" t="str">
        <f>IF('Kaufland intern'!AL420="","o",IF(LEN('Kaufland intern'!AL420)&lt;&gt;11,"Eingabe 11 Zeichen!","x"))</f>
        <v>o</v>
      </c>
      <c r="DC421" s="133" t="str">
        <f>IF('Kaufland intern'!AM420="","o",IF(LEN('Kaufland intern'!AM420)&lt;&gt;11,"Eingabe 11 Zeichen!","x"))</f>
        <v>o</v>
      </c>
      <c r="DD421" s="133" t="str">
        <f>IF('Kaufland intern'!AN420="","o",IF(LEN('Kaufland intern'!AN420)&lt;&gt;11,"Eingabe 11 Zeichen!","x"))</f>
        <v>o</v>
      </c>
    </row>
    <row r="422" spans="1:108" ht="30">
      <c r="A422" s="128">
        <f>Food!C421</f>
        <v>0</v>
      </c>
      <c r="B422" s="129">
        <f>Food!E421</f>
        <v>0</v>
      </c>
      <c r="C422" s="128">
        <f>Food!O421</f>
        <v>0</v>
      </c>
      <c r="D422" s="133" t="str">
        <f>IF(Food!$A421="","Bitte Datum pflegen!",IF(ISNUMBER(Food!$A421)=FALSE,"Bitte Datum überprüfen!","x"))</f>
        <v>Bitte Datum pflegen!</v>
      </c>
      <c r="E422" s="133" t="str">
        <f>IF(Food!$C421="","Bitte Lieferantenartikelnr. pflegen!",IF(LEN(Food!$C421)&gt;13,"Eingabe max. 13 Zeichen!","x"))</f>
        <v>Bitte Lieferantenartikelnr. pflegen!</v>
      </c>
      <c r="F422" s="133" t="str">
        <f>IF(Food!$D421="","o",IF(LEN(Food!$D421)&gt;13,"Eingabe max. 13 Zeichen!","x"))</f>
        <v>o</v>
      </c>
      <c r="G422" s="145" t="str">
        <f>IF(Food!$F421="","o",IF(ISNUMBER(Food!$F421)=FALSE,"Bitte Gewicht ohne Einheit pflegen!","x"))</f>
        <v>o</v>
      </c>
      <c r="H422" s="133" t="str">
        <f>IF(Food!$G421="","o",IF(ISNA(VLOOKUP(Food!$G421,Auswahlisten!$A:$A,1,0))=FALSE,"x","Bitte Gewichtseinheit korrekt pflegen!"))</f>
        <v>o</v>
      </c>
      <c r="I422" s="133" t="str">
        <f>IF(Food!$H421="","Bitte Steuer pflegen!",IF(OR(Food!$H421=7,Food!$H421=19),"x","Bitte nur 7 oder 19 pflegen!"))</f>
        <v>Bitte Steuer pflegen!</v>
      </c>
      <c r="J422" s="133" t="str">
        <f>IF(Food!$I421="","o",IF(Food!$I421="x","x","Bitte nur 'x' für Ja pflegen!"))</f>
        <v>o</v>
      </c>
      <c r="K422" s="145" t="str">
        <f>IF(Food!$L421="","o",IF(ISNUMBER(Food!$L421)=FALSE,"Bitte Temperatur von ohne Einheit pflegen!","x"))</f>
        <v>o</v>
      </c>
      <c r="L422" s="145" t="str">
        <f>IF(Food!$M421="","o",IF(ISNUMBER(Food!$M421)=FALSE,"Bitte Temperatur bis ohne Einheit pflegen!","x"))</f>
        <v>o</v>
      </c>
      <c r="M422" s="133" t="str">
        <f>IF(Food!$J421="","o",IF(Food!$J421="x","x","Bitte nur 'x' für Ja pflegen!"))</f>
        <v>o</v>
      </c>
      <c r="N422" s="133" t="str">
        <f>IF(Food!$P421="","Bitte Bruttogewicht pflegen!",IF(ISNUMBER(Food!$P421)=FALSE,"Bitte Bruttogwicht ohne Einheit pflegen!","x"))</f>
        <v>Bitte Bruttogewicht pflegen!</v>
      </c>
      <c r="O422" s="133" t="str">
        <f>IF(Food!$Q421="","Bitte Länge pflegen!",IF(ISNUMBER(Food!$Q421)=FALSE,"Bitte Länge ohne Einheit pflegen!","x"))</f>
        <v>Bitte Länge pflegen!</v>
      </c>
      <c r="P422" s="133" t="str">
        <f>IF(Food!$R421="","Bitte Breite pflegen!",IF(ISNUMBER(Food!$R421)=FALSE,"Bitte Breite ohne Einheit pflegen!","x"))</f>
        <v>Bitte Breite pflegen!</v>
      </c>
      <c r="Q422" s="133" t="str">
        <f>IF(Food!$S421="","Bitte Höhe pflegen!",IF(ISNUMBER(Food!$S421)=FALSE,"Bitte Höhe ohne Einheit pflegen!","x"))</f>
        <v>Bitte Höhe pflegen!</v>
      </c>
      <c r="R422" s="133" t="str">
        <f>IF(Food!$V421="","o",IF(ISNUMBER(Food!$V421)=FALSE,"Bitte Bruttogewicht ohne Einheit pflegen!","x"))</f>
        <v>o</v>
      </c>
      <c r="S422" s="133" t="str">
        <f>IF(Food!$W421="","o",IF(ISNUMBER(Food!$W421)=FALSE,"Bitte Länge ohne Einheit pflegen!","x"))</f>
        <v>o</v>
      </c>
      <c r="T422" s="133" t="str">
        <f>IF(Food!$X421="","o",IF(ISNUMBER(Food!$X421)=FALSE,"Bitte Länge ohne Einheit pflegen!","x"))</f>
        <v>o</v>
      </c>
      <c r="U422" s="133" t="str">
        <f>IF(Food!$Y421="","o",IF(ISNUMBER(Food!$Y421)=FALSE,"Bitte Länge ohne Einheit pflegen!","x"))</f>
        <v>o</v>
      </c>
      <c r="V422" s="133" t="str">
        <f>IF(Food!$AB421="","o",IF(ISNUMBER(Food!$AB421)=FALSE,"Bitte Bruttogewicht ohne Einheit pflegen!","x"))</f>
        <v>o</v>
      </c>
      <c r="W422" s="133" t="str">
        <f>IF(Food!$AC421="","o",IF(ISNUMBER(Food!$AC421)=FALSE,"Bitte Länge ohne Einheit pflegen!","x"))</f>
        <v>o</v>
      </c>
      <c r="X422" s="133" t="str">
        <f>IF(Food!$AD421="","o",IF(ISNUMBER(Food!$AD421)=FALSE,"Bitte Breite ohne Einheit pflegen!","x"))</f>
        <v>o</v>
      </c>
      <c r="Y422" s="133" t="str">
        <f>IF(Food!$AE421="","o",IF(ISNUMBER(Food!$AE421)=FALSE,"Bitte Höhe ohne Einheit pflegen!","x"))</f>
        <v>o</v>
      </c>
      <c r="Z422" s="133" t="str">
        <f>IF(Food!$AG421="","o",IF(ISNUMBER(Food!$AG421)=FALSE,"Bitte Bruttogewicht ohne Einheit pflegen!","x"))</f>
        <v>o</v>
      </c>
      <c r="AA422" s="133" t="str">
        <f>IF(Food!$AH421="","o",IF(ISNUMBER(Food!$AH421)=FALSE,"Bitte Länge ohne Einheit pflegen!","x"))</f>
        <v>o</v>
      </c>
      <c r="AB422" s="133" t="str">
        <f>IF(Food!$AI421="","o",IF(ISNUMBER(Food!$AI421)=FALSE,"Bitte Breite ohne Einheit pflegen!","x"))</f>
        <v>o</v>
      </c>
      <c r="AC422" s="133" t="str">
        <f>IF(Food!$AJ421="","o",IF(ISNUMBER(Food!$AJ421)=FALSE,"Bitte Höhe ohne Einheit pflegen!","x"))</f>
        <v>o</v>
      </c>
      <c r="AD422" s="133" t="str">
        <f>IF(Food!$AL421="","o",IF(ISNUMBER(Food!$AL421)=FALSE,"Bitte Bruttogewicht ohne Einheit pflegen!","x"))</f>
        <v>o</v>
      </c>
      <c r="AE422" s="133" t="str">
        <f>IF(Food!$AM421="","o",IF(ISNUMBER(Food!$AM421)=FALSE,"Bitte Länge ohne Einheit pflegen!","x"))</f>
        <v>o</v>
      </c>
      <c r="AF422" s="133" t="str">
        <f>IF(Food!$AN421="","o",IF(ISNUMBER(Food!$AN421)=FALSE,"Bitte Breite ohne Einheit pflegen!","x"))</f>
        <v>o</v>
      </c>
      <c r="AG422" s="133" t="str">
        <f>IF(Food!$AO421="","o",IF(ISNUMBER(Food!$AO421)=FALSE,"Bitte Höhe ohne Einheit pflegen!","x"))</f>
        <v>o</v>
      </c>
      <c r="AH422" s="133" t="str">
        <f>IF(Food!$BX421="","o",IF(Food!$BX421="x","x","Bitte nur 'x' für Ja pflegen!"))</f>
        <v>o</v>
      </c>
      <c r="AI422" s="133" t="str">
        <f>IF(Food!$BY421="","o",IF(ISNUMBER(Food!$BY421),"x","Bitte ausschließlich Zahlen pflegen!"))</f>
        <v>o</v>
      </c>
      <c r="AJ422" s="133" t="str">
        <f>IF(Food!$AR421="","Bitte Verpackungsart pflegen!",IF(Food!$AR421="","o",IF(ISNA(VLOOKUP(Food!$AR421,Auswahlisten!$D:$D,1,0))=FALSE,"x","Bitte Verpackungsart korrekt pflegen!")))</f>
        <v>Bitte Verpackungsart pflegen!</v>
      </c>
      <c r="AK422" s="133" t="str">
        <f>IF(Food!$AS421="","o",IF(ISNUMBER(Food!$AS421)=FALSE,"Bitte nur Anzahl der Tage pflegen!","x"))</f>
        <v>o</v>
      </c>
      <c r="AL422" s="133" t="str">
        <f>IF(Food!$AT421="","o",IF(ISNUMBER(Food!$AT421)=FALSE,"Bitte nur Anzahl der Tage pflegen!","x"))</f>
        <v>o</v>
      </c>
      <c r="AM422" s="133" t="str">
        <f>IF(Food!$AU421="","o",IF(ISNA(VLOOKUP(Food!$AU421,Auswahlisten!$H:$H,1,0))=FALSE,"x","Bitte Produktionsland korrekt pflegen!"))</f>
        <v>o</v>
      </c>
      <c r="AN422" s="133" t="str">
        <f>IF(Food!$AV421="","o",IF(ISNA(VLOOKUP(Food!$AV421,Auswahlisten!$I:$I,1,0))=FALSE,"x","Bitte Region korrekt pflegen!"))</f>
        <v>o</v>
      </c>
      <c r="AO422" s="133" t="str">
        <f>IF(Food!$AW421="","o",IF(LEN(Food!$AW421)&gt;8,"Eingabe max. 8 Zahlen!","x"))</f>
        <v>o</v>
      </c>
      <c r="AP422" s="133" t="str">
        <f>IF(Food!$CC421="","o",IF(Food!$CC421="x","x","Bitte nur 'x' für Ja pflegen!"))</f>
        <v>o</v>
      </c>
      <c r="AQ422" s="133" t="str">
        <f>IF(Food!$AY421="","o",IF(Food!$AY421="x","x","Bitte nur 'x' für Ja pflegen!"))</f>
        <v>o</v>
      </c>
      <c r="AR422" s="133" t="str">
        <f>IF(Food!$AZ421="","o",IF(Food!$AZ421="x","x","Bitte nur 'x' für Ja pflegen!"))</f>
        <v>o</v>
      </c>
      <c r="AS422" s="133" t="str">
        <f>IF(Food!$BA421="","o",IF(Food!$BA421="x","x","Bitte nur 'x' für Ja pflegen!"))</f>
        <v>o</v>
      </c>
      <c r="AT422" s="133" t="str">
        <f>IF(Food!$BB421="","o",IF(Food!$BB421="x","x","Bitte nur 'x' für Ja pflegen!"))</f>
        <v>o</v>
      </c>
      <c r="AU422" s="133" t="str">
        <f ca="1">IF(Food!$BC421="","o",IF(OR(LEFT(CELL("format",Food!$BC421),1)="S",LEFT(CELL("format",Food!$BC421),1)=".",LEFT(CELL("format",Food!$BC421),1)="F"),"x","Bitte ausschließlich Zahlen pflegen!"))</f>
        <v>o</v>
      </c>
      <c r="AV422" s="133" t="str">
        <f>IF(Food!$BD421="","o",IF(Food!$BD421="x","x","Bitte nur 'x' für Ja pflegen!"))</f>
        <v>o</v>
      </c>
      <c r="AW422" s="133" t="str">
        <f ca="1">IF(Food!$BE421="","o",IF(OR(LEFT(CELL("format",Food!$BE421),1)="S",LEFT(CELL("format",Food!$BE421),1)=".",LEFT(CELL("format",Food!$BE421),1)="F"),"x","Bitte ausschließlich Zahlen pflegen!"))</f>
        <v>o</v>
      </c>
      <c r="AX422" s="133" t="str">
        <f>IF(Food!$BF421="","o",IF(Food!$BF421="x","x","Bitte nur 'x' für Ja pflegen!"))</f>
        <v>o</v>
      </c>
      <c r="AY422" s="133" t="str">
        <f ca="1">IF(Food!$BG421="","o",IF(OR(LEFT(CELL("format",Food!$BG421),1)="S",LEFT(CELL("format",Food!$BG421),1)=".",LEFT(CELL("format",Food!$BG421),1)="F"),"x","Bitte ausschließlich Zahlen pflegen!"))</f>
        <v>o</v>
      </c>
      <c r="AZ422" s="133" t="str">
        <f>IF(Food!$BH421="","o",IF(Food!$BH421="x","x","Bitte nur 'x' für Ja pflegen!"))</f>
        <v>o</v>
      </c>
      <c r="BA422" s="133" t="str">
        <f ca="1">IF(Food!$BI421="","o",IF(OR(LEFT(CELL("format",Food!$BI421),1)="S",LEFT(CELL("format",Food!$BI421),1)=".",LEFT(CELL("format",Food!$BI421),1)="F"),"x","Bitte ausschließlich Zahlen pflegen!"))</f>
        <v>o</v>
      </c>
      <c r="BB422" s="133" t="str">
        <f>IF(Food!$BJ421="","o",IF(ISNUMBER(Food!$BJ421),"x","Bitte ausschließlich Zahlen pflegen!"))</f>
        <v>o</v>
      </c>
      <c r="BC422" s="133" t="str">
        <f ca="1">IF(Food!$BK421="","o",IF(OR(LEFT(CELL("format",Food!$BK421),1)="S",LEFT(CELL("format",Food!$BK421),1)=".",LEFT(CELL("format",Food!$BK421),1)="F"),"x","Bitte ausschließlich Zahlen pflegen!"))</f>
        <v>o</v>
      </c>
      <c r="BD422" s="133" t="str">
        <f>IF(Food!$BL421="","o",IF(ISNUMBER(Food!$BL421),"x","Bitte ausschließlich Zahlen pflegen!"))</f>
        <v>o</v>
      </c>
      <c r="BE422" s="133" t="str">
        <f>IF(Food!$BM421="","o",IF(ISNUMBER(Food!$BM421),"x","Bitte ausschließlich Zahlen pflegen!"))</f>
        <v>o</v>
      </c>
      <c r="BF422" s="133" t="str">
        <f>IF(Food!$BS421="","o",IF(ISNA(VLOOKUP(Food!$BS421,Auswahlisten!$H:$H,1,0))=FALSE,"x","Bitte Produktionsland korrekt pflegen!"))</f>
        <v>o</v>
      </c>
      <c r="BG422" s="133" t="str">
        <f>IF(Food!$BU421="","o",IF(ISNUMBER(Food!$BU421),"x","Bitte ausschließlich Zahlen pflegen!"))</f>
        <v>o</v>
      </c>
      <c r="BH422" s="133" t="str">
        <f>IF(Food!$BV421="","o",IF(ISNUMBER(Food!$BV421),"x","Bitte ausschließlich Zahlen pflegen!"))</f>
        <v>o</v>
      </c>
      <c r="BI422" s="133" t="str">
        <f>IF(Food!$BW421="","o",IF(ISNUMBER(Food!$BW421),"x","Bitte ausschließlich Zahlen pflegen!"))</f>
        <v>o</v>
      </c>
      <c r="BJ422" s="133" t="str">
        <f>IF(Food!$BZ421="","o",IF(ISNA(VLOOKUP(Food!$BZ421,Auswahlisten!$AE:$AE,1,0))=FALSE,"x","Bitte Pfandart korrekt pflegen!"))</f>
        <v>o</v>
      </c>
      <c r="BK422" s="133" t="str">
        <f>IF(Food!$CA421="","o",IF(ISNUMBER(Food!$CA421),"x","Bitte ausschließlich Zahlen pflegen!"))</f>
        <v>o</v>
      </c>
      <c r="BL422" s="133" t="str">
        <f>IF(Food!$CD421="","o",IF(ISNUMBER(Food!$CD421),"x","Bitte ausschließlich Zahlen pflegen!"))</f>
        <v>o</v>
      </c>
      <c r="BM422" s="133" t="str">
        <f>IF(Food!$CE421="","o",IF(ISNA(VLOOKUP(Food!$CE421,Auswahlisten!$A:$A,1,0))=FALSE,"x","Bitte Gewichtseinheit korrekt pflegen!"))</f>
        <v>o</v>
      </c>
      <c r="BN422" s="133" t="str">
        <f>IF(Food!$CF421="","o",IF(ISNUMBER(Food!$CF421),"x","Bitte ausschließlich Zahlen pflegen!"))</f>
        <v>o</v>
      </c>
      <c r="BO422" s="133" t="str">
        <f>IF(Food!$CG421="","o",IF(ISNUMBER(Food!$CG421),"x","Bitte ausschließlich Zahlen pflegen!"))</f>
        <v>o</v>
      </c>
      <c r="BP422" s="133" t="str">
        <f>IF(Food!$CH421="","o",IF(ISNA(VLOOKUP(Food!$CH421,Auswahlisten!$A:$A,1,0))=FALSE,"x","Bitte Gewichtseinheit korrekt pflegen!"))</f>
        <v>o</v>
      </c>
      <c r="BQ422" s="133" t="str">
        <f>IF(Food!$CI421="","o",IF(ISNA(VLOOKUP(Food!$CI421,Auswahlisten!$F:$F,1,0))=FALSE,"x","Bitte JuSchu korrekt pflegen!"))</f>
        <v>o</v>
      </c>
      <c r="BR422" s="133" t="str">
        <f>IF(Verpackung!$D421="","o",IF(ISNUMBER(Verpackung!$D421),"x","Bitte ausschließlich Zahlen pflegen!"))</f>
        <v>o</v>
      </c>
      <c r="BS422" s="133" t="str">
        <f>IF(Verpackung!$E421="","o",IF(ISNUMBER(Verpackung!$E421),"x","Bitte ausschließlich Zahlen pflegen!"))</f>
        <v>o</v>
      </c>
      <c r="BT422" s="133" t="str">
        <f>IF(Verpackung!$F421="","o",IF(ISNUMBER(Verpackung!$F421),"x","Bitte ausschließlich Zahlen pflegen!"))</f>
        <v>o</v>
      </c>
      <c r="BU422" s="133" t="str">
        <f>IF(Verpackung!$G421="","o",IF(ISNUMBER(Verpackung!$G421),"x","Bitte ausschließlich Zahlen pflegen!"))</f>
        <v>o</v>
      </c>
      <c r="BV422" s="133" t="str">
        <f>IF(Verpackung!$H421="","o",IF(ISNUMBER(Verpackung!$H421),"x","Bitte ausschließlich Zahlen pflegen!"))</f>
        <v>o</v>
      </c>
      <c r="BW422" s="133" t="str">
        <f>IF(Verpackung!$I421="","o",IF(ISNUMBER(Verpackung!$I421),"x","Bitte ausschließlich Zahlen pflegen!"))</f>
        <v>o</v>
      </c>
      <c r="BX422" s="133" t="str">
        <f>IF(Verpackung!$J421="","o",IF(ISNUMBER(Verpackung!$J421),"x","Bitte ausschließlich Zahlen pflegen!"))</f>
        <v>o</v>
      </c>
      <c r="BY422" s="133" t="str">
        <f>IF(Verpackung!$K421="","o",IF(ISNUMBER(Verpackung!$K421),"x","Bitte ausschließlich Zahlen pflegen!"))</f>
        <v>o</v>
      </c>
      <c r="BZ422" s="133" t="str">
        <f>IF('Kaufland intern'!D421="","o",IF(LEN('Kaufland intern'!D421)&gt;40,"Eingabe max. 40 Zeichen!","x"))</f>
        <v>o</v>
      </c>
      <c r="CA422" s="133" t="str">
        <f>IF('Kaufland intern'!F421="","o",IF(AND(ISNUMBER('Kaufland intern'!F421),'Kaufland intern'!F421&gt;=1000000,'Kaufland intern'!F421&lt;=9999999),"x","Bitte Eingabe prüfen!"))</f>
        <v>o</v>
      </c>
      <c r="CB422" s="133" t="str">
        <f>IF('Kaufland intern'!G421="","o",IF(LEN('Kaufland intern'!G421)&gt;18,"Eingabe max. 18 Zeichen!","x"))</f>
        <v>o</v>
      </c>
      <c r="CC422" s="133" t="str">
        <f>IF('Kaufland intern'!I421="","o",IF(LEN('Kaufland intern'!I421)&gt;3,"Eingabe max. 3 Zeichen!","x"))</f>
        <v>o</v>
      </c>
      <c r="CD422" s="133" t="str">
        <f>IF('Kaufland intern'!J421="","o",IF(LEN('Kaufland intern'!J421)&gt;6,"Eingabe max. 6 Zeichen!","x"))</f>
        <v>o</v>
      </c>
      <c r="CE422" s="133" t="str">
        <f>IF('Kaufland intern'!K421="","o",IF(LEN('Kaufland intern'!K421)&gt;4,"Eingabe max. 4 Zeichen!","x"))</f>
        <v>o</v>
      </c>
      <c r="CF422" s="133" t="str">
        <f>IF('Kaufland intern'!L421="","o",IF(ISNA(VLOOKUP('Kaufland intern'!L421,Auswahlisten!$Z:$Z,1,0))=FALSE,"x","Bitte Etikettenart korrekt pflegen!"))</f>
        <v>o</v>
      </c>
      <c r="CG422" s="133" t="str">
        <f>IF('Kaufland intern'!M421="","o",IF(LEN('Kaufland intern'!M421)&gt;20,"Eingabe max. 20 Zeichen!","x"))</f>
        <v>o</v>
      </c>
      <c r="CH422" s="133" t="str">
        <f>IF('Kaufland intern'!O421="","o",IF(LEN('Kaufland intern'!O421)&gt;20,"Eingabe max. 20 Zeichen!","x"))</f>
        <v>o</v>
      </c>
      <c r="CI422" s="133" t="str">
        <f>IF('Kaufland intern'!Q421="","o",IF(LEN('Kaufland intern'!Q421)&gt;20,"Eingabe max. 20 Zeichen!","x"))</f>
        <v>o</v>
      </c>
      <c r="CJ422" s="133" t="str">
        <f>IF('Kaufland intern'!S421="","o",IF(LEN('Kaufland intern'!S421)&gt;8,"Eingabe max. 8 Zeichen!","x"))</f>
        <v>o</v>
      </c>
      <c r="CK422" s="133" t="str">
        <f>IF('Kaufland intern'!U421="","o",IF(ISNA(VLOOKUP('Kaufland intern'!U421,Auswahlisten!$D:$D,1,0))=FALSE,"x","Bitte Verpackungsart korrekt pflegen!"))</f>
        <v>o</v>
      </c>
      <c r="CL422" s="133" t="str">
        <f>IF('Kaufland intern'!V421="","o",IF(ISNUMBER('Kaufland intern'!V421),"x","Bitte ausschließlich Zahlen pflegen!"))</f>
        <v>o</v>
      </c>
      <c r="CM422" s="133" t="str">
        <f>IF('Kaufland intern'!W421="","o",IF(ISNA(VLOOKUP('Kaufland intern'!W421,Auswahlisten!$AA:$AA,1,0))=FALSE,"x","Bitte Bezugsweg korrekt pflegen!"))</f>
        <v>o</v>
      </c>
      <c r="CN422" s="133" t="str">
        <f>IF('Kaufland intern'!X421="","o",IF(ISNA(VLOOKUP('Kaufland intern'!X421,Auswahlisten!$AB:$AB,1,0))=FALSE,"x","Bitte Bezugsvorschrift korrekt pflegen!"))</f>
        <v>o</v>
      </c>
      <c r="CO422" s="133" t="str">
        <f>IF('Kaufland intern'!Y421="","o",IF(ISNA(VLOOKUP('Kaufland intern'!Y421,Auswahlisten!$AC:$AC,1,0))=FALSE,"x","Bitte Sortimentsstufenlistung korrekt pflegen!"))</f>
        <v>o</v>
      </c>
      <c r="CP422" s="133" t="str">
        <f>IF('Kaufland intern'!Z421="","o",IF(LEN('Kaufland intern'!Z421)&lt;&gt;13,"Eingabe max. 13 Zahlen!","x"))</f>
        <v>o</v>
      </c>
      <c r="CQ422" s="133" t="str">
        <f>IF('Kaufland intern'!AA421="","o",IF(LEN('Kaufland intern'!AA421)&lt;&gt;13,"Eingabe max. 13 Zahlen!","x"))</f>
        <v>o</v>
      </c>
      <c r="CR422" s="133" t="str">
        <f>IF('Kaufland intern'!AB421="","o",IF(LEN('Kaufland intern'!AB421)&lt;&gt;13,"Eingabe max. 13 Zahlen!","x"))</f>
        <v>o</v>
      </c>
      <c r="CS422" s="133" t="str">
        <f>IF('Kaufland intern'!AC421="","o",IF('Kaufland intern'!AC421="x","x","Bitte nur 'x' für Ja pflegen!"))</f>
        <v>o</v>
      </c>
      <c r="CT422" s="133" t="str">
        <f>IF('Kaufland intern'!AD421="","o",IF('Kaufland intern'!AD421="x","x","Bitte nur 'x' für Ja pflegen!"))</f>
        <v>o</v>
      </c>
      <c r="CU422" s="133" t="str">
        <f>IF('Kaufland intern'!AE421="","o",IF('Kaufland intern'!AE421="x","x","Bitte nur 'x' für Ja pflegen!"))</f>
        <v>o</v>
      </c>
      <c r="CV422" s="133" t="str">
        <f>IF('Kaufland intern'!AF421="","o",IF('Kaufland intern'!AF421="x","x","Bitte nur 'x' für Ja pflegen!"))</f>
        <v>o</v>
      </c>
      <c r="CW422" s="133" t="str">
        <f>IF('Kaufland intern'!AG421="","o",IF('Kaufland intern'!AG421="x","x","Bitte nur 'x' für Ja pflegen!"))</f>
        <v>o</v>
      </c>
      <c r="CX422" s="133" t="str">
        <f>IF('Kaufland intern'!AH421="","o",IF('Kaufland intern'!AH421="x","x","Bitte nur 'x' für Ja pflegen!"))</f>
        <v>o</v>
      </c>
      <c r="CY422" s="133" t="str">
        <f>IF('Kaufland intern'!AI421="","o",IF(LEN('Kaufland intern'!AI421)&lt;&gt;11,"Eingabe 11 Zeichen!","x"))</f>
        <v>o</v>
      </c>
      <c r="CZ422" s="133" t="str">
        <f>IF('Kaufland intern'!AJ421="","o",IF(LEN('Kaufland intern'!AJ421)&lt;&gt;11,"Eingabe 11 Zeichen!","x"))</f>
        <v>o</v>
      </c>
      <c r="DA422" s="133" t="str">
        <f>IF('Kaufland intern'!AK421="","o",IF(LEN('Kaufland intern'!AK421)&lt;&gt;11,"Eingabe 11 Zeichen!","x"))</f>
        <v>o</v>
      </c>
      <c r="DB422" s="133" t="str">
        <f>IF('Kaufland intern'!AL421="","o",IF(LEN('Kaufland intern'!AL421)&lt;&gt;11,"Eingabe 11 Zeichen!","x"))</f>
        <v>o</v>
      </c>
      <c r="DC422" s="133" t="str">
        <f>IF('Kaufland intern'!AM421="","o",IF(LEN('Kaufland intern'!AM421)&lt;&gt;11,"Eingabe 11 Zeichen!","x"))</f>
        <v>o</v>
      </c>
      <c r="DD422" s="133" t="str">
        <f>IF('Kaufland intern'!AN421="","o",IF(LEN('Kaufland intern'!AN421)&lt;&gt;11,"Eingabe 11 Zeichen!","x"))</f>
        <v>o</v>
      </c>
    </row>
    <row r="423" spans="1:108" ht="30">
      <c r="A423" s="128">
        <f>Food!C422</f>
        <v>0</v>
      </c>
      <c r="B423" s="129">
        <f>Food!E422</f>
        <v>0</v>
      </c>
      <c r="C423" s="128">
        <f>Food!O422</f>
        <v>0</v>
      </c>
      <c r="D423" s="133" t="str">
        <f>IF(Food!$A422="","Bitte Datum pflegen!",IF(ISNUMBER(Food!$A422)=FALSE,"Bitte Datum überprüfen!","x"))</f>
        <v>Bitte Datum pflegen!</v>
      </c>
      <c r="E423" s="133" t="str">
        <f>IF(Food!$C422="","Bitte Lieferantenartikelnr. pflegen!",IF(LEN(Food!$C422)&gt;13,"Eingabe max. 13 Zeichen!","x"))</f>
        <v>Bitte Lieferantenartikelnr. pflegen!</v>
      </c>
      <c r="F423" s="133" t="str">
        <f>IF(Food!$D422="","o",IF(LEN(Food!$D422)&gt;13,"Eingabe max. 13 Zeichen!","x"))</f>
        <v>o</v>
      </c>
      <c r="G423" s="145" t="str">
        <f>IF(Food!$F422="","o",IF(ISNUMBER(Food!$F422)=FALSE,"Bitte Gewicht ohne Einheit pflegen!","x"))</f>
        <v>o</v>
      </c>
      <c r="H423" s="133" t="str">
        <f>IF(Food!$G422="","o",IF(ISNA(VLOOKUP(Food!$G422,Auswahlisten!$A:$A,1,0))=FALSE,"x","Bitte Gewichtseinheit korrekt pflegen!"))</f>
        <v>o</v>
      </c>
      <c r="I423" s="133" t="str">
        <f>IF(Food!$H422="","Bitte Steuer pflegen!",IF(OR(Food!$H422=7,Food!$H422=19),"x","Bitte nur 7 oder 19 pflegen!"))</f>
        <v>Bitte Steuer pflegen!</v>
      </c>
      <c r="J423" s="133" t="str">
        <f>IF(Food!$I422="","o",IF(Food!$I422="x","x","Bitte nur 'x' für Ja pflegen!"))</f>
        <v>o</v>
      </c>
      <c r="K423" s="145" t="str">
        <f>IF(Food!$L422="","o",IF(ISNUMBER(Food!$L422)=FALSE,"Bitte Temperatur von ohne Einheit pflegen!","x"))</f>
        <v>o</v>
      </c>
      <c r="L423" s="145" t="str">
        <f>IF(Food!$M422="","o",IF(ISNUMBER(Food!$M422)=FALSE,"Bitte Temperatur bis ohne Einheit pflegen!","x"))</f>
        <v>o</v>
      </c>
      <c r="M423" s="133" t="str">
        <f>IF(Food!$J422="","o",IF(Food!$J422="x","x","Bitte nur 'x' für Ja pflegen!"))</f>
        <v>o</v>
      </c>
      <c r="N423" s="133" t="str">
        <f>IF(Food!$P422="","Bitte Bruttogewicht pflegen!",IF(ISNUMBER(Food!$P422)=FALSE,"Bitte Bruttogwicht ohne Einheit pflegen!","x"))</f>
        <v>Bitte Bruttogewicht pflegen!</v>
      </c>
      <c r="O423" s="133" t="str">
        <f>IF(Food!$Q422="","Bitte Länge pflegen!",IF(ISNUMBER(Food!$Q422)=FALSE,"Bitte Länge ohne Einheit pflegen!","x"))</f>
        <v>Bitte Länge pflegen!</v>
      </c>
      <c r="P423" s="133" t="str">
        <f>IF(Food!$R422="","Bitte Breite pflegen!",IF(ISNUMBER(Food!$R422)=FALSE,"Bitte Breite ohne Einheit pflegen!","x"))</f>
        <v>Bitte Breite pflegen!</v>
      </c>
      <c r="Q423" s="133" t="str">
        <f>IF(Food!$S422="","Bitte Höhe pflegen!",IF(ISNUMBER(Food!$S422)=FALSE,"Bitte Höhe ohne Einheit pflegen!","x"))</f>
        <v>Bitte Höhe pflegen!</v>
      </c>
      <c r="R423" s="133" t="str">
        <f>IF(Food!$V422="","o",IF(ISNUMBER(Food!$V422)=FALSE,"Bitte Bruttogewicht ohne Einheit pflegen!","x"))</f>
        <v>o</v>
      </c>
      <c r="S423" s="133" t="str">
        <f>IF(Food!$W422="","o",IF(ISNUMBER(Food!$W422)=FALSE,"Bitte Länge ohne Einheit pflegen!","x"))</f>
        <v>o</v>
      </c>
      <c r="T423" s="133" t="str">
        <f>IF(Food!$X422="","o",IF(ISNUMBER(Food!$X422)=FALSE,"Bitte Länge ohne Einheit pflegen!","x"))</f>
        <v>o</v>
      </c>
      <c r="U423" s="133" t="str">
        <f>IF(Food!$Y422="","o",IF(ISNUMBER(Food!$Y422)=FALSE,"Bitte Länge ohne Einheit pflegen!","x"))</f>
        <v>o</v>
      </c>
      <c r="V423" s="133" t="str">
        <f>IF(Food!$AB422="","o",IF(ISNUMBER(Food!$AB422)=FALSE,"Bitte Bruttogewicht ohne Einheit pflegen!","x"))</f>
        <v>o</v>
      </c>
      <c r="W423" s="133" t="str">
        <f>IF(Food!$AC422="","o",IF(ISNUMBER(Food!$AC422)=FALSE,"Bitte Länge ohne Einheit pflegen!","x"))</f>
        <v>o</v>
      </c>
      <c r="X423" s="133" t="str">
        <f>IF(Food!$AD422="","o",IF(ISNUMBER(Food!$AD422)=FALSE,"Bitte Breite ohne Einheit pflegen!","x"))</f>
        <v>o</v>
      </c>
      <c r="Y423" s="133" t="str">
        <f>IF(Food!$AE422="","o",IF(ISNUMBER(Food!$AE422)=FALSE,"Bitte Höhe ohne Einheit pflegen!","x"))</f>
        <v>o</v>
      </c>
      <c r="Z423" s="133" t="str">
        <f>IF(Food!$AG422="","o",IF(ISNUMBER(Food!$AG422)=FALSE,"Bitte Bruttogewicht ohne Einheit pflegen!","x"))</f>
        <v>o</v>
      </c>
      <c r="AA423" s="133" t="str">
        <f>IF(Food!$AH422="","o",IF(ISNUMBER(Food!$AH422)=FALSE,"Bitte Länge ohne Einheit pflegen!","x"))</f>
        <v>o</v>
      </c>
      <c r="AB423" s="133" t="str">
        <f>IF(Food!$AI422="","o",IF(ISNUMBER(Food!$AI422)=FALSE,"Bitte Breite ohne Einheit pflegen!","x"))</f>
        <v>o</v>
      </c>
      <c r="AC423" s="133" t="str">
        <f>IF(Food!$AJ422="","o",IF(ISNUMBER(Food!$AJ422)=FALSE,"Bitte Höhe ohne Einheit pflegen!","x"))</f>
        <v>o</v>
      </c>
      <c r="AD423" s="133" t="str">
        <f>IF(Food!$AL422="","o",IF(ISNUMBER(Food!$AL422)=FALSE,"Bitte Bruttogewicht ohne Einheit pflegen!","x"))</f>
        <v>o</v>
      </c>
      <c r="AE423" s="133" t="str">
        <f>IF(Food!$AM422="","o",IF(ISNUMBER(Food!$AM422)=FALSE,"Bitte Länge ohne Einheit pflegen!","x"))</f>
        <v>o</v>
      </c>
      <c r="AF423" s="133" t="str">
        <f>IF(Food!$AN422="","o",IF(ISNUMBER(Food!$AN422)=FALSE,"Bitte Breite ohne Einheit pflegen!","x"))</f>
        <v>o</v>
      </c>
      <c r="AG423" s="133" t="str">
        <f>IF(Food!$AO422="","o",IF(ISNUMBER(Food!$AO422)=FALSE,"Bitte Höhe ohne Einheit pflegen!","x"))</f>
        <v>o</v>
      </c>
      <c r="AH423" s="133" t="str">
        <f>IF(Food!$BX422="","o",IF(Food!$BX422="x","x","Bitte nur 'x' für Ja pflegen!"))</f>
        <v>o</v>
      </c>
      <c r="AI423" s="133" t="str">
        <f>IF(Food!$BY422="","o",IF(ISNUMBER(Food!$BY422),"x","Bitte ausschließlich Zahlen pflegen!"))</f>
        <v>o</v>
      </c>
      <c r="AJ423" s="133" t="str">
        <f>IF(Food!$AR422="","Bitte Verpackungsart pflegen!",IF(Food!$AR422="","o",IF(ISNA(VLOOKUP(Food!$AR422,Auswahlisten!$D:$D,1,0))=FALSE,"x","Bitte Verpackungsart korrekt pflegen!")))</f>
        <v>Bitte Verpackungsart pflegen!</v>
      </c>
      <c r="AK423" s="133" t="str">
        <f>IF(Food!$AS422="","o",IF(ISNUMBER(Food!$AS422)=FALSE,"Bitte nur Anzahl der Tage pflegen!","x"))</f>
        <v>o</v>
      </c>
      <c r="AL423" s="133" t="str">
        <f>IF(Food!$AT422="","o",IF(ISNUMBER(Food!$AT422)=FALSE,"Bitte nur Anzahl der Tage pflegen!","x"))</f>
        <v>o</v>
      </c>
      <c r="AM423" s="133" t="str">
        <f>IF(Food!$AU422="","o",IF(ISNA(VLOOKUP(Food!$AU422,Auswahlisten!$H:$H,1,0))=FALSE,"x","Bitte Produktionsland korrekt pflegen!"))</f>
        <v>o</v>
      </c>
      <c r="AN423" s="133" t="str">
        <f>IF(Food!$AV422="","o",IF(ISNA(VLOOKUP(Food!$AV422,Auswahlisten!$I:$I,1,0))=FALSE,"x","Bitte Region korrekt pflegen!"))</f>
        <v>o</v>
      </c>
      <c r="AO423" s="133" t="str">
        <f>IF(Food!$AW422="","o",IF(LEN(Food!$AW422)&gt;8,"Eingabe max. 8 Zahlen!","x"))</f>
        <v>o</v>
      </c>
      <c r="AP423" s="133" t="str">
        <f>IF(Food!$CC422="","o",IF(Food!$CC422="x","x","Bitte nur 'x' für Ja pflegen!"))</f>
        <v>o</v>
      </c>
      <c r="AQ423" s="133" t="str">
        <f>IF(Food!$AY422="","o",IF(Food!$AY422="x","x","Bitte nur 'x' für Ja pflegen!"))</f>
        <v>o</v>
      </c>
      <c r="AR423" s="133" t="str">
        <f>IF(Food!$AZ422="","o",IF(Food!$AZ422="x","x","Bitte nur 'x' für Ja pflegen!"))</f>
        <v>o</v>
      </c>
      <c r="AS423" s="133" t="str">
        <f>IF(Food!$BA422="","o",IF(Food!$BA422="x","x","Bitte nur 'x' für Ja pflegen!"))</f>
        <v>o</v>
      </c>
      <c r="AT423" s="133" t="str">
        <f>IF(Food!$BB422="","o",IF(Food!$BB422="x","x","Bitte nur 'x' für Ja pflegen!"))</f>
        <v>o</v>
      </c>
      <c r="AU423" s="133" t="str">
        <f ca="1">IF(Food!$BC422="","o",IF(OR(LEFT(CELL("format",Food!$BC422),1)="S",LEFT(CELL("format",Food!$BC422),1)=".",LEFT(CELL("format",Food!$BC422),1)="F"),"x","Bitte ausschließlich Zahlen pflegen!"))</f>
        <v>o</v>
      </c>
      <c r="AV423" s="133" t="str">
        <f>IF(Food!$BD422="","o",IF(Food!$BD422="x","x","Bitte nur 'x' für Ja pflegen!"))</f>
        <v>o</v>
      </c>
      <c r="AW423" s="133" t="str">
        <f ca="1">IF(Food!$BE422="","o",IF(OR(LEFT(CELL("format",Food!$BE422),1)="S",LEFT(CELL("format",Food!$BE422),1)=".",LEFT(CELL("format",Food!$BE422),1)="F"),"x","Bitte ausschließlich Zahlen pflegen!"))</f>
        <v>o</v>
      </c>
      <c r="AX423" s="133" t="str">
        <f>IF(Food!$BF422="","o",IF(Food!$BF422="x","x","Bitte nur 'x' für Ja pflegen!"))</f>
        <v>o</v>
      </c>
      <c r="AY423" s="133" t="str">
        <f ca="1">IF(Food!$BG422="","o",IF(OR(LEFT(CELL("format",Food!$BG422),1)="S",LEFT(CELL("format",Food!$BG422),1)=".",LEFT(CELL("format",Food!$BG422),1)="F"),"x","Bitte ausschließlich Zahlen pflegen!"))</f>
        <v>o</v>
      </c>
      <c r="AZ423" s="133" t="str">
        <f>IF(Food!$BH422="","o",IF(Food!$BH422="x","x","Bitte nur 'x' für Ja pflegen!"))</f>
        <v>o</v>
      </c>
      <c r="BA423" s="133" t="str">
        <f ca="1">IF(Food!$BI422="","o",IF(OR(LEFT(CELL("format",Food!$BI422),1)="S",LEFT(CELL("format",Food!$BI422),1)=".",LEFT(CELL("format",Food!$BI422),1)="F"),"x","Bitte ausschließlich Zahlen pflegen!"))</f>
        <v>o</v>
      </c>
      <c r="BB423" s="133" t="str">
        <f>IF(Food!$BJ422="","o",IF(ISNUMBER(Food!$BJ422),"x","Bitte ausschließlich Zahlen pflegen!"))</f>
        <v>o</v>
      </c>
      <c r="BC423" s="133" t="str">
        <f ca="1">IF(Food!$BK422="","o",IF(OR(LEFT(CELL("format",Food!$BK422),1)="S",LEFT(CELL("format",Food!$BK422),1)=".",LEFT(CELL("format",Food!$BK422),1)="F"),"x","Bitte ausschließlich Zahlen pflegen!"))</f>
        <v>o</v>
      </c>
      <c r="BD423" s="133" t="str">
        <f>IF(Food!$BL422="","o",IF(ISNUMBER(Food!$BL422),"x","Bitte ausschließlich Zahlen pflegen!"))</f>
        <v>o</v>
      </c>
      <c r="BE423" s="133" t="str">
        <f>IF(Food!$BM422="","o",IF(ISNUMBER(Food!$BM422),"x","Bitte ausschließlich Zahlen pflegen!"))</f>
        <v>o</v>
      </c>
      <c r="BF423" s="133" t="str">
        <f>IF(Food!$BS422="","o",IF(ISNA(VLOOKUP(Food!$BS422,Auswahlisten!$H:$H,1,0))=FALSE,"x","Bitte Produktionsland korrekt pflegen!"))</f>
        <v>o</v>
      </c>
      <c r="BG423" s="133" t="str">
        <f>IF(Food!$BU422="","o",IF(ISNUMBER(Food!$BU422),"x","Bitte ausschließlich Zahlen pflegen!"))</f>
        <v>o</v>
      </c>
      <c r="BH423" s="133" t="str">
        <f>IF(Food!$BV422="","o",IF(ISNUMBER(Food!$BV422),"x","Bitte ausschließlich Zahlen pflegen!"))</f>
        <v>o</v>
      </c>
      <c r="BI423" s="133" t="str">
        <f>IF(Food!$BW422="","o",IF(ISNUMBER(Food!$BW422),"x","Bitte ausschließlich Zahlen pflegen!"))</f>
        <v>o</v>
      </c>
      <c r="BJ423" s="133" t="str">
        <f>IF(Food!$BZ422="","o",IF(ISNA(VLOOKUP(Food!$BZ422,Auswahlisten!$AE:$AE,1,0))=FALSE,"x","Bitte Pfandart korrekt pflegen!"))</f>
        <v>o</v>
      </c>
      <c r="BK423" s="133" t="str">
        <f>IF(Food!$CA422="","o",IF(ISNUMBER(Food!$CA422),"x","Bitte ausschließlich Zahlen pflegen!"))</f>
        <v>o</v>
      </c>
      <c r="BL423" s="133" t="str">
        <f>IF(Food!$CD422="","o",IF(ISNUMBER(Food!$CD422),"x","Bitte ausschließlich Zahlen pflegen!"))</f>
        <v>o</v>
      </c>
      <c r="BM423" s="133" t="str">
        <f>IF(Food!$CE422="","o",IF(ISNA(VLOOKUP(Food!$CE422,Auswahlisten!$A:$A,1,0))=FALSE,"x","Bitte Gewichtseinheit korrekt pflegen!"))</f>
        <v>o</v>
      </c>
      <c r="BN423" s="133" t="str">
        <f>IF(Food!$CF422="","o",IF(ISNUMBER(Food!$CF422),"x","Bitte ausschließlich Zahlen pflegen!"))</f>
        <v>o</v>
      </c>
      <c r="BO423" s="133" t="str">
        <f>IF(Food!$CG422="","o",IF(ISNUMBER(Food!$CG422),"x","Bitte ausschließlich Zahlen pflegen!"))</f>
        <v>o</v>
      </c>
      <c r="BP423" s="133" t="str">
        <f>IF(Food!$CH422="","o",IF(ISNA(VLOOKUP(Food!$CH422,Auswahlisten!$A:$A,1,0))=FALSE,"x","Bitte Gewichtseinheit korrekt pflegen!"))</f>
        <v>o</v>
      </c>
      <c r="BQ423" s="133" t="str">
        <f>IF(Food!$CI422="","o",IF(ISNA(VLOOKUP(Food!$CI422,Auswahlisten!$F:$F,1,0))=FALSE,"x","Bitte JuSchu korrekt pflegen!"))</f>
        <v>o</v>
      </c>
      <c r="BR423" s="133" t="str">
        <f>IF(Verpackung!$D422="","o",IF(ISNUMBER(Verpackung!$D422),"x","Bitte ausschließlich Zahlen pflegen!"))</f>
        <v>o</v>
      </c>
      <c r="BS423" s="133" t="str">
        <f>IF(Verpackung!$E422="","o",IF(ISNUMBER(Verpackung!$E422),"x","Bitte ausschließlich Zahlen pflegen!"))</f>
        <v>o</v>
      </c>
      <c r="BT423" s="133" t="str">
        <f>IF(Verpackung!$F422="","o",IF(ISNUMBER(Verpackung!$F422),"x","Bitte ausschließlich Zahlen pflegen!"))</f>
        <v>o</v>
      </c>
      <c r="BU423" s="133" t="str">
        <f>IF(Verpackung!$G422="","o",IF(ISNUMBER(Verpackung!$G422),"x","Bitte ausschließlich Zahlen pflegen!"))</f>
        <v>o</v>
      </c>
      <c r="BV423" s="133" t="str">
        <f>IF(Verpackung!$H422="","o",IF(ISNUMBER(Verpackung!$H422),"x","Bitte ausschließlich Zahlen pflegen!"))</f>
        <v>o</v>
      </c>
      <c r="BW423" s="133" t="str">
        <f>IF(Verpackung!$I422="","o",IF(ISNUMBER(Verpackung!$I422),"x","Bitte ausschließlich Zahlen pflegen!"))</f>
        <v>o</v>
      </c>
      <c r="BX423" s="133" t="str">
        <f>IF(Verpackung!$J422="","o",IF(ISNUMBER(Verpackung!$J422),"x","Bitte ausschließlich Zahlen pflegen!"))</f>
        <v>o</v>
      </c>
      <c r="BY423" s="133" t="str">
        <f>IF(Verpackung!$K422="","o",IF(ISNUMBER(Verpackung!$K422),"x","Bitte ausschließlich Zahlen pflegen!"))</f>
        <v>o</v>
      </c>
      <c r="BZ423" s="133" t="str">
        <f>IF('Kaufland intern'!D422="","o",IF(LEN('Kaufland intern'!D422)&gt;40,"Eingabe max. 40 Zeichen!","x"))</f>
        <v>o</v>
      </c>
      <c r="CA423" s="133" t="str">
        <f>IF('Kaufland intern'!F422="","o",IF(AND(ISNUMBER('Kaufland intern'!F422),'Kaufland intern'!F422&gt;=1000000,'Kaufland intern'!F422&lt;=9999999),"x","Bitte Eingabe prüfen!"))</f>
        <v>o</v>
      </c>
      <c r="CB423" s="133" t="str">
        <f>IF('Kaufland intern'!G422="","o",IF(LEN('Kaufland intern'!G422)&gt;18,"Eingabe max. 18 Zeichen!","x"))</f>
        <v>o</v>
      </c>
      <c r="CC423" s="133" t="str">
        <f>IF('Kaufland intern'!I422="","o",IF(LEN('Kaufland intern'!I422)&gt;3,"Eingabe max. 3 Zeichen!","x"))</f>
        <v>o</v>
      </c>
      <c r="CD423" s="133" t="str">
        <f>IF('Kaufland intern'!J422="","o",IF(LEN('Kaufland intern'!J422)&gt;6,"Eingabe max. 6 Zeichen!","x"))</f>
        <v>o</v>
      </c>
      <c r="CE423" s="133" t="str">
        <f>IF('Kaufland intern'!K422="","o",IF(LEN('Kaufland intern'!K422)&gt;4,"Eingabe max. 4 Zeichen!","x"))</f>
        <v>o</v>
      </c>
      <c r="CF423" s="133" t="str">
        <f>IF('Kaufland intern'!L422="","o",IF(ISNA(VLOOKUP('Kaufland intern'!L422,Auswahlisten!$Z:$Z,1,0))=FALSE,"x","Bitte Etikettenart korrekt pflegen!"))</f>
        <v>o</v>
      </c>
      <c r="CG423" s="133" t="str">
        <f>IF('Kaufland intern'!M422="","o",IF(LEN('Kaufland intern'!M422)&gt;20,"Eingabe max. 20 Zeichen!","x"))</f>
        <v>o</v>
      </c>
      <c r="CH423" s="133" t="str">
        <f>IF('Kaufland intern'!O422="","o",IF(LEN('Kaufland intern'!O422)&gt;20,"Eingabe max. 20 Zeichen!","x"))</f>
        <v>o</v>
      </c>
      <c r="CI423" s="133" t="str">
        <f>IF('Kaufland intern'!Q422="","o",IF(LEN('Kaufland intern'!Q422)&gt;20,"Eingabe max. 20 Zeichen!","x"))</f>
        <v>o</v>
      </c>
      <c r="CJ423" s="133" t="str">
        <f>IF('Kaufland intern'!S422="","o",IF(LEN('Kaufland intern'!S422)&gt;8,"Eingabe max. 8 Zeichen!","x"))</f>
        <v>o</v>
      </c>
      <c r="CK423" s="133" t="str">
        <f>IF('Kaufland intern'!U422="","o",IF(ISNA(VLOOKUP('Kaufland intern'!U422,Auswahlisten!$D:$D,1,0))=FALSE,"x","Bitte Verpackungsart korrekt pflegen!"))</f>
        <v>o</v>
      </c>
      <c r="CL423" s="133" t="str">
        <f>IF('Kaufland intern'!V422="","o",IF(ISNUMBER('Kaufland intern'!V422),"x","Bitte ausschließlich Zahlen pflegen!"))</f>
        <v>o</v>
      </c>
      <c r="CM423" s="133" t="str">
        <f>IF('Kaufland intern'!W422="","o",IF(ISNA(VLOOKUP('Kaufland intern'!W422,Auswahlisten!$AA:$AA,1,0))=FALSE,"x","Bitte Bezugsweg korrekt pflegen!"))</f>
        <v>o</v>
      </c>
      <c r="CN423" s="133" t="str">
        <f>IF('Kaufland intern'!X422="","o",IF(ISNA(VLOOKUP('Kaufland intern'!X422,Auswahlisten!$AB:$AB,1,0))=FALSE,"x","Bitte Bezugsvorschrift korrekt pflegen!"))</f>
        <v>o</v>
      </c>
      <c r="CO423" s="133" t="str">
        <f>IF('Kaufland intern'!Y422="","o",IF(ISNA(VLOOKUP('Kaufland intern'!Y422,Auswahlisten!$AC:$AC,1,0))=FALSE,"x","Bitte Sortimentsstufenlistung korrekt pflegen!"))</f>
        <v>o</v>
      </c>
      <c r="CP423" s="133" t="str">
        <f>IF('Kaufland intern'!Z422="","o",IF(LEN('Kaufland intern'!Z422)&lt;&gt;13,"Eingabe max. 13 Zahlen!","x"))</f>
        <v>o</v>
      </c>
      <c r="CQ423" s="133" t="str">
        <f>IF('Kaufland intern'!AA422="","o",IF(LEN('Kaufland intern'!AA422)&lt;&gt;13,"Eingabe max. 13 Zahlen!","x"))</f>
        <v>o</v>
      </c>
      <c r="CR423" s="133" t="str">
        <f>IF('Kaufland intern'!AB422="","o",IF(LEN('Kaufland intern'!AB422)&lt;&gt;13,"Eingabe max. 13 Zahlen!","x"))</f>
        <v>o</v>
      </c>
      <c r="CS423" s="133" t="str">
        <f>IF('Kaufland intern'!AC422="","o",IF('Kaufland intern'!AC422="x","x","Bitte nur 'x' für Ja pflegen!"))</f>
        <v>o</v>
      </c>
      <c r="CT423" s="133" t="str">
        <f>IF('Kaufland intern'!AD422="","o",IF('Kaufland intern'!AD422="x","x","Bitte nur 'x' für Ja pflegen!"))</f>
        <v>o</v>
      </c>
      <c r="CU423" s="133" t="str">
        <f>IF('Kaufland intern'!AE422="","o",IF('Kaufland intern'!AE422="x","x","Bitte nur 'x' für Ja pflegen!"))</f>
        <v>o</v>
      </c>
      <c r="CV423" s="133" t="str">
        <f>IF('Kaufland intern'!AF422="","o",IF('Kaufland intern'!AF422="x","x","Bitte nur 'x' für Ja pflegen!"))</f>
        <v>o</v>
      </c>
      <c r="CW423" s="133" t="str">
        <f>IF('Kaufland intern'!AG422="","o",IF('Kaufland intern'!AG422="x","x","Bitte nur 'x' für Ja pflegen!"))</f>
        <v>o</v>
      </c>
      <c r="CX423" s="133" t="str">
        <f>IF('Kaufland intern'!AH422="","o",IF('Kaufland intern'!AH422="x","x","Bitte nur 'x' für Ja pflegen!"))</f>
        <v>o</v>
      </c>
      <c r="CY423" s="133" t="str">
        <f>IF('Kaufland intern'!AI422="","o",IF(LEN('Kaufland intern'!AI422)&lt;&gt;11,"Eingabe 11 Zeichen!","x"))</f>
        <v>o</v>
      </c>
      <c r="CZ423" s="133" t="str">
        <f>IF('Kaufland intern'!AJ422="","o",IF(LEN('Kaufland intern'!AJ422)&lt;&gt;11,"Eingabe 11 Zeichen!","x"))</f>
        <v>o</v>
      </c>
      <c r="DA423" s="133" t="str">
        <f>IF('Kaufland intern'!AK422="","o",IF(LEN('Kaufland intern'!AK422)&lt;&gt;11,"Eingabe 11 Zeichen!","x"))</f>
        <v>o</v>
      </c>
      <c r="DB423" s="133" t="str">
        <f>IF('Kaufland intern'!AL422="","o",IF(LEN('Kaufland intern'!AL422)&lt;&gt;11,"Eingabe 11 Zeichen!","x"))</f>
        <v>o</v>
      </c>
      <c r="DC423" s="133" t="str">
        <f>IF('Kaufland intern'!AM422="","o",IF(LEN('Kaufland intern'!AM422)&lt;&gt;11,"Eingabe 11 Zeichen!","x"))</f>
        <v>o</v>
      </c>
      <c r="DD423" s="133" t="str">
        <f>IF('Kaufland intern'!AN422="","o",IF(LEN('Kaufland intern'!AN422)&lt;&gt;11,"Eingabe 11 Zeichen!","x"))</f>
        <v>o</v>
      </c>
    </row>
    <row r="424" spans="1:108" ht="30">
      <c r="A424" s="128">
        <f>Food!C423</f>
        <v>0</v>
      </c>
      <c r="B424" s="129">
        <f>Food!E423</f>
        <v>0</v>
      </c>
      <c r="C424" s="128">
        <f>Food!O423</f>
        <v>0</v>
      </c>
      <c r="D424" s="133" t="str">
        <f>IF(Food!$A423="","Bitte Datum pflegen!",IF(ISNUMBER(Food!$A423)=FALSE,"Bitte Datum überprüfen!","x"))</f>
        <v>Bitte Datum pflegen!</v>
      </c>
      <c r="E424" s="133" t="str">
        <f>IF(Food!$C423="","Bitte Lieferantenartikelnr. pflegen!",IF(LEN(Food!$C423)&gt;13,"Eingabe max. 13 Zeichen!","x"))</f>
        <v>Bitte Lieferantenartikelnr. pflegen!</v>
      </c>
      <c r="F424" s="133" t="str">
        <f>IF(Food!$D423="","o",IF(LEN(Food!$D423)&gt;13,"Eingabe max. 13 Zeichen!","x"))</f>
        <v>o</v>
      </c>
      <c r="G424" s="145" t="str">
        <f>IF(Food!$F423="","o",IF(ISNUMBER(Food!$F423)=FALSE,"Bitte Gewicht ohne Einheit pflegen!","x"))</f>
        <v>o</v>
      </c>
      <c r="H424" s="133" t="str">
        <f>IF(Food!$G423="","o",IF(ISNA(VLOOKUP(Food!$G423,Auswahlisten!$A:$A,1,0))=FALSE,"x","Bitte Gewichtseinheit korrekt pflegen!"))</f>
        <v>o</v>
      </c>
      <c r="I424" s="133" t="str">
        <f>IF(Food!$H423="","Bitte Steuer pflegen!",IF(OR(Food!$H423=7,Food!$H423=19),"x","Bitte nur 7 oder 19 pflegen!"))</f>
        <v>Bitte Steuer pflegen!</v>
      </c>
      <c r="J424" s="133" t="str">
        <f>IF(Food!$I423="","o",IF(Food!$I423="x","x","Bitte nur 'x' für Ja pflegen!"))</f>
        <v>o</v>
      </c>
      <c r="K424" s="145" t="str">
        <f>IF(Food!$L423="","o",IF(ISNUMBER(Food!$L423)=FALSE,"Bitte Temperatur von ohne Einheit pflegen!","x"))</f>
        <v>o</v>
      </c>
      <c r="L424" s="145" t="str">
        <f>IF(Food!$M423="","o",IF(ISNUMBER(Food!$M423)=FALSE,"Bitte Temperatur bis ohne Einheit pflegen!","x"))</f>
        <v>o</v>
      </c>
      <c r="M424" s="133" t="str">
        <f>IF(Food!$J423="","o",IF(Food!$J423="x","x","Bitte nur 'x' für Ja pflegen!"))</f>
        <v>o</v>
      </c>
      <c r="N424" s="133" t="str">
        <f>IF(Food!$P423="","Bitte Bruttogewicht pflegen!",IF(ISNUMBER(Food!$P423)=FALSE,"Bitte Bruttogwicht ohne Einheit pflegen!","x"))</f>
        <v>Bitte Bruttogewicht pflegen!</v>
      </c>
      <c r="O424" s="133" t="str">
        <f>IF(Food!$Q423="","Bitte Länge pflegen!",IF(ISNUMBER(Food!$Q423)=FALSE,"Bitte Länge ohne Einheit pflegen!","x"))</f>
        <v>Bitte Länge pflegen!</v>
      </c>
      <c r="P424" s="133" t="str">
        <f>IF(Food!$R423="","Bitte Breite pflegen!",IF(ISNUMBER(Food!$R423)=FALSE,"Bitte Breite ohne Einheit pflegen!","x"))</f>
        <v>Bitte Breite pflegen!</v>
      </c>
      <c r="Q424" s="133" t="str">
        <f>IF(Food!$S423="","Bitte Höhe pflegen!",IF(ISNUMBER(Food!$S423)=FALSE,"Bitte Höhe ohne Einheit pflegen!","x"))</f>
        <v>Bitte Höhe pflegen!</v>
      </c>
      <c r="R424" s="133" t="str">
        <f>IF(Food!$V423="","o",IF(ISNUMBER(Food!$V423)=FALSE,"Bitte Bruttogewicht ohne Einheit pflegen!","x"))</f>
        <v>o</v>
      </c>
      <c r="S424" s="133" t="str">
        <f>IF(Food!$W423="","o",IF(ISNUMBER(Food!$W423)=FALSE,"Bitte Länge ohne Einheit pflegen!","x"))</f>
        <v>o</v>
      </c>
      <c r="T424" s="133" t="str">
        <f>IF(Food!$X423="","o",IF(ISNUMBER(Food!$X423)=FALSE,"Bitte Länge ohne Einheit pflegen!","x"))</f>
        <v>o</v>
      </c>
      <c r="U424" s="133" t="str">
        <f>IF(Food!$Y423="","o",IF(ISNUMBER(Food!$Y423)=FALSE,"Bitte Länge ohne Einheit pflegen!","x"))</f>
        <v>o</v>
      </c>
      <c r="V424" s="133" t="str">
        <f>IF(Food!$AB423="","o",IF(ISNUMBER(Food!$AB423)=FALSE,"Bitte Bruttogewicht ohne Einheit pflegen!","x"))</f>
        <v>o</v>
      </c>
      <c r="W424" s="133" t="str">
        <f>IF(Food!$AC423="","o",IF(ISNUMBER(Food!$AC423)=FALSE,"Bitte Länge ohne Einheit pflegen!","x"))</f>
        <v>o</v>
      </c>
      <c r="X424" s="133" t="str">
        <f>IF(Food!$AD423="","o",IF(ISNUMBER(Food!$AD423)=FALSE,"Bitte Breite ohne Einheit pflegen!","x"))</f>
        <v>o</v>
      </c>
      <c r="Y424" s="133" t="str">
        <f>IF(Food!$AE423="","o",IF(ISNUMBER(Food!$AE423)=FALSE,"Bitte Höhe ohne Einheit pflegen!","x"))</f>
        <v>o</v>
      </c>
      <c r="Z424" s="133" t="str">
        <f>IF(Food!$AG423="","o",IF(ISNUMBER(Food!$AG423)=FALSE,"Bitte Bruttogewicht ohne Einheit pflegen!","x"))</f>
        <v>o</v>
      </c>
      <c r="AA424" s="133" t="str">
        <f>IF(Food!$AH423="","o",IF(ISNUMBER(Food!$AH423)=FALSE,"Bitte Länge ohne Einheit pflegen!","x"))</f>
        <v>o</v>
      </c>
      <c r="AB424" s="133" t="str">
        <f>IF(Food!$AI423="","o",IF(ISNUMBER(Food!$AI423)=FALSE,"Bitte Breite ohne Einheit pflegen!","x"))</f>
        <v>o</v>
      </c>
      <c r="AC424" s="133" t="str">
        <f>IF(Food!$AJ423="","o",IF(ISNUMBER(Food!$AJ423)=FALSE,"Bitte Höhe ohne Einheit pflegen!","x"))</f>
        <v>o</v>
      </c>
      <c r="AD424" s="133" t="str">
        <f>IF(Food!$AL423="","o",IF(ISNUMBER(Food!$AL423)=FALSE,"Bitte Bruttogewicht ohne Einheit pflegen!","x"))</f>
        <v>o</v>
      </c>
      <c r="AE424" s="133" t="str">
        <f>IF(Food!$AM423="","o",IF(ISNUMBER(Food!$AM423)=FALSE,"Bitte Länge ohne Einheit pflegen!","x"))</f>
        <v>o</v>
      </c>
      <c r="AF424" s="133" t="str">
        <f>IF(Food!$AN423="","o",IF(ISNUMBER(Food!$AN423)=FALSE,"Bitte Breite ohne Einheit pflegen!","x"))</f>
        <v>o</v>
      </c>
      <c r="AG424" s="133" t="str">
        <f>IF(Food!$AO423="","o",IF(ISNUMBER(Food!$AO423)=FALSE,"Bitte Höhe ohne Einheit pflegen!","x"))</f>
        <v>o</v>
      </c>
      <c r="AH424" s="133" t="str">
        <f>IF(Food!$BX423="","o",IF(Food!$BX423="x","x","Bitte nur 'x' für Ja pflegen!"))</f>
        <v>o</v>
      </c>
      <c r="AI424" s="133" t="str">
        <f>IF(Food!$BY423="","o",IF(ISNUMBER(Food!$BY423),"x","Bitte ausschließlich Zahlen pflegen!"))</f>
        <v>o</v>
      </c>
      <c r="AJ424" s="133" t="str">
        <f>IF(Food!$AR423="","Bitte Verpackungsart pflegen!",IF(Food!$AR423="","o",IF(ISNA(VLOOKUP(Food!$AR423,Auswahlisten!$D:$D,1,0))=FALSE,"x","Bitte Verpackungsart korrekt pflegen!")))</f>
        <v>Bitte Verpackungsart pflegen!</v>
      </c>
      <c r="AK424" s="133" t="str">
        <f>IF(Food!$AS423="","o",IF(ISNUMBER(Food!$AS423)=FALSE,"Bitte nur Anzahl der Tage pflegen!","x"))</f>
        <v>o</v>
      </c>
      <c r="AL424" s="133" t="str">
        <f>IF(Food!$AT423="","o",IF(ISNUMBER(Food!$AT423)=FALSE,"Bitte nur Anzahl der Tage pflegen!","x"))</f>
        <v>o</v>
      </c>
      <c r="AM424" s="133" t="str">
        <f>IF(Food!$AU423="","o",IF(ISNA(VLOOKUP(Food!$AU423,Auswahlisten!$H:$H,1,0))=FALSE,"x","Bitte Produktionsland korrekt pflegen!"))</f>
        <v>o</v>
      </c>
      <c r="AN424" s="133" t="str">
        <f>IF(Food!$AV423="","o",IF(ISNA(VLOOKUP(Food!$AV423,Auswahlisten!$I:$I,1,0))=FALSE,"x","Bitte Region korrekt pflegen!"))</f>
        <v>o</v>
      </c>
      <c r="AO424" s="133" t="str">
        <f>IF(Food!$AW423="","o",IF(LEN(Food!$AW423)&gt;8,"Eingabe max. 8 Zahlen!","x"))</f>
        <v>o</v>
      </c>
      <c r="AP424" s="133" t="str">
        <f>IF(Food!$CC423="","o",IF(Food!$CC423="x","x","Bitte nur 'x' für Ja pflegen!"))</f>
        <v>o</v>
      </c>
      <c r="AQ424" s="133" t="str">
        <f>IF(Food!$AY423="","o",IF(Food!$AY423="x","x","Bitte nur 'x' für Ja pflegen!"))</f>
        <v>o</v>
      </c>
      <c r="AR424" s="133" t="str">
        <f>IF(Food!$AZ423="","o",IF(Food!$AZ423="x","x","Bitte nur 'x' für Ja pflegen!"))</f>
        <v>o</v>
      </c>
      <c r="AS424" s="133" t="str">
        <f>IF(Food!$BA423="","o",IF(Food!$BA423="x","x","Bitte nur 'x' für Ja pflegen!"))</f>
        <v>o</v>
      </c>
      <c r="AT424" s="133" t="str">
        <f>IF(Food!$BB423="","o",IF(Food!$BB423="x","x","Bitte nur 'x' für Ja pflegen!"))</f>
        <v>o</v>
      </c>
      <c r="AU424" s="133" t="str">
        <f ca="1">IF(Food!$BC423="","o",IF(OR(LEFT(CELL("format",Food!$BC423),1)="S",LEFT(CELL("format",Food!$BC423),1)=".",LEFT(CELL("format",Food!$BC423),1)="F"),"x","Bitte ausschließlich Zahlen pflegen!"))</f>
        <v>o</v>
      </c>
      <c r="AV424" s="133" t="str">
        <f>IF(Food!$BD423="","o",IF(Food!$BD423="x","x","Bitte nur 'x' für Ja pflegen!"))</f>
        <v>o</v>
      </c>
      <c r="AW424" s="133" t="str">
        <f ca="1">IF(Food!$BE423="","o",IF(OR(LEFT(CELL("format",Food!$BE423),1)="S",LEFT(CELL("format",Food!$BE423),1)=".",LEFT(CELL("format",Food!$BE423),1)="F"),"x","Bitte ausschließlich Zahlen pflegen!"))</f>
        <v>o</v>
      </c>
      <c r="AX424" s="133" t="str">
        <f>IF(Food!$BF423="","o",IF(Food!$BF423="x","x","Bitte nur 'x' für Ja pflegen!"))</f>
        <v>o</v>
      </c>
      <c r="AY424" s="133" t="str">
        <f ca="1">IF(Food!$BG423="","o",IF(OR(LEFT(CELL("format",Food!$BG423),1)="S",LEFT(CELL("format",Food!$BG423),1)=".",LEFT(CELL("format",Food!$BG423),1)="F"),"x","Bitte ausschließlich Zahlen pflegen!"))</f>
        <v>o</v>
      </c>
      <c r="AZ424" s="133" t="str">
        <f>IF(Food!$BH423="","o",IF(Food!$BH423="x","x","Bitte nur 'x' für Ja pflegen!"))</f>
        <v>o</v>
      </c>
      <c r="BA424" s="133" t="str">
        <f ca="1">IF(Food!$BI423="","o",IF(OR(LEFT(CELL("format",Food!$BI423),1)="S",LEFT(CELL("format",Food!$BI423),1)=".",LEFT(CELL("format",Food!$BI423),1)="F"),"x","Bitte ausschließlich Zahlen pflegen!"))</f>
        <v>o</v>
      </c>
      <c r="BB424" s="133" t="str">
        <f>IF(Food!$BJ423="","o",IF(ISNUMBER(Food!$BJ423),"x","Bitte ausschließlich Zahlen pflegen!"))</f>
        <v>o</v>
      </c>
      <c r="BC424" s="133" t="str">
        <f ca="1">IF(Food!$BK423="","o",IF(OR(LEFT(CELL("format",Food!$BK423),1)="S",LEFT(CELL("format",Food!$BK423),1)=".",LEFT(CELL("format",Food!$BK423),1)="F"),"x","Bitte ausschließlich Zahlen pflegen!"))</f>
        <v>o</v>
      </c>
      <c r="BD424" s="133" t="str">
        <f>IF(Food!$BL423="","o",IF(ISNUMBER(Food!$BL423),"x","Bitte ausschließlich Zahlen pflegen!"))</f>
        <v>o</v>
      </c>
      <c r="BE424" s="133" t="str">
        <f>IF(Food!$BM423="","o",IF(ISNUMBER(Food!$BM423),"x","Bitte ausschließlich Zahlen pflegen!"))</f>
        <v>o</v>
      </c>
      <c r="BF424" s="133" t="str">
        <f>IF(Food!$BS423="","o",IF(ISNA(VLOOKUP(Food!$BS423,Auswahlisten!$H:$H,1,0))=FALSE,"x","Bitte Produktionsland korrekt pflegen!"))</f>
        <v>o</v>
      </c>
      <c r="BG424" s="133" t="str">
        <f>IF(Food!$BU423="","o",IF(ISNUMBER(Food!$BU423),"x","Bitte ausschließlich Zahlen pflegen!"))</f>
        <v>o</v>
      </c>
      <c r="BH424" s="133" t="str">
        <f>IF(Food!$BV423="","o",IF(ISNUMBER(Food!$BV423),"x","Bitte ausschließlich Zahlen pflegen!"))</f>
        <v>o</v>
      </c>
      <c r="BI424" s="133" t="str">
        <f>IF(Food!$BW423="","o",IF(ISNUMBER(Food!$BW423),"x","Bitte ausschließlich Zahlen pflegen!"))</f>
        <v>o</v>
      </c>
      <c r="BJ424" s="133" t="str">
        <f>IF(Food!$BZ423="","o",IF(ISNA(VLOOKUP(Food!$BZ423,Auswahlisten!$AE:$AE,1,0))=FALSE,"x","Bitte Pfandart korrekt pflegen!"))</f>
        <v>o</v>
      </c>
      <c r="BK424" s="133" t="str">
        <f>IF(Food!$CA423="","o",IF(ISNUMBER(Food!$CA423),"x","Bitte ausschließlich Zahlen pflegen!"))</f>
        <v>o</v>
      </c>
      <c r="BL424" s="133" t="str">
        <f>IF(Food!$CD423="","o",IF(ISNUMBER(Food!$CD423),"x","Bitte ausschließlich Zahlen pflegen!"))</f>
        <v>o</v>
      </c>
      <c r="BM424" s="133" t="str">
        <f>IF(Food!$CE423="","o",IF(ISNA(VLOOKUP(Food!$CE423,Auswahlisten!$A:$A,1,0))=FALSE,"x","Bitte Gewichtseinheit korrekt pflegen!"))</f>
        <v>o</v>
      </c>
      <c r="BN424" s="133" t="str">
        <f>IF(Food!$CF423="","o",IF(ISNUMBER(Food!$CF423),"x","Bitte ausschließlich Zahlen pflegen!"))</f>
        <v>o</v>
      </c>
      <c r="BO424" s="133" t="str">
        <f>IF(Food!$CG423="","o",IF(ISNUMBER(Food!$CG423),"x","Bitte ausschließlich Zahlen pflegen!"))</f>
        <v>o</v>
      </c>
      <c r="BP424" s="133" t="str">
        <f>IF(Food!$CH423="","o",IF(ISNA(VLOOKUP(Food!$CH423,Auswahlisten!$A:$A,1,0))=FALSE,"x","Bitte Gewichtseinheit korrekt pflegen!"))</f>
        <v>o</v>
      </c>
      <c r="BQ424" s="133" t="str">
        <f>IF(Food!$CI423="","o",IF(ISNA(VLOOKUP(Food!$CI423,Auswahlisten!$F:$F,1,0))=FALSE,"x","Bitte JuSchu korrekt pflegen!"))</f>
        <v>o</v>
      </c>
      <c r="BR424" s="133" t="str">
        <f>IF(Verpackung!$D423="","o",IF(ISNUMBER(Verpackung!$D423),"x","Bitte ausschließlich Zahlen pflegen!"))</f>
        <v>o</v>
      </c>
      <c r="BS424" s="133" t="str">
        <f>IF(Verpackung!$E423="","o",IF(ISNUMBER(Verpackung!$E423),"x","Bitte ausschließlich Zahlen pflegen!"))</f>
        <v>o</v>
      </c>
      <c r="BT424" s="133" t="str">
        <f>IF(Verpackung!$F423="","o",IF(ISNUMBER(Verpackung!$F423),"x","Bitte ausschließlich Zahlen pflegen!"))</f>
        <v>o</v>
      </c>
      <c r="BU424" s="133" t="str">
        <f>IF(Verpackung!$G423="","o",IF(ISNUMBER(Verpackung!$G423),"x","Bitte ausschließlich Zahlen pflegen!"))</f>
        <v>o</v>
      </c>
      <c r="BV424" s="133" t="str">
        <f>IF(Verpackung!$H423="","o",IF(ISNUMBER(Verpackung!$H423),"x","Bitte ausschließlich Zahlen pflegen!"))</f>
        <v>o</v>
      </c>
      <c r="BW424" s="133" t="str">
        <f>IF(Verpackung!$I423="","o",IF(ISNUMBER(Verpackung!$I423),"x","Bitte ausschließlich Zahlen pflegen!"))</f>
        <v>o</v>
      </c>
      <c r="BX424" s="133" t="str">
        <f>IF(Verpackung!$J423="","o",IF(ISNUMBER(Verpackung!$J423),"x","Bitte ausschließlich Zahlen pflegen!"))</f>
        <v>o</v>
      </c>
      <c r="BY424" s="133" t="str">
        <f>IF(Verpackung!$K423="","o",IF(ISNUMBER(Verpackung!$K423),"x","Bitte ausschließlich Zahlen pflegen!"))</f>
        <v>o</v>
      </c>
      <c r="BZ424" s="133" t="str">
        <f>IF('Kaufland intern'!D423="","o",IF(LEN('Kaufland intern'!D423)&gt;40,"Eingabe max. 40 Zeichen!","x"))</f>
        <v>o</v>
      </c>
      <c r="CA424" s="133" t="str">
        <f>IF('Kaufland intern'!F423="","o",IF(AND(ISNUMBER('Kaufland intern'!F423),'Kaufland intern'!F423&gt;=1000000,'Kaufland intern'!F423&lt;=9999999),"x","Bitte Eingabe prüfen!"))</f>
        <v>o</v>
      </c>
      <c r="CB424" s="133" t="str">
        <f>IF('Kaufland intern'!G423="","o",IF(LEN('Kaufland intern'!G423)&gt;18,"Eingabe max. 18 Zeichen!","x"))</f>
        <v>o</v>
      </c>
      <c r="CC424" s="133" t="str">
        <f>IF('Kaufland intern'!I423="","o",IF(LEN('Kaufland intern'!I423)&gt;3,"Eingabe max. 3 Zeichen!","x"))</f>
        <v>o</v>
      </c>
      <c r="CD424" s="133" t="str">
        <f>IF('Kaufland intern'!J423="","o",IF(LEN('Kaufland intern'!J423)&gt;6,"Eingabe max. 6 Zeichen!","x"))</f>
        <v>o</v>
      </c>
      <c r="CE424" s="133" t="str">
        <f>IF('Kaufland intern'!K423="","o",IF(LEN('Kaufland intern'!K423)&gt;4,"Eingabe max. 4 Zeichen!","x"))</f>
        <v>o</v>
      </c>
      <c r="CF424" s="133" t="str">
        <f>IF('Kaufland intern'!L423="","o",IF(ISNA(VLOOKUP('Kaufland intern'!L423,Auswahlisten!$Z:$Z,1,0))=FALSE,"x","Bitte Etikettenart korrekt pflegen!"))</f>
        <v>o</v>
      </c>
      <c r="CG424" s="133" t="str">
        <f>IF('Kaufland intern'!M423="","o",IF(LEN('Kaufland intern'!M423)&gt;20,"Eingabe max. 20 Zeichen!","x"))</f>
        <v>o</v>
      </c>
      <c r="CH424" s="133" t="str">
        <f>IF('Kaufland intern'!O423="","o",IF(LEN('Kaufland intern'!O423)&gt;20,"Eingabe max. 20 Zeichen!","x"))</f>
        <v>o</v>
      </c>
      <c r="CI424" s="133" t="str">
        <f>IF('Kaufland intern'!Q423="","o",IF(LEN('Kaufland intern'!Q423)&gt;20,"Eingabe max. 20 Zeichen!","x"))</f>
        <v>o</v>
      </c>
      <c r="CJ424" s="133" t="str">
        <f>IF('Kaufland intern'!S423="","o",IF(LEN('Kaufland intern'!S423)&gt;8,"Eingabe max. 8 Zeichen!","x"))</f>
        <v>o</v>
      </c>
      <c r="CK424" s="133" t="str">
        <f>IF('Kaufland intern'!U423="","o",IF(ISNA(VLOOKUP('Kaufland intern'!U423,Auswahlisten!$D:$D,1,0))=FALSE,"x","Bitte Verpackungsart korrekt pflegen!"))</f>
        <v>o</v>
      </c>
      <c r="CL424" s="133" t="str">
        <f>IF('Kaufland intern'!V423="","o",IF(ISNUMBER('Kaufland intern'!V423),"x","Bitte ausschließlich Zahlen pflegen!"))</f>
        <v>o</v>
      </c>
      <c r="CM424" s="133" t="str">
        <f>IF('Kaufland intern'!W423="","o",IF(ISNA(VLOOKUP('Kaufland intern'!W423,Auswahlisten!$AA:$AA,1,0))=FALSE,"x","Bitte Bezugsweg korrekt pflegen!"))</f>
        <v>o</v>
      </c>
      <c r="CN424" s="133" t="str">
        <f>IF('Kaufland intern'!X423="","o",IF(ISNA(VLOOKUP('Kaufland intern'!X423,Auswahlisten!$AB:$AB,1,0))=FALSE,"x","Bitte Bezugsvorschrift korrekt pflegen!"))</f>
        <v>o</v>
      </c>
      <c r="CO424" s="133" t="str">
        <f>IF('Kaufland intern'!Y423="","o",IF(ISNA(VLOOKUP('Kaufland intern'!Y423,Auswahlisten!$AC:$AC,1,0))=FALSE,"x","Bitte Sortimentsstufenlistung korrekt pflegen!"))</f>
        <v>o</v>
      </c>
      <c r="CP424" s="133" t="str">
        <f>IF('Kaufland intern'!Z423="","o",IF(LEN('Kaufland intern'!Z423)&lt;&gt;13,"Eingabe max. 13 Zahlen!","x"))</f>
        <v>o</v>
      </c>
      <c r="CQ424" s="133" t="str">
        <f>IF('Kaufland intern'!AA423="","o",IF(LEN('Kaufland intern'!AA423)&lt;&gt;13,"Eingabe max. 13 Zahlen!","x"))</f>
        <v>o</v>
      </c>
      <c r="CR424" s="133" t="str">
        <f>IF('Kaufland intern'!AB423="","o",IF(LEN('Kaufland intern'!AB423)&lt;&gt;13,"Eingabe max. 13 Zahlen!","x"))</f>
        <v>o</v>
      </c>
      <c r="CS424" s="133" t="str">
        <f>IF('Kaufland intern'!AC423="","o",IF('Kaufland intern'!AC423="x","x","Bitte nur 'x' für Ja pflegen!"))</f>
        <v>o</v>
      </c>
      <c r="CT424" s="133" t="str">
        <f>IF('Kaufland intern'!AD423="","o",IF('Kaufland intern'!AD423="x","x","Bitte nur 'x' für Ja pflegen!"))</f>
        <v>o</v>
      </c>
      <c r="CU424" s="133" t="str">
        <f>IF('Kaufland intern'!AE423="","o",IF('Kaufland intern'!AE423="x","x","Bitte nur 'x' für Ja pflegen!"))</f>
        <v>o</v>
      </c>
      <c r="CV424" s="133" t="str">
        <f>IF('Kaufland intern'!AF423="","o",IF('Kaufland intern'!AF423="x","x","Bitte nur 'x' für Ja pflegen!"))</f>
        <v>o</v>
      </c>
      <c r="CW424" s="133" t="str">
        <f>IF('Kaufland intern'!AG423="","o",IF('Kaufland intern'!AG423="x","x","Bitte nur 'x' für Ja pflegen!"))</f>
        <v>o</v>
      </c>
      <c r="CX424" s="133" t="str">
        <f>IF('Kaufland intern'!AH423="","o",IF('Kaufland intern'!AH423="x","x","Bitte nur 'x' für Ja pflegen!"))</f>
        <v>o</v>
      </c>
      <c r="CY424" s="133" t="str">
        <f>IF('Kaufland intern'!AI423="","o",IF(LEN('Kaufland intern'!AI423)&lt;&gt;11,"Eingabe 11 Zeichen!","x"))</f>
        <v>o</v>
      </c>
      <c r="CZ424" s="133" t="str">
        <f>IF('Kaufland intern'!AJ423="","o",IF(LEN('Kaufland intern'!AJ423)&lt;&gt;11,"Eingabe 11 Zeichen!","x"))</f>
        <v>o</v>
      </c>
      <c r="DA424" s="133" t="str">
        <f>IF('Kaufland intern'!AK423="","o",IF(LEN('Kaufland intern'!AK423)&lt;&gt;11,"Eingabe 11 Zeichen!","x"))</f>
        <v>o</v>
      </c>
      <c r="DB424" s="133" t="str">
        <f>IF('Kaufland intern'!AL423="","o",IF(LEN('Kaufland intern'!AL423)&lt;&gt;11,"Eingabe 11 Zeichen!","x"))</f>
        <v>o</v>
      </c>
      <c r="DC424" s="133" t="str">
        <f>IF('Kaufland intern'!AM423="","o",IF(LEN('Kaufland intern'!AM423)&lt;&gt;11,"Eingabe 11 Zeichen!","x"))</f>
        <v>o</v>
      </c>
      <c r="DD424" s="133" t="str">
        <f>IF('Kaufland intern'!AN423="","o",IF(LEN('Kaufland intern'!AN423)&lt;&gt;11,"Eingabe 11 Zeichen!","x"))</f>
        <v>o</v>
      </c>
    </row>
    <row r="425" spans="1:108" ht="30">
      <c r="A425" s="128">
        <f>Food!C424</f>
        <v>0</v>
      </c>
      <c r="B425" s="129">
        <f>Food!E424</f>
        <v>0</v>
      </c>
      <c r="C425" s="128">
        <f>Food!O424</f>
        <v>0</v>
      </c>
      <c r="D425" s="133" t="str">
        <f>IF(Food!$A424="","Bitte Datum pflegen!",IF(ISNUMBER(Food!$A424)=FALSE,"Bitte Datum überprüfen!","x"))</f>
        <v>Bitte Datum pflegen!</v>
      </c>
      <c r="E425" s="133" t="str">
        <f>IF(Food!$C424="","Bitte Lieferantenartikelnr. pflegen!",IF(LEN(Food!$C424)&gt;13,"Eingabe max. 13 Zeichen!","x"))</f>
        <v>Bitte Lieferantenartikelnr. pflegen!</v>
      </c>
      <c r="F425" s="133" t="str">
        <f>IF(Food!$D424="","o",IF(LEN(Food!$D424)&gt;13,"Eingabe max. 13 Zeichen!","x"))</f>
        <v>o</v>
      </c>
      <c r="G425" s="145" t="str">
        <f>IF(Food!$F424="","o",IF(ISNUMBER(Food!$F424)=FALSE,"Bitte Gewicht ohne Einheit pflegen!","x"))</f>
        <v>o</v>
      </c>
      <c r="H425" s="133" t="str">
        <f>IF(Food!$G424="","o",IF(ISNA(VLOOKUP(Food!$G424,Auswahlisten!$A:$A,1,0))=FALSE,"x","Bitte Gewichtseinheit korrekt pflegen!"))</f>
        <v>o</v>
      </c>
      <c r="I425" s="133" t="str">
        <f>IF(Food!$H424="","Bitte Steuer pflegen!",IF(OR(Food!$H424=7,Food!$H424=19),"x","Bitte nur 7 oder 19 pflegen!"))</f>
        <v>Bitte Steuer pflegen!</v>
      </c>
      <c r="J425" s="133" t="str">
        <f>IF(Food!$I424="","o",IF(Food!$I424="x","x","Bitte nur 'x' für Ja pflegen!"))</f>
        <v>o</v>
      </c>
      <c r="K425" s="145" t="str">
        <f>IF(Food!$L424="","o",IF(ISNUMBER(Food!$L424)=FALSE,"Bitte Temperatur von ohne Einheit pflegen!","x"))</f>
        <v>o</v>
      </c>
      <c r="L425" s="145" t="str">
        <f>IF(Food!$M424="","o",IF(ISNUMBER(Food!$M424)=FALSE,"Bitte Temperatur bis ohne Einheit pflegen!","x"))</f>
        <v>o</v>
      </c>
      <c r="M425" s="133" t="str">
        <f>IF(Food!$J424="","o",IF(Food!$J424="x","x","Bitte nur 'x' für Ja pflegen!"))</f>
        <v>o</v>
      </c>
      <c r="N425" s="133" t="str">
        <f>IF(Food!$P424="","Bitte Bruttogewicht pflegen!",IF(ISNUMBER(Food!$P424)=FALSE,"Bitte Bruttogwicht ohne Einheit pflegen!","x"))</f>
        <v>Bitte Bruttogewicht pflegen!</v>
      </c>
      <c r="O425" s="133" t="str">
        <f>IF(Food!$Q424="","Bitte Länge pflegen!",IF(ISNUMBER(Food!$Q424)=FALSE,"Bitte Länge ohne Einheit pflegen!","x"))</f>
        <v>Bitte Länge pflegen!</v>
      </c>
      <c r="P425" s="133" t="str">
        <f>IF(Food!$R424="","Bitte Breite pflegen!",IF(ISNUMBER(Food!$R424)=FALSE,"Bitte Breite ohne Einheit pflegen!","x"))</f>
        <v>Bitte Breite pflegen!</v>
      </c>
      <c r="Q425" s="133" t="str">
        <f>IF(Food!$S424="","Bitte Höhe pflegen!",IF(ISNUMBER(Food!$S424)=FALSE,"Bitte Höhe ohne Einheit pflegen!","x"))</f>
        <v>Bitte Höhe pflegen!</v>
      </c>
      <c r="R425" s="133" t="str">
        <f>IF(Food!$V424="","o",IF(ISNUMBER(Food!$V424)=FALSE,"Bitte Bruttogewicht ohne Einheit pflegen!","x"))</f>
        <v>o</v>
      </c>
      <c r="S425" s="133" t="str">
        <f>IF(Food!$W424="","o",IF(ISNUMBER(Food!$W424)=FALSE,"Bitte Länge ohne Einheit pflegen!","x"))</f>
        <v>o</v>
      </c>
      <c r="T425" s="133" t="str">
        <f>IF(Food!$X424="","o",IF(ISNUMBER(Food!$X424)=FALSE,"Bitte Länge ohne Einheit pflegen!","x"))</f>
        <v>o</v>
      </c>
      <c r="U425" s="133" t="str">
        <f>IF(Food!$Y424="","o",IF(ISNUMBER(Food!$Y424)=FALSE,"Bitte Länge ohne Einheit pflegen!","x"))</f>
        <v>o</v>
      </c>
      <c r="V425" s="133" t="str">
        <f>IF(Food!$AB424="","o",IF(ISNUMBER(Food!$AB424)=FALSE,"Bitte Bruttogewicht ohne Einheit pflegen!","x"))</f>
        <v>o</v>
      </c>
      <c r="W425" s="133" t="str">
        <f>IF(Food!$AC424="","o",IF(ISNUMBER(Food!$AC424)=FALSE,"Bitte Länge ohne Einheit pflegen!","x"))</f>
        <v>o</v>
      </c>
      <c r="X425" s="133" t="str">
        <f>IF(Food!$AD424="","o",IF(ISNUMBER(Food!$AD424)=FALSE,"Bitte Breite ohne Einheit pflegen!","x"))</f>
        <v>o</v>
      </c>
      <c r="Y425" s="133" t="str">
        <f>IF(Food!$AE424="","o",IF(ISNUMBER(Food!$AE424)=FALSE,"Bitte Höhe ohne Einheit pflegen!","x"))</f>
        <v>o</v>
      </c>
      <c r="Z425" s="133" t="str">
        <f>IF(Food!$AG424="","o",IF(ISNUMBER(Food!$AG424)=FALSE,"Bitte Bruttogewicht ohne Einheit pflegen!","x"))</f>
        <v>o</v>
      </c>
      <c r="AA425" s="133" t="str">
        <f>IF(Food!$AH424="","o",IF(ISNUMBER(Food!$AH424)=FALSE,"Bitte Länge ohne Einheit pflegen!","x"))</f>
        <v>o</v>
      </c>
      <c r="AB425" s="133" t="str">
        <f>IF(Food!$AI424="","o",IF(ISNUMBER(Food!$AI424)=FALSE,"Bitte Breite ohne Einheit pflegen!","x"))</f>
        <v>o</v>
      </c>
      <c r="AC425" s="133" t="str">
        <f>IF(Food!$AJ424="","o",IF(ISNUMBER(Food!$AJ424)=FALSE,"Bitte Höhe ohne Einheit pflegen!","x"))</f>
        <v>o</v>
      </c>
      <c r="AD425" s="133" t="str">
        <f>IF(Food!$AL424="","o",IF(ISNUMBER(Food!$AL424)=FALSE,"Bitte Bruttogewicht ohne Einheit pflegen!","x"))</f>
        <v>o</v>
      </c>
      <c r="AE425" s="133" t="str">
        <f>IF(Food!$AM424="","o",IF(ISNUMBER(Food!$AM424)=FALSE,"Bitte Länge ohne Einheit pflegen!","x"))</f>
        <v>o</v>
      </c>
      <c r="AF425" s="133" t="str">
        <f>IF(Food!$AN424="","o",IF(ISNUMBER(Food!$AN424)=FALSE,"Bitte Breite ohne Einheit pflegen!","x"))</f>
        <v>o</v>
      </c>
      <c r="AG425" s="133" t="str">
        <f>IF(Food!$AO424="","o",IF(ISNUMBER(Food!$AO424)=FALSE,"Bitte Höhe ohne Einheit pflegen!","x"))</f>
        <v>o</v>
      </c>
      <c r="AH425" s="133" t="str">
        <f>IF(Food!$BX424="","o",IF(Food!$BX424="x","x","Bitte nur 'x' für Ja pflegen!"))</f>
        <v>o</v>
      </c>
      <c r="AI425" s="133" t="str">
        <f>IF(Food!$BY424="","o",IF(ISNUMBER(Food!$BY424),"x","Bitte ausschließlich Zahlen pflegen!"))</f>
        <v>o</v>
      </c>
      <c r="AJ425" s="133" t="str">
        <f>IF(Food!$AR424="","Bitte Verpackungsart pflegen!",IF(Food!$AR424="","o",IF(ISNA(VLOOKUP(Food!$AR424,Auswahlisten!$D:$D,1,0))=FALSE,"x","Bitte Verpackungsart korrekt pflegen!")))</f>
        <v>Bitte Verpackungsart pflegen!</v>
      </c>
      <c r="AK425" s="133" t="str">
        <f>IF(Food!$AS424="","o",IF(ISNUMBER(Food!$AS424)=FALSE,"Bitte nur Anzahl der Tage pflegen!","x"))</f>
        <v>o</v>
      </c>
      <c r="AL425" s="133" t="str">
        <f>IF(Food!$AT424="","o",IF(ISNUMBER(Food!$AT424)=FALSE,"Bitte nur Anzahl der Tage pflegen!","x"))</f>
        <v>o</v>
      </c>
      <c r="AM425" s="133" t="str">
        <f>IF(Food!$AU424="","o",IF(ISNA(VLOOKUP(Food!$AU424,Auswahlisten!$H:$H,1,0))=FALSE,"x","Bitte Produktionsland korrekt pflegen!"))</f>
        <v>o</v>
      </c>
      <c r="AN425" s="133" t="str">
        <f>IF(Food!$AV424="","o",IF(ISNA(VLOOKUP(Food!$AV424,Auswahlisten!$I:$I,1,0))=FALSE,"x","Bitte Region korrekt pflegen!"))</f>
        <v>o</v>
      </c>
      <c r="AO425" s="133" t="str">
        <f>IF(Food!$AW424="","o",IF(LEN(Food!$AW424)&gt;8,"Eingabe max. 8 Zahlen!","x"))</f>
        <v>o</v>
      </c>
      <c r="AP425" s="133" t="str">
        <f>IF(Food!$CC424="","o",IF(Food!$CC424="x","x","Bitte nur 'x' für Ja pflegen!"))</f>
        <v>o</v>
      </c>
      <c r="AQ425" s="133" t="str">
        <f>IF(Food!$AY424="","o",IF(Food!$AY424="x","x","Bitte nur 'x' für Ja pflegen!"))</f>
        <v>o</v>
      </c>
      <c r="AR425" s="133" t="str">
        <f>IF(Food!$AZ424="","o",IF(Food!$AZ424="x","x","Bitte nur 'x' für Ja pflegen!"))</f>
        <v>o</v>
      </c>
      <c r="AS425" s="133" t="str">
        <f>IF(Food!$BA424="","o",IF(Food!$BA424="x","x","Bitte nur 'x' für Ja pflegen!"))</f>
        <v>o</v>
      </c>
      <c r="AT425" s="133" t="str">
        <f>IF(Food!$BB424="","o",IF(Food!$BB424="x","x","Bitte nur 'x' für Ja pflegen!"))</f>
        <v>o</v>
      </c>
      <c r="AU425" s="133" t="str">
        <f ca="1">IF(Food!$BC424="","o",IF(OR(LEFT(CELL("format",Food!$BC424),1)="S",LEFT(CELL("format",Food!$BC424),1)=".",LEFT(CELL("format",Food!$BC424),1)="F"),"x","Bitte ausschließlich Zahlen pflegen!"))</f>
        <v>o</v>
      </c>
      <c r="AV425" s="133" t="str">
        <f>IF(Food!$BD424="","o",IF(Food!$BD424="x","x","Bitte nur 'x' für Ja pflegen!"))</f>
        <v>o</v>
      </c>
      <c r="AW425" s="133" t="str">
        <f ca="1">IF(Food!$BE424="","o",IF(OR(LEFT(CELL("format",Food!$BE424),1)="S",LEFT(CELL("format",Food!$BE424),1)=".",LEFT(CELL("format",Food!$BE424),1)="F"),"x","Bitte ausschließlich Zahlen pflegen!"))</f>
        <v>o</v>
      </c>
      <c r="AX425" s="133" t="str">
        <f>IF(Food!$BF424="","o",IF(Food!$BF424="x","x","Bitte nur 'x' für Ja pflegen!"))</f>
        <v>o</v>
      </c>
      <c r="AY425" s="133" t="str">
        <f ca="1">IF(Food!$BG424="","o",IF(OR(LEFT(CELL("format",Food!$BG424),1)="S",LEFT(CELL("format",Food!$BG424),1)=".",LEFT(CELL("format",Food!$BG424),1)="F"),"x","Bitte ausschließlich Zahlen pflegen!"))</f>
        <v>o</v>
      </c>
      <c r="AZ425" s="133" t="str">
        <f>IF(Food!$BH424="","o",IF(Food!$BH424="x","x","Bitte nur 'x' für Ja pflegen!"))</f>
        <v>o</v>
      </c>
      <c r="BA425" s="133" t="str">
        <f ca="1">IF(Food!$BI424="","o",IF(OR(LEFT(CELL("format",Food!$BI424),1)="S",LEFT(CELL("format",Food!$BI424),1)=".",LEFT(CELL("format",Food!$BI424),1)="F"),"x","Bitte ausschließlich Zahlen pflegen!"))</f>
        <v>o</v>
      </c>
      <c r="BB425" s="133" t="str">
        <f>IF(Food!$BJ424="","o",IF(ISNUMBER(Food!$BJ424),"x","Bitte ausschließlich Zahlen pflegen!"))</f>
        <v>o</v>
      </c>
      <c r="BC425" s="133" t="str">
        <f ca="1">IF(Food!$BK424="","o",IF(OR(LEFT(CELL("format",Food!$BK424),1)="S",LEFT(CELL("format",Food!$BK424),1)=".",LEFT(CELL("format",Food!$BK424),1)="F"),"x","Bitte ausschließlich Zahlen pflegen!"))</f>
        <v>o</v>
      </c>
      <c r="BD425" s="133" t="str">
        <f>IF(Food!$BL424="","o",IF(ISNUMBER(Food!$BL424),"x","Bitte ausschließlich Zahlen pflegen!"))</f>
        <v>o</v>
      </c>
      <c r="BE425" s="133" t="str">
        <f>IF(Food!$BM424="","o",IF(ISNUMBER(Food!$BM424),"x","Bitte ausschließlich Zahlen pflegen!"))</f>
        <v>o</v>
      </c>
      <c r="BF425" s="133" t="str">
        <f>IF(Food!$BS424="","o",IF(ISNA(VLOOKUP(Food!$BS424,Auswahlisten!$H:$H,1,0))=FALSE,"x","Bitte Produktionsland korrekt pflegen!"))</f>
        <v>o</v>
      </c>
      <c r="BG425" s="133" t="str">
        <f>IF(Food!$BU424="","o",IF(ISNUMBER(Food!$BU424),"x","Bitte ausschließlich Zahlen pflegen!"))</f>
        <v>o</v>
      </c>
      <c r="BH425" s="133" t="str">
        <f>IF(Food!$BV424="","o",IF(ISNUMBER(Food!$BV424),"x","Bitte ausschließlich Zahlen pflegen!"))</f>
        <v>o</v>
      </c>
      <c r="BI425" s="133" t="str">
        <f>IF(Food!$BW424="","o",IF(ISNUMBER(Food!$BW424),"x","Bitte ausschließlich Zahlen pflegen!"))</f>
        <v>o</v>
      </c>
      <c r="BJ425" s="133" t="str">
        <f>IF(Food!$BZ424="","o",IF(ISNA(VLOOKUP(Food!$BZ424,Auswahlisten!$AE:$AE,1,0))=FALSE,"x","Bitte Pfandart korrekt pflegen!"))</f>
        <v>o</v>
      </c>
      <c r="BK425" s="133" t="str">
        <f>IF(Food!$CA424="","o",IF(ISNUMBER(Food!$CA424),"x","Bitte ausschließlich Zahlen pflegen!"))</f>
        <v>o</v>
      </c>
      <c r="BL425" s="133" t="str">
        <f>IF(Food!$CD424="","o",IF(ISNUMBER(Food!$CD424),"x","Bitte ausschließlich Zahlen pflegen!"))</f>
        <v>o</v>
      </c>
      <c r="BM425" s="133" t="str">
        <f>IF(Food!$CE424="","o",IF(ISNA(VLOOKUP(Food!$CE424,Auswahlisten!$A:$A,1,0))=FALSE,"x","Bitte Gewichtseinheit korrekt pflegen!"))</f>
        <v>o</v>
      </c>
      <c r="BN425" s="133" t="str">
        <f>IF(Food!$CF424="","o",IF(ISNUMBER(Food!$CF424),"x","Bitte ausschließlich Zahlen pflegen!"))</f>
        <v>o</v>
      </c>
      <c r="BO425" s="133" t="str">
        <f>IF(Food!$CG424="","o",IF(ISNUMBER(Food!$CG424),"x","Bitte ausschließlich Zahlen pflegen!"))</f>
        <v>o</v>
      </c>
      <c r="BP425" s="133" t="str">
        <f>IF(Food!$CH424="","o",IF(ISNA(VLOOKUP(Food!$CH424,Auswahlisten!$A:$A,1,0))=FALSE,"x","Bitte Gewichtseinheit korrekt pflegen!"))</f>
        <v>o</v>
      </c>
      <c r="BQ425" s="133" t="str">
        <f>IF(Food!$CI424="","o",IF(ISNA(VLOOKUP(Food!$CI424,Auswahlisten!$F:$F,1,0))=FALSE,"x","Bitte JuSchu korrekt pflegen!"))</f>
        <v>o</v>
      </c>
      <c r="BR425" s="133" t="str">
        <f>IF(Verpackung!$D424="","o",IF(ISNUMBER(Verpackung!$D424),"x","Bitte ausschließlich Zahlen pflegen!"))</f>
        <v>o</v>
      </c>
      <c r="BS425" s="133" t="str">
        <f>IF(Verpackung!$E424="","o",IF(ISNUMBER(Verpackung!$E424),"x","Bitte ausschließlich Zahlen pflegen!"))</f>
        <v>o</v>
      </c>
      <c r="BT425" s="133" t="str">
        <f>IF(Verpackung!$F424="","o",IF(ISNUMBER(Verpackung!$F424),"x","Bitte ausschließlich Zahlen pflegen!"))</f>
        <v>o</v>
      </c>
      <c r="BU425" s="133" t="str">
        <f>IF(Verpackung!$G424="","o",IF(ISNUMBER(Verpackung!$G424),"x","Bitte ausschließlich Zahlen pflegen!"))</f>
        <v>o</v>
      </c>
      <c r="BV425" s="133" t="str">
        <f>IF(Verpackung!$H424="","o",IF(ISNUMBER(Verpackung!$H424),"x","Bitte ausschließlich Zahlen pflegen!"))</f>
        <v>o</v>
      </c>
      <c r="BW425" s="133" t="str">
        <f>IF(Verpackung!$I424="","o",IF(ISNUMBER(Verpackung!$I424),"x","Bitte ausschließlich Zahlen pflegen!"))</f>
        <v>o</v>
      </c>
      <c r="BX425" s="133" t="str">
        <f>IF(Verpackung!$J424="","o",IF(ISNUMBER(Verpackung!$J424),"x","Bitte ausschließlich Zahlen pflegen!"))</f>
        <v>o</v>
      </c>
      <c r="BY425" s="133" t="str">
        <f>IF(Verpackung!$K424="","o",IF(ISNUMBER(Verpackung!$K424),"x","Bitte ausschließlich Zahlen pflegen!"))</f>
        <v>o</v>
      </c>
      <c r="BZ425" s="133" t="str">
        <f>IF('Kaufland intern'!D424="","o",IF(LEN('Kaufland intern'!D424)&gt;40,"Eingabe max. 40 Zeichen!","x"))</f>
        <v>o</v>
      </c>
      <c r="CA425" s="133" t="str">
        <f>IF('Kaufland intern'!F424="","o",IF(AND(ISNUMBER('Kaufland intern'!F424),'Kaufland intern'!F424&gt;=1000000,'Kaufland intern'!F424&lt;=9999999),"x","Bitte Eingabe prüfen!"))</f>
        <v>o</v>
      </c>
      <c r="CB425" s="133" t="str">
        <f>IF('Kaufland intern'!G424="","o",IF(LEN('Kaufland intern'!G424)&gt;18,"Eingabe max. 18 Zeichen!","x"))</f>
        <v>o</v>
      </c>
      <c r="CC425" s="133" t="str">
        <f>IF('Kaufland intern'!I424="","o",IF(LEN('Kaufland intern'!I424)&gt;3,"Eingabe max. 3 Zeichen!","x"))</f>
        <v>o</v>
      </c>
      <c r="CD425" s="133" t="str">
        <f>IF('Kaufland intern'!J424="","o",IF(LEN('Kaufland intern'!J424)&gt;6,"Eingabe max. 6 Zeichen!","x"))</f>
        <v>o</v>
      </c>
      <c r="CE425" s="133" t="str">
        <f>IF('Kaufland intern'!K424="","o",IF(LEN('Kaufland intern'!K424)&gt;4,"Eingabe max. 4 Zeichen!","x"))</f>
        <v>o</v>
      </c>
      <c r="CF425" s="133" t="str">
        <f>IF('Kaufland intern'!L424="","o",IF(ISNA(VLOOKUP('Kaufland intern'!L424,Auswahlisten!$Z:$Z,1,0))=FALSE,"x","Bitte Etikettenart korrekt pflegen!"))</f>
        <v>o</v>
      </c>
      <c r="CG425" s="133" t="str">
        <f>IF('Kaufland intern'!M424="","o",IF(LEN('Kaufland intern'!M424)&gt;20,"Eingabe max. 20 Zeichen!","x"))</f>
        <v>o</v>
      </c>
      <c r="CH425" s="133" t="str">
        <f>IF('Kaufland intern'!O424="","o",IF(LEN('Kaufland intern'!O424)&gt;20,"Eingabe max. 20 Zeichen!","x"))</f>
        <v>o</v>
      </c>
      <c r="CI425" s="133" t="str">
        <f>IF('Kaufland intern'!Q424="","o",IF(LEN('Kaufland intern'!Q424)&gt;20,"Eingabe max. 20 Zeichen!","x"))</f>
        <v>o</v>
      </c>
      <c r="CJ425" s="133" t="str">
        <f>IF('Kaufland intern'!S424="","o",IF(LEN('Kaufland intern'!S424)&gt;8,"Eingabe max. 8 Zeichen!","x"))</f>
        <v>o</v>
      </c>
      <c r="CK425" s="133" t="str">
        <f>IF('Kaufland intern'!U424="","o",IF(ISNA(VLOOKUP('Kaufland intern'!U424,Auswahlisten!$D:$D,1,0))=FALSE,"x","Bitte Verpackungsart korrekt pflegen!"))</f>
        <v>o</v>
      </c>
      <c r="CL425" s="133" t="str">
        <f>IF('Kaufland intern'!V424="","o",IF(ISNUMBER('Kaufland intern'!V424),"x","Bitte ausschließlich Zahlen pflegen!"))</f>
        <v>o</v>
      </c>
      <c r="CM425" s="133" t="str">
        <f>IF('Kaufland intern'!W424="","o",IF(ISNA(VLOOKUP('Kaufland intern'!W424,Auswahlisten!$AA:$AA,1,0))=FALSE,"x","Bitte Bezugsweg korrekt pflegen!"))</f>
        <v>o</v>
      </c>
      <c r="CN425" s="133" t="str">
        <f>IF('Kaufland intern'!X424="","o",IF(ISNA(VLOOKUP('Kaufland intern'!X424,Auswahlisten!$AB:$AB,1,0))=FALSE,"x","Bitte Bezugsvorschrift korrekt pflegen!"))</f>
        <v>o</v>
      </c>
      <c r="CO425" s="133" t="str">
        <f>IF('Kaufland intern'!Y424="","o",IF(ISNA(VLOOKUP('Kaufland intern'!Y424,Auswahlisten!$AC:$AC,1,0))=FALSE,"x","Bitte Sortimentsstufenlistung korrekt pflegen!"))</f>
        <v>o</v>
      </c>
      <c r="CP425" s="133" t="str">
        <f>IF('Kaufland intern'!Z424="","o",IF(LEN('Kaufland intern'!Z424)&lt;&gt;13,"Eingabe max. 13 Zahlen!","x"))</f>
        <v>o</v>
      </c>
      <c r="CQ425" s="133" t="str">
        <f>IF('Kaufland intern'!AA424="","o",IF(LEN('Kaufland intern'!AA424)&lt;&gt;13,"Eingabe max. 13 Zahlen!","x"))</f>
        <v>o</v>
      </c>
      <c r="CR425" s="133" t="str">
        <f>IF('Kaufland intern'!AB424="","o",IF(LEN('Kaufland intern'!AB424)&lt;&gt;13,"Eingabe max. 13 Zahlen!","x"))</f>
        <v>o</v>
      </c>
      <c r="CS425" s="133" t="str">
        <f>IF('Kaufland intern'!AC424="","o",IF('Kaufland intern'!AC424="x","x","Bitte nur 'x' für Ja pflegen!"))</f>
        <v>o</v>
      </c>
      <c r="CT425" s="133" t="str">
        <f>IF('Kaufland intern'!AD424="","o",IF('Kaufland intern'!AD424="x","x","Bitte nur 'x' für Ja pflegen!"))</f>
        <v>o</v>
      </c>
      <c r="CU425" s="133" t="str">
        <f>IF('Kaufland intern'!AE424="","o",IF('Kaufland intern'!AE424="x","x","Bitte nur 'x' für Ja pflegen!"))</f>
        <v>o</v>
      </c>
      <c r="CV425" s="133" t="str">
        <f>IF('Kaufland intern'!AF424="","o",IF('Kaufland intern'!AF424="x","x","Bitte nur 'x' für Ja pflegen!"))</f>
        <v>o</v>
      </c>
      <c r="CW425" s="133" t="str">
        <f>IF('Kaufland intern'!AG424="","o",IF('Kaufland intern'!AG424="x","x","Bitte nur 'x' für Ja pflegen!"))</f>
        <v>o</v>
      </c>
      <c r="CX425" s="133" t="str">
        <f>IF('Kaufland intern'!AH424="","o",IF('Kaufland intern'!AH424="x","x","Bitte nur 'x' für Ja pflegen!"))</f>
        <v>o</v>
      </c>
      <c r="CY425" s="133" t="str">
        <f>IF('Kaufland intern'!AI424="","o",IF(LEN('Kaufland intern'!AI424)&lt;&gt;11,"Eingabe 11 Zeichen!","x"))</f>
        <v>o</v>
      </c>
      <c r="CZ425" s="133" t="str">
        <f>IF('Kaufland intern'!AJ424="","o",IF(LEN('Kaufland intern'!AJ424)&lt;&gt;11,"Eingabe 11 Zeichen!","x"))</f>
        <v>o</v>
      </c>
      <c r="DA425" s="133" t="str">
        <f>IF('Kaufland intern'!AK424="","o",IF(LEN('Kaufland intern'!AK424)&lt;&gt;11,"Eingabe 11 Zeichen!","x"))</f>
        <v>o</v>
      </c>
      <c r="DB425" s="133" t="str">
        <f>IF('Kaufland intern'!AL424="","o",IF(LEN('Kaufland intern'!AL424)&lt;&gt;11,"Eingabe 11 Zeichen!","x"))</f>
        <v>o</v>
      </c>
      <c r="DC425" s="133" t="str">
        <f>IF('Kaufland intern'!AM424="","o",IF(LEN('Kaufland intern'!AM424)&lt;&gt;11,"Eingabe 11 Zeichen!","x"))</f>
        <v>o</v>
      </c>
      <c r="DD425" s="133" t="str">
        <f>IF('Kaufland intern'!AN424="","o",IF(LEN('Kaufland intern'!AN424)&lt;&gt;11,"Eingabe 11 Zeichen!","x"))</f>
        <v>o</v>
      </c>
    </row>
    <row r="426" spans="1:108" ht="30">
      <c r="A426" s="128">
        <f>Food!C425</f>
        <v>0</v>
      </c>
      <c r="B426" s="129">
        <f>Food!E425</f>
        <v>0</v>
      </c>
      <c r="C426" s="128">
        <f>Food!O425</f>
        <v>0</v>
      </c>
      <c r="D426" s="133" t="str">
        <f>IF(Food!$A425="","Bitte Datum pflegen!",IF(ISNUMBER(Food!$A425)=FALSE,"Bitte Datum überprüfen!","x"))</f>
        <v>Bitte Datum pflegen!</v>
      </c>
      <c r="E426" s="133" t="str">
        <f>IF(Food!$C425="","Bitte Lieferantenartikelnr. pflegen!",IF(LEN(Food!$C425)&gt;13,"Eingabe max. 13 Zeichen!","x"))</f>
        <v>Bitte Lieferantenartikelnr. pflegen!</v>
      </c>
      <c r="F426" s="133" t="str">
        <f>IF(Food!$D425="","o",IF(LEN(Food!$D425)&gt;13,"Eingabe max. 13 Zeichen!","x"))</f>
        <v>o</v>
      </c>
      <c r="G426" s="145" t="str">
        <f>IF(Food!$F425="","o",IF(ISNUMBER(Food!$F425)=FALSE,"Bitte Gewicht ohne Einheit pflegen!","x"))</f>
        <v>o</v>
      </c>
      <c r="H426" s="133" t="str">
        <f>IF(Food!$G425="","o",IF(ISNA(VLOOKUP(Food!$G425,Auswahlisten!$A:$A,1,0))=FALSE,"x","Bitte Gewichtseinheit korrekt pflegen!"))</f>
        <v>o</v>
      </c>
      <c r="I426" s="133" t="str">
        <f>IF(Food!$H425="","Bitte Steuer pflegen!",IF(OR(Food!$H425=7,Food!$H425=19),"x","Bitte nur 7 oder 19 pflegen!"))</f>
        <v>Bitte Steuer pflegen!</v>
      </c>
      <c r="J426" s="133" t="str">
        <f>IF(Food!$I425="","o",IF(Food!$I425="x","x","Bitte nur 'x' für Ja pflegen!"))</f>
        <v>o</v>
      </c>
      <c r="K426" s="145" t="str">
        <f>IF(Food!$L425="","o",IF(ISNUMBER(Food!$L425)=FALSE,"Bitte Temperatur von ohne Einheit pflegen!","x"))</f>
        <v>o</v>
      </c>
      <c r="L426" s="145" t="str">
        <f>IF(Food!$M425="","o",IF(ISNUMBER(Food!$M425)=FALSE,"Bitte Temperatur bis ohne Einheit pflegen!","x"))</f>
        <v>o</v>
      </c>
      <c r="M426" s="133" t="str">
        <f>IF(Food!$J425="","o",IF(Food!$J425="x","x","Bitte nur 'x' für Ja pflegen!"))</f>
        <v>o</v>
      </c>
      <c r="N426" s="133" t="str">
        <f>IF(Food!$P425="","Bitte Bruttogewicht pflegen!",IF(ISNUMBER(Food!$P425)=FALSE,"Bitte Bruttogwicht ohne Einheit pflegen!","x"))</f>
        <v>Bitte Bruttogewicht pflegen!</v>
      </c>
      <c r="O426" s="133" t="str">
        <f>IF(Food!$Q425="","Bitte Länge pflegen!",IF(ISNUMBER(Food!$Q425)=FALSE,"Bitte Länge ohne Einheit pflegen!","x"))</f>
        <v>Bitte Länge pflegen!</v>
      </c>
      <c r="P426" s="133" t="str">
        <f>IF(Food!$R425="","Bitte Breite pflegen!",IF(ISNUMBER(Food!$R425)=FALSE,"Bitte Breite ohne Einheit pflegen!","x"))</f>
        <v>Bitte Breite pflegen!</v>
      </c>
      <c r="Q426" s="133" t="str">
        <f>IF(Food!$S425="","Bitte Höhe pflegen!",IF(ISNUMBER(Food!$S425)=FALSE,"Bitte Höhe ohne Einheit pflegen!","x"))</f>
        <v>Bitte Höhe pflegen!</v>
      </c>
      <c r="R426" s="133" t="str">
        <f>IF(Food!$V425="","o",IF(ISNUMBER(Food!$V425)=FALSE,"Bitte Bruttogewicht ohne Einheit pflegen!","x"))</f>
        <v>o</v>
      </c>
      <c r="S426" s="133" t="str">
        <f>IF(Food!$W425="","o",IF(ISNUMBER(Food!$W425)=FALSE,"Bitte Länge ohne Einheit pflegen!","x"))</f>
        <v>o</v>
      </c>
      <c r="T426" s="133" t="str">
        <f>IF(Food!$X425="","o",IF(ISNUMBER(Food!$X425)=FALSE,"Bitte Länge ohne Einheit pflegen!","x"))</f>
        <v>o</v>
      </c>
      <c r="U426" s="133" t="str">
        <f>IF(Food!$Y425="","o",IF(ISNUMBER(Food!$Y425)=FALSE,"Bitte Länge ohne Einheit pflegen!","x"))</f>
        <v>o</v>
      </c>
      <c r="V426" s="133" t="str">
        <f>IF(Food!$AB425="","o",IF(ISNUMBER(Food!$AB425)=FALSE,"Bitte Bruttogewicht ohne Einheit pflegen!","x"))</f>
        <v>o</v>
      </c>
      <c r="W426" s="133" t="str">
        <f>IF(Food!$AC425="","o",IF(ISNUMBER(Food!$AC425)=FALSE,"Bitte Länge ohne Einheit pflegen!","x"))</f>
        <v>o</v>
      </c>
      <c r="X426" s="133" t="str">
        <f>IF(Food!$AD425="","o",IF(ISNUMBER(Food!$AD425)=FALSE,"Bitte Breite ohne Einheit pflegen!","x"))</f>
        <v>o</v>
      </c>
      <c r="Y426" s="133" t="str">
        <f>IF(Food!$AE425="","o",IF(ISNUMBER(Food!$AE425)=FALSE,"Bitte Höhe ohne Einheit pflegen!","x"))</f>
        <v>o</v>
      </c>
      <c r="Z426" s="133" t="str">
        <f>IF(Food!$AG425="","o",IF(ISNUMBER(Food!$AG425)=FALSE,"Bitte Bruttogewicht ohne Einheit pflegen!","x"))</f>
        <v>o</v>
      </c>
      <c r="AA426" s="133" t="str">
        <f>IF(Food!$AH425="","o",IF(ISNUMBER(Food!$AH425)=FALSE,"Bitte Länge ohne Einheit pflegen!","x"))</f>
        <v>o</v>
      </c>
      <c r="AB426" s="133" t="str">
        <f>IF(Food!$AI425="","o",IF(ISNUMBER(Food!$AI425)=FALSE,"Bitte Breite ohne Einheit pflegen!","x"))</f>
        <v>o</v>
      </c>
      <c r="AC426" s="133" t="str">
        <f>IF(Food!$AJ425="","o",IF(ISNUMBER(Food!$AJ425)=FALSE,"Bitte Höhe ohne Einheit pflegen!","x"))</f>
        <v>o</v>
      </c>
      <c r="AD426" s="133" t="str">
        <f>IF(Food!$AL425="","o",IF(ISNUMBER(Food!$AL425)=FALSE,"Bitte Bruttogewicht ohne Einheit pflegen!","x"))</f>
        <v>o</v>
      </c>
      <c r="AE426" s="133" t="str">
        <f>IF(Food!$AM425="","o",IF(ISNUMBER(Food!$AM425)=FALSE,"Bitte Länge ohne Einheit pflegen!","x"))</f>
        <v>o</v>
      </c>
      <c r="AF426" s="133" t="str">
        <f>IF(Food!$AN425="","o",IF(ISNUMBER(Food!$AN425)=FALSE,"Bitte Breite ohne Einheit pflegen!","x"))</f>
        <v>o</v>
      </c>
      <c r="AG426" s="133" t="str">
        <f>IF(Food!$AO425="","o",IF(ISNUMBER(Food!$AO425)=FALSE,"Bitte Höhe ohne Einheit pflegen!","x"))</f>
        <v>o</v>
      </c>
      <c r="AH426" s="133" t="str">
        <f>IF(Food!$BX425="","o",IF(Food!$BX425="x","x","Bitte nur 'x' für Ja pflegen!"))</f>
        <v>o</v>
      </c>
      <c r="AI426" s="133" t="str">
        <f>IF(Food!$BY425="","o",IF(ISNUMBER(Food!$BY425),"x","Bitte ausschließlich Zahlen pflegen!"))</f>
        <v>o</v>
      </c>
      <c r="AJ426" s="133" t="str">
        <f>IF(Food!$AR425="","Bitte Verpackungsart pflegen!",IF(Food!$AR425="","o",IF(ISNA(VLOOKUP(Food!$AR425,Auswahlisten!$D:$D,1,0))=FALSE,"x","Bitte Verpackungsart korrekt pflegen!")))</f>
        <v>Bitte Verpackungsart pflegen!</v>
      </c>
      <c r="AK426" s="133" t="str">
        <f>IF(Food!$AS425="","o",IF(ISNUMBER(Food!$AS425)=FALSE,"Bitte nur Anzahl der Tage pflegen!","x"))</f>
        <v>o</v>
      </c>
      <c r="AL426" s="133" t="str">
        <f>IF(Food!$AT425="","o",IF(ISNUMBER(Food!$AT425)=FALSE,"Bitte nur Anzahl der Tage pflegen!","x"))</f>
        <v>o</v>
      </c>
      <c r="AM426" s="133" t="str">
        <f>IF(Food!$AU425="","o",IF(ISNA(VLOOKUP(Food!$AU425,Auswahlisten!$H:$H,1,0))=FALSE,"x","Bitte Produktionsland korrekt pflegen!"))</f>
        <v>o</v>
      </c>
      <c r="AN426" s="133" t="str">
        <f>IF(Food!$AV425="","o",IF(ISNA(VLOOKUP(Food!$AV425,Auswahlisten!$I:$I,1,0))=FALSE,"x","Bitte Region korrekt pflegen!"))</f>
        <v>o</v>
      </c>
      <c r="AO426" s="133" t="str">
        <f>IF(Food!$AW425="","o",IF(LEN(Food!$AW425)&gt;8,"Eingabe max. 8 Zahlen!","x"))</f>
        <v>o</v>
      </c>
      <c r="AP426" s="133" t="str">
        <f>IF(Food!$CC425="","o",IF(Food!$CC425="x","x","Bitte nur 'x' für Ja pflegen!"))</f>
        <v>o</v>
      </c>
      <c r="AQ426" s="133" t="str">
        <f>IF(Food!$AY425="","o",IF(Food!$AY425="x","x","Bitte nur 'x' für Ja pflegen!"))</f>
        <v>o</v>
      </c>
      <c r="AR426" s="133" t="str">
        <f>IF(Food!$AZ425="","o",IF(Food!$AZ425="x","x","Bitte nur 'x' für Ja pflegen!"))</f>
        <v>o</v>
      </c>
      <c r="AS426" s="133" t="str">
        <f>IF(Food!$BA425="","o",IF(Food!$BA425="x","x","Bitte nur 'x' für Ja pflegen!"))</f>
        <v>o</v>
      </c>
      <c r="AT426" s="133" t="str">
        <f>IF(Food!$BB425="","o",IF(Food!$BB425="x","x","Bitte nur 'x' für Ja pflegen!"))</f>
        <v>o</v>
      </c>
      <c r="AU426" s="133" t="str">
        <f ca="1">IF(Food!$BC425="","o",IF(OR(LEFT(CELL("format",Food!$BC425),1)="S",LEFT(CELL("format",Food!$BC425),1)=".",LEFT(CELL("format",Food!$BC425),1)="F"),"x","Bitte ausschließlich Zahlen pflegen!"))</f>
        <v>o</v>
      </c>
      <c r="AV426" s="133" t="str">
        <f>IF(Food!$BD425="","o",IF(Food!$BD425="x","x","Bitte nur 'x' für Ja pflegen!"))</f>
        <v>o</v>
      </c>
      <c r="AW426" s="133" t="str">
        <f ca="1">IF(Food!$BE425="","o",IF(OR(LEFT(CELL("format",Food!$BE425),1)="S",LEFT(CELL("format",Food!$BE425),1)=".",LEFT(CELL("format",Food!$BE425),1)="F"),"x","Bitte ausschließlich Zahlen pflegen!"))</f>
        <v>o</v>
      </c>
      <c r="AX426" s="133" t="str">
        <f>IF(Food!$BF425="","o",IF(Food!$BF425="x","x","Bitte nur 'x' für Ja pflegen!"))</f>
        <v>o</v>
      </c>
      <c r="AY426" s="133" t="str">
        <f ca="1">IF(Food!$BG425="","o",IF(OR(LEFT(CELL("format",Food!$BG425),1)="S",LEFT(CELL("format",Food!$BG425),1)=".",LEFT(CELL("format",Food!$BG425),1)="F"),"x","Bitte ausschließlich Zahlen pflegen!"))</f>
        <v>o</v>
      </c>
      <c r="AZ426" s="133" t="str">
        <f>IF(Food!$BH425="","o",IF(Food!$BH425="x","x","Bitte nur 'x' für Ja pflegen!"))</f>
        <v>o</v>
      </c>
      <c r="BA426" s="133" t="str">
        <f ca="1">IF(Food!$BI425="","o",IF(OR(LEFT(CELL("format",Food!$BI425),1)="S",LEFT(CELL("format",Food!$BI425),1)=".",LEFT(CELL("format",Food!$BI425),1)="F"),"x","Bitte ausschließlich Zahlen pflegen!"))</f>
        <v>o</v>
      </c>
      <c r="BB426" s="133" t="str">
        <f>IF(Food!$BJ425="","o",IF(ISNUMBER(Food!$BJ425),"x","Bitte ausschließlich Zahlen pflegen!"))</f>
        <v>o</v>
      </c>
      <c r="BC426" s="133" t="str">
        <f ca="1">IF(Food!$BK425="","o",IF(OR(LEFT(CELL("format",Food!$BK425),1)="S",LEFT(CELL("format",Food!$BK425),1)=".",LEFT(CELL("format",Food!$BK425),1)="F"),"x","Bitte ausschließlich Zahlen pflegen!"))</f>
        <v>o</v>
      </c>
      <c r="BD426" s="133" t="str">
        <f>IF(Food!$BL425="","o",IF(ISNUMBER(Food!$BL425),"x","Bitte ausschließlich Zahlen pflegen!"))</f>
        <v>o</v>
      </c>
      <c r="BE426" s="133" t="str">
        <f>IF(Food!$BM425="","o",IF(ISNUMBER(Food!$BM425),"x","Bitte ausschließlich Zahlen pflegen!"))</f>
        <v>o</v>
      </c>
      <c r="BF426" s="133" t="str">
        <f>IF(Food!$BS425="","o",IF(ISNA(VLOOKUP(Food!$BS425,Auswahlisten!$H:$H,1,0))=FALSE,"x","Bitte Produktionsland korrekt pflegen!"))</f>
        <v>o</v>
      </c>
      <c r="BG426" s="133" t="str">
        <f>IF(Food!$BU425="","o",IF(ISNUMBER(Food!$BU425),"x","Bitte ausschließlich Zahlen pflegen!"))</f>
        <v>o</v>
      </c>
      <c r="BH426" s="133" t="str">
        <f>IF(Food!$BV425="","o",IF(ISNUMBER(Food!$BV425),"x","Bitte ausschließlich Zahlen pflegen!"))</f>
        <v>o</v>
      </c>
      <c r="BI426" s="133" t="str">
        <f>IF(Food!$BW425="","o",IF(ISNUMBER(Food!$BW425),"x","Bitte ausschließlich Zahlen pflegen!"))</f>
        <v>o</v>
      </c>
      <c r="BJ426" s="133" t="str">
        <f>IF(Food!$BZ425="","o",IF(ISNA(VLOOKUP(Food!$BZ425,Auswahlisten!$AE:$AE,1,0))=FALSE,"x","Bitte Pfandart korrekt pflegen!"))</f>
        <v>o</v>
      </c>
      <c r="BK426" s="133" t="str">
        <f>IF(Food!$CA425="","o",IF(ISNUMBER(Food!$CA425),"x","Bitte ausschließlich Zahlen pflegen!"))</f>
        <v>o</v>
      </c>
      <c r="BL426" s="133" t="str">
        <f>IF(Food!$CD425="","o",IF(ISNUMBER(Food!$CD425),"x","Bitte ausschließlich Zahlen pflegen!"))</f>
        <v>o</v>
      </c>
      <c r="BM426" s="133" t="str">
        <f>IF(Food!$CE425="","o",IF(ISNA(VLOOKUP(Food!$CE425,Auswahlisten!$A:$A,1,0))=FALSE,"x","Bitte Gewichtseinheit korrekt pflegen!"))</f>
        <v>o</v>
      </c>
      <c r="BN426" s="133" t="str">
        <f>IF(Food!$CF425="","o",IF(ISNUMBER(Food!$CF425),"x","Bitte ausschließlich Zahlen pflegen!"))</f>
        <v>o</v>
      </c>
      <c r="BO426" s="133" t="str">
        <f>IF(Food!$CG425="","o",IF(ISNUMBER(Food!$CG425),"x","Bitte ausschließlich Zahlen pflegen!"))</f>
        <v>o</v>
      </c>
      <c r="BP426" s="133" t="str">
        <f>IF(Food!$CH425="","o",IF(ISNA(VLOOKUP(Food!$CH425,Auswahlisten!$A:$A,1,0))=FALSE,"x","Bitte Gewichtseinheit korrekt pflegen!"))</f>
        <v>o</v>
      </c>
      <c r="BQ426" s="133" t="str">
        <f>IF(Food!$CI425="","o",IF(ISNA(VLOOKUP(Food!$CI425,Auswahlisten!$F:$F,1,0))=FALSE,"x","Bitte JuSchu korrekt pflegen!"))</f>
        <v>o</v>
      </c>
      <c r="BR426" s="133" t="str">
        <f>IF(Verpackung!$D425="","o",IF(ISNUMBER(Verpackung!$D425),"x","Bitte ausschließlich Zahlen pflegen!"))</f>
        <v>o</v>
      </c>
      <c r="BS426" s="133" t="str">
        <f>IF(Verpackung!$E425="","o",IF(ISNUMBER(Verpackung!$E425),"x","Bitte ausschließlich Zahlen pflegen!"))</f>
        <v>o</v>
      </c>
      <c r="BT426" s="133" t="str">
        <f>IF(Verpackung!$F425="","o",IF(ISNUMBER(Verpackung!$F425),"x","Bitte ausschließlich Zahlen pflegen!"))</f>
        <v>o</v>
      </c>
      <c r="BU426" s="133" t="str">
        <f>IF(Verpackung!$G425="","o",IF(ISNUMBER(Verpackung!$G425),"x","Bitte ausschließlich Zahlen pflegen!"))</f>
        <v>o</v>
      </c>
      <c r="BV426" s="133" t="str">
        <f>IF(Verpackung!$H425="","o",IF(ISNUMBER(Verpackung!$H425),"x","Bitte ausschließlich Zahlen pflegen!"))</f>
        <v>o</v>
      </c>
      <c r="BW426" s="133" t="str">
        <f>IF(Verpackung!$I425="","o",IF(ISNUMBER(Verpackung!$I425),"x","Bitte ausschließlich Zahlen pflegen!"))</f>
        <v>o</v>
      </c>
      <c r="BX426" s="133" t="str">
        <f>IF(Verpackung!$J425="","o",IF(ISNUMBER(Verpackung!$J425),"x","Bitte ausschließlich Zahlen pflegen!"))</f>
        <v>o</v>
      </c>
      <c r="BY426" s="133" t="str">
        <f>IF(Verpackung!$K425="","o",IF(ISNUMBER(Verpackung!$K425),"x","Bitte ausschließlich Zahlen pflegen!"))</f>
        <v>o</v>
      </c>
      <c r="BZ426" s="133" t="str">
        <f>IF('Kaufland intern'!D425="","o",IF(LEN('Kaufland intern'!D425)&gt;40,"Eingabe max. 40 Zeichen!","x"))</f>
        <v>o</v>
      </c>
      <c r="CA426" s="133" t="str">
        <f>IF('Kaufland intern'!F425="","o",IF(AND(ISNUMBER('Kaufland intern'!F425),'Kaufland intern'!F425&gt;=1000000,'Kaufland intern'!F425&lt;=9999999),"x","Bitte Eingabe prüfen!"))</f>
        <v>o</v>
      </c>
      <c r="CB426" s="133" t="str">
        <f>IF('Kaufland intern'!G425="","o",IF(LEN('Kaufland intern'!G425)&gt;18,"Eingabe max. 18 Zeichen!","x"))</f>
        <v>o</v>
      </c>
      <c r="CC426" s="133" t="str">
        <f>IF('Kaufland intern'!I425="","o",IF(LEN('Kaufland intern'!I425)&gt;3,"Eingabe max. 3 Zeichen!","x"))</f>
        <v>o</v>
      </c>
      <c r="CD426" s="133" t="str">
        <f>IF('Kaufland intern'!J425="","o",IF(LEN('Kaufland intern'!J425)&gt;6,"Eingabe max. 6 Zeichen!","x"))</f>
        <v>o</v>
      </c>
      <c r="CE426" s="133" t="str">
        <f>IF('Kaufland intern'!K425="","o",IF(LEN('Kaufland intern'!K425)&gt;4,"Eingabe max. 4 Zeichen!","x"))</f>
        <v>o</v>
      </c>
      <c r="CF426" s="133" t="str">
        <f>IF('Kaufland intern'!L425="","o",IF(ISNA(VLOOKUP('Kaufland intern'!L425,Auswahlisten!$Z:$Z,1,0))=FALSE,"x","Bitte Etikettenart korrekt pflegen!"))</f>
        <v>o</v>
      </c>
      <c r="CG426" s="133" t="str">
        <f>IF('Kaufland intern'!M425="","o",IF(LEN('Kaufland intern'!M425)&gt;20,"Eingabe max. 20 Zeichen!","x"))</f>
        <v>o</v>
      </c>
      <c r="CH426" s="133" t="str">
        <f>IF('Kaufland intern'!O425="","o",IF(LEN('Kaufland intern'!O425)&gt;20,"Eingabe max. 20 Zeichen!","x"))</f>
        <v>o</v>
      </c>
      <c r="CI426" s="133" t="str">
        <f>IF('Kaufland intern'!Q425="","o",IF(LEN('Kaufland intern'!Q425)&gt;20,"Eingabe max. 20 Zeichen!","x"))</f>
        <v>o</v>
      </c>
      <c r="CJ426" s="133" t="str">
        <f>IF('Kaufland intern'!S425="","o",IF(LEN('Kaufland intern'!S425)&gt;8,"Eingabe max. 8 Zeichen!","x"))</f>
        <v>o</v>
      </c>
      <c r="CK426" s="133" t="str">
        <f>IF('Kaufland intern'!U425="","o",IF(ISNA(VLOOKUP('Kaufland intern'!U425,Auswahlisten!$D:$D,1,0))=FALSE,"x","Bitte Verpackungsart korrekt pflegen!"))</f>
        <v>o</v>
      </c>
      <c r="CL426" s="133" t="str">
        <f>IF('Kaufland intern'!V425="","o",IF(ISNUMBER('Kaufland intern'!V425),"x","Bitte ausschließlich Zahlen pflegen!"))</f>
        <v>o</v>
      </c>
      <c r="CM426" s="133" t="str">
        <f>IF('Kaufland intern'!W425="","o",IF(ISNA(VLOOKUP('Kaufland intern'!W425,Auswahlisten!$AA:$AA,1,0))=FALSE,"x","Bitte Bezugsweg korrekt pflegen!"))</f>
        <v>o</v>
      </c>
      <c r="CN426" s="133" t="str">
        <f>IF('Kaufland intern'!X425="","o",IF(ISNA(VLOOKUP('Kaufland intern'!X425,Auswahlisten!$AB:$AB,1,0))=FALSE,"x","Bitte Bezugsvorschrift korrekt pflegen!"))</f>
        <v>o</v>
      </c>
      <c r="CO426" s="133" t="str">
        <f>IF('Kaufland intern'!Y425="","o",IF(ISNA(VLOOKUP('Kaufland intern'!Y425,Auswahlisten!$AC:$AC,1,0))=FALSE,"x","Bitte Sortimentsstufenlistung korrekt pflegen!"))</f>
        <v>o</v>
      </c>
      <c r="CP426" s="133" t="str">
        <f>IF('Kaufland intern'!Z425="","o",IF(LEN('Kaufland intern'!Z425)&lt;&gt;13,"Eingabe max. 13 Zahlen!","x"))</f>
        <v>o</v>
      </c>
      <c r="CQ426" s="133" t="str">
        <f>IF('Kaufland intern'!AA425="","o",IF(LEN('Kaufland intern'!AA425)&lt;&gt;13,"Eingabe max. 13 Zahlen!","x"))</f>
        <v>o</v>
      </c>
      <c r="CR426" s="133" t="str">
        <f>IF('Kaufland intern'!AB425="","o",IF(LEN('Kaufland intern'!AB425)&lt;&gt;13,"Eingabe max. 13 Zahlen!","x"))</f>
        <v>o</v>
      </c>
      <c r="CS426" s="133" t="str">
        <f>IF('Kaufland intern'!AC425="","o",IF('Kaufland intern'!AC425="x","x","Bitte nur 'x' für Ja pflegen!"))</f>
        <v>o</v>
      </c>
      <c r="CT426" s="133" t="str">
        <f>IF('Kaufland intern'!AD425="","o",IF('Kaufland intern'!AD425="x","x","Bitte nur 'x' für Ja pflegen!"))</f>
        <v>o</v>
      </c>
      <c r="CU426" s="133" t="str">
        <f>IF('Kaufland intern'!AE425="","o",IF('Kaufland intern'!AE425="x","x","Bitte nur 'x' für Ja pflegen!"))</f>
        <v>o</v>
      </c>
      <c r="CV426" s="133" t="str">
        <f>IF('Kaufland intern'!AF425="","o",IF('Kaufland intern'!AF425="x","x","Bitte nur 'x' für Ja pflegen!"))</f>
        <v>o</v>
      </c>
      <c r="CW426" s="133" t="str">
        <f>IF('Kaufland intern'!AG425="","o",IF('Kaufland intern'!AG425="x","x","Bitte nur 'x' für Ja pflegen!"))</f>
        <v>o</v>
      </c>
      <c r="CX426" s="133" t="str">
        <f>IF('Kaufland intern'!AH425="","o",IF('Kaufland intern'!AH425="x","x","Bitte nur 'x' für Ja pflegen!"))</f>
        <v>o</v>
      </c>
      <c r="CY426" s="133" t="str">
        <f>IF('Kaufland intern'!AI425="","o",IF(LEN('Kaufland intern'!AI425)&lt;&gt;11,"Eingabe 11 Zeichen!","x"))</f>
        <v>o</v>
      </c>
      <c r="CZ426" s="133" t="str">
        <f>IF('Kaufland intern'!AJ425="","o",IF(LEN('Kaufland intern'!AJ425)&lt;&gt;11,"Eingabe 11 Zeichen!","x"))</f>
        <v>o</v>
      </c>
      <c r="DA426" s="133" t="str">
        <f>IF('Kaufland intern'!AK425="","o",IF(LEN('Kaufland intern'!AK425)&lt;&gt;11,"Eingabe 11 Zeichen!","x"))</f>
        <v>o</v>
      </c>
      <c r="DB426" s="133" t="str">
        <f>IF('Kaufland intern'!AL425="","o",IF(LEN('Kaufland intern'!AL425)&lt;&gt;11,"Eingabe 11 Zeichen!","x"))</f>
        <v>o</v>
      </c>
      <c r="DC426" s="133" t="str">
        <f>IF('Kaufland intern'!AM425="","o",IF(LEN('Kaufland intern'!AM425)&lt;&gt;11,"Eingabe 11 Zeichen!","x"))</f>
        <v>o</v>
      </c>
      <c r="DD426" s="133" t="str">
        <f>IF('Kaufland intern'!AN425="","o",IF(LEN('Kaufland intern'!AN425)&lt;&gt;11,"Eingabe 11 Zeichen!","x"))</f>
        <v>o</v>
      </c>
    </row>
    <row r="427" spans="1:108" ht="30">
      <c r="A427" s="128">
        <f>Food!C426</f>
        <v>0</v>
      </c>
      <c r="B427" s="129">
        <f>Food!E426</f>
        <v>0</v>
      </c>
      <c r="C427" s="128">
        <f>Food!O426</f>
        <v>0</v>
      </c>
      <c r="D427" s="133" t="str">
        <f>IF(Food!$A426="","Bitte Datum pflegen!",IF(ISNUMBER(Food!$A426)=FALSE,"Bitte Datum überprüfen!","x"))</f>
        <v>Bitte Datum pflegen!</v>
      </c>
      <c r="E427" s="133" t="str">
        <f>IF(Food!$C426="","Bitte Lieferantenartikelnr. pflegen!",IF(LEN(Food!$C426)&gt;13,"Eingabe max. 13 Zeichen!","x"))</f>
        <v>Bitte Lieferantenartikelnr. pflegen!</v>
      </c>
      <c r="F427" s="133" t="str">
        <f>IF(Food!$D426="","o",IF(LEN(Food!$D426)&gt;13,"Eingabe max. 13 Zeichen!","x"))</f>
        <v>o</v>
      </c>
      <c r="G427" s="145" t="str">
        <f>IF(Food!$F426="","o",IF(ISNUMBER(Food!$F426)=FALSE,"Bitte Gewicht ohne Einheit pflegen!","x"))</f>
        <v>o</v>
      </c>
      <c r="H427" s="133" t="str">
        <f>IF(Food!$G426="","o",IF(ISNA(VLOOKUP(Food!$G426,Auswahlisten!$A:$A,1,0))=FALSE,"x","Bitte Gewichtseinheit korrekt pflegen!"))</f>
        <v>o</v>
      </c>
      <c r="I427" s="133" t="str">
        <f>IF(Food!$H426="","Bitte Steuer pflegen!",IF(OR(Food!$H426=7,Food!$H426=19),"x","Bitte nur 7 oder 19 pflegen!"))</f>
        <v>Bitte Steuer pflegen!</v>
      </c>
      <c r="J427" s="133" t="str">
        <f>IF(Food!$I426="","o",IF(Food!$I426="x","x","Bitte nur 'x' für Ja pflegen!"))</f>
        <v>o</v>
      </c>
      <c r="K427" s="145" t="str">
        <f>IF(Food!$L426="","o",IF(ISNUMBER(Food!$L426)=FALSE,"Bitte Temperatur von ohne Einheit pflegen!","x"))</f>
        <v>o</v>
      </c>
      <c r="L427" s="145" t="str">
        <f>IF(Food!$M426="","o",IF(ISNUMBER(Food!$M426)=FALSE,"Bitte Temperatur bis ohne Einheit pflegen!","x"))</f>
        <v>o</v>
      </c>
      <c r="M427" s="133" t="str">
        <f>IF(Food!$J426="","o",IF(Food!$J426="x","x","Bitte nur 'x' für Ja pflegen!"))</f>
        <v>o</v>
      </c>
      <c r="N427" s="133" t="str">
        <f>IF(Food!$P426="","Bitte Bruttogewicht pflegen!",IF(ISNUMBER(Food!$P426)=FALSE,"Bitte Bruttogwicht ohne Einheit pflegen!","x"))</f>
        <v>Bitte Bruttogewicht pflegen!</v>
      </c>
      <c r="O427" s="133" t="str">
        <f>IF(Food!$Q426="","Bitte Länge pflegen!",IF(ISNUMBER(Food!$Q426)=FALSE,"Bitte Länge ohne Einheit pflegen!","x"))</f>
        <v>Bitte Länge pflegen!</v>
      </c>
      <c r="P427" s="133" t="str">
        <f>IF(Food!$R426="","Bitte Breite pflegen!",IF(ISNUMBER(Food!$R426)=FALSE,"Bitte Breite ohne Einheit pflegen!","x"))</f>
        <v>Bitte Breite pflegen!</v>
      </c>
      <c r="Q427" s="133" t="str">
        <f>IF(Food!$S426="","Bitte Höhe pflegen!",IF(ISNUMBER(Food!$S426)=FALSE,"Bitte Höhe ohne Einheit pflegen!","x"))</f>
        <v>Bitte Höhe pflegen!</v>
      </c>
      <c r="R427" s="133" t="str">
        <f>IF(Food!$V426="","o",IF(ISNUMBER(Food!$V426)=FALSE,"Bitte Bruttogewicht ohne Einheit pflegen!","x"))</f>
        <v>o</v>
      </c>
      <c r="S427" s="133" t="str">
        <f>IF(Food!$W426="","o",IF(ISNUMBER(Food!$W426)=FALSE,"Bitte Länge ohne Einheit pflegen!","x"))</f>
        <v>o</v>
      </c>
      <c r="T427" s="133" t="str">
        <f>IF(Food!$X426="","o",IF(ISNUMBER(Food!$X426)=FALSE,"Bitte Länge ohne Einheit pflegen!","x"))</f>
        <v>o</v>
      </c>
      <c r="U427" s="133" t="str">
        <f>IF(Food!$Y426="","o",IF(ISNUMBER(Food!$Y426)=FALSE,"Bitte Länge ohne Einheit pflegen!","x"))</f>
        <v>o</v>
      </c>
      <c r="V427" s="133" t="str">
        <f>IF(Food!$AB426="","o",IF(ISNUMBER(Food!$AB426)=FALSE,"Bitte Bruttogewicht ohne Einheit pflegen!","x"))</f>
        <v>o</v>
      </c>
      <c r="W427" s="133" t="str">
        <f>IF(Food!$AC426="","o",IF(ISNUMBER(Food!$AC426)=FALSE,"Bitte Länge ohne Einheit pflegen!","x"))</f>
        <v>o</v>
      </c>
      <c r="X427" s="133" t="str">
        <f>IF(Food!$AD426="","o",IF(ISNUMBER(Food!$AD426)=FALSE,"Bitte Breite ohne Einheit pflegen!","x"))</f>
        <v>o</v>
      </c>
      <c r="Y427" s="133" t="str">
        <f>IF(Food!$AE426="","o",IF(ISNUMBER(Food!$AE426)=FALSE,"Bitte Höhe ohne Einheit pflegen!","x"))</f>
        <v>o</v>
      </c>
      <c r="Z427" s="133" t="str">
        <f>IF(Food!$AG426="","o",IF(ISNUMBER(Food!$AG426)=FALSE,"Bitte Bruttogewicht ohne Einheit pflegen!","x"))</f>
        <v>o</v>
      </c>
      <c r="AA427" s="133" t="str">
        <f>IF(Food!$AH426="","o",IF(ISNUMBER(Food!$AH426)=FALSE,"Bitte Länge ohne Einheit pflegen!","x"))</f>
        <v>o</v>
      </c>
      <c r="AB427" s="133" t="str">
        <f>IF(Food!$AI426="","o",IF(ISNUMBER(Food!$AI426)=FALSE,"Bitte Breite ohne Einheit pflegen!","x"))</f>
        <v>o</v>
      </c>
      <c r="AC427" s="133" t="str">
        <f>IF(Food!$AJ426="","o",IF(ISNUMBER(Food!$AJ426)=FALSE,"Bitte Höhe ohne Einheit pflegen!","x"))</f>
        <v>o</v>
      </c>
      <c r="AD427" s="133" t="str">
        <f>IF(Food!$AL426="","o",IF(ISNUMBER(Food!$AL426)=FALSE,"Bitte Bruttogewicht ohne Einheit pflegen!","x"))</f>
        <v>o</v>
      </c>
      <c r="AE427" s="133" t="str">
        <f>IF(Food!$AM426="","o",IF(ISNUMBER(Food!$AM426)=FALSE,"Bitte Länge ohne Einheit pflegen!","x"))</f>
        <v>o</v>
      </c>
      <c r="AF427" s="133" t="str">
        <f>IF(Food!$AN426="","o",IF(ISNUMBER(Food!$AN426)=FALSE,"Bitte Breite ohne Einheit pflegen!","x"))</f>
        <v>o</v>
      </c>
      <c r="AG427" s="133" t="str">
        <f>IF(Food!$AO426="","o",IF(ISNUMBER(Food!$AO426)=FALSE,"Bitte Höhe ohne Einheit pflegen!","x"))</f>
        <v>o</v>
      </c>
      <c r="AH427" s="133" t="str">
        <f>IF(Food!$BX426="","o",IF(Food!$BX426="x","x","Bitte nur 'x' für Ja pflegen!"))</f>
        <v>o</v>
      </c>
      <c r="AI427" s="133" t="str">
        <f>IF(Food!$BY426="","o",IF(ISNUMBER(Food!$BY426),"x","Bitte ausschließlich Zahlen pflegen!"))</f>
        <v>o</v>
      </c>
      <c r="AJ427" s="133" t="str">
        <f>IF(Food!$AR426="","Bitte Verpackungsart pflegen!",IF(Food!$AR426="","o",IF(ISNA(VLOOKUP(Food!$AR426,Auswahlisten!$D:$D,1,0))=FALSE,"x","Bitte Verpackungsart korrekt pflegen!")))</f>
        <v>Bitte Verpackungsart pflegen!</v>
      </c>
      <c r="AK427" s="133" t="str">
        <f>IF(Food!$AS426="","o",IF(ISNUMBER(Food!$AS426)=FALSE,"Bitte nur Anzahl der Tage pflegen!","x"))</f>
        <v>o</v>
      </c>
      <c r="AL427" s="133" t="str">
        <f>IF(Food!$AT426="","o",IF(ISNUMBER(Food!$AT426)=FALSE,"Bitte nur Anzahl der Tage pflegen!","x"))</f>
        <v>o</v>
      </c>
      <c r="AM427" s="133" t="str">
        <f>IF(Food!$AU426="","o",IF(ISNA(VLOOKUP(Food!$AU426,Auswahlisten!$H:$H,1,0))=FALSE,"x","Bitte Produktionsland korrekt pflegen!"))</f>
        <v>o</v>
      </c>
      <c r="AN427" s="133" t="str">
        <f>IF(Food!$AV426="","o",IF(ISNA(VLOOKUP(Food!$AV426,Auswahlisten!$I:$I,1,0))=FALSE,"x","Bitte Region korrekt pflegen!"))</f>
        <v>o</v>
      </c>
      <c r="AO427" s="133" t="str">
        <f>IF(Food!$AW426="","o",IF(LEN(Food!$AW426)&gt;8,"Eingabe max. 8 Zahlen!","x"))</f>
        <v>o</v>
      </c>
      <c r="AP427" s="133" t="str">
        <f>IF(Food!$CC426="","o",IF(Food!$CC426="x","x","Bitte nur 'x' für Ja pflegen!"))</f>
        <v>o</v>
      </c>
      <c r="AQ427" s="133" t="str">
        <f>IF(Food!$AY426="","o",IF(Food!$AY426="x","x","Bitte nur 'x' für Ja pflegen!"))</f>
        <v>o</v>
      </c>
      <c r="AR427" s="133" t="str">
        <f>IF(Food!$AZ426="","o",IF(Food!$AZ426="x","x","Bitte nur 'x' für Ja pflegen!"))</f>
        <v>o</v>
      </c>
      <c r="AS427" s="133" t="str">
        <f>IF(Food!$BA426="","o",IF(Food!$BA426="x","x","Bitte nur 'x' für Ja pflegen!"))</f>
        <v>o</v>
      </c>
      <c r="AT427" s="133" t="str">
        <f>IF(Food!$BB426="","o",IF(Food!$BB426="x","x","Bitte nur 'x' für Ja pflegen!"))</f>
        <v>o</v>
      </c>
      <c r="AU427" s="133" t="str">
        <f ca="1">IF(Food!$BC426="","o",IF(OR(LEFT(CELL("format",Food!$BC426),1)="S",LEFT(CELL("format",Food!$BC426),1)=".",LEFT(CELL("format",Food!$BC426),1)="F"),"x","Bitte ausschließlich Zahlen pflegen!"))</f>
        <v>o</v>
      </c>
      <c r="AV427" s="133" t="str">
        <f>IF(Food!$BD426="","o",IF(Food!$BD426="x","x","Bitte nur 'x' für Ja pflegen!"))</f>
        <v>o</v>
      </c>
      <c r="AW427" s="133" t="str">
        <f ca="1">IF(Food!$BE426="","o",IF(OR(LEFT(CELL("format",Food!$BE426),1)="S",LEFT(CELL("format",Food!$BE426),1)=".",LEFT(CELL("format",Food!$BE426),1)="F"),"x","Bitte ausschließlich Zahlen pflegen!"))</f>
        <v>o</v>
      </c>
      <c r="AX427" s="133" t="str">
        <f>IF(Food!$BF426="","o",IF(Food!$BF426="x","x","Bitte nur 'x' für Ja pflegen!"))</f>
        <v>o</v>
      </c>
      <c r="AY427" s="133" t="str">
        <f ca="1">IF(Food!$BG426="","o",IF(OR(LEFT(CELL("format",Food!$BG426),1)="S",LEFT(CELL("format",Food!$BG426),1)=".",LEFT(CELL("format",Food!$BG426),1)="F"),"x","Bitte ausschließlich Zahlen pflegen!"))</f>
        <v>o</v>
      </c>
      <c r="AZ427" s="133" t="str">
        <f>IF(Food!$BH426="","o",IF(Food!$BH426="x","x","Bitte nur 'x' für Ja pflegen!"))</f>
        <v>o</v>
      </c>
      <c r="BA427" s="133" t="str">
        <f ca="1">IF(Food!$BI426="","o",IF(OR(LEFT(CELL("format",Food!$BI426),1)="S",LEFT(CELL("format",Food!$BI426),1)=".",LEFT(CELL("format",Food!$BI426),1)="F"),"x","Bitte ausschließlich Zahlen pflegen!"))</f>
        <v>o</v>
      </c>
      <c r="BB427" s="133" t="str">
        <f>IF(Food!$BJ426="","o",IF(ISNUMBER(Food!$BJ426),"x","Bitte ausschließlich Zahlen pflegen!"))</f>
        <v>o</v>
      </c>
      <c r="BC427" s="133" t="str">
        <f ca="1">IF(Food!$BK426="","o",IF(OR(LEFT(CELL("format",Food!$BK426),1)="S",LEFT(CELL("format",Food!$BK426),1)=".",LEFT(CELL("format",Food!$BK426),1)="F"),"x","Bitte ausschließlich Zahlen pflegen!"))</f>
        <v>o</v>
      </c>
      <c r="BD427" s="133" t="str">
        <f>IF(Food!$BL426="","o",IF(ISNUMBER(Food!$BL426),"x","Bitte ausschließlich Zahlen pflegen!"))</f>
        <v>o</v>
      </c>
      <c r="BE427" s="133" t="str">
        <f>IF(Food!$BM426="","o",IF(ISNUMBER(Food!$BM426),"x","Bitte ausschließlich Zahlen pflegen!"))</f>
        <v>o</v>
      </c>
      <c r="BF427" s="133" t="str">
        <f>IF(Food!$BS426="","o",IF(ISNA(VLOOKUP(Food!$BS426,Auswahlisten!$H:$H,1,0))=FALSE,"x","Bitte Produktionsland korrekt pflegen!"))</f>
        <v>o</v>
      </c>
      <c r="BG427" s="133" t="str">
        <f>IF(Food!$BU426="","o",IF(ISNUMBER(Food!$BU426),"x","Bitte ausschließlich Zahlen pflegen!"))</f>
        <v>o</v>
      </c>
      <c r="BH427" s="133" t="str">
        <f>IF(Food!$BV426="","o",IF(ISNUMBER(Food!$BV426),"x","Bitte ausschließlich Zahlen pflegen!"))</f>
        <v>o</v>
      </c>
      <c r="BI427" s="133" t="str">
        <f>IF(Food!$BW426="","o",IF(ISNUMBER(Food!$BW426),"x","Bitte ausschließlich Zahlen pflegen!"))</f>
        <v>o</v>
      </c>
      <c r="BJ427" s="133" t="str">
        <f>IF(Food!$BZ426="","o",IF(ISNA(VLOOKUP(Food!$BZ426,Auswahlisten!$AE:$AE,1,0))=FALSE,"x","Bitte Pfandart korrekt pflegen!"))</f>
        <v>o</v>
      </c>
      <c r="BK427" s="133" t="str">
        <f>IF(Food!$CA426="","o",IF(ISNUMBER(Food!$CA426),"x","Bitte ausschließlich Zahlen pflegen!"))</f>
        <v>o</v>
      </c>
      <c r="BL427" s="133" t="str">
        <f>IF(Food!$CD426="","o",IF(ISNUMBER(Food!$CD426),"x","Bitte ausschließlich Zahlen pflegen!"))</f>
        <v>o</v>
      </c>
      <c r="BM427" s="133" t="str">
        <f>IF(Food!$CE426="","o",IF(ISNA(VLOOKUP(Food!$CE426,Auswahlisten!$A:$A,1,0))=FALSE,"x","Bitte Gewichtseinheit korrekt pflegen!"))</f>
        <v>o</v>
      </c>
      <c r="BN427" s="133" t="str">
        <f>IF(Food!$CF426="","o",IF(ISNUMBER(Food!$CF426),"x","Bitte ausschließlich Zahlen pflegen!"))</f>
        <v>o</v>
      </c>
      <c r="BO427" s="133" t="str">
        <f>IF(Food!$CG426="","o",IF(ISNUMBER(Food!$CG426),"x","Bitte ausschließlich Zahlen pflegen!"))</f>
        <v>o</v>
      </c>
      <c r="BP427" s="133" t="str">
        <f>IF(Food!$CH426="","o",IF(ISNA(VLOOKUP(Food!$CH426,Auswahlisten!$A:$A,1,0))=FALSE,"x","Bitte Gewichtseinheit korrekt pflegen!"))</f>
        <v>o</v>
      </c>
      <c r="BQ427" s="133" t="str">
        <f>IF(Food!$CI426="","o",IF(ISNA(VLOOKUP(Food!$CI426,Auswahlisten!$F:$F,1,0))=FALSE,"x","Bitte JuSchu korrekt pflegen!"))</f>
        <v>o</v>
      </c>
      <c r="BR427" s="133" t="str">
        <f>IF(Verpackung!$D426="","o",IF(ISNUMBER(Verpackung!$D426),"x","Bitte ausschließlich Zahlen pflegen!"))</f>
        <v>o</v>
      </c>
      <c r="BS427" s="133" t="str">
        <f>IF(Verpackung!$E426="","o",IF(ISNUMBER(Verpackung!$E426),"x","Bitte ausschließlich Zahlen pflegen!"))</f>
        <v>o</v>
      </c>
      <c r="BT427" s="133" t="str">
        <f>IF(Verpackung!$F426="","o",IF(ISNUMBER(Verpackung!$F426),"x","Bitte ausschließlich Zahlen pflegen!"))</f>
        <v>o</v>
      </c>
      <c r="BU427" s="133" t="str">
        <f>IF(Verpackung!$G426="","o",IF(ISNUMBER(Verpackung!$G426),"x","Bitte ausschließlich Zahlen pflegen!"))</f>
        <v>o</v>
      </c>
      <c r="BV427" s="133" t="str">
        <f>IF(Verpackung!$H426="","o",IF(ISNUMBER(Verpackung!$H426),"x","Bitte ausschließlich Zahlen pflegen!"))</f>
        <v>o</v>
      </c>
      <c r="BW427" s="133" t="str">
        <f>IF(Verpackung!$I426="","o",IF(ISNUMBER(Verpackung!$I426),"x","Bitte ausschließlich Zahlen pflegen!"))</f>
        <v>o</v>
      </c>
      <c r="BX427" s="133" t="str">
        <f>IF(Verpackung!$J426="","o",IF(ISNUMBER(Verpackung!$J426),"x","Bitte ausschließlich Zahlen pflegen!"))</f>
        <v>o</v>
      </c>
      <c r="BY427" s="133" t="str">
        <f>IF(Verpackung!$K426="","o",IF(ISNUMBER(Verpackung!$K426),"x","Bitte ausschließlich Zahlen pflegen!"))</f>
        <v>o</v>
      </c>
      <c r="BZ427" s="133" t="str">
        <f>IF('Kaufland intern'!D426="","o",IF(LEN('Kaufland intern'!D426)&gt;40,"Eingabe max. 40 Zeichen!","x"))</f>
        <v>o</v>
      </c>
      <c r="CA427" s="133" t="str">
        <f>IF('Kaufland intern'!F426="","o",IF(AND(ISNUMBER('Kaufland intern'!F426),'Kaufland intern'!F426&gt;=1000000,'Kaufland intern'!F426&lt;=9999999),"x","Bitte Eingabe prüfen!"))</f>
        <v>o</v>
      </c>
      <c r="CB427" s="133" t="str">
        <f>IF('Kaufland intern'!G426="","o",IF(LEN('Kaufland intern'!G426)&gt;18,"Eingabe max. 18 Zeichen!","x"))</f>
        <v>o</v>
      </c>
      <c r="CC427" s="133" t="str">
        <f>IF('Kaufland intern'!I426="","o",IF(LEN('Kaufland intern'!I426)&gt;3,"Eingabe max. 3 Zeichen!","x"))</f>
        <v>o</v>
      </c>
      <c r="CD427" s="133" t="str">
        <f>IF('Kaufland intern'!J426="","o",IF(LEN('Kaufland intern'!J426)&gt;6,"Eingabe max. 6 Zeichen!","x"))</f>
        <v>o</v>
      </c>
      <c r="CE427" s="133" t="str">
        <f>IF('Kaufland intern'!K426="","o",IF(LEN('Kaufland intern'!K426)&gt;4,"Eingabe max. 4 Zeichen!","x"))</f>
        <v>o</v>
      </c>
      <c r="CF427" s="133" t="str">
        <f>IF('Kaufland intern'!L426="","o",IF(ISNA(VLOOKUP('Kaufland intern'!L426,Auswahlisten!$Z:$Z,1,0))=FALSE,"x","Bitte Etikettenart korrekt pflegen!"))</f>
        <v>o</v>
      </c>
      <c r="CG427" s="133" t="str">
        <f>IF('Kaufland intern'!M426="","o",IF(LEN('Kaufland intern'!M426)&gt;20,"Eingabe max. 20 Zeichen!","x"))</f>
        <v>o</v>
      </c>
      <c r="CH427" s="133" t="str">
        <f>IF('Kaufland intern'!O426="","o",IF(LEN('Kaufland intern'!O426)&gt;20,"Eingabe max. 20 Zeichen!","x"))</f>
        <v>o</v>
      </c>
      <c r="CI427" s="133" t="str">
        <f>IF('Kaufland intern'!Q426="","o",IF(LEN('Kaufland intern'!Q426)&gt;20,"Eingabe max. 20 Zeichen!","x"))</f>
        <v>o</v>
      </c>
      <c r="CJ427" s="133" t="str">
        <f>IF('Kaufland intern'!S426="","o",IF(LEN('Kaufland intern'!S426)&gt;8,"Eingabe max. 8 Zeichen!","x"))</f>
        <v>o</v>
      </c>
      <c r="CK427" s="133" t="str">
        <f>IF('Kaufland intern'!U426="","o",IF(ISNA(VLOOKUP('Kaufland intern'!U426,Auswahlisten!$D:$D,1,0))=FALSE,"x","Bitte Verpackungsart korrekt pflegen!"))</f>
        <v>o</v>
      </c>
      <c r="CL427" s="133" t="str">
        <f>IF('Kaufland intern'!V426="","o",IF(ISNUMBER('Kaufland intern'!V426),"x","Bitte ausschließlich Zahlen pflegen!"))</f>
        <v>o</v>
      </c>
      <c r="CM427" s="133" t="str">
        <f>IF('Kaufland intern'!W426="","o",IF(ISNA(VLOOKUP('Kaufland intern'!W426,Auswahlisten!$AA:$AA,1,0))=FALSE,"x","Bitte Bezugsweg korrekt pflegen!"))</f>
        <v>o</v>
      </c>
      <c r="CN427" s="133" t="str">
        <f>IF('Kaufland intern'!X426="","o",IF(ISNA(VLOOKUP('Kaufland intern'!X426,Auswahlisten!$AB:$AB,1,0))=FALSE,"x","Bitte Bezugsvorschrift korrekt pflegen!"))</f>
        <v>o</v>
      </c>
      <c r="CO427" s="133" t="str">
        <f>IF('Kaufland intern'!Y426="","o",IF(ISNA(VLOOKUP('Kaufland intern'!Y426,Auswahlisten!$AC:$AC,1,0))=FALSE,"x","Bitte Sortimentsstufenlistung korrekt pflegen!"))</f>
        <v>o</v>
      </c>
      <c r="CP427" s="133" t="str">
        <f>IF('Kaufland intern'!Z426="","o",IF(LEN('Kaufland intern'!Z426)&lt;&gt;13,"Eingabe max. 13 Zahlen!","x"))</f>
        <v>o</v>
      </c>
      <c r="CQ427" s="133" t="str">
        <f>IF('Kaufland intern'!AA426="","o",IF(LEN('Kaufland intern'!AA426)&lt;&gt;13,"Eingabe max. 13 Zahlen!","x"))</f>
        <v>o</v>
      </c>
      <c r="CR427" s="133" t="str">
        <f>IF('Kaufland intern'!AB426="","o",IF(LEN('Kaufland intern'!AB426)&lt;&gt;13,"Eingabe max. 13 Zahlen!","x"))</f>
        <v>o</v>
      </c>
      <c r="CS427" s="133" t="str">
        <f>IF('Kaufland intern'!AC426="","o",IF('Kaufland intern'!AC426="x","x","Bitte nur 'x' für Ja pflegen!"))</f>
        <v>o</v>
      </c>
      <c r="CT427" s="133" t="str">
        <f>IF('Kaufland intern'!AD426="","o",IF('Kaufland intern'!AD426="x","x","Bitte nur 'x' für Ja pflegen!"))</f>
        <v>o</v>
      </c>
      <c r="CU427" s="133" t="str">
        <f>IF('Kaufland intern'!AE426="","o",IF('Kaufland intern'!AE426="x","x","Bitte nur 'x' für Ja pflegen!"))</f>
        <v>o</v>
      </c>
      <c r="CV427" s="133" t="str">
        <f>IF('Kaufland intern'!AF426="","o",IF('Kaufland intern'!AF426="x","x","Bitte nur 'x' für Ja pflegen!"))</f>
        <v>o</v>
      </c>
      <c r="CW427" s="133" t="str">
        <f>IF('Kaufland intern'!AG426="","o",IF('Kaufland intern'!AG426="x","x","Bitte nur 'x' für Ja pflegen!"))</f>
        <v>o</v>
      </c>
      <c r="CX427" s="133" t="str">
        <f>IF('Kaufland intern'!AH426="","o",IF('Kaufland intern'!AH426="x","x","Bitte nur 'x' für Ja pflegen!"))</f>
        <v>o</v>
      </c>
      <c r="CY427" s="133" t="str">
        <f>IF('Kaufland intern'!AI426="","o",IF(LEN('Kaufland intern'!AI426)&lt;&gt;11,"Eingabe 11 Zeichen!","x"))</f>
        <v>o</v>
      </c>
      <c r="CZ427" s="133" t="str">
        <f>IF('Kaufland intern'!AJ426="","o",IF(LEN('Kaufland intern'!AJ426)&lt;&gt;11,"Eingabe 11 Zeichen!","x"))</f>
        <v>o</v>
      </c>
      <c r="DA427" s="133" t="str">
        <f>IF('Kaufland intern'!AK426="","o",IF(LEN('Kaufland intern'!AK426)&lt;&gt;11,"Eingabe 11 Zeichen!","x"))</f>
        <v>o</v>
      </c>
      <c r="DB427" s="133" t="str">
        <f>IF('Kaufland intern'!AL426="","o",IF(LEN('Kaufland intern'!AL426)&lt;&gt;11,"Eingabe 11 Zeichen!","x"))</f>
        <v>o</v>
      </c>
      <c r="DC427" s="133" t="str">
        <f>IF('Kaufland intern'!AM426="","o",IF(LEN('Kaufland intern'!AM426)&lt;&gt;11,"Eingabe 11 Zeichen!","x"))</f>
        <v>o</v>
      </c>
      <c r="DD427" s="133" t="str">
        <f>IF('Kaufland intern'!AN426="","o",IF(LEN('Kaufland intern'!AN426)&lt;&gt;11,"Eingabe 11 Zeichen!","x"))</f>
        <v>o</v>
      </c>
    </row>
    <row r="428" spans="1:108" ht="30">
      <c r="A428" s="128">
        <f>Food!C427</f>
        <v>0</v>
      </c>
      <c r="B428" s="129">
        <f>Food!E427</f>
        <v>0</v>
      </c>
      <c r="C428" s="128">
        <f>Food!O427</f>
        <v>0</v>
      </c>
      <c r="D428" s="133" t="str">
        <f>IF(Food!$A427="","Bitte Datum pflegen!",IF(ISNUMBER(Food!$A427)=FALSE,"Bitte Datum überprüfen!","x"))</f>
        <v>Bitte Datum pflegen!</v>
      </c>
      <c r="E428" s="133" t="str">
        <f>IF(Food!$C427="","Bitte Lieferantenartikelnr. pflegen!",IF(LEN(Food!$C427)&gt;13,"Eingabe max. 13 Zeichen!","x"))</f>
        <v>Bitte Lieferantenartikelnr. pflegen!</v>
      </c>
      <c r="F428" s="133" t="str">
        <f>IF(Food!$D427="","o",IF(LEN(Food!$D427)&gt;13,"Eingabe max. 13 Zeichen!","x"))</f>
        <v>o</v>
      </c>
      <c r="G428" s="145" t="str">
        <f>IF(Food!$F427="","o",IF(ISNUMBER(Food!$F427)=FALSE,"Bitte Gewicht ohne Einheit pflegen!","x"))</f>
        <v>o</v>
      </c>
      <c r="H428" s="133" t="str">
        <f>IF(Food!$G427="","o",IF(ISNA(VLOOKUP(Food!$G427,Auswahlisten!$A:$A,1,0))=FALSE,"x","Bitte Gewichtseinheit korrekt pflegen!"))</f>
        <v>o</v>
      </c>
      <c r="I428" s="133" t="str">
        <f>IF(Food!$H427="","Bitte Steuer pflegen!",IF(OR(Food!$H427=7,Food!$H427=19),"x","Bitte nur 7 oder 19 pflegen!"))</f>
        <v>Bitte Steuer pflegen!</v>
      </c>
      <c r="J428" s="133" t="str">
        <f>IF(Food!$I427="","o",IF(Food!$I427="x","x","Bitte nur 'x' für Ja pflegen!"))</f>
        <v>o</v>
      </c>
      <c r="K428" s="145" t="str">
        <f>IF(Food!$L427="","o",IF(ISNUMBER(Food!$L427)=FALSE,"Bitte Temperatur von ohne Einheit pflegen!","x"))</f>
        <v>o</v>
      </c>
      <c r="L428" s="145" t="str">
        <f>IF(Food!$M427="","o",IF(ISNUMBER(Food!$M427)=FALSE,"Bitte Temperatur bis ohne Einheit pflegen!","x"))</f>
        <v>o</v>
      </c>
      <c r="M428" s="133" t="str">
        <f>IF(Food!$J427="","o",IF(Food!$J427="x","x","Bitte nur 'x' für Ja pflegen!"))</f>
        <v>o</v>
      </c>
      <c r="N428" s="133" t="str">
        <f>IF(Food!$P427="","Bitte Bruttogewicht pflegen!",IF(ISNUMBER(Food!$P427)=FALSE,"Bitte Bruttogwicht ohne Einheit pflegen!","x"))</f>
        <v>Bitte Bruttogewicht pflegen!</v>
      </c>
      <c r="O428" s="133" t="str">
        <f>IF(Food!$Q427="","Bitte Länge pflegen!",IF(ISNUMBER(Food!$Q427)=FALSE,"Bitte Länge ohne Einheit pflegen!","x"))</f>
        <v>Bitte Länge pflegen!</v>
      </c>
      <c r="P428" s="133" t="str">
        <f>IF(Food!$R427="","Bitte Breite pflegen!",IF(ISNUMBER(Food!$R427)=FALSE,"Bitte Breite ohne Einheit pflegen!","x"))</f>
        <v>Bitte Breite pflegen!</v>
      </c>
      <c r="Q428" s="133" t="str">
        <f>IF(Food!$S427="","Bitte Höhe pflegen!",IF(ISNUMBER(Food!$S427)=FALSE,"Bitte Höhe ohne Einheit pflegen!","x"))</f>
        <v>Bitte Höhe pflegen!</v>
      </c>
      <c r="R428" s="133" t="str">
        <f>IF(Food!$V427="","o",IF(ISNUMBER(Food!$V427)=FALSE,"Bitte Bruttogewicht ohne Einheit pflegen!","x"))</f>
        <v>o</v>
      </c>
      <c r="S428" s="133" t="str">
        <f>IF(Food!$W427="","o",IF(ISNUMBER(Food!$W427)=FALSE,"Bitte Länge ohne Einheit pflegen!","x"))</f>
        <v>o</v>
      </c>
      <c r="T428" s="133" t="str">
        <f>IF(Food!$X427="","o",IF(ISNUMBER(Food!$X427)=FALSE,"Bitte Länge ohne Einheit pflegen!","x"))</f>
        <v>o</v>
      </c>
      <c r="U428" s="133" t="str">
        <f>IF(Food!$Y427="","o",IF(ISNUMBER(Food!$Y427)=FALSE,"Bitte Länge ohne Einheit pflegen!","x"))</f>
        <v>o</v>
      </c>
      <c r="V428" s="133" t="str">
        <f>IF(Food!$AB427="","o",IF(ISNUMBER(Food!$AB427)=FALSE,"Bitte Bruttogewicht ohne Einheit pflegen!","x"))</f>
        <v>o</v>
      </c>
      <c r="W428" s="133" t="str">
        <f>IF(Food!$AC427="","o",IF(ISNUMBER(Food!$AC427)=FALSE,"Bitte Länge ohne Einheit pflegen!","x"))</f>
        <v>o</v>
      </c>
      <c r="X428" s="133" t="str">
        <f>IF(Food!$AD427="","o",IF(ISNUMBER(Food!$AD427)=FALSE,"Bitte Breite ohne Einheit pflegen!","x"))</f>
        <v>o</v>
      </c>
      <c r="Y428" s="133" t="str">
        <f>IF(Food!$AE427="","o",IF(ISNUMBER(Food!$AE427)=FALSE,"Bitte Höhe ohne Einheit pflegen!","x"))</f>
        <v>o</v>
      </c>
      <c r="Z428" s="133" t="str">
        <f>IF(Food!$AG427="","o",IF(ISNUMBER(Food!$AG427)=FALSE,"Bitte Bruttogewicht ohne Einheit pflegen!","x"))</f>
        <v>o</v>
      </c>
      <c r="AA428" s="133" t="str">
        <f>IF(Food!$AH427="","o",IF(ISNUMBER(Food!$AH427)=FALSE,"Bitte Länge ohne Einheit pflegen!","x"))</f>
        <v>o</v>
      </c>
      <c r="AB428" s="133" t="str">
        <f>IF(Food!$AI427="","o",IF(ISNUMBER(Food!$AI427)=FALSE,"Bitte Breite ohne Einheit pflegen!","x"))</f>
        <v>o</v>
      </c>
      <c r="AC428" s="133" t="str">
        <f>IF(Food!$AJ427="","o",IF(ISNUMBER(Food!$AJ427)=FALSE,"Bitte Höhe ohne Einheit pflegen!","x"))</f>
        <v>o</v>
      </c>
      <c r="AD428" s="133" t="str">
        <f>IF(Food!$AL427="","o",IF(ISNUMBER(Food!$AL427)=FALSE,"Bitte Bruttogewicht ohne Einheit pflegen!","x"))</f>
        <v>o</v>
      </c>
      <c r="AE428" s="133" t="str">
        <f>IF(Food!$AM427="","o",IF(ISNUMBER(Food!$AM427)=FALSE,"Bitte Länge ohne Einheit pflegen!","x"))</f>
        <v>o</v>
      </c>
      <c r="AF428" s="133" t="str">
        <f>IF(Food!$AN427="","o",IF(ISNUMBER(Food!$AN427)=FALSE,"Bitte Breite ohne Einheit pflegen!","x"))</f>
        <v>o</v>
      </c>
      <c r="AG428" s="133" t="str">
        <f>IF(Food!$AO427="","o",IF(ISNUMBER(Food!$AO427)=FALSE,"Bitte Höhe ohne Einheit pflegen!","x"))</f>
        <v>o</v>
      </c>
      <c r="AH428" s="133" t="str">
        <f>IF(Food!$BX427="","o",IF(Food!$BX427="x","x","Bitte nur 'x' für Ja pflegen!"))</f>
        <v>o</v>
      </c>
      <c r="AI428" s="133" t="str">
        <f>IF(Food!$BY427="","o",IF(ISNUMBER(Food!$BY427),"x","Bitte ausschließlich Zahlen pflegen!"))</f>
        <v>o</v>
      </c>
      <c r="AJ428" s="133" t="str">
        <f>IF(Food!$AR427="","Bitte Verpackungsart pflegen!",IF(Food!$AR427="","o",IF(ISNA(VLOOKUP(Food!$AR427,Auswahlisten!$D:$D,1,0))=FALSE,"x","Bitte Verpackungsart korrekt pflegen!")))</f>
        <v>Bitte Verpackungsart pflegen!</v>
      </c>
      <c r="AK428" s="133" t="str">
        <f>IF(Food!$AS427="","o",IF(ISNUMBER(Food!$AS427)=FALSE,"Bitte nur Anzahl der Tage pflegen!","x"))</f>
        <v>o</v>
      </c>
      <c r="AL428" s="133" t="str">
        <f>IF(Food!$AT427="","o",IF(ISNUMBER(Food!$AT427)=FALSE,"Bitte nur Anzahl der Tage pflegen!","x"))</f>
        <v>o</v>
      </c>
      <c r="AM428" s="133" t="str">
        <f>IF(Food!$AU427="","o",IF(ISNA(VLOOKUP(Food!$AU427,Auswahlisten!$H:$H,1,0))=FALSE,"x","Bitte Produktionsland korrekt pflegen!"))</f>
        <v>o</v>
      </c>
      <c r="AN428" s="133" t="str">
        <f>IF(Food!$AV427="","o",IF(ISNA(VLOOKUP(Food!$AV427,Auswahlisten!$I:$I,1,0))=FALSE,"x","Bitte Region korrekt pflegen!"))</f>
        <v>o</v>
      </c>
      <c r="AO428" s="133" t="str">
        <f>IF(Food!$AW427="","o",IF(LEN(Food!$AW427)&gt;8,"Eingabe max. 8 Zahlen!","x"))</f>
        <v>o</v>
      </c>
      <c r="AP428" s="133" t="str">
        <f>IF(Food!$CC427="","o",IF(Food!$CC427="x","x","Bitte nur 'x' für Ja pflegen!"))</f>
        <v>o</v>
      </c>
      <c r="AQ428" s="133" t="str">
        <f>IF(Food!$AY427="","o",IF(Food!$AY427="x","x","Bitte nur 'x' für Ja pflegen!"))</f>
        <v>o</v>
      </c>
      <c r="AR428" s="133" t="str">
        <f>IF(Food!$AZ427="","o",IF(Food!$AZ427="x","x","Bitte nur 'x' für Ja pflegen!"))</f>
        <v>o</v>
      </c>
      <c r="AS428" s="133" t="str">
        <f>IF(Food!$BA427="","o",IF(Food!$BA427="x","x","Bitte nur 'x' für Ja pflegen!"))</f>
        <v>o</v>
      </c>
      <c r="AT428" s="133" t="str">
        <f>IF(Food!$BB427="","o",IF(Food!$BB427="x","x","Bitte nur 'x' für Ja pflegen!"))</f>
        <v>o</v>
      </c>
      <c r="AU428" s="133" t="str">
        <f ca="1">IF(Food!$BC427="","o",IF(OR(LEFT(CELL("format",Food!$BC427),1)="S",LEFT(CELL("format",Food!$BC427),1)=".",LEFT(CELL("format",Food!$BC427),1)="F"),"x","Bitte ausschließlich Zahlen pflegen!"))</f>
        <v>o</v>
      </c>
      <c r="AV428" s="133" t="str">
        <f>IF(Food!$BD427="","o",IF(Food!$BD427="x","x","Bitte nur 'x' für Ja pflegen!"))</f>
        <v>o</v>
      </c>
      <c r="AW428" s="133" t="str">
        <f ca="1">IF(Food!$BE427="","o",IF(OR(LEFT(CELL("format",Food!$BE427),1)="S",LEFT(CELL("format",Food!$BE427),1)=".",LEFT(CELL("format",Food!$BE427),1)="F"),"x","Bitte ausschließlich Zahlen pflegen!"))</f>
        <v>o</v>
      </c>
      <c r="AX428" s="133" t="str">
        <f>IF(Food!$BF427="","o",IF(Food!$BF427="x","x","Bitte nur 'x' für Ja pflegen!"))</f>
        <v>o</v>
      </c>
      <c r="AY428" s="133" t="str">
        <f ca="1">IF(Food!$BG427="","o",IF(OR(LEFT(CELL("format",Food!$BG427),1)="S",LEFT(CELL("format",Food!$BG427),1)=".",LEFT(CELL("format",Food!$BG427),1)="F"),"x","Bitte ausschließlich Zahlen pflegen!"))</f>
        <v>o</v>
      </c>
      <c r="AZ428" s="133" t="str">
        <f>IF(Food!$BH427="","o",IF(Food!$BH427="x","x","Bitte nur 'x' für Ja pflegen!"))</f>
        <v>o</v>
      </c>
      <c r="BA428" s="133" t="str">
        <f ca="1">IF(Food!$BI427="","o",IF(OR(LEFT(CELL("format",Food!$BI427),1)="S",LEFT(CELL("format",Food!$BI427),1)=".",LEFT(CELL("format",Food!$BI427),1)="F"),"x","Bitte ausschließlich Zahlen pflegen!"))</f>
        <v>o</v>
      </c>
      <c r="BB428" s="133" t="str">
        <f>IF(Food!$BJ427="","o",IF(ISNUMBER(Food!$BJ427),"x","Bitte ausschließlich Zahlen pflegen!"))</f>
        <v>o</v>
      </c>
      <c r="BC428" s="133" t="str">
        <f ca="1">IF(Food!$BK427="","o",IF(OR(LEFT(CELL("format",Food!$BK427),1)="S",LEFT(CELL("format",Food!$BK427),1)=".",LEFT(CELL("format",Food!$BK427),1)="F"),"x","Bitte ausschließlich Zahlen pflegen!"))</f>
        <v>o</v>
      </c>
      <c r="BD428" s="133" t="str">
        <f>IF(Food!$BL427="","o",IF(ISNUMBER(Food!$BL427),"x","Bitte ausschließlich Zahlen pflegen!"))</f>
        <v>o</v>
      </c>
      <c r="BE428" s="133" t="str">
        <f>IF(Food!$BM427="","o",IF(ISNUMBER(Food!$BM427),"x","Bitte ausschließlich Zahlen pflegen!"))</f>
        <v>o</v>
      </c>
      <c r="BF428" s="133" t="str">
        <f>IF(Food!$BS427="","o",IF(ISNA(VLOOKUP(Food!$BS427,Auswahlisten!$H:$H,1,0))=FALSE,"x","Bitte Produktionsland korrekt pflegen!"))</f>
        <v>o</v>
      </c>
      <c r="BG428" s="133" t="str">
        <f>IF(Food!$BU427="","o",IF(ISNUMBER(Food!$BU427),"x","Bitte ausschließlich Zahlen pflegen!"))</f>
        <v>o</v>
      </c>
      <c r="BH428" s="133" t="str">
        <f>IF(Food!$BV427="","o",IF(ISNUMBER(Food!$BV427),"x","Bitte ausschließlich Zahlen pflegen!"))</f>
        <v>o</v>
      </c>
      <c r="BI428" s="133" t="str">
        <f>IF(Food!$BW427="","o",IF(ISNUMBER(Food!$BW427),"x","Bitte ausschließlich Zahlen pflegen!"))</f>
        <v>o</v>
      </c>
      <c r="BJ428" s="133" t="str">
        <f>IF(Food!$BZ427="","o",IF(ISNA(VLOOKUP(Food!$BZ427,Auswahlisten!$AE:$AE,1,0))=FALSE,"x","Bitte Pfandart korrekt pflegen!"))</f>
        <v>o</v>
      </c>
      <c r="BK428" s="133" t="str">
        <f>IF(Food!$CA427="","o",IF(ISNUMBER(Food!$CA427),"x","Bitte ausschließlich Zahlen pflegen!"))</f>
        <v>o</v>
      </c>
      <c r="BL428" s="133" t="str">
        <f>IF(Food!$CD427="","o",IF(ISNUMBER(Food!$CD427),"x","Bitte ausschließlich Zahlen pflegen!"))</f>
        <v>o</v>
      </c>
      <c r="BM428" s="133" t="str">
        <f>IF(Food!$CE427="","o",IF(ISNA(VLOOKUP(Food!$CE427,Auswahlisten!$A:$A,1,0))=FALSE,"x","Bitte Gewichtseinheit korrekt pflegen!"))</f>
        <v>o</v>
      </c>
      <c r="BN428" s="133" t="str">
        <f>IF(Food!$CF427="","o",IF(ISNUMBER(Food!$CF427),"x","Bitte ausschließlich Zahlen pflegen!"))</f>
        <v>o</v>
      </c>
      <c r="BO428" s="133" t="str">
        <f>IF(Food!$CG427="","o",IF(ISNUMBER(Food!$CG427),"x","Bitte ausschließlich Zahlen pflegen!"))</f>
        <v>o</v>
      </c>
      <c r="BP428" s="133" t="str">
        <f>IF(Food!$CH427="","o",IF(ISNA(VLOOKUP(Food!$CH427,Auswahlisten!$A:$A,1,0))=FALSE,"x","Bitte Gewichtseinheit korrekt pflegen!"))</f>
        <v>o</v>
      </c>
      <c r="BQ428" s="133" t="str">
        <f>IF(Food!$CI427="","o",IF(ISNA(VLOOKUP(Food!$CI427,Auswahlisten!$F:$F,1,0))=FALSE,"x","Bitte JuSchu korrekt pflegen!"))</f>
        <v>o</v>
      </c>
      <c r="BR428" s="133" t="str">
        <f>IF(Verpackung!$D427="","o",IF(ISNUMBER(Verpackung!$D427),"x","Bitte ausschließlich Zahlen pflegen!"))</f>
        <v>o</v>
      </c>
      <c r="BS428" s="133" t="str">
        <f>IF(Verpackung!$E427="","o",IF(ISNUMBER(Verpackung!$E427),"x","Bitte ausschließlich Zahlen pflegen!"))</f>
        <v>o</v>
      </c>
      <c r="BT428" s="133" t="str">
        <f>IF(Verpackung!$F427="","o",IF(ISNUMBER(Verpackung!$F427),"x","Bitte ausschließlich Zahlen pflegen!"))</f>
        <v>o</v>
      </c>
      <c r="BU428" s="133" t="str">
        <f>IF(Verpackung!$G427="","o",IF(ISNUMBER(Verpackung!$G427),"x","Bitte ausschließlich Zahlen pflegen!"))</f>
        <v>o</v>
      </c>
      <c r="BV428" s="133" t="str">
        <f>IF(Verpackung!$H427="","o",IF(ISNUMBER(Verpackung!$H427),"x","Bitte ausschließlich Zahlen pflegen!"))</f>
        <v>o</v>
      </c>
      <c r="BW428" s="133" t="str">
        <f>IF(Verpackung!$I427="","o",IF(ISNUMBER(Verpackung!$I427),"x","Bitte ausschließlich Zahlen pflegen!"))</f>
        <v>o</v>
      </c>
      <c r="BX428" s="133" t="str">
        <f>IF(Verpackung!$J427="","o",IF(ISNUMBER(Verpackung!$J427),"x","Bitte ausschließlich Zahlen pflegen!"))</f>
        <v>o</v>
      </c>
      <c r="BY428" s="133" t="str">
        <f>IF(Verpackung!$K427="","o",IF(ISNUMBER(Verpackung!$K427),"x","Bitte ausschließlich Zahlen pflegen!"))</f>
        <v>o</v>
      </c>
      <c r="BZ428" s="133" t="str">
        <f>IF('Kaufland intern'!D427="","o",IF(LEN('Kaufland intern'!D427)&gt;40,"Eingabe max. 40 Zeichen!","x"))</f>
        <v>o</v>
      </c>
      <c r="CA428" s="133" t="str">
        <f>IF('Kaufland intern'!F427="","o",IF(AND(ISNUMBER('Kaufland intern'!F427),'Kaufland intern'!F427&gt;=1000000,'Kaufland intern'!F427&lt;=9999999),"x","Bitte Eingabe prüfen!"))</f>
        <v>o</v>
      </c>
      <c r="CB428" s="133" t="str">
        <f>IF('Kaufland intern'!G427="","o",IF(LEN('Kaufland intern'!G427)&gt;18,"Eingabe max. 18 Zeichen!","x"))</f>
        <v>o</v>
      </c>
      <c r="CC428" s="133" t="str">
        <f>IF('Kaufland intern'!I427="","o",IF(LEN('Kaufland intern'!I427)&gt;3,"Eingabe max. 3 Zeichen!","x"))</f>
        <v>o</v>
      </c>
      <c r="CD428" s="133" t="str">
        <f>IF('Kaufland intern'!J427="","o",IF(LEN('Kaufland intern'!J427)&gt;6,"Eingabe max. 6 Zeichen!","x"))</f>
        <v>o</v>
      </c>
      <c r="CE428" s="133" t="str">
        <f>IF('Kaufland intern'!K427="","o",IF(LEN('Kaufland intern'!K427)&gt;4,"Eingabe max. 4 Zeichen!","x"))</f>
        <v>o</v>
      </c>
      <c r="CF428" s="133" t="str">
        <f>IF('Kaufland intern'!L427="","o",IF(ISNA(VLOOKUP('Kaufland intern'!L427,Auswahlisten!$Z:$Z,1,0))=FALSE,"x","Bitte Etikettenart korrekt pflegen!"))</f>
        <v>o</v>
      </c>
      <c r="CG428" s="133" t="str">
        <f>IF('Kaufland intern'!M427="","o",IF(LEN('Kaufland intern'!M427)&gt;20,"Eingabe max. 20 Zeichen!","x"))</f>
        <v>o</v>
      </c>
      <c r="CH428" s="133" t="str">
        <f>IF('Kaufland intern'!O427="","o",IF(LEN('Kaufland intern'!O427)&gt;20,"Eingabe max. 20 Zeichen!","x"))</f>
        <v>o</v>
      </c>
      <c r="CI428" s="133" t="str">
        <f>IF('Kaufland intern'!Q427="","o",IF(LEN('Kaufland intern'!Q427)&gt;20,"Eingabe max. 20 Zeichen!","x"))</f>
        <v>o</v>
      </c>
      <c r="CJ428" s="133" t="str">
        <f>IF('Kaufland intern'!S427="","o",IF(LEN('Kaufland intern'!S427)&gt;8,"Eingabe max. 8 Zeichen!","x"))</f>
        <v>o</v>
      </c>
      <c r="CK428" s="133" t="str">
        <f>IF('Kaufland intern'!U427="","o",IF(ISNA(VLOOKUP('Kaufland intern'!U427,Auswahlisten!$D:$D,1,0))=FALSE,"x","Bitte Verpackungsart korrekt pflegen!"))</f>
        <v>o</v>
      </c>
      <c r="CL428" s="133" t="str">
        <f>IF('Kaufland intern'!V427="","o",IF(ISNUMBER('Kaufland intern'!V427),"x","Bitte ausschließlich Zahlen pflegen!"))</f>
        <v>o</v>
      </c>
      <c r="CM428" s="133" t="str">
        <f>IF('Kaufland intern'!W427="","o",IF(ISNA(VLOOKUP('Kaufland intern'!W427,Auswahlisten!$AA:$AA,1,0))=FALSE,"x","Bitte Bezugsweg korrekt pflegen!"))</f>
        <v>o</v>
      </c>
      <c r="CN428" s="133" t="str">
        <f>IF('Kaufland intern'!X427="","o",IF(ISNA(VLOOKUP('Kaufland intern'!X427,Auswahlisten!$AB:$AB,1,0))=FALSE,"x","Bitte Bezugsvorschrift korrekt pflegen!"))</f>
        <v>o</v>
      </c>
      <c r="CO428" s="133" t="str">
        <f>IF('Kaufland intern'!Y427="","o",IF(ISNA(VLOOKUP('Kaufland intern'!Y427,Auswahlisten!$AC:$AC,1,0))=FALSE,"x","Bitte Sortimentsstufenlistung korrekt pflegen!"))</f>
        <v>o</v>
      </c>
      <c r="CP428" s="133" t="str">
        <f>IF('Kaufland intern'!Z427="","o",IF(LEN('Kaufland intern'!Z427)&lt;&gt;13,"Eingabe max. 13 Zahlen!","x"))</f>
        <v>o</v>
      </c>
      <c r="CQ428" s="133" t="str">
        <f>IF('Kaufland intern'!AA427="","o",IF(LEN('Kaufland intern'!AA427)&lt;&gt;13,"Eingabe max. 13 Zahlen!","x"))</f>
        <v>o</v>
      </c>
      <c r="CR428" s="133" t="str">
        <f>IF('Kaufland intern'!AB427="","o",IF(LEN('Kaufland intern'!AB427)&lt;&gt;13,"Eingabe max. 13 Zahlen!","x"))</f>
        <v>o</v>
      </c>
      <c r="CS428" s="133" t="str">
        <f>IF('Kaufland intern'!AC427="","o",IF('Kaufland intern'!AC427="x","x","Bitte nur 'x' für Ja pflegen!"))</f>
        <v>o</v>
      </c>
      <c r="CT428" s="133" t="str">
        <f>IF('Kaufland intern'!AD427="","o",IF('Kaufland intern'!AD427="x","x","Bitte nur 'x' für Ja pflegen!"))</f>
        <v>o</v>
      </c>
      <c r="CU428" s="133" t="str">
        <f>IF('Kaufland intern'!AE427="","o",IF('Kaufland intern'!AE427="x","x","Bitte nur 'x' für Ja pflegen!"))</f>
        <v>o</v>
      </c>
      <c r="CV428" s="133" t="str">
        <f>IF('Kaufland intern'!AF427="","o",IF('Kaufland intern'!AF427="x","x","Bitte nur 'x' für Ja pflegen!"))</f>
        <v>o</v>
      </c>
      <c r="CW428" s="133" t="str">
        <f>IF('Kaufland intern'!AG427="","o",IF('Kaufland intern'!AG427="x","x","Bitte nur 'x' für Ja pflegen!"))</f>
        <v>o</v>
      </c>
      <c r="CX428" s="133" t="str">
        <f>IF('Kaufland intern'!AH427="","o",IF('Kaufland intern'!AH427="x","x","Bitte nur 'x' für Ja pflegen!"))</f>
        <v>o</v>
      </c>
      <c r="CY428" s="133" t="str">
        <f>IF('Kaufland intern'!AI427="","o",IF(LEN('Kaufland intern'!AI427)&lt;&gt;11,"Eingabe 11 Zeichen!","x"))</f>
        <v>o</v>
      </c>
      <c r="CZ428" s="133" t="str">
        <f>IF('Kaufland intern'!AJ427="","o",IF(LEN('Kaufland intern'!AJ427)&lt;&gt;11,"Eingabe 11 Zeichen!","x"))</f>
        <v>o</v>
      </c>
      <c r="DA428" s="133" t="str">
        <f>IF('Kaufland intern'!AK427="","o",IF(LEN('Kaufland intern'!AK427)&lt;&gt;11,"Eingabe 11 Zeichen!","x"))</f>
        <v>o</v>
      </c>
      <c r="DB428" s="133" t="str">
        <f>IF('Kaufland intern'!AL427="","o",IF(LEN('Kaufland intern'!AL427)&lt;&gt;11,"Eingabe 11 Zeichen!","x"))</f>
        <v>o</v>
      </c>
      <c r="DC428" s="133" t="str">
        <f>IF('Kaufland intern'!AM427="","o",IF(LEN('Kaufland intern'!AM427)&lt;&gt;11,"Eingabe 11 Zeichen!","x"))</f>
        <v>o</v>
      </c>
      <c r="DD428" s="133" t="str">
        <f>IF('Kaufland intern'!AN427="","o",IF(LEN('Kaufland intern'!AN427)&lt;&gt;11,"Eingabe 11 Zeichen!","x"))</f>
        <v>o</v>
      </c>
    </row>
    <row r="429" spans="1:108" ht="30">
      <c r="A429" s="128">
        <f>Food!C428</f>
        <v>0</v>
      </c>
      <c r="B429" s="129">
        <f>Food!E428</f>
        <v>0</v>
      </c>
      <c r="C429" s="128">
        <f>Food!O428</f>
        <v>0</v>
      </c>
      <c r="D429" s="133" t="str">
        <f>IF(Food!$A428="","Bitte Datum pflegen!",IF(ISNUMBER(Food!$A428)=FALSE,"Bitte Datum überprüfen!","x"))</f>
        <v>Bitte Datum pflegen!</v>
      </c>
      <c r="E429" s="133" t="str">
        <f>IF(Food!$C428="","Bitte Lieferantenartikelnr. pflegen!",IF(LEN(Food!$C428)&gt;13,"Eingabe max. 13 Zeichen!","x"))</f>
        <v>Bitte Lieferantenartikelnr. pflegen!</v>
      </c>
      <c r="F429" s="133" t="str">
        <f>IF(Food!$D428="","o",IF(LEN(Food!$D428)&gt;13,"Eingabe max. 13 Zeichen!","x"))</f>
        <v>o</v>
      </c>
      <c r="G429" s="145" t="str">
        <f>IF(Food!$F428="","o",IF(ISNUMBER(Food!$F428)=FALSE,"Bitte Gewicht ohne Einheit pflegen!","x"))</f>
        <v>o</v>
      </c>
      <c r="H429" s="133" t="str">
        <f>IF(Food!$G428="","o",IF(ISNA(VLOOKUP(Food!$G428,Auswahlisten!$A:$A,1,0))=FALSE,"x","Bitte Gewichtseinheit korrekt pflegen!"))</f>
        <v>o</v>
      </c>
      <c r="I429" s="133" t="str">
        <f>IF(Food!$H428="","Bitte Steuer pflegen!",IF(OR(Food!$H428=7,Food!$H428=19),"x","Bitte nur 7 oder 19 pflegen!"))</f>
        <v>Bitte Steuer pflegen!</v>
      </c>
      <c r="J429" s="133" t="str">
        <f>IF(Food!$I428="","o",IF(Food!$I428="x","x","Bitte nur 'x' für Ja pflegen!"))</f>
        <v>o</v>
      </c>
      <c r="K429" s="145" t="str">
        <f>IF(Food!$L428="","o",IF(ISNUMBER(Food!$L428)=FALSE,"Bitte Temperatur von ohne Einheit pflegen!","x"))</f>
        <v>o</v>
      </c>
      <c r="L429" s="145" t="str">
        <f>IF(Food!$M428="","o",IF(ISNUMBER(Food!$M428)=FALSE,"Bitte Temperatur bis ohne Einheit pflegen!","x"))</f>
        <v>o</v>
      </c>
      <c r="M429" s="133" t="str">
        <f>IF(Food!$J428="","o",IF(Food!$J428="x","x","Bitte nur 'x' für Ja pflegen!"))</f>
        <v>o</v>
      </c>
      <c r="N429" s="133" t="str">
        <f>IF(Food!$P428="","Bitte Bruttogewicht pflegen!",IF(ISNUMBER(Food!$P428)=FALSE,"Bitte Bruttogwicht ohne Einheit pflegen!","x"))</f>
        <v>Bitte Bruttogewicht pflegen!</v>
      </c>
      <c r="O429" s="133" t="str">
        <f>IF(Food!$Q428="","Bitte Länge pflegen!",IF(ISNUMBER(Food!$Q428)=FALSE,"Bitte Länge ohne Einheit pflegen!","x"))</f>
        <v>Bitte Länge pflegen!</v>
      </c>
      <c r="P429" s="133" t="str">
        <f>IF(Food!$R428="","Bitte Breite pflegen!",IF(ISNUMBER(Food!$R428)=FALSE,"Bitte Breite ohne Einheit pflegen!","x"))</f>
        <v>Bitte Breite pflegen!</v>
      </c>
      <c r="Q429" s="133" t="str">
        <f>IF(Food!$S428="","Bitte Höhe pflegen!",IF(ISNUMBER(Food!$S428)=FALSE,"Bitte Höhe ohne Einheit pflegen!","x"))</f>
        <v>Bitte Höhe pflegen!</v>
      </c>
      <c r="R429" s="133" t="str">
        <f>IF(Food!$V428="","o",IF(ISNUMBER(Food!$V428)=FALSE,"Bitte Bruttogewicht ohne Einheit pflegen!","x"))</f>
        <v>o</v>
      </c>
      <c r="S429" s="133" t="str">
        <f>IF(Food!$W428="","o",IF(ISNUMBER(Food!$W428)=FALSE,"Bitte Länge ohne Einheit pflegen!","x"))</f>
        <v>o</v>
      </c>
      <c r="T429" s="133" t="str">
        <f>IF(Food!$X428="","o",IF(ISNUMBER(Food!$X428)=FALSE,"Bitte Länge ohne Einheit pflegen!","x"))</f>
        <v>o</v>
      </c>
      <c r="U429" s="133" t="str">
        <f>IF(Food!$Y428="","o",IF(ISNUMBER(Food!$Y428)=FALSE,"Bitte Länge ohne Einheit pflegen!","x"))</f>
        <v>o</v>
      </c>
      <c r="V429" s="133" t="str">
        <f>IF(Food!$AB428="","o",IF(ISNUMBER(Food!$AB428)=FALSE,"Bitte Bruttogewicht ohne Einheit pflegen!","x"))</f>
        <v>o</v>
      </c>
      <c r="W429" s="133" t="str">
        <f>IF(Food!$AC428="","o",IF(ISNUMBER(Food!$AC428)=FALSE,"Bitte Länge ohne Einheit pflegen!","x"))</f>
        <v>o</v>
      </c>
      <c r="X429" s="133" t="str">
        <f>IF(Food!$AD428="","o",IF(ISNUMBER(Food!$AD428)=FALSE,"Bitte Breite ohne Einheit pflegen!","x"))</f>
        <v>o</v>
      </c>
      <c r="Y429" s="133" t="str">
        <f>IF(Food!$AE428="","o",IF(ISNUMBER(Food!$AE428)=FALSE,"Bitte Höhe ohne Einheit pflegen!","x"))</f>
        <v>o</v>
      </c>
      <c r="Z429" s="133" t="str">
        <f>IF(Food!$AG428="","o",IF(ISNUMBER(Food!$AG428)=FALSE,"Bitte Bruttogewicht ohne Einheit pflegen!","x"))</f>
        <v>o</v>
      </c>
      <c r="AA429" s="133" t="str">
        <f>IF(Food!$AH428="","o",IF(ISNUMBER(Food!$AH428)=FALSE,"Bitte Länge ohne Einheit pflegen!","x"))</f>
        <v>o</v>
      </c>
      <c r="AB429" s="133" t="str">
        <f>IF(Food!$AI428="","o",IF(ISNUMBER(Food!$AI428)=FALSE,"Bitte Breite ohne Einheit pflegen!","x"))</f>
        <v>o</v>
      </c>
      <c r="AC429" s="133" t="str">
        <f>IF(Food!$AJ428="","o",IF(ISNUMBER(Food!$AJ428)=FALSE,"Bitte Höhe ohne Einheit pflegen!","x"))</f>
        <v>o</v>
      </c>
      <c r="AD429" s="133" t="str">
        <f>IF(Food!$AL428="","o",IF(ISNUMBER(Food!$AL428)=FALSE,"Bitte Bruttogewicht ohne Einheit pflegen!","x"))</f>
        <v>o</v>
      </c>
      <c r="AE429" s="133" t="str">
        <f>IF(Food!$AM428="","o",IF(ISNUMBER(Food!$AM428)=FALSE,"Bitte Länge ohne Einheit pflegen!","x"))</f>
        <v>o</v>
      </c>
      <c r="AF429" s="133" t="str">
        <f>IF(Food!$AN428="","o",IF(ISNUMBER(Food!$AN428)=FALSE,"Bitte Breite ohne Einheit pflegen!","x"))</f>
        <v>o</v>
      </c>
      <c r="AG429" s="133" t="str">
        <f>IF(Food!$AO428="","o",IF(ISNUMBER(Food!$AO428)=FALSE,"Bitte Höhe ohne Einheit pflegen!","x"))</f>
        <v>o</v>
      </c>
      <c r="AH429" s="133" t="str">
        <f>IF(Food!$BX428="","o",IF(Food!$BX428="x","x","Bitte nur 'x' für Ja pflegen!"))</f>
        <v>o</v>
      </c>
      <c r="AI429" s="133" t="str">
        <f>IF(Food!$BY428="","o",IF(ISNUMBER(Food!$BY428),"x","Bitte ausschließlich Zahlen pflegen!"))</f>
        <v>o</v>
      </c>
      <c r="AJ429" s="133" t="str">
        <f>IF(Food!$AR428="","Bitte Verpackungsart pflegen!",IF(Food!$AR428="","o",IF(ISNA(VLOOKUP(Food!$AR428,Auswahlisten!$D:$D,1,0))=FALSE,"x","Bitte Verpackungsart korrekt pflegen!")))</f>
        <v>Bitte Verpackungsart pflegen!</v>
      </c>
      <c r="AK429" s="133" t="str">
        <f>IF(Food!$AS428="","o",IF(ISNUMBER(Food!$AS428)=FALSE,"Bitte nur Anzahl der Tage pflegen!","x"))</f>
        <v>o</v>
      </c>
      <c r="AL429" s="133" t="str">
        <f>IF(Food!$AT428="","o",IF(ISNUMBER(Food!$AT428)=FALSE,"Bitte nur Anzahl der Tage pflegen!","x"))</f>
        <v>o</v>
      </c>
      <c r="AM429" s="133" t="str">
        <f>IF(Food!$AU428="","o",IF(ISNA(VLOOKUP(Food!$AU428,Auswahlisten!$H:$H,1,0))=FALSE,"x","Bitte Produktionsland korrekt pflegen!"))</f>
        <v>o</v>
      </c>
      <c r="AN429" s="133" t="str">
        <f>IF(Food!$AV428="","o",IF(ISNA(VLOOKUP(Food!$AV428,Auswahlisten!$I:$I,1,0))=FALSE,"x","Bitte Region korrekt pflegen!"))</f>
        <v>o</v>
      </c>
      <c r="AO429" s="133" t="str">
        <f>IF(Food!$AW428="","o",IF(LEN(Food!$AW428)&gt;8,"Eingabe max. 8 Zahlen!","x"))</f>
        <v>o</v>
      </c>
      <c r="AP429" s="133" t="str">
        <f>IF(Food!$CC428="","o",IF(Food!$CC428="x","x","Bitte nur 'x' für Ja pflegen!"))</f>
        <v>o</v>
      </c>
      <c r="AQ429" s="133" t="str">
        <f>IF(Food!$AY428="","o",IF(Food!$AY428="x","x","Bitte nur 'x' für Ja pflegen!"))</f>
        <v>o</v>
      </c>
      <c r="AR429" s="133" t="str">
        <f>IF(Food!$AZ428="","o",IF(Food!$AZ428="x","x","Bitte nur 'x' für Ja pflegen!"))</f>
        <v>o</v>
      </c>
      <c r="AS429" s="133" t="str">
        <f>IF(Food!$BA428="","o",IF(Food!$BA428="x","x","Bitte nur 'x' für Ja pflegen!"))</f>
        <v>o</v>
      </c>
      <c r="AT429" s="133" t="str">
        <f>IF(Food!$BB428="","o",IF(Food!$BB428="x","x","Bitte nur 'x' für Ja pflegen!"))</f>
        <v>o</v>
      </c>
      <c r="AU429" s="133" t="str">
        <f ca="1">IF(Food!$BC428="","o",IF(OR(LEFT(CELL("format",Food!$BC428),1)="S",LEFT(CELL("format",Food!$BC428),1)=".",LEFT(CELL("format",Food!$BC428),1)="F"),"x","Bitte ausschließlich Zahlen pflegen!"))</f>
        <v>o</v>
      </c>
      <c r="AV429" s="133" t="str">
        <f>IF(Food!$BD428="","o",IF(Food!$BD428="x","x","Bitte nur 'x' für Ja pflegen!"))</f>
        <v>o</v>
      </c>
      <c r="AW429" s="133" t="str">
        <f ca="1">IF(Food!$BE428="","o",IF(OR(LEFT(CELL("format",Food!$BE428),1)="S",LEFT(CELL("format",Food!$BE428),1)=".",LEFT(CELL("format",Food!$BE428),1)="F"),"x","Bitte ausschließlich Zahlen pflegen!"))</f>
        <v>o</v>
      </c>
      <c r="AX429" s="133" t="str">
        <f>IF(Food!$BF428="","o",IF(Food!$BF428="x","x","Bitte nur 'x' für Ja pflegen!"))</f>
        <v>o</v>
      </c>
      <c r="AY429" s="133" t="str">
        <f ca="1">IF(Food!$BG428="","o",IF(OR(LEFT(CELL("format",Food!$BG428),1)="S",LEFT(CELL("format",Food!$BG428),1)=".",LEFT(CELL("format",Food!$BG428),1)="F"),"x","Bitte ausschließlich Zahlen pflegen!"))</f>
        <v>o</v>
      </c>
      <c r="AZ429" s="133" t="str">
        <f>IF(Food!$BH428="","o",IF(Food!$BH428="x","x","Bitte nur 'x' für Ja pflegen!"))</f>
        <v>o</v>
      </c>
      <c r="BA429" s="133" t="str">
        <f ca="1">IF(Food!$BI428="","o",IF(OR(LEFT(CELL("format",Food!$BI428),1)="S",LEFT(CELL("format",Food!$BI428),1)=".",LEFT(CELL("format",Food!$BI428),1)="F"),"x","Bitte ausschließlich Zahlen pflegen!"))</f>
        <v>o</v>
      </c>
      <c r="BB429" s="133" t="str">
        <f>IF(Food!$BJ428="","o",IF(ISNUMBER(Food!$BJ428),"x","Bitte ausschließlich Zahlen pflegen!"))</f>
        <v>o</v>
      </c>
      <c r="BC429" s="133" t="str">
        <f ca="1">IF(Food!$BK428="","o",IF(OR(LEFT(CELL("format",Food!$BK428),1)="S",LEFT(CELL("format",Food!$BK428),1)=".",LEFT(CELL("format",Food!$BK428),1)="F"),"x","Bitte ausschließlich Zahlen pflegen!"))</f>
        <v>o</v>
      </c>
      <c r="BD429" s="133" t="str">
        <f>IF(Food!$BL428="","o",IF(ISNUMBER(Food!$BL428),"x","Bitte ausschließlich Zahlen pflegen!"))</f>
        <v>o</v>
      </c>
      <c r="BE429" s="133" t="str">
        <f>IF(Food!$BM428="","o",IF(ISNUMBER(Food!$BM428),"x","Bitte ausschließlich Zahlen pflegen!"))</f>
        <v>o</v>
      </c>
      <c r="BF429" s="133" t="str">
        <f>IF(Food!$BS428="","o",IF(ISNA(VLOOKUP(Food!$BS428,Auswahlisten!$H:$H,1,0))=FALSE,"x","Bitte Produktionsland korrekt pflegen!"))</f>
        <v>o</v>
      </c>
      <c r="BG429" s="133" t="str">
        <f>IF(Food!$BU428="","o",IF(ISNUMBER(Food!$BU428),"x","Bitte ausschließlich Zahlen pflegen!"))</f>
        <v>o</v>
      </c>
      <c r="BH429" s="133" t="str">
        <f>IF(Food!$BV428="","o",IF(ISNUMBER(Food!$BV428),"x","Bitte ausschließlich Zahlen pflegen!"))</f>
        <v>o</v>
      </c>
      <c r="BI429" s="133" t="str">
        <f>IF(Food!$BW428="","o",IF(ISNUMBER(Food!$BW428),"x","Bitte ausschließlich Zahlen pflegen!"))</f>
        <v>o</v>
      </c>
      <c r="BJ429" s="133" t="str">
        <f>IF(Food!$BZ428="","o",IF(ISNA(VLOOKUP(Food!$BZ428,Auswahlisten!$AE:$AE,1,0))=FALSE,"x","Bitte Pfandart korrekt pflegen!"))</f>
        <v>o</v>
      </c>
      <c r="BK429" s="133" t="str">
        <f>IF(Food!$CA428="","o",IF(ISNUMBER(Food!$CA428),"x","Bitte ausschließlich Zahlen pflegen!"))</f>
        <v>o</v>
      </c>
      <c r="BL429" s="133" t="str">
        <f>IF(Food!$CD428="","o",IF(ISNUMBER(Food!$CD428),"x","Bitte ausschließlich Zahlen pflegen!"))</f>
        <v>o</v>
      </c>
      <c r="BM429" s="133" t="str">
        <f>IF(Food!$CE428="","o",IF(ISNA(VLOOKUP(Food!$CE428,Auswahlisten!$A:$A,1,0))=FALSE,"x","Bitte Gewichtseinheit korrekt pflegen!"))</f>
        <v>o</v>
      </c>
      <c r="BN429" s="133" t="str">
        <f>IF(Food!$CF428="","o",IF(ISNUMBER(Food!$CF428),"x","Bitte ausschließlich Zahlen pflegen!"))</f>
        <v>o</v>
      </c>
      <c r="BO429" s="133" t="str">
        <f>IF(Food!$CG428="","o",IF(ISNUMBER(Food!$CG428),"x","Bitte ausschließlich Zahlen pflegen!"))</f>
        <v>o</v>
      </c>
      <c r="BP429" s="133" t="str">
        <f>IF(Food!$CH428="","o",IF(ISNA(VLOOKUP(Food!$CH428,Auswahlisten!$A:$A,1,0))=FALSE,"x","Bitte Gewichtseinheit korrekt pflegen!"))</f>
        <v>o</v>
      </c>
      <c r="BQ429" s="133" t="str">
        <f>IF(Food!$CI428="","o",IF(ISNA(VLOOKUP(Food!$CI428,Auswahlisten!$F:$F,1,0))=FALSE,"x","Bitte JuSchu korrekt pflegen!"))</f>
        <v>o</v>
      </c>
      <c r="BR429" s="133" t="str">
        <f>IF(Verpackung!$D428="","o",IF(ISNUMBER(Verpackung!$D428),"x","Bitte ausschließlich Zahlen pflegen!"))</f>
        <v>o</v>
      </c>
      <c r="BS429" s="133" t="str">
        <f>IF(Verpackung!$E428="","o",IF(ISNUMBER(Verpackung!$E428),"x","Bitte ausschließlich Zahlen pflegen!"))</f>
        <v>o</v>
      </c>
      <c r="BT429" s="133" t="str">
        <f>IF(Verpackung!$F428="","o",IF(ISNUMBER(Verpackung!$F428),"x","Bitte ausschließlich Zahlen pflegen!"))</f>
        <v>o</v>
      </c>
      <c r="BU429" s="133" t="str">
        <f>IF(Verpackung!$G428="","o",IF(ISNUMBER(Verpackung!$G428),"x","Bitte ausschließlich Zahlen pflegen!"))</f>
        <v>o</v>
      </c>
      <c r="BV429" s="133" t="str">
        <f>IF(Verpackung!$H428="","o",IF(ISNUMBER(Verpackung!$H428),"x","Bitte ausschließlich Zahlen pflegen!"))</f>
        <v>o</v>
      </c>
      <c r="BW429" s="133" t="str">
        <f>IF(Verpackung!$I428="","o",IF(ISNUMBER(Verpackung!$I428),"x","Bitte ausschließlich Zahlen pflegen!"))</f>
        <v>o</v>
      </c>
      <c r="BX429" s="133" t="str">
        <f>IF(Verpackung!$J428="","o",IF(ISNUMBER(Verpackung!$J428),"x","Bitte ausschließlich Zahlen pflegen!"))</f>
        <v>o</v>
      </c>
      <c r="BY429" s="133" t="str">
        <f>IF(Verpackung!$K428="","o",IF(ISNUMBER(Verpackung!$K428),"x","Bitte ausschließlich Zahlen pflegen!"))</f>
        <v>o</v>
      </c>
      <c r="BZ429" s="133" t="str">
        <f>IF('Kaufland intern'!D428="","o",IF(LEN('Kaufland intern'!D428)&gt;40,"Eingabe max. 40 Zeichen!","x"))</f>
        <v>o</v>
      </c>
      <c r="CA429" s="133" t="str">
        <f>IF('Kaufland intern'!F428="","o",IF(AND(ISNUMBER('Kaufland intern'!F428),'Kaufland intern'!F428&gt;=1000000,'Kaufland intern'!F428&lt;=9999999),"x","Bitte Eingabe prüfen!"))</f>
        <v>o</v>
      </c>
      <c r="CB429" s="133" t="str">
        <f>IF('Kaufland intern'!G428="","o",IF(LEN('Kaufland intern'!G428)&gt;18,"Eingabe max. 18 Zeichen!","x"))</f>
        <v>o</v>
      </c>
      <c r="CC429" s="133" t="str">
        <f>IF('Kaufland intern'!I428="","o",IF(LEN('Kaufland intern'!I428)&gt;3,"Eingabe max. 3 Zeichen!","x"))</f>
        <v>o</v>
      </c>
      <c r="CD429" s="133" t="str">
        <f>IF('Kaufland intern'!J428="","o",IF(LEN('Kaufland intern'!J428)&gt;6,"Eingabe max. 6 Zeichen!","x"))</f>
        <v>o</v>
      </c>
      <c r="CE429" s="133" t="str">
        <f>IF('Kaufland intern'!K428="","o",IF(LEN('Kaufland intern'!K428)&gt;4,"Eingabe max. 4 Zeichen!","x"))</f>
        <v>o</v>
      </c>
      <c r="CF429" s="133" t="str">
        <f>IF('Kaufland intern'!L428="","o",IF(ISNA(VLOOKUP('Kaufland intern'!L428,Auswahlisten!$Z:$Z,1,0))=FALSE,"x","Bitte Etikettenart korrekt pflegen!"))</f>
        <v>o</v>
      </c>
      <c r="CG429" s="133" t="str">
        <f>IF('Kaufland intern'!M428="","o",IF(LEN('Kaufland intern'!M428)&gt;20,"Eingabe max. 20 Zeichen!","x"))</f>
        <v>o</v>
      </c>
      <c r="CH429" s="133" t="str">
        <f>IF('Kaufland intern'!O428="","o",IF(LEN('Kaufland intern'!O428)&gt;20,"Eingabe max. 20 Zeichen!","x"))</f>
        <v>o</v>
      </c>
      <c r="CI429" s="133" t="str">
        <f>IF('Kaufland intern'!Q428="","o",IF(LEN('Kaufland intern'!Q428)&gt;20,"Eingabe max. 20 Zeichen!","x"))</f>
        <v>o</v>
      </c>
      <c r="CJ429" s="133" t="str">
        <f>IF('Kaufland intern'!S428="","o",IF(LEN('Kaufland intern'!S428)&gt;8,"Eingabe max. 8 Zeichen!","x"))</f>
        <v>o</v>
      </c>
      <c r="CK429" s="133" t="str">
        <f>IF('Kaufland intern'!U428="","o",IF(ISNA(VLOOKUP('Kaufland intern'!U428,Auswahlisten!$D:$D,1,0))=FALSE,"x","Bitte Verpackungsart korrekt pflegen!"))</f>
        <v>o</v>
      </c>
      <c r="CL429" s="133" t="str">
        <f>IF('Kaufland intern'!V428="","o",IF(ISNUMBER('Kaufland intern'!V428),"x","Bitte ausschließlich Zahlen pflegen!"))</f>
        <v>o</v>
      </c>
      <c r="CM429" s="133" t="str">
        <f>IF('Kaufland intern'!W428="","o",IF(ISNA(VLOOKUP('Kaufland intern'!W428,Auswahlisten!$AA:$AA,1,0))=FALSE,"x","Bitte Bezugsweg korrekt pflegen!"))</f>
        <v>o</v>
      </c>
      <c r="CN429" s="133" t="str">
        <f>IF('Kaufland intern'!X428="","o",IF(ISNA(VLOOKUP('Kaufland intern'!X428,Auswahlisten!$AB:$AB,1,0))=FALSE,"x","Bitte Bezugsvorschrift korrekt pflegen!"))</f>
        <v>o</v>
      </c>
      <c r="CO429" s="133" t="str">
        <f>IF('Kaufland intern'!Y428="","o",IF(ISNA(VLOOKUP('Kaufland intern'!Y428,Auswahlisten!$AC:$AC,1,0))=FALSE,"x","Bitte Sortimentsstufenlistung korrekt pflegen!"))</f>
        <v>o</v>
      </c>
      <c r="CP429" s="133" t="str">
        <f>IF('Kaufland intern'!Z428="","o",IF(LEN('Kaufland intern'!Z428)&lt;&gt;13,"Eingabe max. 13 Zahlen!","x"))</f>
        <v>o</v>
      </c>
      <c r="CQ429" s="133" t="str">
        <f>IF('Kaufland intern'!AA428="","o",IF(LEN('Kaufland intern'!AA428)&lt;&gt;13,"Eingabe max. 13 Zahlen!","x"))</f>
        <v>o</v>
      </c>
      <c r="CR429" s="133" t="str">
        <f>IF('Kaufland intern'!AB428="","o",IF(LEN('Kaufland intern'!AB428)&lt;&gt;13,"Eingabe max. 13 Zahlen!","x"))</f>
        <v>o</v>
      </c>
      <c r="CS429" s="133" t="str">
        <f>IF('Kaufland intern'!AC428="","o",IF('Kaufland intern'!AC428="x","x","Bitte nur 'x' für Ja pflegen!"))</f>
        <v>o</v>
      </c>
      <c r="CT429" s="133" t="str">
        <f>IF('Kaufland intern'!AD428="","o",IF('Kaufland intern'!AD428="x","x","Bitte nur 'x' für Ja pflegen!"))</f>
        <v>o</v>
      </c>
      <c r="CU429" s="133" t="str">
        <f>IF('Kaufland intern'!AE428="","o",IF('Kaufland intern'!AE428="x","x","Bitte nur 'x' für Ja pflegen!"))</f>
        <v>o</v>
      </c>
      <c r="CV429" s="133" t="str">
        <f>IF('Kaufland intern'!AF428="","o",IF('Kaufland intern'!AF428="x","x","Bitte nur 'x' für Ja pflegen!"))</f>
        <v>o</v>
      </c>
      <c r="CW429" s="133" t="str">
        <f>IF('Kaufland intern'!AG428="","o",IF('Kaufland intern'!AG428="x","x","Bitte nur 'x' für Ja pflegen!"))</f>
        <v>o</v>
      </c>
      <c r="CX429" s="133" t="str">
        <f>IF('Kaufland intern'!AH428="","o",IF('Kaufland intern'!AH428="x","x","Bitte nur 'x' für Ja pflegen!"))</f>
        <v>o</v>
      </c>
      <c r="CY429" s="133" t="str">
        <f>IF('Kaufland intern'!AI428="","o",IF(LEN('Kaufland intern'!AI428)&lt;&gt;11,"Eingabe 11 Zeichen!","x"))</f>
        <v>o</v>
      </c>
      <c r="CZ429" s="133" t="str">
        <f>IF('Kaufland intern'!AJ428="","o",IF(LEN('Kaufland intern'!AJ428)&lt;&gt;11,"Eingabe 11 Zeichen!","x"))</f>
        <v>o</v>
      </c>
      <c r="DA429" s="133" t="str">
        <f>IF('Kaufland intern'!AK428="","o",IF(LEN('Kaufland intern'!AK428)&lt;&gt;11,"Eingabe 11 Zeichen!","x"))</f>
        <v>o</v>
      </c>
      <c r="DB429" s="133" t="str">
        <f>IF('Kaufland intern'!AL428="","o",IF(LEN('Kaufland intern'!AL428)&lt;&gt;11,"Eingabe 11 Zeichen!","x"))</f>
        <v>o</v>
      </c>
      <c r="DC429" s="133" t="str">
        <f>IF('Kaufland intern'!AM428="","o",IF(LEN('Kaufland intern'!AM428)&lt;&gt;11,"Eingabe 11 Zeichen!","x"))</f>
        <v>o</v>
      </c>
      <c r="DD429" s="133" t="str">
        <f>IF('Kaufland intern'!AN428="","o",IF(LEN('Kaufland intern'!AN428)&lt;&gt;11,"Eingabe 11 Zeichen!","x"))</f>
        <v>o</v>
      </c>
    </row>
    <row r="430" spans="1:108" ht="30">
      <c r="A430" s="128">
        <f>Food!C429</f>
        <v>0</v>
      </c>
      <c r="B430" s="129">
        <f>Food!E429</f>
        <v>0</v>
      </c>
      <c r="C430" s="128">
        <f>Food!O429</f>
        <v>0</v>
      </c>
      <c r="D430" s="133" t="str">
        <f>IF(Food!$A429="","Bitte Datum pflegen!",IF(ISNUMBER(Food!$A429)=FALSE,"Bitte Datum überprüfen!","x"))</f>
        <v>Bitte Datum pflegen!</v>
      </c>
      <c r="E430" s="133" t="str">
        <f>IF(Food!$C429="","Bitte Lieferantenartikelnr. pflegen!",IF(LEN(Food!$C429)&gt;13,"Eingabe max. 13 Zeichen!","x"))</f>
        <v>Bitte Lieferantenartikelnr. pflegen!</v>
      </c>
      <c r="F430" s="133" t="str">
        <f>IF(Food!$D429="","o",IF(LEN(Food!$D429)&gt;13,"Eingabe max. 13 Zeichen!","x"))</f>
        <v>o</v>
      </c>
      <c r="G430" s="145" t="str">
        <f>IF(Food!$F429="","o",IF(ISNUMBER(Food!$F429)=FALSE,"Bitte Gewicht ohne Einheit pflegen!","x"))</f>
        <v>o</v>
      </c>
      <c r="H430" s="133" t="str">
        <f>IF(Food!$G429="","o",IF(ISNA(VLOOKUP(Food!$G429,Auswahlisten!$A:$A,1,0))=FALSE,"x","Bitte Gewichtseinheit korrekt pflegen!"))</f>
        <v>o</v>
      </c>
      <c r="I430" s="133" t="str">
        <f>IF(Food!$H429="","Bitte Steuer pflegen!",IF(OR(Food!$H429=7,Food!$H429=19),"x","Bitte nur 7 oder 19 pflegen!"))</f>
        <v>Bitte Steuer pflegen!</v>
      </c>
      <c r="J430" s="133" t="str">
        <f>IF(Food!$I429="","o",IF(Food!$I429="x","x","Bitte nur 'x' für Ja pflegen!"))</f>
        <v>o</v>
      </c>
      <c r="K430" s="145" t="str">
        <f>IF(Food!$L429="","o",IF(ISNUMBER(Food!$L429)=FALSE,"Bitte Temperatur von ohne Einheit pflegen!","x"))</f>
        <v>o</v>
      </c>
      <c r="L430" s="145" t="str">
        <f>IF(Food!$M429="","o",IF(ISNUMBER(Food!$M429)=FALSE,"Bitte Temperatur bis ohne Einheit pflegen!","x"))</f>
        <v>o</v>
      </c>
      <c r="M430" s="133" t="str">
        <f>IF(Food!$J429="","o",IF(Food!$J429="x","x","Bitte nur 'x' für Ja pflegen!"))</f>
        <v>o</v>
      </c>
      <c r="N430" s="133" t="str">
        <f>IF(Food!$P429="","Bitte Bruttogewicht pflegen!",IF(ISNUMBER(Food!$P429)=FALSE,"Bitte Bruttogwicht ohne Einheit pflegen!","x"))</f>
        <v>Bitte Bruttogewicht pflegen!</v>
      </c>
      <c r="O430" s="133" t="str">
        <f>IF(Food!$Q429="","Bitte Länge pflegen!",IF(ISNUMBER(Food!$Q429)=FALSE,"Bitte Länge ohne Einheit pflegen!","x"))</f>
        <v>Bitte Länge pflegen!</v>
      </c>
      <c r="P430" s="133" t="str">
        <f>IF(Food!$R429="","Bitte Breite pflegen!",IF(ISNUMBER(Food!$R429)=FALSE,"Bitte Breite ohne Einheit pflegen!","x"))</f>
        <v>Bitte Breite pflegen!</v>
      </c>
      <c r="Q430" s="133" t="str">
        <f>IF(Food!$S429="","Bitte Höhe pflegen!",IF(ISNUMBER(Food!$S429)=FALSE,"Bitte Höhe ohne Einheit pflegen!","x"))</f>
        <v>Bitte Höhe pflegen!</v>
      </c>
      <c r="R430" s="133" t="str">
        <f>IF(Food!$V429="","o",IF(ISNUMBER(Food!$V429)=FALSE,"Bitte Bruttogewicht ohne Einheit pflegen!","x"))</f>
        <v>o</v>
      </c>
      <c r="S430" s="133" t="str">
        <f>IF(Food!$W429="","o",IF(ISNUMBER(Food!$W429)=FALSE,"Bitte Länge ohne Einheit pflegen!","x"))</f>
        <v>o</v>
      </c>
      <c r="T430" s="133" t="str">
        <f>IF(Food!$X429="","o",IF(ISNUMBER(Food!$X429)=FALSE,"Bitte Länge ohne Einheit pflegen!","x"))</f>
        <v>o</v>
      </c>
      <c r="U430" s="133" t="str">
        <f>IF(Food!$Y429="","o",IF(ISNUMBER(Food!$Y429)=FALSE,"Bitte Länge ohne Einheit pflegen!","x"))</f>
        <v>o</v>
      </c>
      <c r="V430" s="133" t="str">
        <f>IF(Food!$AB429="","o",IF(ISNUMBER(Food!$AB429)=FALSE,"Bitte Bruttogewicht ohne Einheit pflegen!","x"))</f>
        <v>o</v>
      </c>
      <c r="W430" s="133" t="str">
        <f>IF(Food!$AC429="","o",IF(ISNUMBER(Food!$AC429)=FALSE,"Bitte Länge ohne Einheit pflegen!","x"))</f>
        <v>o</v>
      </c>
      <c r="X430" s="133" t="str">
        <f>IF(Food!$AD429="","o",IF(ISNUMBER(Food!$AD429)=FALSE,"Bitte Breite ohne Einheit pflegen!","x"))</f>
        <v>o</v>
      </c>
      <c r="Y430" s="133" t="str">
        <f>IF(Food!$AE429="","o",IF(ISNUMBER(Food!$AE429)=FALSE,"Bitte Höhe ohne Einheit pflegen!","x"))</f>
        <v>o</v>
      </c>
      <c r="Z430" s="133" t="str">
        <f>IF(Food!$AG429="","o",IF(ISNUMBER(Food!$AG429)=FALSE,"Bitte Bruttogewicht ohne Einheit pflegen!","x"))</f>
        <v>o</v>
      </c>
      <c r="AA430" s="133" t="str">
        <f>IF(Food!$AH429="","o",IF(ISNUMBER(Food!$AH429)=FALSE,"Bitte Länge ohne Einheit pflegen!","x"))</f>
        <v>o</v>
      </c>
      <c r="AB430" s="133" t="str">
        <f>IF(Food!$AI429="","o",IF(ISNUMBER(Food!$AI429)=FALSE,"Bitte Breite ohne Einheit pflegen!","x"))</f>
        <v>o</v>
      </c>
      <c r="AC430" s="133" t="str">
        <f>IF(Food!$AJ429="","o",IF(ISNUMBER(Food!$AJ429)=FALSE,"Bitte Höhe ohne Einheit pflegen!","x"))</f>
        <v>o</v>
      </c>
      <c r="AD430" s="133" t="str">
        <f>IF(Food!$AL429="","o",IF(ISNUMBER(Food!$AL429)=FALSE,"Bitte Bruttogewicht ohne Einheit pflegen!","x"))</f>
        <v>o</v>
      </c>
      <c r="AE430" s="133" t="str">
        <f>IF(Food!$AM429="","o",IF(ISNUMBER(Food!$AM429)=FALSE,"Bitte Länge ohne Einheit pflegen!","x"))</f>
        <v>o</v>
      </c>
      <c r="AF430" s="133" t="str">
        <f>IF(Food!$AN429="","o",IF(ISNUMBER(Food!$AN429)=FALSE,"Bitte Breite ohne Einheit pflegen!","x"))</f>
        <v>o</v>
      </c>
      <c r="AG430" s="133" t="str">
        <f>IF(Food!$AO429="","o",IF(ISNUMBER(Food!$AO429)=FALSE,"Bitte Höhe ohne Einheit pflegen!","x"))</f>
        <v>o</v>
      </c>
      <c r="AH430" s="133" t="str">
        <f>IF(Food!$BX429="","o",IF(Food!$BX429="x","x","Bitte nur 'x' für Ja pflegen!"))</f>
        <v>o</v>
      </c>
      <c r="AI430" s="133" t="str">
        <f>IF(Food!$BY429="","o",IF(ISNUMBER(Food!$BY429),"x","Bitte ausschließlich Zahlen pflegen!"))</f>
        <v>o</v>
      </c>
      <c r="AJ430" s="133" t="str">
        <f>IF(Food!$AR429="","Bitte Verpackungsart pflegen!",IF(Food!$AR429="","o",IF(ISNA(VLOOKUP(Food!$AR429,Auswahlisten!$D:$D,1,0))=FALSE,"x","Bitte Verpackungsart korrekt pflegen!")))</f>
        <v>Bitte Verpackungsart pflegen!</v>
      </c>
      <c r="AK430" s="133" t="str">
        <f>IF(Food!$AS429="","o",IF(ISNUMBER(Food!$AS429)=FALSE,"Bitte nur Anzahl der Tage pflegen!","x"))</f>
        <v>o</v>
      </c>
      <c r="AL430" s="133" t="str">
        <f>IF(Food!$AT429="","o",IF(ISNUMBER(Food!$AT429)=FALSE,"Bitte nur Anzahl der Tage pflegen!","x"))</f>
        <v>o</v>
      </c>
      <c r="AM430" s="133" t="str">
        <f>IF(Food!$AU429="","o",IF(ISNA(VLOOKUP(Food!$AU429,Auswahlisten!$H:$H,1,0))=FALSE,"x","Bitte Produktionsland korrekt pflegen!"))</f>
        <v>o</v>
      </c>
      <c r="AN430" s="133" t="str">
        <f>IF(Food!$AV429="","o",IF(ISNA(VLOOKUP(Food!$AV429,Auswahlisten!$I:$I,1,0))=FALSE,"x","Bitte Region korrekt pflegen!"))</f>
        <v>o</v>
      </c>
      <c r="AO430" s="133" t="str">
        <f>IF(Food!$AW429="","o",IF(LEN(Food!$AW429)&gt;8,"Eingabe max. 8 Zahlen!","x"))</f>
        <v>o</v>
      </c>
      <c r="AP430" s="133" t="str">
        <f>IF(Food!$CC429="","o",IF(Food!$CC429="x","x","Bitte nur 'x' für Ja pflegen!"))</f>
        <v>o</v>
      </c>
      <c r="AQ430" s="133" t="str">
        <f>IF(Food!$AY429="","o",IF(Food!$AY429="x","x","Bitte nur 'x' für Ja pflegen!"))</f>
        <v>o</v>
      </c>
      <c r="AR430" s="133" t="str">
        <f>IF(Food!$AZ429="","o",IF(Food!$AZ429="x","x","Bitte nur 'x' für Ja pflegen!"))</f>
        <v>o</v>
      </c>
      <c r="AS430" s="133" t="str">
        <f>IF(Food!$BA429="","o",IF(Food!$BA429="x","x","Bitte nur 'x' für Ja pflegen!"))</f>
        <v>o</v>
      </c>
      <c r="AT430" s="133" t="str">
        <f>IF(Food!$BB429="","o",IF(Food!$BB429="x","x","Bitte nur 'x' für Ja pflegen!"))</f>
        <v>o</v>
      </c>
      <c r="AU430" s="133" t="str">
        <f ca="1">IF(Food!$BC429="","o",IF(OR(LEFT(CELL("format",Food!$BC429),1)="S",LEFT(CELL("format",Food!$BC429),1)=".",LEFT(CELL("format",Food!$BC429),1)="F"),"x","Bitte ausschließlich Zahlen pflegen!"))</f>
        <v>o</v>
      </c>
      <c r="AV430" s="133" t="str">
        <f>IF(Food!$BD429="","o",IF(Food!$BD429="x","x","Bitte nur 'x' für Ja pflegen!"))</f>
        <v>o</v>
      </c>
      <c r="AW430" s="133" t="str">
        <f ca="1">IF(Food!$BE429="","o",IF(OR(LEFT(CELL("format",Food!$BE429),1)="S",LEFT(CELL("format",Food!$BE429),1)=".",LEFT(CELL("format",Food!$BE429),1)="F"),"x","Bitte ausschließlich Zahlen pflegen!"))</f>
        <v>o</v>
      </c>
      <c r="AX430" s="133" t="str">
        <f>IF(Food!$BF429="","o",IF(Food!$BF429="x","x","Bitte nur 'x' für Ja pflegen!"))</f>
        <v>o</v>
      </c>
      <c r="AY430" s="133" t="str">
        <f ca="1">IF(Food!$BG429="","o",IF(OR(LEFT(CELL("format",Food!$BG429),1)="S",LEFT(CELL("format",Food!$BG429),1)=".",LEFT(CELL("format",Food!$BG429),1)="F"),"x","Bitte ausschließlich Zahlen pflegen!"))</f>
        <v>o</v>
      </c>
      <c r="AZ430" s="133" t="str">
        <f>IF(Food!$BH429="","o",IF(Food!$BH429="x","x","Bitte nur 'x' für Ja pflegen!"))</f>
        <v>o</v>
      </c>
      <c r="BA430" s="133" t="str">
        <f ca="1">IF(Food!$BI429="","o",IF(OR(LEFT(CELL("format",Food!$BI429),1)="S",LEFT(CELL("format",Food!$BI429),1)=".",LEFT(CELL("format",Food!$BI429),1)="F"),"x","Bitte ausschließlich Zahlen pflegen!"))</f>
        <v>o</v>
      </c>
      <c r="BB430" s="133" t="str">
        <f>IF(Food!$BJ429="","o",IF(ISNUMBER(Food!$BJ429),"x","Bitte ausschließlich Zahlen pflegen!"))</f>
        <v>o</v>
      </c>
      <c r="BC430" s="133" t="str">
        <f ca="1">IF(Food!$BK429="","o",IF(OR(LEFT(CELL("format",Food!$BK429),1)="S",LEFT(CELL("format",Food!$BK429),1)=".",LEFT(CELL("format",Food!$BK429),1)="F"),"x","Bitte ausschließlich Zahlen pflegen!"))</f>
        <v>o</v>
      </c>
      <c r="BD430" s="133" t="str">
        <f>IF(Food!$BL429="","o",IF(ISNUMBER(Food!$BL429),"x","Bitte ausschließlich Zahlen pflegen!"))</f>
        <v>o</v>
      </c>
      <c r="BE430" s="133" t="str">
        <f>IF(Food!$BM429="","o",IF(ISNUMBER(Food!$BM429),"x","Bitte ausschließlich Zahlen pflegen!"))</f>
        <v>o</v>
      </c>
      <c r="BF430" s="133" t="str">
        <f>IF(Food!$BS429="","o",IF(ISNA(VLOOKUP(Food!$BS429,Auswahlisten!$H:$H,1,0))=FALSE,"x","Bitte Produktionsland korrekt pflegen!"))</f>
        <v>o</v>
      </c>
      <c r="BG430" s="133" t="str">
        <f>IF(Food!$BU429="","o",IF(ISNUMBER(Food!$BU429),"x","Bitte ausschließlich Zahlen pflegen!"))</f>
        <v>o</v>
      </c>
      <c r="BH430" s="133" t="str">
        <f>IF(Food!$BV429="","o",IF(ISNUMBER(Food!$BV429),"x","Bitte ausschließlich Zahlen pflegen!"))</f>
        <v>o</v>
      </c>
      <c r="BI430" s="133" t="str">
        <f>IF(Food!$BW429="","o",IF(ISNUMBER(Food!$BW429),"x","Bitte ausschließlich Zahlen pflegen!"))</f>
        <v>o</v>
      </c>
      <c r="BJ430" s="133" t="str">
        <f>IF(Food!$BZ429="","o",IF(ISNA(VLOOKUP(Food!$BZ429,Auswahlisten!$AE:$AE,1,0))=FALSE,"x","Bitte Pfandart korrekt pflegen!"))</f>
        <v>o</v>
      </c>
      <c r="BK430" s="133" t="str">
        <f>IF(Food!$CA429="","o",IF(ISNUMBER(Food!$CA429),"x","Bitte ausschließlich Zahlen pflegen!"))</f>
        <v>o</v>
      </c>
      <c r="BL430" s="133" t="str">
        <f>IF(Food!$CD429="","o",IF(ISNUMBER(Food!$CD429),"x","Bitte ausschließlich Zahlen pflegen!"))</f>
        <v>o</v>
      </c>
      <c r="BM430" s="133" t="str">
        <f>IF(Food!$CE429="","o",IF(ISNA(VLOOKUP(Food!$CE429,Auswahlisten!$A:$A,1,0))=FALSE,"x","Bitte Gewichtseinheit korrekt pflegen!"))</f>
        <v>o</v>
      </c>
      <c r="BN430" s="133" t="str">
        <f>IF(Food!$CF429="","o",IF(ISNUMBER(Food!$CF429),"x","Bitte ausschließlich Zahlen pflegen!"))</f>
        <v>o</v>
      </c>
      <c r="BO430" s="133" t="str">
        <f>IF(Food!$CG429="","o",IF(ISNUMBER(Food!$CG429),"x","Bitte ausschließlich Zahlen pflegen!"))</f>
        <v>o</v>
      </c>
      <c r="BP430" s="133" t="str">
        <f>IF(Food!$CH429="","o",IF(ISNA(VLOOKUP(Food!$CH429,Auswahlisten!$A:$A,1,0))=FALSE,"x","Bitte Gewichtseinheit korrekt pflegen!"))</f>
        <v>o</v>
      </c>
      <c r="BQ430" s="133" t="str">
        <f>IF(Food!$CI429="","o",IF(ISNA(VLOOKUP(Food!$CI429,Auswahlisten!$F:$F,1,0))=FALSE,"x","Bitte JuSchu korrekt pflegen!"))</f>
        <v>o</v>
      </c>
      <c r="BR430" s="133" t="str">
        <f>IF(Verpackung!$D429="","o",IF(ISNUMBER(Verpackung!$D429),"x","Bitte ausschließlich Zahlen pflegen!"))</f>
        <v>o</v>
      </c>
      <c r="BS430" s="133" t="str">
        <f>IF(Verpackung!$E429="","o",IF(ISNUMBER(Verpackung!$E429),"x","Bitte ausschließlich Zahlen pflegen!"))</f>
        <v>o</v>
      </c>
      <c r="BT430" s="133" t="str">
        <f>IF(Verpackung!$F429="","o",IF(ISNUMBER(Verpackung!$F429),"x","Bitte ausschließlich Zahlen pflegen!"))</f>
        <v>o</v>
      </c>
      <c r="BU430" s="133" t="str">
        <f>IF(Verpackung!$G429="","o",IF(ISNUMBER(Verpackung!$G429),"x","Bitte ausschließlich Zahlen pflegen!"))</f>
        <v>o</v>
      </c>
      <c r="BV430" s="133" t="str">
        <f>IF(Verpackung!$H429="","o",IF(ISNUMBER(Verpackung!$H429),"x","Bitte ausschließlich Zahlen pflegen!"))</f>
        <v>o</v>
      </c>
      <c r="BW430" s="133" t="str">
        <f>IF(Verpackung!$I429="","o",IF(ISNUMBER(Verpackung!$I429),"x","Bitte ausschließlich Zahlen pflegen!"))</f>
        <v>o</v>
      </c>
      <c r="BX430" s="133" t="str">
        <f>IF(Verpackung!$J429="","o",IF(ISNUMBER(Verpackung!$J429),"x","Bitte ausschließlich Zahlen pflegen!"))</f>
        <v>o</v>
      </c>
      <c r="BY430" s="133" t="str">
        <f>IF(Verpackung!$K429="","o",IF(ISNUMBER(Verpackung!$K429),"x","Bitte ausschließlich Zahlen pflegen!"))</f>
        <v>o</v>
      </c>
      <c r="BZ430" s="133" t="str">
        <f>IF('Kaufland intern'!D429="","o",IF(LEN('Kaufland intern'!D429)&gt;40,"Eingabe max. 40 Zeichen!","x"))</f>
        <v>o</v>
      </c>
      <c r="CA430" s="133" t="str">
        <f>IF('Kaufland intern'!F429="","o",IF(AND(ISNUMBER('Kaufland intern'!F429),'Kaufland intern'!F429&gt;=1000000,'Kaufland intern'!F429&lt;=9999999),"x","Bitte Eingabe prüfen!"))</f>
        <v>o</v>
      </c>
      <c r="CB430" s="133" t="str">
        <f>IF('Kaufland intern'!G429="","o",IF(LEN('Kaufland intern'!G429)&gt;18,"Eingabe max. 18 Zeichen!","x"))</f>
        <v>o</v>
      </c>
      <c r="CC430" s="133" t="str">
        <f>IF('Kaufland intern'!I429="","o",IF(LEN('Kaufland intern'!I429)&gt;3,"Eingabe max. 3 Zeichen!","x"))</f>
        <v>o</v>
      </c>
      <c r="CD430" s="133" t="str">
        <f>IF('Kaufland intern'!J429="","o",IF(LEN('Kaufland intern'!J429)&gt;6,"Eingabe max. 6 Zeichen!","x"))</f>
        <v>o</v>
      </c>
      <c r="CE430" s="133" t="str">
        <f>IF('Kaufland intern'!K429="","o",IF(LEN('Kaufland intern'!K429)&gt;4,"Eingabe max. 4 Zeichen!","x"))</f>
        <v>o</v>
      </c>
      <c r="CF430" s="133" t="str">
        <f>IF('Kaufland intern'!L429="","o",IF(ISNA(VLOOKUP('Kaufland intern'!L429,Auswahlisten!$Z:$Z,1,0))=FALSE,"x","Bitte Etikettenart korrekt pflegen!"))</f>
        <v>o</v>
      </c>
      <c r="CG430" s="133" t="str">
        <f>IF('Kaufland intern'!M429="","o",IF(LEN('Kaufland intern'!M429)&gt;20,"Eingabe max. 20 Zeichen!","x"))</f>
        <v>o</v>
      </c>
      <c r="CH430" s="133" t="str">
        <f>IF('Kaufland intern'!O429="","o",IF(LEN('Kaufland intern'!O429)&gt;20,"Eingabe max. 20 Zeichen!","x"))</f>
        <v>o</v>
      </c>
      <c r="CI430" s="133" t="str">
        <f>IF('Kaufland intern'!Q429="","o",IF(LEN('Kaufland intern'!Q429)&gt;20,"Eingabe max. 20 Zeichen!","x"))</f>
        <v>o</v>
      </c>
      <c r="CJ430" s="133" t="str">
        <f>IF('Kaufland intern'!S429="","o",IF(LEN('Kaufland intern'!S429)&gt;8,"Eingabe max. 8 Zeichen!","x"))</f>
        <v>o</v>
      </c>
      <c r="CK430" s="133" t="str">
        <f>IF('Kaufland intern'!U429="","o",IF(ISNA(VLOOKUP('Kaufland intern'!U429,Auswahlisten!$D:$D,1,0))=FALSE,"x","Bitte Verpackungsart korrekt pflegen!"))</f>
        <v>o</v>
      </c>
      <c r="CL430" s="133" t="str">
        <f>IF('Kaufland intern'!V429="","o",IF(ISNUMBER('Kaufland intern'!V429),"x","Bitte ausschließlich Zahlen pflegen!"))</f>
        <v>o</v>
      </c>
      <c r="CM430" s="133" t="str">
        <f>IF('Kaufland intern'!W429="","o",IF(ISNA(VLOOKUP('Kaufland intern'!W429,Auswahlisten!$AA:$AA,1,0))=FALSE,"x","Bitte Bezugsweg korrekt pflegen!"))</f>
        <v>o</v>
      </c>
      <c r="CN430" s="133" t="str">
        <f>IF('Kaufland intern'!X429="","o",IF(ISNA(VLOOKUP('Kaufland intern'!X429,Auswahlisten!$AB:$AB,1,0))=FALSE,"x","Bitte Bezugsvorschrift korrekt pflegen!"))</f>
        <v>o</v>
      </c>
      <c r="CO430" s="133" t="str">
        <f>IF('Kaufland intern'!Y429="","o",IF(ISNA(VLOOKUP('Kaufland intern'!Y429,Auswahlisten!$AC:$AC,1,0))=FALSE,"x","Bitte Sortimentsstufenlistung korrekt pflegen!"))</f>
        <v>o</v>
      </c>
      <c r="CP430" s="133" t="str">
        <f>IF('Kaufland intern'!Z429="","o",IF(LEN('Kaufland intern'!Z429)&lt;&gt;13,"Eingabe max. 13 Zahlen!","x"))</f>
        <v>o</v>
      </c>
      <c r="CQ430" s="133" t="str">
        <f>IF('Kaufland intern'!AA429="","o",IF(LEN('Kaufland intern'!AA429)&lt;&gt;13,"Eingabe max. 13 Zahlen!","x"))</f>
        <v>o</v>
      </c>
      <c r="CR430" s="133" t="str">
        <f>IF('Kaufland intern'!AB429="","o",IF(LEN('Kaufland intern'!AB429)&lt;&gt;13,"Eingabe max. 13 Zahlen!","x"))</f>
        <v>o</v>
      </c>
      <c r="CS430" s="133" t="str">
        <f>IF('Kaufland intern'!AC429="","o",IF('Kaufland intern'!AC429="x","x","Bitte nur 'x' für Ja pflegen!"))</f>
        <v>o</v>
      </c>
      <c r="CT430" s="133" t="str">
        <f>IF('Kaufland intern'!AD429="","o",IF('Kaufland intern'!AD429="x","x","Bitte nur 'x' für Ja pflegen!"))</f>
        <v>o</v>
      </c>
      <c r="CU430" s="133" t="str">
        <f>IF('Kaufland intern'!AE429="","o",IF('Kaufland intern'!AE429="x","x","Bitte nur 'x' für Ja pflegen!"))</f>
        <v>o</v>
      </c>
      <c r="CV430" s="133" t="str">
        <f>IF('Kaufland intern'!AF429="","o",IF('Kaufland intern'!AF429="x","x","Bitte nur 'x' für Ja pflegen!"))</f>
        <v>o</v>
      </c>
      <c r="CW430" s="133" t="str">
        <f>IF('Kaufland intern'!AG429="","o",IF('Kaufland intern'!AG429="x","x","Bitte nur 'x' für Ja pflegen!"))</f>
        <v>o</v>
      </c>
      <c r="CX430" s="133" t="str">
        <f>IF('Kaufland intern'!AH429="","o",IF('Kaufland intern'!AH429="x","x","Bitte nur 'x' für Ja pflegen!"))</f>
        <v>o</v>
      </c>
      <c r="CY430" s="133" t="str">
        <f>IF('Kaufland intern'!AI429="","o",IF(LEN('Kaufland intern'!AI429)&lt;&gt;11,"Eingabe 11 Zeichen!","x"))</f>
        <v>o</v>
      </c>
      <c r="CZ430" s="133" t="str">
        <f>IF('Kaufland intern'!AJ429="","o",IF(LEN('Kaufland intern'!AJ429)&lt;&gt;11,"Eingabe 11 Zeichen!","x"))</f>
        <v>o</v>
      </c>
      <c r="DA430" s="133" t="str">
        <f>IF('Kaufland intern'!AK429="","o",IF(LEN('Kaufland intern'!AK429)&lt;&gt;11,"Eingabe 11 Zeichen!","x"))</f>
        <v>o</v>
      </c>
      <c r="DB430" s="133" t="str">
        <f>IF('Kaufland intern'!AL429="","o",IF(LEN('Kaufland intern'!AL429)&lt;&gt;11,"Eingabe 11 Zeichen!","x"))</f>
        <v>o</v>
      </c>
      <c r="DC430" s="133" t="str">
        <f>IF('Kaufland intern'!AM429="","o",IF(LEN('Kaufland intern'!AM429)&lt;&gt;11,"Eingabe 11 Zeichen!","x"))</f>
        <v>o</v>
      </c>
      <c r="DD430" s="133" t="str">
        <f>IF('Kaufland intern'!AN429="","o",IF(LEN('Kaufland intern'!AN429)&lt;&gt;11,"Eingabe 11 Zeichen!","x"))</f>
        <v>o</v>
      </c>
    </row>
    <row r="431" spans="1:108" ht="30">
      <c r="A431" s="128">
        <f>Food!C430</f>
        <v>0</v>
      </c>
      <c r="B431" s="129">
        <f>Food!E430</f>
        <v>0</v>
      </c>
      <c r="C431" s="128">
        <f>Food!O430</f>
        <v>0</v>
      </c>
      <c r="D431" s="133" t="str">
        <f>IF(Food!$A430="","Bitte Datum pflegen!",IF(ISNUMBER(Food!$A430)=FALSE,"Bitte Datum überprüfen!","x"))</f>
        <v>Bitte Datum pflegen!</v>
      </c>
      <c r="E431" s="133" t="str">
        <f>IF(Food!$C430="","Bitte Lieferantenartikelnr. pflegen!",IF(LEN(Food!$C430)&gt;13,"Eingabe max. 13 Zeichen!","x"))</f>
        <v>Bitte Lieferantenartikelnr. pflegen!</v>
      </c>
      <c r="F431" s="133" t="str">
        <f>IF(Food!$D430="","o",IF(LEN(Food!$D430)&gt;13,"Eingabe max. 13 Zeichen!","x"))</f>
        <v>o</v>
      </c>
      <c r="G431" s="145" t="str">
        <f>IF(Food!$F430="","o",IF(ISNUMBER(Food!$F430)=FALSE,"Bitte Gewicht ohne Einheit pflegen!","x"))</f>
        <v>o</v>
      </c>
      <c r="H431" s="133" t="str">
        <f>IF(Food!$G430="","o",IF(ISNA(VLOOKUP(Food!$G430,Auswahlisten!$A:$A,1,0))=FALSE,"x","Bitte Gewichtseinheit korrekt pflegen!"))</f>
        <v>o</v>
      </c>
      <c r="I431" s="133" t="str">
        <f>IF(Food!$H430="","Bitte Steuer pflegen!",IF(OR(Food!$H430=7,Food!$H430=19),"x","Bitte nur 7 oder 19 pflegen!"))</f>
        <v>Bitte Steuer pflegen!</v>
      </c>
      <c r="J431" s="133" t="str">
        <f>IF(Food!$I430="","o",IF(Food!$I430="x","x","Bitte nur 'x' für Ja pflegen!"))</f>
        <v>o</v>
      </c>
      <c r="K431" s="145" t="str">
        <f>IF(Food!$L430="","o",IF(ISNUMBER(Food!$L430)=FALSE,"Bitte Temperatur von ohne Einheit pflegen!","x"))</f>
        <v>o</v>
      </c>
      <c r="L431" s="145" t="str">
        <f>IF(Food!$M430="","o",IF(ISNUMBER(Food!$M430)=FALSE,"Bitte Temperatur bis ohne Einheit pflegen!","x"))</f>
        <v>o</v>
      </c>
      <c r="M431" s="133" t="str">
        <f>IF(Food!$J430="","o",IF(Food!$J430="x","x","Bitte nur 'x' für Ja pflegen!"))</f>
        <v>o</v>
      </c>
      <c r="N431" s="133" t="str">
        <f>IF(Food!$P430="","Bitte Bruttogewicht pflegen!",IF(ISNUMBER(Food!$P430)=FALSE,"Bitte Bruttogwicht ohne Einheit pflegen!","x"))</f>
        <v>Bitte Bruttogewicht pflegen!</v>
      </c>
      <c r="O431" s="133" t="str">
        <f>IF(Food!$Q430="","Bitte Länge pflegen!",IF(ISNUMBER(Food!$Q430)=FALSE,"Bitte Länge ohne Einheit pflegen!","x"))</f>
        <v>Bitte Länge pflegen!</v>
      </c>
      <c r="P431" s="133" t="str">
        <f>IF(Food!$R430="","Bitte Breite pflegen!",IF(ISNUMBER(Food!$R430)=FALSE,"Bitte Breite ohne Einheit pflegen!","x"))</f>
        <v>Bitte Breite pflegen!</v>
      </c>
      <c r="Q431" s="133" t="str">
        <f>IF(Food!$S430="","Bitte Höhe pflegen!",IF(ISNUMBER(Food!$S430)=FALSE,"Bitte Höhe ohne Einheit pflegen!","x"))</f>
        <v>Bitte Höhe pflegen!</v>
      </c>
      <c r="R431" s="133" t="str">
        <f>IF(Food!$V430="","o",IF(ISNUMBER(Food!$V430)=FALSE,"Bitte Bruttogewicht ohne Einheit pflegen!","x"))</f>
        <v>o</v>
      </c>
      <c r="S431" s="133" t="str">
        <f>IF(Food!$W430="","o",IF(ISNUMBER(Food!$W430)=FALSE,"Bitte Länge ohne Einheit pflegen!","x"))</f>
        <v>o</v>
      </c>
      <c r="T431" s="133" t="str">
        <f>IF(Food!$X430="","o",IF(ISNUMBER(Food!$X430)=FALSE,"Bitte Länge ohne Einheit pflegen!","x"))</f>
        <v>o</v>
      </c>
      <c r="U431" s="133" t="str">
        <f>IF(Food!$Y430="","o",IF(ISNUMBER(Food!$Y430)=FALSE,"Bitte Länge ohne Einheit pflegen!","x"))</f>
        <v>o</v>
      </c>
      <c r="V431" s="133" t="str">
        <f>IF(Food!$AB430="","o",IF(ISNUMBER(Food!$AB430)=FALSE,"Bitte Bruttogewicht ohne Einheit pflegen!","x"))</f>
        <v>o</v>
      </c>
      <c r="W431" s="133" t="str">
        <f>IF(Food!$AC430="","o",IF(ISNUMBER(Food!$AC430)=FALSE,"Bitte Länge ohne Einheit pflegen!","x"))</f>
        <v>o</v>
      </c>
      <c r="X431" s="133" t="str">
        <f>IF(Food!$AD430="","o",IF(ISNUMBER(Food!$AD430)=FALSE,"Bitte Breite ohne Einheit pflegen!","x"))</f>
        <v>o</v>
      </c>
      <c r="Y431" s="133" t="str">
        <f>IF(Food!$AE430="","o",IF(ISNUMBER(Food!$AE430)=FALSE,"Bitte Höhe ohne Einheit pflegen!","x"))</f>
        <v>o</v>
      </c>
      <c r="Z431" s="133" t="str">
        <f>IF(Food!$AG430="","o",IF(ISNUMBER(Food!$AG430)=FALSE,"Bitte Bruttogewicht ohne Einheit pflegen!","x"))</f>
        <v>o</v>
      </c>
      <c r="AA431" s="133" t="str">
        <f>IF(Food!$AH430="","o",IF(ISNUMBER(Food!$AH430)=FALSE,"Bitte Länge ohne Einheit pflegen!","x"))</f>
        <v>o</v>
      </c>
      <c r="AB431" s="133" t="str">
        <f>IF(Food!$AI430="","o",IF(ISNUMBER(Food!$AI430)=FALSE,"Bitte Breite ohne Einheit pflegen!","x"))</f>
        <v>o</v>
      </c>
      <c r="AC431" s="133" t="str">
        <f>IF(Food!$AJ430="","o",IF(ISNUMBER(Food!$AJ430)=FALSE,"Bitte Höhe ohne Einheit pflegen!","x"))</f>
        <v>o</v>
      </c>
      <c r="AD431" s="133" t="str">
        <f>IF(Food!$AL430="","o",IF(ISNUMBER(Food!$AL430)=FALSE,"Bitte Bruttogewicht ohne Einheit pflegen!","x"))</f>
        <v>o</v>
      </c>
      <c r="AE431" s="133" t="str">
        <f>IF(Food!$AM430="","o",IF(ISNUMBER(Food!$AM430)=FALSE,"Bitte Länge ohne Einheit pflegen!","x"))</f>
        <v>o</v>
      </c>
      <c r="AF431" s="133" t="str">
        <f>IF(Food!$AN430="","o",IF(ISNUMBER(Food!$AN430)=FALSE,"Bitte Breite ohne Einheit pflegen!","x"))</f>
        <v>o</v>
      </c>
      <c r="AG431" s="133" t="str">
        <f>IF(Food!$AO430="","o",IF(ISNUMBER(Food!$AO430)=FALSE,"Bitte Höhe ohne Einheit pflegen!","x"))</f>
        <v>o</v>
      </c>
      <c r="AH431" s="133" t="str">
        <f>IF(Food!$BX430="","o",IF(Food!$BX430="x","x","Bitte nur 'x' für Ja pflegen!"))</f>
        <v>o</v>
      </c>
      <c r="AI431" s="133" t="str">
        <f>IF(Food!$BY430="","o",IF(ISNUMBER(Food!$BY430),"x","Bitte ausschließlich Zahlen pflegen!"))</f>
        <v>o</v>
      </c>
      <c r="AJ431" s="133" t="str">
        <f>IF(Food!$AR430="","Bitte Verpackungsart pflegen!",IF(Food!$AR430="","o",IF(ISNA(VLOOKUP(Food!$AR430,Auswahlisten!$D:$D,1,0))=FALSE,"x","Bitte Verpackungsart korrekt pflegen!")))</f>
        <v>Bitte Verpackungsart pflegen!</v>
      </c>
      <c r="AK431" s="133" t="str">
        <f>IF(Food!$AS430="","o",IF(ISNUMBER(Food!$AS430)=FALSE,"Bitte nur Anzahl der Tage pflegen!","x"))</f>
        <v>o</v>
      </c>
      <c r="AL431" s="133" t="str">
        <f>IF(Food!$AT430="","o",IF(ISNUMBER(Food!$AT430)=FALSE,"Bitte nur Anzahl der Tage pflegen!","x"))</f>
        <v>o</v>
      </c>
      <c r="AM431" s="133" t="str">
        <f>IF(Food!$AU430="","o",IF(ISNA(VLOOKUP(Food!$AU430,Auswahlisten!$H:$H,1,0))=FALSE,"x","Bitte Produktionsland korrekt pflegen!"))</f>
        <v>o</v>
      </c>
      <c r="AN431" s="133" t="str">
        <f>IF(Food!$AV430="","o",IF(ISNA(VLOOKUP(Food!$AV430,Auswahlisten!$I:$I,1,0))=FALSE,"x","Bitte Region korrekt pflegen!"))</f>
        <v>o</v>
      </c>
      <c r="AO431" s="133" t="str">
        <f>IF(Food!$AW430="","o",IF(LEN(Food!$AW430)&gt;8,"Eingabe max. 8 Zahlen!","x"))</f>
        <v>o</v>
      </c>
      <c r="AP431" s="133" t="str">
        <f>IF(Food!$CC430="","o",IF(Food!$CC430="x","x","Bitte nur 'x' für Ja pflegen!"))</f>
        <v>o</v>
      </c>
      <c r="AQ431" s="133" t="str">
        <f>IF(Food!$AY430="","o",IF(Food!$AY430="x","x","Bitte nur 'x' für Ja pflegen!"))</f>
        <v>o</v>
      </c>
      <c r="AR431" s="133" t="str">
        <f>IF(Food!$AZ430="","o",IF(Food!$AZ430="x","x","Bitte nur 'x' für Ja pflegen!"))</f>
        <v>o</v>
      </c>
      <c r="AS431" s="133" t="str">
        <f>IF(Food!$BA430="","o",IF(Food!$BA430="x","x","Bitte nur 'x' für Ja pflegen!"))</f>
        <v>o</v>
      </c>
      <c r="AT431" s="133" t="str">
        <f>IF(Food!$BB430="","o",IF(Food!$BB430="x","x","Bitte nur 'x' für Ja pflegen!"))</f>
        <v>o</v>
      </c>
      <c r="AU431" s="133" t="str">
        <f ca="1">IF(Food!$BC430="","o",IF(OR(LEFT(CELL("format",Food!$BC430),1)="S",LEFT(CELL("format",Food!$BC430),1)=".",LEFT(CELL("format",Food!$BC430),1)="F"),"x","Bitte ausschließlich Zahlen pflegen!"))</f>
        <v>o</v>
      </c>
      <c r="AV431" s="133" t="str">
        <f>IF(Food!$BD430="","o",IF(Food!$BD430="x","x","Bitte nur 'x' für Ja pflegen!"))</f>
        <v>o</v>
      </c>
      <c r="AW431" s="133" t="str">
        <f ca="1">IF(Food!$BE430="","o",IF(OR(LEFT(CELL("format",Food!$BE430),1)="S",LEFT(CELL("format",Food!$BE430),1)=".",LEFT(CELL("format",Food!$BE430),1)="F"),"x","Bitte ausschließlich Zahlen pflegen!"))</f>
        <v>o</v>
      </c>
      <c r="AX431" s="133" t="str">
        <f>IF(Food!$BF430="","o",IF(Food!$BF430="x","x","Bitte nur 'x' für Ja pflegen!"))</f>
        <v>o</v>
      </c>
      <c r="AY431" s="133" t="str">
        <f ca="1">IF(Food!$BG430="","o",IF(OR(LEFT(CELL("format",Food!$BG430),1)="S",LEFT(CELL("format",Food!$BG430),1)=".",LEFT(CELL("format",Food!$BG430),1)="F"),"x","Bitte ausschließlich Zahlen pflegen!"))</f>
        <v>o</v>
      </c>
      <c r="AZ431" s="133" t="str">
        <f>IF(Food!$BH430="","o",IF(Food!$BH430="x","x","Bitte nur 'x' für Ja pflegen!"))</f>
        <v>o</v>
      </c>
      <c r="BA431" s="133" t="str">
        <f ca="1">IF(Food!$BI430="","o",IF(OR(LEFT(CELL("format",Food!$BI430),1)="S",LEFT(CELL("format",Food!$BI430),1)=".",LEFT(CELL("format",Food!$BI430),1)="F"),"x","Bitte ausschließlich Zahlen pflegen!"))</f>
        <v>o</v>
      </c>
      <c r="BB431" s="133" t="str">
        <f>IF(Food!$BJ430="","o",IF(ISNUMBER(Food!$BJ430),"x","Bitte ausschließlich Zahlen pflegen!"))</f>
        <v>o</v>
      </c>
      <c r="BC431" s="133" t="str">
        <f ca="1">IF(Food!$BK430="","o",IF(OR(LEFT(CELL("format",Food!$BK430),1)="S",LEFT(CELL("format",Food!$BK430),1)=".",LEFT(CELL("format",Food!$BK430),1)="F"),"x","Bitte ausschließlich Zahlen pflegen!"))</f>
        <v>o</v>
      </c>
      <c r="BD431" s="133" t="str">
        <f>IF(Food!$BL430="","o",IF(ISNUMBER(Food!$BL430),"x","Bitte ausschließlich Zahlen pflegen!"))</f>
        <v>o</v>
      </c>
      <c r="BE431" s="133" t="str">
        <f>IF(Food!$BM430="","o",IF(ISNUMBER(Food!$BM430),"x","Bitte ausschließlich Zahlen pflegen!"))</f>
        <v>o</v>
      </c>
      <c r="BF431" s="133" t="str">
        <f>IF(Food!$BS430="","o",IF(ISNA(VLOOKUP(Food!$BS430,Auswahlisten!$H:$H,1,0))=FALSE,"x","Bitte Produktionsland korrekt pflegen!"))</f>
        <v>o</v>
      </c>
      <c r="BG431" s="133" t="str">
        <f>IF(Food!$BU430="","o",IF(ISNUMBER(Food!$BU430),"x","Bitte ausschließlich Zahlen pflegen!"))</f>
        <v>o</v>
      </c>
      <c r="BH431" s="133" t="str">
        <f>IF(Food!$BV430="","o",IF(ISNUMBER(Food!$BV430),"x","Bitte ausschließlich Zahlen pflegen!"))</f>
        <v>o</v>
      </c>
      <c r="BI431" s="133" t="str">
        <f>IF(Food!$BW430="","o",IF(ISNUMBER(Food!$BW430),"x","Bitte ausschließlich Zahlen pflegen!"))</f>
        <v>o</v>
      </c>
      <c r="BJ431" s="133" t="str">
        <f>IF(Food!$BZ430="","o",IF(ISNA(VLOOKUP(Food!$BZ430,Auswahlisten!$AE:$AE,1,0))=FALSE,"x","Bitte Pfandart korrekt pflegen!"))</f>
        <v>o</v>
      </c>
      <c r="BK431" s="133" t="str">
        <f>IF(Food!$CA430="","o",IF(ISNUMBER(Food!$CA430),"x","Bitte ausschließlich Zahlen pflegen!"))</f>
        <v>o</v>
      </c>
      <c r="BL431" s="133" t="str">
        <f>IF(Food!$CD430="","o",IF(ISNUMBER(Food!$CD430),"x","Bitte ausschließlich Zahlen pflegen!"))</f>
        <v>o</v>
      </c>
      <c r="BM431" s="133" t="str">
        <f>IF(Food!$CE430="","o",IF(ISNA(VLOOKUP(Food!$CE430,Auswahlisten!$A:$A,1,0))=FALSE,"x","Bitte Gewichtseinheit korrekt pflegen!"))</f>
        <v>o</v>
      </c>
      <c r="BN431" s="133" t="str">
        <f>IF(Food!$CF430="","o",IF(ISNUMBER(Food!$CF430),"x","Bitte ausschließlich Zahlen pflegen!"))</f>
        <v>o</v>
      </c>
      <c r="BO431" s="133" t="str">
        <f>IF(Food!$CG430="","o",IF(ISNUMBER(Food!$CG430),"x","Bitte ausschließlich Zahlen pflegen!"))</f>
        <v>o</v>
      </c>
      <c r="BP431" s="133" t="str">
        <f>IF(Food!$CH430="","o",IF(ISNA(VLOOKUP(Food!$CH430,Auswahlisten!$A:$A,1,0))=FALSE,"x","Bitte Gewichtseinheit korrekt pflegen!"))</f>
        <v>o</v>
      </c>
      <c r="BQ431" s="133" t="str">
        <f>IF(Food!$CI430="","o",IF(ISNA(VLOOKUP(Food!$CI430,Auswahlisten!$F:$F,1,0))=FALSE,"x","Bitte JuSchu korrekt pflegen!"))</f>
        <v>o</v>
      </c>
      <c r="BR431" s="133" t="str">
        <f>IF(Verpackung!$D430="","o",IF(ISNUMBER(Verpackung!$D430),"x","Bitte ausschließlich Zahlen pflegen!"))</f>
        <v>o</v>
      </c>
      <c r="BS431" s="133" t="str">
        <f>IF(Verpackung!$E430="","o",IF(ISNUMBER(Verpackung!$E430),"x","Bitte ausschließlich Zahlen pflegen!"))</f>
        <v>o</v>
      </c>
      <c r="BT431" s="133" t="str">
        <f>IF(Verpackung!$F430="","o",IF(ISNUMBER(Verpackung!$F430),"x","Bitte ausschließlich Zahlen pflegen!"))</f>
        <v>o</v>
      </c>
      <c r="BU431" s="133" t="str">
        <f>IF(Verpackung!$G430="","o",IF(ISNUMBER(Verpackung!$G430),"x","Bitte ausschließlich Zahlen pflegen!"))</f>
        <v>o</v>
      </c>
      <c r="BV431" s="133" t="str">
        <f>IF(Verpackung!$H430="","o",IF(ISNUMBER(Verpackung!$H430),"x","Bitte ausschließlich Zahlen pflegen!"))</f>
        <v>o</v>
      </c>
      <c r="BW431" s="133" t="str">
        <f>IF(Verpackung!$I430="","o",IF(ISNUMBER(Verpackung!$I430),"x","Bitte ausschließlich Zahlen pflegen!"))</f>
        <v>o</v>
      </c>
      <c r="BX431" s="133" t="str">
        <f>IF(Verpackung!$J430="","o",IF(ISNUMBER(Verpackung!$J430),"x","Bitte ausschließlich Zahlen pflegen!"))</f>
        <v>o</v>
      </c>
      <c r="BY431" s="133" t="str">
        <f>IF(Verpackung!$K430="","o",IF(ISNUMBER(Verpackung!$K430),"x","Bitte ausschließlich Zahlen pflegen!"))</f>
        <v>o</v>
      </c>
      <c r="BZ431" s="133" t="str">
        <f>IF('Kaufland intern'!D430="","o",IF(LEN('Kaufland intern'!D430)&gt;40,"Eingabe max. 40 Zeichen!","x"))</f>
        <v>o</v>
      </c>
      <c r="CA431" s="133" t="str">
        <f>IF('Kaufland intern'!F430="","o",IF(AND(ISNUMBER('Kaufland intern'!F430),'Kaufland intern'!F430&gt;=1000000,'Kaufland intern'!F430&lt;=9999999),"x","Bitte Eingabe prüfen!"))</f>
        <v>o</v>
      </c>
      <c r="CB431" s="133" t="str">
        <f>IF('Kaufland intern'!G430="","o",IF(LEN('Kaufland intern'!G430)&gt;18,"Eingabe max. 18 Zeichen!","x"))</f>
        <v>o</v>
      </c>
      <c r="CC431" s="133" t="str">
        <f>IF('Kaufland intern'!I430="","o",IF(LEN('Kaufland intern'!I430)&gt;3,"Eingabe max. 3 Zeichen!","x"))</f>
        <v>o</v>
      </c>
      <c r="CD431" s="133" t="str">
        <f>IF('Kaufland intern'!J430="","o",IF(LEN('Kaufland intern'!J430)&gt;6,"Eingabe max. 6 Zeichen!","x"))</f>
        <v>o</v>
      </c>
      <c r="CE431" s="133" t="str">
        <f>IF('Kaufland intern'!K430="","o",IF(LEN('Kaufland intern'!K430)&gt;4,"Eingabe max. 4 Zeichen!","x"))</f>
        <v>o</v>
      </c>
      <c r="CF431" s="133" t="str">
        <f>IF('Kaufland intern'!L430="","o",IF(ISNA(VLOOKUP('Kaufland intern'!L430,Auswahlisten!$Z:$Z,1,0))=FALSE,"x","Bitte Etikettenart korrekt pflegen!"))</f>
        <v>o</v>
      </c>
      <c r="CG431" s="133" t="str">
        <f>IF('Kaufland intern'!M430="","o",IF(LEN('Kaufland intern'!M430)&gt;20,"Eingabe max. 20 Zeichen!","x"))</f>
        <v>o</v>
      </c>
      <c r="CH431" s="133" t="str">
        <f>IF('Kaufland intern'!O430="","o",IF(LEN('Kaufland intern'!O430)&gt;20,"Eingabe max. 20 Zeichen!","x"))</f>
        <v>o</v>
      </c>
      <c r="CI431" s="133" t="str">
        <f>IF('Kaufland intern'!Q430="","o",IF(LEN('Kaufland intern'!Q430)&gt;20,"Eingabe max. 20 Zeichen!","x"))</f>
        <v>o</v>
      </c>
      <c r="CJ431" s="133" t="str">
        <f>IF('Kaufland intern'!S430="","o",IF(LEN('Kaufland intern'!S430)&gt;8,"Eingabe max. 8 Zeichen!","x"))</f>
        <v>o</v>
      </c>
      <c r="CK431" s="133" t="str">
        <f>IF('Kaufland intern'!U430="","o",IF(ISNA(VLOOKUP('Kaufland intern'!U430,Auswahlisten!$D:$D,1,0))=FALSE,"x","Bitte Verpackungsart korrekt pflegen!"))</f>
        <v>o</v>
      </c>
      <c r="CL431" s="133" t="str">
        <f>IF('Kaufland intern'!V430="","o",IF(ISNUMBER('Kaufland intern'!V430),"x","Bitte ausschließlich Zahlen pflegen!"))</f>
        <v>o</v>
      </c>
      <c r="CM431" s="133" t="str">
        <f>IF('Kaufland intern'!W430="","o",IF(ISNA(VLOOKUP('Kaufland intern'!W430,Auswahlisten!$AA:$AA,1,0))=FALSE,"x","Bitte Bezugsweg korrekt pflegen!"))</f>
        <v>o</v>
      </c>
      <c r="CN431" s="133" t="str">
        <f>IF('Kaufland intern'!X430="","o",IF(ISNA(VLOOKUP('Kaufland intern'!X430,Auswahlisten!$AB:$AB,1,0))=FALSE,"x","Bitte Bezugsvorschrift korrekt pflegen!"))</f>
        <v>o</v>
      </c>
      <c r="CO431" s="133" t="str">
        <f>IF('Kaufland intern'!Y430="","o",IF(ISNA(VLOOKUP('Kaufland intern'!Y430,Auswahlisten!$AC:$AC,1,0))=FALSE,"x","Bitte Sortimentsstufenlistung korrekt pflegen!"))</f>
        <v>o</v>
      </c>
      <c r="CP431" s="133" t="str">
        <f>IF('Kaufland intern'!Z430="","o",IF(LEN('Kaufland intern'!Z430)&lt;&gt;13,"Eingabe max. 13 Zahlen!","x"))</f>
        <v>o</v>
      </c>
      <c r="CQ431" s="133" t="str">
        <f>IF('Kaufland intern'!AA430="","o",IF(LEN('Kaufland intern'!AA430)&lt;&gt;13,"Eingabe max. 13 Zahlen!","x"))</f>
        <v>o</v>
      </c>
      <c r="CR431" s="133" t="str">
        <f>IF('Kaufland intern'!AB430="","o",IF(LEN('Kaufland intern'!AB430)&lt;&gt;13,"Eingabe max. 13 Zahlen!","x"))</f>
        <v>o</v>
      </c>
      <c r="CS431" s="133" t="str">
        <f>IF('Kaufland intern'!AC430="","o",IF('Kaufland intern'!AC430="x","x","Bitte nur 'x' für Ja pflegen!"))</f>
        <v>o</v>
      </c>
      <c r="CT431" s="133" t="str">
        <f>IF('Kaufland intern'!AD430="","o",IF('Kaufland intern'!AD430="x","x","Bitte nur 'x' für Ja pflegen!"))</f>
        <v>o</v>
      </c>
      <c r="CU431" s="133" t="str">
        <f>IF('Kaufland intern'!AE430="","o",IF('Kaufland intern'!AE430="x","x","Bitte nur 'x' für Ja pflegen!"))</f>
        <v>o</v>
      </c>
      <c r="CV431" s="133" t="str">
        <f>IF('Kaufland intern'!AF430="","o",IF('Kaufland intern'!AF430="x","x","Bitte nur 'x' für Ja pflegen!"))</f>
        <v>o</v>
      </c>
      <c r="CW431" s="133" t="str">
        <f>IF('Kaufland intern'!AG430="","o",IF('Kaufland intern'!AG430="x","x","Bitte nur 'x' für Ja pflegen!"))</f>
        <v>o</v>
      </c>
      <c r="CX431" s="133" t="str">
        <f>IF('Kaufland intern'!AH430="","o",IF('Kaufland intern'!AH430="x","x","Bitte nur 'x' für Ja pflegen!"))</f>
        <v>o</v>
      </c>
      <c r="CY431" s="133" t="str">
        <f>IF('Kaufland intern'!AI430="","o",IF(LEN('Kaufland intern'!AI430)&lt;&gt;11,"Eingabe 11 Zeichen!","x"))</f>
        <v>o</v>
      </c>
      <c r="CZ431" s="133" t="str">
        <f>IF('Kaufland intern'!AJ430="","o",IF(LEN('Kaufland intern'!AJ430)&lt;&gt;11,"Eingabe 11 Zeichen!","x"))</f>
        <v>o</v>
      </c>
      <c r="DA431" s="133" t="str">
        <f>IF('Kaufland intern'!AK430="","o",IF(LEN('Kaufland intern'!AK430)&lt;&gt;11,"Eingabe 11 Zeichen!","x"))</f>
        <v>o</v>
      </c>
      <c r="DB431" s="133" t="str">
        <f>IF('Kaufland intern'!AL430="","o",IF(LEN('Kaufland intern'!AL430)&lt;&gt;11,"Eingabe 11 Zeichen!","x"))</f>
        <v>o</v>
      </c>
      <c r="DC431" s="133" t="str">
        <f>IF('Kaufland intern'!AM430="","o",IF(LEN('Kaufland intern'!AM430)&lt;&gt;11,"Eingabe 11 Zeichen!","x"))</f>
        <v>o</v>
      </c>
      <c r="DD431" s="133" t="str">
        <f>IF('Kaufland intern'!AN430="","o",IF(LEN('Kaufland intern'!AN430)&lt;&gt;11,"Eingabe 11 Zeichen!","x"))</f>
        <v>o</v>
      </c>
    </row>
    <row r="432" spans="1:108" ht="30">
      <c r="A432" s="128">
        <f>Food!C431</f>
        <v>0</v>
      </c>
      <c r="B432" s="129">
        <f>Food!E431</f>
        <v>0</v>
      </c>
      <c r="C432" s="128">
        <f>Food!O431</f>
        <v>0</v>
      </c>
      <c r="D432" s="133" t="str">
        <f>IF(Food!$A431="","Bitte Datum pflegen!",IF(ISNUMBER(Food!$A431)=FALSE,"Bitte Datum überprüfen!","x"))</f>
        <v>Bitte Datum pflegen!</v>
      </c>
      <c r="E432" s="133" t="str">
        <f>IF(Food!$C431="","Bitte Lieferantenartikelnr. pflegen!",IF(LEN(Food!$C431)&gt;13,"Eingabe max. 13 Zeichen!","x"))</f>
        <v>Bitte Lieferantenartikelnr. pflegen!</v>
      </c>
      <c r="F432" s="133" t="str">
        <f>IF(Food!$D431="","o",IF(LEN(Food!$D431)&gt;13,"Eingabe max. 13 Zeichen!","x"))</f>
        <v>o</v>
      </c>
      <c r="G432" s="145" t="str">
        <f>IF(Food!$F431="","o",IF(ISNUMBER(Food!$F431)=FALSE,"Bitte Gewicht ohne Einheit pflegen!","x"))</f>
        <v>o</v>
      </c>
      <c r="H432" s="133" t="str">
        <f>IF(Food!$G431="","o",IF(ISNA(VLOOKUP(Food!$G431,Auswahlisten!$A:$A,1,0))=FALSE,"x","Bitte Gewichtseinheit korrekt pflegen!"))</f>
        <v>o</v>
      </c>
      <c r="I432" s="133" t="str">
        <f>IF(Food!$H431="","Bitte Steuer pflegen!",IF(OR(Food!$H431=7,Food!$H431=19),"x","Bitte nur 7 oder 19 pflegen!"))</f>
        <v>Bitte Steuer pflegen!</v>
      </c>
      <c r="J432" s="133" t="str">
        <f>IF(Food!$I431="","o",IF(Food!$I431="x","x","Bitte nur 'x' für Ja pflegen!"))</f>
        <v>o</v>
      </c>
      <c r="K432" s="145" t="str">
        <f>IF(Food!$L431="","o",IF(ISNUMBER(Food!$L431)=FALSE,"Bitte Temperatur von ohne Einheit pflegen!","x"))</f>
        <v>o</v>
      </c>
      <c r="L432" s="145" t="str">
        <f>IF(Food!$M431="","o",IF(ISNUMBER(Food!$M431)=FALSE,"Bitte Temperatur bis ohne Einheit pflegen!","x"))</f>
        <v>o</v>
      </c>
      <c r="M432" s="133" t="str">
        <f>IF(Food!$J431="","o",IF(Food!$J431="x","x","Bitte nur 'x' für Ja pflegen!"))</f>
        <v>o</v>
      </c>
      <c r="N432" s="133" t="str">
        <f>IF(Food!$P431="","Bitte Bruttogewicht pflegen!",IF(ISNUMBER(Food!$P431)=FALSE,"Bitte Bruttogwicht ohne Einheit pflegen!","x"))</f>
        <v>Bitte Bruttogewicht pflegen!</v>
      </c>
      <c r="O432" s="133" t="str">
        <f>IF(Food!$Q431="","Bitte Länge pflegen!",IF(ISNUMBER(Food!$Q431)=FALSE,"Bitte Länge ohne Einheit pflegen!","x"))</f>
        <v>Bitte Länge pflegen!</v>
      </c>
      <c r="P432" s="133" t="str">
        <f>IF(Food!$R431="","Bitte Breite pflegen!",IF(ISNUMBER(Food!$R431)=FALSE,"Bitte Breite ohne Einheit pflegen!","x"))</f>
        <v>Bitte Breite pflegen!</v>
      </c>
      <c r="Q432" s="133" t="str">
        <f>IF(Food!$S431="","Bitte Höhe pflegen!",IF(ISNUMBER(Food!$S431)=FALSE,"Bitte Höhe ohne Einheit pflegen!","x"))</f>
        <v>Bitte Höhe pflegen!</v>
      </c>
      <c r="R432" s="133" t="str">
        <f>IF(Food!$V431="","o",IF(ISNUMBER(Food!$V431)=FALSE,"Bitte Bruttogewicht ohne Einheit pflegen!","x"))</f>
        <v>o</v>
      </c>
      <c r="S432" s="133" t="str">
        <f>IF(Food!$W431="","o",IF(ISNUMBER(Food!$W431)=FALSE,"Bitte Länge ohne Einheit pflegen!","x"))</f>
        <v>o</v>
      </c>
      <c r="T432" s="133" t="str">
        <f>IF(Food!$X431="","o",IF(ISNUMBER(Food!$X431)=FALSE,"Bitte Länge ohne Einheit pflegen!","x"))</f>
        <v>o</v>
      </c>
      <c r="U432" s="133" t="str">
        <f>IF(Food!$Y431="","o",IF(ISNUMBER(Food!$Y431)=FALSE,"Bitte Länge ohne Einheit pflegen!","x"))</f>
        <v>o</v>
      </c>
      <c r="V432" s="133" t="str">
        <f>IF(Food!$AB431="","o",IF(ISNUMBER(Food!$AB431)=FALSE,"Bitte Bruttogewicht ohne Einheit pflegen!","x"))</f>
        <v>o</v>
      </c>
      <c r="W432" s="133" t="str">
        <f>IF(Food!$AC431="","o",IF(ISNUMBER(Food!$AC431)=FALSE,"Bitte Länge ohne Einheit pflegen!","x"))</f>
        <v>o</v>
      </c>
      <c r="X432" s="133" t="str">
        <f>IF(Food!$AD431="","o",IF(ISNUMBER(Food!$AD431)=FALSE,"Bitte Breite ohne Einheit pflegen!","x"))</f>
        <v>o</v>
      </c>
      <c r="Y432" s="133" t="str">
        <f>IF(Food!$AE431="","o",IF(ISNUMBER(Food!$AE431)=FALSE,"Bitte Höhe ohne Einheit pflegen!","x"))</f>
        <v>o</v>
      </c>
      <c r="Z432" s="133" t="str">
        <f>IF(Food!$AG431="","o",IF(ISNUMBER(Food!$AG431)=FALSE,"Bitte Bruttogewicht ohne Einheit pflegen!","x"))</f>
        <v>o</v>
      </c>
      <c r="AA432" s="133" t="str">
        <f>IF(Food!$AH431="","o",IF(ISNUMBER(Food!$AH431)=FALSE,"Bitte Länge ohne Einheit pflegen!","x"))</f>
        <v>o</v>
      </c>
      <c r="AB432" s="133" t="str">
        <f>IF(Food!$AI431="","o",IF(ISNUMBER(Food!$AI431)=FALSE,"Bitte Breite ohne Einheit pflegen!","x"))</f>
        <v>o</v>
      </c>
      <c r="AC432" s="133" t="str">
        <f>IF(Food!$AJ431="","o",IF(ISNUMBER(Food!$AJ431)=FALSE,"Bitte Höhe ohne Einheit pflegen!","x"))</f>
        <v>o</v>
      </c>
      <c r="AD432" s="133" t="str">
        <f>IF(Food!$AL431="","o",IF(ISNUMBER(Food!$AL431)=FALSE,"Bitte Bruttogewicht ohne Einheit pflegen!","x"))</f>
        <v>o</v>
      </c>
      <c r="AE432" s="133" t="str">
        <f>IF(Food!$AM431="","o",IF(ISNUMBER(Food!$AM431)=FALSE,"Bitte Länge ohne Einheit pflegen!","x"))</f>
        <v>o</v>
      </c>
      <c r="AF432" s="133" t="str">
        <f>IF(Food!$AN431="","o",IF(ISNUMBER(Food!$AN431)=FALSE,"Bitte Breite ohne Einheit pflegen!","x"))</f>
        <v>o</v>
      </c>
      <c r="AG432" s="133" t="str">
        <f>IF(Food!$AO431="","o",IF(ISNUMBER(Food!$AO431)=FALSE,"Bitte Höhe ohne Einheit pflegen!","x"))</f>
        <v>o</v>
      </c>
      <c r="AH432" s="133" t="str">
        <f>IF(Food!$BX431="","o",IF(Food!$BX431="x","x","Bitte nur 'x' für Ja pflegen!"))</f>
        <v>o</v>
      </c>
      <c r="AI432" s="133" t="str">
        <f>IF(Food!$BY431="","o",IF(ISNUMBER(Food!$BY431),"x","Bitte ausschließlich Zahlen pflegen!"))</f>
        <v>o</v>
      </c>
      <c r="AJ432" s="133" t="str">
        <f>IF(Food!$AR431="","Bitte Verpackungsart pflegen!",IF(Food!$AR431="","o",IF(ISNA(VLOOKUP(Food!$AR431,Auswahlisten!$D:$D,1,0))=FALSE,"x","Bitte Verpackungsart korrekt pflegen!")))</f>
        <v>Bitte Verpackungsart pflegen!</v>
      </c>
      <c r="AK432" s="133" t="str">
        <f>IF(Food!$AS431="","o",IF(ISNUMBER(Food!$AS431)=FALSE,"Bitte nur Anzahl der Tage pflegen!","x"))</f>
        <v>o</v>
      </c>
      <c r="AL432" s="133" t="str">
        <f>IF(Food!$AT431="","o",IF(ISNUMBER(Food!$AT431)=FALSE,"Bitte nur Anzahl der Tage pflegen!","x"))</f>
        <v>o</v>
      </c>
      <c r="AM432" s="133" t="str">
        <f>IF(Food!$AU431="","o",IF(ISNA(VLOOKUP(Food!$AU431,Auswahlisten!$H:$H,1,0))=FALSE,"x","Bitte Produktionsland korrekt pflegen!"))</f>
        <v>o</v>
      </c>
      <c r="AN432" s="133" t="str">
        <f>IF(Food!$AV431="","o",IF(ISNA(VLOOKUP(Food!$AV431,Auswahlisten!$I:$I,1,0))=FALSE,"x","Bitte Region korrekt pflegen!"))</f>
        <v>o</v>
      </c>
      <c r="AO432" s="133" t="str">
        <f>IF(Food!$AW431="","o",IF(LEN(Food!$AW431)&gt;8,"Eingabe max. 8 Zahlen!","x"))</f>
        <v>o</v>
      </c>
      <c r="AP432" s="133" t="str">
        <f>IF(Food!$CC431="","o",IF(Food!$CC431="x","x","Bitte nur 'x' für Ja pflegen!"))</f>
        <v>o</v>
      </c>
      <c r="AQ432" s="133" t="str">
        <f>IF(Food!$AY431="","o",IF(Food!$AY431="x","x","Bitte nur 'x' für Ja pflegen!"))</f>
        <v>o</v>
      </c>
      <c r="AR432" s="133" t="str">
        <f>IF(Food!$AZ431="","o",IF(Food!$AZ431="x","x","Bitte nur 'x' für Ja pflegen!"))</f>
        <v>o</v>
      </c>
      <c r="AS432" s="133" t="str">
        <f>IF(Food!$BA431="","o",IF(Food!$BA431="x","x","Bitte nur 'x' für Ja pflegen!"))</f>
        <v>o</v>
      </c>
      <c r="AT432" s="133" t="str">
        <f>IF(Food!$BB431="","o",IF(Food!$BB431="x","x","Bitte nur 'x' für Ja pflegen!"))</f>
        <v>o</v>
      </c>
      <c r="AU432" s="133" t="str">
        <f ca="1">IF(Food!$BC431="","o",IF(OR(LEFT(CELL("format",Food!$BC431),1)="S",LEFT(CELL("format",Food!$BC431),1)=".",LEFT(CELL("format",Food!$BC431),1)="F"),"x","Bitte ausschließlich Zahlen pflegen!"))</f>
        <v>o</v>
      </c>
      <c r="AV432" s="133" t="str">
        <f>IF(Food!$BD431="","o",IF(Food!$BD431="x","x","Bitte nur 'x' für Ja pflegen!"))</f>
        <v>o</v>
      </c>
      <c r="AW432" s="133" t="str">
        <f ca="1">IF(Food!$BE431="","o",IF(OR(LEFT(CELL("format",Food!$BE431),1)="S",LEFT(CELL("format",Food!$BE431),1)=".",LEFT(CELL("format",Food!$BE431),1)="F"),"x","Bitte ausschließlich Zahlen pflegen!"))</f>
        <v>o</v>
      </c>
      <c r="AX432" s="133" t="str">
        <f>IF(Food!$BF431="","o",IF(Food!$BF431="x","x","Bitte nur 'x' für Ja pflegen!"))</f>
        <v>o</v>
      </c>
      <c r="AY432" s="133" t="str">
        <f ca="1">IF(Food!$BG431="","o",IF(OR(LEFT(CELL("format",Food!$BG431),1)="S",LEFT(CELL("format",Food!$BG431),1)=".",LEFT(CELL("format",Food!$BG431),1)="F"),"x","Bitte ausschließlich Zahlen pflegen!"))</f>
        <v>o</v>
      </c>
      <c r="AZ432" s="133" t="str">
        <f>IF(Food!$BH431="","o",IF(Food!$BH431="x","x","Bitte nur 'x' für Ja pflegen!"))</f>
        <v>o</v>
      </c>
      <c r="BA432" s="133" t="str">
        <f ca="1">IF(Food!$BI431="","o",IF(OR(LEFT(CELL("format",Food!$BI431),1)="S",LEFT(CELL("format",Food!$BI431),1)=".",LEFT(CELL("format",Food!$BI431),1)="F"),"x","Bitte ausschließlich Zahlen pflegen!"))</f>
        <v>o</v>
      </c>
      <c r="BB432" s="133" t="str">
        <f>IF(Food!$BJ431="","o",IF(ISNUMBER(Food!$BJ431),"x","Bitte ausschließlich Zahlen pflegen!"))</f>
        <v>o</v>
      </c>
      <c r="BC432" s="133" t="str">
        <f ca="1">IF(Food!$BK431="","o",IF(OR(LEFT(CELL("format",Food!$BK431),1)="S",LEFT(CELL("format",Food!$BK431),1)=".",LEFT(CELL("format",Food!$BK431),1)="F"),"x","Bitte ausschließlich Zahlen pflegen!"))</f>
        <v>o</v>
      </c>
      <c r="BD432" s="133" t="str">
        <f>IF(Food!$BL431="","o",IF(ISNUMBER(Food!$BL431),"x","Bitte ausschließlich Zahlen pflegen!"))</f>
        <v>o</v>
      </c>
      <c r="BE432" s="133" t="str">
        <f>IF(Food!$BM431="","o",IF(ISNUMBER(Food!$BM431),"x","Bitte ausschließlich Zahlen pflegen!"))</f>
        <v>o</v>
      </c>
      <c r="BF432" s="133" t="str">
        <f>IF(Food!$BS431="","o",IF(ISNA(VLOOKUP(Food!$BS431,Auswahlisten!$H:$H,1,0))=FALSE,"x","Bitte Produktionsland korrekt pflegen!"))</f>
        <v>o</v>
      </c>
      <c r="BG432" s="133" t="str">
        <f>IF(Food!$BU431="","o",IF(ISNUMBER(Food!$BU431),"x","Bitte ausschließlich Zahlen pflegen!"))</f>
        <v>o</v>
      </c>
      <c r="BH432" s="133" t="str">
        <f>IF(Food!$BV431="","o",IF(ISNUMBER(Food!$BV431),"x","Bitte ausschließlich Zahlen pflegen!"))</f>
        <v>o</v>
      </c>
      <c r="BI432" s="133" t="str">
        <f>IF(Food!$BW431="","o",IF(ISNUMBER(Food!$BW431),"x","Bitte ausschließlich Zahlen pflegen!"))</f>
        <v>o</v>
      </c>
      <c r="BJ432" s="133" t="str">
        <f>IF(Food!$BZ431="","o",IF(ISNA(VLOOKUP(Food!$BZ431,Auswahlisten!$AE:$AE,1,0))=FALSE,"x","Bitte Pfandart korrekt pflegen!"))</f>
        <v>o</v>
      </c>
      <c r="BK432" s="133" t="str">
        <f>IF(Food!$CA431="","o",IF(ISNUMBER(Food!$CA431),"x","Bitte ausschließlich Zahlen pflegen!"))</f>
        <v>o</v>
      </c>
      <c r="BL432" s="133" t="str">
        <f>IF(Food!$CD431="","o",IF(ISNUMBER(Food!$CD431),"x","Bitte ausschließlich Zahlen pflegen!"))</f>
        <v>o</v>
      </c>
      <c r="BM432" s="133" t="str">
        <f>IF(Food!$CE431="","o",IF(ISNA(VLOOKUP(Food!$CE431,Auswahlisten!$A:$A,1,0))=FALSE,"x","Bitte Gewichtseinheit korrekt pflegen!"))</f>
        <v>o</v>
      </c>
      <c r="BN432" s="133" t="str">
        <f>IF(Food!$CF431="","o",IF(ISNUMBER(Food!$CF431),"x","Bitte ausschließlich Zahlen pflegen!"))</f>
        <v>o</v>
      </c>
      <c r="BO432" s="133" t="str">
        <f>IF(Food!$CG431="","o",IF(ISNUMBER(Food!$CG431),"x","Bitte ausschließlich Zahlen pflegen!"))</f>
        <v>o</v>
      </c>
      <c r="BP432" s="133" t="str">
        <f>IF(Food!$CH431="","o",IF(ISNA(VLOOKUP(Food!$CH431,Auswahlisten!$A:$A,1,0))=FALSE,"x","Bitte Gewichtseinheit korrekt pflegen!"))</f>
        <v>o</v>
      </c>
      <c r="BQ432" s="133" t="str">
        <f>IF(Food!$CI431="","o",IF(ISNA(VLOOKUP(Food!$CI431,Auswahlisten!$F:$F,1,0))=FALSE,"x","Bitte JuSchu korrekt pflegen!"))</f>
        <v>o</v>
      </c>
      <c r="BR432" s="133" t="str">
        <f>IF(Verpackung!$D431="","o",IF(ISNUMBER(Verpackung!$D431),"x","Bitte ausschließlich Zahlen pflegen!"))</f>
        <v>o</v>
      </c>
      <c r="BS432" s="133" t="str">
        <f>IF(Verpackung!$E431="","o",IF(ISNUMBER(Verpackung!$E431),"x","Bitte ausschließlich Zahlen pflegen!"))</f>
        <v>o</v>
      </c>
      <c r="BT432" s="133" t="str">
        <f>IF(Verpackung!$F431="","o",IF(ISNUMBER(Verpackung!$F431),"x","Bitte ausschließlich Zahlen pflegen!"))</f>
        <v>o</v>
      </c>
      <c r="BU432" s="133" t="str">
        <f>IF(Verpackung!$G431="","o",IF(ISNUMBER(Verpackung!$G431),"x","Bitte ausschließlich Zahlen pflegen!"))</f>
        <v>o</v>
      </c>
      <c r="BV432" s="133" t="str">
        <f>IF(Verpackung!$H431="","o",IF(ISNUMBER(Verpackung!$H431),"x","Bitte ausschließlich Zahlen pflegen!"))</f>
        <v>o</v>
      </c>
      <c r="BW432" s="133" t="str">
        <f>IF(Verpackung!$I431="","o",IF(ISNUMBER(Verpackung!$I431),"x","Bitte ausschließlich Zahlen pflegen!"))</f>
        <v>o</v>
      </c>
      <c r="BX432" s="133" t="str">
        <f>IF(Verpackung!$J431="","o",IF(ISNUMBER(Verpackung!$J431),"x","Bitte ausschließlich Zahlen pflegen!"))</f>
        <v>o</v>
      </c>
      <c r="BY432" s="133" t="str">
        <f>IF(Verpackung!$K431="","o",IF(ISNUMBER(Verpackung!$K431),"x","Bitte ausschließlich Zahlen pflegen!"))</f>
        <v>o</v>
      </c>
      <c r="BZ432" s="133" t="str">
        <f>IF('Kaufland intern'!D431="","o",IF(LEN('Kaufland intern'!D431)&gt;40,"Eingabe max. 40 Zeichen!","x"))</f>
        <v>o</v>
      </c>
      <c r="CA432" s="133" t="str">
        <f>IF('Kaufland intern'!F431="","o",IF(AND(ISNUMBER('Kaufland intern'!F431),'Kaufland intern'!F431&gt;=1000000,'Kaufland intern'!F431&lt;=9999999),"x","Bitte Eingabe prüfen!"))</f>
        <v>o</v>
      </c>
      <c r="CB432" s="133" t="str">
        <f>IF('Kaufland intern'!G431="","o",IF(LEN('Kaufland intern'!G431)&gt;18,"Eingabe max. 18 Zeichen!","x"))</f>
        <v>o</v>
      </c>
      <c r="CC432" s="133" t="str">
        <f>IF('Kaufland intern'!I431="","o",IF(LEN('Kaufland intern'!I431)&gt;3,"Eingabe max. 3 Zeichen!","x"))</f>
        <v>o</v>
      </c>
      <c r="CD432" s="133" t="str">
        <f>IF('Kaufland intern'!J431="","o",IF(LEN('Kaufland intern'!J431)&gt;6,"Eingabe max. 6 Zeichen!","x"))</f>
        <v>o</v>
      </c>
      <c r="CE432" s="133" t="str">
        <f>IF('Kaufland intern'!K431="","o",IF(LEN('Kaufland intern'!K431)&gt;4,"Eingabe max. 4 Zeichen!","x"))</f>
        <v>o</v>
      </c>
      <c r="CF432" s="133" t="str">
        <f>IF('Kaufland intern'!L431="","o",IF(ISNA(VLOOKUP('Kaufland intern'!L431,Auswahlisten!$Z:$Z,1,0))=FALSE,"x","Bitte Etikettenart korrekt pflegen!"))</f>
        <v>o</v>
      </c>
      <c r="CG432" s="133" t="str">
        <f>IF('Kaufland intern'!M431="","o",IF(LEN('Kaufland intern'!M431)&gt;20,"Eingabe max. 20 Zeichen!","x"))</f>
        <v>o</v>
      </c>
      <c r="CH432" s="133" t="str">
        <f>IF('Kaufland intern'!O431="","o",IF(LEN('Kaufland intern'!O431)&gt;20,"Eingabe max. 20 Zeichen!","x"))</f>
        <v>o</v>
      </c>
      <c r="CI432" s="133" t="str">
        <f>IF('Kaufland intern'!Q431="","o",IF(LEN('Kaufland intern'!Q431)&gt;20,"Eingabe max. 20 Zeichen!","x"))</f>
        <v>o</v>
      </c>
      <c r="CJ432" s="133" t="str">
        <f>IF('Kaufland intern'!S431="","o",IF(LEN('Kaufland intern'!S431)&gt;8,"Eingabe max. 8 Zeichen!","x"))</f>
        <v>o</v>
      </c>
      <c r="CK432" s="133" t="str">
        <f>IF('Kaufland intern'!U431="","o",IF(ISNA(VLOOKUP('Kaufland intern'!U431,Auswahlisten!$D:$D,1,0))=FALSE,"x","Bitte Verpackungsart korrekt pflegen!"))</f>
        <v>o</v>
      </c>
      <c r="CL432" s="133" t="str">
        <f>IF('Kaufland intern'!V431="","o",IF(ISNUMBER('Kaufland intern'!V431),"x","Bitte ausschließlich Zahlen pflegen!"))</f>
        <v>o</v>
      </c>
      <c r="CM432" s="133" t="str">
        <f>IF('Kaufland intern'!W431="","o",IF(ISNA(VLOOKUP('Kaufland intern'!W431,Auswahlisten!$AA:$AA,1,0))=FALSE,"x","Bitte Bezugsweg korrekt pflegen!"))</f>
        <v>o</v>
      </c>
      <c r="CN432" s="133" t="str">
        <f>IF('Kaufland intern'!X431="","o",IF(ISNA(VLOOKUP('Kaufland intern'!X431,Auswahlisten!$AB:$AB,1,0))=FALSE,"x","Bitte Bezugsvorschrift korrekt pflegen!"))</f>
        <v>o</v>
      </c>
      <c r="CO432" s="133" t="str">
        <f>IF('Kaufland intern'!Y431="","o",IF(ISNA(VLOOKUP('Kaufland intern'!Y431,Auswahlisten!$AC:$AC,1,0))=FALSE,"x","Bitte Sortimentsstufenlistung korrekt pflegen!"))</f>
        <v>o</v>
      </c>
      <c r="CP432" s="133" t="str">
        <f>IF('Kaufland intern'!Z431="","o",IF(LEN('Kaufland intern'!Z431)&lt;&gt;13,"Eingabe max. 13 Zahlen!","x"))</f>
        <v>o</v>
      </c>
      <c r="CQ432" s="133" t="str">
        <f>IF('Kaufland intern'!AA431="","o",IF(LEN('Kaufland intern'!AA431)&lt;&gt;13,"Eingabe max. 13 Zahlen!","x"))</f>
        <v>o</v>
      </c>
      <c r="CR432" s="133" t="str">
        <f>IF('Kaufland intern'!AB431="","o",IF(LEN('Kaufland intern'!AB431)&lt;&gt;13,"Eingabe max. 13 Zahlen!","x"))</f>
        <v>o</v>
      </c>
      <c r="CS432" s="133" t="str">
        <f>IF('Kaufland intern'!AC431="","o",IF('Kaufland intern'!AC431="x","x","Bitte nur 'x' für Ja pflegen!"))</f>
        <v>o</v>
      </c>
      <c r="CT432" s="133" t="str">
        <f>IF('Kaufland intern'!AD431="","o",IF('Kaufland intern'!AD431="x","x","Bitte nur 'x' für Ja pflegen!"))</f>
        <v>o</v>
      </c>
      <c r="CU432" s="133" t="str">
        <f>IF('Kaufland intern'!AE431="","o",IF('Kaufland intern'!AE431="x","x","Bitte nur 'x' für Ja pflegen!"))</f>
        <v>o</v>
      </c>
      <c r="CV432" s="133" t="str">
        <f>IF('Kaufland intern'!AF431="","o",IF('Kaufland intern'!AF431="x","x","Bitte nur 'x' für Ja pflegen!"))</f>
        <v>o</v>
      </c>
      <c r="CW432" s="133" t="str">
        <f>IF('Kaufland intern'!AG431="","o",IF('Kaufland intern'!AG431="x","x","Bitte nur 'x' für Ja pflegen!"))</f>
        <v>o</v>
      </c>
      <c r="CX432" s="133" t="str">
        <f>IF('Kaufland intern'!AH431="","o",IF('Kaufland intern'!AH431="x","x","Bitte nur 'x' für Ja pflegen!"))</f>
        <v>o</v>
      </c>
      <c r="CY432" s="133" t="str">
        <f>IF('Kaufland intern'!AI431="","o",IF(LEN('Kaufland intern'!AI431)&lt;&gt;11,"Eingabe 11 Zeichen!","x"))</f>
        <v>o</v>
      </c>
      <c r="CZ432" s="133" t="str">
        <f>IF('Kaufland intern'!AJ431="","o",IF(LEN('Kaufland intern'!AJ431)&lt;&gt;11,"Eingabe 11 Zeichen!","x"))</f>
        <v>o</v>
      </c>
      <c r="DA432" s="133" t="str">
        <f>IF('Kaufland intern'!AK431="","o",IF(LEN('Kaufland intern'!AK431)&lt;&gt;11,"Eingabe 11 Zeichen!","x"))</f>
        <v>o</v>
      </c>
      <c r="DB432" s="133" t="str">
        <f>IF('Kaufland intern'!AL431="","o",IF(LEN('Kaufland intern'!AL431)&lt;&gt;11,"Eingabe 11 Zeichen!","x"))</f>
        <v>o</v>
      </c>
      <c r="DC432" s="133" t="str">
        <f>IF('Kaufland intern'!AM431="","o",IF(LEN('Kaufland intern'!AM431)&lt;&gt;11,"Eingabe 11 Zeichen!","x"))</f>
        <v>o</v>
      </c>
      <c r="DD432" s="133" t="str">
        <f>IF('Kaufland intern'!AN431="","o",IF(LEN('Kaufland intern'!AN431)&lt;&gt;11,"Eingabe 11 Zeichen!","x"))</f>
        <v>o</v>
      </c>
    </row>
    <row r="433" spans="1:108" ht="30">
      <c r="A433" s="128">
        <f>Food!C432</f>
        <v>0</v>
      </c>
      <c r="B433" s="129">
        <f>Food!E432</f>
        <v>0</v>
      </c>
      <c r="C433" s="128">
        <f>Food!O432</f>
        <v>0</v>
      </c>
      <c r="D433" s="133" t="str">
        <f>IF(Food!$A432="","Bitte Datum pflegen!",IF(ISNUMBER(Food!$A432)=FALSE,"Bitte Datum überprüfen!","x"))</f>
        <v>Bitte Datum pflegen!</v>
      </c>
      <c r="E433" s="133" t="str">
        <f>IF(Food!$C432="","Bitte Lieferantenartikelnr. pflegen!",IF(LEN(Food!$C432)&gt;13,"Eingabe max. 13 Zeichen!","x"))</f>
        <v>Bitte Lieferantenartikelnr. pflegen!</v>
      </c>
      <c r="F433" s="133" t="str">
        <f>IF(Food!$D432="","o",IF(LEN(Food!$D432)&gt;13,"Eingabe max. 13 Zeichen!","x"))</f>
        <v>o</v>
      </c>
      <c r="G433" s="145" t="str">
        <f>IF(Food!$F432="","o",IF(ISNUMBER(Food!$F432)=FALSE,"Bitte Gewicht ohne Einheit pflegen!","x"))</f>
        <v>o</v>
      </c>
      <c r="H433" s="133" t="str">
        <f>IF(Food!$G432="","o",IF(ISNA(VLOOKUP(Food!$G432,Auswahlisten!$A:$A,1,0))=FALSE,"x","Bitte Gewichtseinheit korrekt pflegen!"))</f>
        <v>o</v>
      </c>
      <c r="I433" s="133" t="str">
        <f>IF(Food!$H432="","Bitte Steuer pflegen!",IF(OR(Food!$H432=7,Food!$H432=19),"x","Bitte nur 7 oder 19 pflegen!"))</f>
        <v>Bitte Steuer pflegen!</v>
      </c>
      <c r="J433" s="133" t="str">
        <f>IF(Food!$I432="","o",IF(Food!$I432="x","x","Bitte nur 'x' für Ja pflegen!"))</f>
        <v>o</v>
      </c>
      <c r="K433" s="145" t="str">
        <f>IF(Food!$L432="","o",IF(ISNUMBER(Food!$L432)=FALSE,"Bitte Temperatur von ohne Einheit pflegen!","x"))</f>
        <v>o</v>
      </c>
      <c r="L433" s="145" t="str">
        <f>IF(Food!$M432="","o",IF(ISNUMBER(Food!$M432)=FALSE,"Bitte Temperatur bis ohne Einheit pflegen!","x"))</f>
        <v>o</v>
      </c>
      <c r="M433" s="133" t="str">
        <f>IF(Food!$J432="","o",IF(Food!$J432="x","x","Bitte nur 'x' für Ja pflegen!"))</f>
        <v>o</v>
      </c>
      <c r="N433" s="133" t="str">
        <f>IF(Food!$P432="","Bitte Bruttogewicht pflegen!",IF(ISNUMBER(Food!$P432)=FALSE,"Bitte Bruttogwicht ohne Einheit pflegen!","x"))</f>
        <v>Bitte Bruttogewicht pflegen!</v>
      </c>
      <c r="O433" s="133" t="str">
        <f>IF(Food!$Q432="","Bitte Länge pflegen!",IF(ISNUMBER(Food!$Q432)=FALSE,"Bitte Länge ohne Einheit pflegen!","x"))</f>
        <v>Bitte Länge pflegen!</v>
      </c>
      <c r="P433" s="133" t="str">
        <f>IF(Food!$R432="","Bitte Breite pflegen!",IF(ISNUMBER(Food!$R432)=FALSE,"Bitte Breite ohne Einheit pflegen!","x"))</f>
        <v>Bitte Breite pflegen!</v>
      </c>
      <c r="Q433" s="133" t="str">
        <f>IF(Food!$S432="","Bitte Höhe pflegen!",IF(ISNUMBER(Food!$S432)=FALSE,"Bitte Höhe ohne Einheit pflegen!","x"))</f>
        <v>Bitte Höhe pflegen!</v>
      </c>
      <c r="R433" s="133" t="str">
        <f>IF(Food!$V432="","o",IF(ISNUMBER(Food!$V432)=FALSE,"Bitte Bruttogewicht ohne Einheit pflegen!","x"))</f>
        <v>o</v>
      </c>
      <c r="S433" s="133" t="str">
        <f>IF(Food!$W432="","o",IF(ISNUMBER(Food!$W432)=FALSE,"Bitte Länge ohne Einheit pflegen!","x"))</f>
        <v>o</v>
      </c>
      <c r="T433" s="133" t="str">
        <f>IF(Food!$X432="","o",IF(ISNUMBER(Food!$X432)=FALSE,"Bitte Länge ohne Einheit pflegen!","x"))</f>
        <v>o</v>
      </c>
      <c r="U433" s="133" t="str">
        <f>IF(Food!$Y432="","o",IF(ISNUMBER(Food!$Y432)=FALSE,"Bitte Länge ohne Einheit pflegen!","x"))</f>
        <v>o</v>
      </c>
      <c r="V433" s="133" t="str">
        <f>IF(Food!$AB432="","o",IF(ISNUMBER(Food!$AB432)=FALSE,"Bitte Bruttogewicht ohne Einheit pflegen!","x"))</f>
        <v>o</v>
      </c>
      <c r="W433" s="133" t="str">
        <f>IF(Food!$AC432="","o",IF(ISNUMBER(Food!$AC432)=FALSE,"Bitte Länge ohne Einheit pflegen!","x"))</f>
        <v>o</v>
      </c>
      <c r="X433" s="133" t="str">
        <f>IF(Food!$AD432="","o",IF(ISNUMBER(Food!$AD432)=FALSE,"Bitte Breite ohne Einheit pflegen!","x"))</f>
        <v>o</v>
      </c>
      <c r="Y433" s="133" t="str">
        <f>IF(Food!$AE432="","o",IF(ISNUMBER(Food!$AE432)=FALSE,"Bitte Höhe ohne Einheit pflegen!","x"))</f>
        <v>o</v>
      </c>
      <c r="Z433" s="133" t="str">
        <f>IF(Food!$AG432="","o",IF(ISNUMBER(Food!$AG432)=FALSE,"Bitte Bruttogewicht ohne Einheit pflegen!","x"))</f>
        <v>o</v>
      </c>
      <c r="AA433" s="133" t="str">
        <f>IF(Food!$AH432="","o",IF(ISNUMBER(Food!$AH432)=FALSE,"Bitte Länge ohne Einheit pflegen!","x"))</f>
        <v>o</v>
      </c>
      <c r="AB433" s="133" t="str">
        <f>IF(Food!$AI432="","o",IF(ISNUMBER(Food!$AI432)=FALSE,"Bitte Breite ohne Einheit pflegen!","x"))</f>
        <v>o</v>
      </c>
      <c r="AC433" s="133" t="str">
        <f>IF(Food!$AJ432="","o",IF(ISNUMBER(Food!$AJ432)=FALSE,"Bitte Höhe ohne Einheit pflegen!","x"))</f>
        <v>o</v>
      </c>
      <c r="AD433" s="133" t="str">
        <f>IF(Food!$AL432="","o",IF(ISNUMBER(Food!$AL432)=FALSE,"Bitte Bruttogewicht ohne Einheit pflegen!","x"))</f>
        <v>o</v>
      </c>
      <c r="AE433" s="133" t="str">
        <f>IF(Food!$AM432="","o",IF(ISNUMBER(Food!$AM432)=FALSE,"Bitte Länge ohne Einheit pflegen!","x"))</f>
        <v>o</v>
      </c>
      <c r="AF433" s="133" t="str">
        <f>IF(Food!$AN432="","o",IF(ISNUMBER(Food!$AN432)=FALSE,"Bitte Breite ohne Einheit pflegen!","x"))</f>
        <v>o</v>
      </c>
      <c r="AG433" s="133" t="str">
        <f>IF(Food!$AO432="","o",IF(ISNUMBER(Food!$AO432)=FALSE,"Bitte Höhe ohne Einheit pflegen!","x"))</f>
        <v>o</v>
      </c>
      <c r="AH433" s="133" t="str">
        <f>IF(Food!$BX432="","o",IF(Food!$BX432="x","x","Bitte nur 'x' für Ja pflegen!"))</f>
        <v>o</v>
      </c>
      <c r="AI433" s="133" t="str">
        <f>IF(Food!$BY432="","o",IF(ISNUMBER(Food!$BY432),"x","Bitte ausschließlich Zahlen pflegen!"))</f>
        <v>o</v>
      </c>
      <c r="AJ433" s="133" t="str">
        <f>IF(Food!$AR432="","Bitte Verpackungsart pflegen!",IF(Food!$AR432="","o",IF(ISNA(VLOOKUP(Food!$AR432,Auswahlisten!$D:$D,1,0))=FALSE,"x","Bitte Verpackungsart korrekt pflegen!")))</f>
        <v>Bitte Verpackungsart pflegen!</v>
      </c>
      <c r="AK433" s="133" t="str">
        <f>IF(Food!$AS432="","o",IF(ISNUMBER(Food!$AS432)=FALSE,"Bitte nur Anzahl der Tage pflegen!","x"))</f>
        <v>o</v>
      </c>
      <c r="AL433" s="133" t="str">
        <f>IF(Food!$AT432="","o",IF(ISNUMBER(Food!$AT432)=FALSE,"Bitte nur Anzahl der Tage pflegen!","x"))</f>
        <v>o</v>
      </c>
      <c r="AM433" s="133" t="str">
        <f>IF(Food!$AU432="","o",IF(ISNA(VLOOKUP(Food!$AU432,Auswahlisten!$H:$H,1,0))=FALSE,"x","Bitte Produktionsland korrekt pflegen!"))</f>
        <v>o</v>
      </c>
      <c r="AN433" s="133" t="str">
        <f>IF(Food!$AV432="","o",IF(ISNA(VLOOKUP(Food!$AV432,Auswahlisten!$I:$I,1,0))=FALSE,"x","Bitte Region korrekt pflegen!"))</f>
        <v>o</v>
      </c>
      <c r="AO433" s="133" t="str">
        <f>IF(Food!$AW432="","o",IF(LEN(Food!$AW432)&gt;8,"Eingabe max. 8 Zahlen!","x"))</f>
        <v>o</v>
      </c>
      <c r="AP433" s="133" t="str">
        <f>IF(Food!$CC432="","o",IF(Food!$CC432="x","x","Bitte nur 'x' für Ja pflegen!"))</f>
        <v>o</v>
      </c>
      <c r="AQ433" s="133" t="str">
        <f>IF(Food!$AY432="","o",IF(Food!$AY432="x","x","Bitte nur 'x' für Ja pflegen!"))</f>
        <v>o</v>
      </c>
      <c r="AR433" s="133" t="str">
        <f>IF(Food!$AZ432="","o",IF(Food!$AZ432="x","x","Bitte nur 'x' für Ja pflegen!"))</f>
        <v>o</v>
      </c>
      <c r="AS433" s="133" t="str">
        <f>IF(Food!$BA432="","o",IF(Food!$BA432="x","x","Bitte nur 'x' für Ja pflegen!"))</f>
        <v>o</v>
      </c>
      <c r="AT433" s="133" t="str">
        <f>IF(Food!$BB432="","o",IF(Food!$BB432="x","x","Bitte nur 'x' für Ja pflegen!"))</f>
        <v>o</v>
      </c>
      <c r="AU433" s="133" t="str">
        <f ca="1">IF(Food!$BC432="","o",IF(OR(LEFT(CELL("format",Food!$BC432),1)="S",LEFT(CELL("format",Food!$BC432),1)=".",LEFT(CELL("format",Food!$BC432),1)="F"),"x","Bitte ausschließlich Zahlen pflegen!"))</f>
        <v>o</v>
      </c>
      <c r="AV433" s="133" t="str">
        <f>IF(Food!$BD432="","o",IF(Food!$BD432="x","x","Bitte nur 'x' für Ja pflegen!"))</f>
        <v>o</v>
      </c>
      <c r="AW433" s="133" t="str">
        <f ca="1">IF(Food!$BE432="","o",IF(OR(LEFT(CELL("format",Food!$BE432),1)="S",LEFT(CELL("format",Food!$BE432),1)=".",LEFT(CELL("format",Food!$BE432),1)="F"),"x","Bitte ausschließlich Zahlen pflegen!"))</f>
        <v>o</v>
      </c>
      <c r="AX433" s="133" t="str">
        <f>IF(Food!$BF432="","o",IF(Food!$BF432="x","x","Bitte nur 'x' für Ja pflegen!"))</f>
        <v>o</v>
      </c>
      <c r="AY433" s="133" t="str">
        <f ca="1">IF(Food!$BG432="","o",IF(OR(LEFT(CELL("format",Food!$BG432),1)="S",LEFT(CELL("format",Food!$BG432),1)=".",LEFT(CELL("format",Food!$BG432),1)="F"),"x","Bitte ausschließlich Zahlen pflegen!"))</f>
        <v>o</v>
      </c>
      <c r="AZ433" s="133" t="str">
        <f>IF(Food!$BH432="","o",IF(Food!$BH432="x","x","Bitte nur 'x' für Ja pflegen!"))</f>
        <v>o</v>
      </c>
      <c r="BA433" s="133" t="str">
        <f ca="1">IF(Food!$BI432="","o",IF(OR(LEFT(CELL("format",Food!$BI432),1)="S",LEFT(CELL("format",Food!$BI432),1)=".",LEFT(CELL("format",Food!$BI432),1)="F"),"x","Bitte ausschließlich Zahlen pflegen!"))</f>
        <v>o</v>
      </c>
      <c r="BB433" s="133" t="str">
        <f>IF(Food!$BJ432="","o",IF(ISNUMBER(Food!$BJ432),"x","Bitte ausschließlich Zahlen pflegen!"))</f>
        <v>o</v>
      </c>
      <c r="BC433" s="133" t="str">
        <f ca="1">IF(Food!$BK432="","o",IF(OR(LEFT(CELL("format",Food!$BK432),1)="S",LEFT(CELL("format",Food!$BK432),1)=".",LEFT(CELL("format",Food!$BK432),1)="F"),"x","Bitte ausschließlich Zahlen pflegen!"))</f>
        <v>o</v>
      </c>
      <c r="BD433" s="133" t="str">
        <f>IF(Food!$BL432="","o",IF(ISNUMBER(Food!$BL432),"x","Bitte ausschließlich Zahlen pflegen!"))</f>
        <v>o</v>
      </c>
      <c r="BE433" s="133" t="str">
        <f>IF(Food!$BM432="","o",IF(ISNUMBER(Food!$BM432),"x","Bitte ausschließlich Zahlen pflegen!"))</f>
        <v>o</v>
      </c>
      <c r="BF433" s="133" t="str">
        <f>IF(Food!$BS432="","o",IF(ISNA(VLOOKUP(Food!$BS432,Auswahlisten!$H:$H,1,0))=FALSE,"x","Bitte Produktionsland korrekt pflegen!"))</f>
        <v>o</v>
      </c>
      <c r="BG433" s="133" t="str">
        <f>IF(Food!$BU432="","o",IF(ISNUMBER(Food!$BU432),"x","Bitte ausschließlich Zahlen pflegen!"))</f>
        <v>o</v>
      </c>
      <c r="BH433" s="133" t="str">
        <f>IF(Food!$BV432="","o",IF(ISNUMBER(Food!$BV432),"x","Bitte ausschließlich Zahlen pflegen!"))</f>
        <v>o</v>
      </c>
      <c r="BI433" s="133" t="str">
        <f>IF(Food!$BW432="","o",IF(ISNUMBER(Food!$BW432),"x","Bitte ausschließlich Zahlen pflegen!"))</f>
        <v>o</v>
      </c>
      <c r="BJ433" s="133" t="str">
        <f>IF(Food!$BZ432="","o",IF(ISNA(VLOOKUP(Food!$BZ432,Auswahlisten!$AE:$AE,1,0))=FALSE,"x","Bitte Pfandart korrekt pflegen!"))</f>
        <v>o</v>
      </c>
      <c r="BK433" s="133" t="str">
        <f>IF(Food!$CA432="","o",IF(ISNUMBER(Food!$CA432),"x","Bitte ausschließlich Zahlen pflegen!"))</f>
        <v>o</v>
      </c>
      <c r="BL433" s="133" t="str">
        <f>IF(Food!$CD432="","o",IF(ISNUMBER(Food!$CD432),"x","Bitte ausschließlich Zahlen pflegen!"))</f>
        <v>o</v>
      </c>
      <c r="BM433" s="133" t="str">
        <f>IF(Food!$CE432="","o",IF(ISNA(VLOOKUP(Food!$CE432,Auswahlisten!$A:$A,1,0))=FALSE,"x","Bitte Gewichtseinheit korrekt pflegen!"))</f>
        <v>o</v>
      </c>
      <c r="BN433" s="133" t="str">
        <f>IF(Food!$CF432="","o",IF(ISNUMBER(Food!$CF432),"x","Bitte ausschließlich Zahlen pflegen!"))</f>
        <v>o</v>
      </c>
      <c r="BO433" s="133" t="str">
        <f>IF(Food!$CG432="","o",IF(ISNUMBER(Food!$CG432),"x","Bitte ausschließlich Zahlen pflegen!"))</f>
        <v>o</v>
      </c>
      <c r="BP433" s="133" t="str">
        <f>IF(Food!$CH432="","o",IF(ISNA(VLOOKUP(Food!$CH432,Auswahlisten!$A:$A,1,0))=FALSE,"x","Bitte Gewichtseinheit korrekt pflegen!"))</f>
        <v>o</v>
      </c>
      <c r="BQ433" s="133" t="str">
        <f>IF(Food!$CI432="","o",IF(ISNA(VLOOKUP(Food!$CI432,Auswahlisten!$F:$F,1,0))=FALSE,"x","Bitte JuSchu korrekt pflegen!"))</f>
        <v>o</v>
      </c>
      <c r="BR433" s="133" t="str">
        <f>IF(Verpackung!$D432="","o",IF(ISNUMBER(Verpackung!$D432),"x","Bitte ausschließlich Zahlen pflegen!"))</f>
        <v>o</v>
      </c>
      <c r="BS433" s="133" t="str">
        <f>IF(Verpackung!$E432="","o",IF(ISNUMBER(Verpackung!$E432),"x","Bitte ausschließlich Zahlen pflegen!"))</f>
        <v>o</v>
      </c>
      <c r="BT433" s="133" t="str">
        <f>IF(Verpackung!$F432="","o",IF(ISNUMBER(Verpackung!$F432),"x","Bitte ausschließlich Zahlen pflegen!"))</f>
        <v>o</v>
      </c>
      <c r="BU433" s="133" t="str">
        <f>IF(Verpackung!$G432="","o",IF(ISNUMBER(Verpackung!$G432),"x","Bitte ausschließlich Zahlen pflegen!"))</f>
        <v>o</v>
      </c>
      <c r="BV433" s="133" t="str">
        <f>IF(Verpackung!$H432="","o",IF(ISNUMBER(Verpackung!$H432),"x","Bitte ausschließlich Zahlen pflegen!"))</f>
        <v>o</v>
      </c>
      <c r="BW433" s="133" t="str">
        <f>IF(Verpackung!$I432="","o",IF(ISNUMBER(Verpackung!$I432),"x","Bitte ausschließlich Zahlen pflegen!"))</f>
        <v>o</v>
      </c>
      <c r="BX433" s="133" t="str">
        <f>IF(Verpackung!$J432="","o",IF(ISNUMBER(Verpackung!$J432),"x","Bitte ausschließlich Zahlen pflegen!"))</f>
        <v>o</v>
      </c>
      <c r="BY433" s="133" t="str">
        <f>IF(Verpackung!$K432="","o",IF(ISNUMBER(Verpackung!$K432),"x","Bitte ausschließlich Zahlen pflegen!"))</f>
        <v>o</v>
      </c>
      <c r="BZ433" s="133" t="str">
        <f>IF('Kaufland intern'!D432="","o",IF(LEN('Kaufland intern'!D432)&gt;40,"Eingabe max. 40 Zeichen!","x"))</f>
        <v>o</v>
      </c>
      <c r="CA433" s="133" t="str">
        <f>IF('Kaufland intern'!F432="","o",IF(AND(ISNUMBER('Kaufland intern'!F432),'Kaufland intern'!F432&gt;=1000000,'Kaufland intern'!F432&lt;=9999999),"x","Bitte Eingabe prüfen!"))</f>
        <v>o</v>
      </c>
      <c r="CB433" s="133" t="str">
        <f>IF('Kaufland intern'!G432="","o",IF(LEN('Kaufland intern'!G432)&gt;18,"Eingabe max. 18 Zeichen!","x"))</f>
        <v>o</v>
      </c>
      <c r="CC433" s="133" t="str">
        <f>IF('Kaufland intern'!I432="","o",IF(LEN('Kaufland intern'!I432)&gt;3,"Eingabe max. 3 Zeichen!","x"))</f>
        <v>o</v>
      </c>
      <c r="CD433" s="133" t="str">
        <f>IF('Kaufland intern'!J432="","o",IF(LEN('Kaufland intern'!J432)&gt;6,"Eingabe max. 6 Zeichen!","x"))</f>
        <v>o</v>
      </c>
      <c r="CE433" s="133" t="str">
        <f>IF('Kaufland intern'!K432="","o",IF(LEN('Kaufland intern'!K432)&gt;4,"Eingabe max. 4 Zeichen!","x"))</f>
        <v>o</v>
      </c>
      <c r="CF433" s="133" t="str">
        <f>IF('Kaufland intern'!L432="","o",IF(ISNA(VLOOKUP('Kaufland intern'!L432,Auswahlisten!$Z:$Z,1,0))=FALSE,"x","Bitte Etikettenart korrekt pflegen!"))</f>
        <v>o</v>
      </c>
      <c r="CG433" s="133" t="str">
        <f>IF('Kaufland intern'!M432="","o",IF(LEN('Kaufland intern'!M432)&gt;20,"Eingabe max. 20 Zeichen!","x"))</f>
        <v>o</v>
      </c>
      <c r="CH433" s="133" t="str">
        <f>IF('Kaufland intern'!O432="","o",IF(LEN('Kaufland intern'!O432)&gt;20,"Eingabe max. 20 Zeichen!","x"))</f>
        <v>o</v>
      </c>
      <c r="CI433" s="133" t="str">
        <f>IF('Kaufland intern'!Q432="","o",IF(LEN('Kaufland intern'!Q432)&gt;20,"Eingabe max. 20 Zeichen!","x"))</f>
        <v>o</v>
      </c>
      <c r="CJ433" s="133" t="str">
        <f>IF('Kaufland intern'!S432="","o",IF(LEN('Kaufland intern'!S432)&gt;8,"Eingabe max. 8 Zeichen!","x"))</f>
        <v>o</v>
      </c>
      <c r="CK433" s="133" t="str">
        <f>IF('Kaufland intern'!U432="","o",IF(ISNA(VLOOKUP('Kaufland intern'!U432,Auswahlisten!$D:$D,1,0))=FALSE,"x","Bitte Verpackungsart korrekt pflegen!"))</f>
        <v>o</v>
      </c>
      <c r="CL433" s="133" t="str">
        <f>IF('Kaufland intern'!V432="","o",IF(ISNUMBER('Kaufland intern'!V432),"x","Bitte ausschließlich Zahlen pflegen!"))</f>
        <v>o</v>
      </c>
      <c r="CM433" s="133" t="str">
        <f>IF('Kaufland intern'!W432="","o",IF(ISNA(VLOOKUP('Kaufland intern'!W432,Auswahlisten!$AA:$AA,1,0))=FALSE,"x","Bitte Bezugsweg korrekt pflegen!"))</f>
        <v>o</v>
      </c>
      <c r="CN433" s="133" t="str">
        <f>IF('Kaufland intern'!X432="","o",IF(ISNA(VLOOKUP('Kaufland intern'!X432,Auswahlisten!$AB:$AB,1,0))=FALSE,"x","Bitte Bezugsvorschrift korrekt pflegen!"))</f>
        <v>o</v>
      </c>
      <c r="CO433" s="133" t="str">
        <f>IF('Kaufland intern'!Y432="","o",IF(ISNA(VLOOKUP('Kaufland intern'!Y432,Auswahlisten!$AC:$AC,1,0))=FALSE,"x","Bitte Sortimentsstufenlistung korrekt pflegen!"))</f>
        <v>o</v>
      </c>
      <c r="CP433" s="133" t="str">
        <f>IF('Kaufland intern'!Z432="","o",IF(LEN('Kaufland intern'!Z432)&lt;&gt;13,"Eingabe max. 13 Zahlen!","x"))</f>
        <v>o</v>
      </c>
      <c r="CQ433" s="133" t="str">
        <f>IF('Kaufland intern'!AA432="","o",IF(LEN('Kaufland intern'!AA432)&lt;&gt;13,"Eingabe max. 13 Zahlen!","x"))</f>
        <v>o</v>
      </c>
      <c r="CR433" s="133" t="str">
        <f>IF('Kaufland intern'!AB432="","o",IF(LEN('Kaufland intern'!AB432)&lt;&gt;13,"Eingabe max. 13 Zahlen!","x"))</f>
        <v>o</v>
      </c>
      <c r="CS433" s="133" t="str">
        <f>IF('Kaufland intern'!AC432="","o",IF('Kaufland intern'!AC432="x","x","Bitte nur 'x' für Ja pflegen!"))</f>
        <v>o</v>
      </c>
      <c r="CT433" s="133" t="str">
        <f>IF('Kaufland intern'!AD432="","o",IF('Kaufland intern'!AD432="x","x","Bitte nur 'x' für Ja pflegen!"))</f>
        <v>o</v>
      </c>
      <c r="CU433" s="133" t="str">
        <f>IF('Kaufland intern'!AE432="","o",IF('Kaufland intern'!AE432="x","x","Bitte nur 'x' für Ja pflegen!"))</f>
        <v>o</v>
      </c>
      <c r="CV433" s="133" t="str">
        <f>IF('Kaufland intern'!AF432="","o",IF('Kaufland intern'!AF432="x","x","Bitte nur 'x' für Ja pflegen!"))</f>
        <v>o</v>
      </c>
      <c r="CW433" s="133" t="str">
        <f>IF('Kaufland intern'!AG432="","o",IF('Kaufland intern'!AG432="x","x","Bitte nur 'x' für Ja pflegen!"))</f>
        <v>o</v>
      </c>
      <c r="CX433" s="133" t="str">
        <f>IF('Kaufland intern'!AH432="","o",IF('Kaufland intern'!AH432="x","x","Bitte nur 'x' für Ja pflegen!"))</f>
        <v>o</v>
      </c>
      <c r="CY433" s="133" t="str">
        <f>IF('Kaufland intern'!AI432="","o",IF(LEN('Kaufland intern'!AI432)&lt;&gt;11,"Eingabe 11 Zeichen!","x"))</f>
        <v>o</v>
      </c>
      <c r="CZ433" s="133" t="str">
        <f>IF('Kaufland intern'!AJ432="","o",IF(LEN('Kaufland intern'!AJ432)&lt;&gt;11,"Eingabe 11 Zeichen!","x"))</f>
        <v>o</v>
      </c>
      <c r="DA433" s="133" t="str">
        <f>IF('Kaufland intern'!AK432="","o",IF(LEN('Kaufland intern'!AK432)&lt;&gt;11,"Eingabe 11 Zeichen!","x"))</f>
        <v>o</v>
      </c>
      <c r="DB433" s="133" t="str">
        <f>IF('Kaufland intern'!AL432="","o",IF(LEN('Kaufland intern'!AL432)&lt;&gt;11,"Eingabe 11 Zeichen!","x"))</f>
        <v>o</v>
      </c>
      <c r="DC433" s="133" t="str">
        <f>IF('Kaufland intern'!AM432="","o",IF(LEN('Kaufland intern'!AM432)&lt;&gt;11,"Eingabe 11 Zeichen!","x"))</f>
        <v>o</v>
      </c>
      <c r="DD433" s="133" t="str">
        <f>IF('Kaufland intern'!AN432="","o",IF(LEN('Kaufland intern'!AN432)&lt;&gt;11,"Eingabe 11 Zeichen!","x"))</f>
        <v>o</v>
      </c>
    </row>
    <row r="434" spans="1:108" ht="30">
      <c r="A434" s="128">
        <f>Food!C433</f>
        <v>0</v>
      </c>
      <c r="B434" s="129">
        <f>Food!E433</f>
        <v>0</v>
      </c>
      <c r="C434" s="128">
        <f>Food!O433</f>
        <v>0</v>
      </c>
      <c r="D434" s="133" t="str">
        <f>IF(Food!$A433="","Bitte Datum pflegen!",IF(ISNUMBER(Food!$A433)=FALSE,"Bitte Datum überprüfen!","x"))</f>
        <v>Bitte Datum pflegen!</v>
      </c>
      <c r="E434" s="133" t="str">
        <f>IF(Food!$C433="","Bitte Lieferantenartikelnr. pflegen!",IF(LEN(Food!$C433)&gt;13,"Eingabe max. 13 Zeichen!","x"))</f>
        <v>Bitte Lieferantenartikelnr. pflegen!</v>
      </c>
      <c r="F434" s="133" t="str">
        <f>IF(Food!$D433="","o",IF(LEN(Food!$D433)&gt;13,"Eingabe max. 13 Zeichen!","x"))</f>
        <v>o</v>
      </c>
      <c r="G434" s="145" t="str">
        <f>IF(Food!$F433="","o",IF(ISNUMBER(Food!$F433)=FALSE,"Bitte Gewicht ohne Einheit pflegen!","x"))</f>
        <v>o</v>
      </c>
      <c r="H434" s="133" t="str">
        <f>IF(Food!$G433="","o",IF(ISNA(VLOOKUP(Food!$G433,Auswahlisten!$A:$A,1,0))=FALSE,"x","Bitte Gewichtseinheit korrekt pflegen!"))</f>
        <v>o</v>
      </c>
      <c r="I434" s="133" t="str">
        <f>IF(Food!$H433="","Bitte Steuer pflegen!",IF(OR(Food!$H433=7,Food!$H433=19),"x","Bitte nur 7 oder 19 pflegen!"))</f>
        <v>Bitte Steuer pflegen!</v>
      </c>
      <c r="J434" s="133" t="str">
        <f>IF(Food!$I433="","o",IF(Food!$I433="x","x","Bitte nur 'x' für Ja pflegen!"))</f>
        <v>o</v>
      </c>
      <c r="K434" s="145" t="str">
        <f>IF(Food!$L433="","o",IF(ISNUMBER(Food!$L433)=FALSE,"Bitte Temperatur von ohne Einheit pflegen!","x"))</f>
        <v>o</v>
      </c>
      <c r="L434" s="145" t="str">
        <f>IF(Food!$M433="","o",IF(ISNUMBER(Food!$M433)=FALSE,"Bitte Temperatur bis ohne Einheit pflegen!","x"))</f>
        <v>o</v>
      </c>
      <c r="M434" s="133" t="str">
        <f>IF(Food!$J433="","o",IF(Food!$J433="x","x","Bitte nur 'x' für Ja pflegen!"))</f>
        <v>o</v>
      </c>
      <c r="N434" s="133" t="str">
        <f>IF(Food!$P433="","Bitte Bruttogewicht pflegen!",IF(ISNUMBER(Food!$P433)=FALSE,"Bitte Bruttogwicht ohne Einheit pflegen!","x"))</f>
        <v>Bitte Bruttogewicht pflegen!</v>
      </c>
      <c r="O434" s="133" t="str">
        <f>IF(Food!$Q433="","Bitte Länge pflegen!",IF(ISNUMBER(Food!$Q433)=FALSE,"Bitte Länge ohne Einheit pflegen!","x"))</f>
        <v>Bitte Länge pflegen!</v>
      </c>
      <c r="P434" s="133" t="str">
        <f>IF(Food!$R433="","Bitte Breite pflegen!",IF(ISNUMBER(Food!$R433)=FALSE,"Bitte Breite ohne Einheit pflegen!","x"))</f>
        <v>Bitte Breite pflegen!</v>
      </c>
      <c r="Q434" s="133" t="str">
        <f>IF(Food!$S433="","Bitte Höhe pflegen!",IF(ISNUMBER(Food!$S433)=FALSE,"Bitte Höhe ohne Einheit pflegen!","x"))</f>
        <v>Bitte Höhe pflegen!</v>
      </c>
      <c r="R434" s="133" t="str">
        <f>IF(Food!$V433="","o",IF(ISNUMBER(Food!$V433)=FALSE,"Bitte Bruttogewicht ohne Einheit pflegen!","x"))</f>
        <v>o</v>
      </c>
      <c r="S434" s="133" t="str">
        <f>IF(Food!$W433="","o",IF(ISNUMBER(Food!$W433)=FALSE,"Bitte Länge ohne Einheit pflegen!","x"))</f>
        <v>o</v>
      </c>
      <c r="T434" s="133" t="str">
        <f>IF(Food!$X433="","o",IF(ISNUMBER(Food!$X433)=FALSE,"Bitte Länge ohne Einheit pflegen!","x"))</f>
        <v>o</v>
      </c>
      <c r="U434" s="133" t="str">
        <f>IF(Food!$Y433="","o",IF(ISNUMBER(Food!$Y433)=FALSE,"Bitte Länge ohne Einheit pflegen!","x"))</f>
        <v>o</v>
      </c>
      <c r="V434" s="133" t="str">
        <f>IF(Food!$AB433="","o",IF(ISNUMBER(Food!$AB433)=FALSE,"Bitte Bruttogewicht ohne Einheit pflegen!","x"))</f>
        <v>o</v>
      </c>
      <c r="W434" s="133" t="str">
        <f>IF(Food!$AC433="","o",IF(ISNUMBER(Food!$AC433)=FALSE,"Bitte Länge ohne Einheit pflegen!","x"))</f>
        <v>o</v>
      </c>
      <c r="X434" s="133" t="str">
        <f>IF(Food!$AD433="","o",IF(ISNUMBER(Food!$AD433)=FALSE,"Bitte Breite ohne Einheit pflegen!","x"))</f>
        <v>o</v>
      </c>
      <c r="Y434" s="133" t="str">
        <f>IF(Food!$AE433="","o",IF(ISNUMBER(Food!$AE433)=FALSE,"Bitte Höhe ohne Einheit pflegen!","x"))</f>
        <v>o</v>
      </c>
      <c r="Z434" s="133" t="str">
        <f>IF(Food!$AG433="","o",IF(ISNUMBER(Food!$AG433)=FALSE,"Bitte Bruttogewicht ohne Einheit pflegen!","x"))</f>
        <v>o</v>
      </c>
      <c r="AA434" s="133" t="str">
        <f>IF(Food!$AH433="","o",IF(ISNUMBER(Food!$AH433)=FALSE,"Bitte Länge ohne Einheit pflegen!","x"))</f>
        <v>o</v>
      </c>
      <c r="AB434" s="133" t="str">
        <f>IF(Food!$AI433="","o",IF(ISNUMBER(Food!$AI433)=FALSE,"Bitte Breite ohne Einheit pflegen!","x"))</f>
        <v>o</v>
      </c>
      <c r="AC434" s="133" t="str">
        <f>IF(Food!$AJ433="","o",IF(ISNUMBER(Food!$AJ433)=FALSE,"Bitte Höhe ohne Einheit pflegen!","x"))</f>
        <v>o</v>
      </c>
      <c r="AD434" s="133" t="str">
        <f>IF(Food!$AL433="","o",IF(ISNUMBER(Food!$AL433)=FALSE,"Bitte Bruttogewicht ohne Einheit pflegen!","x"))</f>
        <v>o</v>
      </c>
      <c r="AE434" s="133" t="str">
        <f>IF(Food!$AM433="","o",IF(ISNUMBER(Food!$AM433)=FALSE,"Bitte Länge ohne Einheit pflegen!","x"))</f>
        <v>o</v>
      </c>
      <c r="AF434" s="133" t="str">
        <f>IF(Food!$AN433="","o",IF(ISNUMBER(Food!$AN433)=FALSE,"Bitte Breite ohne Einheit pflegen!","x"))</f>
        <v>o</v>
      </c>
      <c r="AG434" s="133" t="str">
        <f>IF(Food!$AO433="","o",IF(ISNUMBER(Food!$AO433)=FALSE,"Bitte Höhe ohne Einheit pflegen!","x"))</f>
        <v>o</v>
      </c>
      <c r="AH434" s="133" t="str">
        <f>IF(Food!$BX433="","o",IF(Food!$BX433="x","x","Bitte nur 'x' für Ja pflegen!"))</f>
        <v>o</v>
      </c>
      <c r="AI434" s="133" t="str">
        <f>IF(Food!$BY433="","o",IF(ISNUMBER(Food!$BY433),"x","Bitte ausschließlich Zahlen pflegen!"))</f>
        <v>o</v>
      </c>
      <c r="AJ434" s="133" t="str">
        <f>IF(Food!$AR433="","Bitte Verpackungsart pflegen!",IF(Food!$AR433="","o",IF(ISNA(VLOOKUP(Food!$AR433,Auswahlisten!$D:$D,1,0))=FALSE,"x","Bitte Verpackungsart korrekt pflegen!")))</f>
        <v>Bitte Verpackungsart pflegen!</v>
      </c>
      <c r="AK434" s="133" t="str">
        <f>IF(Food!$AS433="","o",IF(ISNUMBER(Food!$AS433)=FALSE,"Bitte nur Anzahl der Tage pflegen!","x"))</f>
        <v>o</v>
      </c>
      <c r="AL434" s="133" t="str">
        <f>IF(Food!$AT433="","o",IF(ISNUMBER(Food!$AT433)=FALSE,"Bitte nur Anzahl der Tage pflegen!","x"))</f>
        <v>o</v>
      </c>
      <c r="AM434" s="133" t="str">
        <f>IF(Food!$AU433="","o",IF(ISNA(VLOOKUP(Food!$AU433,Auswahlisten!$H:$H,1,0))=FALSE,"x","Bitte Produktionsland korrekt pflegen!"))</f>
        <v>o</v>
      </c>
      <c r="AN434" s="133" t="str">
        <f>IF(Food!$AV433="","o",IF(ISNA(VLOOKUP(Food!$AV433,Auswahlisten!$I:$I,1,0))=FALSE,"x","Bitte Region korrekt pflegen!"))</f>
        <v>o</v>
      </c>
      <c r="AO434" s="133" t="str">
        <f>IF(Food!$AW433="","o",IF(LEN(Food!$AW433)&gt;8,"Eingabe max. 8 Zahlen!","x"))</f>
        <v>o</v>
      </c>
      <c r="AP434" s="133" t="str">
        <f>IF(Food!$CC433="","o",IF(Food!$CC433="x","x","Bitte nur 'x' für Ja pflegen!"))</f>
        <v>o</v>
      </c>
      <c r="AQ434" s="133" t="str">
        <f>IF(Food!$AY433="","o",IF(Food!$AY433="x","x","Bitte nur 'x' für Ja pflegen!"))</f>
        <v>o</v>
      </c>
      <c r="AR434" s="133" t="str">
        <f>IF(Food!$AZ433="","o",IF(Food!$AZ433="x","x","Bitte nur 'x' für Ja pflegen!"))</f>
        <v>o</v>
      </c>
      <c r="AS434" s="133" t="str">
        <f>IF(Food!$BA433="","o",IF(Food!$BA433="x","x","Bitte nur 'x' für Ja pflegen!"))</f>
        <v>o</v>
      </c>
      <c r="AT434" s="133" t="str">
        <f>IF(Food!$BB433="","o",IF(Food!$BB433="x","x","Bitte nur 'x' für Ja pflegen!"))</f>
        <v>o</v>
      </c>
      <c r="AU434" s="133" t="str">
        <f ca="1">IF(Food!$BC433="","o",IF(OR(LEFT(CELL("format",Food!$BC433),1)="S",LEFT(CELL("format",Food!$BC433),1)=".",LEFT(CELL("format",Food!$BC433),1)="F"),"x","Bitte ausschließlich Zahlen pflegen!"))</f>
        <v>o</v>
      </c>
      <c r="AV434" s="133" t="str">
        <f>IF(Food!$BD433="","o",IF(Food!$BD433="x","x","Bitte nur 'x' für Ja pflegen!"))</f>
        <v>o</v>
      </c>
      <c r="AW434" s="133" t="str">
        <f ca="1">IF(Food!$BE433="","o",IF(OR(LEFT(CELL("format",Food!$BE433),1)="S",LEFT(CELL("format",Food!$BE433),1)=".",LEFT(CELL("format",Food!$BE433),1)="F"),"x","Bitte ausschließlich Zahlen pflegen!"))</f>
        <v>o</v>
      </c>
      <c r="AX434" s="133" t="str">
        <f>IF(Food!$BF433="","o",IF(Food!$BF433="x","x","Bitte nur 'x' für Ja pflegen!"))</f>
        <v>o</v>
      </c>
      <c r="AY434" s="133" t="str">
        <f ca="1">IF(Food!$BG433="","o",IF(OR(LEFT(CELL("format",Food!$BG433),1)="S",LEFT(CELL("format",Food!$BG433),1)=".",LEFT(CELL("format",Food!$BG433),1)="F"),"x","Bitte ausschließlich Zahlen pflegen!"))</f>
        <v>o</v>
      </c>
      <c r="AZ434" s="133" t="str">
        <f>IF(Food!$BH433="","o",IF(Food!$BH433="x","x","Bitte nur 'x' für Ja pflegen!"))</f>
        <v>o</v>
      </c>
      <c r="BA434" s="133" t="str">
        <f ca="1">IF(Food!$BI433="","o",IF(OR(LEFT(CELL("format",Food!$BI433),1)="S",LEFT(CELL("format",Food!$BI433),1)=".",LEFT(CELL("format",Food!$BI433),1)="F"),"x","Bitte ausschließlich Zahlen pflegen!"))</f>
        <v>o</v>
      </c>
      <c r="BB434" s="133" t="str">
        <f>IF(Food!$BJ433="","o",IF(ISNUMBER(Food!$BJ433),"x","Bitte ausschließlich Zahlen pflegen!"))</f>
        <v>o</v>
      </c>
      <c r="BC434" s="133" t="str">
        <f ca="1">IF(Food!$BK433="","o",IF(OR(LEFT(CELL("format",Food!$BK433),1)="S",LEFT(CELL("format",Food!$BK433),1)=".",LEFT(CELL("format",Food!$BK433),1)="F"),"x","Bitte ausschließlich Zahlen pflegen!"))</f>
        <v>o</v>
      </c>
      <c r="BD434" s="133" t="str">
        <f>IF(Food!$BL433="","o",IF(ISNUMBER(Food!$BL433),"x","Bitte ausschließlich Zahlen pflegen!"))</f>
        <v>o</v>
      </c>
      <c r="BE434" s="133" t="str">
        <f>IF(Food!$BM433="","o",IF(ISNUMBER(Food!$BM433),"x","Bitte ausschließlich Zahlen pflegen!"))</f>
        <v>o</v>
      </c>
      <c r="BF434" s="133" t="str">
        <f>IF(Food!$BS433="","o",IF(ISNA(VLOOKUP(Food!$BS433,Auswahlisten!$H:$H,1,0))=FALSE,"x","Bitte Produktionsland korrekt pflegen!"))</f>
        <v>o</v>
      </c>
      <c r="BG434" s="133" t="str">
        <f>IF(Food!$BU433="","o",IF(ISNUMBER(Food!$BU433),"x","Bitte ausschließlich Zahlen pflegen!"))</f>
        <v>o</v>
      </c>
      <c r="BH434" s="133" t="str">
        <f>IF(Food!$BV433="","o",IF(ISNUMBER(Food!$BV433),"x","Bitte ausschließlich Zahlen pflegen!"))</f>
        <v>o</v>
      </c>
      <c r="BI434" s="133" t="str">
        <f>IF(Food!$BW433="","o",IF(ISNUMBER(Food!$BW433),"x","Bitte ausschließlich Zahlen pflegen!"))</f>
        <v>o</v>
      </c>
      <c r="BJ434" s="133" t="str">
        <f>IF(Food!$BZ433="","o",IF(ISNA(VLOOKUP(Food!$BZ433,Auswahlisten!$AE:$AE,1,0))=FALSE,"x","Bitte Pfandart korrekt pflegen!"))</f>
        <v>o</v>
      </c>
      <c r="BK434" s="133" t="str">
        <f>IF(Food!$CA433="","o",IF(ISNUMBER(Food!$CA433),"x","Bitte ausschließlich Zahlen pflegen!"))</f>
        <v>o</v>
      </c>
      <c r="BL434" s="133" t="str">
        <f>IF(Food!$CD433="","o",IF(ISNUMBER(Food!$CD433),"x","Bitte ausschließlich Zahlen pflegen!"))</f>
        <v>o</v>
      </c>
      <c r="BM434" s="133" t="str">
        <f>IF(Food!$CE433="","o",IF(ISNA(VLOOKUP(Food!$CE433,Auswahlisten!$A:$A,1,0))=FALSE,"x","Bitte Gewichtseinheit korrekt pflegen!"))</f>
        <v>o</v>
      </c>
      <c r="BN434" s="133" t="str">
        <f>IF(Food!$CF433="","o",IF(ISNUMBER(Food!$CF433),"x","Bitte ausschließlich Zahlen pflegen!"))</f>
        <v>o</v>
      </c>
      <c r="BO434" s="133" t="str">
        <f>IF(Food!$CG433="","o",IF(ISNUMBER(Food!$CG433),"x","Bitte ausschließlich Zahlen pflegen!"))</f>
        <v>o</v>
      </c>
      <c r="BP434" s="133" t="str">
        <f>IF(Food!$CH433="","o",IF(ISNA(VLOOKUP(Food!$CH433,Auswahlisten!$A:$A,1,0))=FALSE,"x","Bitte Gewichtseinheit korrekt pflegen!"))</f>
        <v>o</v>
      </c>
      <c r="BQ434" s="133" t="str">
        <f>IF(Food!$CI433="","o",IF(ISNA(VLOOKUP(Food!$CI433,Auswahlisten!$F:$F,1,0))=FALSE,"x","Bitte JuSchu korrekt pflegen!"))</f>
        <v>o</v>
      </c>
      <c r="BR434" s="133" t="str">
        <f>IF(Verpackung!$D433="","o",IF(ISNUMBER(Verpackung!$D433),"x","Bitte ausschließlich Zahlen pflegen!"))</f>
        <v>o</v>
      </c>
      <c r="BS434" s="133" t="str">
        <f>IF(Verpackung!$E433="","o",IF(ISNUMBER(Verpackung!$E433),"x","Bitte ausschließlich Zahlen pflegen!"))</f>
        <v>o</v>
      </c>
      <c r="BT434" s="133" t="str">
        <f>IF(Verpackung!$F433="","o",IF(ISNUMBER(Verpackung!$F433),"x","Bitte ausschließlich Zahlen pflegen!"))</f>
        <v>o</v>
      </c>
      <c r="BU434" s="133" t="str">
        <f>IF(Verpackung!$G433="","o",IF(ISNUMBER(Verpackung!$G433),"x","Bitte ausschließlich Zahlen pflegen!"))</f>
        <v>o</v>
      </c>
      <c r="BV434" s="133" t="str">
        <f>IF(Verpackung!$H433="","o",IF(ISNUMBER(Verpackung!$H433),"x","Bitte ausschließlich Zahlen pflegen!"))</f>
        <v>o</v>
      </c>
      <c r="BW434" s="133" t="str">
        <f>IF(Verpackung!$I433="","o",IF(ISNUMBER(Verpackung!$I433),"x","Bitte ausschließlich Zahlen pflegen!"))</f>
        <v>o</v>
      </c>
      <c r="BX434" s="133" t="str">
        <f>IF(Verpackung!$J433="","o",IF(ISNUMBER(Verpackung!$J433),"x","Bitte ausschließlich Zahlen pflegen!"))</f>
        <v>o</v>
      </c>
      <c r="BY434" s="133" t="str">
        <f>IF(Verpackung!$K433="","o",IF(ISNUMBER(Verpackung!$K433),"x","Bitte ausschließlich Zahlen pflegen!"))</f>
        <v>o</v>
      </c>
      <c r="BZ434" s="133" t="str">
        <f>IF('Kaufland intern'!D433="","o",IF(LEN('Kaufland intern'!D433)&gt;40,"Eingabe max. 40 Zeichen!","x"))</f>
        <v>o</v>
      </c>
      <c r="CA434" s="133" t="str">
        <f>IF('Kaufland intern'!F433="","o",IF(AND(ISNUMBER('Kaufland intern'!F433),'Kaufland intern'!F433&gt;=1000000,'Kaufland intern'!F433&lt;=9999999),"x","Bitte Eingabe prüfen!"))</f>
        <v>o</v>
      </c>
      <c r="CB434" s="133" t="str">
        <f>IF('Kaufland intern'!G433="","o",IF(LEN('Kaufland intern'!G433)&gt;18,"Eingabe max. 18 Zeichen!","x"))</f>
        <v>o</v>
      </c>
      <c r="CC434" s="133" t="str">
        <f>IF('Kaufland intern'!I433="","o",IF(LEN('Kaufland intern'!I433)&gt;3,"Eingabe max. 3 Zeichen!","x"))</f>
        <v>o</v>
      </c>
      <c r="CD434" s="133" t="str">
        <f>IF('Kaufland intern'!J433="","o",IF(LEN('Kaufland intern'!J433)&gt;6,"Eingabe max. 6 Zeichen!","x"))</f>
        <v>o</v>
      </c>
      <c r="CE434" s="133" t="str">
        <f>IF('Kaufland intern'!K433="","o",IF(LEN('Kaufland intern'!K433)&gt;4,"Eingabe max. 4 Zeichen!","x"))</f>
        <v>o</v>
      </c>
      <c r="CF434" s="133" t="str">
        <f>IF('Kaufland intern'!L433="","o",IF(ISNA(VLOOKUP('Kaufland intern'!L433,Auswahlisten!$Z:$Z,1,0))=FALSE,"x","Bitte Etikettenart korrekt pflegen!"))</f>
        <v>o</v>
      </c>
      <c r="CG434" s="133" t="str">
        <f>IF('Kaufland intern'!M433="","o",IF(LEN('Kaufland intern'!M433)&gt;20,"Eingabe max. 20 Zeichen!","x"))</f>
        <v>o</v>
      </c>
      <c r="CH434" s="133" t="str">
        <f>IF('Kaufland intern'!O433="","o",IF(LEN('Kaufland intern'!O433)&gt;20,"Eingabe max. 20 Zeichen!","x"))</f>
        <v>o</v>
      </c>
      <c r="CI434" s="133" t="str">
        <f>IF('Kaufland intern'!Q433="","o",IF(LEN('Kaufland intern'!Q433)&gt;20,"Eingabe max. 20 Zeichen!","x"))</f>
        <v>o</v>
      </c>
      <c r="CJ434" s="133" t="str">
        <f>IF('Kaufland intern'!S433="","o",IF(LEN('Kaufland intern'!S433)&gt;8,"Eingabe max. 8 Zeichen!","x"))</f>
        <v>o</v>
      </c>
      <c r="CK434" s="133" t="str">
        <f>IF('Kaufland intern'!U433="","o",IF(ISNA(VLOOKUP('Kaufland intern'!U433,Auswahlisten!$D:$D,1,0))=FALSE,"x","Bitte Verpackungsart korrekt pflegen!"))</f>
        <v>o</v>
      </c>
      <c r="CL434" s="133" t="str">
        <f>IF('Kaufland intern'!V433="","o",IF(ISNUMBER('Kaufland intern'!V433),"x","Bitte ausschließlich Zahlen pflegen!"))</f>
        <v>o</v>
      </c>
      <c r="CM434" s="133" t="str">
        <f>IF('Kaufland intern'!W433="","o",IF(ISNA(VLOOKUP('Kaufland intern'!W433,Auswahlisten!$AA:$AA,1,0))=FALSE,"x","Bitte Bezugsweg korrekt pflegen!"))</f>
        <v>o</v>
      </c>
      <c r="CN434" s="133" t="str">
        <f>IF('Kaufland intern'!X433="","o",IF(ISNA(VLOOKUP('Kaufland intern'!X433,Auswahlisten!$AB:$AB,1,0))=FALSE,"x","Bitte Bezugsvorschrift korrekt pflegen!"))</f>
        <v>o</v>
      </c>
      <c r="CO434" s="133" t="str">
        <f>IF('Kaufland intern'!Y433="","o",IF(ISNA(VLOOKUP('Kaufland intern'!Y433,Auswahlisten!$AC:$AC,1,0))=FALSE,"x","Bitte Sortimentsstufenlistung korrekt pflegen!"))</f>
        <v>o</v>
      </c>
      <c r="CP434" s="133" t="str">
        <f>IF('Kaufland intern'!Z433="","o",IF(LEN('Kaufland intern'!Z433)&lt;&gt;13,"Eingabe max. 13 Zahlen!","x"))</f>
        <v>o</v>
      </c>
      <c r="CQ434" s="133" t="str">
        <f>IF('Kaufland intern'!AA433="","o",IF(LEN('Kaufland intern'!AA433)&lt;&gt;13,"Eingabe max. 13 Zahlen!","x"))</f>
        <v>o</v>
      </c>
      <c r="CR434" s="133" t="str">
        <f>IF('Kaufland intern'!AB433="","o",IF(LEN('Kaufland intern'!AB433)&lt;&gt;13,"Eingabe max. 13 Zahlen!","x"))</f>
        <v>o</v>
      </c>
      <c r="CS434" s="133" t="str">
        <f>IF('Kaufland intern'!AC433="","o",IF('Kaufland intern'!AC433="x","x","Bitte nur 'x' für Ja pflegen!"))</f>
        <v>o</v>
      </c>
      <c r="CT434" s="133" t="str">
        <f>IF('Kaufland intern'!AD433="","o",IF('Kaufland intern'!AD433="x","x","Bitte nur 'x' für Ja pflegen!"))</f>
        <v>o</v>
      </c>
      <c r="CU434" s="133" t="str">
        <f>IF('Kaufland intern'!AE433="","o",IF('Kaufland intern'!AE433="x","x","Bitte nur 'x' für Ja pflegen!"))</f>
        <v>o</v>
      </c>
      <c r="CV434" s="133" t="str">
        <f>IF('Kaufland intern'!AF433="","o",IF('Kaufland intern'!AF433="x","x","Bitte nur 'x' für Ja pflegen!"))</f>
        <v>o</v>
      </c>
      <c r="CW434" s="133" t="str">
        <f>IF('Kaufland intern'!AG433="","o",IF('Kaufland intern'!AG433="x","x","Bitte nur 'x' für Ja pflegen!"))</f>
        <v>o</v>
      </c>
      <c r="CX434" s="133" t="str">
        <f>IF('Kaufland intern'!AH433="","o",IF('Kaufland intern'!AH433="x","x","Bitte nur 'x' für Ja pflegen!"))</f>
        <v>o</v>
      </c>
      <c r="CY434" s="133" t="str">
        <f>IF('Kaufland intern'!AI433="","o",IF(LEN('Kaufland intern'!AI433)&lt;&gt;11,"Eingabe 11 Zeichen!","x"))</f>
        <v>o</v>
      </c>
      <c r="CZ434" s="133" t="str">
        <f>IF('Kaufland intern'!AJ433="","o",IF(LEN('Kaufland intern'!AJ433)&lt;&gt;11,"Eingabe 11 Zeichen!","x"))</f>
        <v>o</v>
      </c>
      <c r="DA434" s="133" t="str">
        <f>IF('Kaufland intern'!AK433="","o",IF(LEN('Kaufland intern'!AK433)&lt;&gt;11,"Eingabe 11 Zeichen!","x"))</f>
        <v>o</v>
      </c>
      <c r="DB434" s="133" t="str">
        <f>IF('Kaufland intern'!AL433="","o",IF(LEN('Kaufland intern'!AL433)&lt;&gt;11,"Eingabe 11 Zeichen!","x"))</f>
        <v>o</v>
      </c>
      <c r="DC434" s="133" t="str">
        <f>IF('Kaufland intern'!AM433="","o",IF(LEN('Kaufland intern'!AM433)&lt;&gt;11,"Eingabe 11 Zeichen!","x"))</f>
        <v>o</v>
      </c>
      <c r="DD434" s="133" t="str">
        <f>IF('Kaufland intern'!AN433="","o",IF(LEN('Kaufland intern'!AN433)&lt;&gt;11,"Eingabe 11 Zeichen!","x"))</f>
        <v>o</v>
      </c>
    </row>
    <row r="435" spans="1:108" ht="30">
      <c r="A435" s="128">
        <f>Food!C434</f>
        <v>0</v>
      </c>
      <c r="B435" s="129">
        <f>Food!E434</f>
        <v>0</v>
      </c>
      <c r="C435" s="128">
        <f>Food!O434</f>
        <v>0</v>
      </c>
      <c r="D435" s="133" t="str">
        <f>IF(Food!$A434="","Bitte Datum pflegen!",IF(ISNUMBER(Food!$A434)=FALSE,"Bitte Datum überprüfen!","x"))</f>
        <v>Bitte Datum pflegen!</v>
      </c>
      <c r="E435" s="133" t="str">
        <f>IF(Food!$C434="","Bitte Lieferantenartikelnr. pflegen!",IF(LEN(Food!$C434)&gt;13,"Eingabe max. 13 Zeichen!","x"))</f>
        <v>Bitte Lieferantenartikelnr. pflegen!</v>
      </c>
      <c r="F435" s="133" t="str">
        <f>IF(Food!$D434="","o",IF(LEN(Food!$D434)&gt;13,"Eingabe max. 13 Zeichen!","x"))</f>
        <v>o</v>
      </c>
      <c r="G435" s="145" t="str">
        <f>IF(Food!$F434="","o",IF(ISNUMBER(Food!$F434)=FALSE,"Bitte Gewicht ohne Einheit pflegen!","x"))</f>
        <v>o</v>
      </c>
      <c r="H435" s="133" t="str">
        <f>IF(Food!$G434="","o",IF(ISNA(VLOOKUP(Food!$G434,Auswahlisten!$A:$A,1,0))=FALSE,"x","Bitte Gewichtseinheit korrekt pflegen!"))</f>
        <v>o</v>
      </c>
      <c r="I435" s="133" t="str">
        <f>IF(Food!$H434="","Bitte Steuer pflegen!",IF(OR(Food!$H434=7,Food!$H434=19),"x","Bitte nur 7 oder 19 pflegen!"))</f>
        <v>Bitte Steuer pflegen!</v>
      </c>
      <c r="J435" s="133" t="str">
        <f>IF(Food!$I434="","o",IF(Food!$I434="x","x","Bitte nur 'x' für Ja pflegen!"))</f>
        <v>o</v>
      </c>
      <c r="K435" s="145" t="str">
        <f>IF(Food!$L434="","o",IF(ISNUMBER(Food!$L434)=FALSE,"Bitte Temperatur von ohne Einheit pflegen!","x"))</f>
        <v>o</v>
      </c>
      <c r="L435" s="145" t="str">
        <f>IF(Food!$M434="","o",IF(ISNUMBER(Food!$M434)=FALSE,"Bitte Temperatur bis ohne Einheit pflegen!","x"))</f>
        <v>o</v>
      </c>
      <c r="M435" s="133" t="str">
        <f>IF(Food!$J434="","o",IF(Food!$J434="x","x","Bitte nur 'x' für Ja pflegen!"))</f>
        <v>o</v>
      </c>
      <c r="N435" s="133" t="str">
        <f>IF(Food!$P434="","Bitte Bruttogewicht pflegen!",IF(ISNUMBER(Food!$P434)=FALSE,"Bitte Bruttogwicht ohne Einheit pflegen!","x"))</f>
        <v>Bitte Bruttogewicht pflegen!</v>
      </c>
      <c r="O435" s="133" t="str">
        <f>IF(Food!$Q434="","Bitte Länge pflegen!",IF(ISNUMBER(Food!$Q434)=FALSE,"Bitte Länge ohne Einheit pflegen!","x"))</f>
        <v>Bitte Länge pflegen!</v>
      </c>
      <c r="P435" s="133" t="str">
        <f>IF(Food!$R434="","Bitte Breite pflegen!",IF(ISNUMBER(Food!$R434)=FALSE,"Bitte Breite ohne Einheit pflegen!","x"))</f>
        <v>Bitte Breite pflegen!</v>
      </c>
      <c r="Q435" s="133" t="str">
        <f>IF(Food!$S434="","Bitte Höhe pflegen!",IF(ISNUMBER(Food!$S434)=FALSE,"Bitte Höhe ohne Einheit pflegen!","x"))</f>
        <v>Bitte Höhe pflegen!</v>
      </c>
      <c r="R435" s="133" t="str">
        <f>IF(Food!$V434="","o",IF(ISNUMBER(Food!$V434)=FALSE,"Bitte Bruttogewicht ohne Einheit pflegen!","x"))</f>
        <v>o</v>
      </c>
      <c r="S435" s="133" t="str">
        <f>IF(Food!$W434="","o",IF(ISNUMBER(Food!$W434)=FALSE,"Bitte Länge ohne Einheit pflegen!","x"))</f>
        <v>o</v>
      </c>
      <c r="T435" s="133" t="str">
        <f>IF(Food!$X434="","o",IF(ISNUMBER(Food!$X434)=FALSE,"Bitte Länge ohne Einheit pflegen!","x"))</f>
        <v>o</v>
      </c>
      <c r="U435" s="133" t="str">
        <f>IF(Food!$Y434="","o",IF(ISNUMBER(Food!$Y434)=FALSE,"Bitte Länge ohne Einheit pflegen!","x"))</f>
        <v>o</v>
      </c>
      <c r="V435" s="133" t="str">
        <f>IF(Food!$AB434="","o",IF(ISNUMBER(Food!$AB434)=FALSE,"Bitte Bruttogewicht ohne Einheit pflegen!","x"))</f>
        <v>o</v>
      </c>
      <c r="W435" s="133" t="str">
        <f>IF(Food!$AC434="","o",IF(ISNUMBER(Food!$AC434)=FALSE,"Bitte Länge ohne Einheit pflegen!","x"))</f>
        <v>o</v>
      </c>
      <c r="X435" s="133" t="str">
        <f>IF(Food!$AD434="","o",IF(ISNUMBER(Food!$AD434)=FALSE,"Bitte Breite ohne Einheit pflegen!","x"))</f>
        <v>o</v>
      </c>
      <c r="Y435" s="133" t="str">
        <f>IF(Food!$AE434="","o",IF(ISNUMBER(Food!$AE434)=FALSE,"Bitte Höhe ohne Einheit pflegen!","x"))</f>
        <v>o</v>
      </c>
      <c r="Z435" s="133" t="str">
        <f>IF(Food!$AG434="","o",IF(ISNUMBER(Food!$AG434)=FALSE,"Bitte Bruttogewicht ohne Einheit pflegen!","x"))</f>
        <v>o</v>
      </c>
      <c r="AA435" s="133" t="str">
        <f>IF(Food!$AH434="","o",IF(ISNUMBER(Food!$AH434)=FALSE,"Bitte Länge ohne Einheit pflegen!","x"))</f>
        <v>o</v>
      </c>
      <c r="AB435" s="133" t="str">
        <f>IF(Food!$AI434="","o",IF(ISNUMBER(Food!$AI434)=FALSE,"Bitte Breite ohne Einheit pflegen!","x"))</f>
        <v>o</v>
      </c>
      <c r="AC435" s="133" t="str">
        <f>IF(Food!$AJ434="","o",IF(ISNUMBER(Food!$AJ434)=FALSE,"Bitte Höhe ohne Einheit pflegen!","x"))</f>
        <v>o</v>
      </c>
      <c r="AD435" s="133" t="str">
        <f>IF(Food!$AL434="","o",IF(ISNUMBER(Food!$AL434)=FALSE,"Bitte Bruttogewicht ohne Einheit pflegen!","x"))</f>
        <v>o</v>
      </c>
      <c r="AE435" s="133" t="str">
        <f>IF(Food!$AM434="","o",IF(ISNUMBER(Food!$AM434)=FALSE,"Bitte Länge ohne Einheit pflegen!","x"))</f>
        <v>o</v>
      </c>
      <c r="AF435" s="133" t="str">
        <f>IF(Food!$AN434="","o",IF(ISNUMBER(Food!$AN434)=FALSE,"Bitte Breite ohne Einheit pflegen!","x"))</f>
        <v>o</v>
      </c>
      <c r="AG435" s="133" t="str">
        <f>IF(Food!$AO434="","o",IF(ISNUMBER(Food!$AO434)=FALSE,"Bitte Höhe ohne Einheit pflegen!","x"))</f>
        <v>o</v>
      </c>
      <c r="AH435" s="133" t="str">
        <f>IF(Food!$BX434="","o",IF(Food!$BX434="x","x","Bitte nur 'x' für Ja pflegen!"))</f>
        <v>o</v>
      </c>
      <c r="AI435" s="133" t="str">
        <f>IF(Food!$BY434="","o",IF(ISNUMBER(Food!$BY434),"x","Bitte ausschließlich Zahlen pflegen!"))</f>
        <v>o</v>
      </c>
      <c r="AJ435" s="133" t="str">
        <f>IF(Food!$AR434="","Bitte Verpackungsart pflegen!",IF(Food!$AR434="","o",IF(ISNA(VLOOKUP(Food!$AR434,Auswahlisten!$D:$D,1,0))=FALSE,"x","Bitte Verpackungsart korrekt pflegen!")))</f>
        <v>Bitte Verpackungsart pflegen!</v>
      </c>
      <c r="AK435" s="133" t="str">
        <f>IF(Food!$AS434="","o",IF(ISNUMBER(Food!$AS434)=FALSE,"Bitte nur Anzahl der Tage pflegen!","x"))</f>
        <v>o</v>
      </c>
      <c r="AL435" s="133" t="str">
        <f>IF(Food!$AT434="","o",IF(ISNUMBER(Food!$AT434)=FALSE,"Bitte nur Anzahl der Tage pflegen!","x"))</f>
        <v>o</v>
      </c>
      <c r="AM435" s="133" t="str">
        <f>IF(Food!$AU434="","o",IF(ISNA(VLOOKUP(Food!$AU434,Auswahlisten!$H:$H,1,0))=FALSE,"x","Bitte Produktionsland korrekt pflegen!"))</f>
        <v>o</v>
      </c>
      <c r="AN435" s="133" t="str">
        <f>IF(Food!$AV434="","o",IF(ISNA(VLOOKUP(Food!$AV434,Auswahlisten!$I:$I,1,0))=FALSE,"x","Bitte Region korrekt pflegen!"))</f>
        <v>o</v>
      </c>
      <c r="AO435" s="133" t="str">
        <f>IF(Food!$AW434="","o",IF(LEN(Food!$AW434)&gt;8,"Eingabe max. 8 Zahlen!","x"))</f>
        <v>o</v>
      </c>
      <c r="AP435" s="133" t="str">
        <f>IF(Food!$CC434="","o",IF(Food!$CC434="x","x","Bitte nur 'x' für Ja pflegen!"))</f>
        <v>o</v>
      </c>
      <c r="AQ435" s="133" t="str">
        <f>IF(Food!$AY434="","o",IF(Food!$AY434="x","x","Bitte nur 'x' für Ja pflegen!"))</f>
        <v>o</v>
      </c>
      <c r="AR435" s="133" t="str">
        <f>IF(Food!$AZ434="","o",IF(Food!$AZ434="x","x","Bitte nur 'x' für Ja pflegen!"))</f>
        <v>o</v>
      </c>
      <c r="AS435" s="133" t="str">
        <f>IF(Food!$BA434="","o",IF(Food!$BA434="x","x","Bitte nur 'x' für Ja pflegen!"))</f>
        <v>o</v>
      </c>
      <c r="AT435" s="133" t="str">
        <f>IF(Food!$BB434="","o",IF(Food!$BB434="x","x","Bitte nur 'x' für Ja pflegen!"))</f>
        <v>o</v>
      </c>
      <c r="AU435" s="133" t="str">
        <f ca="1">IF(Food!$BC434="","o",IF(OR(LEFT(CELL("format",Food!$BC434),1)="S",LEFT(CELL("format",Food!$BC434),1)=".",LEFT(CELL("format",Food!$BC434),1)="F"),"x","Bitte ausschließlich Zahlen pflegen!"))</f>
        <v>o</v>
      </c>
      <c r="AV435" s="133" t="str">
        <f>IF(Food!$BD434="","o",IF(Food!$BD434="x","x","Bitte nur 'x' für Ja pflegen!"))</f>
        <v>o</v>
      </c>
      <c r="AW435" s="133" t="str">
        <f ca="1">IF(Food!$BE434="","o",IF(OR(LEFT(CELL("format",Food!$BE434),1)="S",LEFT(CELL("format",Food!$BE434),1)=".",LEFT(CELL("format",Food!$BE434),1)="F"),"x","Bitte ausschließlich Zahlen pflegen!"))</f>
        <v>o</v>
      </c>
      <c r="AX435" s="133" t="str">
        <f>IF(Food!$BF434="","o",IF(Food!$BF434="x","x","Bitte nur 'x' für Ja pflegen!"))</f>
        <v>o</v>
      </c>
      <c r="AY435" s="133" t="str">
        <f ca="1">IF(Food!$BG434="","o",IF(OR(LEFT(CELL("format",Food!$BG434),1)="S",LEFT(CELL("format",Food!$BG434),1)=".",LEFT(CELL("format",Food!$BG434),1)="F"),"x","Bitte ausschließlich Zahlen pflegen!"))</f>
        <v>o</v>
      </c>
      <c r="AZ435" s="133" t="str">
        <f>IF(Food!$BH434="","o",IF(Food!$BH434="x","x","Bitte nur 'x' für Ja pflegen!"))</f>
        <v>o</v>
      </c>
      <c r="BA435" s="133" t="str">
        <f ca="1">IF(Food!$BI434="","o",IF(OR(LEFT(CELL("format",Food!$BI434),1)="S",LEFT(CELL("format",Food!$BI434),1)=".",LEFT(CELL("format",Food!$BI434),1)="F"),"x","Bitte ausschließlich Zahlen pflegen!"))</f>
        <v>o</v>
      </c>
      <c r="BB435" s="133" t="str">
        <f>IF(Food!$BJ434="","o",IF(ISNUMBER(Food!$BJ434),"x","Bitte ausschließlich Zahlen pflegen!"))</f>
        <v>o</v>
      </c>
      <c r="BC435" s="133" t="str">
        <f ca="1">IF(Food!$BK434="","o",IF(OR(LEFT(CELL("format",Food!$BK434),1)="S",LEFT(CELL("format",Food!$BK434),1)=".",LEFT(CELL("format",Food!$BK434),1)="F"),"x","Bitte ausschließlich Zahlen pflegen!"))</f>
        <v>o</v>
      </c>
      <c r="BD435" s="133" t="str">
        <f>IF(Food!$BL434="","o",IF(ISNUMBER(Food!$BL434),"x","Bitte ausschließlich Zahlen pflegen!"))</f>
        <v>o</v>
      </c>
      <c r="BE435" s="133" t="str">
        <f>IF(Food!$BM434="","o",IF(ISNUMBER(Food!$BM434),"x","Bitte ausschließlich Zahlen pflegen!"))</f>
        <v>o</v>
      </c>
      <c r="BF435" s="133" t="str">
        <f>IF(Food!$BS434="","o",IF(ISNA(VLOOKUP(Food!$BS434,Auswahlisten!$H:$H,1,0))=FALSE,"x","Bitte Produktionsland korrekt pflegen!"))</f>
        <v>o</v>
      </c>
      <c r="BG435" s="133" t="str">
        <f>IF(Food!$BU434="","o",IF(ISNUMBER(Food!$BU434),"x","Bitte ausschließlich Zahlen pflegen!"))</f>
        <v>o</v>
      </c>
      <c r="BH435" s="133" t="str">
        <f>IF(Food!$BV434="","o",IF(ISNUMBER(Food!$BV434),"x","Bitte ausschließlich Zahlen pflegen!"))</f>
        <v>o</v>
      </c>
      <c r="BI435" s="133" t="str">
        <f>IF(Food!$BW434="","o",IF(ISNUMBER(Food!$BW434),"x","Bitte ausschließlich Zahlen pflegen!"))</f>
        <v>o</v>
      </c>
      <c r="BJ435" s="133" t="str">
        <f>IF(Food!$BZ434="","o",IF(ISNA(VLOOKUP(Food!$BZ434,Auswahlisten!$AE:$AE,1,0))=FALSE,"x","Bitte Pfandart korrekt pflegen!"))</f>
        <v>o</v>
      </c>
      <c r="BK435" s="133" t="str">
        <f>IF(Food!$CA434="","o",IF(ISNUMBER(Food!$CA434),"x","Bitte ausschließlich Zahlen pflegen!"))</f>
        <v>o</v>
      </c>
      <c r="BL435" s="133" t="str">
        <f>IF(Food!$CD434="","o",IF(ISNUMBER(Food!$CD434),"x","Bitte ausschließlich Zahlen pflegen!"))</f>
        <v>o</v>
      </c>
      <c r="BM435" s="133" t="str">
        <f>IF(Food!$CE434="","o",IF(ISNA(VLOOKUP(Food!$CE434,Auswahlisten!$A:$A,1,0))=FALSE,"x","Bitte Gewichtseinheit korrekt pflegen!"))</f>
        <v>o</v>
      </c>
      <c r="BN435" s="133" t="str">
        <f>IF(Food!$CF434="","o",IF(ISNUMBER(Food!$CF434),"x","Bitte ausschließlich Zahlen pflegen!"))</f>
        <v>o</v>
      </c>
      <c r="BO435" s="133" t="str">
        <f>IF(Food!$CG434="","o",IF(ISNUMBER(Food!$CG434),"x","Bitte ausschließlich Zahlen pflegen!"))</f>
        <v>o</v>
      </c>
      <c r="BP435" s="133" t="str">
        <f>IF(Food!$CH434="","o",IF(ISNA(VLOOKUP(Food!$CH434,Auswahlisten!$A:$A,1,0))=FALSE,"x","Bitte Gewichtseinheit korrekt pflegen!"))</f>
        <v>o</v>
      </c>
      <c r="BQ435" s="133" t="str">
        <f>IF(Food!$CI434="","o",IF(ISNA(VLOOKUP(Food!$CI434,Auswahlisten!$F:$F,1,0))=FALSE,"x","Bitte JuSchu korrekt pflegen!"))</f>
        <v>o</v>
      </c>
      <c r="BR435" s="133" t="str">
        <f>IF(Verpackung!$D434="","o",IF(ISNUMBER(Verpackung!$D434),"x","Bitte ausschließlich Zahlen pflegen!"))</f>
        <v>o</v>
      </c>
      <c r="BS435" s="133" t="str">
        <f>IF(Verpackung!$E434="","o",IF(ISNUMBER(Verpackung!$E434),"x","Bitte ausschließlich Zahlen pflegen!"))</f>
        <v>o</v>
      </c>
      <c r="BT435" s="133" t="str">
        <f>IF(Verpackung!$F434="","o",IF(ISNUMBER(Verpackung!$F434),"x","Bitte ausschließlich Zahlen pflegen!"))</f>
        <v>o</v>
      </c>
      <c r="BU435" s="133" t="str">
        <f>IF(Verpackung!$G434="","o",IF(ISNUMBER(Verpackung!$G434),"x","Bitte ausschließlich Zahlen pflegen!"))</f>
        <v>o</v>
      </c>
      <c r="BV435" s="133" t="str">
        <f>IF(Verpackung!$H434="","o",IF(ISNUMBER(Verpackung!$H434),"x","Bitte ausschließlich Zahlen pflegen!"))</f>
        <v>o</v>
      </c>
      <c r="BW435" s="133" t="str">
        <f>IF(Verpackung!$I434="","o",IF(ISNUMBER(Verpackung!$I434),"x","Bitte ausschließlich Zahlen pflegen!"))</f>
        <v>o</v>
      </c>
      <c r="BX435" s="133" t="str">
        <f>IF(Verpackung!$J434="","o",IF(ISNUMBER(Verpackung!$J434),"x","Bitte ausschließlich Zahlen pflegen!"))</f>
        <v>o</v>
      </c>
      <c r="BY435" s="133" t="str">
        <f>IF(Verpackung!$K434="","o",IF(ISNUMBER(Verpackung!$K434),"x","Bitte ausschließlich Zahlen pflegen!"))</f>
        <v>o</v>
      </c>
      <c r="BZ435" s="133" t="str">
        <f>IF('Kaufland intern'!D434="","o",IF(LEN('Kaufland intern'!D434)&gt;40,"Eingabe max. 40 Zeichen!","x"))</f>
        <v>o</v>
      </c>
      <c r="CA435" s="133" t="str">
        <f>IF('Kaufland intern'!F434="","o",IF(AND(ISNUMBER('Kaufland intern'!F434),'Kaufland intern'!F434&gt;=1000000,'Kaufland intern'!F434&lt;=9999999),"x","Bitte Eingabe prüfen!"))</f>
        <v>o</v>
      </c>
      <c r="CB435" s="133" t="str">
        <f>IF('Kaufland intern'!G434="","o",IF(LEN('Kaufland intern'!G434)&gt;18,"Eingabe max. 18 Zeichen!","x"))</f>
        <v>o</v>
      </c>
      <c r="CC435" s="133" t="str">
        <f>IF('Kaufland intern'!I434="","o",IF(LEN('Kaufland intern'!I434)&gt;3,"Eingabe max. 3 Zeichen!","x"))</f>
        <v>o</v>
      </c>
      <c r="CD435" s="133" t="str">
        <f>IF('Kaufland intern'!J434="","o",IF(LEN('Kaufland intern'!J434)&gt;6,"Eingabe max. 6 Zeichen!","x"))</f>
        <v>o</v>
      </c>
      <c r="CE435" s="133" t="str">
        <f>IF('Kaufland intern'!K434="","o",IF(LEN('Kaufland intern'!K434)&gt;4,"Eingabe max. 4 Zeichen!","x"))</f>
        <v>o</v>
      </c>
      <c r="CF435" s="133" t="str">
        <f>IF('Kaufland intern'!L434="","o",IF(ISNA(VLOOKUP('Kaufland intern'!L434,Auswahlisten!$Z:$Z,1,0))=FALSE,"x","Bitte Etikettenart korrekt pflegen!"))</f>
        <v>o</v>
      </c>
      <c r="CG435" s="133" t="str">
        <f>IF('Kaufland intern'!M434="","o",IF(LEN('Kaufland intern'!M434)&gt;20,"Eingabe max. 20 Zeichen!","x"))</f>
        <v>o</v>
      </c>
      <c r="CH435" s="133" t="str">
        <f>IF('Kaufland intern'!O434="","o",IF(LEN('Kaufland intern'!O434)&gt;20,"Eingabe max. 20 Zeichen!","x"))</f>
        <v>o</v>
      </c>
      <c r="CI435" s="133" t="str">
        <f>IF('Kaufland intern'!Q434="","o",IF(LEN('Kaufland intern'!Q434)&gt;20,"Eingabe max. 20 Zeichen!","x"))</f>
        <v>o</v>
      </c>
      <c r="CJ435" s="133" t="str">
        <f>IF('Kaufland intern'!S434="","o",IF(LEN('Kaufland intern'!S434)&gt;8,"Eingabe max. 8 Zeichen!","x"))</f>
        <v>o</v>
      </c>
      <c r="CK435" s="133" t="str">
        <f>IF('Kaufland intern'!U434="","o",IF(ISNA(VLOOKUP('Kaufland intern'!U434,Auswahlisten!$D:$D,1,0))=FALSE,"x","Bitte Verpackungsart korrekt pflegen!"))</f>
        <v>o</v>
      </c>
      <c r="CL435" s="133" t="str">
        <f>IF('Kaufland intern'!V434="","o",IF(ISNUMBER('Kaufland intern'!V434),"x","Bitte ausschließlich Zahlen pflegen!"))</f>
        <v>o</v>
      </c>
      <c r="CM435" s="133" t="str">
        <f>IF('Kaufland intern'!W434="","o",IF(ISNA(VLOOKUP('Kaufland intern'!W434,Auswahlisten!$AA:$AA,1,0))=FALSE,"x","Bitte Bezugsweg korrekt pflegen!"))</f>
        <v>o</v>
      </c>
      <c r="CN435" s="133" t="str">
        <f>IF('Kaufland intern'!X434="","o",IF(ISNA(VLOOKUP('Kaufland intern'!X434,Auswahlisten!$AB:$AB,1,0))=FALSE,"x","Bitte Bezugsvorschrift korrekt pflegen!"))</f>
        <v>o</v>
      </c>
      <c r="CO435" s="133" t="str">
        <f>IF('Kaufland intern'!Y434="","o",IF(ISNA(VLOOKUP('Kaufland intern'!Y434,Auswahlisten!$AC:$AC,1,0))=FALSE,"x","Bitte Sortimentsstufenlistung korrekt pflegen!"))</f>
        <v>o</v>
      </c>
      <c r="CP435" s="133" t="str">
        <f>IF('Kaufland intern'!Z434="","o",IF(LEN('Kaufland intern'!Z434)&lt;&gt;13,"Eingabe max. 13 Zahlen!","x"))</f>
        <v>o</v>
      </c>
      <c r="CQ435" s="133" t="str">
        <f>IF('Kaufland intern'!AA434="","o",IF(LEN('Kaufland intern'!AA434)&lt;&gt;13,"Eingabe max. 13 Zahlen!","x"))</f>
        <v>o</v>
      </c>
      <c r="CR435" s="133" t="str">
        <f>IF('Kaufland intern'!AB434="","o",IF(LEN('Kaufland intern'!AB434)&lt;&gt;13,"Eingabe max. 13 Zahlen!","x"))</f>
        <v>o</v>
      </c>
      <c r="CS435" s="133" t="str">
        <f>IF('Kaufland intern'!AC434="","o",IF('Kaufland intern'!AC434="x","x","Bitte nur 'x' für Ja pflegen!"))</f>
        <v>o</v>
      </c>
      <c r="CT435" s="133" t="str">
        <f>IF('Kaufland intern'!AD434="","o",IF('Kaufland intern'!AD434="x","x","Bitte nur 'x' für Ja pflegen!"))</f>
        <v>o</v>
      </c>
      <c r="CU435" s="133" t="str">
        <f>IF('Kaufland intern'!AE434="","o",IF('Kaufland intern'!AE434="x","x","Bitte nur 'x' für Ja pflegen!"))</f>
        <v>o</v>
      </c>
      <c r="CV435" s="133" t="str">
        <f>IF('Kaufland intern'!AF434="","o",IF('Kaufland intern'!AF434="x","x","Bitte nur 'x' für Ja pflegen!"))</f>
        <v>o</v>
      </c>
      <c r="CW435" s="133" t="str">
        <f>IF('Kaufland intern'!AG434="","o",IF('Kaufland intern'!AG434="x","x","Bitte nur 'x' für Ja pflegen!"))</f>
        <v>o</v>
      </c>
      <c r="CX435" s="133" t="str">
        <f>IF('Kaufland intern'!AH434="","o",IF('Kaufland intern'!AH434="x","x","Bitte nur 'x' für Ja pflegen!"))</f>
        <v>o</v>
      </c>
      <c r="CY435" s="133" t="str">
        <f>IF('Kaufland intern'!AI434="","o",IF(LEN('Kaufland intern'!AI434)&lt;&gt;11,"Eingabe 11 Zeichen!","x"))</f>
        <v>o</v>
      </c>
      <c r="CZ435" s="133" t="str">
        <f>IF('Kaufland intern'!AJ434="","o",IF(LEN('Kaufland intern'!AJ434)&lt;&gt;11,"Eingabe 11 Zeichen!","x"))</f>
        <v>o</v>
      </c>
      <c r="DA435" s="133" t="str">
        <f>IF('Kaufland intern'!AK434="","o",IF(LEN('Kaufland intern'!AK434)&lt;&gt;11,"Eingabe 11 Zeichen!","x"))</f>
        <v>o</v>
      </c>
      <c r="DB435" s="133" t="str">
        <f>IF('Kaufland intern'!AL434="","o",IF(LEN('Kaufland intern'!AL434)&lt;&gt;11,"Eingabe 11 Zeichen!","x"))</f>
        <v>o</v>
      </c>
      <c r="DC435" s="133" t="str">
        <f>IF('Kaufland intern'!AM434="","o",IF(LEN('Kaufland intern'!AM434)&lt;&gt;11,"Eingabe 11 Zeichen!","x"))</f>
        <v>o</v>
      </c>
      <c r="DD435" s="133" t="str">
        <f>IF('Kaufland intern'!AN434="","o",IF(LEN('Kaufland intern'!AN434)&lt;&gt;11,"Eingabe 11 Zeichen!","x"))</f>
        <v>o</v>
      </c>
    </row>
    <row r="436" spans="1:108" ht="30">
      <c r="A436" s="128">
        <f>Food!C435</f>
        <v>0</v>
      </c>
      <c r="B436" s="129">
        <f>Food!E435</f>
        <v>0</v>
      </c>
      <c r="C436" s="128">
        <f>Food!O435</f>
        <v>0</v>
      </c>
      <c r="D436" s="133" t="str">
        <f>IF(Food!$A435="","Bitte Datum pflegen!",IF(ISNUMBER(Food!$A435)=FALSE,"Bitte Datum überprüfen!","x"))</f>
        <v>Bitte Datum pflegen!</v>
      </c>
      <c r="E436" s="133" t="str">
        <f>IF(Food!$C435="","Bitte Lieferantenartikelnr. pflegen!",IF(LEN(Food!$C435)&gt;13,"Eingabe max. 13 Zeichen!","x"))</f>
        <v>Bitte Lieferantenartikelnr. pflegen!</v>
      </c>
      <c r="F436" s="133" t="str">
        <f>IF(Food!$D435="","o",IF(LEN(Food!$D435)&gt;13,"Eingabe max. 13 Zeichen!","x"))</f>
        <v>o</v>
      </c>
      <c r="G436" s="145" t="str">
        <f>IF(Food!$F435="","o",IF(ISNUMBER(Food!$F435)=FALSE,"Bitte Gewicht ohne Einheit pflegen!","x"))</f>
        <v>o</v>
      </c>
      <c r="H436" s="133" t="str">
        <f>IF(Food!$G435="","o",IF(ISNA(VLOOKUP(Food!$G435,Auswahlisten!$A:$A,1,0))=FALSE,"x","Bitte Gewichtseinheit korrekt pflegen!"))</f>
        <v>o</v>
      </c>
      <c r="I436" s="133" t="str">
        <f>IF(Food!$H435="","Bitte Steuer pflegen!",IF(OR(Food!$H435=7,Food!$H435=19),"x","Bitte nur 7 oder 19 pflegen!"))</f>
        <v>Bitte Steuer pflegen!</v>
      </c>
      <c r="J436" s="133" t="str">
        <f>IF(Food!$I435="","o",IF(Food!$I435="x","x","Bitte nur 'x' für Ja pflegen!"))</f>
        <v>o</v>
      </c>
      <c r="K436" s="145" t="str">
        <f>IF(Food!$L435="","o",IF(ISNUMBER(Food!$L435)=FALSE,"Bitte Temperatur von ohne Einheit pflegen!","x"))</f>
        <v>o</v>
      </c>
      <c r="L436" s="145" t="str">
        <f>IF(Food!$M435="","o",IF(ISNUMBER(Food!$M435)=FALSE,"Bitte Temperatur bis ohne Einheit pflegen!","x"))</f>
        <v>o</v>
      </c>
      <c r="M436" s="133" t="str">
        <f>IF(Food!$J435="","o",IF(Food!$J435="x","x","Bitte nur 'x' für Ja pflegen!"))</f>
        <v>o</v>
      </c>
      <c r="N436" s="133" t="str">
        <f>IF(Food!$P435="","Bitte Bruttogewicht pflegen!",IF(ISNUMBER(Food!$P435)=FALSE,"Bitte Bruttogwicht ohne Einheit pflegen!","x"))</f>
        <v>Bitte Bruttogewicht pflegen!</v>
      </c>
      <c r="O436" s="133" t="str">
        <f>IF(Food!$Q435="","Bitte Länge pflegen!",IF(ISNUMBER(Food!$Q435)=FALSE,"Bitte Länge ohne Einheit pflegen!","x"))</f>
        <v>Bitte Länge pflegen!</v>
      </c>
      <c r="P436" s="133" t="str">
        <f>IF(Food!$R435="","Bitte Breite pflegen!",IF(ISNUMBER(Food!$R435)=FALSE,"Bitte Breite ohne Einheit pflegen!","x"))</f>
        <v>Bitte Breite pflegen!</v>
      </c>
      <c r="Q436" s="133" t="str">
        <f>IF(Food!$S435="","Bitte Höhe pflegen!",IF(ISNUMBER(Food!$S435)=FALSE,"Bitte Höhe ohne Einheit pflegen!","x"))</f>
        <v>Bitte Höhe pflegen!</v>
      </c>
      <c r="R436" s="133" t="str">
        <f>IF(Food!$V435="","o",IF(ISNUMBER(Food!$V435)=FALSE,"Bitte Bruttogewicht ohne Einheit pflegen!","x"))</f>
        <v>o</v>
      </c>
      <c r="S436" s="133" t="str">
        <f>IF(Food!$W435="","o",IF(ISNUMBER(Food!$W435)=FALSE,"Bitte Länge ohne Einheit pflegen!","x"))</f>
        <v>o</v>
      </c>
      <c r="T436" s="133" t="str">
        <f>IF(Food!$X435="","o",IF(ISNUMBER(Food!$X435)=FALSE,"Bitte Länge ohne Einheit pflegen!","x"))</f>
        <v>o</v>
      </c>
      <c r="U436" s="133" t="str">
        <f>IF(Food!$Y435="","o",IF(ISNUMBER(Food!$Y435)=FALSE,"Bitte Länge ohne Einheit pflegen!","x"))</f>
        <v>o</v>
      </c>
      <c r="V436" s="133" t="str">
        <f>IF(Food!$AB435="","o",IF(ISNUMBER(Food!$AB435)=FALSE,"Bitte Bruttogewicht ohne Einheit pflegen!","x"))</f>
        <v>o</v>
      </c>
      <c r="W436" s="133" t="str">
        <f>IF(Food!$AC435="","o",IF(ISNUMBER(Food!$AC435)=FALSE,"Bitte Länge ohne Einheit pflegen!","x"))</f>
        <v>o</v>
      </c>
      <c r="X436" s="133" t="str">
        <f>IF(Food!$AD435="","o",IF(ISNUMBER(Food!$AD435)=FALSE,"Bitte Breite ohne Einheit pflegen!","x"))</f>
        <v>o</v>
      </c>
      <c r="Y436" s="133" t="str">
        <f>IF(Food!$AE435="","o",IF(ISNUMBER(Food!$AE435)=FALSE,"Bitte Höhe ohne Einheit pflegen!","x"))</f>
        <v>o</v>
      </c>
      <c r="Z436" s="133" t="str">
        <f>IF(Food!$AG435="","o",IF(ISNUMBER(Food!$AG435)=FALSE,"Bitte Bruttogewicht ohne Einheit pflegen!","x"))</f>
        <v>o</v>
      </c>
      <c r="AA436" s="133" t="str">
        <f>IF(Food!$AH435="","o",IF(ISNUMBER(Food!$AH435)=FALSE,"Bitte Länge ohne Einheit pflegen!","x"))</f>
        <v>o</v>
      </c>
      <c r="AB436" s="133" t="str">
        <f>IF(Food!$AI435="","o",IF(ISNUMBER(Food!$AI435)=FALSE,"Bitte Breite ohne Einheit pflegen!","x"))</f>
        <v>o</v>
      </c>
      <c r="AC436" s="133" t="str">
        <f>IF(Food!$AJ435="","o",IF(ISNUMBER(Food!$AJ435)=FALSE,"Bitte Höhe ohne Einheit pflegen!","x"))</f>
        <v>o</v>
      </c>
      <c r="AD436" s="133" t="str">
        <f>IF(Food!$AL435="","o",IF(ISNUMBER(Food!$AL435)=FALSE,"Bitte Bruttogewicht ohne Einheit pflegen!","x"))</f>
        <v>o</v>
      </c>
      <c r="AE436" s="133" t="str">
        <f>IF(Food!$AM435="","o",IF(ISNUMBER(Food!$AM435)=FALSE,"Bitte Länge ohne Einheit pflegen!","x"))</f>
        <v>o</v>
      </c>
      <c r="AF436" s="133" t="str">
        <f>IF(Food!$AN435="","o",IF(ISNUMBER(Food!$AN435)=FALSE,"Bitte Breite ohne Einheit pflegen!","x"))</f>
        <v>o</v>
      </c>
      <c r="AG436" s="133" t="str">
        <f>IF(Food!$AO435="","o",IF(ISNUMBER(Food!$AO435)=FALSE,"Bitte Höhe ohne Einheit pflegen!","x"))</f>
        <v>o</v>
      </c>
      <c r="AH436" s="133" t="str">
        <f>IF(Food!$BX435="","o",IF(Food!$BX435="x","x","Bitte nur 'x' für Ja pflegen!"))</f>
        <v>o</v>
      </c>
      <c r="AI436" s="133" t="str">
        <f>IF(Food!$BY435="","o",IF(ISNUMBER(Food!$BY435),"x","Bitte ausschließlich Zahlen pflegen!"))</f>
        <v>o</v>
      </c>
      <c r="AJ436" s="133" t="str">
        <f>IF(Food!$AR435="","Bitte Verpackungsart pflegen!",IF(Food!$AR435="","o",IF(ISNA(VLOOKUP(Food!$AR435,Auswahlisten!$D:$D,1,0))=FALSE,"x","Bitte Verpackungsart korrekt pflegen!")))</f>
        <v>Bitte Verpackungsart pflegen!</v>
      </c>
      <c r="AK436" s="133" t="str">
        <f>IF(Food!$AS435="","o",IF(ISNUMBER(Food!$AS435)=FALSE,"Bitte nur Anzahl der Tage pflegen!","x"))</f>
        <v>o</v>
      </c>
      <c r="AL436" s="133" t="str">
        <f>IF(Food!$AT435="","o",IF(ISNUMBER(Food!$AT435)=FALSE,"Bitte nur Anzahl der Tage pflegen!","x"))</f>
        <v>o</v>
      </c>
      <c r="AM436" s="133" t="str">
        <f>IF(Food!$AU435="","o",IF(ISNA(VLOOKUP(Food!$AU435,Auswahlisten!$H:$H,1,0))=FALSE,"x","Bitte Produktionsland korrekt pflegen!"))</f>
        <v>o</v>
      </c>
      <c r="AN436" s="133" t="str">
        <f>IF(Food!$AV435="","o",IF(ISNA(VLOOKUP(Food!$AV435,Auswahlisten!$I:$I,1,0))=FALSE,"x","Bitte Region korrekt pflegen!"))</f>
        <v>o</v>
      </c>
      <c r="AO436" s="133" t="str">
        <f>IF(Food!$AW435="","o",IF(LEN(Food!$AW435)&gt;8,"Eingabe max. 8 Zahlen!","x"))</f>
        <v>o</v>
      </c>
      <c r="AP436" s="133" t="str">
        <f>IF(Food!$CC435="","o",IF(Food!$CC435="x","x","Bitte nur 'x' für Ja pflegen!"))</f>
        <v>o</v>
      </c>
      <c r="AQ436" s="133" t="str">
        <f>IF(Food!$AY435="","o",IF(Food!$AY435="x","x","Bitte nur 'x' für Ja pflegen!"))</f>
        <v>o</v>
      </c>
      <c r="AR436" s="133" t="str">
        <f>IF(Food!$AZ435="","o",IF(Food!$AZ435="x","x","Bitte nur 'x' für Ja pflegen!"))</f>
        <v>o</v>
      </c>
      <c r="AS436" s="133" t="str">
        <f>IF(Food!$BA435="","o",IF(Food!$BA435="x","x","Bitte nur 'x' für Ja pflegen!"))</f>
        <v>o</v>
      </c>
      <c r="AT436" s="133" t="str">
        <f>IF(Food!$BB435="","o",IF(Food!$BB435="x","x","Bitte nur 'x' für Ja pflegen!"))</f>
        <v>o</v>
      </c>
      <c r="AU436" s="133" t="str">
        <f ca="1">IF(Food!$BC435="","o",IF(OR(LEFT(CELL("format",Food!$BC435),1)="S",LEFT(CELL("format",Food!$BC435),1)=".",LEFT(CELL("format",Food!$BC435),1)="F"),"x","Bitte ausschließlich Zahlen pflegen!"))</f>
        <v>o</v>
      </c>
      <c r="AV436" s="133" t="str">
        <f>IF(Food!$BD435="","o",IF(Food!$BD435="x","x","Bitte nur 'x' für Ja pflegen!"))</f>
        <v>o</v>
      </c>
      <c r="AW436" s="133" t="str">
        <f ca="1">IF(Food!$BE435="","o",IF(OR(LEFT(CELL("format",Food!$BE435),1)="S",LEFT(CELL("format",Food!$BE435),1)=".",LEFT(CELL("format",Food!$BE435),1)="F"),"x","Bitte ausschließlich Zahlen pflegen!"))</f>
        <v>o</v>
      </c>
      <c r="AX436" s="133" t="str">
        <f>IF(Food!$BF435="","o",IF(Food!$BF435="x","x","Bitte nur 'x' für Ja pflegen!"))</f>
        <v>o</v>
      </c>
      <c r="AY436" s="133" t="str">
        <f ca="1">IF(Food!$BG435="","o",IF(OR(LEFT(CELL("format",Food!$BG435),1)="S",LEFT(CELL("format",Food!$BG435),1)=".",LEFT(CELL("format",Food!$BG435),1)="F"),"x","Bitte ausschließlich Zahlen pflegen!"))</f>
        <v>o</v>
      </c>
      <c r="AZ436" s="133" t="str">
        <f>IF(Food!$BH435="","o",IF(Food!$BH435="x","x","Bitte nur 'x' für Ja pflegen!"))</f>
        <v>o</v>
      </c>
      <c r="BA436" s="133" t="str">
        <f ca="1">IF(Food!$BI435="","o",IF(OR(LEFT(CELL("format",Food!$BI435),1)="S",LEFT(CELL("format",Food!$BI435),1)=".",LEFT(CELL("format",Food!$BI435),1)="F"),"x","Bitte ausschließlich Zahlen pflegen!"))</f>
        <v>o</v>
      </c>
      <c r="BB436" s="133" t="str">
        <f>IF(Food!$BJ435="","o",IF(ISNUMBER(Food!$BJ435),"x","Bitte ausschließlich Zahlen pflegen!"))</f>
        <v>o</v>
      </c>
      <c r="BC436" s="133" t="str">
        <f ca="1">IF(Food!$BK435="","o",IF(OR(LEFT(CELL("format",Food!$BK435),1)="S",LEFT(CELL("format",Food!$BK435),1)=".",LEFT(CELL("format",Food!$BK435),1)="F"),"x","Bitte ausschließlich Zahlen pflegen!"))</f>
        <v>o</v>
      </c>
      <c r="BD436" s="133" t="str">
        <f>IF(Food!$BL435="","o",IF(ISNUMBER(Food!$BL435),"x","Bitte ausschließlich Zahlen pflegen!"))</f>
        <v>o</v>
      </c>
      <c r="BE436" s="133" t="str">
        <f>IF(Food!$BM435="","o",IF(ISNUMBER(Food!$BM435),"x","Bitte ausschließlich Zahlen pflegen!"))</f>
        <v>o</v>
      </c>
      <c r="BF436" s="133" t="str">
        <f>IF(Food!$BS435="","o",IF(ISNA(VLOOKUP(Food!$BS435,Auswahlisten!$H:$H,1,0))=FALSE,"x","Bitte Produktionsland korrekt pflegen!"))</f>
        <v>o</v>
      </c>
      <c r="BG436" s="133" t="str">
        <f>IF(Food!$BU435="","o",IF(ISNUMBER(Food!$BU435),"x","Bitte ausschließlich Zahlen pflegen!"))</f>
        <v>o</v>
      </c>
      <c r="BH436" s="133" t="str">
        <f>IF(Food!$BV435="","o",IF(ISNUMBER(Food!$BV435),"x","Bitte ausschließlich Zahlen pflegen!"))</f>
        <v>o</v>
      </c>
      <c r="BI436" s="133" t="str">
        <f>IF(Food!$BW435="","o",IF(ISNUMBER(Food!$BW435),"x","Bitte ausschließlich Zahlen pflegen!"))</f>
        <v>o</v>
      </c>
      <c r="BJ436" s="133" t="str">
        <f>IF(Food!$BZ435="","o",IF(ISNA(VLOOKUP(Food!$BZ435,Auswahlisten!$AE:$AE,1,0))=FALSE,"x","Bitte Pfandart korrekt pflegen!"))</f>
        <v>o</v>
      </c>
      <c r="BK436" s="133" t="str">
        <f>IF(Food!$CA435="","o",IF(ISNUMBER(Food!$CA435),"x","Bitte ausschließlich Zahlen pflegen!"))</f>
        <v>o</v>
      </c>
      <c r="BL436" s="133" t="str">
        <f>IF(Food!$CD435="","o",IF(ISNUMBER(Food!$CD435),"x","Bitte ausschließlich Zahlen pflegen!"))</f>
        <v>o</v>
      </c>
      <c r="BM436" s="133" t="str">
        <f>IF(Food!$CE435="","o",IF(ISNA(VLOOKUP(Food!$CE435,Auswahlisten!$A:$A,1,0))=FALSE,"x","Bitte Gewichtseinheit korrekt pflegen!"))</f>
        <v>o</v>
      </c>
      <c r="BN436" s="133" t="str">
        <f>IF(Food!$CF435="","o",IF(ISNUMBER(Food!$CF435),"x","Bitte ausschließlich Zahlen pflegen!"))</f>
        <v>o</v>
      </c>
      <c r="BO436" s="133" t="str">
        <f>IF(Food!$CG435="","o",IF(ISNUMBER(Food!$CG435),"x","Bitte ausschließlich Zahlen pflegen!"))</f>
        <v>o</v>
      </c>
      <c r="BP436" s="133" t="str">
        <f>IF(Food!$CH435="","o",IF(ISNA(VLOOKUP(Food!$CH435,Auswahlisten!$A:$A,1,0))=FALSE,"x","Bitte Gewichtseinheit korrekt pflegen!"))</f>
        <v>o</v>
      </c>
      <c r="BQ436" s="133" t="str">
        <f>IF(Food!$CI435="","o",IF(ISNA(VLOOKUP(Food!$CI435,Auswahlisten!$F:$F,1,0))=FALSE,"x","Bitte JuSchu korrekt pflegen!"))</f>
        <v>o</v>
      </c>
      <c r="BR436" s="133" t="str">
        <f>IF(Verpackung!$D435="","o",IF(ISNUMBER(Verpackung!$D435),"x","Bitte ausschließlich Zahlen pflegen!"))</f>
        <v>o</v>
      </c>
      <c r="BS436" s="133" t="str">
        <f>IF(Verpackung!$E435="","o",IF(ISNUMBER(Verpackung!$E435),"x","Bitte ausschließlich Zahlen pflegen!"))</f>
        <v>o</v>
      </c>
      <c r="BT436" s="133" t="str">
        <f>IF(Verpackung!$F435="","o",IF(ISNUMBER(Verpackung!$F435),"x","Bitte ausschließlich Zahlen pflegen!"))</f>
        <v>o</v>
      </c>
      <c r="BU436" s="133" t="str">
        <f>IF(Verpackung!$G435="","o",IF(ISNUMBER(Verpackung!$G435),"x","Bitte ausschließlich Zahlen pflegen!"))</f>
        <v>o</v>
      </c>
      <c r="BV436" s="133" t="str">
        <f>IF(Verpackung!$H435="","o",IF(ISNUMBER(Verpackung!$H435),"x","Bitte ausschließlich Zahlen pflegen!"))</f>
        <v>o</v>
      </c>
      <c r="BW436" s="133" t="str">
        <f>IF(Verpackung!$I435="","o",IF(ISNUMBER(Verpackung!$I435),"x","Bitte ausschließlich Zahlen pflegen!"))</f>
        <v>o</v>
      </c>
      <c r="BX436" s="133" t="str">
        <f>IF(Verpackung!$J435="","o",IF(ISNUMBER(Verpackung!$J435),"x","Bitte ausschließlich Zahlen pflegen!"))</f>
        <v>o</v>
      </c>
      <c r="BY436" s="133" t="str">
        <f>IF(Verpackung!$K435="","o",IF(ISNUMBER(Verpackung!$K435),"x","Bitte ausschließlich Zahlen pflegen!"))</f>
        <v>o</v>
      </c>
      <c r="BZ436" s="133" t="str">
        <f>IF('Kaufland intern'!D435="","o",IF(LEN('Kaufland intern'!D435)&gt;40,"Eingabe max. 40 Zeichen!","x"))</f>
        <v>o</v>
      </c>
      <c r="CA436" s="133" t="str">
        <f>IF('Kaufland intern'!F435="","o",IF(AND(ISNUMBER('Kaufland intern'!F435),'Kaufland intern'!F435&gt;=1000000,'Kaufland intern'!F435&lt;=9999999),"x","Bitte Eingabe prüfen!"))</f>
        <v>o</v>
      </c>
      <c r="CB436" s="133" t="str">
        <f>IF('Kaufland intern'!G435="","o",IF(LEN('Kaufland intern'!G435)&gt;18,"Eingabe max. 18 Zeichen!","x"))</f>
        <v>o</v>
      </c>
      <c r="CC436" s="133" t="str">
        <f>IF('Kaufland intern'!I435="","o",IF(LEN('Kaufland intern'!I435)&gt;3,"Eingabe max. 3 Zeichen!","x"))</f>
        <v>o</v>
      </c>
      <c r="CD436" s="133" t="str">
        <f>IF('Kaufland intern'!J435="","o",IF(LEN('Kaufland intern'!J435)&gt;6,"Eingabe max. 6 Zeichen!","x"))</f>
        <v>o</v>
      </c>
      <c r="CE436" s="133" t="str">
        <f>IF('Kaufland intern'!K435="","o",IF(LEN('Kaufland intern'!K435)&gt;4,"Eingabe max. 4 Zeichen!","x"))</f>
        <v>o</v>
      </c>
      <c r="CF436" s="133" t="str">
        <f>IF('Kaufland intern'!L435="","o",IF(ISNA(VLOOKUP('Kaufland intern'!L435,Auswahlisten!$Z:$Z,1,0))=FALSE,"x","Bitte Etikettenart korrekt pflegen!"))</f>
        <v>o</v>
      </c>
      <c r="CG436" s="133" t="str">
        <f>IF('Kaufland intern'!M435="","o",IF(LEN('Kaufland intern'!M435)&gt;20,"Eingabe max. 20 Zeichen!","x"))</f>
        <v>o</v>
      </c>
      <c r="CH436" s="133" t="str">
        <f>IF('Kaufland intern'!O435="","o",IF(LEN('Kaufland intern'!O435)&gt;20,"Eingabe max. 20 Zeichen!","x"))</f>
        <v>o</v>
      </c>
      <c r="CI436" s="133" t="str">
        <f>IF('Kaufland intern'!Q435="","o",IF(LEN('Kaufland intern'!Q435)&gt;20,"Eingabe max. 20 Zeichen!","x"))</f>
        <v>o</v>
      </c>
      <c r="CJ436" s="133" t="str">
        <f>IF('Kaufland intern'!S435="","o",IF(LEN('Kaufland intern'!S435)&gt;8,"Eingabe max. 8 Zeichen!","x"))</f>
        <v>o</v>
      </c>
      <c r="CK436" s="133" t="str">
        <f>IF('Kaufland intern'!U435="","o",IF(ISNA(VLOOKUP('Kaufland intern'!U435,Auswahlisten!$D:$D,1,0))=FALSE,"x","Bitte Verpackungsart korrekt pflegen!"))</f>
        <v>o</v>
      </c>
      <c r="CL436" s="133" t="str">
        <f>IF('Kaufland intern'!V435="","o",IF(ISNUMBER('Kaufland intern'!V435),"x","Bitte ausschließlich Zahlen pflegen!"))</f>
        <v>o</v>
      </c>
      <c r="CM436" s="133" t="str">
        <f>IF('Kaufland intern'!W435="","o",IF(ISNA(VLOOKUP('Kaufland intern'!W435,Auswahlisten!$AA:$AA,1,0))=FALSE,"x","Bitte Bezugsweg korrekt pflegen!"))</f>
        <v>o</v>
      </c>
      <c r="CN436" s="133" t="str">
        <f>IF('Kaufland intern'!X435="","o",IF(ISNA(VLOOKUP('Kaufland intern'!X435,Auswahlisten!$AB:$AB,1,0))=FALSE,"x","Bitte Bezugsvorschrift korrekt pflegen!"))</f>
        <v>o</v>
      </c>
      <c r="CO436" s="133" t="str">
        <f>IF('Kaufland intern'!Y435="","o",IF(ISNA(VLOOKUP('Kaufland intern'!Y435,Auswahlisten!$AC:$AC,1,0))=FALSE,"x","Bitte Sortimentsstufenlistung korrekt pflegen!"))</f>
        <v>o</v>
      </c>
      <c r="CP436" s="133" t="str">
        <f>IF('Kaufland intern'!Z435="","o",IF(LEN('Kaufland intern'!Z435)&lt;&gt;13,"Eingabe max. 13 Zahlen!","x"))</f>
        <v>o</v>
      </c>
      <c r="CQ436" s="133" t="str">
        <f>IF('Kaufland intern'!AA435="","o",IF(LEN('Kaufland intern'!AA435)&lt;&gt;13,"Eingabe max. 13 Zahlen!","x"))</f>
        <v>o</v>
      </c>
      <c r="CR436" s="133" t="str">
        <f>IF('Kaufland intern'!AB435="","o",IF(LEN('Kaufland intern'!AB435)&lt;&gt;13,"Eingabe max. 13 Zahlen!","x"))</f>
        <v>o</v>
      </c>
      <c r="CS436" s="133" t="str">
        <f>IF('Kaufland intern'!AC435="","o",IF('Kaufland intern'!AC435="x","x","Bitte nur 'x' für Ja pflegen!"))</f>
        <v>o</v>
      </c>
      <c r="CT436" s="133" t="str">
        <f>IF('Kaufland intern'!AD435="","o",IF('Kaufland intern'!AD435="x","x","Bitte nur 'x' für Ja pflegen!"))</f>
        <v>o</v>
      </c>
      <c r="CU436" s="133" t="str">
        <f>IF('Kaufland intern'!AE435="","o",IF('Kaufland intern'!AE435="x","x","Bitte nur 'x' für Ja pflegen!"))</f>
        <v>o</v>
      </c>
      <c r="CV436" s="133" t="str">
        <f>IF('Kaufland intern'!AF435="","o",IF('Kaufland intern'!AF435="x","x","Bitte nur 'x' für Ja pflegen!"))</f>
        <v>o</v>
      </c>
      <c r="CW436" s="133" t="str">
        <f>IF('Kaufland intern'!AG435="","o",IF('Kaufland intern'!AG435="x","x","Bitte nur 'x' für Ja pflegen!"))</f>
        <v>o</v>
      </c>
      <c r="CX436" s="133" t="str">
        <f>IF('Kaufland intern'!AH435="","o",IF('Kaufland intern'!AH435="x","x","Bitte nur 'x' für Ja pflegen!"))</f>
        <v>o</v>
      </c>
      <c r="CY436" s="133" t="str">
        <f>IF('Kaufland intern'!AI435="","o",IF(LEN('Kaufland intern'!AI435)&lt;&gt;11,"Eingabe 11 Zeichen!","x"))</f>
        <v>o</v>
      </c>
      <c r="CZ436" s="133" t="str">
        <f>IF('Kaufland intern'!AJ435="","o",IF(LEN('Kaufland intern'!AJ435)&lt;&gt;11,"Eingabe 11 Zeichen!","x"))</f>
        <v>o</v>
      </c>
      <c r="DA436" s="133" t="str">
        <f>IF('Kaufland intern'!AK435="","o",IF(LEN('Kaufland intern'!AK435)&lt;&gt;11,"Eingabe 11 Zeichen!","x"))</f>
        <v>o</v>
      </c>
      <c r="DB436" s="133" t="str">
        <f>IF('Kaufland intern'!AL435="","o",IF(LEN('Kaufland intern'!AL435)&lt;&gt;11,"Eingabe 11 Zeichen!","x"))</f>
        <v>o</v>
      </c>
      <c r="DC436" s="133" t="str">
        <f>IF('Kaufland intern'!AM435="","o",IF(LEN('Kaufland intern'!AM435)&lt;&gt;11,"Eingabe 11 Zeichen!","x"))</f>
        <v>o</v>
      </c>
      <c r="DD436" s="133" t="str">
        <f>IF('Kaufland intern'!AN435="","o",IF(LEN('Kaufland intern'!AN435)&lt;&gt;11,"Eingabe 11 Zeichen!","x"))</f>
        <v>o</v>
      </c>
    </row>
    <row r="437" spans="1:108" ht="30">
      <c r="A437" s="128">
        <f>Food!C436</f>
        <v>0</v>
      </c>
      <c r="B437" s="129">
        <f>Food!E436</f>
        <v>0</v>
      </c>
      <c r="C437" s="128">
        <f>Food!O436</f>
        <v>0</v>
      </c>
      <c r="D437" s="133" t="str">
        <f>IF(Food!$A436="","Bitte Datum pflegen!",IF(ISNUMBER(Food!$A436)=FALSE,"Bitte Datum überprüfen!","x"))</f>
        <v>Bitte Datum pflegen!</v>
      </c>
      <c r="E437" s="133" t="str">
        <f>IF(Food!$C436="","Bitte Lieferantenartikelnr. pflegen!",IF(LEN(Food!$C436)&gt;13,"Eingabe max. 13 Zeichen!","x"))</f>
        <v>Bitte Lieferantenartikelnr. pflegen!</v>
      </c>
      <c r="F437" s="133" t="str">
        <f>IF(Food!$D436="","o",IF(LEN(Food!$D436)&gt;13,"Eingabe max. 13 Zeichen!","x"))</f>
        <v>o</v>
      </c>
      <c r="G437" s="145" t="str">
        <f>IF(Food!$F436="","o",IF(ISNUMBER(Food!$F436)=FALSE,"Bitte Gewicht ohne Einheit pflegen!","x"))</f>
        <v>o</v>
      </c>
      <c r="H437" s="133" t="str">
        <f>IF(Food!$G436="","o",IF(ISNA(VLOOKUP(Food!$G436,Auswahlisten!$A:$A,1,0))=FALSE,"x","Bitte Gewichtseinheit korrekt pflegen!"))</f>
        <v>o</v>
      </c>
      <c r="I437" s="133" t="str">
        <f>IF(Food!$H436="","Bitte Steuer pflegen!",IF(OR(Food!$H436=7,Food!$H436=19),"x","Bitte nur 7 oder 19 pflegen!"))</f>
        <v>Bitte Steuer pflegen!</v>
      </c>
      <c r="J437" s="133" t="str">
        <f>IF(Food!$I436="","o",IF(Food!$I436="x","x","Bitte nur 'x' für Ja pflegen!"))</f>
        <v>o</v>
      </c>
      <c r="K437" s="145" t="str">
        <f>IF(Food!$L436="","o",IF(ISNUMBER(Food!$L436)=FALSE,"Bitte Temperatur von ohne Einheit pflegen!","x"))</f>
        <v>o</v>
      </c>
      <c r="L437" s="145" t="str">
        <f>IF(Food!$M436="","o",IF(ISNUMBER(Food!$M436)=FALSE,"Bitte Temperatur bis ohne Einheit pflegen!","x"))</f>
        <v>o</v>
      </c>
      <c r="M437" s="133" t="str">
        <f>IF(Food!$J436="","o",IF(Food!$J436="x","x","Bitte nur 'x' für Ja pflegen!"))</f>
        <v>o</v>
      </c>
      <c r="N437" s="133" t="str">
        <f>IF(Food!$P436="","Bitte Bruttogewicht pflegen!",IF(ISNUMBER(Food!$P436)=FALSE,"Bitte Bruttogwicht ohne Einheit pflegen!","x"))</f>
        <v>Bitte Bruttogewicht pflegen!</v>
      </c>
      <c r="O437" s="133" t="str">
        <f>IF(Food!$Q436="","Bitte Länge pflegen!",IF(ISNUMBER(Food!$Q436)=FALSE,"Bitte Länge ohne Einheit pflegen!","x"))</f>
        <v>Bitte Länge pflegen!</v>
      </c>
      <c r="P437" s="133" t="str">
        <f>IF(Food!$R436="","Bitte Breite pflegen!",IF(ISNUMBER(Food!$R436)=FALSE,"Bitte Breite ohne Einheit pflegen!","x"))</f>
        <v>Bitte Breite pflegen!</v>
      </c>
      <c r="Q437" s="133" t="str">
        <f>IF(Food!$S436="","Bitte Höhe pflegen!",IF(ISNUMBER(Food!$S436)=FALSE,"Bitte Höhe ohne Einheit pflegen!","x"))</f>
        <v>Bitte Höhe pflegen!</v>
      </c>
      <c r="R437" s="133" t="str">
        <f>IF(Food!$V436="","o",IF(ISNUMBER(Food!$V436)=FALSE,"Bitte Bruttogewicht ohne Einheit pflegen!","x"))</f>
        <v>o</v>
      </c>
      <c r="S437" s="133" t="str">
        <f>IF(Food!$W436="","o",IF(ISNUMBER(Food!$W436)=FALSE,"Bitte Länge ohne Einheit pflegen!","x"))</f>
        <v>o</v>
      </c>
      <c r="T437" s="133" t="str">
        <f>IF(Food!$X436="","o",IF(ISNUMBER(Food!$X436)=FALSE,"Bitte Länge ohne Einheit pflegen!","x"))</f>
        <v>o</v>
      </c>
      <c r="U437" s="133" t="str">
        <f>IF(Food!$Y436="","o",IF(ISNUMBER(Food!$Y436)=FALSE,"Bitte Länge ohne Einheit pflegen!","x"))</f>
        <v>o</v>
      </c>
      <c r="V437" s="133" t="str">
        <f>IF(Food!$AB436="","o",IF(ISNUMBER(Food!$AB436)=FALSE,"Bitte Bruttogewicht ohne Einheit pflegen!","x"))</f>
        <v>o</v>
      </c>
      <c r="W437" s="133" t="str">
        <f>IF(Food!$AC436="","o",IF(ISNUMBER(Food!$AC436)=FALSE,"Bitte Länge ohne Einheit pflegen!","x"))</f>
        <v>o</v>
      </c>
      <c r="X437" s="133" t="str">
        <f>IF(Food!$AD436="","o",IF(ISNUMBER(Food!$AD436)=FALSE,"Bitte Breite ohne Einheit pflegen!","x"))</f>
        <v>o</v>
      </c>
      <c r="Y437" s="133" t="str">
        <f>IF(Food!$AE436="","o",IF(ISNUMBER(Food!$AE436)=FALSE,"Bitte Höhe ohne Einheit pflegen!","x"))</f>
        <v>o</v>
      </c>
      <c r="Z437" s="133" t="str">
        <f>IF(Food!$AG436="","o",IF(ISNUMBER(Food!$AG436)=FALSE,"Bitte Bruttogewicht ohne Einheit pflegen!","x"))</f>
        <v>o</v>
      </c>
      <c r="AA437" s="133" t="str">
        <f>IF(Food!$AH436="","o",IF(ISNUMBER(Food!$AH436)=FALSE,"Bitte Länge ohne Einheit pflegen!","x"))</f>
        <v>o</v>
      </c>
      <c r="AB437" s="133" t="str">
        <f>IF(Food!$AI436="","o",IF(ISNUMBER(Food!$AI436)=FALSE,"Bitte Breite ohne Einheit pflegen!","x"))</f>
        <v>o</v>
      </c>
      <c r="AC437" s="133" t="str">
        <f>IF(Food!$AJ436="","o",IF(ISNUMBER(Food!$AJ436)=FALSE,"Bitte Höhe ohne Einheit pflegen!","x"))</f>
        <v>o</v>
      </c>
      <c r="AD437" s="133" t="str">
        <f>IF(Food!$AL436="","o",IF(ISNUMBER(Food!$AL436)=FALSE,"Bitte Bruttogewicht ohne Einheit pflegen!","x"))</f>
        <v>o</v>
      </c>
      <c r="AE437" s="133" t="str">
        <f>IF(Food!$AM436="","o",IF(ISNUMBER(Food!$AM436)=FALSE,"Bitte Länge ohne Einheit pflegen!","x"))</f>
        <v>o</v>
      </c>
      <c r="AF437" s="133" t="str">
        <f>IF(Food!$AN436="","o",IF(ISNUMBER(Food!$AN436)=FALSE,"Bitte Breite ohne Einheit pflegen!","x"))</f>
        <v>o</v>
      </c>
      <c r="AG437" s="133" t="str">
        <f>IF(Food!$AO436="","o",IF(ISNUMBER(Food!$AO436)=FALSE,"Bitte Höhe ohne Einheit pflegen!","x"))</f>
        <v>o</v>
      </c>
      <c r="AH437" s="133" t="str">
        <f>IF(Food!$BX436="","o",IF(Food!$BX436="x","x","Bitte nur 'x' für Ja pflegen!"))</f>
        <v>o</v>
      </c>
      <c r="AI437" s="133" t="str">
        <f>IF(Food!$BY436="","o",IF(ISNUMBER(Food!$BY436),"x","Bitte ausschließlich Zahlen pflegen!"))</f>
        <v>o</v>
      </c>
      <c r="AJ437" s="133" t="str">
        <f>IF(Food!$AR436="","Bitte Verpackungsart pflegen!",IF(Food!$AR436="","o",IF(ISNA(VLOOKUP(Food!$AR436,Auswahlisten!$D:$D,1,0))=FALSE,"x","Bitte Verpackungsart korrekt pflegen!")))</f>
        <v>Bitte Verpackungsart pflegen!</v>
      </c>
      <c r="AK437" s="133" t="str">
        <f>IF(Food!$AS436="","o",IF(ISNUMBER(Food!$AS436)=FALSE,"Bitte nur Anzahl der Tage pflegen!","x"))</f>
        <v>o</v>
      </c>
      <c r="AL437" s="133" t="str">
        <f>IF(Food!$AT436="","o",IF(ISNUMBER(Food!$AT436)=FALSE,"Bitte nur Anzahl der Tage pflegen!","x"))</f>
        <v>o</v>
      </c>
      <c r="AM437" s="133" t="str">
        <f>IF(Food!$AU436="","o",IF(ISNA(VLOOKUP(Food!$AU436,Auswahlisten!$H:$H,1,0))=FALSE,"x","Bitte Produktionsland korrekt pflegen!"))</f>
        <v>o</v>
      </c>
      <c r="AN437" s="133" t="str">
        <f>IF(Food!$AV436="","o",IF(ISNA(VLOOKUP(Food!$AV436,Auswahlisten!$I:$I,1,0))=FALSE,"x","Bitte Region korrekt pflegen!"))</f>
        <v>o</v>
      </c>
      <c r="AO437" s="133" t="str">
        <f>IF(Food!$AW436="","o",IF(LEN(Food!$AW436)&gt;8,"Eingabe max. 8 Zahlen!","x"))</f>
        <v>o</v>
      </c>
      <c r="AP437" s="133" t="str">
        <f>IF(Food!$CC436="","o",IF(Food!$CC436="x","x","Bitte nur 'x' für Ja pflegen!"))</f>
        <v>o</v>
      </c>
      <c r="AQ437" s="133" t="str">
        <f>IF(Food!$AY436="","o",IF(Food!$AY436="x","x","Bitte nur 'x' für Ja pflegen!"))</f>
        <v>o</v>
      </c>
      <c r="AR437" s="133" t="str">
        <f>IF(Food!$AZ436="","o",IF(Food!$AZ436="x","x","Bitte nur 'x' für Ja pflegen!"))</f>
        <v>o</v>
      </c>
      <c r="AS437" s="133" t="str">
        <f>IF(Food!$BA436="","o",IF(Food!$BA436="x","x","Bitte nur 'x' für Ja pflegen!"))</f>
        <v>o</v>
      </c>
      <c r="AT437" s="133" t="str">
        <f>IF(Food!$BB436="","o",IF(Food!$BB436="x","x","Bitte nur 'x' für Ja pflegen!"))</f>
        <v>o</v>
      </c>
      <c r="AU437" s="133" t="str">
        <f ca="1">IF(Food!$BC436="","o",IF(OR(LEFT(CELL("format",Food!$BC436),1)="S",LEFT(CELL("format",Food!$BC436),1)=".",LEFT(CELL("format",Food!$BC436),1)="F"),"x","Bitte ausschließlich Zahlen pflegen!"))</f>
        <v>o</v>
      </c>
      <c r="AV437" s="133" t="str">
        <f>IF(Food!$BD436="","o",IF(Food!$BD436="x","x","Bitte nur 'x' für Ja pflegen!"))</f>
        <v>o</v>
      </c>
      <c r="AW437" s="133" t="str">
        <f ca="1">IF(Food!$BE436="","o",IF(OR(LEFT(CELL("format",Food!$BE436),1)="S",LEFT(CELL("format",Food!$BE436),1)=".",LEFT(CELL("format",Food!$BE436),1)="F"),"x","Bitte ausschließlich Zahlen pflegen!"))</f>
        <v>o</v>
      </c>
      <c r="AX437" s="133" t="str">
        <f>IF(Food!$BF436="","o",IF(Food!$BF436="x","x","Bitte nur 'x' für Ja pflegen!"))</f>
        <v>o</v>
      </c>
      <c r="AY437" s="133" t="str">
        <f ca="1">IF(Food!$BG436="","o",IF(OR(LEFT(CELL("format",Food!$BG436),1)="S",LEFT(CELL("format",Food!$BG436),1)=".",LEFT(CELL("format",Food!$BG436),1)="F"),"x","Bitte ausschließlich Zahlen pflegen!"))</f>
        <v>o</v>
      </c>
      <c r="AZ437" s="133" t="str">
        <f>IF(Food!$BH436="","o",IF(Food!$BH436="x","x","Bitte nur 'x' für Ja pflegen!"))</f>
        <v>o</v>
      </c>
      <c r="BA437" s="133" t="str">
        <f ca="1">IF(Food!$BI436="","o",IF(OR(LEFT(CELL("format",Food!$BI436),1)="S",LEFT(CELL("format",Food!$BI436),1)=".",LEFT(CELL("format",Food!$BI436),1)="F"),"x","Bitte ausschließlich Zahlen pflegen!"))</f>
        <v>o</v>
      </c>
      <c r="BB437" s="133" t="str">
        <f>IF(Food!$BJ436="","o",IF(ISNUMBER(Food!$BJ436),"x","Bitte ausschließlich Zahlen pflegen!"))</f>
        <v>o</v>
      </c>
      <c r="BC437" s="133" t="str">
        <f ca="1">IF(Food!$BK436="","o",IF(OR(LEFT(CELL("format",Food!$BK436),1)="S",LEFT(CELL("format",Food!$BK436),1)=".",LEFT(CELL("format",Food!$BK436),1)="F"),"x","Bitte ausschließlich Zahlen pflegen!"))</f>
        <v>o</v>
      </c>
      <c r="BD437" s="133" t="str">
        <f>IF(Food!$BL436="","o",IF(ISNUMBER(Food!$BL436),"x","Bitte ausschließlich Zahlen pflegen!"))</f>
        <v>o</v>
      </c>
      <c r="BE437" s="133" t="str">
        <f>IF(Food!$BM436="","o",IF(ISNUMBER(Food!$BM436),"x","Bitte ausschließlich Zahlen pflegen!"))</f>
        <v>o</v>
      </c>
      <c r="BF437" s="133" t="str">
        <f>IF(Food!$BS436="","o",IF(ISNA(VLOOKUP(Food!$BS436,Auswahlisten!$H:$H,1,0))=FALSE,"x","Bitte Produktionsland korrekt pflegen!"))</f>
        <v>o</v>
      </c>
      <c r="BG437" s="133" t="str">
        <f>IF(Food!$BU436="","o",IF(ISNUMBER(Food!$BU436),"x","Bitte ausschließlich Zahlen pflegen!"))</f>
        <v>o</v>
      </c>
      <c r="BH437" s="133" t="str">
        <f>IF(Food!$BV436="","o",IF(ISNUMBER(Food!$BV436),"x","Bitte ausschließlich Zahlen pflegen!"))</f>
        <v>o</v>
      </c>
      <c r="BI437" s="133" t="str">
        <f>IF(Food!$BW436="","o",IF(ISNUMBER(Food!$BW436),"x","Bitte ausschließlich Zahlen pflegen!"))</f>
        <v>o</v>
      </c>
      <c r="BJ437" s="133" t="str">
        <f>IF(Food!$BZ436="","o",IF(ISNA(VLOOKUP(Food!$BZ436,Auswahlisten!$AE:$AE,1,0))=FALSE,"x","Bitte Pfandart korrekt pflegen!"))</f>
        <v>o</v>
      </c>
      <c r="BK437" s="133" t="str">
        <f>IF(Food!$CA436="","o",IF(ISNUMBER(Food!$CA436),"x","Bitte ausschließlich Zahlen pflegen!"))</f>
        <v>o</v>
      </c>
      <c r="BL437" s="133" t="str">
        <f>IF(Food!$CD436="","o",IF(ISNUMBER(Food!$CD436),"x","Bitte ausschließlich Zahlen pflegen!"))</f>
        <v>o</v>
      </c>
      <c r="BM437" s="133" t="str">
        <f>IF(Food!$CE436="","o",IF(ISNA(VLOOKUP(Food!$CE436,Auswahlisten!$A:$A,1,0))=FALSE,"x","Bitte Gewichtseinheit korrekt pflegen!"))</f>
        <v>o</v>
      </c>
      <c r="BN437" s="133" t="str">
        <f>IF(Food!$CF436="","o",IF(ISNUMBER(Food!$CF436),"x","Bitte ausschließlich Zahlen pflegen!"))</f>
        <v>o</v>
      </c>
      <c r="BO437" s="133" t="str">
        <f>IF(Food!$CG436="","o",IF(ISNUMBER(Food!$CG436),"x","Bitte ausschließlich Zahlen pflegen!"))</f>
        <v>o</v>
      </c>
      <c r="BP437" s="133" t="str">
        <f>IF(Food!$CH436="","o",IF(ISNA(VLOOKUP(Food!$CH436,Auswahlisten!$A:$A,1,0))=FALSE,"x","Bitte Gewichtseinheit korrekt pflegen!"))</f>
        <v>o</v>
      </c>
      <c r="BQ437" s="133" t="str">
        <f>IF(Food!$CI436="","o",IF(ISNA(VLOOKUP(Food!$CI436,Auswahlisten!$F:$F,1,0))=FALSE,"x","Bitte JuSchu korrekt pflegen!"))</f>
        <v>o</v>
      </c>
      <c r="BR437" s="133" t="str">
        <f>IF(Verpackung!$D436="","o",IF(ISNUMBER(Verpackung!$D436),"x","Bitte ausschließlich Zahlen pflegen!"))</f>
        <v>o</v>
      </c>
      <c r="BS437" s="133" t="str">
        <f>IF(Verpackung!$E436="","o",IF(ISNUMBER(Verpackung!$E436),"x","Bitte ausschließlich Zahlen pflegen!"))</f>
        <v>o</v>
      </c>
      <c r="BT437" s="133" t="str">
        <f>IF(Verpackung!$F436="","o",IF(ISNUMBER(Verpackung!$F436),"x","Bitte ausschließlich Zahlen pflegen!"))</f>
        <v>o</v>
      </c>
      <c r="BU437" s="133" t="str">
        <f>IF(Verpackung!$G436="","o",IF(ISNUMBER(Verpackung!$G436),"x","Bitte ausschließlich Zahlen pflegen!"))</f>
        <v>o</v>
      </c>
      <c r="BV437" s="133" t="str">
        <f>IF(Verpackung!$H436="","o",IF(ISNUMBER(Verpackung!$H436),"x","Bitte ausschließlich Zahlen pflegen!"))</f>
        <v>o</v>
      </c>
      <c r="BW437" s="133" t="str">
        <f>IF(Verpackung!$I436="","o",IF(ISNUMBER(Verpackung!$I436),"x","Bitte ausschließlich Zahlen pflegen!"))</f>
        <v>o</v>
      </c>
      <c r="BX437" s="133" t="str">
        <f>IF(Verpackung!$J436="","o",IF(ISNUMBER(Verpackung!$J436),"x","Bitte ausschließlich Zahlen pflegen!"))</f>
        <v>o</v>
      </c>
      <c r="BY437" s="133" t="str">
        <f>IF(Verpackung!$K436="","o",IF(ISNUMBER(Verpackung!$K436),"x","Bitte ausschließlich Zahlen pflegen!"))</f>
        <v>o</v>
      </c>
      <c r="BZ437" s="133" t="str">
        <f>IF('Kaufland intern'!D436="","o",IF(LEN('Kaufland intern'!D436)&gt;40,"Eingabe max. 40 Zeichen!","x"))</f>
        <v>o</v>
      </c>
      <c r="CA437" s="133" t="str">
        <f>IF('Kaufland intern'!F436="","o",IF(AND(ISNUMBER('Kaufland intern'!F436),'Kaufland intern'!F436&gt;=1000000,'Kaufland intern'!F436&lt;=9999999),"x","Bitte Eingabe prüfen!"))</f>
        <v>o</v>
      </c>
      <c r="CB437" s="133" t="str">
        <f>IF('Kaufland intern'!G436="","o",IF(LEN('Kaufland intern'!G436)&gt;18,"Eingabe max. 18 Zeichen!","x"))</f>
        <v>o</v>
      </c>
      <c r="CC437" s="133" t="str">
        <f>IF('Kaufland intern'!I436="","o",IF(LEN('Kaufland intern'!I436)&gt;3,"Eingabe max. 3 Zeichen!","x"))</f>
        <v>o</v>
      </c>
      <c r="CD437" s="133" t="str">
        <f>IF('Kaufland intern'!J436="","o",IF(LEN('Kaufland intern'!J436)&gt;6,"Eingabe max. 6 Zeichen!","x"))</f>
        <v>o</v>
      </c>
      <c r="CE437" s="133" t="str">
        <f>IF('Kaufland intern'!K436="","o",IF(LEN('Kaufland intern'!K436)&gt;4,"Eingabe max. 4 Zeichen!","x"))</f>
        <v>o</v>
      </c>
      <c r="CF437" s="133" t="str">
        <f>IF('Kaufland intern'!L436="","o",IF(ISNA(VLOOKUP('Kaufland intern'!L436,Auswahlisten!$Z:$Z,1,0))=FALSE,"x","Bitte Etikettenart korrekt pflegen!"))</f>
        <v>o</v>
      </c>
      <c r="CG437" s="133" t="str">
        <f>IF('Kaufland intern'!M436="","o",IF(LEN('Kaufland intern'!M436)&gt;20,"Eingabe max. 20 Zeichen!","x"))</f>
        <v>o</v>
      </c>
      <c r="CH437" s="133" t="str">
        <f>IF('Kaufland intern'!O436="","o",IF(LEN('Kaufland intern'!O436)&gt;20,"Eingabe max. 20 Zeichen!","x"))</f>
        <v>o</v>
      </c>
      <c r="CI437" s="133" t="str">
        <f>IF('Kaufland intern'!Q436="","o",IF(LEN('Kaufland intern'!Q436)&gt;20,"Eingabe max. 20 Zeichen!","x"))</f>
        <v>o</v>
      </c>
      <c r="CJ437" s="133" t="str">
        <f>IF('Kaufland intern'!S436="","o",IF(LEN('Kaufland intern'!S436)&gt;8,"Eingabe max. 8 Zeichen!","x"))</f>
        <v>o</v>
      </c>
      <c r="CK437" s="133" t="str">
        <f>IF('Kaufland intern'!U436="","o",IF(ISNA(VLOOKUP('Kaufland intern'!U436,Auswahlisten!$D:$D,1,0))=FALSE,"x","Bitte Verpackungsart korrekt pflegen!"))</f>
        <v>o</v>
      </c>
      <c r="CL437" s="133" t="str">
        <f>IF('Kaufland intern'!V436="","o",IF(ISNUMBER('Kaufland intern'!V436),"x","Bitte ausschließlich Zahlen pflegen!"))</f>
        <v>o</v>
      </c>
      <c r="CM437" s="133" t="str">
        <f>IF('Kaufland intern'!W436="","o",IF(ISNA(VLOOKUP('Kaufland intern'!W436,Auswahlisten!$AA:$AA,1,0))=FALSE,"x","Bitte Bezugsweg korrekt pflegen!"))</f>
        <v>o</v>
      </c>
      <c r="CN437" s="133" t="str">
        <f>IF('Kaufland intern'!X436="","o",IF(ISNA(VLOOKUP('Kaufland intern'!X436,Auswahlisten!$AB:$AB,1,0))=FALSE,"x","Bitte Bezugsvorschrift korrekt pflegen!"))</f>
        <v>o</v>
      </c>
      <c r="CO437" s="133" t="str">
        <f>IF('Kaufland intern'!Y436="","o",IF(ISNA(VLOOKUP('Kaufland intern'!Y436,Auswahlisten!$AC:$AC,1,0))=FALSE,"x","Bitte Sortimentsstufenlistung korrekt pflegen!"))</f>
        <v>o</v>
      </c>
      <c r="CP437" s="133" t="str">
        <f>IF('Kaufland intern'!Z436="","o",IF(LEN('Kaufland intern'!Z436)&lt;&gt;13,"Eingabe max. 13 Zahlen!","x"))</f>
        <v>o</v>
      </c>
      <c r="CQ437" s="133" t="str">
        <f>IF('Kaufland intern'!AA436="","o",IF(LEN('Kaufland intern'!AA436)&lt;&gt;13,"Eingabe max. 13 Zahlen!","x"))</f>
        <v>o</v>
      </c>
      <c r="CR437" s="133" t="str">
        <f>IF('Kaufland intern'!AB436="","o",IF(LEN('Kaufland intern'!AB436)&lt;&gt;13,"Eingabe max. 13 Zahlen!","x"))</f>
        <v>o</v>
      </c>
      <c r="CS437" s="133" t="str">
        <f>IF('Kaufland intern'!AC436="","o",IF('Kaufland intern'!AC436="x","x","Bitte nur 'x' für Ja pflegen!"))</f>
        <v>o</v>
      </c>
      <c r="CT437" s="133" t="str">
        <f>IF('Kaufland intern'!AD436="","o",IF('Kaufland intern'!AD436="x","x","Bitte nur 'x' für Ja pflegen!"))</f>
        <v>o</v>
      </c>
      <c r="CU437" s="133" t="str">
        <f>IF('Kaufland intern'!AE436="","o",IF('Kaufland intern'!AE436="x","x","Bitte nur 'x' für Ja pflegen!"))</f>
        <v>o</v>
      </c>
      <c r="CV437" s="133" t="str">
        <f>IF('Kaufland intern'!AF436="","o",IF('Kaufland intern'!AF436="x","x","Bitte nur 'x' für Ja pflegen!"))</f>
        <v>o</v>
      </c>
      <c r="CW437" s="133" t="str">
        <f>IF('Kaufland intern'!AG436="","o",IF('Kaufland intern'!AG436="x","x","Bitte nur 'x' für Ja pflegen!"))</f>
        <v>o</v>
      </c>
      <c r="CX437" s="133" t="str">
        <f>IF('Kaufland intern'!AH436="","o",IF('Kaufland intern'!AH436="x","x","Bitte nur 'x' für Ja pflegen!"))</f>
        <v>o</v>
      </c>
      <c r="CY437" s="133" t="str">
        <f>IF('Kaufland intern'!AI436="","o",IF(LEN('Kaufland intern'!AI436)&lt;&gt;11,"Eingabe 11 Zeichen!","x"))</f>
        <v>o</v>
      </c>
      <c r="CZ437" s="133" t="str">
        <f>IF('Kaufland intern'!AJ436="","o",IF(LEN('Kaufland intern'!AJ436)&lt;&gt;11,"Eingabe 11 Zeichen!","x"))</f>
        <v>o</v>
      </c>
      <c r="DA437" s="133" t="str">
        <f>IF('Kaufland intern'!AK436="","o",IF(LEN('Kaufland intern'!AK436)&lt;&gt;11,"Eingabe 11 Zeichen!","x"))</f>
        <v>o</v>
      </c>
      <c r="DB437" s="133" t="str">
        <f>IF('Kaufland intern'!AL436="","o",IF(LEN('Kaufland intern'!AL436)&lt;&gt;11,"Eingabe 11 Zeichen!","x"))</f>
        <v>o</v>
      </c>
      <c r="DC437" s="133" t="str">
        <f>IF('Kaufland intern'!AM436="","o",IF(LEN('Kaufland intern'!AM436)&lt;&gt;11,"Eingabe 11 Zeichen!","x"))</f>
        <v>o</v>
      </c>
      <c r="DD437" s="133" t="str">
        <f>IF('Kaufland intern'!AN436="","o",IF(LEN('Kaufland intern'!AN436)&lt;&gt;11,"Eingabe 11 Zeichen!","x"))</f>
        <v>o</v>
      </c>
    </row>
    <row r="438" spans="1:108" ht="30">
      <c r="A438" s="128">
        <f>Food!C437</f>
        <v>0</v>
      </c>
      <c r="B438" s="129">
        <f>Food!E437</f>
        <v>0</v>
      </c>
      <c r="C438" s="128">
        <f>Food!O437</f>
        <v>0</v>
      </c>
      <c r="D438" s="133" t="str">
        <f>IF(Food!$A437="","Bitte Datum pflegen!",IF(ISNUMBER(Food!$A437)=FALSE,"Bitte Datum überprüfen!","x"))</f>
        <v>Bitte Datum pflegen!</v>
      </c>
      <c r="E438" s="133" t="str">
        <f>IF(Food!$C437="","Bitte Lieferantenartikelnr. pflegen!",IF(LEN(Food!$C437)&gt;13,"Eingabe max. 13 Zeichen!","x"))</f>
        <v>Bitte Lieferantenartikelnr. pflegen!</v>
      </c>
      <c r="F438" s="133" t="str">
        <f>IF(Food!$D437="","o",IF(LEN(Food!$D437)&gt;13,"Eingabe max. 13 Zeichen!","x"))</f>
        <v>o</v>
      </c>
      <c r="G438" s="145" t="str">
        <f>IF(Food!$F437="","o",IF(ISNUMBER(Food!$F437)=FALSE,"Bitte Gewicht ohne Einheit pflegen!","x"))</f>
        <v>o</v>
      </c>
      <c r="H438" s="133" t="str">
        <f>IF(Food!$G437="","o",IF(ISNA(VLOOKUP(Food!$G437,Auswahlisten!$A:$A,1,0))=FALSE,"x","Bitte Gewichtseinheit korrekt pflegen!"))</f>
        <v>o</v>
      </c>
      <c r="I438" s="133" t="str">
        <f>IF(Food!$H437="","Bitte Steuer pflegen!",IF(OR(Food!$H437=7,Food!$H437=19),"x","Bitte nur 7 oder 19 pflegen!"))</f>
        <v>Bitte Steuer pflegen!</v>
      </c>
      <c r="J438" s="133" t="str">
        <f>IF(Food!$I437="","o",IF(Food!$I437="x","x","Bitte nur 'x' für Ja pflegen!"))</f>
        <v>o</v>
      </c>
      <c r="K438" s="145" t="str">
        <f>IF(Food!$L437="","o",IF(ISNUMBER(Food!$L437)=FALSE,"Bitte Temperatur von ohne Einheit pflegen!","x"))</f>
        <v>o</v>
      </c>
      <c r="L438" s="145" t="str">
        <f>IF(Food!$M437="","o",IF(ISNUMBER(Food!$M437)=FALSE,"Bitte Temperatur bis ohne Einheit pflegen!","x"))</f>
        <v>o</v>
      </c>
      <c r="M438" s="133" t="str">
        <f>IF(Food!$J437="","o",IF(Food!$J437="x","x","Bitte nur 'x' für Ja pflegen!"))</f>
        <v>o</v>
      </c>
      <c r="N438" s="133" t="str">
        <f>IF(Food!$P437="","Bitte Bruttogewicht pflegen!",IF(ISNUMBER(Food!$P437)=FALSE,"Bitte Bruttogwicht ohne Einheit pflegen!","x"))</f>
        <v>Bitte Bruttogewicht pflegen!</v>
      </c>
      <c r="O438" s="133" t="str">
        <f>IF(Food!$Q437="","Bitte Länge pflegen!",IF(ISNUMBER(Food!$Q437)=FALSE,"Bitte Länge ohne Einheit pflegen!","x"))</f>
        <v>Bitte Länge pflegen!</v>
      </c>
      <c r="P438" s="133" t="str">
        <f>IF(Food!$R437="","Bitte Breite pflegen!",IF(ISNUMBER(Food!$R437)=FALSE,"Bitte Breite ohne Einheit pflegen!","x"))</f>
        <v>Bitte Breite pflegen!</v>
      </c>
      <c r="Q438" s="133" t="str">
        <f>IF(Food!$S437="","Bitte Höhe pflegen!",IF(ISNUMBER(Food!$S437)=FALSE,"Bitte Höhe ohne Einheit pflegen!","x"))</f>
        <v>Bitte Höhe pflegen!</v>
      </c>
      <c r="R438" s="133" t="str">
        <f>IF(Food!$V437="","o",IF(ISNUMBER(Food!$V437)=FALSE,"Bitte Bruttogewicht ohne Einheit pflegen!","x"))</f>
        <v>o</v>
      </c>
      <c r="S438" s="133" t="str">
        <f>IF(Food!$W437="","o",IF(ISNUMBER(Food!$W437)=FALSE,"Bitte Länge ohne Einheit pflegen!","x"))</f>
        <v>o</v>
      </c>
      <c r="T438" s="133" t="str">
        <f>IF(Food!$X437="","o",IF(ISNUMBER(Food!$X437)=FALSE,"Bitte Länge ohne Einheit pflegen!","x"))</f>
        <v>o</v>
      </c>
      <c r="U438" s="133" t="str">
        <f>IF(Food!$Y437="","o",IF(ISNUMBER(Food!$Y437)=FALSE,"Bitte Länge ohne Einheit pflegen!","x"))</f>
        <v>o</v>
      </c>
      <c r="V438" s="133" t="str">
        <f>IF(Food!$AB437="","o",IF(ISNUMBER(Food!$AB437)=FALSE,"Bitte Bruttogewicht ohne Einheit pflegen!","x"))</f>
        <v>o</v>
      </c>
      <c r="W438" s="133" t="str">
        <f>IF(Food!$AC437="","o",IF(ISNUMBER(Food!$AC437)=FALSE,"Bitte Länge ohne Einheit pflegen!","x"))</f>
        <v>o</v>
      </c>
      <c r="X438" s="133" t="str">
        <f>IF(Food!$AD437="","o",IF(ISNUMBER(Food!$AD437)=FALSE,"Bitte Breite ohne Einheit pflegen!","x"))</f>
        <v>o</v>
      </c>
      <c r="Y438" s="133" t="str">
        <f>IF(Food!$AE437="","o",IF(ISNUMBER(Food!$AE437)=FALSE,"Bitte Höhe ohne Einheit pflegen!","x"))</f>
        <v>o</v>
      </c>
      <c r="Z438" s="133" t="str">
        <f>IF(Food!$AG437="","o",IF(ISNUMBER(Food!$AG437)=FALSE,"Bitte Bruttogewicht ohne Einheit pflegen!","x"))</f>
        <v>o</v>
      </c>
      <c r="AA438" s="133" t="str">
        <f>IF(Food!$AH437="","o",IF(ISNUMBER(Food!$AH437)=FALSE,"Bitte Länge ohne Einheit pflegen!","x"))</f>
        <v>o</v>
      </c>
      <c r="AB438" s="133" t="str">
        <f>IF(Food!$AI437="","o",IF(ISNUMBER(Food!$AI437)=FALSE,"Bitte Breite ohne Einheit pflegen!","x"))</f>
        <v>o</v>
      </c>
      <c r="AC438" s="133" t="str">
        <f>IF(Food!$AJ437="","o",IF(ISNUMBER(Food!$AJ437)=FALSE,"Bitte Höhe ohne Einheit pflegen!","x"))</f>
        <v>o</v>
      </c>
      <c r="AD438" s="133" t="str">
        <f>IF(Food!$AL437="","o",IF(ISNUMBER(Food!$AL437)=FALSE,"Bitte Bruttogewicht ohne Einheit pflegen!","x"))</f>
        <v>o</v>
      </c>
      <c r="AE438" s="133" t="str">
        <f>IF(Food!$AM437="","o",IF(ISNUMBER(Food!$AM437)=FALSE,"Bitte Länge ohne Einheit pflegen!","x"))</f>
        <v>o</v>
      </c>
      <c r="AF438" s="133" t="str">
        <f>IF(Food!$AN437="","o",IF(ISNUMBER(Food!$AN437)=FALSE,"Bitte Breite ohne Einheit pflegen!","x"))</f>
        <v>o</v>
      </c>
      <c r="AG438" s="133" t="str">
        <f>IF(Food!$AO437="","o",IF(ISNUMBER(Food!$AO437)=FALSE,"Bitte Höhe ohne Einheit pflegen!","x"))</f>
        <v>o</v>
      </c>
      <c r="AH438" s="133" t="str">
        <f>IF(Food!$BX437="","o",IF(Food!$BX437="x","x","Bitte nur 'x' für Ja pflegen!"))</f>
        <v>o</v>
      </c>
      <c r="AI438" s="133" t="str">
        <f>IF(Food!$BY437="","o",IF(ISNUMBER(Food!$BY437),"x","Bitte ausschließlich Zahlen pflegen!"))</f>
        <v>o</v>
      </c>
      <c r="AJ438" s="133" t="str">
        <f>IF(Food!$AR437="","Bitte Verpackungsart pflegen!",IF(Food!$AR437="","o",IF(ISNA(VLOOKUP(Food!$AR437,Auswahlisten!$D:$D,1,0))=FALSE,"x","Bitte Verpackungsart korrekt pflegen!")))</f>
        <v>Bitte Verpackungsart pflegen!</v>
      </c>
      <c r="AK438" s="133" t="str">
        <f>IF(Food!$AS437="","o",IF(ISNUMBER(Food!$AS437)=FALSE,"Bitte nur Anzahl der Tage pflegen!","x"))</f>
        <v>o</v>
      </c>
      <c r="AL438" s="133" t="str">
        <f>IF(Food!$AT437="","o",IF(ISNUMBER(Food!$AT437)=FALSE,"Bitte nur Anzahl der Tage pflegen!","x"))</f>
        <v>o</v>
      </c>
      <c r="AM438" s="133" t="str">
        <f>IF(Food!$AU437="","o",IF(ISNA(VLOOKUP(Food!$AU437,Auswahlisten!$H:$H,1,0))=FALSE,"x","Bitte Produktionsland korrekt pflegen!"))</f>
        <v>o</v>
      </c>
      <c r="AN438" s="133" t="str">
        <f>IF(Food!$AV437="","o",IF(ISNA(VLOOKUP(Food!$AV437,Auswahlisten!$I:$I,1,0))=FALSE,"x","Bitte Region korrekt pflegen!"))</f>
        <v>o</v>
      </c>
      <c r="AO438" s="133" t="str">
        <f>IF(Food!$AW437="","o",IF(LEN(Food!$AW437)&gt;8,"Eingabe max. 8 Zahlen!","x"))</f>
        <v>o</v>
      </c>
      <c r="AP438" s="133" t="str">
        <f>IF(Food!$CC437="","o",IF(Food!$CC437="x","x","Bitte nur 'x' für Ja pflegen!"))</f>
        <v>o</v>
      </c>
      <c r="AQ438" s="133" t="str">
        <f>IF(Food!$AY437="","o",IF(Food!$AY437="x","x","Bitte nur 'x' für Ja pflegen!"))</f>
        <v>o</v>
      </c>
      <c r="AR438" s="133" t="str">
        <f>IF(Food!$AZ437="","o",IF(Food!$AZ437="x","x","Bitte nur 'x' für Ja pflegen!"))</f>
        <v>o</v>
      </c>
      <c r="AS438" s="133" t="str">
        <f>IF(Food!$BA437="","o",IF(Food!$BA437="x","x","Bitte nur 'x' für Ja pflegen!"))</f>
        <v>o</v>
      </c>
      <c r="AT438" s="133" t="str">
        <f>IF(Food!$BB437="","o",IF(Food!$BB437="x","x","Bitte nur 'x' für Ja pflegen!"))</f>
        <v>o</v>
      </c>
      <c r="AU438" s="133" t="str">
        <f ca="1">IF(Food!$BC437="","o",IF(OR(LEFT(CELL("format",Food!$BC437),1)="S",LEFT(CELL("format",Food!$BC437),1)=".",LEFT(CELL("format",Food!$BC437),1)="F"),"x","Bitte ausschließlich Zahlen pflegen!"))</f>
        <v>o</v>
      </c>
      <c r="AV438" s="133" t="str">
        <f>IF(Food!$BD437="","o",IF(Food!$BD437="x","x","Bitte nur 'x' für Ja pflegen!"))</f>
        <v>o</v>
      </c>
      <c r="AW438" s="133" t="str">
        <f ca="1">IF(Food!$BE437="","o",IF(OR(LEFT(CELL("format",Food!$BE437),1)="S",LEFT(CELL("format",Food!$BE437),1)=".",LEFT(CELL("format",Food!$BE437),1)="F"),"x","Bitte ausschließlich Zahlen pflegen!"))</f>
        <v>o</v>
      </c>
      <c r="AX438" s="133" t="str">
        <f>IF(Food!$BF437="","o",IF(Food!$BF437="x","x","Bitte nur 'x' für Ja pflegen!"))</f>
        <v>o</v>
      </c>
      <c r="AY438" s="133" t="str">
        <f ca="1">IF(Food!$BG437="","o",IF(OR(LEFT(CELL("format",Food!$BG437),1)="S",LEFT(CELL("format",Food!$BG437),1)=".",LEFT(CELL("format",Food!$BG437),1)="F"),"x","Bitte ausschließlich Zahlen pflegen!"))</f>
        <v>o</v>
      </c>
      <c r="AZ438" s="133" t="str">
        <f>IF(Food!$BH437="","o",IF(Food!$BH437="x","x","Bitte nur 'x' für Ja pflegen!"))</f>
        <v>o</v>
      </c>
      <c r="BA438" s="133" t="str">
        <f ca="1">IF(Food!$BI437="","o",IF(OR(LEFT(CELL("format",Food!$BI437),1)="S",LEFT(CELL("format",Food!$BI437),1)=".",LEFT(CELL("format",Food!$BI437),1)="F"),"x","Bitte ausschließlich Zahlen pflegen!"))</f>
        <v>o</v>
      </c>
      <c r="BB438" s="133" t="str">
        <f>IF(Food!$BJ437="","o",IF(ISNUMBER(Food!$BJ437),"x","Bitte ausschließlich Zahlen pflegen!"))</f>
        <v>o</v>
      </c>
      <c r="BC438" s="133" t="str">
        <f ca="1">IF(Food!$BK437="","o",IF(OR(LEFT(CELL("format",Food!$BK437),1)="S",LEFT(CELL("format",Food!$BK437),1)=".",LEFT(CELL("format",Food!$BK437),1)="F"),"x","Bitte ausschließlich Zahlen pflegen!"))</f>
        <v>o</v>
      </c>
      <c r="BD438" s="133" t="str">
        <f>IF(Food!$BL437="","o",IF(ISNUMBER(Food!$BL437),"x","Bitte ausschließlich Zahlen pflegen!"))</f>
        <v>o</v>
      </c>
      <c r="BE438" s="133" t="str">
        <f>IF(Food!$BM437="","o",IF(ISNUMBER(Food!$BM437),"x","Bitte ausschließlich Zahlen pflegen!"))</f>
        <v>o</v>
      </c>
      <c r="BF438" s="133" t="str">
        <f>IF(Food!$BS437="","o",IF(ISNA(VLOOKUP(Food!$BS437,Auswahlisten!$H:$H,1,0))=FALSE,"x","Bitte Produktionsland korrekt pflegen!"))</f>
        <v>o</v>
      </c>
      <c r="BG438" s="133" t="str">
        <f>IF(Food!$BU437="","o",IF(ISNUMBER(Food!$BU437),"x","Bitte ausschließlich Zahlen pflegen!"))</f>
        <v>o</v>
      </c>
      <c r="BH438" s="133" t="str">
        <f>IF(Food!$BV437="","o",IF(ISNUMBER(Food!$BV437),"x","Bitte ausschließlich Zahlen pflegen!"))</f>
        <v>o</v>
      </c>
      <c r="BI438" s="133" t="str">
        <f>IF(Food!$BW437="","o",IF(ISNUMBER(Food!$BW437),"x","Bitte ausschließlich Zahlen pflegen!"))</f>
        <v>o</v>
      </c>
      <c r="BJ438" s="133" t="str">
        <f>IF(Food!$BZ437="","o",IF(ISNA(VLOOKUP(Food!$BZ437,Auswahlisten!$AE:$AE,1,0))=FALSE,"x","Bitte Pfandart korrekt pflegen!"))</f>
        <v>o</v>
      </c>
      <c r="BK438" s="133" t="str">
        <f>IF(Food!$CA437="","o",IF(ISNUMBER(Food!$CA437),"x","Bitte ausschließlich Zahlen pflegen!"))</f>
        <v>o</v>
      </c>
      <c r="BL438" s="133" t="str">
        <f>IF(Food!$CD437="","o",IF(ISNUMBER(Food!$CD437),"x","Bitte ausschließlich Zahlen pflegen!"))</f>
        <v>o</v>
      </c>
      <c r="BM438" s="133" t="str">
        <f>IF(Food!$CE437="","o",IF(ISNA(VLOOKUP(Food!$CE437,Auswahlisten!$A:$A,1,0))=FALSE,"x","Bitte Gewichtseinheit korrekt pflegen!"))</f>
        <v>o</v>
      </c>
      <c r="BN438" s="133" t="str">
        <f>IF(Food!$CF437="","o",IF(ISNUMBER(Food!$CF437),"x","Bitte ausschließlich Zahlen pflegen!"))</f>
        <v>o</v>
      </c>
      <c r="BO438" s="133" t="str">
        <f>IF(Food!$CG437="","o",IF(ISNUMBER(Food!$CG437),"x","Bitte ausschließlich Zahlen pflegen!"))</f>
        <v>o</v>
      </c>
      <c r="BP438" s="133" t="str">
        <f>IF(Food!$CH437="","o",IF(ISNA(VLOOKUP(Food!$CH437,Auswahlisten!$A:$A,1,0))=FALSE,"x","Bitte Gewichtseinheit korrekt pflegen!"))</f>
        <v>o</v>
      </c>
      <c r="BQ438" s="133" t="str">
        <f>IF(Food!$CI437="","o",IF(ISNA(VLOOKUP(Food!$CI437,Auswahlisten!$F:$F,1,0))=FALSE,"x","Bitte JuSchu korrekt pflegen!"))</f>
        <v>o</v>
      </c>
      <c r="BR438" s="133" t="str">
        <f>IF(Verpackung!$D437="","o",IF(ISNUMBER(Verpackung!$D437),"x","Bitte ausschließlich Zahlen pflegen!"))</f>
        <v>o</v>
      </c>
      <c r="BS438" s="133" t="str">
        <f>IF(Verpackung!$E437="","o",IF(ISNUMBER(Verpackung!$E437),"x","Bitte ausschließlich Zahlen pflegen!"))</f>
        <v>o</v>
      </c>
      <c r="BT438" s="133" t="str">
        <f>IF(Verpackung!$F437="","o",IF(ISNUMBER(Verpackung!$F437),"x","Bitte ausschließlich Zahlen pflegen!"))</f>
        <v>o</v>
      </c>
      <c r="BU438" s="133" t="str">
        <f>IF(Verpackung!$G437="","o",IF(ISNUMBER(Verpackung!$G437),"x","Bitte ausschließlich Zahlen pflegen!"))</f>
        <v>o</v>
      </c>
      <c r="BV438" s="133" t="str">
        <f>IF(Verpackung!$H437="","o",IF(ISNUMBER(Verpackung!$H437),"x","Bitte ausschließlich Zahlen pflegen!"))</f>
        <v>o</v>
      </c>
      <c r="BW438" s="133" t="str">
        <f>IF(Verpackung!$I437="","o",IF(ISNUMBER(Verpackung!$I437),"x","Bitte ausschließlich Zahlen pflegen!"))</f>
        <v>o</v>
      </c>
      <c r="BX438" s="133" t="str">
        <f>IF(Verpackung!$J437="","o",IF(ISNUMBER(Verpackung!$J437),"x","Bitte ausschließlich Zahlen pflegen!"))</f>
        <v>o</v>
      </c>
      <c r="BY438" s="133" t="str">
        <f>IF(Verpackung!$K437="","o",IF(ISNUMBER(Verpackung!$K437),"x","Bitte ausschließlich Zahlen pflegen!"))</f>
        <v>o</v>
      </c>
      <c r="BZ438" s="133" t="str">
        <f>IF('Kaufland intern'!D437="","o",IF(LEN('Kaufland intern'!D437)&gt;40,"Eingabe max. 40 Zeichen!","x"))</f>
        <v>o</v>
      </c>
      <c r="CA438" s="133" t="str">
        <f>IF('Kaufland intern'!F437="","o",IF(AND(ISNUMBER('Kaufland intern'!F437),'Kaufland intern'!F437&gt;=1000000,'Kaufland intern'!F437&lt;=9999999),"x","Bitte Eingabe prüfen!"))</f>
        <v>o</v>
      </c>
      <c r="CB438" s="133" t="str">
        <f>IF('Kaufland intern'!G437="","o",IF(LEN('Kaufland intern'!G437)&gt;18,"Eingabe max. 18 Zeichen!","x"))</f>
        <v>o</v>
      </c>
      <c r="CC438" s="133" t="str">
        <f>IF('Kaufland intern'!I437="","o",IF(LEN('Kaufland intern'!I437)&gt;3,"Eingabe max. 3 Zeichen!","x"))</f>
        <v>o</v>
      </c>
      <c r="CD438" s="133" t="str">
        <f>IF('Kaufland intern'!J437="","o",IF(LEN('Kaufland intern'!J437)&gt;6,"Eingabe max. 6 Zeichen!","x"))</f>
        <v>o</v>
      </c>
      <c r="CE438" s="133" t="str">
        <f>IF('Kaufland intern'!K437="","o",IF(LEN('Kaufland intern'!K437)&gt;4,"Eingabe max. 4 Zeichen!","x"))</f>
        <v>o</v>
      </c>
      <c r="CF438" s="133" t="str">
        <f>IF('Kaufland intern'!L437="","o",IF(ISNA(VLOOKUP('Kaufland intern'!L437,Auswahlisten!$Z:$Z,1,0))=FALSE,"x","Bitte Etikettenart korrekt pflegen!"))</f>
        <v>o</v>
      </c>
      <c r="CG438" s="133" t="str">
        <f>IF('Kaufland intern'!M437="","o",IF(LEN('Kaufland intern'!M437)&gt;20,"Eingabe max. 20 Zeichen!","x"))</f>
        <v>o</v>
      </c>
      <c r="CH438" s="133" t="str">
        <f>IF('Kaufland intern'!O437="","o",IF(LEN('Kaufland intern'!O437)&gt;20,"Eingabe max. 20 Zeichen!","x"))</f>
        <v>o</v>
      </c>
      <c r="CI438" s="133" t="str">
        <f>IF('Kaufland intern'!Q437="","o",IF(LEN('Kaufland intern'!Q437)&gt;20,"Eingabe max. 20 Zeichen!","x"))</f>
        <v>o</v>
      </c>
      <c r="CJ438" s="133" t="str">
        <f>IF('Kaufland intern'!S437="","o",IF(LEN('Kaufland intern'!S437)&gt;8,"Eingabe max. 8 Zeichen!","x"))</f>
        <v>o</v>
      </c>
      <c r="CK438" s="133" t="str">
        <f>IF('Kaufland intern'!U437="","o",IF(ISNA(VLOOKUP('Kaufland intern'!U437,Auswahlisten!$D:$D,1,0))=FALSE,"x","Bitte Verpackungsart korrekt pflegen!"))</f>
        <v>o</v>
      </c>
      <c r="CL438" s="133" t="str">
        <f>IF('Kaufland intern'!V437="","o",IF(ISNUMBER('Kaufland intern'!V437),"x","Bitte ausschließlich Zahlen pflegen!"))</f>
        <v>o</v>
      </c>
      <c r="CM438" s="133" t="str">
        <f>IF('Kaufland intern'!W437="","o",IF(ISNA(VLOOKUP('Kaufland intern'!W437,Auswahlisten!$AA:$AA,1,0))=FALSE,"x","Bitte Bezugsweg korrekt pflegen!"))</f>
        <v>o</v>
      </c>
      <c r="CN438" s="133" t="str">
        <f>IF('Kaufland intern'!X437="","o",IF(ISNA(VLOOKUP('Kaufland intern'!X437,Auswahlisten!$AB:$AB,1,0))=FALSE,"x","Bitte Bezugsvorschrift korrekt pflegen!"))</f>
        <v>o</v>
      </c>
      <c r="CO438" s="133" t="str">
        <f>IF('Kaufland intern'!Y437="","o",IF(ISNA(VLOOKUP('Kaufland intern'!Y437,Auswahlisten!$AC:$AC,1,0))=FALSE,"x","Bitte Sortimentsstufenlistung korrekt pflegen!"))</f>
        <v>o</v>
      </c>
      <c r="CP438" s="133" t="str">
        <f>IF('Kaufland intern'!Z437="","o",IF(LEN('Kaufland intern'!Z437)&lt;&gt;13,"Eingabe max. 13 Zahlen!","x"))</f>
        <v>o</v>
      </c>
      <c r="CQ438" s="133" t="str">
        <f>IF('Kaufland intern'!AA437="","o",IF(LEN('Kaufland intern'!AA437)&lt;&gt;13,"Eingabe max. 13 Zahlen!","x"))</f>
        <v>o</v>
      </c>
      <c r="CR438" s="133" t="str">
        <f>IF('Kaufland intern'!AB437="","o",IF(LEN('Kaufland intern'!AB437)&lt;&gt;13,"Eingabe max. 13 Zahlen!","x"))</f>
        <v>o</v>
      </c>
      <c r="CS438" s="133" t="str">
        <f>IF('Kaufland intern'!AC437="","o",IF('Kaufland intern'!AC437="x","x","Bitte nur 'x' für Ja pflegen!"))</f>
        <v>o</v>
      </c>
      <c r="CT438" s="133" t="str">
        <f>IF('Kaufland intern'!AD437="","o",IF('Kaufland intern'!AD437="x","x","Bitte nur 'x' für Ja pflegen!"))</f>
        <v>o</v>
      </c>
      <c r="CU438" s="133" t="str">
        <f>IF('Kaufland intern'!AE437="","o",IF('Kaufland intern'!AE437="x","x","Bitte nur 'x' für Ja pflegen!"))</f>
        <v>o</v>
      </c>
      <c r="CV438" s="133" t="str">
        <f>IF('Kaufland intern'!AF437="","o",IF('Kaufland intern'!AF437="x","x","Bitte nur 'x' für Ja pflegen!"))</f>
        <v>o</v>
      </c>
      <c r="CW438" s="133" t="str">
        <f>IF('Kaufland intern'!AG437="","o",IF('Kaufland intern'!AG437="x","x","Bitte nur 'x' für Ja pflegen!"))</f>
        <v>o</v>
      </c>
      <c r="CX438" s="133" t="str">
        <f>IF('Kaufland intern'!AH437="","o",IF('Kaufland intern'!AH437="x","x","Bitte nur 'x' für Ja pflegen!"))</f>
        <v>o</v>
      </c>
      <c r="CY438" s="133" t="str">
        <f>IF('Kaufland intern'!AI437="","o",IF(LEN('Kaufland intern'!AI437)&lt;&gt;11,"Eingabe 11 Zeichen!","x"))</f>
        <v>o</v>
      </c>
      <c r="CZ438" s="133" t="str">
        <f>IF('Kaufland intern'!AJ437="","o",IF(LEN('Kaufland intern'!AJ437)&lt;&gt;11,"Eingabe 11 Zeichen!","x"))</f>
        <v>o</v>
      </c>
      <c r="DA438" s="133" t="str">
        <f>IF('Kaufland intern'!AK437="","o",IF(LEN('Kaufland intern'!AK437)&lt;&gt;11,"Eingabe 11 Zeichen!","x"))</f>
        <v>o</v>
      </c>
      <c r="DB438" s="133" t="str">
        <f>IF('Kaufland intern'!AL437="","o",IF(LEN('Kaufland intern'!AL437)&lt;&gt;11,"Eingabe 11 Zeichen!","x"))</f>
        <v>o</v>
      </c>
      <c r="DC438" s="133" t="str">
        <f>IF('Kaufland intern'!AM437="","o",IF(LEN('Kaufland intern'!AM437)&lt;&gt;11,"Eingabe 11 Zeichen!","x"))</f>
        <v>o</v>
      </c>
      <c r="DD438" s="133" t="str">
        <f>IF('Kaufland intern'!AN437="","o",IF(LEN('Kaufland intern'!AN437)&lt;&gt;11,"Eingabe 11 Zeichen!","x"))</f>
        <v>o</v>
      </c>
    </row>
    <row r="439" spans="1:108" ht="30">
      <c r="A439" s="128">
        <f>Food!C438</f>
        <v>0</v>
      </c>
      <c r="B439" s="129">
        <f>Food!E438</f>
        <v>0</v>
      </c>
      <c r="C439" s="128">
        <f>Food!O438</f>
        <v>0</v>
      </c>
      <c r="D439" s="133" t="str">
        <f>IF(Food!$A438="","Bitte Datum pflegen!",IF(ISNUMBER(Food!$A438)=FALSE,"Bitte Datum überprüfen!","x"))</f>
        <v>Bitte Datum pflegen!</v>
      </c>
      <c r="E439" s="133" t="str">
        <f>IF(Food!$C438="","Bitte Lieferantenartikelnr. pflegen!",IF(LEN(Food!$C438)&gt;13,"Eingabe max. 13 Zeichen!","x"))</f>
        <v>Bitte Lieferantenartikelnr. pflegen!</v>
      </c>
      <c r="F439" s="133" t="str">
        <f>IF(Food!$D438="","o",IF(LEN(Food!$D438)&gt;13,"Eingabe max. 13 Zeichen!","x"))</f>
        <v>o</v>
      </c>
      <c r="G439" s="145" t="str">
        <f>IF(Food!$F438="","o",IF(ISNUMBER(Food!$F438)=FALSE,"Bitte Gewicht ohne Einheit pflegen!","x"))</f>
        <v>o</v>
      </c>
      <c r="H439" s="133" t="str">
        <f>IF(Food!$G438="","o",IF(ISNA(VLOOKUP(Food!$G438,Auswahlisten!$A:$A,1,0))=FALSE,"x","Bitte Gewichtseinheit korrekt pflegen!"))</f>
        <v>o</v>
      </c>
      <c r="I439" s="133" t="str">
        <f>IF(Food!$H438="","Bitte Steuer pflegen!",IF(OR(Food!$H438=7,Food!$H438=19),"x","Bitte nur 7 oder 19 pflegen!"))</f>
        <v>Bitte Steuer pflegen!</v>
      </c>
      <c r="J439" s="133" t="str">
        <f>IF(Food!$I438="","o",IF(Food!$I438="x","x","Bitte nur 'x' für Ja pflegen!"))</f>
        <v>o</v>
      </c>
      <c r="K439" s="145" t="str">
        <f>IF(Food!$L438="","o",IF(ISNUMBER(Food!$L438)=FALSE,"Bitte Temperatur von ohne Einheit pflegen!","x"))</f>
        <v>o</v>
      </c>
      <c r="L439" s="145" t="str">
        <f>IF(Food!$M438="","o",IF(ISNUMBER(Food!$M438)=FALSE,"Bitte Temperatur bis ohne Einheit pflegen!","x"))</f>
        <v>o</v>
      </c>
      <c r="M439" s="133" t="str">
        <f>IF(Food!$J438="","o",IF(Food!$J438="x","x","Bitte nur 'x' für Ja pflegen!"))</f>
        <v>o</v>
      </c>
      <c r="N439" s="133" t="str">
        <f>IF(Food!$P438="","Bitte Bruttogewicht pflegen!",IF(ISNUMBER(Food!$P438)=FALSE,"Bitte Bruttogwicht ohne Einheit pflegen!","x"))</f>
        <v>Bitte Bruttogewicht pflegen!</v>
      </c>
      <c r="O439" s="133" t="str">
        <f>IF(Food!$Q438="","Bitte Länge pflegen!",IF(ISNUMBER(Food!$Q438)=FALSE,"Bitte Länge ohne Einheit pflegen!","x"))</f>
        <v>Bitte Länge pflegen!</v>
      </c>
      <c r="P439" s="133" t="str">
        <f>IF(Food!$R438="","Bitte Breite pflegen!",IF(ISNUMBER(Food!$R438)=FALSE,"Bitte Breite ohne Einheit pflegen!","x"))</f>
        <v>Bitte Breite pflegen!</v>
      </c>
      <c r="Q439" s="133" t="str">
        <f>IF(Food!$S438="","Bitte Höhe pflegen!",IF(ISNUMBER(Food!$S438)=FALSE,"Bitte Höhe ohne Einheit pflegen!","x"))</f>
        <v>Bitte Höhe pflegen!</v>
      </c>
      <c r="R439" s="133" t="str">
        <f>IF(Food!$V438="","o",IF(ISNUMBER(Food!$V438)=FALSE,"Bitte Bruttogewicht ohne Einheit pflegen!","x"))</f>
        <v>o</v>
      </c>
      <c r="S439" s="133" t="str">
        <f>IF(Food!$W438="","o",IF(ISNUMBER(Food!$W438)=FALSE,"Bitte Länge ohne Einheit pflegen!","x"))</f>
        <v>o</v>
      </c>
      <c r="T439" s="133" t="str">
        <f>IF(Food!$X438="","o",IF(ISNUMBER(Food!$X438)=FALSE,"Bitte Länge ohne Einheit pflegen!","x"))</f>
        <v>o</v>
      </c>
      <c r="U439" s="133" t="str">
        <f>IF(Food!$Y438="","o",IF(ISNUMBER(Food!$Y438)=FALSE,"Bitte Länge ohne Einheit pflegen!","x"))</f>
        <v>o</v>
      </c>
      <c r="V439" s="133" t="str">
        <f>IF(Food!$AB438="","o",IF(ISNUMBER(Food!$AB438)=FALSE,"Bitte Bruttogewicht ohne Einheit pflegen!","x"))</f>
        <v>o</v>
      </c>
      <c r="W439" s="133" t="str">
        <f>IF(Food!$AC438="","o",IF(ISNUMBER(Food!$AC438)=FALSE,"Bitte Länge ohne Einheit pflegen!","x"))</f>
        <v>o</v>
      </c>
      <c r="X439" s="133" t="str">
        <f>IF(Food!$AD438="","o",IF(ISNUMBER(Food!$AD438)=FALSE,"Bitte Breite ohne Einheit pflegen!","x"))</f>
        <v>o</v>
      </c>
      <c r="Y439" s="133" t="str">
        <f>IF(Food!$AE438="","o",IF(ISNUMBER(Food!$AE438)=FALSE,"Bitte Höhe ohne Einheit pflegen!","x"))</f>
        <v>o</v>
      </c>
      <c r="Z439" s="133" t="str">
        <f>IF(Food!$AG438="","o",IF(ISNUMBER(Food!$AG438)=FALSE,"Bitte Bruttogewicht ohne Einheit pflegen!","x"))</f>
        <v>o</v>
      </c>
      <c r="AA439" s="133" t="str">
        <f>IF(Food!$AH438="","o",IF(ISNUMBER(Food!$AH438)=FALSE,"Bitte Länge ohne Einheit pflegen!","x"))</f>
        <v>o</v>
      </c>
      <c r="AB439" s="133" t="str">
        <f>IF(Food!$AI438="","o",IF(ISNUMBER(Food!$AI438)=FALSE,"Bitte Breite ohne Einheit pflegen!","x"))</f>
        <v>o</v>
      </c>
      <c r="AC439" s="133" t="str">
        <f>IF(Food!$AJ438="","o",IF(ISNUMBER(Food!$AJ438)=FALSE,"Bitte Höhe ohne Einheit pflegen!","x"))</f>
        <v>o</v>
      </c>
      <c r="AD439" s="133" t="str">
        <f>IF(Food!$AL438="","o",IF(ISNUMBER(Food!$AL438)=FALSE,"Bitte Bruttogewicht ohne Einheit pflegen!","x"))</f>
        <v>o</v>
      </c>
      <c r="AE439" s="133" t="str">
        <f>IF(Food!$AM438="","o",IF(ISNUMBER(Food!$AM438)=FALSE,"Bitte Länge ohne Einheit pflegen!","x"))</f>
        <v>o</v>
      </c>
      <c r="AF439" s="133" t="str">
        <f>IF(Food!$AN438="","o",IF(ISNUMBER(Food!$AN438)=FALSE,"Bitte Breite ohne Einheit pflegen!","x"))</f>
        <v>o</v>
      </c>
      <c r="AG439" s="133" t="str">
        <f>IF(Food!$AO438="","o",IF(ISNUMBER(Food!$AO438)=FALSE,"Bitte Höhe ohne Einheit pflegen!","x"))</f>
        <v>o</v>
      </c>
      <c r="AH439" s="133" t="str">
        <f>IF(Food!$BX438="","o",IF(Food!$BX438="x","x","Bitte nur 'x' für Ja pflegen!"))</f>
        <v>o</v>
      </c>
      <c r="AI439" s="133" t="str">
        <f>IF(Food!$BY438="","o",IF(ISNUMBER(Food!$BY438),"x","Bitte ausschließlich Zahlen pflegen!"))</f>
        <v>o</v>
      </c>
      <c r="AJ439" s="133" t="str">
        <f>IF(Food!$AR438="","Bitte Verpackungsart pflegen!",IF(Food!$AR438="","o",IF(ISNA(VLOOKUP(Food!$AR438,Auswahlisten!$D:$D,1,0))=FALSE,"x","Bitte Verpackungsart korrekt pflegen!")))</f>
        <v>Bitte Verpackungsart pflegen!</v>
      </c>
      <c r="AK439" s="133" t="str">
        <f>IF(Food!$AS438="","o",IF(ISNUMBER(Food!$AS438)=FALSE,"Bitte nur Anzahl der Tage pflegen!","x"))</f>
        <v>o</v>
      </c>
      <c r="AL439" s="133" t="str">
        <f>IF(Food!$AT438="","o",IF(ISNUMBER(Food!$AT438)=FALSE,"Bitte nur Anzahl der Tage pflegen!","x"))</f>
        <v>o</v>
      </c>
      <c r="AM439" s="133" t="str">
        <f>IF(Food!$AU438="","o",IF(ISNA(VLOOKUP(Food!$AU438,Auswahlisten!$H:$H,1,0))=FALSE,"x","Bitte Produktionsland korrekt pflegen!"))</f>
        <v>o</v>
      </c>
      <c r="AN439" s="133" t="str">
        <f>IF(Food!$AV438="","o",IF(ISNA(VLOOKUP(Food!$AV438,Auswahlisten!$I:$I,1,0))=FALSE,"x","Bitte Region korrekt pflegen!"))</f>
        <v>o</v>
      </c>
      <c r="AO439" s="133" t="str">
        <f>IF(Food!$AW438="","o",IF(LEN(Food!$AW438)&gt;8,"Eingabe max. 8 Zahlen!","x"))</f>
        <v>o</v>
      </c>
      <c r="AP439" s="133" t="str">
        <f>IF(Food!$CC438="","o",IF(Food!$CC438="x","x","Bitte nur 'x' für Ja pflegen!"))</f>
        <v>o</v>
      </c>
      <c r="AQ439" s="133" t="str">
        <f>IF(Food!$AY438="","o",IF(Food!$AY438="x","x","Bitte nur 'x' für Ja pflegen!"))</f>
        <v>o</v>
      </c>
      <c r="AR439" s="133" t="str">
        <f>IF(Food!$AZ438="","o",IF(Food!$AZ438="x","x","Bitte nur 'x' für Ja pflegen!"))</f>
        <v>o</v>
      </c>
      <c r="AS439" s="133" t="str">
        <f>IF(Food!$BA438="","o",IF(Food!$BA438="x","x","Bitte nur 'x' für Ja pflegen!"))</f>
        <v>o</v>
      </c>
      <c r="AT439" s="133" t="str">
        <f>IF(Food!$BB438="","o",IF(Food!$BB438="x","x","Bitte nur 'x' für Ja pflegen!"))</f>
        <v>o</v>
      </c>
      <c r="AU439" s="133" t="str">
        <f ca="1">IF(Food!$BC438="","o",IF(OR(LEFT(CELL("format",Food!$BC438),1)="S",LEFT(CELL("format",Food!$BC438),1)=".",LEFT(CELL("format",Food!$BC438),1)="F"),"x","Bitte ausschließlich Zahlen pflegen!"))</f>
        <v>o</v>
      </c>
      <c r="AV439" s="133" t="str">
        <f>IF(Food!$BD438="","o",IF(Food!$BD438="x","x","Bitte nur 'x' für Ja pflegen!"))</f>
        <v>o</v>
      </c>
      <c r="AW439" s="133" t="str">
        <f ca="1">IF(Food!$BE438="","o",IF(OR(LEFT(CELL("format",Food!$BE438),1)="S",LEFT(CELL("format",Food!$BE438),1)=".",LEFT(CELL("format",Food!$BE438),1)="F"),"x","Bitte ausschließlich Zahlen pflegen!"))</f>
        <v>o</v>
      </c>
      <c r="AX439" s="133" t="str">
        <f>IF(Food!$BF438="","o",IF(Food!$BF438="x","x","Bitte nur 'x' für Ja pflegen!"))</f>
        <v>o</v>
      </c>
      <c r="AY439" s="133" t="str">
        <f ca="1">IF(Food!$BG438="","o",IF(OR(LEFT(CELL("format",Food!$BG438),1)="S",LEFT(CELL("format",Food!$BG438),1)=".",LEFT(CELL("format",Food!$BG438),1)="F"),"x","Bitte ausschließlich Zahlen pflegen!"))</f>
        <v>o</v>
      </c>
      <c r="AZ439" s="133" t="str">
        <f>IF(Food!$BH438="","o",IF(Food!$BH438="x","x","Bitte nur 'x' für Ja pflegen!"))</f>
        <v>o</v>
      </c>
      <c r="BA439" s="133" t="str">
        <f ca="1">IF(Food!$BI438="","o",IF(OR(LEFT(CELL("format",Food!$BI438),1)="S",LEFT(CELL("format",Food!$BI438),1)=".",LEFT(CELL("format",Food!$BI438),1)="F"),"x","Bitte ausschließlich Zahlen pflegen!"))</f>
        <v>o</v>
      </c>
      <c r="BB439" s="133" t="str">
        <f>IF(Food!$BJ438="","o",IF(ISNUMBER(Food!$BJ438),"x","Bitte ausschließlich Zahlen pflegen!"))</f>
        <v>o</v>
      </c>
      <c r="BC439" s="133" t="str">
        <f ca="1">IF(Food!$BK438="","o",IF(OR(LEFT(CELL("format",Food!$BK438),1)="S",LEFT(CELL("format",Food!$BK438),1)=".",LEFT(CELL("format",Food!$BK438),1)="F"),"x","Bitte ausschließlich Zahlen pflegen!"))</f>
        <v>o</v>
      </c>
      <c r="BD439" s="133" t="str">
        <f>IF(Food!$BL438="","o",IF(ISNUMBER(Food!$BL438),"x","Bitte ausschließlich Zahlen pflegen!"))</f>
        <v>o</v>
      </c>
      <c r="BE439" s="133" t="str">
        <f>IF(Food!$BM438="","o",IF(ISNUMBER(Food!$BM438),"x","Bitte ausschließlich Zahlen pflegen!"))</f>
        <v>o</v>
      </c>
      <c r="BF439" s="133" t="str">
        <f>IF(Food!$BS438="","o",IF(ISNA(VLOOKUP(Food!$BS438,Auswahlisten!$H:$H,1,0))=FALSE,"x","Bitte Produktionsland korrekt pflegen!"))</f>
        <v>o</v>
      </c>
      <c r="BG439" s="133" t="str">
        <f>IF(Food!$BU438="","o",IF(ISNUMBER(Food!$BU438),"x","Bitte ausschließlich Zahlen pflegen!"))</f>
        <v>o</v>
      </c>
      <c r="BH439" s="133" t="str">
        <f>IF(Food!$BV438="","o",IF(ISNUMBER(Food!$BV438),"x","Bitte ausschließlich Zahlen pflegen!"))</f>
        <v>o</v>
      </c>
      <c r="BI439" s="133" t="str">
        <f>IF(Food!$BW438="","o",IF(ISNUMBER(Food!$BW438),"x","Bitte ausschließlich Zahlen pflegen!"))</f>
        <v>o</v>
      </c>
      <c r="BJ439" s="133" t="str">
        <f>IF(Food!$BZ438="","o",IF(ISNA(VLOOKUP(Food!$BZ438,Auswahlisten!$AE:$AE,1,0))=FALSE,"x","Bitte Pfandart korrekt pflegen!"))</f>
        <v>o</v>
      </c>
      <c r="BK439" s="133" t="str">
        <f>IF(Food!$CA438="","o",IF(ISNUMBER(Food!$CA438),"x","Bitte ausschließlich Zahlen pflegen!"))</f>
        <v>o</v>
      </c>
      <c r="BL439" s="133" t="str">
        <f>IF(Food!$CD438="","o",IF(ISNUMBER(Food!$CD438),"x","Bitte ausschließlich Zahlen pflegen!"))</f>
        <v>o</v>
      </c>
      <c r="BM439" s="133" t="str">
        <f>IF(Food!$CE438="","o",IF(ISNA(VLOOKUP(Food!$CE438,Auswahlisten!$A:$A,1,0))=FALSE,"x","Bitte Gewichtseinheit korrekt pflegen!"))</f>
        <v>o</v>
      </c>
      <c r="BN439" s="133" t="str">
        <f>IF(Food!$CF438="","o",IF(ISNUMBER(Food!$CF438),"x","Bitte ausschließlich Zahlen pflegen!"))</f>
        <v>o</v>
      </c>
      <c r="BO439" s="133" t="str">
        <f>IF(Food!$CG438="","o",IF(ISNUMBER(Food!$CG438),"x","Bitte ausschließlich Zahlen pflegen!"))</f>
        <v>o</v>
      </c>
      <c r="BP439" s="133" t="str">
        <f>IF(Food!$CH438="","o",IF(ISNA(VLOOKUP(Food!$CH438,Auswahlisten!$A:$A,1,0))=FALSE,"x","Bitte Gewichtseinheit korrekt pflegen!"))</f>
        <v>o</v>
      </c>
      <c r="BQ439" s="133" t="str">
        <f>IF(Food!$CI438="","o",IF(ISNA(VLOOKUP(Food!$CI438,Auswahlisten!$F:$F,1,0))=FALSE,"x","Bitte JuSchu korrekt pflegen!"))</f>
        <v>o</v>
      </c>
      <c r="BR439" s="133" t="str">
        <f>IF(Verpackung!$D438="","o",IF(ISNUMBER(Verpackung!$D438),"x","Bitte ausschließlich Zahlen pflegen!"))</f>
        <v>o</v>
      </c>
      <c r="BS439" s="133" t="str">
        <f>IF(Verpackung!$E438="","o",IF(ISNUMBER(Verpackung!$E438),"x","Bitte ausschließlich Zahlen pflegen!"))</f>
        <v>o</v>
      </c>
      <c r="BT439" s="133" t="str">
        <f>IF(Verpackung!$F438="","o",IF(ISNUMBER(Verpackung!$F438),"x","Bitte ausschließlich Zahlen pflegen!"))</f>
        <v>o</v>
      </c>
      <c r="BU439" s="133" t="str">
        <f>IF(Verpackung!$G438="","o",IF(ISNUMBER(Verpackung!$G438),"x","Bitte ausschließlich Zahlen pflegen!"))</f>
        <v>o</v>
      </c>
      <c r="BV439" s="133" t="str">
        <f>IF(Verpackung!$H438="","o",IF(ISNUMBER(Verpackung!$H438),"x","Bitte ausschließlich Zahlen pflegen!"))</f>
        <v>o</v>
      </c>
      <c r="BW439" s="133" t="str">
        <f>IF(Verpackung!$I438="","o",IF(ISNUMBER(Verpackung!$I438),"x","Bitte ausschließlich Zahlen pflegen!"))</f>
        <v>o</v>
      </c>
      <c r="BX439" s="133" t="str">
        <f>IF(Verpackung!$J438="","o",IF(ISNUMBER(Verpackung!$J438),"x","Bitte ausschließlich Zahlen pflegen!"))</f>
        <v>o</v>
      </c>
      <c r="BY439" s="133" t="str">
        <f>IF(Verpackung!$K438="","o",IF(ISNUMBER(Verpackung!$K438),"x","Bitte ausschließlich Zahlen pflegen!"))</f>
        <v>o</v>
      </c>
      <c r="BZ439" s="133" t="str">
        <f>IF('Kaufland intern'!D438="","o",IF(LEN('Kaufland intern'!D438)&gt;40,"Eingabe max. 40 Zeichen!","x"))</f>
        <v>o</v>
      </c>
      <c r="CA439" s="133" t="str">
        <f>IF('Kaufland intern'!F438="","o",IF(AND(ISNUMBER('Kaufland intern'!F438),'Kaufland intern'!F438&gt;=1000000,'Kaufland intern'!F438&lt;=9999999),"x","Bitte Eingabe prüfen!"))</f>
        <v>o</v>
      </c>
      <c r="CB439" s="133" t="str">
        <f>IF('Kaufland intern'!G438="","o",IF(LEN('Kaufland intern'!G438)&gt;18,"Eingabe max. 18 Zeichen!","x"))</f>
        <v>o</v>
      </c>
      <c r="CC439" s="133" t="str">
        <f>IF('Kaufland intern'!I438="","o",IF(LEN('Kaufland intern'!I438)&gt;3,"Eingabe max. 3 Zeichen!","x"))</f>
        <v>o</v>
      </c>
      <c r="CD439" s="133" t="str">
        <f>IF('Kaufland intern'!J438="","o",IF(LEN('Kaufland intern'!J438)&gt;6,"Eingabe max. 6 Zeichen!","x"))</f>
        <v>o</v>
      </c>
      <c r="CE439" s="133" t="str">
        <f>IF('Kaufland intern'!K438="","o",IF(LEN('Kaufland intern'!K438)&gt;4,"Eingabe max. 4 Zeichen!","x"))</f>
        <v>o</v>
      </c>
      <c r="CF439" s="133" t="str">
        <f>IF('Kaufland intern'!L438="","o",IF(ISNA(VLOOKUP('Kaufland intern'!L438,Auswahlisten!$Z:$Z,1,0))=FALSE,"x","Bitte Etikettenart korrekt pflegen!"))</f>
        <v>o</v>
      </c>
      <c r="CG439" s="133" t="str">
        <f>IF('Kaufland intern'!M438="","o",IF(LEN('Kaufland intern'!M438)&gt;20,"Eingabe max. 20 Zeichen!","x"))</f>
        <v>o</v>
      </c>
      <c r="CH439" s="133" t="str">
        <f>IF('Kaufland intern'!O438="","o",IF(LEN('Kaufland intern'!O438)&gt;20,"Eingabe max. 20 Zeichen!","x"))</f>
        <v>o</v>
      </c>
      <c r="CI439" s="133" t="str">
        <f>IF('Kaufland intern'!Q438="","o",IF(LEN('Kaufland intern'!Q438)&gt;20,"Eingabe max. 20 Zeichen!","x"))</f>
        <v>o</v>
      </c>
      <c r="CJ439" s="133" t="str">
        <f>IF('Kaufland intern'!S438="","o",IF(LEN('Kaufland intern'!S438)&gt;8,"Eingabe max. 8 Zeichen!","x"))</f>
        <v>o</v>
      </c>
      <c r="CK439" s="133" t="str">
        <f>IF('Kaufland intern'!U438="","o",IF(ISNA(VLOOKUP('Kaufland intern'!U438,Auswahlisten!$D:$D,1,0))=FALSE,"x","Bitte Verpackungsart korrekt pflegen!"))</f>
        <v>o</v>
      </c>
      <c r="CL439" s="133" t="str">
        <f>IF('Kaufland intern'!V438="","o",IF(ISNUMBER('Kaufland intern'!V438),"x","Bitte ausschließlich Zahlen pflegen!"))</f>
        <v>o</v>
      </c>
      <c r="CM439" s="133" t="str">
        <f>IF('Kaufland intern'!W438="","o",IF(ISNA(VLOOKUP('Kaufland intern'!W438,Auswahlisten!$AA:$AA,1,0))=FALSE,"x","Bitte Bezugsweg korrekt pflegen!"))</f>
        <v>o</v>
      </c>
      <c r="CN439" s="133" t="str">
        <f>IF('Kaufland intern'!X438="","o",IF(ISNA(VLOOKUP('Kaufland intern'!X438,Auswahlisten!$AB:$AB,1,0))=FALSE,"x","Bitte Bezugsvorschrift korrekt pflegen!"))</f>
        <v>o</v>
      </c>
      <c r="CO439" s="133" t="str">
        <f>IF('Kaufland intern'!Y438="","o",IF(ISNA(VLOOKUP('Kaufland intern'!Y438,Auswahlisten!$AC:$AC,1,0))=FALSE,"x","Bitte Sortimentsstufenlistung korrekt pflegen!"))</f>
        <v>o</v>
      </c>
      <c r="CP439" s="133" t="str">
        <f>IF('Kaufland intern'!Z438="","o",IF(LEN('Kaufland intern'!Z438)&lt;&gt;13,"Eingabe max. 13 Zahlen!","x"))</f>
        <v>o</v>
      </c>
      <c r="CQ439" s="133" t="str">
        <f>IF('Kaufland intern'!AA438="","o",IF(LEN('Kaufland intern'!AA438)&lt;&gt;13,"Eingabe max. 13 Zahlen!","x"))</f>
        <v>o</v>
      </c>
      <c r="CR439" s="133" t="str">
        <f>IF('Kaufland intern'!AB438="","o",IF(LEN('Kaufland intern'!AB438)&lt;&gt;13,"Eingabe max. 13 Zahlen!","x"))</f>
        <v>o</v>
      </c>
      <c r="CS439" s="133" t="str">
        <f>IF('Kaufland intern'!AC438="","o",IF('Kaufland intern'!AC438="x","x","Bitte nur 'x' für Ja pflegen!"))</f>
        <v>o</v>
      </c>
      <c r="CT439" s="133" t="str">
        <f>IF('Kaufland intern'!AD438="","o",IF('Kaufland intern'!AD438="x","x","Bitte nur 'x' für Ja pflegen!"))</f>
        <v>o</v>
      </c>
      <c r="CU439" s="133" t="str">
        <f>IF('Kaufland intern'!AE438="","o",IF('Kaufland intern'!AE438="x","x","Bitte nur 'x' für Ja pflegen!"))</f>
        <v>o</v>
      </c>
      <c r="CV439" s="133" t="str">
        <f>IF('Kaufland intern'!AF438="","o",IF('Kaufland intern'!AF438="x","x","Bitte nur 'x' für Ja pflegen!"))</f>
        <v>o</v>
      </c>
      <c r="CW439" s="133" t="str">
        <f>IF('Kaufland intern'!AG438="","o",IF('Kaufland intern'!AG438="x","x","Bitte nur 'x' für Ja pflegen!"))</f>
        <v>o</v>
      </c>
      <c r="CX439" s="133" t="str">
        <f>IF('Kaufland intern'!AH438="","o",IF('Kaufland intern'!AH438="x","x","Bitte nur 'x' für Ja pflegen!"))</f>
        <v>o</v>
      </c>
      <c r="CY439" s="133" t="str">
        <f>IF('Kaufland intern'!AI438="","o",IF(LEN('Kaufland intern'!AI438)&lt;&gt;11,"Eingabe 11 Zeichen!","x"))</f>
        <v>o</v>
      </c>
      <c r="CZ439" s="133" t="str">
        <f>IF('Kaufland intern'!AJ438="","o",IF(LEN('Kaufland intern'!AJ438)&lt;&gt;11,"Eingabe 11 Zeichen!","x"))</f>
        <v>o</v>
      </c>
      <c r="DA439" s="133" t="str">
        <f>IF('Kaufland intern'!AK438="","o",IF(LEN('Kaufland intern'!AK438)&lt;&gt;11,"Eingabe 11 Zeichen!","x"))</f>
        <v>o</v>
      </c>
      <c r="DB439" s="133" t="str">
        <f>IF('Kaufland intern'!AL438="","o",IF(LEN('Kaufland intern'!AL438)&lt;&gt;11,"Eingabe 11 Zeichen!","x"))</f>
        <v>o</v>
      </c>
      <c r="DC439" s="133" t="str">
        <f>IF('Kaufland intern'!AM438="","o",IF(LEN('Kaufland intern'!AM438)&lt;&gt;11,"Eingabe 11 Zeichen!","x"))</f>
        <v>o</v>
      </c>
      <c r="DD439" s="133" t="str">
        <f>IF('Kaufland intern'!AN438="","o",IF(LEN('Kaufland intern'!AN438)&lt;&gt;11,"Eingabe 11 Zeichen!","x"))</f>
        <v>o</v>
      </c>
    </row>
    <row r="440" spans="1:108" ht="30">
      <c r="A440" s="128">
        <f>Food!C439</f>
        <v>0</v>
      </c>
      <c r="B440" s="129">
        <f>Food!E439</f>
        <v>0</v>
      </c>
      <c r="C440" s="128">
        <f>Food!O439</f>
        <v>0</v>
      </c>
      <c r="D440" s="133" t="str">
        <f>IF(Food!$A439="","Bitte Datum pflegen!",IF(ISNUMBER(Food!$A439)=FALSE,"Bitte Datum überprüfen!","x"))</f>
        <v>Bitte Datum pflegen!</v>
      </c>
      <c r="E440" s="133" t="str">
        <f>IF(Food!$C439="","Bitte Lieferantenartikelnr. pflegen!",IF(LEN(Food!$C439)&gt;13,"Eingabe max. 13 Zeichen!","x"))</f>
        <v>Bitte Lieferantenartikelnr. pflegen!</v>
      </c>
      <c r="F440" s="133" t="str">
        <f>IF(Food!$D439="","o",IF(LEN(Food!$D439)&gt;13,"Eingabe max. 13 Zeichen!","x"))</f>
        <v>o</v>
      </c>
      <c r="G440" s="145" t="str">
        <f>IF(Food!$F439="","o",IF(ISNUMBER(Food!$F439)=FALSE,"Bitte Gewicht ohne Einheit pflegen!","x"))</f>
        <v>o</v>
      </c>
      <c r="H440" s="133" t="str">
        <f>IF(Food!$G439="","o",IF(ISNA(VLOOKUP(Food!$G439,Auswahlisten!$A:$A,1,0))=FALSE,"x","Bitte Gewichtseinheit korrekt pflegen!"))</f>
        <v>o</v>
      </c>
      <c r="I440" s="133" t="str">
        <f>IF(Food!$H439="","Bitte Steuer pflegen!",IF(OR(Food!$H439=7,Food!$H439=19),"x","Bitte nur 7 oder 19 pflegen!"))</f>
        <v>Bitte Steuer pflegen!</v>
      </c>
      <c r="J440" s="133" t="str">
        <f>IF(Food!$I439="","o",IF(Food!$I439="x","x","Bitte nur 'x' für Ja pflegen!"))</f>
        <v>o</v>
      </c>
      <c r="K440" s="145" t="str">
        <f>IF(Food!$L439="","o",IF(ISNUMBER(Food!$L439)=FALSE,"Bitte Temperatur von ohne Einheit pflegen!","x"))</f>
        <v>o</v>
      </c>
      <c r="L440" s="145" t="str">
        <f>IF(Food!$M439="","o",IF(ISNUMBER(Food!$M439)=FALSE,"Bitte Temperatur bis ohne Einheit pflegen!","x"))</f>
        <v>o</v>
      </c>
      <c r="M440" s="133" t="str">
        <f>IF(Food!$J439="","o",IF(Food!$J439="x","x","Bitte nur 'x' für Ja pflegen!"))</f>
        <v>o</v>
      </c>
      <c r="N440" s="133" t="str">
        <f>IF(Food!$P439="","Bitte Bruttogewicht pflegen!",IF(ISNUMBER(Food!$P439)=FALSE,"Bitte Bruttogwicht ohne Einheit pflegen!","x"))</f>
        <v>Bitte Bruttogewicht pflegen!</v>
      </c>
      <c r="O440" s="133" t="str">
        <f>IF(Food!$Q439="","Bitte Länge pflegen!",IF(ISNUMBER(Food!$Q439)=FALSE,"Bitte Länge ohne Einheit pflegen!","x"))</f>
        <v>Bitte Länge pflegen!</v>
      </c>
      <c r="P440" s="133" t="str">
        <f>IF(Food!$R439="","Bitte Breite pflegen!",IF(ISNUMBER(Food!$R439)=FALSE,"Bitte Breite ohne Einheit pflegen!","x"))</f>
        <v>Bitte Breite pflegen!</v>
      </c>
      <c r="Q440" s="133" t="str">
        <f>IF(Food!$S439="","Bitte Höhe pflegen!",IF(ISNUMBER(Food!$S439)=FALSE,"Bitte Höhe ohne Einheit pflegen!","x"))</f>
        <v>Bitte Höhe pflegen!</v>
      </c>
      <c r="R440" s="133" t="str">
        <f>IF(Food!$V439="","o",IF(ISNUMBER(Food!$V439)=FALSE,"Bitte Bruttogewicht ohne Einheit pflegen!","x"))</f>
        <v>o</v>
      </c>
      <c r="S440" s="133" t="str">
        <f>IF(Food!$W439="","o",IF(ISNUMBER(Food!$W439)=FALSE,"Bitte Länge ohne Einheit pflegen!","x"))</f>
        <v>o</v>
      </c>
      <c r="T440" s="133" t="str">
        <f>IF(Food!$X439="","o",IF(ISNUMBER(Food!$X439)=FALSE,"Bitte Länge ohne Einheit pflegen!","x"))</f>
        <v>o</v>
      </c>
      <c r="U440" s="133" t="str">
        <f>IF(Food!$Y439="","o",IF(ISNUMBER(Food!$Y439)=FALSE,"Bitte Länge ohne Einheit pflegen!","x"))</f>
        <v>o</v>
      </c>
      <c r="V440" s="133" t="str">
        <f>IF(Food!$AB439="","o",IF(ISNUMBER(Food!$AB439)=FALSE,"Bitte Bruttogewicht ohne Einheit pflegen!","x"))</f>
        <v>o</v>
      </c>
      <c r="W440" s="133" t="str">
        <f>IF(Food!$AC439="","o",IF(ISNUMBER(Food!$AC439)=FALSE,"Bitte Länge ohne Einheit pflegen!","x"))</f>
        <v>o</v>
      </c>
      <c r="X440" s="133" t="str">
        <f>IF(Food!$AD439="","o",IF(ISNUMBER(Food!$AD439)=FALSE,"Bitte Breite ohne Einheit pflegen!","x"))</f>
        <v>o</v>
      </c>
      <c r="Y440" s="133" t="str">
        <f>IF(Food!$AE439="","o",IF(ISNUMBER(Food!$AE439)=FALSE,"Bitte Höhe ohne Einheit pflegen!","x"))</f>
        <v>o</v>
      </c>
      <c r="Z440" s="133" t="str">
        <f>IF(Food!$AG439="","o",IF(ISNUMBER(Food!$AG439)=FALSE,"Bitte Bruttogewicht ohne Einheit pflegen!","x"))</f>
        <v>o</v>
      </c>
      <c r="AA440" s="133" t="str">
        <f>IF(Food!$AH439="","o",IF(ISNUMBER(Food!$AH439)=FALSE,"Bitte Länge ohne Einheit pflegen!","x"))</f>
        <v>o</v>
      </c>
      <c r="AB440" s="133" t="str">
        <f>IF(Food!$AI439="","o",IF(ISNUMBER(Food!$AI439)=FALSE,"Bitte Breite ohne Einheit pflegen!","x"))</f>
        <v>o</v>
      </c>
      <c r="AC440" s="133" t="str">
        <f>IF(Food!$AJ439="","o",IF(ISNUMBER(Food!$AJ439)=FALSE,"Bitte Höhe ohne Einheit pflegen!","x"))</f>
        <v>o</v>
      </c>
      <c r="AD440" s="133" t="str">
        <f>IF(Food!$AL439="","o",IF(ISNUMBER(Food!$AL439)=FALSE,"Bitte Bruttogewicht ohne Einheit pflegen!","x"))</f>
        <v>o</v>
      </c>
      <c r="AE440" s="133" t="str">
        <f>IF(Food!$AM439="","o",IF(ISNUMBER(Food!$AM439)=FALSE,"Bitte Länge ohne Einheit pflegen!","x"))</f>
        <v>o</v>
      </c>
      <c r="AF440" s="133" t="str">
        <f>IF(Food!$AN439="","o",IF(ISNUMBER(Food!$AN439)=FALSE,"Bitte Breite ohne Einheit pflegen!","x"))</f>
        <v>o</v>
      </c>
      <c r="AG440" s="133" t="str">
        <f>IF(Food!$AO439="","o",IF(ISNUMBER(Food!$AO439)=FALSE,"Bitte Höhe ohne Einheit pflegen!","x"))</f>
        <v>o</v>
      </c>
      <c r="AH440" s="133" t="str">
        <f>IF(Food!$BX439="","o",IF(Food!$BX439="x","x","Bitte nur 'x' für Ja pflegen!"))</f>
        <v>o</v>
      </c>
      <c r="AI440" s="133" t="str">
        <f>IF(Food!$BY439="","o",IF(ISNUMBER(Food!$BY439),"x","Bitte ausschließlich Zahlen pflegen!"))</f>
        <v>o</v>
      </c>
      <c r="AJ440" s="133" t="str">
        <f>IF(Food!$AR439="","Bitte Verpackungsart pflegen!",IF(Food!$AR439="","o",IF(ISNA(VLOOKUP(Food!$AR439,Auswahlisten!$D:$D,1,0))=FALSE,"x","Bitte Verpackungsart korrekt pflegen!")))</f>
        <v>Bitte Verpackungsart pflegen!</v>
      </c>
      <c r="AK440" s="133" t="str">
        <f>IF(Food!$AS439="","o",IF(ISNUMBER(Food!$AS439)=FALSE,"Bitte nur Anzahl der Tage pflegen!","x"))</f>
        <v>o</v>
      </c>
      <c r="AL440" s="133" t="str">
        <f>IF(Food!$AT439="","o",IF(ISNUMBER(Food!$AT439)=FALSE,"Bitte nur Anzahl der Tage pflegen!","x"))</f>
        <v>o</v>
      </c>
      <c r="AM440" s="133" t="str">
        <f>IF(Food!$AU439="","o",IF(ISNA(VLOOKUP(Food!$AU439,Auswahlisten!$H:$H,1,0))=FALSE,"x","Bitte Produktionsland korrekt pflegen!"))</f>
        <v>o</v>
      </c>
      <c r="AN440" s="133" t="str">
        <f>IF(Food!$AV439="","o",IF(ISNA(VLOOKUP(Food!$AV439,Auswahlisten!$I:$I,1,0))=FALSE,"x","Bitte Region korrekt pflegen!"))</f>
        <v>o</v>
      </c>
      <c r="AO440" s="133" t="str">
        <f>IF(Food!$AW439="","o",IF(LEN(Food!$AW439)&gt;8,"Eingabe max. 8 Zahlen!","x"))</f>
        <v>o</v>
      </c>
      <c r="AP440" s="133" t="str">
        <f>IF(Food!$CC439="","o",IF(Food!$CC439="x","x","Bitte nur 'x' für Ja pflegen!"))</f>
        <v>o</v>
      </c>
      <c r="AQ440" s="133" t="str">
        <f>IF(Food!$AY439="","o",IF(Food!$AY439="x","x","Bitte nur 'x' für Ja pflegen!"))</f>
        <v>o</v>
      </c>
      <c r="AR440" s="133" t="str">
        <f>IF(Food!$AZ439="","o",IF(Food!$AZ439="x","x","Bitte nur 'x' für Ja pflegen!"))</f>
        <v>o</v>
      </c>
      <c r="AS440" s="133" t="str">
        <f>IF(Food!$BA439="","o",IF(Food!$BA439="x","x","Bitte nur 'x' für Ja pflegen!"))</f>
        <v>o</v>
      </c>
      <c r="AT440" s="133" t="str">
        <f>IF(Food!$BB439="","o",IF(Food!$BB439="x","x","Bitte nur 'x' für Ja pflegen!"))</f>
        <v>o</v>
      </c>
      <c r="AU440" s="133" t="str">
        <f ca="1">IF(Food!$BC439="","o",IF(OR(LEFT(CELL("format",Food!$BC439),1)="S",LEFT(CELL("format",Food!$BC439),1)=".",LEFT(CELL("format",Food!$BC439),1)="F"),"x","Bitte ausschließlich Zahlen pflegen!"))</f>
        <v>o</v>
      </c>
      <c r="AV440" s="133" t="str">
        <f>IF(Food!$BD439="","o",IF(Food!$BD439="x","x","Bitte nur 'x' für Ja pflegen!"))</f>
        <v>o</v>
      </c>
      <c r="AW440" s="133" t="str">
        <f ca="1">IF(Food!$BE439="","o",IF(OR(LEFT(CELL("format",Food!$BE439),1)="S",LEFT(CELL("format",Food!$BE439),1)=".",LEFT(CELL("format",Food!$BE439),1)="F"),"x","Bitte ausschließlich Zahlen pflegen!"))</f>
        <v>o</v>
      </c>
      <c r="AX440" s="133" t="str">
        <f>IF(Food!$BF439="","o",IF(Food!$BF439="x","x","Bitte nur 'x' für Ja pflegen!"))</f>
        <v>o</v>
      </c>
      <c r="AY440" s="133" t="str">
        <f ca="1">IF(Food!$BG439="","o",IF(OR(LEFT(CELL("format",Food!$BG439),1)="S",LEFT(CELL("format",Food!$BG439),1)=".",LEFT(CELL("format",Food!$BG439),1)="F"),"x","Bitte ausschließlich Zahlen pflegen!"))</f>
        <v>o</v>
      </c>
      <c r="AZ440" s="133" t="str">
        <f>IF(Food!$BH439="","o",IF(Food!$BH439="x","x","Bitte nur 'x' für Ja pflegen!"))</f>
        <v>o</v>
      </c>
      <c r="BA440" s="133" t="str">
        <f ca="1">IF(Food!$BI439="","o",IF(OR(LEFT(CELL("format",Food!$BI439),1)="S",LEFT(CELL("format",Food!$BI439),1)=".",LEFT(CELL("format",Food!$BI439),1)="F"),"x","Bitte ausschließlich Zahlen pflegen!"))</f>
        <v>o</v>
      </c>
      <c r="BB440" s="133" t="str">
        <f>IF(Food!$BJ439="","o",IF(ISNUMBER(Food!$BJ439),"x","Bitte ausschließlich Zahlen pflegen!"))</f>
        <v>o</v>
      </c>
      <c r="BC440" s="133" t="str">
        <f ca="1">IF(Food!$BK439="","o",IF(OR(LEFT(CELL("format",Food!$BK439),1)="S",LEFT(CELL("format",Food!$BK439),1)=".",LEFT(CELL("format",Food!$BK439),1)="F"),"x","Bitte ausschließlich Zahlen pflegen!"))</f>
        <v>o</v>
      </c>
      <c r="BD440" s="133" t="str">
        <f>IF(Food!$BL439="","o",IF(ISNUMBER(Food!$BL439),"x","Bitte ausschließlich Zahlen pflegen!"))</f>
        <v>o</v>
      </c>
      <c r="BE440" s="133" t="str">
        <f>IF(Food!$BM439="","o",IF(ISNUMBER(Food!$BM439),"x","Bitte ausschließlich Zahlen pflegen!"))</f>
        <v>o</v>
      </c>
      <c r="BF440" s="133" t="str">
        <f>IF(Food!$BS439="","o",IF(ISNA(VLOOKUP(Food!$BS439,Auswahlisten!$H:$H,1,0))=FALSE,"x","Bitte Produktionsland korrekt pflegen!"))</f>
        <v>o</v>
      </c>
      <c r="BG440" s="133" t="str">
        <f>IF(Food!$BU439="","o",IF(ISNUMBER(Food!$BU439),"x","Bitte ausschließlich Zahlen pflegen!"))</f>
        <v>o</v>
      </c>
      <c r="BH440" s="133" t="str">
        <f>IF(Food!$BV439="","o",IF(ISNUMBER(Food!$BV439),"x","Bitte ausschließlich Zahlen pflegen!"))</f>
        <v>o</v>
      </c>
      <c r="BI440" s="133" t="str">
        <f>IF(Food!$BW439="","o",IF(ISNUMBER(Food!$BW439),"x","Bitte ausschließlich Zahlen pflegen!"))</f>
        <v>o</v>
      </c>
      <c r="BJ440" s="133" t="str">
        <f>IF(Food!$BZ439="","o",IF(ISNA(VLOOKUP(Food!$BZ439,Auswahlisten!$AE:$AE,1,0))=FALSE,"x","Bitte Pfandart korrekt pflegen!"))</f>
        <v>o</v>
      </c>
      <c r="BK440" s="133" t="str">
        <f>IF(Food!$CA439="","o",IF(ISNUMBER(Food!$CA439),"x","Bitte ausschließlich Zahlen pflegen!"))</f>
        <v>o</v>
      </c>
      <c r="BL440" s="133" t="str">
        <f>IF(Food!$CD439="","o",IF(ISNUMBER(Food!$CD439),"x","Bitte ausschließlich Zahlen pflegen!"))</f>
        <v>o</v>
      </c>
      <c r="BM440" s="133" t="str">
        <f>IF(Food!$CE439="","o",IF(ISNA(VLOOKUP(Food!$CE439,Auswahlisten!$A:$A,1,0))=FALSE,"x","Bitte Gewichtseinheit korrekt pflegen!"))</f>
        <v>o</v>
      </c>
      <c r="BN440" s="133" t="str">
        <f>IF(Food!$CF439="","o",IF(ISNUMBER(Food!$CF439),"x","Bitte ausschließlich Zahlen pflegen!"))</f>
        <v>o</v>
      </c>
      <c r="BO440" s="133" t="str">
        <f>IF(Food!$CG439="","o",IF(ISNUMBER(Food!$CG439),"x","Bitte ausschließlich Zahlen pflegen!"))</f>
        <v>o</v>
      </c>
      <c r="BP440" s="133" t="str">
        <f>IF(Food!$CH439="","o",IF(ISNA(VLOOKUP(Food!$CH439,Auswahlisten!$A:$A,1,0))=FALSE,"x","Bitte Gewichtseinheit korrekt pflegen!"))</f>
        <v>o</v>
      </c>
      <c r="BQ440" s="133" t="str">
        <f>IF(Food!$CI439="","o",IF(ISNA(VLOOKUP(Food!$CI439,Auswahlisten!$F:$F,1,0))=FALSE,"x","Bitte JuSchu korrekt pflegen!"))</f>
        <v>o</v>
      </c>
      <c r="BR440" s="133" t="str">
        <f>IF(Verpackung!$D439="","o",IF(ISNUMBER(Verpackung!$D439),"x","Bitte ausschließlich Zahlen pflegen!"))</f>
        <v>o</v>
      </c>
      <c r="BS440" s="133" t="str">
        <f>IF(Verpackung!$E439="","o",IF(ISNUMBER(Verpackung!$E439),"x","Bitte ausschließlich Zahlen pflegen!"))</f>
        <v>o</v>
      </c>
      <c r="BT440" s="133" t="str">
        <f>IF(Verpackung!$F439="","o",IF(ISNUMBER(Verpackung!$F439),"x","Bitte ausschließlich Zahlen pflegen!"))</f>
        <v>o</v>
      </c>
      <c r="BU440" s="133" t="str">
        <f>IF(Verpackung!$G439="","o",IF(ISNUMBER(Verpackung!$G439),"x","Bitte ausschließlich Zahlen pflegen!"))</f>
        <v>o</v>
      </c>
      <c r="BV440" s="133" t="str">
        <f>IF(Verpackung!$H439="","o",IF(ISNUMBER(Verpackung!$H439),"x","Bitte ausschließlich Zahlen pflegen!"))</f>
        <v>o</v>
      </c>
      <c r="BW440" s="133" t="str">
        <f>IF(Verpackung!$I439="","o",IF(ISNUMBER(Verpackung!$I439),"x","Bitte ausschließlich Zahlen pflegen!"))</f>
        <v>o</v>
      </c>
      <c r="BX440" s="133" t="str">
        <f>IF(Verpackung!$J439="","o",IF(ISNUMBER(Verpackung!$J439),"x","Bitte ausschließlich Zahlen pflegen!"))</f>
        <v>o</v>
      </c>
      <c r="BY440" s="133" t="str">
        <f>IF(Verpackung!$K439="","o",IF(ISNUMBER(Verpackung!$K439),"x","Bitte ausschließlich Zahlen pflegen!"))</f>
        <v>o</v>
      </c>
      <c r="BZ440" s="133" t="str">
        <f>IF('Kaufland intern'!D439="","o",IF(LEN('Kaufland intern'!D439)&gt;40,"Eingabe max. 40 Zeichen!","x"))</f>
        <v>o</v>
      </c>
      <c r="CA440" s="133" t="str">
        <f>IF('Kaufland intern'!F439="","o",IF(AND(ISNUMBER('Kaufland intern'!F439),'Kaufland intern'!F439&gt;=1000000,'Kaufland intern'!F439&lt;=9999999),"x","Bitte Eingabe prüfen!"))</f>
        <v>o</v>
      </c>
      <c r="CB440" s="133" t="str">
        <f>IF('Kaufland intern'!G439="","o",IF(LEN('Kaufland intern'!G439)&gt;18,"Eingabe max. 18 Zeichen!","x"))</f>
        <v>o</v>
      </c>
      <c r="CC440" s="133" t="str">
        <f>IF('Kaufland intern'!I439="","o",IF(LEN('Kaufland intern'!I439)&gt;3,"Eingabe max. 3 Zeichen!","x"))</f>
        <v>o</v>
      </c>
      <c r="CD440" s="133" t="str">
        <f>IF('Kaufland intern'!J439="","o",IF(LEN('Kaufland intern'!J439)&gt;6,"Eingabe max. 6 Zeichen!","x"))</f>
        <v>o</v>
      </c>
      <c r="CE440" s="133" t="str">
        <f>IF('Kaufland intern'!K439="","o",IF(LEN('Kaufland intern'!K439)&gt;4,"Eingabe max. 4 Zeichen!","x"))</f>
        <v>o</v>
      </c>
      <c r="CF440" s="133" t="str">
        <f>IF('Kaufland intern'!L439="","o",IF(ISNA(VLOOKUP('Kaufland intern'!L439,Auswahlisten!$Z:$Z,1,0))=FALSE,"x","Bitte Etikettenart korrekt pflegen!"))</f>
        <v>o</v>
      </c>
      <c r="CG440" s="133" t="str">
        <f>IF('Kaufland intern'!M439="","o",IF(LEN('Kaufland intern'!M439)&gt;20,"Eingabe max. 20 Zeichen!","x"))</f>
        <v>o</v>
      </c>
      <c r="CH440" s="133" t="str">
        <f>IF('Kaufland intern'!O439="","o",IF(LEN('Kaufland intern'!O439)&gt;20,"Eingabe max. 20 Zeichen!","x"))</f>
        <v>o</v>
      </c>
      <c r="CI440" s="133" t="str">
        <f>IF('Kaufland intern'!Q439="","o",IF(LEN('Kaufland intern'!Q439)&gt;20,"Eingabe max. 20 Zeichen!","x"))</f>
        <v>o</v>
      </c>
      <c r="CJ440" s="133" t="str">
        <f>IF('Kaufland intern'!S439="","o",IF(LEN('Kaufland intern'!S439)&gt;8,"Eingabe max. 8 Zeichen!","x"))</f>
        <v>o</v>
      </c>
      <c r="CK440" s="133" t="str">
        <f>IF('Kaufland intern'!U439="","o",IF(ISNA(VLOOKUP('Kaufland intern'!U439,Auswahlisten!$D:$D,1,0))=FALSE,"x","Bitte Verpackungsart korrekt pflegen!"))</f>
        <v>o</v>
      </c>
      <c r="CL440" s="133" t="str">
        <f>IF('Kaufland intern'!V439="","o",IF(ISNUMBER('Kaufland intern'!V439),"x","Bitte ausschließlich Zahlen pflegen!"))</f>
        <v>o</v>
      </c>
      <c r="CM440" s="133" t="str">
        <f>IF('Kaufland intern'!W439="","o",IF(ISNA(VLOOKUP('Kaufland intern'!W439,Auswahlisten!$AA:$AA,1,0))=FALSE,"x","Bitte Bezugsweg korrekt pflegen!"))</f>
        <v>o</v>
      </c>
      <c r="CN440" s="133" t="str">
        <f>IF('Kaufland intern'!X439="","o",IF(ISNA(VLOOKUP('Kaufland intern'!X439,Auswahlisten!$AB:$AB,1,0))=FALSE,"x","Bitte Bezugsvorschrift korrekt pflegen!"))</f>
        <v>o</v>
      </c>
      <c r="CO440" s="133" t="str">
        <f>IF('Kaufland intern'!Y439="","o",IF(ISNA(VLOOKUP('Kaufland intern'!Y439,Auswahlisten!$AC:$AC,1,0))=FALSE,"x","Bitte Sortimentsstufenlistung korrekt pflegen!"))</f>
        <v>o</v>
      </c>
      <c r="CP440" s="133" t="str">
        <f>IF('Kaufland intern'!Z439="","o",IF(LEN('Kaufland intern'!Z439)&lt;&gt;13,"Eingabe max. 13 Zahlen!","x"))</f>
        <v>o</v>
      </c>
      <c r="CQ440" s="133" t="str">
        <f>IF('Kaufland intern'!AA439="","o",IF(LEN('Kaufland intern'!AA439)&lt;&gt;13,"Eingabe max. 13 Zahlen!","x"))</f>
        <v>o</v>
      </c>
      <c r="CR440" s="133" t="str">
        <f>IF('Kaufland intern'!AB439="","o",IF(LEN('Kaufland intern'!AB439)&lt;&gt;13,"Eingabe max. 13 Zahlen!","x"))</f>
        <v>o</v>
      </c>
      <c r="CS440" s="133" t="str">
        <f>IF('Kaufland intern'!AC439="","o",IF('Kaufland intern'!AC439="x","x","Bitte nur 'x' für Ja pflegen!"))</f>
        <v>o</v>
      </c>
      <c r="CT440" s="133" t="str">
        <f>IF('Kaufland intern'!AD439="","o",IF('Kaufland intern'!AD439="x","x","Bitte nur 'x' für Ja pflegen!"))</f>
        <v>o</v>
      </c>
      <c r="CU440" s="133" t="str">
        <f>IF('Kaufland intern'!AE439="","o",IF('Kaufland intern'!AE439="x","x","Bitte nur 'x' für Ja pflegen!"))</f>
        <v>o</v>
      </c>
      <c r="CV440" s="133" t="str">
        <f>IF('Kaufland intern'!AF439="","o",IF('Kaufland intern'!AF439="x","x","Bitte nur 'x' für Ja pflegen!"))</f>
        <v>o</v>
      </c>
      <c r="CW440" s="133" t="str">
        <f>IF('Kaufland intern'!AG439="","o",IF('Kaufland intern'!AG439="x","x","Bitte nur 'x' für Ja pflegen!"))</f>
        <v>o</v>
      </c>
      <c r="CX440" s="133" t="str">
        <f>IF('Kaufland intern'!AH439="","o",IF('Kaufland intern'!AH439="x","x","Bitte nur 'x' für Ja pflegen!"))</f>
        <v>o</v>
      </c>
      <c r="CY440" s="133" t="str">
        <f>IF('Kaufland intern'!AI439="","o",IF(LEN('Kaufland intern'!AI439)&lt;&gt;11,"Eingabe 11 Zeichen!","x"))</f>
        <v>o</v>
      </c>
      <c r="CZ440" s="133" t="str">
        <f>IF('Kaufland intern'!AJ439="","o",IF(LEN('Kaufland intern'!AJ439)&lt;&gt;11,"Eingabe 11 Zeichen!","x"))</f>
        <v>o</v>
      </c>
      <c r="DA440" s="133" t="str">
        <f>IF('Kaufland intern'!AK439="","o",IF(LEN('Kaufland intern'!AK439)&lt;&gt;11,"Eingabe 11 Zeichen!","x"))</f>
        <v>o</v>
      </c>
      <c r="DB440" s="133" t="str">
        <f>IF('Kaufland intern'!AL439="","o",IF(LEN('Kaufland intern'!AL439)&lt;&gt;11,"Eingabe 11 Zeichen!","x"))</f>
        <v>o</v>
      </c>
      <c r="DC440" s="133" t="str">
        <f>IF('Kaufland intern'!AM439="","o",IF(LEN('Kaufland intern'!AM439)&lt;&gt;11,"Eingabe 11 Zeichen!","x"))</f>
        <v>o</v>
      </c>
      <c r="DD440" s="133" t="str">
        <f>IF('Kaufland intern'!AN439="","o",IF(LEN('Kaufland intern'!AN439)&lt;&gt;11,"Eingabe 11 Zeichen!","x"))</f>
        <v>o</v>
      </c>
    </row>
    <row r="441" spans="1:108" ht="30">
      <c r="A441" s="128">
        <f>Food!C440</f>
        <v>0</v>
      </c>
      <c r="B441" s="129">
        <f>Food!E440</f>
        <v>0</v>
      </c>
      <c r="C441" s="128">
        <f>Food!O440</f>
        <v>0</v>
      </c>
      <c r="D441" s="133" t="str">
        <f>IF(Food!$A440="","Bitte Datum pflegen!",IF(ISNUMBER(Food!$A440)=FALSE,"Bitte Datum überprüfen!","x"))</f>
        <v>Bitte Datum pflegen!</v>
      </c>
      <c r="E441" s="133" t="str">
        <f>IF(Food!$C440="","Bitte Lieferantenartikelnr. pflegen!",IF(LEN(Food!$C440)&gt;13,"Eingabe max. 13 Zeichen!","x"))</f>
        <v>Bitte Lieferantenartikelnr. pflegen!</v>
      </c>
      <c r="F441" s="133" t="str">
        <f>IF(Food!$D440="","o",IF(LEN(Food!$D440)&gt;13,"Eingabe max. 13 Zeichen!","x"))</f>
        <v>o</v>
      </c>
      <c r="G441" s="145" t="str">
        <f>IF(Food!$F440="","o",IF(ISNUMBER(Food!$F440)=FALSE,"Bitte Gewicht ohne Einheit pflegen!","x"))</f>
        <v>o</v>
      </c>
      <c r="H441" s="133" t="str">
        <f>IF(Food!$G440="","o",IF(ISNA(VLOOKUP(Food!$G440,Auswahlisten!$A:$A,1,0))=FALSE,"x","Bitte Gewichtseinheit korrekt pflegen!"))</f>
        <v>o</v>
      </c>
      <c r="I441" s="133" t="str">
        <f>IF(Food!$H440="","Bitte Steuer pflegen!",IF(OR(Food!$H440=7,Food!$H440=19),"x","Bitte nur 7 oder 19 pflegen!"))</f>
        <v>Bitte Steuer pflegen!</v>
      </c>
      <c r="J441" s="133" t="str">
        <f>IF(Food!$I440="","o",IF(Food!$I440="x","x","Bitte nur 'x' für Ja pflegen!"))</f>
        <v>o</v>
      </c>
      <c r="K441" s="145" t="str">
        <f>IF(Food!$L440="","o",IF(ISNUMBER(Food!$L440)=FALSE,"Bitte Temperatur von ohne Einheit pflegen!","x"))</f>
        <v>o</v>
      </c>
      <c r="L441" s="145" t="str">
        <f>IF(Food!$M440="","o",IF(ISNUMBER(Food!$M440)=FALSE,"Bitte Temperatur bis ohne Einheit pflegen!","x"))</f>
        <v>o</v>
      </c>
      <c r="M441" s="133" t="str">
        <f>IF(Food!$J440="","o",IF(Food!$J440="x","x","Bitte nur 'x' für Ja pflegen!"))</f>
        <v>o</v>
      </c>
      <c r="N441" s="133" t="str">
        <f>IF(Food!$P440="","Bitte Bruttogewicht pflegen!",IF(ISNUMBER(Food!$P440)=FALSE,"Bitte Bruttogwicht ohne Einheit pflegen!","x"))</f>
        <v>Bitte Bruttogewicht pflegen!</v>
      </c>
      <c r="O441" s="133" t="str">
        <f>IF(Food!$Q440="","Bitte Länge pflegen!",IF(ISNUMBER(Food!$Q440)=FALSE,"Bitte Länge ohne Einheit pflegen!","x"))</f>
        <v>Bitte Länge pflegen!</v>
      </c>
      <c r="P441" s="133" t="str">
        <f>IF(Food!$R440="","Bitte Breite pflegen!",IF(ISNUMBER(Food!$R440)=FALSE,"Bitte Breite ohne Einheit pflegen!","x"))</f>
        <v>Bitte Breite pflegen!</v>
      </c>
      <c r="Q441" s="133" t="str">
        <f>IF(Food!$S440="","Bitte Höhe pflegen!",IF(ISNUMBER(Food!$S440)=FALSE,"Bitte Höhe ohne Einheit pflegen!","x"))</f>
        <v>Bitte Höhe pflegen!</v>
      </c>
      <c r="R441" s="133" t="str">
        <f>IF(Food!$V440="","o",IF(ISNUMBER(Food!$V440)=FALSE,"Bitte Bruttogewicht ohne Einheit pflegen!","x"))</f>
        <v>o</v>
      </c>
      <c r="S441" s="133" t="str">
        <f>IF(Food!$W440="","o",IF(ISNUMBER(Food!$W440)=FALSE,"Bitte Länge ohne Einheit pflegen!","x"))</f>
        <v>o</v>
      </c>
      <c r="T441" s="133" t="str">
        <f>IF(Food!$X440="","o",IF(ISNUMBER(Food!$X440)=FALSE,"Bitte Länge ohne Einheit pflegen!","x"))</f>
        <v>o</v>
      </c>
      <c r="U441" s="133" t="str">
        <f>IF(Food!$Y440="","o",IF(ISNUMBER(Food!$Y440)=FALSE,"Bitte Länge ohne Einheit pflegen!","x"))</f>
        <v>o</v>
      </c>
      <c r="V441" s="133" t="str">
        <f>IF(Food!$AB440="","o",IF(ISNUMBER(Food!$AB440)=FALSE,"Bitte Bruttogewicht ohne Einheit pflegen!","x"))</f>
        <v>o</v>
      </c>
      <c r="W441" s="133" t="str">
        <f>IF(Food!$AC440="","o",IF(ISNUMBER(Food!$AC440)=FALSE,"Bitte Länge ohne Einheit pflegen!","x"))</f>
        <v>o</v>
      </c>
      <c r="X441" s="133" t="str">
        <f>IF(Food!$AD440="","o",IF(ISNUMBER(Food!$AD440)=FALSE,"Bitte Breite ohne Einheit pflegen!","x"))</f>
        <v>o</v>
      </c>
      <c r="Y441" s="133" t="str">
        <f>IF(Food!$AE440="","o",IF(ISNUMBER(Food!$AE440)=FALSE,"Bitte Höhe ohne Einheit pflegen!","x"))</f>
        <v>o</v>
      </c>
      <c r="Z441" s="133" t="str">
        <f>IF(Food!$AG440="","o",IF(ISNUMBER(Food!$AG440)=FALSE,"Bitte Bruttogewicht ohne Einheit pflegen!","x"))</f>
        <v>o</v>
      </c>
      <c r="AA441" s="133" t="str">
        <f>IF(Food!$AH440="","o",IF(ISNUMBER(Food!$AH440)=FALSE,"Bitte Länge ohne Einheit pflegen!","x"))</f>
        <v>o</v>
      </c>
      <c r="AB441" s="133" t="str">
        <f>IF(Food!$AI440="","o",IF(ISNUMBER(Food!$AI440)=FALSE,"Bitte Breite ohne Einheit pflegen!","x"))</f>
        <v>o</v>
      </c>
      <c r="AC441" s="133" t="str">
        <f>IF(Food!$AJ440="","o",IF(ISNUMBER(Food!$AJ440)=FALSE,"Bitte Höhe ohne Einheit pflegen!","x"))</f>
        <v>o</v>
      </c>
      <c r="AD441" s="133" t="str">
        <f>IF(Food!$AL440="","o",IF(ISNUMBER(Food!$AL440)=FALSE,"Bitte Bruttogewicht ohne Einheit pflegen!","x"))</f>
        <v>o</v>
      </c>
      <c r="AE441" s="133" t="str">
        <f>IF(Food!$AM440="","o",IF(ISNUMBER(Food!$AM440)=FALSE,"Bitte Länge ohne Einheit pflegen!","x"))</f>
        <v>o</v>
      </c>
      <c r="AF441" s="133" t="str">
        <f>IF(Food!$AN440="","o",IF(ISNUMBER(Food!$AN440)=FALSE,"Bitte Breite ohne Einheit pflegen!","x"))</f>
        <v>o</v>
      </c>
      <c r="AG441" s="133" t="str">
        <f>IF(Food!$AO440="","o",IF(ISNUMBER(Food!$AO440)=FALSE,"Bitte Höhe ohne Einheit pflegen!","x"))</f>
        <v>o</v>
      </c>
      <c r="AH441" s="133" t="str">
        <f>IF(Food!$BX440="","o",IF(Food!$BX440="x","x","Bitte nur 'x' für Ja pflegen!"))</f>
        <v>o</v>
      </c>
      <c r="AI441" s="133" t="str">
        <f>IF(Food!$BY440="","o",IF(ISNUMBER(Food!$BY440),"x","Bitte ausschließlich Zahlen pflegen!"))</f>
        <v>o</v>
      </c>
      <c r="AJ441" s="133" t="str">
        <f>IF(Food!$AR440="","Bitte Verpackungsart pflegen!",IF(Food!$AR440="","o",IF(ISNA(VLOOKUP(Food!$AR440,Auswahlisten!$D:$D,1,0))=FALSE,"x","Bitte Verpackungsart korrekt pflegen!")))</f>
        <v>Bitte Verpackungsart pflegen!</v>
      </c>
      <c r="AK441" s="133" t="str">
        <f>IF(Food!$AS440="","o",IF(ISNUMBER(Food!$AS440)=FALSE,"Bitte nur Anzahl der Tage pflegen!","x"))</f>
        <v>o</v>
      </c>
      <c r="AL441" s="133" t="str">
        <f>IF(Food!$AT440="","o",IF(ISNUMBER(Food!$AT440)=FALSE,"Bitte nur Anzahl der Tage pflegen!","x"))</f>
        <v>o</v>
      </c>
      <c r="AM441" s="133" t="str">
        <f>IF(Food!$AU440="","o",IF(ISNA(VLOOKUP(Food!$AU440,Auswahlisten!$H:$H,1,0))=FALSE,"x","Bitte Produktionsland korrekt pflegen!"))</f>
        <v>o</v>
      </c>
      <c r="AN441" s="133" t="str">
        <f>IF(Food!$AV440="","o",IF(ISNA(VLOOKUP(Food!$AV440,Auswahlisten!$I:$I,1,0))=FALSE,"x","Bitte Region korrekt pflegen!"))</f>
        <v>o</v>
      </c>
      <c r="AO441" s="133" t="str">
        <f>IF(Food!$AW440="","o",IF(LEN(Food!$AW440)&gt;8,"Eingabe max. 8 Zahlen!","x"))</f>
        <v>o</v>
      </c>
      <c r="AP441" s="133" t="str">
        <f>IF(Food!$CC440="","o",IF(Food!$CC440="x","x","Bitte nur 'x' für Ja pflegen!"))</f>
        <v>o</v>
      </c>
      <c r="AQ441" s="133" t="str">
        <f>IF(Food!$AY440="","o",IF(Food!$AY440="x","x","Bitte nur 'x' für Ja pflegen!"))</f>
        <v>o</v>
      </c>
      <c r="AR441" s="133" t="str">
        <f>IF(Food!$AZ440="","o",IF(Food!$AZ440="x","x","Bitte nur 'x' für Ja pflegen!"))</f>
        <v>o</v>
      </c>
      <c r="AS441" s="133" t="str">
        <f>IF(Food!$BA440="","o",IF(Food!$BA440="x","x","Bitte nur 'x' für Ja pflegen!"))</f>
        <v>o</v>
      </c>
      <c r="AT441" s="133" t="str">
        <f>IF(Food!$BB440="","o",IF(Food!$BB440="x","x","Bitte nur 'x' für Ja pflegen!"))</f>
        <v>o</v>
      </c>
      <c r="AU441" s="133" t="str">
        <f ca="1">IF(Food!$BC440="","o",IF(OR(LEFT(CELL("format",Food!$BC440),1)="S",LEFT(CELL("format",Food!$BC440),1)=".",LEFT(CELL("format",Food!$BC440),1)="F"),"x","Bitte ausschließlich Zahlen pflegen!"))</f>
        <v>o</v>
      </c>
      <c r="AV441" s="133" t="str">
        <f>IF(Food!$BD440="","o",IF(Food!$BD440="x","x","Bitte nur 'x' für Ja pflegen!"))</f>
        <v>o</v>
      </c>
      <c r="AW441" s="133" t="str">
        <f ca="1">IF(Food!$BE440="","o",IF(OR(LEFT(CELL("format",Food!$BE440),1)="S",LEFT(CELL("format",Food!$BE440),1)=".",LEFT(CELL("format",Food!$BE440),1)="F"),"x","Bitte ausschließlich Zahlen pflegen!"))</f>
        <v>o</v>
      </c>
      <c r="AX441" s="133" t="str">
        <f>IF(Food!$BF440="","o",IF(Food!$BF440="x","x","Bitte nur 'x' für Ja pflegen!"))</f>
        <v>o</v>
      </c>
      <c r="AY441" s="133" t="str">
        <f ca="1">IF(Food!$BG440="","o",IF(OR(LEFT(CELL("format",Food!$BG440),1)="S",LEFT(CELL("format",Food!$BG440),1)=".",LEFT(CELL("format",Food!$BG440),1)="F"),"x","Bitte ausschließlich Zahlen pflegen!"))</f>
        <v>o</v>
      </c>
      <c r="AZ441" s="133" t="str">
        <f>IF(Food!$BH440="","o",IF(Food!$BH440="x","x","Bitte nur 'x' für Ja pflegen!"))</f>
        <v>o</v>
      </c>
      <c r="BA441" s="133" t="str">
        <f ca="1">IF(Food!$BI440="","o",IF(OR(LEFT(CELL("format",Food!$BI440),1)="S",LEFT(CELL("format",Food!$BI440),1)=".",LEFT(CELL("format",Food!$BI440),1)="F"),"x","Bitte ausschließlich Zahlen pflegen!"))</f>
        <v>o</v>
      </c>
      <c r="BB441" s="133" t="str">
        <f>IF(Food!$BJ440="","o",IF(ISNUMBER(Food!$BJ440),"x","Bitte ausschließlich Zahlen pflegen!"))</f>
        <v>o</v>
      </c>
      <c r="BC441" s="133" t="str">
        <f ca="1">IF(Food!$BK440="","o",IF(OR(LEFT(CELL("format",Food!$BK440),1)="S",LEFT(CELL("format",Food!$BK440),1)=".",LEFT(CELL("format",Food!$BK440),1)="F"),"x","Bitte ausschließlich Zahlen pflegen!"))</f>
        <v>o</v>
      </c>
      <c r="BD441" s="133" t="str">
        <f>IF(Food!$BL440="","o",IF(ISNUMBER(Food!$BL440),"x","Bitte ausschließlich Zahlen pflegen!"))</f>
        <v>o</v>
      </c>
      <c r="BE441" s="133" t="str">
        <f>IF(Food!$BM440="","o",IF(ISNUMBER(Food!$BM440),"x","Bitte ausschließlich Zahlen pflegen!"))</f>
        <v>o</v>
      </c>
      <c r="BF441" s="133" t="str">
        <f>IF(Food!$BS440="","o",IF(ISNA(VLOOKUP(Food!$BS440,Auswahlisten!$H:$H,1,0))=FALSE,"x","Bitte Produktionsland korrekt pflegen!"))</f>
        <v>o</v>
      </c>
      <c r="BG441" s="133" t="str">
        <f>IF(Food!$BU440="","o",IF(ISNUMBER(Food!$BU440),"x","Bitte ausschließlich Zahlen pflegen!"))</f>
        <v>o</v>
      </c>
      <c r="BH441" s="133" t="str">
        <f>IF(Food!$BV440="","o",IF(ISNUMBER(Food!$BV440),"x","Bitte ausschließlich Zahlen pflegen!"))</f>
        <v>o</v>
      </c>
      <c r="BI441" s="133" t="str">
        <f>IF(Food!$BW440="","o",IF(ISNUMBER(Food!$BW440),"x","Bitte ausschließlich Zahlen pflegen!"))</f>
        <v>o</v>
      </c>
      <c r="BJ441" s="133" t="str">
        <f>IF(Food!$BZ440="","o",IF(ISNA(VLOOKUP(Food!$BZ440,Auswahlisten!$AE:$AE,1,0))=FALSE,"x","Bitte Pfandart korrekt pflegen!"))</f>
        <v>o</v>
      </c>
      <c r="BK441" s="133" t="str">
        <f>IF(Food!$CA440="","o",IF(ISNUMBER(Food!$CA440),"x","Bitte ausschließlich Zahlen pflegen!"))</f>
        <v>o</v>
      </c>
      <c r="BL441" s="133" t="str">
        <f>IF(Food!$CD440="","o",IF(ISNUMBER(Food!$CD440),"x","Bitte ausschließlich Zahlen pflegen!"))</f>
        <v>o</v>
      </c>
      <c r="BM441" s="133" t="str">
        <f>IF(Food!$CE440="","o",IF(ISNA(VLOOKUP(Food!$CE440,Auswahlisten!$A:$A,1,0))=FALSE,"x","Bitte Gewichtseinheit korrekt pflegen!"))</f>
        <v>o</v>
      </c>
      <c r="BN441" s="133" t="str">
        <f>IF(Food!$CF440="","o",IF(ISNUMBER(Food!$CF440),"x","Bitte ausschließlich Zahlen pflegen!"))</f>
        <v>o</v>
      </c>
      <c r="BO441" s="133" t="str">
        <f>IF(Food!$CG440="","o",IF(ISNUMBER(Food!$CG440),"x","Bitte ausschließlich Zahlen pflegen!"))</f>
        <v>o</v>
      </c>
      <c r="BP441" s="133" t="str">
        <f>IF(Food!$CH440="","o",IF(ISNA(VLOOKUP(Food!$CH440,Auswahlisten!$A:$A,1,0))=FALSE,"x","Bitte Gewichtseinheit korrekt pflegen!"))</f>
        <v>o</v>
      </c>
      <c r="BQ441" s="133" t="str">
        <f>IF(Food!$CI440="","o",IF(ISNA(VLOOKUP(Food!$CI440,Auswahlisten!$F:$F,1,0))=FALSE,"x","Bitte JuSchu korrekt pflegen!"))</f>
        <v>o</v>
      </c>
      <c r="BR441" s="133" t="str">
        <f>IF(Verpackung!$D440="","o",IF(ISNUMBER(Verpackung!$D440),"x","Bitte ausschließlich Zahlen pflegen!"))</f>
        <v>o</v>
      </c>
      <c r="BS441" s="133" t="str">
        <f>IF(Verpackung!$E440="","o",IF(ISNUMBER(Verpackung!$E440),"x","Bitte ausschließlich Zahlen pflegen!"))</f>
        <v>o</v>
      </c>
      <c r="BT441" s="133" t="str">
        <f>IF(Verpackung!$F440="","o",IF(ISNUMBER(Verpackung!$F440),"x","Bitte ausschließlich Zahlen pflegen!"))</f>
        <v>o</v>
      </c>
      <c r="BU441" s="133" t="str">
        <f>IF(Verpackung!$G440="","o",IF(ISNUMBER(Verpackung!$G440),"x","Bitte ausschließlich Zahlen pflegen!"))</f>
        <v>o</v>
      </c>
      <c r="BV441" s="133" t="str">
        <f>IF(Verpackung!$H440="","o",IF(ISNUMBER(Verpackung!$H440),"x","Bitte ausschließlich Zahlen pflegen!"))</f>
        <v>o</v>
      </c>
      <c r="BW441" s="133" t="str">
        <f>IF(Verpackung!$I440="","o",IF(ISNUMBER(Verpackung!$I440),"x","Bitte ausschließlich Zahlen pflegen!"))</f>
        <v>o</v>
      </c>
      <c r="BX441" s="133" t="str">
        <f>IF(Verpackung!$J440="","o",IF(ISNUMBER(Verpackung!$J440),"x","Bitte ausschließlich Zahlen pflegen!"))</f>
        <v>o</v>
      </c>
      <c r="BY441" s="133" t="str">
        <f>IF(Verpackung!$K440="","o",IF(ISNUMBER(Verpackung!$K440),"x","Bitte ausschließlich Zahlen pflegen!"))</f>
        <v>o</v>
      </c>
      <c r="BZ441" s="133" t="str">
        <f>IF('Kaufland intern'!D440="","o",IF(LEN('Kaufland intern'!D440)&gt;40,"Eingabe max. 40 Zeichen!","x"))</f>
        <v>o</v>
      </c>
      <c r="CA441" s="133" t="str">
        <f>IF('Kaufland intern'!F440="","o",IF(AND(ISNUMBER('Kaufland intern'!F440),'Kaufland intern'!F440&gt;=1000000,'Kaufland intern'!F440&lt;=9999999),"x","Bitte Eingabe prüfen!"))</f>
        <v>o</v>
      </c>
      <c r="CB441" s="133" t="str">
        <f>IF('Kaufland intern'!G440="","o",IF(LEN('Kaufland intern'!G440)&gt;18,"Eingabe max. 18 Zeichen!","x"))</f>
        <v>o</v>
      </c>
      <c r="CC441" s="133" t="str">
        <f>IF('Kaufland intern'!I440="","o",IF(LEN('Kaufland intern'!I440)&gt;3,"Eingabe max. 3 Zeichen!","x"))</f>
        <v>o</v>
      </c>
      <c r="CD441" s="133" t="str">
        <f>IF('Kaufland intern'!J440="","o",IF(LEN('Kaufland intern'!J440)&gt;6,"Eingabe max. 6 Zeichen!","x"))</f>
        <v>o</v>
      </c>
      <c r="CE441" s="133" t="str">
        <f>IF('Kaufland intern'!K440="","o",IF(LEN('Kaufland intern'!K440)&gt;4,"Eingabe max. 4 Zeichen!","x"))</f>
        <v>o</v>
      </c>
      <c r="CF441" s="133" t="str">
        <f>IF('Kaufland intern'!L440="","o",IF(ISNA(VLOOKUP('Kaufland intern'!L440,Auswahlisten!$Z:$Z,1,0))=FALSE,"x","Bitte Etikettenart korrekt pflegen!"))</f>
        <v>o</v>
      </c>
      <c r="CG441" s="133" t="str">
        <f>IF('Kaufland intern'!M440="","o",IF(LEN('Kaufland intern'!M440)&gt;20,"Eingabe max. 20 Zeichen!","x"))</f>
        <v>o</v>
      </c>
      <c r="CH441" s="133" t="str">
        <f>IF('Kaufland intern'!O440="","o",IF(LEN('Kaufland intern'!O440)&gt;20,"Eingabe max. 20 Zeichen!","x"))</f>
        <v>o</v>
      </c>
      <c r="CI441" s="133" t="str">
        <f>IF('Kaufland intern'!Q440="","o",IF(LEN('Kaufland intern'!Q440)&gt;20,"Eingabe max. 20 Zeichen!","x"))</f>
        <v>o</v>
      </c>
      <c r="CJ441" s="133" t="str">
        <f>IF('Kaufland intern'!S440="","o",IF(LEN('Kaufland intern'!S440)&gt;8,"Eingabe max. 8 Zeichen!","x"))</f>
        <v>o</v>
      </c>
      <c r="CK441" s="133" t="str">
        <f>IF('Kaufland intern'!U440="","o",IF(ISNA(VLOOKUP('Kaufland intern'!U440,Auswahlisten!$D:$D,1,0))=FALSE,"x","Bitte Verpackungsart korrekt pflegen!"))</f>
        <v>o</v>
      </c>
      <c r="CL441" s="133" t="str">
        <f>IF('Kaufland intern'!V440="","o",IF(ISNUMBER('Kaufland intern'!V440),"x","Bitte ausschließlich Zahlen pflegen!"))</f>
        <v>o</v>
      </c>
      <c r="CM441" s="133" t="str">
        <f>IF('Kaufland intern'!W440="","o",IF(ISNA(VLOOKUP('Kaufland intern'!W440,Auswahlisten!$AA:$AA,1,0))=FALSE,"x","Bitte Bezugsweg korrekt pflegen!"))</f>
        <v>o</v>
      </c>
      <c r="CN441" s="133" t="str">
        <f>IF('Kaufland intern'!X440="","o",IF(ISNA(VLOOKUP('Kaufland intern'!X440,Auswahlisten!$AB:$AB,1,0))=FALSE,"x","Bitte Bezugsvorschrift korrekt pflegen!"))</f>
        <v>o</v>
      </c>
      <c r="CO441" s="133" t="str">
        <f>IF('Kaufland intern'!Y440="","o",IF(ISNA(VLOOKUP('Kaufland intern'!Y440,Auswahlisten!$AC:$AC,1,0))=FALSE,"x","Bitte Sortimentsstufenlistung korrekt pflegen!"))</f>
        <v>o</v>
      </c>
      <c r="CP441" s="133" t="str">
        <f>IF('Kaufland intern'!Z440="","o",IF(LEN('Kaufland intern'!Z440)&lt;&gt;13,"Eingabe max. 13 Zahlen!","x"))</f>
        <v>o</v>
      </c>
      <c r="CQ441" s="133" t="str">
        <f>IF('Kaufland intern'!AA440="","o",IF(LEN('Kaufland intern'!AA440)&lt;&gt;13,"Eingabe max. 13 Zahlen!","x"))</f>
        <v>o</v>
      </c>
      <c r="CR441" s="133" t="str">
        <f>IF('Kaufland intern'!AB440="","o",IF(LEN('Kaufland intern'!AB440)&lt;&gt;13,"Eingabe max. 13 Zahlen!","x"))</f>
        <v>o</v>
      </c>
      <c r="CS441" s="133" t="str">
        <f>IF('Kaufland intern'!AC440="","o",IF('Kaufland intern'!AC440="x","x","Bitte nur 'x' für Ja pflegen!"))</f>
        <v>o</v>
      </c>
      <c r="CT441" s="133" t="str">
        <f>IF('Kaufland intern'!AD440="","o",IF('Kaufland intern'!AD440="x","x","Bitte nur 'x' für Ja pflegen!"))</f>
        <v>o</v>
      </c>
      <c r="CU441" s="133" t="str">
        <f>IF('Kaufland intern'!AE440="","o",IF('Kaufland intern'!AE440="x","x","Bitte nur 'x' für Ja pflegen!"))</f>
        <v>o</v>
      </c>
      <c r="CV441" s="133" t="str">
        <f>IF('Kaufland intern'!AF440="","o",IF('Kaufland intern'!AF440="x","x","Bitte nur 'x' für Ja pflegen!"))</f>
        <v>o</v>
      </c>
      <c r="CW441" s="133" t="str">
        <f>IF('Kaufland intern'!AG440="","o",IF('Kaufland intern'!AG440="x","x","Bitte nur 'x' für Ja pflegen!"))</f>
        <v>o</v>
      </c>
      <c r="CX441" s="133" t="str">
        <f>IF('Kaufland intern'!AH440="","o",IF('Kaufland intern'!AH440="x","x","Bitte nur 'x' für Ja pflegen!"))</f>
        <v>o</v>
      </c>
      <c r="CY441" s="133" t="str">
        <f>IF('Kaufland intern'!AI440="","o",IF(LEN('Kaufland intern'!AI440)&lt;&gt;11,"Eingabe 11 Zeichen!","x"))</f>
        <v>o</v>
      </c>
      <c r="CZ441" s="133" t="str">
        <f>IF('Kaufland intern'!AJ440="","o",IF(LEN('Kaufland intern'!AJ440)&lt;&gt;11,"Eingabe 11 Zeichen!","x"))</f>
        <v>o</v>
      </c>
      <c r="DA441" s="133" t="str">
        <f>IF('Kaufland intern'!AK440="","o",IF(LEN('Kaufland intern'!AK440)&lt;&gt;11,"Eingabe 11 Zeichen!","x"))</f>
        <v>o</v>
      </c>
      <c r="DB441" s="133" t="str">
        <f>IF('Kaufland intern'!AL440="","o",IF(LEN('Kaufland intern'!AL440)&lt;&gt;11,"Eingabe 11 Zeichen!","x"))</f>
        <v>o</v>
      </c>
      <c r="DC441" s="133" t="str">
        <f>IF('Kaufland intern'!AM440="","o",IF(LEN('Kaufland intern'!AM440)&lt;&gt;11,"Eingabe 11 Zeichen!","x"))</f>
        <v>o</v>
      </c>
      <c r="DD441" s="133" t="str">
        <f>IF('Kaufland intern'!AN440="","o",IF(LEN('Kaufland intern'!AN440)&lt;&gt;11,"Eingabe 11 Zeichen!","x"))</f>
        <v>o</v>
      </c>
    </row>
    <row r="442" spans="1:108" ht="30">
      <c r="A442" s="128">
        <f>Food!C441</f>
        <v>0</v>
      </c>
      <c r="B442" s="129">
        <f>Food!E441</f>
        <v>0</v>
      </c>
      <c r="C442" s="128">
        <f>Food!O441</f>
        <v>0</v>
      </c>
      <c r="D442" s="133" t="str">
        <f>IF(Food!$A441="","Bitte Datum pflegen!",IF(ISNUMBER(Food!$A441)=FALSE,"Bitte Datum überprüfen!","x"))</f>
        <v>Bitte Datum pflegen!</v>
      </c>
      <c r="E442" s="133" t="str">
        <f>IF(Food!$C441="","Bitte Lieferantenartikelnr. pflegen!",IF(LEN(Food!$C441)&gt;13,"Eingabe max. 13 Zeichen!","x"))</f>
        <v>Bitte Lieferantenartikelnr. pflegen!</v>
      </c>
      <c r="F442" s="133" t="str">
        <f>IF(Food!$D441="","o",IF(LEN(Food!$D441)&gt;13,"Eingabe max. 13 Zeichen!","x"))</f>
        <v>o</v>
      </c>
      <c r="G442" s="145" t="str">
        <f>IF(Food!$F441="","o",IF(ISNUMBER(Food!$F441)=FALSE,"Bitte Gewicht ohne Einheit pflegen!","x"))</f>
        <v>o</v>
      </c>
      <c r="H442" s="133" t="str">
        <f>IF(Food!$G441="","o",IF(ISNA(VLOOKUP(Food!$G441,Auswahlisten!$A:$A,1,0))=FALSE,"x","Bitte Gewichtseinheit korrekt pflegen!"))</f>
        <v>o</v>
      </c>
      <c r="I442" s="133" t="str">
        <f>IF(Food!$H441="","Bitte Steuer pflegen!",IF(OR(Food!$H441=7,Food!$H441=19),"x","Bitte nur 7 oder 19 pflegen!"))</f>
        <v>Bitte Steuer pflegen!</v>
      </c>
      <c r="J442" s="133" t="str">
        <f>IF(Food!$I441="","o",IF(Food!$I441="x","x","Bitte nur 'x' für Ja pflegen!"))</f>
        <v>o</v>
      </c>
      <c r="K442" s="145" t="str">
        <f>IF(Food!$L441="","o",IF(ISNUMBER(Food!$L441)=FALSE,"Bitte Temperatur von ohne Einheit pflegen!","x"))</f>
        <v>o</v>
      </c>
      <c r="L442" s="145" t="str">
        <f>IF(Food!$M441="","o",IF(ISNUMBER(Food!$M441)=FALSE,"Bitte Temperatur bis ohne Einheit pflegen!","x"))</f>
        <v>o</v>
      </c>
      <c r="M442" s="133" t="str">
        <f>IF(Food!$J441="","o",IF(Food!$J441="x","x","Bitte nur 'x' für Ja pflegen!"))</f>
        <v>o</v>
      </c>
      <c r="N442" s="133" t="str">
        <f>IF(Food!$P441="","Bitte Bruttogewicht pflegen!",IF(ISNUMBER(Food!$P441)=FALSE,"Bitte Bruttogwicht ohne Einheit pflegen!","x"))</f>
        <v>Bitte Bruttogewicht pflegen!</v>
      </c>
      <c r="O442" s="133" t="str">
        <f>IF(Food!$Q441="","Bitte Länge pflegen!",IF(ISNUMBER(Food!$Q441)=FALSE,"Bitte Länge ohne Einheit pflegen!","x"))</f>
        <v>Bitte Länge pflegen!</v>
      </c>
      <c r="P442" s="133" t="str">
        <f>IF(Food!$R441="","Bitte Breite pflegen!",IF(ISNUMBER(Food!$R441)=FALSE,"Bitte Breite ohne Einheit pflegen!","x"))</f>
        <v>Bitte Breite pflegen!</v>
      </c>
      <c r="Q442" s="133" t="str">
        <f>IF(Food!$S441="","Bitte Höhe pflegen!",IF(ISNUMBER(Food!$S441)=FALSE,"Bitte Höhe ohne Einheit pflegen!","x"))</f>
        <v>Bitte Höhe pflegen!</v>
      </c>
      <c r="R442" s="133" t="str">
        <f>IF(Food!$V441="","o",IF(ISNUMBER(Food!$V441)=FALSE,"Bitte Bruttogewicht ohne Einheit pflegen!","x"))</f>
        <v>o</v>
      </c>
      <c r="S442" s="133" t="str">
        <f>IF(Food!$W441="","o",IF(ISNUMBER(Food!$W441)=FALSE,"Bitte Länge ohne Einheit pflegen!","x"))</f>
        <v>o</v>
      </c>
      <c r="T442" s="133" t="str">
        <f>IF(Food!$X441="","o",IF(ISNUMBER(Food!$X441)=FALSE,"Bitte Länge ohne Einheit pflegen!","x"))</f>
        <v>o</v>
      </c>
      <c r="U442" s="133" t="str">
        <f>IF(Food!$Y441="","o",IF(ISNUMBER(Food!$Y441)=FALSE,"Bitte Länge ohne Einheit pflegen!","x"))</f>
        <v>o</v>
      </c>
      <c r="V442" s="133" t="str">
        <f>IF(Food!$AB441="","o",IF(ISNUMBER(Food!$AB441)=FALSE,"Bitte Bruttogewicht ohne Einheit pflegen!","x"))</f>
        <v>o</v>
      </c>
      <c r="W442" s="133" t="str">
        <f>IF(Food!$AC441="","o",IF(ISNUMBER(Food!$AC441)=FALSE,"Bitte Länge ohne Einheit pflegen!","x"))</f>
        <v>o</v>
      </c>
      <c r="X442" s="133" t="str">
        <f>IF(Food!$AD441="","o",IF(ISNUMBER(Food!$AD441)=FALSE,"Bitte Breite ohne Einheit pflegen!","x"))</f>
        <v>o</v>
      </c>
      <c r="Y442" s="133" t="str">
        <f>IF(Food!$AE441="","o",IF(ISNUMBER(Food!$AE441)=FALSE,"Bitte Höhe ohne Einheit pflegen!","x"))</f>
        <v>o</v>
      </c>
      <c r="Z442" s="133" t="str">
        <f>IF(Food!$AG441="","o",IF(ISNUMBER(Food!$AG441)=FALSE,"Bitte Bruttogewicht ohne Einheit pflegen!","x"))</f>
        <v>o</v>
      </c>
      <c r="AA442" s="133" t="str">
        <f>IF(Food!$AH441="","o",IF(ISNUMBER(Food!$AH441)=FALSE,"Bitte Länge ohne Einheit pflegen!","x"))</f>
        <v>o</v>
      </c>
      <c r="AB442" s="133" t="str">
        <f>IF(Food!$AI441="","o",IF(ISNUMBER(Food!$AI441)=FALSE,"Bitte Breite ohne Einheit pflegen!","x"))</f>
        <v>o</v>
      </c>
      <c r="AC442" s="133" t="str">
        <f>IF(Food!$AJ441="","o",IF(ISNUMBER(Food!$AJ441)=FALSE,"Bitte Höhe ohne Einheit pflegen!","x"))</f>
        <v>o</v>
      </c>
      <c r="AD442" s="133" t="str">
        <f>IF(Food!$AL441="","o",IF(ISNUMBER(Food!$AL441)=FALSE,"Bitte Bruttogewicht ohne Einheit pflegen!","x"))</f>
        <v>o</v>
      </c>
      <c r="AE442" s="133" t="str">
        <f>IF(Food!$AM441="","o",IF(ISNUMBER(Food!$AM441)=FALSE,"Bitte Länge ohne Einheit pflegen!","x"))</f>
        <v>o</v>
      </c>
      <c r="AF442" s="133" t="str">
        <f>IF(Food!$AN441="","o",IF(ISNUMBER(Food!$AN441)=FALSE,"Bitte Breite ohne Einheit pflegen!","x"))</f>
        <v>o</v>
      </c>
      <c r="AG442" s="133" t="str">
        <f>IF(Food!$AO441="","o",IF(ISNUMBER(Food!$AO441)=FALSE,"Bitte Höhe ohne Einheit pflegen!","x"))</f>
        <v>o</v>
      </c>
      <c r="AH442" s="133" t="str">
        <f>IF(Food!$BX441="","o",IF(Food!$BX441="x","x","Bitte nur 'x' für Ja pflegen!"))</f>
        <v>o</v>
      </c>
      <c r="AI442" s="133" t="str">
        <f>IF(Food!$BY441="","o",IF(ISNUMBER(Food!$BY441),"x","Bitte ausschließlich Zahlen pflegen!"))</f>
        <v>o</v>
      </c>
      <c r="AJ442" s="133" t="str">
        <f>IF(Food!$AR441="","Bitte Verpackungsart pflegen!",IF(Food!$AR441="","o",IF(ISNA(VLOOKUP(Food!$AR441,Auswahlisten!$D:$D,1,0))=FALSE,"x","Bitte Verpackungsart korrekt pflegen!")))</f>
        <v>Bitte Verpackungsart pflegen!</v>
      </c>
      <c r="AK442" s="133" t="str">
        <f>IF(Food!$AS441="","o",IF(ISNUMBER(Food!$AS441)=FALSE,"Bitte nur Anzahl der Tage pflegen!","x"))</f>
        <v>o</v>
      </c>
      <c r="AL442" s="133" t="str">
        <f>IF(Food!$AT441="","o",IF(ISNUMBER(Food!$AT441)=FALSE,"Bitte nur Anzahl der Tage pflegen!","x"))</f>
        <v>o</v>
      </c>
      <c r="AM442" s="133" t="str">
        <f>IF(Food!$AU441="","o",IF(ISNA(VLOOKUP(Food!$AU441,Auswahlisten!$H:$H,1,0))=FALSE,"x","Bitte Produktionsland korrekt pflegen!"))</f>
        <v>o</v>
      </c>
      <c r="AN442" s="133" t="str">
        <f>IF(Food!$AV441="","o",IF(ISNA(VLOOKUP(Food!$AV441,Auswahlisten!$I:$I,1,0))=FALSE,"x","Bitte Region korrekt pflegen!"))</f>
        <v>o</v>
      </c>
      <c r="AO442" s="133" t="str">
        <f>IF(Food!$AW441="","o",IF(LEN(Food!$AW441)&gt;8,"Eingabe max. 8 Zahlen!","x"))</f>
        <v>o</v>
      </c>
      <c r="AP442" s="133" t="str">
        <f>IF(Food!$CC441="","o",IF(Food!$CC441="x","x","Bitte nur 'x' für Ja pflegen!"))</f>
        <v>o</v>
      </c>
      <c r="AQ442" s="133" t="str">
        <f>IF(Food!$AY441="","o",IF(Food!$AY441="x","x","Bitte nur 'x' für Ja pflegen!"))</f>
        <v>o</v>
      </c>
      <c r="AR442" s="133" t="str">
        <f>IF(Food!$AZ441="","o",IF(Food!$AZ441="x","x","Bitte nur 'x' für Ja pflegen!"))</f>
        <v>o</v>
      </c>
      <c r="AS442" s="133" t="str">
        <f>IF(Food!$BA441="","o",IF(Food!$BA441="x","x","Bitte nur 'x' für Ja pflegen!"))</f>
        <v>o</v>
      </c>
      <c r="AT442" s="133" t="str">
        <f>IF(Food!$BB441="","o",IF(Food!$BB441="x","x","Bitte nur 'x' für Ja pflegen!"))</f>
        <v>o</v>
      </c>
      <c r="AU442" s="133" t="str">
        <f ca="1">IF(Food!$BC441="","o",IF(OR(LEFT(CELL("format",Food!$BC441),1)="S",LEFT(CELL("format",Food!$BC441),1)=".",LEFT(CELL("format",Food!$BC441),1)="F"),"x","Bitte ausschließlich Zahlen pflegen!"))</f>
        <v>o</v>
      </c>
      <c r="AV442" s="133" t="str">
        <f>IF(Food!$BD441="","o",IF(Food!$BD441="x","x","Bitte nur 'x' für Ja pflegen!"))</f>
        <v>o</v>
      </c>
      <c r="AW442" s="133" t="str">
        <f ca="1">IF(Food!$BE441="","o",IF(OR(LEFT(CELL("format",Food!$BE441),1)="S",LEFT(CELL("format",Food!$BE441),1)=".",LEFT(CELL("format",Food!$BE441),1)="F"),"x","Bitte ausschließlich Zahlen pflegen!"))</f>
        <v>o</v>
      </c>
      <c r="AX442" s="133" t="str">
        <f>IF(Food!$BF441="","o",IF(Food!$BF441="x","x","Bitte nur 'x' für Ja pflegen!"))</f>
        <v>o</v>
      </c>
      <c r="AY442" s="133" t="str">
        <f ca="1">IF(Food!$BG441="","o",IF(OR(LEFT(CELL("format",Food!$BG441),1)="S",LEFT(CELL("format",Food!$BG441),1)=".",LEFT(CELL("format",Food!$BG441),1)="F"),"x","Bitte ausschließlich Zahlen pflegen!"))</f>
        <v>o</v>
      </c>
      <c r="AZ442" s="133" t="str">
        <f>IF(Food!$BH441="","o",IF(Food!$BH441="x","x","Bitte nur 'x' für Ja pflegen!"))</f>
        <v>o</v>
      </c>
      <c r="BA442" s="133" t="str">
        <f ca="1">IF(Food!$BI441="","o",IF(OR(LEFT(CELL("format",Food!$BI441),1)="S",LEFT(CELL("format",Food!$BI441),1)=".",LEFT(CELL("format",Food!$BI441),1)="F"),"x","Bitte ausschließlich Zahlen pflegen!"))</f>
        <v>o</v>
      </c>
      <c r="BB442" s="133" t="str">
        <f>IF(Food!$BJ441="","o",IF(ISNUMBER(Food!$BJ441),"x","Bitte ausschließlich Zahlen pflegen!"))</f>
        <v>o</v>
      </c>
      <c r="BC442" s="133" t="str">
        <f ca="1">IF(Food!$BK441="","o",IF(OR(LEFT(CELL("format",Food!$BK441),1)="S",LEFT(CELL("format",Food!$BK441),1)=".",LEFT(CELL("format",Food!$BK441),1)="F"),"x","Bitte ausschließlich Zahlen pflegen!"))</f>
        <v>o</v>
      </c>
      <c r="BD442" s="133" t="str">
        <f>IF(Food!$BL441="","o",IF(ISNUMBER(Food!$BL441),"x","Bitte ausschließlich Zahlen pflegen!"))</f>
        <v>o</v>
      </c>
      <c r="BE442" s="133" t="str">
        <f>IF(Food!$BM441="","o",IF(ISNUMBER(Food!$BM441),"x","Bitte ausschließlich Zahlen pflegen!"))</f>
        <v>o</v>
      </c>
      <c r="BF442" s="133" t="str">
        <f>IF(Food!$BS441="","o",IF(ISNA(VLOOKUP(Food!$BS441,Auswahlisten!$H:$H,1,0))=FALSE,"x","Bitte Produktionsland korrekt pflegen!"))</f>
        <v>o</v>
      </c>
      <c r="BG442" s="133" t="str">
        <f>IF(Food!$BU441="","o",IF(ISNUMBER(Food!$BU441),"x","Bitte ausschließlich Zahlen pflegen!"))</f>
        <v>o</v>
      </c>
      <c r="BH442" s="133" t="str">
        <f>IF(Food!$BV441="","o",IF(ISNUMBER(Food!$BV441),"x","Bitte ausschließlich Zahlen pflegen!"))</f>
        <v>o</v>
      </c>
      <c r="BI442" s="133" t="str">
        <f>IF(Food!$BW441="","o",IF(ISNUMBER(Food!$BW441),"x","Bitte ausschließlich Zahlen pflegen!"))</f>
        <v>o</v>
      </c>
      <c r="BJ442" s="133" t="str">
        <f>IF(Food!$BZ441="","o",IF(ISNA(VLOOKUP(Food!$BZ441,Auswahlisten!$AE:$AE,1,0))=FALSE,"x","Bitte Pfandart korrekt pflegen!"))</f>
        <v>o</v>
      </c>
      <c r="BK442" s="133" t="str">
        <f>IF(Food!$CA441="","o",IF(ISNUMBER(Food!$CA441),"x","Bitte ausschließlich Zahlen pflegen!"))</f>
        <v>o</v>
      </c>
      <c r="BL442" s="133" t="str">
        <f>IF(Food!$CD441="","o",IF(ISNUMBER(Food!$CD441),"x","Bitte ausschließlich Zahlen pflegen!"))</f>
        <v>o</v>
      </c>
      <c r="BM442" s="133" t="str">
        <f>IF(Food!$CE441="","o",IF(ISNA(VLOOKUP(Food!$CE441,Auswahlisten!$A:$A,1,0))=FALSE,"x","Bitte Gewichtseinheit korrekt pflegen!"))</f>
        <v>o</v>
      </c>
      <c r="BN442" s="133" t="str">
        <f>IF(Food!$CF441="","o",IF(ISNUMBER(Food!$CF441),"x","Bitte ausschließlich Zahlen pflegen!"))</f>
        <v>o</v>
      </c>
      <c r="BO442" s="133" t="str">
        <f>IF(Food!$CG441="","o",IF(ISNUMBER(Food!$CG441),"x","Bitte ausschließlich Zahlen pflegen!"))</f>
        <v>o</v>
      </c>
      <c r="BP442" s="133" t="str">
        <f>IF(Food!$CH441="","o",IF(ISNA(VLOOKUP(Food!$CH441,Auswahlisten!$A:$A,1,0))=FALSE,"x","Bitte Gewichtseinheit korrekt pflegen!"))</f>
        <v>o</v>
      </c>
      <c r="BQ442" s="133" t="str">
        <f>IF(Food!$CI441="","o",IF(ISNA(VLOOKUP(Food!$CI441,Auswahlisten!$F:$F,1,0))=FALSE,"x","Bitte JuSchu korrekt pflegen!"))</f>
        <v>o</v>
      </c>
      <c r="BR442" s="133" t="str">
        <f>IF(Verpackung!$D441="","o",IF(ISNUMBER(Verpackung!$D441),"x","Bitte ausschließlich Zahlen pflegen!"))</f>
        <v>o</v>
      </c>
      <c r="BS442" s="133" t="str">
        <f>IF(Verpackung!$E441="","o",IF(ISNUMBER(Verpackung!$E441),"x","Bitte ausschließlich Zahlen pflegen!"))</f>
        <v>o</v>
      </c>
      <c r="BT442" s="133" t="str">
        <f>IF(Verpackung!$F441="","o",IF(ISNUMBER(Verpackung!$F441),"x","Bitte ausschließlich Zahlen pflegen!"))</f>
        <v>o</v>
      </c>
      <c r="BU442" s="133" t="str">
        <f>IF(Verpackung!$G441="","o",IF(ISNUMBER(Verpackung!$G441),"x","Bitte ausschließlich Zahlen pflegen!"))</f>
        <v>o</v>
      </c>
      <c r="BV442" s="133" t="str">
        <f>IF(Verpackung!$H441="","o",IF(ISNUMBER(Verpackung!$H441),"x","Bitte ausschließlich Zahlen pflegen!"))</f>
        <v>o</v>
      </c>
      <c r="BW442" s="133" t="str">
        <f>IF(Verpackung!$I441="","o",IF(ISNUMBER(Verpackung!$I441),"x","Bitte ausschließlich Zahlen pflegen!"))</f>
        <v>o</v>
      </c>
      <c r="BX442" s="133" t="str">
        <f>IF(Verpackung!$J441="","o",IF(ISNUMBER(Verpackung!$J441),"x","Bitte ausschließlich Zahlen pflegen!"))</f>
        <v>o</v>
      </c>
      <c r="BY442" s="133" t="str">
        <f>IF(Verpackung!$K441="","o",IF(ISNUMBER(Verpackung!$K441),"x","Bitte ausschließlich Zahlen pflegen!"))</f>
        <v>o</v>
      </c>
      <c r="BZ442" s="133" t="str">
        <f>IF('Kaufland intern'!D441="","o",IF(LEN('Kaufland intern'!D441)&gt;40,"Eingabe max. 40 Zeichen!","x"))</f>
        <v>o</v>
      </c>
      <c r="CA442" s="133" t="str">
        <f>IF('Kaufland intern'!F441="","o",IF(AND(ISNUMBER('Kaufland intern'!F441),'Kaufland intern'!F441&gt;=1000000,'Kaufland intern'!F441&lt;=9999999),"x","Bitte Eingabe prüfen!"))</f>
        <v>o</v>
      </c>
      <c r="CB442" s="133" t="str">
        <f>IF('Kaufland intern'!G441="","o",IF(LEN('Kaufland intern'!G441)&gt;18,"Eingabe max. 18 Zeichen!","x"))</f>
        <v>o</v>
      </c>
      <c r="CC442" s="133" t="str">
        <f>IF('Kaufland intern'!I441="","o",IF(LEN('Kaufland intern'!I441)&gt;3,"Eingabe max. 3 Zeichen!","x"))</f>
        <v>o</v>
      </c>
      <c r="CD442" s="133" t="str">
        <f>IF('Kaufland intern'!J441="","o",IF(LEN('Kaufland intern'!J441)&gt;6,"Eingabe max. 6 Zeichen!","x"))</f>
        <v>o</v>
      </c>
      <c r="CE442" s="133" t="str">
        <f>IF('Kaufland intern'!K441="","o",IF(LEN('Kaufland intern'!K441)&gt;4,"Eingabe max. 4 Zeichen!","x"))</f>
        <v>o</v>
      </c>
      <c r="CF442" s="133" t="str">
        <f>IF('Kaufland intern'!L441="","o",IF(ISNA(VLOOKUP('Kaufland intern'!L441,Auswahlisten!$Z:$Z,1,0))=FALSE,"x","Bitte Etikettenart korrekt pflegen!"))</f>
        <v>o</v>
      </c>
      <c r="CG442" s="133" t="str">
        <f>IF('Kaufland intern'!M441="","o",IF(LEN('Kaufland intern'!M441)&gt;20,"Eingabe max. 20 Zeichen!","x"))</f>
        <v>o</v>
      </c>
      <c r="CH442" s="133" t="str">
        <f>IF('Kaufland intern'!O441="","o",IF(LEN('Kaufland intern'!O441)&gt;20,"Eingabe max. 20 Zeichen!","x"))</f>
        <v>o</v>
      </c>
      <c r="CI442" s="133" t="str">
        <f>IF('Kaufland intern'!Q441="","o",IF(LEN('Kaufland intern'!Q441)&gt;20,"Eingabe max. 20 Zeichen!","x"))</f>
        <v>o</v>
      </c>
      <c r="CJ442" s="133" t="str">
        <f>IF('Kaufland intern'!S441="","o",IF(LEN('Kaufland intern'!S441)&gt;8,"Eingabe max. 8 Zeichen!","x"))</f>
        <v>o</v>
      </c>
      <c r="CK442" s="133" t="str">
        <f>IF('Kaufland intern'!U441="","o",IF(ISNA(VLOOKUP('Kaufland intern'!U441,Auswahlisten!$D:$D,1,0))=FALSE,"x","Bitte Verpackungsart korrekt pflegen!"))</f>
        <v>o</v>
      </c>
      <c r="CL442" s="133" t="str">
        <f>IF('Kaufland intern'!V441="","o",IF(ISNUMBER('Kaufland intern'!V441),"x","Bitte ausschließlich Zahlen pflegen!"))</f>
        <v>o</v>
      </c>
      <c r="CM442" s="133" t="str">
        <f>IF('Kaufland intern'!W441="","o",IF(ISNA(VLOOKUP('Kaufland intern'!W441,Auswahlisten!$AA:$AA,1,0))=FALSE,"x","Bitte Bezugsweg korrekt pflegen!"))</f>
        <v>o</v>
      </c>
      <c r="CN442" s="133" t="str">
        <f>IF('Kaufland intern'!X441="","o",IF(ISNA(VLOOKUP('Kaufland intern'!X441,Auswahlisten!$AB:$AB,1,0))=FALSE,"x","Bitte Bezugsvorschrift korrekt pflegen!"))</f>
        <v>o</v>
      </c>
      <c r="CO442" s="133" t="str">
        <f>IF('Kaufland intern'!Y441="","o",IF(ISNA(VLOOKUP('Kaufland intern'!Y441,Auswahlisten!$AC:$AC,1,0))=FALSE,"x","Bitte Sortimentsstufenlistung korrekt pflegen!"))</f>
        <v>o</v>
      </c>
      <c r="CP442" s="133" t="str">
        <f>IF('Kaufland intern'!Z441="","o",IF(LEN('Kaufland intern'!Z441)&lt;&gt;13,"Eingabe max. 13 Zahlen!","x"))</f>
        <v>o</v>
      </c>
      <c r="CQ442" s="133" t="str">
        <f>IF('Kaufland intern'!AA441="","o",IF(LEN('Kaufland intern'!AA441)&lt;&gt;13,"Eingabe max. 13 Zahlen!","x"))</f>
        <v>o</v>
      </c>
      <c r="CR442" s="133" t="str">
        <f>IF('Kaufland intern'!AB441="","o",IF(LEN('Kaufland intern'!AB441)&lt;&gt;13,"Eingabe max. 13 Zahlen!","x"))</f>
        <v>o</v>
      </c>
      <c r="CS442" s="133" t="str">
        <f>IF('Kaufland intern'!AC441="","o",IF('Kaufland intern'!AC441="x","x","Bitte nur 'x' für Ja pflegen!"))</f>
        <v>o</v>
      </c>
      <c r="CT442" s="133" t="str">
        <f>IF('Kaufland intern'!AD441="","o",IF('Kaufland intern'!AD441="x","x","Bitte nur 'x' für Ja pflegen!"))</f>
        <v>o</v>
      </c>
      <c r="CU442" s="133" t="str">
        <f>IF('Kaufland intern'!AE441="","o",IF('Kaufland intern'!AE441="x","x","Bitte nur 'x' für Ja pflegen!"))</f>
        <v>o</v>
      </c>
      <c r="CV442" s="133" t="str">
        <f>IF('Kaufland intern'!AF441="","o",IF('Kaufland intern'!AF441="x","x","Bitte nur 'x' für Ja pflegen!"))</f>
        <v>o</v>
      </c>
      <c r="CW442" s="133" t="str">
        <f>IF('Kaufland intern'!AG441="","o",IF('Kaufland intern'!AG441="x","x","Bitte nur 'x' für Ja pflegen!"))</f>
        <v>o</v>
      </c>
      <c r="CX442" s="133" t="str">
        <f>IF('Kaufland intern'!AH441="","o",IF('Kaufland intern'!AH441="x","x","Bitte nur 'x' für Ja pflegen!"))</f>
        <v>o</v>
      </c>
      <c r="CY442" s="133" t="str">
        <f>IF('Kaufland intern'!AI441="","o",IF(LEN('Kaufland intern'!AI441)&lt;&gt;11,"Eingabe 11 Zeichen!","x"))</f>
        <v>o</v>
      </c>
      <c r="CZ442" s="133" t="str">
        <f>IF('Kaufland intern'!AJ441="","o",IF(LEN('Kaufland intern'!AJ441)&lt;&gt;11,"Eingabe 11 Zeichen!","x"))</f>
        <v>o</v>
      </c>
      <c r="DA442" s="133" t="str">
        <f>IF('Kaufland intern'!AK441="","o",IF(LEN('Kaufland intern'!AK441)&lt;&gt;11,"Eingabe 11 Zeichen!","x"))</f>
        <v>o</v>
      </c>
      <c r="DB442" s="133" t="str">
        <f>IF('Kaufland intern'!AL441="","o",IF(LEN('Kaufland intern'!AL441)&lt;&gt;11,"Eingabe 11 Zeichen!","x"))</f>
        <v>o</v>
      </c>
      <c r="DC442" s="133" t="str">
        <f>IF('Kaufland intern'!AM441="","o",IF(LEN('Kaufland intern'!AM441)&lt;&gt;11,"Eingabe 11 Zeichen!","x"))</f>
        <v>o</v>
      </c>
      <c r="DD442" s="133" t="str">
        <f>IF('Kaufland intern'!AN441="","o",IF(LEN('Kaufland intern'!AN441)&lt;&gt;11,"Eingabe 11 Zeichen!","x"))</f>
        <v>o</v>
      </c>
    </row>
    <row r="443" spans="1:108" ht="30">
      <c r="A443" s="128">
        <f>Food!C442</f>
        <v>0</v>
      </c>
      <c r="B443" s="129">
        <f>Food!E442</f>
        <v>0</v>
      </c>
      <c r="C443" s="128">
        <f>Food!O442</f>
        <v>0</v>
      </c>
      <c r="D443" s="133" t="str">
        <f>IF(Food!$A442="","Bitte Datum pflegen!",IF(ISNUMBER(Food!$A442)=FALSE,"Bitte Datum überprüfen!","x"))</f>
        <v>Bitte Datum pflegen!</v>
      </c>
      <c r="E443" s="133" t="str">
        <f>IF(Food!$C442="","Bitte Lieferantenartikelnr. pflegen!",IF(LEN(Food!$C442)&gt;13,"Eingabe max. 13 Zeichen!","x"))</f>
        <v>Bitte Lieferantenartikelnr. pflegen!</v>
      </c>
      <c r="F443" s="133" t="str">
        <f>IF(Food!$D442="","o",IF(LEN(Food!$D442)&gt;13,"Eingabe max. 13 Zeichen!","x"))</f>
        <v>o</v>
      </c>
      <c r="G443" s="145" t="str">
        <f>IF(Food!$F442="","o",IF(ISNUMBER(Food!$F442)=FALSE,"Bitte Gewicht ohne Einheit pflegen!","x"))</f>
        <v>o</v>
      </c>
      <c r="H443" s="133" t="str">
        <f>IF(Food!$G442="","o",IF(ISNA(VLOOKUP(Food!$G442,Auswahlisten!$A:$A,1,0))=FALSE,"x","Bitte Gewichtseinheit korrekt pflegen!"))</f>
        <v>o</v>
      </c>
      <c r="I443" s="133" t="str">
        <f>IF(Food!$H442="","Bitte Steuer pflegen!",IF(OR(Food!$H442=7,Food!$H442=19),"x","Bitte nur 7 oder 19 pflegen!"))</f>
        <v>Bitte Steuer pflegen!</v>
      </c>
      <c r="J443" s="133" t="str">
        <f>IF(Food!$I442="","o",IF(Food!$I442="x","x","Bitte nur 'x' für Ja pflegen!"))</f>
        <v>o</v>
      </c>
      <c r="K443" s="145" t="str">
        <f>IF(Food!$L442="","o",IF(ISNUMBER(Food!$L442)=FALSE,"Bitte Temperatur von ohne Einheit pflegen!","x"))</f>
        <v>o</v>
      </c>
      <c r="L443" s="145" t="str">
        <f>IF(Food!$M442="","o",IF(ISNUMBER(Food!$M442)=FALSE,"Bitte Temperatur bis ohne Einheit pflegen!","x"))</f>
        <v>o</v>
      </c>
      <c r="M443" s="133" t="str">
        <f>IF(Food!$J442="","o",IF(Food!$J442="x","x","Bitte nur 'x' für Ja pflegen!"))</f>
        <v>o</v>
      </c>
      <c r="N443" s="133" t="str">
        <f>IF(Food!$P442="","Bitte Bruttogewicht pflegen!",IF(ISNUMBER(Food!$P442)=FALSE,"Bitte Bruttogwicht ohne Einheit pflegen!","x"))</f>
        <v>Bitte Bruttogewicht pflegen!</v>
      </c>
      <c r="O443" s="133" t="str">
        <f>IF(Food!$Q442="","Bitte Länge pflegen!",IF(ISNUMBER(Food!$Q442)=FALSE,"Bitte Länge ohne Einheit pflegen!","x"))</f>
        <v>Bitte Länge pflegen!</v>
      </c>
      <c r="P443" s="133" t="str">
        <f>IF(Food!$R442="","Bitte Breite pflegen!",IF(ISNUMBER(Food!$R442)=FALSE,"Bitte Breite ohne Einheit pflegen!","x"))</f>
        <v>Bitte Breite pflegen!</v>
      </c>
      <c r="Q443" s="133" t="str">
        <f>IF(Food!$S442="","Bitte Höhe pflegen!",IF(ISNUMBER(Food!$S442)=FALSE,"Bitte Höhe ohne Einheit pflegen!","x"))</f>
        <v>Bitte Höhe pflegen!</v>
      </c>
      <c r="R443" s="133" t="str">
        <f>IF(Food!$V442="","o",IF(ISNUMBER(Food!$V442)=FALSE,"Bitte Bruttogewicht ohne Einheit pflegen!","x"))</f>
        <v>o</v>
      </c>
      <c r="S443" s="133" t="str">
        <f>IF(Food!$W442="","o",IF(ISNUMBER(Food!$W442)=FALSE,"Bitte Länge ohne Einheit pflegen!","x"))</f>
        <v>o</v>
      </c>
      <c r="T443" s="133" t="str">
        <f>IF(Food!$X442="","o",IF(ISNUMBER(Food!$X442)=FALSE,"Bitte Länge ohne Einheit pflegen!","x"))</f>
        <v>o</v>
      </c>
      <c r="U443" s="133" t="str">
        <f>IF(Food!$Y442="","o",IF(ISNUMBER(Food!$Y442)=FALSE,"Bitte Länge ohne Einheit pflegen!","x"))</f>
        <v>o</v>
      </c>
      <c r="V443" s="133" t="str">
        <f>IF(Food!$AB442="","o",IF(ISNUMBER(Food!$AB442)=FALSE,"Bitte Bruttogewicht ohne Einheit pflegen!","x"))</f>
        <v>o</v>
      </c>
      <c r="W443" s="133" t="str">
        <f>IF(Food!$AC442="","o",IF(ISNUMBER(Food!$AC442)=FALSE,"Bitte Länge ohne Einheit pflegen!","x"))</f>
        <v>o</v>
      </c>
      <c r="X443" s="133" t="str">
        <f>IF(Food!$AD442="","o",IF(ISNUMBER(Food!$AD442)=FALSE,"Bitte Breite ohne Einheit pflegen!","x"))</f>
        <v>o</v>
      </c>
      <c r="Y443" s="133" t="str">
        <f>IF(Food!$AE442="","o",IF(ISNUMBER(Food!$AE442)=FALSE,"Bitte Höhe ohne Einheit pflegen!","x"))</f>
        <v>o</v>
      </c>
      <c r="Z443" s="133" t="str">
        <f>IF(Food!$AG442="","o",IF(ISNUMBER(Food!$AG442)=FALSE,"Bitte Bruttogewicht ohne Einheit pflegen!","x"))</f>
        <v>o</v>
      </c>
      <c r="AA443" s="133" t="str">
        <f>IF(Food!$AH442="","o",IF(ISNUMBER(Food!$AH442)=FALSE,"Bitte Länge ohne Einheit pflegen!","x"))</f>
        <v>o</v>
      </c>
      <c r="AB443" s="133" t="str">
        <f>IF(Food!$AI442="","o",IF(ISNUMBER(Food!$AI442)=FALSE,"Bitte Breite ohne Einheit pflegen!","x"))</f>
        <v>o</v>
      </c>
      <c r="AC443" s="133" t="str">
        <f>IF(Food!$AJ442="","o",IF(ISNUMBER(Food!$AJ442)=FALSE,"Bitte Höhe ohne Einheit pflegen!","x"))</f>
        <v>o</v>
      </c>
      <c r="AD443" s="133" t="str">
        <f>IF(Food!$AL442="","o",IF(ISNUMBER(Food!$AL442)=FALSE,"Bitte Bruttogewicht ohne Einheit pflegen!","x"))</f>
        <v>o</v>
      </c>
      <c r="AE443" s="133" t="str">
        <f>IF(Food!$AM442="","o",IF(ISNUMBER(Food!$AM442)=FALSE,"Bitte Länge ohne Einheit pflegen!","x"))</f>
        <v>o</v>
      </c>
      <c r="AF443" s="133" t="str">
        <f>IF(Food!$AN442="","o",IF(ISNUMBER(Food!$AN442)=FALSE,"Bitte Breite ohne Einheit pflegen!","x"))</f>
        <v>o</v>
      </c>
      <c r="AG443" s="133" t="str">
        <f>IF(Food!$AO442="","o",IF(ISNUMBER(Food!$AO442)=FALSE,"Bitte Höhe ohne Einheit pflegen!","x"))</f>
        <v>o</v>
      </c>
      <c r="AH443" s="133" t="str">
        <f>IF(Food!$BX442="","o",IF(Food!$BX442="x","x","Bitte nur 'x' für Ja pflegen!"))</f>
        <v>o</v>
      </c>
      <c r="AI443" s="133" t="str">
        <f>IF(Food!$BY442="","o",IF(ISNUMBER(Food!$BY442),"x","Bitte ausschließlich Zahlen pflegen!"))</f>
        <v>o</v>
      </c>
      <c r="AJ443" s="133" t="str">
        <f>IF(Food!$AR442="","Bitte Verpackungsart pflegen!",IF(Food!$AR442="","o",IF(ISNA(VLOOKUP(Food!$AR442,Auswahlisten!$D:$D,1,0))=FALSE,"x","Bitte Verpackungsart korrekt pflegen!")))</f>
        <v>Bitte Verpackungsart pflegen!</v>
      </c>
      <c r="AK443" s="133" t="str">
        <f>IF(Food!$AS442="","o",IF(ISNUMBER(Food!$AS442)=FALSE,"Bitte nur Anzahl der Tage pflegen!","x"))</f>
        <v>o</v>
      </c>
      <c r="AL443" s="133" t="str">
        <f>IF(Food!$AT442="","o",IF(ISNUMBER(Food!$AT442)=FALSE,"Bitte nur Anzahl der Tage pflegen!","x"))</f>
        <v>o</v>
      </c>
      <c r="AM443" s="133" t="str">
        <f>IF(Food!$AU442="","o",IF(ISNA(VLOOKUP(Food!$AU442,Auswahlisten!$H:$H,1,0))=FALSE,"x","Bitte Produktionsland korrekt pflegen!"))</f>
        <v>o</v>
      </c>
      <c r="AN443" s="133" t="str">
        <f>IF(Food!$AV442="","o",IF(ISNA(VLOOKUP(Food!$AV442,Auswahlisten!$I:$I,1,0))=FALSE,"x","Bitte Region korrekt pflegen!"))</f>
        <v>o</v>
      </c>
      <c r="AO443" s="133" t="str">
        <f>IF(Food!$AW442="","o",IF(LEN(Food!$AW442)&gt;8,"Eingabe max. 8 Zahlen!","x"))</f>
        <v>o</v>
      </c>
      <c r="AP443" s="133" t="str">
        <f>IF(Food!$CC442="","o",IF(Food!$CC442="x","x","Bitte nur 'x' für Ja pflegen!"))</f>
        <v>o</v>
      </c>
      <c r="AQ443" s="133" t="str">
        <f>IF(Food!$AY442="","o",IF(Food!$AY442="x","x","Bitte nur 'x' für Ja pflegen!"))</f>
        <v>o</v>
      </c>
      <c r="AR443" s="133" t="str">
        <f>IF(Food!$AZ442="","o",IF(Food!$AZ442="x","x","Bitte nur 'x' für Ja pflegen!"))</f>
        <v>o</v>
      </c>
      <c r="AS443" s="133" t="str">
        <f>IF(Food!$BA442="","o",IF(Food!$BA442="x","x","Bitte nur 'x' für Ja pflegen!"))</f>
        <v>o</v>
      </c>
      <c r="AT443" s="133" t="str">
        <f>IF(Food!$BB442="","o",IF(Food!$BB442="x","x","Bitte nur 'x' für Ja pflegen!"))</f>
        <v>o</v>
      </c>
      <c r="AU443" s="133" t="str">
        <f ca="1">IF(Food!$BC442="","o",IF(OR(LEFT(CELL("format",Food!$BC442),1)="S",LEFT(CELL("format",Food!$BC442),1)=".",LEFT(CELL("format",Food!$BC442),1)="F"),"x","Bitte ausschließlich Zahlen pflegen!"))</f>
        <v>o</v>
      </c>
      <c r="AV443" s="133" t="str">
        <f>IF(Food!$BD442="","o",IF(Food!$BD442="x","x","Bitte nur 'x' für Ja pflegen!"))</f>
        <v>o</v>
      </c>
      <c r="AW443" s="133" t="str">
        <f ca="1">IF(Food!$BE442="","o",IF(OR(LEFT(CELL("format",Food!$BE442),1)="S",LEFT(CELL("format",Food!$BE442),1)=".",LEFT(CELL("format",Food!$BE442),1)="F"),"x","Bitte ausschließlich Zahlen pflegen!"))</f>
        <v>o</v>
      </c>
      <c r="AX443" s="133" t="str">
        <f>IF(Food!$BF442="","o",IF(Food!$BF442="x","x","Bitte nur 'x' für Ja pflegen!"))</f>
        <v>o</v>
      </c>
      <c r="AY443" s="133" t="str">
        <f ca="1">IF(Food!$BG442="","o",IF(OR(LEFT(CELL("format",Food!$BG442),1)="S",LEFT(CELL("format",Food!$BG442),1)=".",LEFT(CELL("format",Food!$BG442),1)="F"),"x","Bitte ausschließlich Zahlen pflegen!"))</f>
        <v>o</v>
      </c>
      <c r="AZ443" s="133" t="str">
        <f>IF(Food!$BH442="","o",IF(Food!$BH442="x","x","Bitte nur 'x' für Ja pflegen!"))</f>
        <v>o</v>
      </c>
      <c r="BA443" s="133" t="str">
        <f ca="1">IF(Food!$BI442="","o",IF(OR(LEFT(CELL("format",Food!$BI442),1)="S",LEFT(CELL("format",Food!$BI442),1)=".",LEFT(CELL("format",Food!$BI442),1)="F"),"x","Bitte ausschließlich Zahlen pflegen!"))</f>
        <v>o</v>
      </c>
      <c r="BB443" s="133" t="str">
        <f>IF(Food!$BJ442="","o",IF(ISNUMBER(Food!$BJ442),"x","Bitte ausschließlich Zahlen pflegen!"))</f>
        <v>o</v>
      </c>
      <c r="BC443" s="133" t="str">
        <f ca="1">IF(Food!$BK442="","o",IF(OR(LEFT(CELL("format",Food!$BK442),1)="S",LEFT(CELL("format",Food!$BK442),1)=".",LEFT(CELL("format",Food!$BK442),1)="F"),"x","Bitte ausschließlich Zahlen pflegen!"))</f>
        <v>o</v>
      </c>
      <c r="BD443" s="133" t="str">
        <f>IF(Food!$BL442="","o",IF(ISNUMBER(Food!$BL442),"x","Bitte ausschließlich Zahlen pflegen!"))</f>
        <v>o</v>
      </c>
      <c r="BE443" s="133" t="str">
        <f>IF(Food!$BM442="","o",IF(ISNUMBER(Food!$BM442),"x","Bitte ausschließlich Zahlen pflegen!"))</f>
        <v>o</v>
      </c>
      <c r="BF443" s="133" t="str">
        <f>IF(Food!$BS442="","o",IF(ISNA(VLOOKUP(Food!$BS442,Auswahlisten!$H:$H,1,0))=FALSE,"x","Bitte Produktionsland korrekt pflegen!"))</f>
        <v>o</v>
      </c>
      <c r="BG443" s="133" t="str">
        <f>IF(Food!$BU442="","o",IF(ISNUMBER(Food!$BU442),"x","Bitte ausschließlich Zahlen pflegen!"))</f>
        <v>o</v>
      </c>
      <c r="BH443" s="133" t="str">
        <f>IF(Food!$BV442="","o",IF(ISNUMBER(Food!$BV442),"x","Bitte ausschließlich Zahlen pflegen!"))</f>
        <v>o</v>
      </c>
      <c r="BI443" s="133" t="str">
        <f>IF(Food!$BW442="","o",IF(ISNUMBER(Food!$BW442),"x","Bitte ausschließlich Zahlen pflegen!"))</f>
        <v>o</v>
      </c>
      <c r="BJ443" s="133" t="str">
        <f>IF(Food!$BZ442="","o",IF(ISNA(VLOOKUP(Food!$BZ442,Auswahlisten!$AE:$AE,1,0))=FALSE,"x","Bitte Pfandart korrekt pflegen!"))</f>
        <v>o</v>
      </c>
      <c r="BK443" s="133" t="str">
        <f>IF(Food!$CA442="","o",IF(ISNUMBER(Food!$CA442),"x","Bitte ausschließlich Zahlen pflegen!"))</f>
        <v>o</v>
      </c>
      <c r="BL443" s="133" t="str">
        <f>IF(Food!$CD442="","o",IF(ISNUMBER(Food!$CD442),"x","Bitte ausschließlich Zahlen pflegen!"))</f>
        <v>o</v>
      </c>
      <c r="BM443" s="133" t="str">
        <f>IF(Food!$CE442="","o",IF(ISNA(VLOOKUP(Food!$CE442,Auswahlisten!$A:$A,1,0))=FALSE,"x","Bitte Gewichtseinheit korrekt pflegen!"))</f>
        <v>o</v>
      </c>
      <c r="BN443" s="133" t="str">
        <f>IF(Food!$CF442="","o",IF(ISNUMBER(Food!$CF442),"x","Bitte ausschließlich Zahlen pflegen!"))</f>
        <v>o</v>
      </c>
      <c r="BO443" s="133" t="str">
        <f>IF(Food!$CG442="","o",IF(ISNUMBER(Food!$CG442),"x","Bitte ausschließlich Zahlen pflegen!"))</f>
        <v>o</v>
      </c>
      <c r="BP443" s="133" t="str">
        <f>IF(Food!$CH442="","o",IF(ISNA(VLOOKUP(Food!$CH442,Auswahlisten!$A:$A,1,0))=FALSE,"x","Bitte Gewichtseinheit korrekt pflegen!"))</f>
        <v>o</v>
      </c>
      <c r="BQ443" s="133" t="str">
        <f>IF(Food!$CI442="","o",IF(ISNA(VLOOKUP(Food!$CI442,Auswahlisten!$F:$F,1,0))=FALSE,"x","Bitte JuSchu korrekt pflegen!"))</f>
        <v>o</v>
      </c>
      <c r="BR443" s="133" t="str">
        <f>IF(Verpackung!$D442="","o",IF(ISNUMBER(Verpackung!$D442),"x","Bitte ausschließlich Zahlen pflegen!"))</f>
        <v>o</v>
      </c>
      <c r="BS443" s="133" t="str">
        <f>IF(Verpackung!$E442="","o",IF(ISNUMBER(Verpackung!$E442),"x","Bitte ausschließlich Zahlen pflegen!"))</f>
        <v>o</v>
      </c>
      <c r="BT443" s="133" t="str">
        <f>IF(Verpackung!$F442="","o",IF(ISNUMBER(Verpackung!$F442),"x","Bitte ausschließlich Zahlen pflegen!"))</f>
        <v>o</v>
      </c>
      <c r="BU443" s="133" t="str">
        <f>IF(Verpackung!$G442="","o",IF(ISNUMBER(Verpackung!$G442),"x","Bitte ausschließlich Zahlen pflegen!"))</f>
        <v>o</v>
      </c>
      <c r="BV443" s="133" t="str">
        <f>IF(Verpackung!$H442="","o",IF(ISNUMBER(Verpackung!$H442),"x","Bitte ausschließlich Zahlen pflegen!"))</f>
        <v>o</v>
      </c>
      <c r="BW443" s="133" t="str">
        <f>IF(Verpackung!$I442="","o",IF(ISNUMBER(Verpackung!$I442),"x","Bitte ausschließlich Zahlen pflegen!"))</f>
        <v>o</v>
      </c>
      <c r="BX443" s="133" t="str">
        <f>IF(Verpackung!$J442="","o",IF(ISNUMBER(Verpackung!$J442),"x","Bitte ausschließlich Zahlen pflegen!"))</f>
        <v>o</v>
      </c>
      <c r="BY443" s="133" t="str">
        <f>IF(Verpackung!$K442="","o",IF(ISNUMBER(Verpackung!$K442),"x","Bitte ausschließlich Zahlen pflegen!"))</f>
        <v>o</v>
      </c>
      <c r="BZ443" s="133" t="str">
        <f>IF('Kaufland intern'!D442="","o",IF(LEN('Kaufland intern'!D442)&gt;40,"Eingabe max. 40 Zeichen!","x"))</f>
        <v>o</v>
      </c>
      <c r="CA443" s="133" t="str">
        <f>IF('Kaufland intern'!F442="","o",IF(AND(ISNUMBER('Kaufland intern'!F442),'Kaufland intern'!F442&gt;=1000000,'Kaufland intern'!F442&lt;=9999999),"x","Bitte Eingabe prüfen!"))</f>
        <v>o</v>
      </c>
      <c r="CB443" s="133" t="str">
        <f>IF('Kaufland intern'!G442="","o",IF(LEN('Kaufland intern'!G442)&gt;18,"Eingabe max. 18 Zeichen!","x"))</f>
        <v>o</v>
      </c>
      <c r="CC443" s="133" t="str">
        <f>IF('Kaufland intern'!I442="","o",IF(LEN('Kaufland intern'!I442)&gt;3,"Eingabe max. 3 Zeichen!","x"))</f>
        <v>o</v>
      </c>
      <c r="CD443" s="133" t="str">
        <f>IF('Kaufland intern'!J442="","o",IF(LEN('Kaufland intern'!J442)&gt;6,"Eingabe max. 6 Zeichen!","x"))</f>
        <v>o</v>
      </c>
      <c r="CE443" s="133" t="str">
        <f>IF('Kaufland intern'!K442="","o",IF(LEN('Kaufland intern'!K442)&gt;4,"Eingabe max. 4 Zeichen!","x"))</f>
        <v>o</v>
      </c>
      <c r="CF443" s="133" t="str">
        <f>IF('Kaufland intern'!L442="","o",IF(ISNA(VLOOKUP('Kaufland intern'!L442,Auswahlisten!$Z:$Z,1,0))=FALSE,"x","Bitte Etikettenart korrekt pflegen!"))</f>
        <v>o</v>
      </c>
      <c r="CG443" s="133" t="str">
        <f>IF('Kaufland intern'!M442="","o",IF(LEN('Kaufland intern'!M442)&gt;20,"Eingabe max. 20 Zeichen!","x"))</f>
        <v>o</v>
      </c>
      <c r="CH443" s="133" t="str">
        <f>IF('Kaufland intern'!O442="","o",IF(LEN('Kaufland intern'!O442)&gt;20,"Eingabe max. 20 Zeichen!","x"))</f>
        <v>o</v>
      </c>
      <c r="CI443" s="133" t="str">
        <f>IF('Kaufland intern'!Q442="","o",IF(LEN('Kaufland intern'!Q442)&gt;20,"Eingabe max. 20 Zeichen!","x"))</f>
        <v>o</v>
      </c>
      <c r="CJ443" s="133" t="str">
        <f>IF('Kaufland intern'!S442="","o",IF(LEN('Kaufland intern'!S442)&gt;8,"Eingabe max. 8 Zeichen!","x"))</f>
        <v>o</v>
      </c>
      <c r="CK443" s="133" t="str">
        <f>IF('Kaufland intern'!U442="","o",IF(ISNA(VLOOKUP('Kaufland intern'!U442,Auswahlisten!$D:$D,1,0))=FALSE,"x","Bitte Verpackungsart korrekt pflegen!"))</f>
        <v>o</v>
      </c>
      <c r="CL443" s="133" t="str">
        <f>IF('Kaufland intern'!V442="","o",IF(ISNUMBER('Kaufland intern'!V442),"x","Bitte ausschließlich Zahlen pflegen!"))</f>
        <v>o</v>
      </c>
      <c r="CM443" s="133" t="str">
        <f>IF('Kaufland intern'!W442="","o",IF(ISNA(VLOOKUP('Kaufland intern'!W442,Auswahlisten!$AA:$AA,1,0))=FALSE,"x","Bitte Bezugsweg korrekt pflegen!"))</f>
        <v>o</v>
      </c>
      <c r="CN443" s="133" t="str">
        <f>IF('Kaufland intern'!X442="","o",IF(ISNA(VLOOKUP('Kaufland intern'!X442,Auswahlisten!$AB:$AB,1,0))=FALSE,"x","Bitte Bezugsvorschrift korrekt pflegen!"))</f>
        <v>o</v>
      </c>
      <c r="CO443" s="133" t="str">
        <f>IF('Kaufland intern'!Y442="","o",IF(ISNA(VLOOKUP('Kaufland intern'!Y442,Auswahlisten!$AC:$AC,1,0))=FALSE,"x","Bitte Sortimentsstufenlistung korrekt pflegen!"))</f>
        <v>o</v>
      </c>
      <c r="CP443" s="133" t="str">
        <f>IF('Kaufland intern'!Z442="","o",IF(LEN('Kaufland intern'!Z442)&lt;&gt;13,"Eingabe max. 13 Zahlen!","x"))</f>
        <v>o</v>
      </c>
      <c r="CQ443" s="133" t="str">
        <f>IF('Kaufland intern'!AA442="","o",IF(LEN('Kaufland intern'!AA442)&lt;&gt;13,"Eingabe max. 13 Zahlen!","x"))</f>
        <v>o</v>
      </c>
      <c r="CR443" s="133" t="str">
        <f>IF('Kaufland intern'!AB442="","o",IF(LEN('Kaufland intern'!AB442)&lt;&gt;13,"Eingabe max. 13 Zahlen!","x"))</f>
        <v>o</v>
      </c>
      <c r="CS443" s="133" t="str">
        <f>IF('Kaufland intern'!AC442="","o",IF('Kaufland intern'!AC442="x","x","Bitte nur 'x' für Ja pflegen!"))</f>
        <v>o</v>
      </c>
      <c r="CT443" s="133" t="str">
        <f>IF('Kaufland intern'!AD442="","o",IF('Kaufland intern'!AD442="x","x","Bitte nur 'x' für Ja pflegen!"))</f>
        <v>o</v>
      </c>
      <c r="CU443" s="133" t="str">
        <f>IF('Kaufland intern'!AE442="","o",IF('Kaufland intern'!AE442="x","x","Bitte nur 'x' für Ja pflegen!"))</f>
        <v>o</v>
      </c>
      <c r="CV443" s="133" t="str">
        <f>IF('Kaufland intern'!AF442="","o",IF('Kaufland intern'!AF442="x","x","Bitte nur 'x' für Ja pflegen!"))</f>
        <v>o</v>
      </c>
      <c r="CW443" s="133" t="str">
        <f>IF('Kaufland intern'!AG442="","o",IF('Kaufland intern'!AG442="x","x","Bitte nur 'x' für Ja pflegen!"))</f>
        <v>o</v>
      </c>
      <c r="CX443" s="133" t="str">
        <f>IF('Kaufland intern'!AH442="","o",IF('Kaufland intern'!AH442="x","x","Bitte nur 'x' für Ja pflegen!"))</f>
        <v>o</v>
      </c>
      <c r="CY443" s="133" t="str">
        <f>IF('Kaufland intern'!AI442="","o",IF(LEN('Kaufland intern'!AI442)&lt;&gt;11,"Eingabe 11 Zeichen!","x"))</f>
        <v>o</v>
      </c>
      <c r="CZ443" s="133" t="str">
        <f>IF('Kaufland intern'!AJ442="","o",IF(LEN('Kaufland intern'!AJ442)&lt;&gt;11,"Eingabe 11 Zeichen!","x"))</f>
        <v>o</v>
      </c>
      <c r="DA443" s="133" t="str">
        <f>IF('Kaufland intern'!AK442="","o",IF(LEN('Kaufland intern'!AK442)&lt;&gt;11,"Eingabe 11 Zeichen!","x"))</f>
        <v>o</v>
      </c>
      <c r="DB443" s="133" t="str">
        <f>IF('Kaufland intern'!AL442="","o",IF(LEN('Kaufland intern'!AL442)&lt;&gt;11,"Eingabe 11 Zeichen!","x"))</f>
        <v>o</v>
      </c>
      <c r="DC443" s="133" t="str">
        <f>IF('Kaufland intern'!AM442="","o",IF(LEN('Kaufland intern'!AM442)&lt;&gt;11,"Eingabe 11 Zeichen!","x"))</f>
        <v>o</v>
      </c>
      <c r="DD443" s="133" t="str">
        <f>IF('Kaufland intern'!AN442="","o",IF(LEN('Kaufland intern'!AN442)&lt;&gt;11,"Eingabe 11 Zeichen!","x"))</f>
        <v>o</v>
      </c>
    </row>
    <row r="444" spans="1:108" ht="30">
      <c r="A444" s="128">
        <f>Food!C443</f>
        <v>0</v>
      </c>
      <c r="B444" s="129">
        <f>Food!E443</f>
        <v>0</v>
      </c>
      <c r="C444" s="128">
        <f>Food!O443</f>
        <v>0</v>
      </c>
      <c r="D444" s="133" t="str">
        <f>IF(Food!$A443="","Bitte Datum pflegen!",IF(ISNUMBER(Food!$A443)=FALSE,"Bitte Datum überprüfen!","x"))</f>
        <v>Bitte Datum pflegen!</v>
      </c>
      <c r="E444" s="133" t="str">
        <f>IF(Food!$C443="","Bitte Lieferantenartikelnr. pflegen!",IF(LEN(Food!$C443)&gt;13,"Eingabe max. 13 Zeichen!","x"))</f>
        <v>Bitte Lieferantenartikelnr. pflegen!</v>
      </c>
      <c r="F444" s="133" t="str">
        <f>IF(Food!$D443="","o",IF(LEN(Food!$D443)&gt;13,"Eingabe max. 13 Zeichen!","x"))</f>
        <v>o</v>
      </c>
      <c r="G444" s="145" t="str">
        <f>IF(Food!$F443="","o",IF(ISNUMBER(Food!$F443)=FALSE,"Bitte Gewicht ohne Einheit pflegen!","x"))</f>
        <v>o</v>
      </c>
      <c r="H444" s="133" t="str">
        <f>IF(Food!$G443="","o",IF(ISNA(VLOOKUP(Food!$G443,Auswahlisten!$A:$A,1,0))=FALSE,"x","Bitte Gewichtseinheit korrekt pflegen!"))</f>
        <v>o</v>
      </c>
      <c r="I444" s="133" t="str">
        <f>IF(Food!$H443="","Bitte Steuer pflegen!",IF(OR(Food!$H443=7,Food!$H443=19),"x","Bitte nur 7 oder 19 pflegen!"))</f>
        <v>Bitte Steuer pflegen!</v>
      </c>
      <c r="J444" s="133" t="str">
        <f>IF(Food!$I443="","o",IF(Food!$I443="x","x","Bitte nur 'x' für Ja pflegen!"))</f>
        <v>o</v>
      </c>
      <c r="K444" s="145" t="str">
        <f>IF(Food!$L443="","o",IF(ISNUMBER(Food!$L443)=FALSE,"Bitte Temperatur von ohne Einheit pflegen!","x"))</f>
        <v>o</v>
      </c>
      <c r="L444" s="145" t="str">
        <f>IF(Food!$M443="","o",IF(ISNUMBER(Food!$M443)=FALSE,"Bitte Temperatur bis ohne Einheit pflegen!","x"))</f>
        <v>o</v>
      </c>
      <c r="M444" s="133" t="str">
        <f>IF(Food!$J443="","o",IF(Food!$J443="x","x","Bitte nur 'x' für Ja pflegen!"))</f>
        <v>o</v>
      </c>
      <c r="N444" s="133" t="str">
        <f>IF(Food!$P443="","Bitte Bruttogewicht pflegen!",IF(ISNUMBER(Food!$P443)=FALSE,"Bitte Bruttogwicht ohne Einheit pflegen!","x"))</f>
        <v>Bitte Bruttogewicht pflegen!</v>
      </c>
      <c r="O444" s="133" t="str">
        <f>IF(Food!$Q443="","Bitte Länge pflegen!",IF(ISNUMBER(Food!$Q443)=FALSE,"Bitte Länge ohne Einheit pflegen!","x"))</f>
        <v>Bitte Länge pflegen!</v>
      </c>
      <c r="P444" s="133" t="str">
        <f>IF(Food!$R443="","Bitte Breite pflegen!",IF(ISNUMBER(Food!$R443)=FALSE,"Bitte Breite ohne Einheit pflegen!","x"))</f>
        <v>Bitte Breite pflegen!</v>
      </c>
      <c r="Q444" s="133" t="str">
        <f>IF(Food!$S443="","Bitte Höhe pflegen!",IF(ISNUMBER(Food!$S443)=FALSE,"Bitte Höhe ohne Einheit pflegen!","x"))</f>
        <v>Bitte Höhe pflegen!</v>
      </c>
      <c r="R444" s="133" t="str">
        <f>IF(Food!$V443="","o",IF(ISNUMBER(Food!$V443)=FALSE,"Bitte Bruttogewicht ohne Einheit pflegen!","x"))</f>
        <v>o</v>
      </c>
      <c r="S444" s="133" t="str">
        <f>IF(Food!$W443="","o",IF(ISNUMBER(Food!$W443)=FALSE,"Bitte Länge ohne Einheit pflegen!","x"))</f>
        <v>o</v>
      </c>
      <c r="T444" s="133" t="str">
        <f>IF(Food!$X443="","o",IF(ISNUMBER(Food!$X443)=FALSE,"Bitte Länge ohne Einheit pflegen!","x"))</f>
        <v>o</v>
      </c>
      <c r="U444" s="133" t="str">
        <f>IF(Food!$Y443="","o",IF(ISNUMBER(Food!$Y443)=FALSE,"Bitte Länge ohne Einheit pflegen!","x"))</f>
        <v>o</v>
      </c>
      <c r="V444" s="133" t="str">
        <f>IF(Food!$AB443="","o",IF(ISNUMBER(Food!$AB443)=FALSE,"Bitte Bruttogewicht ohne Einheit pflegen!","x"))</f>
        <v>o</v>
      </c>
      <c r="W444" s="133" t="str">
        <f>IF(Food!$AC443="","o",IF(ISNUMBER(Food!$AC443)=FALSE,"Bitte Länge ohne Einheit pflegen!","x"))</f>
        <v>o</v>
      </c>
      <c r="X444" s="133" t="str">
        <f>IF(Food!$AD443="","o",IF(ISNUMBER(Food!$AD443)=FALSE,"Bitte Breite ohne Einheit pflegen!","x"))</f>
        <v>o</v>
      </c>
      <c r="Y444" s="133" t="str">
        <f>IF(Food!$AE443="","o",IF(ISNUMBER(Food!$AE443)=FALSE,"Bitte Höhe ohne Einheit pflegen!","x"))</f>
        <v>o</v>
      </c>
      <c r="Z444" s="133" t="str">
        <f>IF(Food!$AG443="","o",IF(ISNUMBER(Food!$AG443)=FALSE,"Bitte Bruttogewicht ohne Einheit pflegen!","x"))</f>
        <v>o</v>
      </c>
      <c r="AA444" s="133" t="str">
        <f>IF(Food!$AH443="","o",IF(ISNUMBER(Food!$AH443)=FALSE,"Bitte Länge ohne Einheit pflegen!","x"))</f>
        <v>o</v>
      </c>
      <c r="AB444" s="133" t="str">
        <f>IF(Food!$AI443="","o",IF(ISNUMBER(Food!$AI443)=FALSE,"Bitte Breite ohne Einheit pflegen!","x"))</f>
        <v>o</v>
      </c>
      <c r="AC444" s="133" t="str">
        <f>IF(Food!$AJ443="","o",IF(ISNUMBER(Food!$AJ443)=FALSE,"Bitte Höhe ohne Einheit pflegen!","x"))</f>
        <v>o</v>
      </c>
      <c r="AD444" s="133" t="str">
        <f>IF(Food!$AL443="","o",IF(ISNUMBER(Food!$AL443)=FALSE,"Bitte Bruttogewicht ohne Einheit pflegen!","x"))</f>
        <v>o</v>
      </c>
      <c r="AE444" s="133" t="str">
        <f>IF(Food!$AM443="","o",IF(ISNUMBER(Food!$AM443)=FALSE,"Bitte Länge ohne Einheit pflegen!","x"))</f>
        <v>o</v>
      </c>
      <c r="AF444" s="133" t="str">
        <f>IF(Food!$AN443="","o",IF(ISNUMBER(Food!$AN443)=FALSE,"Bitte Breite ohne Einheit pflegen!","x"))</f>
        <v>o</v>
      </c>
      <c r="AG444" s="133" t="str">
        <f>IF(Food!$AO443="","o",IF(ISNUMBER(Food!$AO443)=FALSE,"Bitte Höhe ohne Einheit pflegen!","x"))</f>
        <v>o</v>
      </c>
      <c r="AH444" s="133" t="str">
        <f>IF(Food!$BX443="","o",IF(Food!$BX443="x","x","Bitte nur 'x' für Ja pflegen!"))</f>
        <v>o</v>
      </c>
      <c r="AI444" s="133" t="str">
        <f>IF(Food!$BY443="","o",IF(ISNUMBER(Food!$BY443),"x","Bitte ausschließlich Zahlen pflegen!"))</f>
        <v>o</v>
      </c>
      <c r="AJ444" s="133" t="str">
        <f>IF(Food!$AR443="","Bitte Verpackungsart pflegen!",IF(Food!$AR443="","o",IF(ISNA(VLOOKUP(Food!$AR443,Auswahlisten!$D:$D,1,0))=FALSE,"x","Bitte Verpackungsart korrekt pflegen!")))</f>
        <v>Bitte Verpackungsart pflegen!</v>
      </c>
      <c r="AK444" s="133" t="str">
        <f>IF(Food!$AS443="","o",IF(ISNUMBER(Food!$AS443)=FALSE,"Bitte nur Anzahl der Tage pflegen!","x"))</f>
        <v>o</v>
      </c>
      <c r="AL444" s="133" t="str">
        <f>IF(Food!$AT443="","o",IF(ISNUMBER(Food!$AT443)=FALSE,"Bitte nur Anzahl der Tage pflegen!","x"))</f>
        <v>o</v>
      </c>
      <c r="AM444" s="133" t="str">
        <f>IF(Food!$AU443="","o",IF(ISNA(VLOOKUP(Food!$AU443,Auswahlisten!$H:$H,1,0))=FALSE,"x","Bitte Produktionsland korrekt pflegen!"))</f>
        <v>o</v>
      </c>
      <c r="AN444" s="133" t="str">
        <f>IF(Food!$AV443="","o",IF(ISNA(VLOOKUP(Food!$AV443,Auswahlisten!$I:$I,1,0))=FALSE,"x","Bitte Region korrekt pflegen!"))</f>
        <v>o</v>
      </c>
      <c r="AO444" s="133" t="str">
        <f>IF(Food!$AW443="","o",IF(LEN(Food!$AW443)&gt;8,"Eingabe max. 8 Zahlen!","x"))</f>
        <v>o</v>
      </c>
      <c r="AP444" s="133" t="str">
        <f>IF(Food!$CC443="","o",IF(Food!$CC443="x","x","Bitte nur 'x' für Ja pflegen!"))</f>
        <v>o</v>
      </c>
      <c r="AQ444" s="133" t="str">
        <f>IF(Food!$AY443="","o",IF(Food!$AY443="x","x","Bitte nur 'x' für Ja pflegen!"))</f>
        <v>o</v>
      </c>
      <c r="AR444" s="133" t="str">
        <f>IF(Food!$AZ443="","o",IF(Food!$AZ443="x","x","Bitte nur 'x' für Ja pflegen!"))</f>
        <v>o</v>
      </c>
      <c r="AS444" s="133" t="str">
        <f>IF(Food!$BA443="","o",IF(Food!$BA443="x","x","Bitte nur 'x' für Ja pflegen!"))</f>
        <v>o</v>
      </c>
      <c r="AT444" s="133" t="str">
        <f>IF(Food!$BB443="","o",IF(Food!$BB443="x","x","Bitte nur 'x' für Ja pflegen!"))</f>
        <v>o</v>
      </c>
      <c r="AU444" s="133" t="str">
        <f ca="1">IF(Food!$BC443="","o",IF(OR(LEFT(CELL("format",Food!$BC443),1)="S",LEFT(CELL("format",Food!$BC443),1)=".",LEFT(CELL("format",Food!$BC443),1)="F"),"x","Bitte ausschließlich Zahlen pflegen!"))</f>
        <v>o</v>
      </c>
      <c r="AV444" s="133" t="str">
        <f>IF(Food!$BD443="","o",IF(Food!$BD443="x","x","Bitte nur 'x' für Ja pflegen!"))</f>
        <v>o</v>
      </c>
      <c r="AW444" s="133" t="str">
        <f ca="1">IF(Food!$BE443="","o",IF(OR(LEFT(CELL("format",Food!$BE443),1)="S",LEFT(CELL("format",Food!$BE443),1)=".",LEFT(CELL("format",Food!$BE443),1)="F"),"x","Bitte ausschließlich Zahlen pflegen!"))</f>
        <v>o</v>
      </c>
      <c r="AX444" s="133" t="str">
        <f>IF(Food!$BF443="","o",IF(Food!$BF443="x","x","Bitte nur 'x' für Ja pflegen!"))</f>
        <v>o</v>
      </c>
      <c r="AY444" s="133" t="str">
        <f ca="1">IF(Food!$BG443="","o",IF(OR(LEFT(CELL("format",Food!$BG443),1)="S",LEFT(CELL("format",Food!$BG443),1)=".",LEFT(CELL("format",Food!$BG443),1)="F"),"x","Bitte ausschließlich Zahlen pflegen!"))</f>
        <v>o</v>
      </c>
      <c r="AZ444" s="133" t="str">
        <f>IF(Food!$BH443="","o",IF(Food!$BH443="x","x","Bitte nur 'x' für Ja pflegen!"))</f>
        <v>o</v>
      </c>
      <c r="BA444" s="133" t="str">
        <f ca="1">IF(Food!$BI443="","o",IF(OR(LEFT(CELL("format",Food!$BI443),1)="S",LEFT(CELL("format",Food!$BI443),1)=".",LEFT(CELL("format",Food!$BI443),1)="F"),"x","Bitte ausschließlich Zahlen pflegen!"))</f>
        <v>o</v>
      </c>
      <c r="BB444" s="133" t="str">
        <f>IF(Food!$BJ443="","o",IF(ISNUMBER(Food!$BJ443),"x","Bitte ausschließlich Zahlen pflegen!"))</f>
        <v>o</v>
      </c>
      <c r="BC444" s="133" t="str">
        <f ca="1">IF(Food!$BK443="","o",IF(OR(LEFT(CELL("format",Food!$BK443),1)="S",LEFT(CELL("format",Food!$BK443),1)=".",LEFT(CELL("format",Food!$BK443),1)="F"),"x","Bitte ausschließlich Zahlen pflegen!"))</f>
        <v>o</v>
      </c>
      <c r="BD444" s="133" t="str">
        <f>IF(Food!$BL443="","o",IF(ISNUMBER(Food!$BL443),"x","Bitte ausschließlich Zahlen pflegen!"))</f>
        <v>o</v>
      </c>
      <c r="BE444" s="133" t="str">
        <f>IF(Food!$BM443="","o",IF(ISNUMBER(Food!$BM443),"x","Bitte ausschließlich Zahlen pflegen!"))</f>
        <v>o</v>
      </c>
      <c r="BF444" s="133" t="str">
        <f>IF(Food!$BS443="","o",IF(ISNA(VLOOKUP(Food!$BS443,Auswahlisten!$H:$H,1,0))=FALSE,"x","Bitte Produktionsland korrekt pflegen!"))</f>
        <v>o</v>
      </c>
      <c r="BG444" s="133" t="str">
        <f>IF(Food!$BU443="","o",IF(ISNUMBER(Food!$BU443),"x","Bitte ausschließlich Zahlen pflegen!"))</f>
        <v>o</v>
      </c>
      <c r="BH444" s="133" t="str">
        <f>IF(Food!$BV443="","o",IF(ISNUMBER(Food!$BV443),"x","Bitte ausschließlich Zahlen pflegen!"))</f>
        <v>o</v>
      </c>
      <c r="BI444" s="133" t="str">
        <f>IF(Food!$BW443="","o",IF(ISNUMBER(Food!$BW443),"x","Bitte ausschließlich Zahlen pflegen!"))</f>
        <v>o</v>
      </c>
      <c r="BJ444" s="133" t="str">
        <f>IF(Food!$BZ443="","o",IF(ISNA(VLOOKUP(Food!$BZ443,Auswahlisten!$AE:$AE,1,0))=FALSE,"x","Bitte Pfandart korrekt pflegen!"))</f>
        <v>o</v>
      </c>
      <c r="BK444" s="133" t="str">
        <f>IF(Food!$CA443="","o",IF(ISNUMBER(Food!$CA443),"x","Bitte ausschließlich Zahlen pflegen!"))</f>
        <v>o</v>
      </c>
      <c r="BL444" s="133" t="str">
        <f>IF(Food!$CD443="","o",IF(ISNUMBER(Food!$CD443),"x","Bitte ausschließlich Zahlen pflegen!"))</f>
        <v>o</v>
      </c>
      <c r="BM444" s="133" t="str">
        <f>IF(Food!$CE443="","o",IF(ISNA(VLOOKUP(Food!$CE443,Auswahlisten!$A:$A,1,0))=FALSE,"x","Bitte Gewichtseinheit korrekt pflegen!"))</f>
        <v>o</v>
      </c>
      <c r="BN444" s="133" t="str">
        <f>IF(Food!$CF443="","o",IF(ISNUMBER(Food!$CF443),"x","Bitte ausschließlich Zahlen pflegen!"))</f>
        <v>o</v>
      </c>
      <c r="BO444" s="133" t="str">
        <f>IF(Food!$CG443="","o",IF(ISNUMBER(Food!$CG443),"x","Bitte ausschließlich Zahlen pflegen!"))</f>
        <v>o</v>
      </c>
      <c r="BP444" s="133" t="str">
        <f>IF(Food!$CH443="","o",IF(ISNA(VLOOKUP(Food!$CH443,Auswahlisten!$A:$A,1,0))=FALSE,"x","Bitte Gewichtseinheit korrekt pflegen!"))</f>
        <v>o</v>
      </c>
      <c r="BQ444" s="133" t="str">
        <f>IF(Food!$CI443="","o",IF(ISNA(VLOOKUP(Food!$CI443,Auswahlisten!$F:$F,1,0))=FALSE,"x","Bitte JuSchu korrekt pflegen!"))</f>
        <v>o</v>
      </c>
      <c r="BR444" s="133" t="str">
        <f>IF(Verpackung!$D443="","o",IF(ISNUMBER(Verpackung!$D443),"x","Bitte ausschließlich Zahlen pflegen!"))</f>
        <v>o</v>
      </c>
      <c r="BS444" s="133" t="str">
        <f>IF(Verpackung!$E443="","o",IF(ISNUMBER(Verpackung!$E443),"x","Bitte ausschließlich Zahlen pflegen!"))</f>
        <v>o</v>
      </c>
      <c r="BT444" s="133" t="str">
        <f>IF(Verpackung!$F443="","o",IF(ISNUMBER(Verpackung!$F443),"x","Bitte ausschließlich Zahlen pflegen!"))</f>
        <v>o</v>
      </c>
      <c r="BU444" s="133" t="str">
        <f>IF(Verpackung!$G443="","o",IF(ISNUMBER(Verpackung!$G443),"x","Bitte ausschließlich Zahlen pflegen!"))</f>
        <v>o</v>
      </c>
      <c r="BV444" s="133" t="str">
        <f>IF(Verpackung!$H443="","o",IF(ISNUMBER(Verpackung!$H443),"x","Bitte ausschließlich Zahlen pflegen!"))</f>
        <v>o</v>
      </c>
      <c r="BW444" s="133" t="str">
        <f>IF(Verpackung!$I443="","o",IF(ISNUMBER(Verpackung!$I443),"x","Bitte ausschließlich Zahlen pflegen!"))</f>
        <v>o</v>
      </c>
      <c r="BX444" s="133" t="str">
        <f>IF(Verpackung!$J443="","o",IF(ISNUMBER(Verpackung!$J443),"x","Bitte ausschließlich Zahlen pflegen!"))</f>
        <v>o</v>
      </c>
      <c r="BY444" s="133" t="str">
        <f>IF(Verpackung!$K443="","o",IF(ISNUMBER(Verpackung!$K443),"x","Bitte ausschließlich Zahlen pflegen!"))</f>
        <v>o</v>
      </c>
      <c r="BZ444" s="133" t="str">
        <f>IF('Kaufland intern'!D443="","o",IF(LEN('Kaufland intern'!D443)&gt;40,"Eingabe max. 40 Zeichen!","x"))</f>
        <v>o</v>
      </c>
      <c r="CA444" s="133" t="str">
        <f>IF('Kaufland intern'!F443="","o",IF(AND(ISNUMBER('Kaufland intern'!F443),'Kaufland intern'!F443&gt;=1000000,'Kaufland intern'!F443&lt;=9999999),"x","Bitte Eingabe prüfen!"))</f>
        <v>o</v>
      </c>
      <c r="CB444" s="133" t="str">
        <f>IF('Kaufland intern'!G443="","o",IF(LEN('Kaufland intern'!G443)&gt;18,"Eingabe max. 18 Zeichen!","x"))</f>
        <v>o</v>
      </c>
      <c r="CC444" s="133" t="str">
        <f>IF('Kaufland intern'!I443="","o",IF(LEN('Kaufland intern'!I443)&gt;3,"Eingabe max. 3 Zeichen!","x"))</f>
        <v>o</v>
      </c>
      <c r="CD444" s="133" t="str">
        <f>IF('Kaufland intern'!J443="","o",IF(LEN('Kaufland intern'!J443)&gt;6,"Eingabe max. 6 Zeichen!","x"))</f>
        <v>o</v>
      </c>
      <c r="CE444" s="133" t="str">
        <f>IF('Kaufland intern'!K443="","o",IF(LEN('Kaufland intern'!K443)&gt;4,"Eingabe max. 4 Zeichen!","x"))</f>
        <v>o</v>
      </c>
      <c r="CF444" s="133" t="str">
        <f>IF('Kaufland intern'!L443="","o",IF(ISNA(VLOOKUP('Kaufland intern'!L443,Auswahlisten!$Z:$Z,1,0))=FALSE,"x","Bitte Etikettenart korrekt pflegen!"))</f>
        <v>o</v>
      </c>
      <c r="CG444" s="133" t="str">
        <f>IF('Kaufland intern'!M443="","o",IF(LEN('Kaufland intern'!M443)&gt;20,"Eingabe max. 20 Zeichen!","x"))</f>
        <v>o</v>
      </c>
      <c r="CH444" s="133" t="str">
        <f>IF('Kaufland intern'!O443="","o",IF(LEN('Kaufland intern'!O443)&gt;20,"Eingabe max. 20 Zeichen!","x"))</f>
        <v>o</v>
      </c>
      <c r="CI444" s="133" t="str">
        <f>IF('Kaufland intern'!Q443="","o",IF(LEN('Kaufland intern'!Q443)&gt;20,"Eingabe max. 20 Zeichen!","x"))</f>
        <v>o</v>
      </c>
      <c r="CJ444" s="133" t="str">
        <f>IF('Kaufland intern'!S443="","o",IF(LEN('Kaufland intern'!S443)&gt;8,"Eingabe max. 8 Zeichen!","x"))</f>
        <v>o</v>
      </c>
      <c r="CK444" s="133" t="str">
        <f>IF('Kaufland intern'!U443="","o",IF(ISNA(VLOOKUP('Kaufland intern'!U443,Auswahlisten!$D:$D,1,0))=FALSE,"x","Bitte Verpackungsart korrekt pflegen!"))</f>
        <v>o</v>
      </c>
      <c r="CL444" s="133" t="str">
        <f>IF('Kaufland intern'!V443="","o",IF(ISNUMBER('Kaufland intern'!V443),"x","Bitte ausschließlich Zahlen pflegen!"))</f>
        <v>o</v>
      </c>
      <c r="CM444" s="133" t="str">
        <f>IF('Kaufland intern'!W443="","o",IF(ISNA(VLOOKUP('Kaufland intern'!W443,Auswahlisten!$AA:$AA,1,0))=FALSE,"x","Bitte Bezugsweg korrekt pflegen!"))</f>
        <v>o</v>
      </c>
      <c r="CN444" s="133" t="str">
        <f>IF('Kaufland intern'!X443="","o",IF(ISNA(VLOOKUP('Kaufland intern'!X443,Auswahlisten!$AB:$AB,1,0))=FALSE,"x","Bitte Bezugsvorschrift korrekt pflegen!"))</f>
        <v>o</v>
      </c>
      <c r="CO444" s="133" t="str">
        <f>IF('Kaufland intern'!Y443="","o",IF(ISNA(VLOOKUP('Kaufland intern'!Y443,Auswahlisten!$AC:$AC,1,0))=FALSE,"x","Bitte Sortimentsstufenlistung korrekt pflegen!"))</f>
        <v>o</v>
      </c>
      <c r="CP444" s="133" t="str">
        <f>IF('Kaufland intern'!Z443="","o",IF(LEN('Kaufland intern'!Z443)&lt;&gt;13,"Eingabe max. 13 Zahlen!","x"))</f>
        <v>o</v>
      </c>
      <c r="CQ444" s="133" t="str">
        <f>IF('Kaufland intern'!AA443="","o",IF(LEN('Kaufland intern'!AA443)&lt;&gt;13,"Eingabe max. 13 Zahlen!","x"))</f>
        <v>o</v>
      </c>
      <c r="CR444" s="133" t="str">
        <f>IF('Kaufland intern'!AB443="","o",IF(LEN('Kaufland intern'!AB443)&lt;&gt;13,"Eingabe max. 13 Zahlen!","x"))</f>
        <v>o</v>
      </c>
      <c r="CS444" s="133" t="str">
        <f>IF('Kaufland intern'!AC443="","o",IF('Kaufland intern'!AC443="x","x","Bitte nur 'x' für Ja pflegen!"))</f>
        <v>o</v>
      </c>
      <c r="CT444" s="133" t="str">
        <f>IF('Kaufland intern'!AD443="","o",IF('Kaufland intern'!AD443="x","x","Bitte nur 'x' für Ja pflegen!"))</f>
        <v>o</v>
      </c>
      <c r="CU444" s="133" t="str">
        <f>IF('Kaufland intern'!AE443="","o",IF('Kaufland intern'!AE443="x","x","Bitte nur 'x' für Ja pflegen!"))</f>
        <v>o</v>
      </c>
      <c r="CV444" s="133" t="str">
        <f>IF('Kaufland intern'!AF443="","o",IF('Kaufland intern'!AF443="x","x","Bitte nur 'x' für Ja pflegen!"))</f>
        <v>o</v>
      </c>
      <c r="CW444" s="133" t="str">
        <f>IF('Kaufland intern'!AG443="","o",IF('Kaufland intern'!AG443="x","x","Bitte nur 'x' für Ja pflegen!"))</f>
        <v>o</v>
      </c>
      <c r="CX444" s="133" t="str">
        <f>IF('Kaufland intern'!AH443="","o",IF('Kaufland intern'!AH443="x","x","Bitte nur 'x' für Ja pflegen!"))</f>
        <v>o</v>
      </c>
      <c r="CY444" s="133" t="str">
        <f>IF('Kaufland intern'!AI443="","o",IF(LEN('Kaufland intern'!AI443)&lt;&gt;11,"Eingabe 11 Zeichen!","x"))</f>
        <v>o</v>
      </c>
      <c r="CZ444" s="133" t="str">
        <f>IF('Kaufland intern'!AJ443="","o",IF(LEN('Kaufland intern'!AJ443)&lt;&gt;11,"Eingabe 11 Zeichen!","x"))</f>
        <v>o</v>
      </c>
      <c r="DA444" s="133" t="str">
        <f>IF('Kaufland intern'!AK443="","o",IF(LEN('Kaufland intern'!AK443)&lt;&gt;11,"Eingabe 11 Zeichen!","x"))</f>
        <v>o</v>
      </c>
      <c r="DB444" s="133" t="str">
        <f>IF('Kaufland intern'!AL443="","o",IF(LEN('Kaufland intern'!AL443)&lt;&gt;11,"Eingabe 11 Zeichen!","x"))</f>
        <v>o</v>
      </c>
      <c r="DC444" s="133" t="str">
        <f>IF('Kaufland intern'!AM443="","o",IF(LEN('Kaufland intern'!AM443)&lt;&gt;11,"Eingabe 11 Zeichen!","x"))</f>
        <v>o</v>
      </c>
      <c r="DD444" s="133" t="str">
        <f>IF('Kaufland intern'!AN443="","o",IF(LEN('Kaufland intern'!AN443)&lt;&gt;11,"Eingabe 11 Zeichen!","x"))</f>
        <v>o</v>
      </c>
    </row>
    <row r="445" spans="1:108" ht="30">
      <c r="A445" s="128">
        <f>Food!C444</f>
        <v>0</v>
      </c>
      <c r="B445" s="129">
        <f>Food!E444</f>
        <v>0</v>
      </c>
      <c r="C445" s="128">
        <f>Food!O444</f>
        <v>0</v>
      </c>
      <c r="D445" s="133" t="str">
        <f>IF(Food!$A444="","Bitte Datum pflegen!",IF(ISNUMBER(Food!$A444)=FALSE,"Bitte Datum überprüfen!","x"))</f>
        <v>Bitte Datum pflegen!</v>
      </c>
      <c r="E445" s="133" t="str">
        <f>IF(Food!$C444="","Bitte Lieferantenartikelnr. pflegen!",IF(LEN(Food!$C444)&gt;13,"Eingabe max. 13 Zeichen!","x"))</f>
        <v>Bitte Lieferantenartikelnr. pflegen!</v>
      </c>
      <c r="F445" s="133" t="str">
        <f>IF(Food!$D444="","o",IF(LEN(Food!$D444)&gt;13,"Eingabe max. 13 Zeichen!","x"))</f>
        <v>o</v>
      </c>
      <c r="G445" s="145" t="str">
        <f>IF(Food!$F444="","o",IF(ISNUMBER(Food!$F444)=FALSE,"Bitte Gewicht ohne Einheit pflegen!","x"))</f>
        <v>o</v>
      </c>
      <c r="H445" s="133" t="str">
        <f>IF(Food!$G444="","o",IF(ISNA(VLOOKUP(Food!$G444,Auswahlisten!$A:$A,1,0))=FALSE,"x","Bitte Gewichtseinheit korrekt pflegen!"))</f>
        <v>o</v>
      </c>
      <c r="I445" s="133" t="str">
        <f>IF(Food!$H444="","Bitte Steuer pflegen!",IF(OR(Food!$H444=7,Food!$H444=19),"x","Bitte nur 7 oder 19 pflegen!"))</f>
        <v>Bitte Steuer pflegen!</v>
      </c>
      <c r="J445" s="133" t="str">
        <f>IF(Food!$I444="","o",IF(Food!$I444="x","x","Bitte nur 'x' für Ja pflegen!"))</f>
        <v>o</v>
      </c>
      <c r="K445" s="145" t="str">
        <f>IF(Food!$L444="","o",IF(ISNUMBER(Food!$L444)=FALSE,"Bitte Temperatur von ohne Einheit pflegen!","x"))</f>
        <v>o</v>
      </c>
      <c r="L445" s="145" t="str">
        <f>IF(Food!$M444="","o",IF(ISNUMBER(Food!$M444)=FALSE,"Bitte Temperatur bis ohne Einheit pflegen!","x"))</f>
        <v>o</v>
      </c>
      <c r="M445" s="133" t="str">
        <f>IF(Food!$J444="","o",IF(Food!$J444="x","x","Bitte nur 'x' für Ja pflegen!"))</f>
        <v>o</v>
      </c>
      <c r="N445" s="133" t="str">
        <f>IF(Food!$P444="","Bitte Bruttogewicht pflegen!",IF(ISNUMBER(Food!$P444)=FALSE,"Bitte Bruttogwicht ohne Einheit pflegen!","x"))</f>
        <v>Bitte Bruttogewicht pflegen!</v>
      </c>
      <c r="O445" s="133" t="str">
        <f>IF(Food!$Q444="","Bitte Länge pflegen!",IF(ISNUMBER(Food!$Q444)=FALSE,"Bitte Länge ohne Einheit pflegen!","x"))</f>
        <v>Bitte Länge pflegen!</v>
      </c>
      <c r="P445" s="133" t="str">
        <f>IF(Food!$R444="","Bitte Breite pflegen!",IF(ISNUMBER(Food!$R444)=FALSE,"Bitte Breite ohne Einheit pflegen!","x"))</f>
        <v>Bitte Breite pflegen!</v>
      </c>
      <c r="Q445" s="133" t="str">
        <f>IF(Food!$S444="","Bitte Höhe pflegen!",IF(ISNUMBER(Food!$S444)=FALSE,"Bitte Höhe ohne Einheit pflegen!","x"))</f>
        <v>Bitte Höhe pflegen!</v>
      </c>
      <c r="R445" s="133" t="str">
        <f>IF(Food!$V444="","o",IF(ISNUMBER(Food!$V444)=FALSE,"Bitte Bruttogewicht ohne Einheit pflegen!","x"))</f>
        <v>o</v>
      </c>
      <c r="S445" s="133" t="str">
        <f>IF(Food!$W444="","o",IF(ISNUMBER(Food!$W444)=FALSE,"Bitte Länge ohne Einheit pflegen!","x"))</f>
        <v>o</v>
      </c>
      <c r="T445" s="133" t="str">
        <f>IF(Food!$X444="","o",IF(ISNUMBER(Food!$X444)=FALSE,"Bitte Länge ohne Einheit pflegen!","x"))</f>
        <v>o</v>
      </c>
      <c r="U445" s="133" t="str">
        <f>IF(Food!$Y444="","o",IF(ISNUMBER(Food!$Y444)=FALSE,"Bitte Länge ohne Einheit pflegen!","x"))</f>
        <v>o</v>
      </c>
      <c r="V445" s="133" t="str">
        <f>IF(Food!$AB444="","o",IF(ISNUMBER(Food!$AB444)=FALSE,"Bitte Bruttogewicht ohne Einheit pflegen!","x"))</f>
        <v>o</v>
      </c>
      <c r="W445" s="133" t="str">
        <f>IF(Food!$AC444="","o",IF(ISNUMBER(Food!$AC444)=FALSE,"Bitte Länge ohne Einheit pflegen!","x"))</f>
        <v>o</v>
      </c>
      <c r="X445" s="133" t="str">
        <f>IF(Food!$AD444="","o",IF(ISNUMBER(Food!$AD444)=FALSE,"Bitte Breite ohne Einheit pflegen!","x"))</f>
        <v>o</v>
      </c>
      <c r="Y445" s="133" t="str">
        <f>IF(Food!$AE444="","o",IF(ISNUMBER(Food!$AE444)=FALSE,"Bitte Höhe ohne Einheit pflegen!","x"))</f>
        <v>o</v>
      </c>
      <c r="Z445" s="133" t="str">
        <f>IF(Food!$AG444="","o",IF(ISNUMBER(Food!$AG444)=FALSE,"Bitte Bruttogewicht ohne Einheit pflegen!","x"))</f>
        <v>o</v>
      </c>
      <c r="AA445" s="133" t="str">
        <f>IF(Food!$AH444="","o",IF(ISNUMBER(Food!$AH444)=FALSE,"Bitte Länge ohne Einheit pflegen!","x"))</f>
        <v>o</v>
      </c>
      <c r="AB445" s="133" t="str">
        <f>IF(Food!$AI444="","o",IF(ISNUMBER(Food!$AI444)=FALSE,"Bitte Breite ohne Einheit pflegen!","x"))</f>
        <v>o</v>
      </c>
      <c r="AC445" s="133" t="str">
        <f>IF(Food!$AJ444="","o",IF(ISNUMBER(Food!$AJ444)=FALSE,"Bitte Höhe ohne Einheit pflegen!","x"))</f>
        <v>o</v>
      </c>
      <c r="AD445" s="133" t="str">
        <f>IF(Food!$AL444="","o",IF(ISNUMBER(Food!$AL444)=FALSE,"Bitte Bruttogewicht ohne Einheit pflegen!","x"))</f>
        <v>o</v>
      </c>
      <c r="AE445" s="133" t="str">
        <f>IF(Food!$AM444="","o",IF(ISNUMBER(Food!$AM444)=FALSE,"Bitte Länge ohne Einheit pflegen!","x"))</f>
        <v>o</v>
      </c>
      <c r="AF445" s="133" t="str">
        <f>IF(Food!$AN444="","o",IF(ISNUMBER(Food!$AN444)=FALSE,"Bitte Breite ohne Einheit pflegen!","x"))</f>
        <v>o</v>
      </c>
      <c r="AG445" s="133" t="str">
        <f>IF(Food!$AO444="","o",IF(ISNUMBER(Food!$AO444)=FALSE,"Bitte Höhe ohne Einheit pflegen!","x"))</f>
        <v>o</v>
      </c>
      <c r="AH445" s="133" t="str">
        <f>IF(Food!$BX444="","o",IF(Food!$BX444="x","x","Bitte nur 'x' für Ja pflegen!"))</f>
        <v>o</v>
      </c>
      <c r="AI445" s="133" t="str">
        <f>IF(Food!$BY444="","o",IF(ISNUMBER(Food!$BY444),"x","Bitte ausschließlich Zahlen pflegen!"))</f>
        <v>o</v>
      </c>
      <c r="AJ445" s="133" t="str">
        <f>IF(Food!$AR444="","Bitte Verpackungsart pflegen!",IF(Food!$AR444="","o",IF(ISNA(VLOOKUP(Food!$AR444,Auswahlisten!$D:$D,1,0))=FALSE,"x","Bitte Verpackungsart korrekt pflegen!")))</f>
        <v>Bitte Verpackungsart pflegen!</v>
      </c>
      <c r="AK445" s="133" t="str">
        <f>IF(Food!$AS444="","o",IF(ISNUMBER(Food!$AS444)=FALSE,"Bitte nur Anzahl der Tage pflegen!","x"))</f>
        <v>o</v>
      </c>
      <c r="AL445" s="133" t="str">
        <f>IF(Food!$AT444="","o",IF(ISNUMBER(Food!$AT444)=FALSE,"Bitte nur Anzahl der Tage pflegen!","x"))</f>
        <v>o</v>
      </c>
      <c r="AM445" s="133" t="str">
        <f>IF(Food!$AU444="","o",IF(ISNA(VLOOKUP(Food!$AU444,Auswahlisten!$H:$H,1,0))=FALSE,"x","Bitte Produktionsland korrekt pflegen!"))</f>
        <v>o</v>
      </c>
      <c r="AN445" s="133" t="str">
        <f>IF(Food!$AV444="","o",IF(ISNA(VLOOKUP(Food!$AV444,Auswahlisten!$I:$I,1,0))=FALSE,"x","Bitte Region korrekt pflegen!"))</f>
        <v>o</v>
      </c>
      <c r="AO445" s="133" t="str">
        <f>IF(Food!$AW444="","o",IF(LEN(Food!$AW444)&gt;8,"Eingabe max. 8 Zahlen!","x"))</f>
        <v>o</v>
      </c>
      <c r="AP445" s="133" t="str">
        <f>IF(Food!$CC444="","o",IF(Food!$CC444="x","x","Bitte nur 'x' für Ja pflegen!"))</f>
        <v>o</v>
      </c>
      <c r="AQ445" s="133" t="str">
        <f>IF(Food!$AY444="","o",IF(Food!$AY444="x","x","Bitte nur 'x' für Ja pflegen!"))</f>
        <v>o</v>
      </c>
      <c r="AR445" s="133" t="str">
        <f>IF(Food!$AZ444="","o",IF(Food!$AZ444="x","x","Bitte nur 'x' für Ja pflegen!"))</f>
        <v>o</v>
      </c>
      <c r="AS445" s="133" t="str">
        <f>IF(Food!$BA444="","o",IF(Food!$BA444="x","x","Bitte nur 'x' für Ja pflegen!"))</f>
        <v>o</v>
      </c>
      <c r="AT445" s="133" t="str">
        <f>IF(Food!$BB444="","o",IF(Food!$BB444="x","x","Bitte nur 'x' für Ja pflegen!"))</f>
        <v>o</v>
      </c>
      <c r="AU445" s="133" t="str">
        <f ca="1">IF(Food!$BC444="","o",IF(OR(LEFT(CELL("format",Food!$BC444),1)="S",LEFT(CELL("format",Food!$BC444),1)=".",LEFT(CELL("format",Food!$BC444),1)="F"),"x","Bitte ausschließlich Zahlen pflegen!"))</f>
        <v>o</v>
      </c>
      <c r="AV445" s="133" t="str">
        <f>IF(Food!$BD444="","o",IF(Food!$BD444="x","x","Bitte nur 'x' für Ja pflegen!"))</f>
        <v>o</v>
      </c>
      <c r="AW445" s="133" t="str">
        <f ca="1">IF(Food!$BE444="","o",IF(OR(LEFT(CELL("format",Food!$BE444),1)="S",LEFT(CELL("format",Food!$BE444),1)=".",LEFT(CELL("format",Food!$BE444),1)="F"),"x","Bitte ausschließlich Zahlen pflegen!"))</f>
        <v>o</v>
      </c>
      <c r="AX445" s="133" t="str">
        <f>IF(Food!$BF444="","o",IF(Food!$BF444="x","x","Bitte nur 'x' für Ja pflegen!"))</f>
        <v>o</v>
      </c>
      <c r="AY445" s="133" t="str">
        <f ca="1">IF(Food!$BG444="","o",IF(OR(LEFT(CELL("format",Food!$BG444),1)="S",LEFT(CELL("format",Food!$BG444),1)=".",LEFT(CELL("format",Food!$BG444),1)="F"),"x","Bitte ausschließlich Zahlen pflegen!"))</f>
        <v>o</v>
      </c>
      <c r="AZ445" s="133" t="str">
        <f>IF(Food!$BH444="","o",IF(Food!$BH444="x","x","Bitte nur 'x' für Ja pflegen!"))</f>
        <v>o</v>
      </c>
      <c r="BA445" s="133" t="str">
        <f ca="1">IF(Food!$BI444="","o",IF(OR(LEFT(CELL("format",Food!$BI444),1)="S",LEFT(CELL("format",Food!$BI444),1)=".",LEFT(CELL("format",Food!$BI444),1)="F"),"x","Bitte ausschließlich Zahlen pflegen!"))</f>
        <v>o</v>
      </c>
      <c r="BB445" s="133" t="str">
        <f>IF(Food!$BJ444="","o",IF(ISNUMBER(Food!$BJ444),"x","Bitte ausschließlich Zahlen pflegen!"))</f>
        <v>o</v>
      </c>
      <c r="BC445" s="133" t="str">
        <f ca="1">IF(Food!$BK444="","o",IF(OR(LEFT(CELL("format",Food!$BK444),1)="S",LEFT(CELL("format",Food!$BK444),1)=".",LEFT(CELL("format",Food!$BK444),1)="F"),"x","Bitte ausschließlich Zahlen pflegen!"))</f>
        <v>o</v>
      </c>
      <c r="BD445" s="133" t="str">
        <f>IF(Food!$BL444="","o",IF(ISNUMBER(Food!$BL444),"x","Bitte ausschließlich Zahlen pflegen!"))</f>
        <v>o</v>
      </c>
      <c r="BE445" s="133" t="str">
        <f>IF(Food!$BM444="","o",IF(ISNUMBER(Food!$BM444),"x","Bitte ausschließlich Zahlen pflegen!"))</f>
        <v>o</v>
      </c>
      <c r="BF445" s="133" t="str">
        <f>IF(Food!$BS444="","o",IF(ISNA(VLOOKUP(Food!$BS444,Auswahlisten!$H:$H,1,0))=FALSE,"x","Bitte Produktionsland korrekt pflegen!"))</f>
        <v>o</v>
      </c>
      <c r="BG445" s="133" t="str">
        <f>IF(Food!$BU444="","o",IF(ISNUMBER(Food!$BU444),"x","Bitte ausschließlich Zahlen pflegen!"))</f>
        <v>o</v>
      </c>
      <c r="BH445" s="133" t="str">
        <f>IF(Food!$BV444="","o",IF(ISNUMBER(Food!$BV444),"x","Bitte ausschließlich Zahlen pflegen!"))</f>
        <v>o</v>
      </c>
      <c r="BI445" s="133" t="str">
        <f>IF(Food!$BW444="","o",IF(ISNUMBER(Food!$BW444),"x","Bitte ausschließlich Zahlen pflegen!"))</f>
        <v>o</v>
      </c>
      <c r="BJ445" s="133" t="str">
        <f>IF(Food!$BZ444="","o",IF(ISNA(VLOOKUP(Food!$BZ444,Auswahlisten!$AE:$AE,1,0))=FALSE,"x","Bitte Pfandart korrekt pflegen!"))</f>
        <v>o</v>
      </c>
      <c r="BK445" s="133" t="str">
        <f>IF(Food!$CA444="","o",IF(ISNUMBER(Food!$CA444),"x","Bitte ausschließlich Zahlen pflegen!"))</f>
        <v>o</v>
      </c>
      <c r="BL445" s="133" t="str">
        <f>IF(Food!$CD444="","o",IF(ISNUMBER(Food!$CD444),"x","Bitte ausschließlich Zahlen pflegen!"))</f>
        <v>o</v>
      </c>
      <c r="BM445" s="133" t="str">
        <f>IF(Food!$CE444="","o",IF(ISNA(VLOOKUP(Food!$CE444,Auswahlisten!$A:$A,1,0))=FALSE,"x","Bitte Gewichtseinheit korrekt pflegen!"))</f>
        <v>o</v>
      </c>
      <c r="BN445" s="133" t="str">
        <f>IF(Food!$CF444="","o",IF(ISNUMBER(Food!$CF444),"x","Bitte ausschließlich Zahlen pflegen!"))</f>
        <v>o</v>
      </c>
      <c r="BO445" s="133" t="str">
        <f>IF(Food!$CG444="","o",IF(ISNUMBER(Food!$CG444),"x","Bitte ausschließlich Zahlen pflegen!"))</f>
        <v>o</v>
      </c>
      <c r="BP445" s="133" t="str">
        <f>IF(Food!$CH444="","o",IF(ISNA(VLOOKUP(Food!$CH444,Auswahlisten!$A:$A,1,0))=FALSE,"x","Bitte Gewichtseinheit korrekt pflegen!"))</f>
        <v>o</v>
      </c>
      <c r="BQ445" s="133" t="str">
        <f>IF(Food!$CI444="","o",IF(ISNA(VLOOKUP(Food!$CI444,Auswahlisten!$F:$F,1,0))=FALSE,"x","Bitte JuSchu korrekt pflegen!"))</f>
        <v>o</v>
      </c>
      <c r="BR445" s="133" t="str">
        <f>IF(Verpackung!$D444="","o",IF(ISNUMBER(Verpackung!$D444),"x","Bitte ausschließlich Zahlen pflegen!"))</f>
        <v>o</v>
      </c>
      <c r="BS445" s="133" t="str">
        <f>IF(Verpackung!$E444="","o",IF(ISNUMBER(Verpackung!$E444),"x","Bitte ausschließlich Zahlen pflegen!"))</f>
        <v>o</v>
      </c>
      <c r="BT445" s="133" t="str">
        <f>IF(Verpackung!$F444="","o",IF(ISNUMBER(Verpackung!$F444),"x","Bitte ausschließlich Zahlen pflegen!"))</f>
        <v>o</v>
      </c>
      <c r="BU445" s="133" t="str">
        <f>IF(Verpackung!$G444="","o",IF(ISNUMBER(Verpackung!$G444),"x","Bitte ausschließlich Zahlen pflegen!"))</f>
        <v>o</v>
      </c>
      <c r="BV445" s="133" t="str">
        <f>IF(Verpackung!$H444="","o",IF(ISNUMBER(Verpackung!$H444),"x","Bitte ausschließlich Zahlen pflegen!"))</f>
        <v>o</v>
      </c>
      <c r="BW445" s="133" t="str">
        <f>IF(Verpackung!$I444="","o",IF(ISNUMBER(Verpackung!$I444),"x","Bitte ausschließlich Zahlen pflegen!"))</f>
        <v>o</v>
      </c>
      <c r="BX445" s="133" t="str">
        <f>IF(Verpackung!$J444="","o",IF(ISNUMBER(Verpackung!$J444),"x","Bitte ausschließlich Zahlen pflegen!"))</f>
        <v>o</v>
      </c>
      <c r="BY445" s="133" t="str">
        <f>IF(Verpackung!$K444="","o",IF(ISNUMBER(Verpackung!$K444),"x","Bitte ausschließlich Zahlen pflegen!"))</f>
        <v>o</v>
      </c>
      <c r="BZ445" s="133" t="str">
        <f>IF('Kaufland intern'!D444="","o",IF(LEN('Kaufland intern'!D444)&gt;40,"Eingabe max. 40 Zeichen!","x"))</f>
        <v>o</v>
      </c>
      <c r="CA445" s="133" t="str">
        <f>IF('Kaufland intern'!F444="","o",IF(AND(ISNUMBER('Kaufland intern'!F444),'Kaufland intern'!F444&gt;=1000000,'Kaufland intern'!F444&lt;=9999999),"x","Bitte Eingabe prüfen!"))</f>
        <v>o</v>
      </c>
      <c r="CB445" s="133" t="str">
        <f>IF('Kaufland intern'!G444="","o",IF(LEN('Kaufland intern'!G444)&gt;18,"Eingabe max. 18 Zeichen!","x"))</f>
        <v>o</v>
      </c>
      <c r="CC445" s="133" t="str">
        <f>IF('Kaufland intern'!I444="","o",IF(LEN('Kaufland intern'!I444)&gt;3,"Eingabe max. 3 Zeichen!","x"))</f>
        <v>o</v>
      </c>
      <c r="CD445" s="133" t="str">
        <f>IF('Kaufland intern'!J444="","o",IF(LEN('Kaufland intern'!J444)&gt;6,"Eingabe max. 6 Zeichen!","x"))</f>
        <v>o</v>
      </c>
      <c r="CE445" s="133" t="str">
        <f>IF('Kaufland intern'!K444="","o",IF(LEN('Kaufland intern'!K444)&gt;4,"Eingabe max. 4 Zeichen!","x"))</f>
        <v>o</v>
      </c>
      <c r="CF445" s="133" t="str">
        <f>IF('Kaufland intern'!L444="","o",IF(ISNA(VLOOKUP('Kaufland intern'!L444,Auswahlisten!$Z:$Z,1,0))=FALSE,"x","Bitte Etikettenart korrekt pflegen!"))</f>
        <v>o</v>
      </c>
      <c r="CG445" s="133" t="str">
        <f>IF('Kaufland intern'!M444="","o",IF(LEN('Kaufland intern'!M444)&gt;20,"Eingabe max. 20 Zeichen!","x"))</f>
        <v>o</v>
      </c>
      <c r="CH445" s="133" t="str">
        <f>IF('Kaufland intern'!O444="","o",IF(LEN('Kaufland intern'!O444)&gt;20,"Eingabe max. 20 Zeichen!","x"))</f>
        <v>o</v>
      </c>
      <c r="CI445" s="133" t="str">
        <f>IF('Kaufland intern'!Q444="","o",IF(LEN('Kaufland intern'!Q444)&gt;20,"Eingabe max. 20 Zeichen!","x"))</f>
        <v>o</v>
      </c>
      <c r="CJ445" s="133" t="str">
        <f>IF('Kaufland intern'!S444="","o",IF(LEN('Kaufland intern'!S444)&gt;8,"Eingabe max. 8 Zeichen!","x"))</f>
        <v>o</v>
      </c>
      <c r="CK445" s="133" t="str">
        <f>IF('Kaufland intern'!U444="","o",IF(ISNA(VLOOKUP('Kaufland intern'!U444,Auswahlisten!$D:$D,1,0))=FALSE,"x","Bitte Verpackungsart korrekt pflegen!"))</f>
        <v>o</v>
      </c>
      <c r="CL445" s="133" t="str">
        <f>IF('Kaufland intern'!V444="","o",IF(ISNUMBER('Kaufland intern'!V444),"x","Bitte ausschließlich Zahlen pflegen!"))</f>
        <v>o</v>
      </c>
      <c r="CM445" s="133" t="str">
        <f>IF('Kaufland intern'!W444="","o",IF(ISNA(VLOOKUP('Kaufland intern'!W444,Auswahlisten!$AA:$AA,1,0))=FALSE,"x","Bitte Bezugsweg korrekt pflegen!"))</f>
        <v>o</v>
      </c>
      <c r="CN445" s="133" t="str">
        <f>IF('Kaufland intern'!X444="","o",IF(ISNA(VLOOKUP('Kaufland intern'!X444,Auswahlisten!$AB:$AB,1,0))=FALSE,"x","Bitte Bezugsvorschrift korrekt pflegen!"))</f>
        <v>o</v>
      </c>
      <c r="CO445" s="133" t="str">
        <f>IF('Kaufland intern'!Y444="","o",IF(ISNA(VLOOKUP('Kaufland intern'!Y444,Auswahlisten!$AC:$AC,1,0))=FALSE,"x","Bitte Sortimentsstufenlistung korrekt pflegen!"))</f>
        <v>o</v>
      </c>
      <c r="CP445" s="133" t="str">
        <f>IF('Kaufland intern'!Z444="","o",IF(LEN('Kaufland intern'!Z444)&lt;&gt;13,"Eingabe max. 13 Zahlen!","x"))</f>
        <v>o</v>
      </c>
      <c r="CQ445" s="133" t="str">
        <f>IF('Kaufland intern'!AA444="","o",IF(LEN('Kaufland intern'!AA444)&lt;&gt;13,"Eingabe max. 13 Zahlen!","x"))</f>
        <v>o</v>
      </c>
      <c r="CR445" s="133" t="str">
        <f>IF('Kaufland intern'!AB444="","o",IF(LEN('Kaufland intern'!AB444)&lt;&gt;13,"Eingabe max. 13 Zahlen!","x"))</f>
        <v>o</v>
      </c>
      <c r="CS445" s="133" t="str">
        <f>IF('Kaufland intern'!AC444="","o",IF('Kaufland intern'!AC444="x","x","Bitte nur 'x' für Ja pflegen!"))</f>
        <v>o</v>
      </c>
      <c r="CT445" s="133" t="str">
        <f>IF('Kaufland intern'!AD444="","o",IF('Kaufland intern'!AD444="x","x","Bitte nur 'x' für Ja pflegen!"))</f>
        <v>o</v>
      </c>
      <c r="CU445" s="133" t="str">
        <f>IF('Kaufland intern'!AE444="","o",IF('Kaufland intern'!AE444="x","x","Bitte nur 'x' für Ja pflegen!"))</f>
        <v>o</v>
      </c>
      <c r="CV445" s="133" t="str">
        <f>IF('Kaufland intern'!AF444="","o",IF('Kaufland intern'!AF444="x","x","Bitte nur 'x' für Ja pflegen!"))</f>
        <v>o</v>
      </c>
      <c r="CW445" s="133" t="str">
        <f>IF('Kaufland intern'!AG444="","o",IF('Kaufland intern'!AG444="x","x","Bitte nur 'x' für Ja pflegen!"))</f>
        <v>o</v>
      </c>
      <c r="CX445" s="133" t="str">
        <f>IF('Kaufland intern'!AH444="","o",IF('Kaufland intern'!AH444="x","x","Bitte nur 'x' für Ja pflegen!"))</f>
        <v>o</v>
      </c>
      <c r="CY445" s="133" t="str">
        <f>IF('Kaufland intern'!AI444="","o",IF(LEN('Kaufland intern'!AI444)&lt;&gt;11,"Eingabe 11 Zeichen!","x"))</f>
        <v>o</v>
      </c>
      <c r="CZ445" s="133" t="str">
        <f>IF('Kaufland intern'!AJ444="","o",IF(LEN('Kaufland intern'!AJ444)&lt;&gt;11,"Eingabe 11 Zeichen!","x"))</f>
        <v>o</v>
      </c>
      <c r="DA445" s="133" t="str">
        <f>IF('Kaufland intern'!AK444="","o",IF(LEN('Kaufland intern'!AK444)&lt;&gt;11,"Eingabe 11 Zeichen!","x"))</f>
        <v>o</v>
      </c>
      <c r="DB445" s="133" t="str">
        <f>IF('Kaufland intern'!AL444="","o",IF(LEN('Kaufland intern'!AL444)&lt;&gt;11,"Eingabe 11 Zeichen!","x"))</f>
        <v>o</v>
      </c>
      <c r="DC445" s="133" t="str">
        <f>IF('Kaufland intern'!AM444="","o",IF(LEN('Kaufland intern'!AM444)&lt;&gt;11,"Eingabe 11 Zeichen!","x"))</f>
        <v>o</v>
      </c>
      <c r="DD445" s="133" t="str">
        <f>IF('Kaufland intern'!AN444="","o",IF(LEN('Kaufland intern'!AN444)&lt;&gt;11,"Eingabe 11 Zeichen!","x"))</f>
        <v>o</v>
      </c>
    </row>
    <row r="446" spans="1:108" ht="30">
      <c r="A446" s="128">
        <f>Food!C445</f>
        <v>0</v>
      </c>
      <c r="B446" s="129">
        <f>Food!E445</f>
        <v>0</v>
      </c>
      <c r="C446" s="128">
        <f>Food!O445</f>
        <v>0</v>
      </c>
      <c r="D446" s="133" t="str">
        <f>IF(Food!$A445="","Bitte Datum pflegen!",IF(ISNUMBER(Food!$A445)=FALSE,"Bitte Datum überprüfen!","x"))</f>
        <v>Bitte Datum pflegen!</v>
      </c>
      <c r="E446" s="133" t="str">
        <f>IF(Food!$C445="","Bitte Lieferantenartikelnr. pflegen!",IF(LEN(Food!$C445)&gt;13,"Eingabe max. 13 Zeichen!","x"))</f>
        <v>Bitte Lieferantenartikelnr. pflegen!</v>
      </c>
      <c r="F446" s="133" t="str">
        <f>IF(Food!$D445="","o",IF(LEN(Food!$D445)&gt;13,"Eingabe max. 13 Zeichen!","x"))</f>
        <v>o</v>
      </c>
      <c r="G446" s="145" t="str">
        <f>IF(Food!$F445="","o",IF(ISNUMBER(Food!$F445)=FALSE,"Bitte Gewicht ohne Einheit pflegen!","x"))</f>
        <v>o</v>
      </c>
      <c r="H446" s="133" t="str">
        <f>IF(Food!$G445="","o",IF(ISNA(VLOOKUP(Food!$G445,Auswahlisten!$A:$A,1,0))=FALSE,"x","Bitte Gewichtseinheit korrekt pflegen!"))</f>
        <v>o</v>
      </c>
      <c r="I446" s="133" t="str">
        <f>IF(Food!$H445="","Bitte Steuer pflegen!",IF(OR(Food!$H445=7,Food!$H445=19),"x","Bitte nur 7 oder 19 pflegen!"))</f>
        <v>Bitte Steuer pflegen!</v>
      </c>
      <c r="J446" s="133" t="str">
        <f>IF(Food!$I445="","o",IF(Food!$I445="x","x","Bitte nur 'x' für Ja pflegen!"))</f>
        <v>o</v>
      </c>
      <c r="K446" s="145" t="str">
        <f>IF(Food!$L445="","o",IF(ISNUMBER(Food!$L445)=FALSE,"Bitte Temperatur von ohne Einheit pflegen!","x"))</f>
        <v>o</v>
      </c>
      <c r="L446" s="145" t="str">
        <f>IF(Food!$M445="","o",IF(ISNUMBER(Food!$M445)=FALSE,"Bitte Temperatur bis ohne Einheit pflegen!","x"))</f>
        <v>o</v>
      </c>
      <c r="M446" s="133" t="str">
        <f>IF(Food!$J445="","o",IF(Food!$J445="x","x","Bitte nur 'x' für Ja pflegen!"))</f>
        <v>o</v>
      </c>
      <c r="N446" s="133" t="str">
        <f>IF(Food!$P445="","Bitte Bruttogewicht pflegen!",IF(ISNUMBER(Food!$P445)=FALSE,"Bitte Bruttogwicht ohne Einheit pflegen!","x"))</f>
        <v>Bitte Bruttogewicht pflegen!</v>
      </c>
      <c r="O446" s="133" t="str">
        <f>IF(Food!$Q445="","Bitte Länge pflegen!",IF(ISNUMBER(Food!$Q445)=FALSE,"Bitte Länge ohne Einheit pflegen!","x"))</f>
        <v>Bitte Länge pflegen!</v>
      </c>
      <c r="P446" s="133" t="str">
        <f>IF(Food!$R445="","Bitte Breite pflegen!",IF(ISNUMBER(Food!$R445)=FALSE,"Bitte Breite ohne Einheit pflegen!","x"))</f>
        <v>Bitte Breite pflegen!</v>
      </c>
      <c r="Q446" s="133" t="str">
        <f>IF(Food!$S445="","Bitte Höhe pflegen!",IF(ISNUMBER(Food!$S445)=FALSE,"Bitte Höhe ohne Einheit pflegen!","x"))</f>
        <v>Bitte Höhe pflegen!</v>
      </c>
      <c r="R446" s="133" t="str">
        <f>IF(Food!$V445="","o",IF(ISNUMBER(Food!$V445)=FALSE,"Bitte Bruttogewicht ohne Einheit pflegen!","x"))</f>
        <v>o</v>
      </c>
      <c r="S446" s="133" t="str">
        <f>IF(Food!$W445="","o",IF(ISNUMBER(Food!$W445)=FALSE,"Bitte Länge ohne Einheit pflegen!","x"))</f>
        <v>o</v>
      </c>
      <c r="T446" s="133" t="str">
        <f>IF(Food!$X445="","o",IF(ISNUMBER(Food!$X445)=FALSE,"Bitte Länge ohne Einheit pflegen!","x"))</f>
        <v>o</v>
      </c>
      <c r="U446" s="133" t="str">
        <f>IF(Food!$Y445="","o",IF(ISNUMBER(Food!$Y445)=FALSE,"Bitte Länge ohne Einheit pflegen!","x"))</f>
        <v>o</v>
      </c>
      <c r="V446" s="133" t="str">
        <f>IF(Food!$AB445="","o",IF(ISNUMBER(Food!$AB445)=FALSE,"Bitte Bruttogewicht ohne Einheit pflegen!","x"))</f>
        <v>o</v>
      </c>
      <c r="W446" s="133" t="str">
        <f>IF(Food!$AC445="","o",IF(ISNUMBER(Food!$AC445)=FALSE,"Bitte Länge ohne Einheit pflegen!","x"))</f>
        <v>o</v>
      </c>
      <c r="X446" s="133" t="str">
        <f>IF(Food!$AD445="","o",IF(ISNUMBER(Food!$AD445)=FALSE,"Bitte Breite ohne Einheit pflegen!","x"))</f>
        <v>o</v>
      </c>
      <c r="Y446" s="133" t="str">
        <f>IF(Food!$AE445="","o",IF(ISNUMBER(Food!$AE445)=FALSE,"Bitte Höhe ohne Einheit pflegen!","x"))</f>
        <v>o</v>
      </c>
      <c r="Z446" s="133" t="str">
        <f>IF(Food!$AG445="","o",IF(ISNUMBER(Food!$AG445)=FALSE,"Bitte Bruttogewicht ohne Einheit pflegen!","x"))</f>
        <v>o</v>
      </c>
      <c r="AA446" s="133" t="str">
        <f>IF(Food!$AH445="","o",IF(ISNUMBER(Food!$AH445)=FALSE,"Bitte Länge ohne Einheit pflegen!","x"))</f>
        <v>o</v>
      </c>
      <c r="AB446" s="133" t="str">
        <f>IF(Food!$AI445="","o",IF(ISNUMBER(Food!$AI445)=FALSE,"Bitte Breite ohne Einheit pflegen!","x"))</f>
        <v>o</v>
      </c>
      <c r="AC446" s="133" t="str">
        <f>IF(Food!$AJ445="","o",IF(ISNUMBER(Food!$AJ445)=FALSE,"Bitte Höhe ohne Einheit pflegen!","x"))</f>
        <v>o</v>
      </c>
      <c r="AD446" s="133" t="str">
        <f>IF(Food!$AL445="","o",IF(ISNUMBER(Food!$AL445)=FALSE,"Bitte Bruttogewicht ohne Einheit pflegen!","x"))</f>
        <v>o</v>
      </c>
      <c r="AE446" s="133" t="str">
        <f>IF(Food!$AM445="","o",IF(ISNUMBER(Food!$AM445)=FALSE,"Bitte Länge ohne Einheit pflegen!","x"))</f>
        <v>o</v>
      </c>
      <c r="AF446" s="133" t="str">
        <f>IF(Food!$AN445="","o",IF(ISNUMBER(Food!$AN445)=FALSE,"Bitte Breite ohne Einheit pflegen!","x"))</f>
        <v>o</v>
      </c>
      <c r="AG446" s="133" t="str">
        <f>IF(Food!$AO445="","o",IF(ISNUMBER(Food!$AO445)=FALSE,"Bitte Höhe ohne Einheit pflegen!","x"))</f>
        <v>o</v>
      </c>
      <c r="AH446" s="133" t="str">
        <f>IF(Food!$BX445="","o",IF(Food!$BX445="x","x","Bitte nur 'x' für Ja pflegen!"))</f>
        <v>o</v>
      </c>
      <c r="AI446" s="133" t="str">
        <f>IF(Food!$BY445="","o",IF(ISNUMBER(Food!$BY445),"x","Bitte ausschließlich Zahlen pflegen!"))</f>
        <v>o</v>
      </c>
      <c r="AJ446" s="133" t="str">
        <f>IF(Food!$AR445="","Bitte Verpackungsart pflegen!",IF(Food!$AR445="","o",IF(ISNA(VLOOKUP(Food!$AR445,Auswahlisten!$D:$D,1,0))=FALSE,"x","Bitte Verpackungsart korrekt pflegen!")))</f>
        <v>Bitte Verpackungsart pflegen!</v>
      </c>
      <c r="AK446" s="133" t="str">
        <f>IF(Food!$AS445="","o",IF(ISNUMBER(Food!$AS445)=FALSE,"Bitte nur Anzahl der Tage pflegen!","x"))</f>
        <v>o</v>
      </c>
      <c r="AL446" s="133" t="str">
        <f>IF(Food!$AT445="","o",IF(ISNUMBER(Food!$AT445)=FALSE,"Bitte nur Anzahl der Tage pflegen!","x"))</f>
        <v>o</v>
      </c>
      <c r="AM446" s="133" t="str">
        <f>IF(Food!$AU445="","o",IF(ISNA(VLOOKUP(Food!$AU445,Auswahlisten!$H:$H,1,0))=FALSE,"x","Bitte Produktionsland korrekt pflegen!"))</f>
        <v>o</v>
      </c>
      <c r="AN446" s="133" t="str">
        <f>IF(Food!$AV445="","o",IF(ISNA(VLOOKUP(Food!$AV445,Auswahlisten!$I:$I,1,0))=FALSE,"x","Bitte Region korrekt pflegen!"))</f>
        <v>o</v>
      </c>
      <c r="AO446" s="133" t="str">
        <f>IF(Food!$AW445="","o",IF(LEN(Food!$AW445)&gt;8,"Eingabe max. 8 Zahlen!","x"))</f>
        <v>o</v>
      </c>
      <c r="AP446" s="133" t="str">
        <f>IF(Food!$CC445="","o",IF(Food!$CC445="x","x","Bitte nur 'x' für Ja pflegen!"))</f>
        <v>o</v>
      </c>
      <c r="AQ446" s="133" t="str">
        <f>IF(Food!$AY445="","o",IF(Food!$AY445="x","x","Bitte nur 'x' für Ja pflegen!"))</f>
        <v>o</v>
      </c>
      <c r="AR446" s="133" t="str">
        <f>IF(Food!$AZ445="","o",IF(Food!$AZ445="x","x","Bitte nur 'x' für Ja pflegen!"))</f>
        <v>o</v>
      </c>
      <c r="AS446" s="133" t="str">
        <f>IF(Food!$BA445="","o",IF(Food!$BA445="x","x","Bitte nur 'x' für Ja pflegen!"))</f>
        <v>o</v>
      </c>
      <c r="AT446" s="133" t="str">
        <f>IF(Food!$BB445="","o",IF(Food!$BB445="x","x","Bitte nur 'x' für Ja pflegen!"))</f>
        <v>o</v>
      </c>
      <c r="AU446" s="133" t="str">
        <f ca="1">IF(Food!$BC445="","o",IF(OR(LEFT(CELL("format",Food!$BC445),1)="S",LEFT(CELL("format",Food!$BC445),1)=".",LEFT(CELL("format",Food!$BC445),1)="F"),"x","Bitte ausschließlich Zahlen pflegen!"))</f>
        <v>o</v>
      </c>
      <c r="AV446" s="133" t="str">
        <f>IF(Food!$BD445="","o",IF(Food!$BD445="x","x","Bitte nur 'x' für Ja pflegen!"))</f>
        <v>o</v>
      </c>
      <c r="AW446" s="133" t="str">
        <f ca="1">IF(Food!$BE445="","o",IF(OR(LEFT(CELL("format",Food!$BE445),1)="S",LEFT(CELL("format",Food!$BE445),1)=".",LEFT(CELL("format",Food!$BE445),1)="F"),"x","Bitte ausschließlich Zahlen pflegen!"))</f>
        <v>o</v>
      </c>
      <c r="AX446" s="133" t="str">
        <f>IF(Food!$BF445="","o",IF(Food!$BF445="x","x","Bitte nur 'x' für Ja pflegen!"))</f>
        <v>o</v>
      </c>
      <c r="AY446" s="133" t="str">
        <f ca="1">IF(Food!$BG445="","o",IF(OR(LEFT(CELL("format",Food!$BG445),1)="S",LEFT(CELL("format",Food!$BG445),1)=".",LEFT(CELL("format",Food!$BG445),1)="F"),"x","Bitte ausschließlich Zahlen pflegen!"))</f>
        <v>o</v>
      </c>
      <c r="AZ446" s="133" t="str">
        <f>IF(Food!$BH445="","o",IF(Food!$BH445="x","x","Bitte nur 'x' für Ja pflegen!"))</f>
        <v>o</v>
      </c>
      <c r="BA446" s="133" t="str">
        <f ca="1">IF(Food!$BI445="","o",IF(OR(LEFT(CELL("format",Food!$BI445),1)="S",LEFT(CELL("format",Food!$BI445),1)=".",LEFT(CELL("format",Food!$BI445),1)="F"),"x","Bitte ausschließlich Zahlen pflegen!"))</f>
        <v>o</v>
      </c>
      <c r="BB446" s="133" t="str">
        <f>IF(Food!$BJ445="","o",IF(ISNUMBER(Food!$BJ445),"x","Bitte ausschließlich Zahlen pflegen!"))</f>
        <v>o</v>
      </c>
      <c r="BC446" s="133" t="str">
        <f ca="1">IF(Food!$BK445="","o",IF(OR(LEFT(CELL("format",Food!$BK445),1)="S",LEFT(CELL("format",Food!$BK445),1)=".",LEFT(CELL("format",Food!$BK445),1)="F"),"x","Bitte ausschließlich Zahlen pflegen!"))</f>
        <v>o</v>
      </c>
      <c r="BD446" s="133" t="str">
        <f>IF(Food!$BL445="","o",IF(ISNUMBER(Food!$BL445),"x","Bitte ausschließlich Zahlen pflegen!"))</f>
        <v>o</v>
      </c>
      <c r="BE446" s="133" t="str">
        <f>IF(Food!$BM445="","o",IF(ISNUMBER(Food!$BM445),"x","Bitte ausschließlich Zahlen pflegen!"))</f>
        <v>o</v>
      </c>
      <c r="BF446" s="133" t="str">
        <f>IF(Food!$BS445="","o",IF(ISNA(VLOOKUP(Food!$BS445,Auswahlisten!$H:$H,1,0))=FALSE,"x","Bitte Produktionsland korrekt pflegen!"))</f>
        <v>o</v>
      </c>
      <c r="BG446" s="133" t="str">
        <f>IF(Food!$BU445="","o",IF(ISNUMBER(Food!$BU445),"x","Bitte ausschließlich Zahlen pflegen!"))</f>
        <v>o</v>
      </c>
      <c r="BH446" s="133" t="str">
        <f>IF(Food!$BV445="","o",IF(ISNUMBER(Food!$BV445),"x","Bitte ausschließlich Zahlen pflegen!"))</f>
        <v>o</v>
      </c>
      <c r="BI446" s="133" t="str">
        <f>IF(Food!$BW445="","o",IF(ISNUMBER(Food!$BW445),"x","Bitte ausschließlich Zahlen pflegen!"))</f>
        <v>o</v>
      </c>
      <c r="BJ446" s="133" t="str">
        <f>IF(Food!$BZ445="","o",IF(ISNA(VLOOKUP(Food!$BZ445,Auswahlisten!$AE:$AE,1,0))=FALSE,"x","Bitte Pfandart korrekt pflegen!"))</f>
        <v>o</v>
      </c>
      <c r="BK446" s="133" t="str">
        <f>IF(Food!$CA445="","o",IF(ISNUMBER(Food!$CA445),"x","Bitte ausschließlich Zahlen pflegen!"))</f>
        <v>o</v>
      </c>
      <c r="BL446" s="133" t="str">
        <f>IF(Food!$CD445="","o",IF(ISNUMBER(Food!$CD445),"x","Bitte ausschließlich Zahlen pflegen!"))</f>
        <v>o</v>
      </c>
      <c r="BM446" s="133" t="str">
        <f>IF(Food!$CE445="","o",IF(ISNA(VLOOKUP(Food!$CE445,Auswahlisten!$A:$A,1,0))=FALSE,"x","Bitte Gewichtseinheit korrekt pflegen!"))</f>
        <v>o</v>
      </c>
      <c r="BN446" s="133" t="str">
        <f>IF(Food!$CF445="","o",IF(ISNUMBER(Food!$CF445),"x","Bitte ausschließlich Zahlen pflegen!"))</f>
        <v>o</v>
      </c>
      <c r="BO446" s="133" t="str">
        <f>IF(Food!$CG445="","o",IF(ISNUMBER(Food!$CG445),"x","Bitte ausschließlich Zahlen pflegen!"))</f>
        <v>o</v>
      </c>
      <c r="BP446" s="133" t="str">
        <f>IF(Food!$CH445="","o",IF(ISNA(VLOOKUP(Food!$CH445,Auswahlisten!$A:$A,1,0))=FALSE,"x","Bitte Gewichtseinheit korrekt pflegen!"))</f>
        <v>o</v>
      </c>
      <c r="BQ446" s="133" t="str">
        <f>IF(Food!$CI445="","o",IF(ISNA(VLOOKUP(Food!$CI445,Auswahlisten!$F:$F,1,0))=FALSE,"x","Bitte JuSchu korrekt pflegen!"))</f>
        <v>o</v>
      </c>
      <c r="BR446" s="133" t="str">
        <f>IF(Verpackung!$D445="","o",IF(ISNUMBER(Verpackung!$D445),"x","Bitte ausschließlich Zahlen pflegen!"))</f>
        <v>o</v>
      </c>
      <c r="BS446" s="133" t="str">
        <f>IF(Verpackung!$E445="","o",IF(ISNUMBER(Verpackung!$E445),"x","Bitte ausschließlich Zahlen pflegen!"))</f>
        <v>o</v>
      </c>
      <c r="BT446" s="133" t="str">
        <f>IF(Verpackung!$F445="","o",IF(ISNUMBER(Verpackung!$F445),"x","Bitte ausschließlich Zahlen pflegen!"))</f>
        <v>o</v>
      </c>
      <c r="BU446" s="133" t="str">
        <f>IF(Verpackung!$G445="","o",IF(ISNUMBER(Verpackung!$G445),"x","Bitte ausschließlich Zahlen pflegen!"))</f>
        <v>o</v>
      </c>
      <c r="BV446" s="133" t="str">
        <f>IF(Verpackung!$H445="","o",IF(ISNUMBER(Verpackung!$H445),"x","Bitte ausschließlich Zahlen pflegen!"))</f>
        <v>o</v>
      </c>
      <c r="BW446" s="133" t="str">
        <f>IF(Verpackung!$I445="","o",IF(ISNUMBER(Verpackung!$I445),"x","Bitte ausschließlich Zahlen pflegen!"))</f>
        <v>o</v>
      </c>
      <c r="BX446" s="133" t="str">
        <f>IF(Verpackung!$J445="","o",IF(ISNUMBER(Verpackung!$J445),"x","Bitte ausschließlich Zahlen pflegen!"))</f>
        <v>o</v>
      </c>
      <c r="BY446" s="133" t="str">
        <f>IF(Verpackung!$K445="","o",IF(ISNUMBER(Verpackung!$K445),"x","Bitte ausschließlich Zahlen pflegen!"))</f>
        <v>o</v>
      </c>
      <c r="BZ446" s="133" t="str">
        <f>IF('Kaufland intern'!D445="","o",IF(LEN('Kaufland intern'!D445)&gt;40,"Eingabe max. 40 Zeichen!","x"))</f>
        <v>o</v>
      </c>
      <c r="CA446" s="133" t="str">
        <f>IF('Kaufland intern'!F445="","o",IF(AND(ISNUMBER('Kaufland intern'!F445),'Kaufland intern'!F445&gt;=1000000,'Kaufland intern'!F445&lt;=9999999),"x","Bitte Eingabe prüfen!"))</f>
        <v>o</v>
      </c>
      <c r="CB446" s="133" t="str">
        <f>IF('Kaufland intern'!G445="","o",IF(LEN('Kaufland intern'!G445)&gt;18,"Eingabe max. 18 Zeichen!","x"))</f>
        <v>o</v>
      </c>
      <c r="CC446" s="133" t="str">
        <f>IF('Kaufland intern'!I445="","o",IF(LEN('Kaufland intern'!I445)&gt;3,"Eingabe max. 3 Zeichen!","x"))</f>
        <v>o</v>
      </c>
      <c r="CD446" s="133" t="str">
        <f>IF('Kaufland intern'!J445="","o",IF(LEN('Kaufland intern'!J445)&gt;6,"Eingabe max. 6 Zeichen!","x"))</f>
        <v>o</v>
      </c>
      <c r="CE446" s="133" t="str">
        <f>IF('Kaufland intern'!K445="","o",IF(LEN('Kaufland intern'!K445)&gt;4,"Eingabe max. 4 Zeichen!","x"))</f>
        <v>o</v>
      </c>
      <c r="CF446" s="133" t="str">
        <f>IF('Kaufland intern'!L445="","o",IF(ISNA(VLOOKUP('Kaufland intern'!L445,Auswahlisten!$Z:$Z,1,0))=FALSE,"x","Bitte Etikettenart korrekt pflegen!"))</f>
        <v>o</v>
      </c>
      <c r="CG446" s="133" t="str">
        <f>IF('Kaufland intern'!M445="","o",IF(LEN('Kaufland intern'!M445)&gt;20,"Eingabe max. 20 Zeichen!","x"))</f>
        <v>o</v>
      </c>
      <c r="CH446" s="133" t="str">
        <f>IF('Kaufland intern'!O445="","o",IF(LEN('Kaufland intern'!O445)&gt;20,"Eingabe max. 20 Zeichen!","x"))</f>
        <v>o</v>
      </c>
      <c r="CI446" s="133" t="str">
        <f>IF('Kaufland intern'!Q445="","o",IF(LEN('Kaufland intern'!Q445)&gt;20,"Eingabe max. 20 Zeichen!","x"))</f>
        <v>o</v>
      </c>
      <c r="CJ446" s="133" t="str">
        <f>IF('Kaufland intern'!S445="","o",IF(LEN('Kaufland intern'!S445)&gt;8,"Eingabe max. 8 Zeichen!","x"))</f>
        <v>o</v>
      </c>
      <c r="CK446" s="133" t="str">
        <f>IF('Kaufland intern'!U445="","o",IF(ISNA(VLOOKUP('Kaufland intern'!U445,Auswahlisten!$D:$D,1,0))=FALSE,"x","Bitte Verpackungsart korrekt pflegen!"))</f>
        <v>o</v>
      </c>
      <c r="CL446" s="133" t="str">
        <f>IF('Kaufland intern'!V445="","o",IF(ISNUMBER('Kaufland intern'!V445),"x","Bitte ausschließlich Zahlen pflegen!"))</f>
        <v>o</v>
      </c>
      <c r="CM446" s="133" t="str">
        <f>IF('Kaufland intern'!W445="","o",IF(ISNA(VLOOKUP('Kaufland intern'!W445,Auswahlisten!$AA:$AA,1,0))=FALSE,"x","Bitte Bezugsweg korrekt pflegen!"))</f>
        <v>o</v>
      </c>
      <c r="CN446" s="133" t="str">
        <f>IF('Kaufland intern'!X445="","o",IF(ISNA(VLOOKUP('Kaufland intern'!X445,Auswahlisten!$AB:$AB,1,0))=FALSE,"x","Bitte Bezugsvorschrift korrekt pflegen!"))</f>
        <v>o</v>
      </c>
      <c r="CO446" s="133" t="str">
        <f>IF('Kaufland intern'!Y445="","o",IF(ISNA(VLOOKUP('Kaufland intern'!Y445,Auswahlisten!$AC:$AC,1,0))=FALSE,"x","Bitte Sortimentsstufenlistung korrekt pflegen!"))</f>
        <v>o</v>
      </c>
      <c r="CP446" s="133" t="str">
        <f>IF('Kaufland intern'!Z445="","o",IF(LEN('Kaufland intern'!Z445)&lt;&gt;13,"Eingabe max. 13 Zahlen!","x"))</f>
        <v>o</v>
      </c>
      <c r="CQ446" s="133" t="str">
        <f>IF('Kaufland intern'!AA445="","o",IF(LEN('Kaufland intern'!AA445)&lt;&gt;13,"Eingabe max. 13 Zahlen!","x"))</f>
        <v>o</v>
      </c>
      <c r="CR446" s="133" t="str">
        <f>IF('Kaufland intern'!AB445="","o",IF(LEN('Kaufland intern'!AB445)&lt;&gt;13,"Eingabe max. 13 Zahlen!","x"))</f>
        <v>o</v>
      </c>
      <c r="CS446" s="133" t="str">
        <f>IF('Kaufland intern'!AC445="","o",IF('Kaufland intern'!AC445="x","x","Bitte nur 'x' für Ja pflegen!"))</f>
        <v>o</v>
      </c>
      <c r="CT446" s="133" t="str">
        <f>IF('Kaufland intern'!AD445="","o",IF('Kaufland intern'!AD445="x","x","Bitte nur 'x' für Ja pflegen!"))</f>
        <v>o</v>
      </c>
      <c r="CU446" s="133" t="str">
        <f>IF('Kaufland intern'!AE445="","o",IF('Kaufland intern'!AE445="x","x","Bitte nur 'x' für Ja pflegen!"))</f>
        <v>o</v>
      </c>
      <c r="CV446" s="133" t="str">
        <f>IF('Kaufland intern'!AF445="","o",IF('Kaufland intern'!AF445="x","x","Bitte nur 'x' für Ja pflegen!"))</f>
        <v>o</v>
      </c>
      <c r="CW446" s="133" t="str">
        <f>IF('Kaufland intern'!AG445="","o",IF('Kaufland intern'!AG445="x","x","Bitte nur 'x' für Ja pflegen!"))</f>
        <v>o</v>
      </c>
      <c r="CX446" s="133" t="str">
        <f>IF('Kaufland intern'!AH445="","o",IF('Kaufland intern'!AH445="x","x","Bitte nur 'x' für Ja pflegen!"))</f>
        <v>o</v>
      </c>
      <c r="CY446" s="133" t="str">
        <f>IF('Kaufland intern'!AI445="","o",IF(LEN('Kaufland intern'!AI445)&lt;&gt;11,"Eingabe 11 Zeichen!","x"))</f>
        <v>o</v>
      </c>
      <c r="CZ446" s="133" t="str">
        <f>IF('Kaufland intern'!AJ445="","o",IF(LEN('Kaufland intern'!AJ445)&lt;&gt;11,"Eingabe 11 Zeichen!","x"))</f>
        <v>o</v>
      </c>
      <c r="DA446" s="133" t="str">
        <f>IF('Kaufland intern'!AK445="","o",IF(LEN('Kaufland intern'!AK445)&lt;&gt;11,"Eingabe 11 Zeichen!","x"))</f>
        <v>o</v>
      </c>
      <c r="DB446" s="133" t="str">
        <f>IF('Kaufland intern'!AL445="","o",IF(LEN('Kaufland intern'!AL445)&lt;&gt;11,"Eingabe 11 Zeichen!","x"))</f>
        <v>o</v>
      </c>
      <c r="DC446" s="133" t="str">
        <f>IF('Kaufland intern'!AM445="","o",IF(LEN('Kaufland intern'!AM445)&lt;&gt;11,"Eingabe 11 Zeichen!","x"))</f>
        <v>o</v>
      </c>
      <c r="DD446" s="133" t="str">
        <f>IF('Kaufland intern'!AN445="","o",IF(LEN('Kaufland intern'!AN445)&lt;&gt;11,"Eingabe 11 Zeichen!","x"))</f>
        <v>o</v>
      </c>
    </row>
    <row r="447" spans="1:108" ht="30">
      <c r="A447" s="128">
        <f>Food!C446</f>
        <v>0</v>
      </c>
      <c r="B447" s="129">
        <f>Food!E446</f>
        <v>0</v>
      </c>
      <c r="C447" s="128">
        <f>Food!O446</f>
        <v>0</v>
      </c>
      <c r="D447" s="133" t="str">
        <f>IF(Food!$A446="","Bitte Datum pflegen!",IF(ISNUMBER(Food!$A446)=FALSE,"Bitte Datum überprüfen!","x"))</f>
        <v>Bitte Datum pflegen!</v>
      </c>
      <c r="E447" s="133" t="str">
        <f>IF(Food!$C446="","Bitte Lieferantenartikelnr. pflegen!",IF(LEN(Food!$C446)&gt;13,"Eingabe max. 13 Zeichen!","x"))</f>
        <v>Bitte Lieferantenartikelnr. pflegen!</v>
      </c>
      <c r="F447" s="133" t="str">
        <f>IF(Food!$D446="","o",IF(LEN(Food!$D446)&gt;13,"Eingabe max. 13 Zeichen!","x"))</f>
        <v>o</v>
      </c>
      <c r="G447" s="145" t="str">
        <f>IF(Food!$F446="","o",IF(ISNUMBER(Food!$F446)=FALSE,"Bitte Gewicht ohne Einheit pflegen!","x"))</f>
        <v>o</v>
      </c>
      <c r="H447" s="133" t="str">
        <f>IF(Food!$G446="","o",IF(ISNA(VLOOKUP(Food!$G446,Auswahlisten!$A:$A,1,0))=FALSE,"x","Bitte Gewichtseinheit korrekt pflegen!"))</f>
        <v>o</v>
      </c>
      <c r="I447" s="133" t="str">
        <f>IF(Food!$H446="","Bitte Steuer pflegen!",IF(OR(Food!$H446=7,Food!$H446=19),"x","Bitte nur 7 oder 19 pflegen!"))</f>
        <v>Bitte Steuer pflegen!</v>
      </c>
      <c r="J447" s="133" t="str">
        <f>IF(Food!$I446="","o",IF(Food!$I446="x","x","Bitte nur 'x' für Ja pflegen!"))</f>
        <v>o</v>
      </c>
      <c r="K447" s="145" t="str">
        <f>IF(Food!$L446="","o",IF(ISNUMBER(Food!$L446)=FALSE,"Bitte Temperatur von ohne Einheit pflegen!","x"))</f>
        <v>o</v>
      </c>
      <c r="L447" s="145" t="str">
        <f>IF(Food!$M446="","o",IF(ISNUMBER(Food!$M446)=FALSE,"Bitte Temperatur bis ohne Einheit pflegen!","x"))</f>
        <v>o</v>
      </c>
      <c r="M447" s="133" t="str">
        <f>IF(Food!$J446="","o",IF(Food!$J446="x","x","Bitte nur 'x' für Ja pflegen!"))</f>
        <v>o</v>
      </c>
      <c r="N447" s="133" t="str">
        <f>IF(Food!$P446="","Bitte Bruttogewicht pflegen!",IF(ISNUMBER(Food!$P446)=FALSE,"Bitte Bruttogwicht ohne Einheit pflegen!","x"))</f>
        <v>Bitte Bruttogewicht pflegen!</v>
      </c>
      <c r="O447" s="133" t="str">
        <f>IF(Food!$Q446="","Bitte Länge pflegen!",IF(ISNUMBER(Food!$Q446)=FALSE,"Bitte Länge ohne Einheit pflegen!","x"))</f>
        <v>Bitte Länge pflegen!</v>
      </c>
      <c r="P447" s="133" t="str">
        <f>IF(Food!$R446="","Bitte Breite pflegen!",IF(ISNUMBER(Food!$R446)=FALSE,"Bitte Breite ohne Einheit pflegen!","x"))</f>
        <v>Bitte Breite pflegen!</v>
      </c>
      <c r="Q447" s="133" t="str">
        <f>IF(Food!$S446="","Bitte Höhe pflegen!",IF(ISNUMBER(Food!$S446)=FALSE,"Bitte Höhe ohne Einheit pflegen!","x"))</f>
        <v>Bitte Höhe pflegen!</v>
      </c>
      <c r="R447" s="133" t="str">
        <f>IF(Food!$V446="","o",IF(ISNUMBER(Food!$V446)=FALSE,"Bitte Bruttogewicht ohne Einheit pflegen!","x"))</f>
        <v>o</v>
      </c>
      <c r="S447" s="133" t="str">
        <f>IF(Food!$W446="","o",IF(ISNUMBER(Food!$W446)=FALSE,"Bitte Länge ohne Einheit pflegen!","x"))</f>
        <v>o</v>
      </c>
      <c r="T447" s="133" t="str">
        <f>IF(Food!$X446="","o",IF(ISNUMBER(Food!$X446)=FALSE,"Bitte Länge ohne Einheit pflegen!","x"))</f>
        <v>o</v>
      </c>
      <c r="U447" s="133" t="str">
        <f>IF(Food!$Y446="","o",IF(ISNUMBER(Food!$Y446)=FALSE,"Bitte Länge ohne Einheit pflegen!","x"))</f>
        <v>o</v>
      </c>
      <c r="V447" s="133" t="str">
        <f>IF(Food!$AB446="","o",IF(ISNUMBER(Food!$AB446)=FALSE,"Bitte Bruttogewicht ohne Einheit pflegen!","x"))</f>
        <v>o</v>
      </c>
      <c r="W447" s="133" t="str">
        <f>IF(Food!$AC446="","o",IF(ISNUMBER(Food!$AC446)=FALSE,"Bitte Länge ohne Einheit pflegen!","x"))</f>
        <v>o</v>
      </c>
      <c r="X447" s="133" t="str">
        <f>IF(Food!$AD446="","o",IF(ISNUMBER(Food!$AD446)=FALSE,"Bitte Breite ohne Einheit pflegen!","x"))</f>
        <v>o</v>
      </c>
      <c r="Y447" s="133" t="str">
        <f>IF(Food!$AE446="","o",IF(ISNUMBER(Food!$AE446)=FALSE,"Bitte Höhe ohne Einheit pflegen!","x"))</f>
        <v>o</v>
      </c>
      <c r="Z447" s="133" t="str">
        <f>IF(Food!$AG446="","o",IF(ISNUMBER(Food!$AG446)=FALSE,"Bitte Bruttogewicht ohne Einheit pflegen!","x"))</f>
        <v>o</v>
      </c>
      <c r="AA447" s="133" t="str">
        <f>IF(Food!$AH446="","o",IF(ISNUMBER(Food!$AH446)=FALSE,"Bitte Länge ohne Einheit pflegen!","x"))</f>
        <v>o</v>
      </c>
      <c r="AB447" s="133" t="str">
        <f>IF(Food!$AI446="","o",IF(ISNUMBER(Food!$AI446)=FALSE,"Bitte Breite ohne Einheit pflegen!","x"))</f>
        <v>o</v>
      </c>
      <c r="AC447" s="133" t="str">
        <f>IF(Food!$AJ446="","o",IF(ISNUMBER(Food!$AJ446)=FALSE,"Bitte Höhe ohne Einheit pflegen!","x"))</f>
        <v>o</v>
      </c>
      <c r="AD447" s="133" t="str">
        <f>IF(Food!$AL446="","o",IF(ISNUMBER(Food!$AL446)=FALSE,"Bitte Bruttogewicht ohne Einheit pflegen!","x"))</f>
        <v>o</v>
      </c>
      <c r="AE447" s="133" t="str">
        <f>IF(Food!$AM446="","o",IF(ISNUMBER(Food!$AM446)=FALSE,"Bitte Länge ohne Einheit pflegen!","x"))</f>
        <v>o</v>
      </c>
      <c r="AF447" s="133" t="str">
        <f>IF(Food!$AN446="","o",IF(ISNUMBER(Food!$AN446)=FALSE,"Bitte Breite ohne Einheit pflegen!","x"))</f>
        <v>o</v>
      </c>
      <c r="AG447" s="133" t="str">
        <f>IF(Food!$AO446="","o",IF(ISNUMBER(Food!$AO446)=FALSE,"Bitte Höhe ohne Einheit pflegen!","x"))</f>
        <v>o</v>
      </c>
      <c r="AH447" s="133" t="str">
        <f>IF(Food!$BX446="","o",IF(Food!$BX446="x","x","Bitte nur 'x' für Ja pflegen!"))</f>
        <v>o</v>
      </c>
      <c r="AI447" s="133" t="str">
        <f>IF(Food!$BY446="","o",IF(ISNUMBER(Food!$BY446),"x","Bitte ausschließlich Zahlen pflegen!"))</f>
        <v>o</v>
      </c>
      <c r="AJ447" s="133" t="str">
        <f>IF(Food!$AR446="","Bitte Verpackungsart pflegen!",IF(Food!$AR446="","o",IF(ISNA(VLOOKUP(Food!$AR446,Auswahlisten!$D:$D,1,0))=FALSE,"x","Bitte Verpackungsart korrekt pflegen!")))</f>
        <v>Bitte Verpackungsart pflegen!</v>
      </c>
      <c r="AK447" s="133" t="str">
        <f>IF(Food!$AS446="","o",IF(ISNUMBER(Food!$AS446)=FALSE,"Bitte nur Anzahl der Tage pflegen!","x"))</f>
        <v>o</v>
      </c>
      <c r="AL447" s="133" t="str">
        <f>IF(Food!$AT446="","o",IF(ISNUMBER(Food!$AT446)=FALSE,"Bitte nur Anzahl der Tage pflegen!","x"))</f>
        <v>o</v>
      </c>
      <c r="AM447" s="133" t="str">
        <f>IF(Food!$AU446="","o",IF(ISNA(VLOOKUP(Food!$AU446,Auswahlisten!$H:$H,1,0))=FALSE,"x","Bitte Produktionsland korrekt pflegen!"))</f>
        <v>o</v>
      </c>
      <c r="AN447" s="133" t="str">
        <f>IF(Food!$AV446="","o",IF(ISNA(VLOOKUP(Food!$AV446,Auswahlisten!$I:$I,1,0))=FALSE,"x","Bitte Region korrekt pflegen!"))</f>
        <v>o</v>
      </c>
      <c r="AO447" s="133" t="str">
        <f>IF(Food!$AW446="","o",IF(LEN(Food!$AW446)&gt;8,"Eingabe max. 8 Zahlen!","x"))</f>
        <v>o</v>
      </c>
      <c r="AP447" s="133" t="str">
        <f>IF(Food!$CC446="","o",IF(Food!$CC446="x","x","Bitte nur 'x' für Ja pflegen!"))</f>
        <v>o</v>
      </c>
      <c r="AQ447" s="133" t="str">
        <f>IF(Food!$AY446="","o",IF(Food!$AY446="x","x","Bitte nur 'x' für Ja pflegen!"))</f>
        <v>o</v>
      </c>
      <c r="AR447" s="133" t="str">
        <f>IF(Food!$AZ446="","o",IF(Food!$AZ446="x","x","Bitte nur 'x' für Ja pflegen!"))</f>
        <v>o</v>
      </c>
      <c r="AS447" s="133" t="str">
        <f>IF(Food!$BA446="","o",IF(Food!$BA446="x","x","Bitte nur 'x' für Ja pflegen!"))</f>
        <v>o</v>
      </c>
      <c r="AT447" s="133" t="str">
        <f>IF(Food!$BB446="","o",IF(Food!$BB446="x","x","Bitte nur 'x' für Ja pflegen!"))</f>
        <v>o</v>
      </c>
      <c r="AU447" s="133" t="str">
        <f ca="1">IF(Food!$BC446="","o",IF(OR(LEFT(CELL("format",Food!$BC446),1)="S",LEFT(CELL("format",Food!$BC446),1)=".",LEFT(CELL("format",Food!$BC446),1)="F"),"x","Bitte ausschließlich Zahlen pflegen!"))</f>
        <v>o</v>
      </c>
      <c r="AV447" s="133" t="str">
        <f>IF(Food!$BD446="","o",IF(Food!$BD446="x","x","Bitte nur 'x' für Ja pflegen!"))</f>
        <v>o</v>
      </c>
      <c r="AW447" s="133" t="str">
        <f ca="1">IF(Food!$BE446="","o",IF(OR(LEFT(CELL("format",Food!$BE446),1)="S",LEFT(CELL("format",Food!$BE446),1)=".",LEFT(CELL("format",Food!$BE446),1)="F"),"x","Bitte ausschließlich Zahlen pflegen!"))</f>
        <v>o</v>
      </c>
      <c r="AX447" s="133" t="str">
        <f>IF(Food!$BF446="","o",IF(Food!$BF446="x","x","Bitte nur 'x' für Ja pflegen!"))</f>
        <v>o</v>
      </c>
      <c r="AY447" s="133" t="str">
        <f ca="1">IF(Food!$BG446="","o",IF(OR(LEFT(CELL("format",Food!$BG446),1)="S",LEFT(CELL("format",Food!$BG446),1)=".",LEFT(CELL("format",Food!$BG446),1)="F"),"x","Bitte ausschließlich Zahlen pflegen!"))</f>
        <v>o</v>
      </c>
      <c r="AZ447" s="133" t="str">
        <f>IF(Food!$BH446="","o",IF(Food!$BH446="x","x","Bitte nur 'x' für Ja pflegen!"))</f>
        <v>o</v>
      </c>
      <c r="BA447" s="133" t="str">
        <f ca="1">IF(Food!$BI446="","o",IF(OR(LEFT(CELL("format",Food!$BI446),1)="S",LEFT(CELL("format",Food!$BI446),1)=".",LEFT(CELL("format",Food!$BI446),1)="F"),"x","Bitte ausschließlich Zahlen pflegen!"))</f>
        <v>o</v>
      </c>
      <c r="BB447" s="133" t="str">
        <f>IF(Food!$BJ446="","o",IF(ISNUMBER(Food!$BJ446),"x","Bitte ausschließlich Zahlen pflegen!"))</f>
        <v>o</v>
      </c>
      <c r="BC447" s="133" t="str">
        <f ca="1">IF(Food!$BK446="","o",IF(OR(LEFT(CELL("format",Food!$BK446),1)="S",LEFT(CELL("format",Food!$BK446),1)=".",LEFT(CELL("format",Food!$BK446),1)="F"),"x","Bitte ausschließlich Zahlen pflegen!"))</f>
        <v>o</v>
      </c>
      <c r="BD447" s="133" t="str">
        <f>IF(Food!$BL446="","o",IF(ISNUMBER(Food!$BL446),"x","Bitte ausschließlich Zahlen pflegen!"))</f>
        <v>o</v>
      </c>
      <c r="BE447" s="133" t="str">
        <f>IF(Food!$BM446="","o",IF(ISNUMBER(Food!$BM446),"x","Bitte ausschließlich Zahlen pflegen!"))</f>
        <v>o</v>
      </c>
      <c r="BF447" s="133" t="str">
        <f>IF(Food!$BS446="","o",IF(ISNA(VLOOKUP(Food!$BS446,Auswahlisten!$H:$H,1,0))=FALSE,"x","Bitte Produktionsland korrekt pflegen!"))</f>
        <v>o</v>
      </c>
      <c r="BG447" s="133" t="str">
        <f>IF(Food!$BU446="","o",IF(ISNUMBER(Food!$BU446),"x","Bitte ausschließlich Zahlen pflegen!"))</f>
        <v>o</v>
      </c>
      <c r="BH447" s="133" t="str">
        <f>IF(Food!$BV446="","o",IF(ISNUMBER(Food!$BV446),"x","Bitte ausschließlich Zahlen pflegen!"))</f>
        <v>o</v>
      </c>
      <c r="BI447" s="133" t="str">
        <f>IF(Food!$BW446="","o",IF(ISNUMBER(Food!$BW446),"x","Bitte ausschließlich Zahlen pflegen!"))</f>
        <v>o</v>
      </c>
      <c r="BJ447" s="133" t="str">
        <f>IF(Food!$BZ446="","o",IF(ISNA(VLOOKUP(Food!$BZ446,Auswahlisten!$AE:$AE,1,0))=FALSE,"x","Bitte Pfandart korrekt pflegen!"))</f>
        <v>o</v>
      </c>
      <c r="BK447" s="133" t="str">
        <f>IF(Food!$CA446="","o",IF(ISNUMBER(Food!$CA446),"x","Bitte ausschließlich Zahlen pflegen!"))</f>
        <v>o</v>
      </c>
      <c r="BL447" s="133" t="str">
        <f>IF(Food!$CD446="","o",IF(ISNUMBER(Food!$CD446),"x","Bitte ausschließlich Zahlen pflegen!"))</f>
        <v>o</v>
      </c>
      <c r="BM447" s="133" t="str">
        <f>IF(Food!$CE446="","o",IF(ISNA(VLOOKUP(Food!$CE446,Auswahlisten!$A:$A,1,0))=FALSE,"x","Bitte Gewichtseinheit korrekt pflegen!"))</f>
        <v>o</v>
      </c>
      <c r="BN447" s="133" t="str">
        <f>IF(Food!$CF446="","o",IF(ISNUMBER(Food!$CF446),"x","Bitte ausschließlich Zahlen pflegen!"))</f>
        <v>o</v>
      </c>
      <c r="BO447" s="133" t="str">
        <f>IF(Food!$CG446="","o",IF(ISNUMBER(Food!$CG446),"x","Bitte ausschließlich Zahlen pflegen!"))</f>
        <v>o</v>
      </c>
      <c r="BP447" s="133" t="str">
        <f>IF(Food!$CH446="","o",IF(ISNA(VLOOKUP(Food!$CH446,Auswahlisten!$A:$A,1,0))=FALSE,"x","Bitte Gewichtseinheit korrekt pflegen!"))</f>
        <v>o</v>
      </c>
      <c r="BQ447" s="133" t="str">
        <f>IF(Food!$CI446="","o",IF(ISNA(VLOOKUP(Food!$CI446,Auswahlisten!$F:$F,1,0))=FALSE,"x","Bitte JuSchu korrekt pflegen!"))</f>
        <v>o</v>
      </c>
      <c r="BR447" s="133" t="str">
        <f>IF(Verpackung!$D446="","o",IF(ISNUMBER(Verpackung!$D446),"x","Bitte ausschließlich Zahlen pflegen!"))</f>
        <v>o</v>
      </c>
      <c r="BS447" s="133" t="str">
        <f>IF(Verpackung!$E446="","o",IF(ISNUMBER(Verpackung!$E446),"x","Bitte ausschließlich Zahlen pflegen!"))</f>
        <v>o</v>
      </c>
      <c r="BT447" s="133" t="str">
        <f>IF(Verpackung!$F446="","o",IF(ISNUMBER(Verpackung!$F446),"x","Bitte ausschließlich Zahlen pflegen!"))</f>
        <v>o</v>
      </c>
      <c r="BU447" s="133" t="str">
        <f>IF(Verpackung!$G446="","o",IF(ISNUMBER(Verpackung!$G446),"x","Bitte ausschließlich Zahlen pflegen!"))</f>
        <v>o</v>
      </c>
      <c r="BV447" s="133" t="str">
        <f>IF(Verpackung!$H446="","o",IF(ISNUMBER(Verpackung!$H446),"x","Bitte ausschließlich Zahlen pflegen!"))</f>
        <v>o</v>
      </c>
      <c r="BW447" s="133" t="str">
        <f>IF(Verpackung!$I446="","o",IF(ISNUMBER(Verpackung!$I446),"x","Bitte ausschließlich Zahlen pflegen!"))</f>
        <v>o</v>
      </c>
      <c r="BX447" s="133" t="str">
        <f>IF(Verpackung!$J446="","o",IF(ISNUMBER(Verpackung!$J446),"x","Bitte ausschließlich Zahlen pflegen!"))</f>
        <v>o</v>
      </c>
      <c r="BY447" s="133" t="str">
        <f>IF(Verpackung!$K446="","o",IF(ISNUMBER(Verpackung!$K446),"x","Bitte ausschließlich Zahlen pflegen!"))</f>
        <v>o</v>
      </c>
      <c r="BZ447" s="133" t="str">
        <f>IF('Kaufland intern'!D446="","o",IF(LEN('Kaufland intern'!D446)&gt;40,"Eingabe max. 40 Zeichen!","x"))</f>
        <v>o</v>
      </c>
      <c r="CA447" s="133" t="str">
        <f>IF('Kaufland intern'!F446="","o",IF(AND(ISNUMBER('Kaufland intern'!F446),'Kaufland intern'!F446&gt;=1000000,'Kaufland intern'!F446&lt;=9999999),"x","Bitte Eingabe prüfen!"))</f>
        <v>o</v>
      </c>
      <c r="CB447" s="133" t="str">
        <f>IF('Kaufland intern'!G446="","o",IF(LEN('Kaufland intern'!G446)&gt;18,"Eingabe max. 18 Zeichen!","x"))</f>
        <v>o</v>
      </c>
      <c r="CC447" s="133" t="str">
        <f>IF('Kaufland intern'!I446="","o",IF(LEN('Kaufland intern'!I446)&gt;3,"Eingabe max. 3 Zeichen!","x"))</f>
        <v>o</v>
      </c>
      <c r="CD447" s="133" t="str">
        <f>IF('Kaufland intern'!J446="","o",IF(LEN('Kaufland intern'!J446)&gt;6,"Eingabe max. 6 Zeichen!","x"))</f>
        <v>o</v>
      </c>
      <c r="CE447" s="133" t="str">
        <f>IF('Kaufland intern'!K446="","o",IF(LEN('Kaufland intern'!K446)&gt;4,"Eingabe max. 4 Zeichen!","x"))</f>
        <v>o</v>
      </c>
      <c r="CF447" s="133" t="str">
        <f>IF('Kaufland intern'!L446="","o",IF(ISNA(VLOOKUP('Kaufland intern'!L446,Auswahlisten!$Z:$Z,1,0))=FALSE,"x","Bitte Etikettenart korrekt pflegen!"))</f>
        <v>o</v>
      </c>
      <c r="CG447" s="133" t="str">
        <f>IF('Kaufland intern'!M446="","o",IF(LEN('Kaufland intern'!M446)&gt;20,"Eingabe max. 20 Zeichen!","x"))</f>
        <v>o</v>
      </c>
      <c r="CH447" s="133" t="str">
        <f>IF('Kaufland intern'!O446="","o",IF(LEN('Kaufland intern'!O446)&gt;20,"Eingabe max. 20 Zeichen!","x"))</f>
        <v>o</v>
      </c>
      <c r="CI447" s="133" t="str">
        <f>IF('Kaufland intern'!Q446="","o",IF(LEN('Kaufland intern'!Q446)&gt;20,"Eingabe max. 20 Zeichen!","x"))</f>
        <v>o</v>
      </c>
      <c r="CJ447" s="133" t="str">
        <f>IF('Kaufland intern'!S446="","o",IF(LEN('Kaufland intern'!S446)&gt;8,"Eingabe max. 8 Zeichen!","x"))</f>
        <v>o</v>
      </c>
      <c r="CK447" s="133" t="str">
        <f>IF('Kaufland intern'!U446="","o",IF(ISNA(VLOOKUP('Kaufland intern'!U446,Auswahlisten!$D:$D,1,0))=FALSE,"x","Bitte Verpackungsart korrekt pflegen!"))</f>
        <v>o</v>
      </c>
      <c r="CL447" s="133" t="str">
        <f>IF('Kaufland intern'!V446="","o",IF(ISNUMBER('Kaufland intern'!V446),"x","Bitte ausschließlich Zahlen pflegen!"))</f>
        <v>o</v>
      </c>
      <c r="CM447" s="133" t="str">
        <f>IF('Kaufland intern'!W446="","o",IF(ISNA(VLOOKUP('Kaufland intern'!W446,Auswahlisten!$AA:$AA,1,0))=FALSE,"x","Bitte Bezugsweg korrekt pflegen!"))</f>
        <v>o</v>
      </c>
      <c r="CN447" s="133" t="str">
        <f>IF('Kaufland intern'!X446="","o",IF(ISNA(VLOOKUP('Kaufland intern'!X446,Auswahlisten!$AB:$AB,1,0))=FALSE,"x","Bitte Bezugsvorschrift korrekt pflegen!"))</f>
        <v>o</v>
      </c>
      <c r="CO447" s="133" t="str">
        <f>IF('Kaufland intern'!Y446="","o",IF(ISNA(VLOOKUP('Kaufland intern'!Y446,Auswahlisten!$AC:$AC,1,0))=FALSE,"x","Bitte Sortimentsstufenlistung korrekt pflegen!"))</f>
        <v>o</v>
      </c>
      <c r="CP447" s="133" t="str">
        <f>IF('Kaufland intern'!Z446="","o",IF(LEN('Kaufland intern'!Z446)&lt;&gt;13,"Eingabe max. 13 Zahlen!","x"))</f>
        <v>o</v>
      </c>
      <c r="CQ447" s="133" t="str">
        <f>IF('Kaufland intern'!AA446="","o",IF(LEN('Kaufland intern'!AA446)&lt;&gt;13,"Eingabe max. 13 Zahlen!","x"))</f>
        <v>o</v>
      </c>
      <c r="CR447" s="133" t="str">
        <f>IF('Kaufland intern'!AB446="","o",IF(LEN('Kaufland intern'!AB446)&lt;&gt;13,"Eingabe max. 13 Zahlen!","x"))</f>
        <v>o</v>
      </c>
      <c r="CS447" s="133" t="str">
        <f>IF('Kaufland intern'!AC446="","o",IF('Kaufland intern'!AC446="x","x","Bitte nur 'x' für Ja pflegen!"))</f>
        <v>o</v>
      </c>
      <c r="CT447" s="133" t="str">
        <f>IF('Kaufland intern'!AD446="","o",IF('Kaufland intern'!AD446="x","x","Bitte nur 'x' für Ja pflegen!"))</f>
        <v>o</v>
      </c>
      <c r="CU447" s="133" t="str">
        <f>IF('Kaufland intern'!AE446="","o",IF('Kaufland intern'!AE446="x","x","Bitte nur 'x' für Ja pflegen!"))</f>
        <v>o</v>
      </c>
      <c r="CV447" s="133" t="str">
        <f>IF('Kaufland intern'!AF446="","o",IF('Kaufland intern'!AF446="x","x","Bitte nur 'x' für Ja pflegen!"))</f>
        <v>o</v>
      </c>
      <c r="CW447" s="133" t="str">
        <f>IF('Kaufland intern'!AG446="","o",IF('Kaufland intern'!AG446="x","x","Bitte nur 'x' für Ja pflegen!"))</f>
        <v>o</v>
      </c>
      <c r="CX447" s="133" t="str">
        <f>IF('Kaufland intern'!AH446="","o",IF('Kaufland intern'!AH446="x","x","Bitte nur 'x' für Ja pflegen!"))</f>
        <v>o</v>
      </c>
      <c r="CY447" s="133" t="str">
        <f>IF('Kaufland intern'!AI446="","o",IF(LEN('Kaufland intern'!AI446)&lt;&gt;11,"Eingabe 11 Zeichen!","x"))</f>
        <v>o</v>
      </c>
      <c r="CZ447" s="133" t="str">
        <f>IF('Kaufland intern'!AJ446="","o",IF(LEN('Kaufland intern'!AJ446)&lt;&gt;11,"Eingabe 11 Zeichen!","x"))</f>
        <v>o</v>
      </c>
      <c r="DA447" s="133" t="str">
        <f>IF('Kaufland intern'!AK446="","o",IF(LEN('Kaufland intern'!AK446)&lt;&gt;11,"Eingabe 11 Zeichen!","x"))</f>
        <v>o</v>
      </c>
      <c r="DB447" s="133" t="str">
        <f>IF('Kaufland intern'!AL446="","o",IF(LEN('Kaufland intern'!AL446)&lt;&gt;11,"Eingabe 11 Zeichen!","x"))</f>
        <v>o</v>
      </c>
      <c r="DC447" s="133" t="str">
        <f>IF('Kaufland intern'!AM446="","o",IF(LEN('Kaufland intern'!AM446)&lt;&gt;11,"Eingabe 11 Zeichen!","x"))</f>
        <v>o</v>
      </c>
      <c r="DD447" s="133" t="str">
        <f>IF('Kaufland intern'!AN446="","o",IF(LEN('Kaufland intern'!AN446)&lt;&gt;11,"Eingabe 11 Zeichen!","x"))</f>
        <v>o</v>
      </c>
    </row>
    <row r="448" spans="1:108" ht="30">
      <c r="A448" s="128">
        <f>Food!C447</f>
        <v>0</v>
      </c>
      <c r="B448" s="129">
        <f>Food!E447</f>
        <v>0</v>
      </c>
      <c r="C448" s="128">
        <f>Food!O447</f>
        <v>0</v>
      </c>
      <c r="D448" s="133" t="str">
        <f>IF(Food!$A447="","Bitte Datum pflegen!",IF(ISNUMBER(Food!$A447)=FALSE,"Bitte Datum überprüfen!","x"))</f>
        <v>Bitte Datum pflegen!</v>
      </c>
      <c r="E448" s="133" t="str">
        <f>IF(Food!$C447="","Bitte Lieferantenartikelnr. pflegen!",IF(LEN(Food!$C447)&gt;13,"Eingabe max. 13 Zeichen!","x"))</f>
        <v>Bitte Lieferantenartikelnr. pflegen!</v>
      </c>
      <c r="F448" s="133" t="str">
        <f>IF(Food!$D447="","o",IF(LEN(Food!$D447)&gt;13,"Eingabe max. 13 Zeichen!","x"))</f>
        <v>o</v>
      </c>
      <c r="G448" s="145" t="str">
        <f>IF(Food!$F447="","o",IF(ISNUMBER(Food!$F447)=FALSE,"Bitte Gewicht ohne Einheit pflegen!","x"))</f>
        <v>o</v>
      </c>
      <c r="H448" s="133" t="str">
        <f>IF(Food!$G447="","o",IF(ISNA(VLOOKUP(Food!$G447,Auswahlisten!$A:$A,1,0))=FALSE,"x","Bitte Gewichtseinheit korrekt pflegen!"))</f>
        <v>o</v>
      </c>
      <c r="I448" s="133" t="str">
        <f>IF(Food!$H447="","Bitte Steuer pflegen!",IF(OR(Food!$H447=7,Food!$H447=19),"x","Bitte nur 7 oder 19 pflegen!"))</f>
        <v>Bitte Steuer pflegen!</v>
      </c>
      <c r="J448" s="133" t="str">
        <f>IF(Food!$I447="","o",IF(Food!$I447="x","x","Bitte nur 'x' für Ja pflegen!"))</f>
        <v>o</v>
      </c>
      <c r="K448" s="145" t="str">
        <f>IF(Food!$L447="","o",IF(ISNUMBER(Food!$L447)=FALSE,"Bitte Temperatur von ohne Einheit pflegen!","x"))</f>
        <v>o</v>
      </c>
      <c r="L448" s="145" t="str">
        <f>IF(Food!$M447="","o",IF(ISNUMBER(Food!$M447)=FALSE,"Bitte Temperatur bis ohne Einheit pflegen!","x"))</f>
        <v>o</v>
      </c>
      <c r="M448" s="133" t="str">
        <f>IF(Food!$J447="","o",IF(Food!$J447="x","x","Bitte nur 'x' für Ja pflegen!"))</f>
        <v>o</v>
      </c>
      <c r="N448" s="133" t="str">
        <f>IF(Food!$P447="","Bitte Bruttogewicht pflegen!",IF(ISNUMBER(Food!$P447)=FALSE,"Bitte Bruttogwicht ohne Einheit pflegen!","x"))</f>
        <v>Bitte Bruttogewicht pflegen!</v>
      </c>
      <c r="O448" s="133" t="str">
        <f>IF(Food!$Q447="","Bitte Länge pflegen!",IF(ISNUMBER(Food!$Q447)=FALSE,"Bitte Länge ohne Einheit pflegen!","x"))</f>
        <v>Bitte Länge pflegen!</v>
      </c>
      <c r="P448" s="133" t="str">
        <f>IF(Food!$R447="","Bitte Breite pflegen!",IF(ISNUMBER(Food!$R447)=FALSE,"Bitte Breite ohne Einheit pflegen!","x"))</f>
        <v>Bitte Breite pflegen!</v>
      </c>
      <c r="Q448" s="133" t="str">
        <f>IF(Food!$S447="","Bitte Höhe pflegen!",IF(ISNUMBER(Food!$S447)=FALSE,"Bitte Höhe ohne Einheit pflegen!","x"))</f>
        <v>Bitte Höhe pflegen!</v>
      </c>
      <c r="R448" s="133" t="str">
        <f>IF(Food!$V447="","o",IF(ISNUMBER(Food!$V447)=FALSE,"Bitte Bruttogewicht ohne Einheit pflegen!","x"))</f>
        <v>o</v>
      </c>
      <c r="S448" s="133" t="str">
        <f>IF(Food!$W447="","o",IF(ISNUMBER(Food!$W447)=FALSE,"Bitte Länge ohne Einheit pflegen!","x"))</f>
        <v>o</v>
      </c>
      <c r="T448" s="133" t="str">
        <f>IF(Food!$X447="","o",IF(ISNUMBER(Food!$X447)=FALSE,"Bitte Länge ohne Einheit pflegen!","x"))</f>
        <v>o</v>
      </c>
      <c r="U448" s="133" t="str">
        <f>IF(Food!$Y447="","o",IF(ISNUMBER(Food!$Y447)=FALSE,"Bitte Länge ohne Einheit pflegen!","x"))</f>
        <v>o</v>
      </c>
      <c r="V448" s="133" t="str">
        <f>IF(Food!$AB447="","o",IF(ISNUMBER(Food!$AB447)=FALSE,"Bitte Bruttogewicht ohne Einheit pflegen!","x"))</f>
        <v>o</v>
      </c>
      <c r="W448" s="133" t="str">
        <f>IF(Food!$AC447="","o",IF(ISNUMBER(Food!$AC447)=FALSE,"Bitte Länge ohne Einheit pflegen!","x"))</f>
        <v>o</v>
      </c>
      <c r="X448" s="133" t="str">
        <f>IF(Food!$AD447="","o",IF(ISNUMBER(Food!$AD447)=FALSE,"Bitte Breite ohne Einheit pflegen!","x"))</f>
        <v>o</v>
      </c>
      <c r="Y448" s="133" t="str">
        <f>IF(Food!$AE447="","o",IF(ISNUMBER(Food!$AE447)=FALSE,"Bitte Höhe ohne Einheit pflegen!","x"))</f>
        <v>o</v>
      </c>
      <c r="Z448" s="133" t="str">
        <f>IF(Food!$AG447="","o",IF(ISNUMBER(Food!$AG447)=FALSE,"Bitte Bruttogewicht ohne Einheit pflegen!","x"))</f>
        <v>o</v>
      </c>
      <c r="AA448" s="133" t="str">
        <f>IF(Food!$AH447="","o",IF(ISNUMBER(Food!$AH447)=FALSE,"Bitte Länge ohne Einheit pflegen!","x"))</f>
        <v>o</v>
      </c>
      <c r="AB448" s="133" t="str">
        <f>IF(Food!$AI447="","o",IF(ISNUMBER(Food!$AI447)=FALSE,"Bitte Breite ohne Einheit pflegen!","x"))</f>
        <v>o</v>
      </c>
      <c r="AC448" s="133" t="str">
        <f>IF(Food!$AJ447="","o",IF(ISNUMBER(Food!$AJ447)=FALSE,"Bitte Höhe ohne Einheit pflegen!","x"))</f>
        <v>o</v>
      </c>
      <c r="AD448" s="133" t="str">
        <f>IF(Food!$AL447="","o",IF(ISNUMBER(Food!$AL447)=FALSE,"Bitte Bruttogewicht ohne Einheit pflegen!","x"))</f>
        <v>o</v>
      </c>
      <c r="AE448" s="133" t="str">
        <f>IF(Food!$AM447="","o",IF(ISNUMBER(Food!$AM447)=FALSE,"Bitte Länge ohne Einheit pflegen!","x"))</f>
        <v>o</v>
      </c>
      <c r="AF448" s="133" t="str">
        <f>IF(Food!$AN447="","o",IF(ISNUMBER(Food!$AN447)=FALSE,"Bitte Breite ohne Einheit pflegen!","x"))</f>
        <v>o</v>
      </c>
      <c r="AG448" s="133" t="str">
        <f>IF(Food!$AO447="","o",IF(ISNUMBER(Food!$AO447)=FALSE,"Bitte Höhe ohne Einheit pflegen!","x"))</f>
        <v>o</v>
      </c>
      <c r="AH448" s="133" t="str">
        <f>IF(Food!$BX447="","o",IF(Food!$BX447="x","x","Bitte nur 'x' für Ja pflegen!"))</f>
        <v>o</v>
      </c>
      <c r="AI448" s="133" t="str">
        <f>IF(Food!$BY447="","o",IF(ISNUMBER(Food!$BY447),"x","Bitte ausschließlich Zahlen pflegen!"))</f>
        <v>o</v>
      </c>
      <c r="AJ448" s="133" t="str">
        <f>IF(Food!$AR447="","Bitte Verpackungsart pflegen!",IF(Food!$AR447="","o",IF(ISNA(VLOOKUP(Food!$AR447,Auswahlisten!$D:$D,1,0))=FALSE,"x","Bitte Verpackungsart korrekt pflegen!")))</f>
        <v>Bitte Verpackungsart pflegen!</v>
      </c>
      <c r="AK448" s="133" t="str">
        <f>IF(Food!$AS447="","o",IF(ISNUMBER(Food!$AS447)=FALSE,"Bitte nur Anzahl der Tage pflegen!","x"))</f>
        <v>o</v>
      </c>
      <c r="AL448" s="133" t="str">
        <f>IF(Food!$AT447="","o",IF(ISNUMBER(Food!$AT447)=FALSE,"Bitte nur Anzahl der Tage pflegen!","x"))</f>
        <v>o</v>
      </c>
      <c r="AM448" s="133" t="str">
        <f>IF(Food!$AU447="","o",IF(ISNA(VLOOKUP(Food!$AU447,Auswahlisten!$H:$H,1,0))=FALSE,"x","Bitte Produktionsland korrekt pflegen!"))</f>
        <v>o</v>
      </c>
      <c r="AN448" s="133" t="str">
        <f>IF(Food!$AV447="","o",IF(ISNA(VLOOKUP(Food!$AV447,Auswahlisten!$I:$I,1,0))=FALSE,"x","Bitte Region korrekt pflegen!"))</f>
        <v>o</v>
      </c>
      <c r="AO448" s="133" t="str">
        <f>IF(Food!$AW447="","o",IF(LEN(Food!$AW447)&gt;8,"Eingabe max. 8 Zahlen!","x"))</f>
        <v>o</v>
      </c>
      <c r="AP448" s="133" t="str">
        <f>IF(Food!$CC447="","o",IF(Food!$CC447="x","x","Bitte nur 'x' für Ja pflegen!"))</f>
        <v>o</v>
      </c>
      <c r="AQ448" s="133" t="str">
        <f>IF(Food!$AY447="","o",IF(Food!$AY447="x","x","Bitte nur 'x' für Ja pflegen!"))</f>
        <v>o</v>
      </c>
      <c r="AR448" s="133" t="str">
        <f>IF(Food!$AZ447="","o",IF(Food!$AZ447="x","x","Bitte nur 'x' für Ja pflegen!"))</f>
        <v>o</v>
      </c>
      <c r="AS448" s="133" t="str">
        <f>IF(Food!$BA447="","o",IF(Food!$BA447="x","x","Bitte nur 'x' für Ja pflegen!"))</f>
        <v>o</v>
      </c>
      <c r="AT448" s="133" t="str">
        <f>IF(Food!$BB447="","o",IF(Food!$BB447="x","x","Bitte nur 'x' für Ja pflegen!"))</f>
        <v>o</v>
      </c>
      <c r="AU448" s="133" t="str">
        <f ca="1">IF(Food!$BC447="","o",IF(OR(LEFT(CELL("format",Food!$BC447),1)="S",LEFT(CELL("format",Food!$BC447),1)=".",LEFT(CELL("format",Food!$BC447),1)="F"),"x","Bitte ausschließlich Zahlen pflegen!"))</f>
        <v>o</v>
      </c>
      <c r="AV448" s="133" t="str">
        <f>IF(Food!$BD447="","o",IF(Food!$BD447="x","x","Bitte nur 'x' für Ja pflegen!"))</f>
        <v>o</v>
      </c>
      <c r="AW448" s="133" t="str">
        <f ca="1">IF(Food!$BE447="","o",IF(OR(LEFT(CELL("format",Food!$BE447),1)="S",LEFT(CELL("format",Food!$BE447),1)=".",LEFT(CELL("format",Food!$BE447),1)="F"),"x","Bitte ausschließlich Zahlen pflegen!"))</f>
        <v>o</v>
      </c>
      <c r="AX448" s="133" t="str">
        <f>IF(Food!$BF447="","o",IF(Food!$BF447="x","x","Bitte nur 'x' für Ja pflegen!"))</f>
        <v>o</v>
      </c>
      <c r="AY448" s="133" t="str">
        <f ca="1">IF(Food!$BG447="","o",IF(OR(LEFT(CELL("format",Food!$BG447),1)="S",LEFT(CELL("format",Food!$BG447),1)=".",LEFT(CELL("format",Food!$BG447),1)="F"),"x","Bitte ausschließlich Zahlen pflegen!"))</f>
        <v>o</v>
      </c>
      <c r="AZ448" s="133" t="str">
        <f>IF(Food!$BH447="","o",IF(Food!$BH447="x","x","Bitte nur 'x' für Ja pflegen!"))</f>
        <v>o</v>
      </c>
      <c r="BA448" s="133" t="str">
        <f ca="1">IF(Food!$BI447="","o",IF(OR(LEFT(CELL("format",Food!$BI447),1)="S",LEFT(CELL("format",Food!$BI447),1)=".",LEFT(CELL("format",Food!$BI447),1)="F"),"x","Bitte ausschließlich Zahlen pflegen!"))</f>
        <v>o</v>
      </c>
      <c r="BB448" s="133" t="str">
        <f>IF(Food!$BJ447="","o",IF(ISNUMBER(Food!$BJ447),"x","Bitte ausschließlich Zahlen pflegen!"))</f>
        <v>o</v>
      </c>
      <c r="BC448" s="133" t="str">
        <f ca="1">IF(Food!$BK447="","o",IF(OR(LEFT(CELL("format",Food!$BK447),1)="S",LEFT(CELL("format",Food!$BK447),1)=".",LEFT(CELL("format",Food!$BK447),1)="F"),"x","Bitte ausschließlich Zahlen pflegen!"))</f>
        <v>o</v>
      </c>
      <c r="BD448" s="133" t="str">
        <f>IF(Food!$BL447="","o",IF(ISNUMBER(Food!$BL447),"x","Bitte ausschließlich Zahlen pflegen!"))</f>
        <v>o</v>
      </c>
      <c r="BE448" s="133" t="str">
        <f>IF(Food!$BM447="","o",IF(ISNUMBER(Food!$BM447),"x","Bitte ausschließlich Zahlen pflegen!"))</f>
        <v>o</v>
      </c>
      <c r="BF448" s="133" t="str">
        <f>IF(Food!$BS447="","o",IF(ISNA(VLOOKUP(Food!$BS447,Auswahlisten!$H:$H,1,0))=FALSE,"x","Bitte Produktionsland korrekt pflegen!"))</f>
        <v>o</v>
      </c>
      <c r="BG448" s="133" t="str">
        <f>IF(Food!$BU447="","o",IF(ISNUMBER(Food!$BU447),"x","Bitte ausschließlich Zahlen pflegen!"))</f>
        <v>o</v>
      </c>
      <c r="BH448" s="133" t="str">
        <f>IF(Food!$BV447="","o",IF(ISNUMBER(Food!$BV447),"x","Bitte ausschließlich Zahlen pflegen!"))</f>
        <v>o</v>
      </c>
      <c r="BI448" s="133" t="str">
        <f>IF(Food!$BW447="","o",IF(ISNUMBER(Food!$BW447),"x","Bitte ausschließlich Zahlen pflegen!"))</f>
        <v>o</v>
      </c>
      <c r="BJ448" s="133" t="str">
        <f>IF(Food!$BZ447="","o",IF(ISNA(VLOOKUP(Food!$BZ447,Auswahlisten!$AE:$AE,1,0))=FALSE,"x","Bitte Pfandart korrekt pflegen!"))</f>
        <v>o</v>
      </c>
      <c r="BK448" s="133" t="str">
        <f>IF(Food!$CA447="","o",IF(ISNUMBER(Food!$CA447),"x","Bitte ausschließlich Zahlen pflegen!"))</f>
        <v>o</v>
      </c>
      <c r="BL448" s="133" t="str">
        <f>IF(Food!$CD447="","o",IF(ISNUMBER(Food!$CD447),"x","Bitte ausschließlich Zahlen pflegen!"))</f>
        <v>o</v>
      </c>
      <c r="BM448" s="133" t="str">
        <f>IF(Food!$CE447="","o",IF(ISNA(VLOOKUP(Food!$CE447,Auswahlisten!$A:$A,1,0))=FALSE,"x","Bitte Gewichtseinheit korrekt pflegen!"))</f>
        <v>o</v>
      </c>
      <c r="BN448" s="133" t="str">
        <f>IF(Food!$CF447="","o",IF(ISNUMBER(Food!$CF447),"x","Bitte ausschließlich Zahlen pflegen!"))</f>
        <v>o</v>
      </c>
      <c r="BO448" s="133" t="str">
        <f>IF(Food!$CG447="","o",IF(ISNUMBER(Food!$CG447),"x","Bitte ausschließlich Zahlen pflegen!"))</f>
        <v>o</v>
      </c>
      <c r="BP448" s="133" t="str">
        <f>IF(Food!$CH447="","o",IF(ISNA(VLOOKUP(Food!$CH447,Auswahlisten!$A:$A,1,0))=FALSE,"x","Bitte Gewichtseinheit korrekt pflegen!"))</f>
        <v>o</v>
      </c>
      <c r="BQ448" s="133" t="str">
        <f>IF(Food!$CI447="","o",IF(ISNA(VLOOKUP(Food!$CI447,Auswahlisten!$F:$F,1,0))=FALSE,"x","Bitte JuSchu korrekt pflegen!"))</f>
        <v>o</v>
      </c>
      <c r="BR448" s="133" t="str">
        <f>IF(Verpackung!$D447="","o",IF(ISNUMBER(Verpackung!$D447),"x","Bitte ausschließlich Zahlen pflegen!"))</f>
        <v>o</v>
      </c>
      <c r="BS448" s="133" t="str">
        <f>IF(Verpackung!$E447="","o",IF(ISNUMBER(Verpackung!$E447),"x","Bitte ausschließlich Zahlen pflegen!"))</f>
        <v>o</v>
      </c>
      <c r="BT448" s="133" t="str">
        <f>IF(Verpackung!$F447="","o",IF(ISNUMBER(Verpackung!$F447),"x","Bitte ausschließlich Zahlen pflegen!"))</f>
        <v>o</v>
      </c>
      <c r="BU448" s="133" t="str">
        <f>IF(Verpackung!$G447="","o",IF(ISNUMBER(Verpackung!$G447),"x","Bitte ausschließlich Zahlen pflegen!"))</f>
        <v>o</v>
      </c>
      <c r="BV448" s="133" t="str">
        <f>IF(Verpackung!$H447="","o",IF(ISNUMBER(Verpackung!$H447),"x","Bitte ausschließlich Zahlen pflegen!"))</f>
        <v>o</v>
      </c>
      <c r="BW448" s="133" t="str">
        <f>IF(Verpackung!$I447="","o",IF(ISNUMBER(Verpackung!$I447),"x","Bitte ausschließlich Zahlen pflegen!"))</f>
        <v>o</v>
      </c>
      <c r="BX448" s="133" t="str">
        <f>IF(Verpackung!$J447="","o",IF(ISNUMBER(Verpackung!$J447),"x","Bitte ausschließlich Zahlen pflegen!"))</f>
        <v>o</v>
      </c>
      <c r="BY448" s="133" t="str">
        <f>IF(Verpackung!$K447="","o",IF(ISNUMBER(Verpackung!$K447),"x","Bitte ausschließlich Zahlen pflegen!"))</f>
        <v>o</v>
      </c>
      <c r="BZ448" s="133" t="str">
        <f>IF('Kaufland intern'!D447="","o",IF(LEN('Kaufland intern'!D447)&gt;40,"Eingabe max. 40 Zeichen!","x"))</f>
        <v>o</v>
      </c>
      <c r="CA448" s="133" t="str">
        <f>IF('Kaufland intern'!F447="","o",IF(AND(ISNUMBER('Kaufland intern'!F447),'Kaufland intern'!F447&gt;=1000000,'Kaufland intern'!F447&lt;=9999999),"x","Bitte Eingabe prüfen!"))</f>
        <v>o</v>
      </c>
      <c r="CB448" s="133" t="str">
        <f>IF('Kaufland intern'!G447="","o",IF(LEN('Kaufland intern'!G447)&gt;18,"Eingabe max. 18 Zeichen!","x"))</f>
        <v>o</v>
      </c>
      <c r="CC448" s="133" t="str">
        <f>IF('Kaufland intern'!I447="","o",IF(LEN('Kaufland intern'!I447)&gt;3,"Eingabe max. 3 Zeichen!","x"))</f>
        <v>o</v>
      </c>
      <c r="CD448" s="133" t="str">
        <f>IF('Kaufland intern'!J447="","o",IF(LEN('Kaufland intern'!J447)&gt;6,"Eingabe max. 6 Zeichen!","x"))</f>
        <v>o</v>
      </c>
      <c r="CE448" s="133" t="str">
        <f>IF('Kaufland intern'!K447="","o",IF(LEN('Kaufland intern'!K447)&gt;4,"Eingabe max. 4 Zeichen!","x"))</f>
        <v>o</v>
      </c>
      <c r="CF448" s="133" t="str">
        <f>IF('Kaufland intern'!L447="","o",IF(ISNA(VLOOKUP('Kaufland intern'!L447,Auswahlisten!$Z:$Z,1,0))=FALSE,"x","Bitte Etikettenart korrekt pflegen!"))</f>
        <v>o</v>
      </c>
      <c r="CG448" s="133" t="str">
        <f>IF('Kaufland intern'!M447="","o",IF(LEN('Kaufland intern'!M447)&gt;20,"Eingabe max. 20 Zeichen!","x"))</f>
        <v>o</v>
      </c>
      <c r="CH448" s="133" t="str">
        <f>IF('Kaufland intern'!O447="","o",IF(LEN('Kaufland intern'!O447)&gt;20,"Eingabe max. 20 Zeichen!","x"))</f>
        <v>o</v>
      </c>
      <c r="CI448" s="133" t="str">
        <f>IF('Kaufland intern'!Q447="","o",IF(LEN('Kaufland intern'!Q447)&gt;20,"Eingabe max. 20 Zeichen!","x"))</f>
        <v>o</v>
      </c>
      <c r="CJ448" s="133" t="str">
        <f>IF('Kaufland intern'!S447="","o",IF(LEN('Kaufland intern'!S447)&gt;8,"Eingabe max. 8 Zeichen!","x"))</f>
        <v>o</v>
      </c>
      <c r="CK448" s="133" t="str">
        <f>IF('Kaufland intern'!U447="","o",IF(ISNA(VLOOKUP('Kaufland intern'!U447,Auswahlisten!$D:$D,1,0))=FALSE,"x","Bitte Verpackungsart korrekt pflegen!"))</f>
        <v>o</v>
      </c>
      <c r="CL448" s="133" t="str">
        <f>IF('Kaufland intern'!V447="","o",IF(ISNUMBER('Kaufland intern'!V447),"x","Bitte ausschließlich Zahlen pflegen!"))</f>
        <v>o</v>
      </c>
      <c r="CM448" s="133" t="str">
        <f>IF('Kaufland intern'!W447="","o",IF(ISNA(VLOOKUP('Kaufland intern'!W447,Auswahlisten!$AA:$AA,1,0))=FALSE,"x","Bitte Bezugsweg korrekt pflegen!"))</f>
        <v>o</v>
      </c>
      <c r="CN448" s="133" t="str">
        <f>IF('Kaufland intern'!X447="","o",IF(ISNA(VLOOKUP('Kaufland intern'!X447,Auswahlisten!$AB:$AB,1,0))=FALSE,"x","Bitte Bezugsvorschrift korrekt pflegen!"))</f>
        <v>o</v>
      </c>
      <c r="CO448" s="133" t="str">
        <f>IF('Kaufland intern'!Y447="","o",IF(ISNA(VLOOKUP('Kaufland intern'!Y447,Auswahlisten!$AC:$AC,1,0))=FALSE,"x","Bitte Sortimentsstufenlistung korrekt pflegen!"))</f>
        <v>o</v>
      </c>
      <c r="CP448" s="133" t="str">
        <f>IF('Kaufland intern'!Z447="","o",IF(LEN('Kaufland intern'!Z447)&lt;&gt;13,"Eingabe max. 13 Zahlen!","x"))</f>
        <v>o</v>
      </c>
      <c r="CQ448" s="133" t="str">
        <f>IF('Kaufland intern'!AA447="","o",IF(LEN('Kaufland intern'!AA447)&lt;&gt;13,"Eingabe max. 13 Zahlen!","x"))</f>
        <v>o</v>
      </c>
      <c r="CR448" s="133" t="str">
        <f>IF('Kaufland intern'!AB447="","o",IF(LEN('Kaufland intern'!AB447)&lt;&gt;13,"Eingabe max. 13 Zahlen!","x"))</f>
        <v>o</v>
      </c>
      <c r="CS448" s="133" t="str">
        <f>IF('Kaufland intern'!AC447="","o",IF('Kaufland intern'!AC447="x","x","Bitte nur 'x' für Ja pflegen!"))</f>
        <v>o</v>
      </c>
      <c r="CT448" s="133" t="str">
        <f>IF('Kaufland intern'!AD447="","o",IF('Kaufland intern'!AD447="x","x","Bitte nur 'x' für Ja pflegen!"))</f>
        <v>o</v>
      </c>
      <c r="CU448" s="133" t="str">
        <f>IF('Kaufland intern'!AE447="","o",IF('Kaufland intern'!AE447="x","x","Bitte nur 'x' für Ja pflegen!"))</f>
        <v>o</v>
      </c>
      <c r="CV448" s="133" t="str">
        <f>IF('Kaufland intern'!AF447="","o",IF('Kaufland intern'!AF447="x","x","Bitte nur 'x' für Ja pflegen!"))</f>
        <v>o</v>
      </c>
      <c r="CW448" s="133" t="str">
        <f>IF('Kaufland intern'!AG447="","o",IF('Kaufland intern'!AG447="x","x","Bitte nur 'x' für Ja pflegen!"))</f>
        <v>o</v>
      </c>
      <c r="CX448" s="133" t="str">
        <f>IF('Kaufland intern'!AH447="","o",IF('Kaufland intern'!AH447="x","x","Bitte nur 'x' für Ja pflegen!"))</f>
        <v>o</v>
      </c>
      <c r="CY448" s="133" t="str">
        <f>IF('Kaufland intern'!AI447="","o",IF(LEN('Kaufland intern'!AI447)&lt;&gt;11,"Eingabe 11 Zeichen!","x"))</f>
        <v>o</v>
      </c>
      <c r="CZ448" s="133" t="str">
        <f>IF('Kaufland intern'!AJ447="","o",IF(LEN('Kaufland intern'!AJ447)&lt;&gt;11,"Eingabe 11 Zeichen!","x"))</f>
        <v>o</v>
      </c>
      <c r="DA448" s="133" t="str">
        <f>IF('Kaufland intern'!AK447="","o",IF(LEN('Kaufland intern'!AK447)&lt;&gt;11,"Eingabe 11 Zeichen!","x"))</f>
        <v>o</v>
      </c>
      <c r="DB448" s="133" t="str">
        <f>IF('Kaufland intern'!AL447="","o",IF(LEN('Kaufland intern'!AL447)&lt;&gt;11,"Eingabe 11 Zeichen!","x"))</f>
        <v>o</v>
      </c>
      <c r="DC448" s="133" t="str">
        <f>IF('Kaufland intern'!AM447="","o",IF(LEN('Kaufland intern'!AM447)&lt;&gt;11,"Eingabe 11 Zeichen!","x"))</f>
        <v>o</v>
      </c>
      <c r="DD448" s="133" t="str">
        <f>IF('Kaufland intern'!AN447="","o",IF(LEN('Kaufland intern'!AN447)&lt;&gt;11,"Eingabe 11 Zeichen!","x"))</f>
        <v>o</v>
      </c>
    </row>
    <row r="449" spans="1:108" ht="30">
      <c r="A449" s="128">
        <f>Food!C448</f>
        <v>0</v>
      </c>
      <c r="B449" s="129">
        <f>Food!E448</f>
        <v>0</v>
      </c>
      <c r="C449" s="128">
        <f>Food!O448</f>
        <v>0</v>
      </c>
      <c r="D449" s="133" t="str">
        <f>IF(Food!$A448="","Bitte Datum pflegen!",IF(ISNUMBER(Food!$A448)=FALSE,"Bitte Datum überprüfen!","x"))</f>
        <v>Bitte Datum pflegen!</v>
      </c>
      <c r="E449" s="133" t="str">
        <f>IF(Food!$C448="","Bitte Lieferantenartikelnr. pflegen!",IF(LEN(Food!$C448)&gt;13,"Eingabe max. 13 Zeichen!","x"))</f>
        <v>Bitte Lieferantenartikelnr. pflegen!</v>
      </c>
      <c r="F449" s="133" t="str">
        <f>IF(Food!$D448="","o",IF(LEN(Food!$D448)&gt;13,"Eingabe max. 13 Zeichen!","x"))</f>
        <v>o</v>
      </c>
      <c r="G449" s="145" t="str">
        <f>IF(Food!$F448="","o",IF(ISNUMBER(Food!$F448)=FALSE,"Bitte Gewicht ohne Einheit pflegen!","x"))</f>
        <v>o</v>
      </c>
      <c r="H449" s="133" t="str">
        <f>IF(Food!$G448="","o",IF(ISNA(VLOOKUP(Food!$G448,Auswahlisten!$A:$A,1,0))=FALSE,"x","Bitte Gewichtseinheit korrekt pflegen!"))</f>
        <v>o</v>
      </c>
      <c r="I449" s="133" t="str">
        <f>IF(Food!$H448="","Bitte Steuer pflegen!",IF(OR(Food!$H448=7,Food!$H448=19),"x","Bitte nur 7 oder 19 pflegen!"))</f>
        <v>Bitte Steuer pflegen!</v>
      </c>
      <c r="J449" s="133" t="str">
        <f>IF(Food!$I448="","o",IF(Food!$I448="x","x","Bitte nur 'x' für Ja pflegen!"))</f>
        <v>o</v>
      </c>
      <c r="K449" s="145" t="str">
        <f>IF(Food!$L448="","o",IF(ISNUMBER(Food!$L448)=FALSE,"Bitte Temperatur von ohne Einheit pflegen!","x"))</f>
        <v>o</v>
      </c>
      <c r="L449" s="145" t="str">
        <f>IF(Food!$M448="","o",IF(ISNUMBER(Food!$M448)=FALSE,"Bitte Temperatur bis ohne Einheit pflegen!","x"))</f>
        <v>o</v>
      </c>
      <c r="M449" s="133" t="str">
        <f>IF(Food!$J448="","o",IF(Food!$J448="x","x","Bitte nur 'x' für Ja pflegen!"))</f>
        <v>o</v>
      </c>
      <c r="N449" s="133" t="str">
        <f>IF(Food!$P448="","Bitte Bruttogewicht pflegen!",IF(ISNUMBER(Food!$P448)=FALSE,"Bitte Bruttogwicht ohne Einheit pflegen!","x"))</f>
        <v>Bitte Bruttogewicht pflegen!</v>
      </c>
      <c r="O449" s="133" t="str">
        <f>IF(Food!$Q448="","Bitte Länge pflegen!",IF(ISNUMBER(Food!$Q448)=FALSE,"Bitte Länge ohne Einheit pflegen!","x"))</f>
        <v>Bitte Länge pflegen!</v>
      </c>
      <c r="P449" s="133" t="str">
        <f>IF(Food!$R448="","Bitte Breite pflegen!",IF(ISNUMBER(Food!$R448)=FALSE,"Bitte Breite ohne Einheit pflegen!","x"))</f>
        <v>Bitte Breite pflegen!</v>
      </c>
      <c r="Q449" s="133" t="str">
        <f>IF(Food!$S448="","Bitte Höhe pflegen!",IF(ISNUMBER(Food!$S448)=FALSE,"Bitte Höhe ohne Einheit pflegen!","x"))</f>
        <v>Bitte Höhe pflegen!</v>
      </c>
      <c r="R449" s="133" t="str">
        <f>IF(Food!$V448="","o",IF(ISNUMBER(Food!$V448)=FALSE,"Bitte Bruttogewicht ohne Einheit pflegen!","x"))</f>
        <v>o</v>
      </c>
      <c r="S449" s="133" t="str">
        <f>IF(Food!$W448="","o",IF(ISNUMBER(Food!$W448)=FALSE,"Bitte Länge ohne Einheit pflegen!","x"))</f>
        <v>o</v>
      </c>
      <c r="T449" s="133" t="str">
        <f>IF(Food!$X448="","o",IF(ISNUMBER(Food!$X448)=FALSE,"Bitte Länge ohne Einheit pflegen!","x"))</f>
        <v>o</v>
      </c>
      <c r="U449" s="133" t="str">
        <f>IF(Food!$Y448="","o",IF(ISNUMBER(Food!$Y448)=FALSE,"Bitte Länge ohne Einheit pflegen!","x"))</f>
        <v>o</v>
      </c>
      <c r="V449" s="133" t="str">
        <f>IF(Food!$AB448="","o",IF(ISNUMBER(Food!$AB448)=FALSE,"Bitte Bruttogewicht ohne Einheit pflegen!","x"))</f>
        <v>o</v>
      </c>
      <c r="W449" s="133" t="str">
        <f>IF(Food!$AC448="","o",IF(ISNUMBER(Food!$AC448)=FALSE,"Bitte Länge ohne Einheit pflegen!","x"))</f>
        <v>o</v>
      </c>
      <c r="X449" s="133" t="str">
        <f>IF(Food!$AD448="","o",IF(ISNUMBER(Food!$AD448)=FALSE,"Bitte Breite ohne Einheit pflegen!","x"))</f>
        <v>o</v>
      </c>
      <c r="Y449" s="133" t="str">
        <f>IF(Food!$AE448="","o",IF(ISNUMBER(Food!$AE448)=FALSE,"Bitte Höhe ohne Einheit pflegen!","x"))</f>
        <v>o</v>
      </c>
      <c r="Z449" s="133" t="str">
        <f>IF(Food!$AG448="","o",IF(ISNUMBER(Food!$AG448)=FALSE,"Bitte Bruttogewicht ohne Einheit pflegen!","x"))</f>
        <v>o</v>
      </c>
      <c r="AA449" s="133" t="str">
        <f>IF(Food!$AH448="","o",IF(ISNUMBER(Food!$AH448)=FALSE,"Bitte Länge ohne Einheit pflegen!","x"))</f>
        <v>o</v>
      </c>
      <c r="AB449" s="133" t="str">
        <f>IF(Food!$AI448="","o",IF(ISNUMBER(Food!$AI448)=FALSE,"Bitte Breite ohne Einheit pflegen!","x"))</f>
        <v>o</v>
      </c>
      <c r="AC449" s="133" t="str">
        <f>IF(Food!$AJ448="","o",IF(ISNUMBER(Food!$AJ448)=FALSE,"Bitte Höhe ohne Einheit pflegen!","x"))</f>
        <v>o</v>
      </c>
      <c r="AD449" s="133" t="str">
        <f>IF(Food!$AL448="","o",IF(ISNUMBER(Food!$AL448)=FALSE,"Bitte Bruttogewicht ohne Einheit pflegen!","x"))</f>
        <v>o</v>
      </c>
      <c r="AE449" s="133" t="str">
        <f>IF(Food!$AM448="","o",IF(ISNUMBER(Food!$AM448)=FALSE,"Bitte Länge ohne Einheit pflegen!","x"))</f>
        <v>o</v>
      </c>
      <c r="AF449" s="133" t="str">
        <f>IF(Food!$AN448="","o",IF(ISNUMBER(Food!$AN448)=FALSE,"Bitte Breite ohne Einheit pflegen!","x"))</f>
        <v>o</v>
      </c>
      <c r="AG449" s="133" t="str">
        <f>IF(Food!$AO448="","o",IF(ISNUMBER(Food!$AO448)=FALSE,"Bitte Höhe ohne Einheit pflegen!","x"))</f>
        <v>o</v>
      </c>
      <c r="AH449" s="133" t="str">
        <f>IF(Food!$BX448="","o",IF(Food!$BX448="x","x","Bitte nur 'x' für Ja pflegen!"))</f>
        <v>o</v>
      </c>
      <c r="AI449" s="133" t="str">
        <f>IF(Food!$BY448="","o",IF(ISNUMBER(Food!$BY448),"x","Bitte ausschließlich Zahlen pflegen!"))</f>
        <v>o</v>
      </c>
      <c r="AJ449" s="133" t="str">
        <f>IF(Food!$AR448="","Bitte Verpackungsart pflegen!",IF(Food!$AR448="","o",IF(ISNA(VLOOKUP(Food!$AR448,Auswahlisten!$D:$D,1,0))=FALSE,"x","Bitte Verpackungsart korrekt pflegen!")))</f>
        <v>Bitte Verpackungsart pflegen!</v>
      </c>
      <c r="AK449" s="133" t="str">
        <f>IF(Food!$AS448="","o",IF(ISNUMBER(Food!$AS448)=FALSE,"Bitte nur Anzahl der Tage pflegen!","x"))</f>
        <v>o</v>
      </c>
      <c r="AL449" s="133" t="str">
        <f>IF(Food!$AT448="","o",IF(ISNUMBER(Food!$AT448)=FALSE,"Bitte nur Anzahl der Tage pflegen!","x"))</f>
        <v>o</v>
      </c>
      <c r="AM449" s="133" t="str">
        <f>IF(Food!$AU448="","o",IF(ISNA(VLOOKUP(Food!$AU448,Auswahlisten!$H:$H,1,0))=FALSE,"x","Bitte Produktionsland korrekt pflegen!"))</f>
        <v>o</v>
      </c>
      <c r="AN449" s="133" t="str">
        <f>IF(Food!$AV448="","o",IF(ISNA(VLOOKUP(Food!$AV448,Auswahlisten!$I:$I,1,0))=FALSE,"x","Bitte Region korrekt pflegen!"))</f>
        <v>o</v>
      </c>
      <c r="AO449" s="133" t="str">
        <f>IF(Food!$AW448="","o",IF(LEN(Food!$AW448)&gt;8,"Eingabe max. 8 Zahlen!","x"))</f>
        <v>o</v>
      </c>
      <c r="AP449" s="133" t="str">
        <f>IF(Food!$CC448="","o",IF(Food!$CC448="x","x","Bitte nur 'x' für Ja pflegen!"))</f>
        <v>o</v>
      </c>
      <c r="AQ449" s="133" t="str">
        <f>IF(Food!$AY448="","o",IF(Food!$AY448="x","x","Bitte nur 'x' für Ja pflegen!"))</f>
        <v>o</v>
      </c>
      <c r="AR449" s="133" t="str">
        <f>IF(Food!$AZ448="","o",IF(Food!$AZ448="x","x","Bitte nur 'x' für Ja pflegen!"))</f>
        <v>o</v>
      </c>
      <c r="AS449" s="133" t="str">
        <f>IF(Food!$BA448="","o",IF(Food!$BA448="x","x","Bitte nur 'x' für Ja pflegen!"))</f>
        <v>o</v>
      </c>
      <c r="AT449" s="133" t="str">
        <f>IF(Food!$BB448="","o",IF(Food!$BB448="x","x","Bitte nur 'x' für Ja pflegen!"))</f>
        <v>o</v>
      </c>
      <c r="AU449" s="133" t="str">
        <f ca="1">IF(Food!$BC448="","o",IF(OR(LEFT(CELL("format",Food!$BC448),1)="S",LEFT(CELL("format",Food!$BC448),1)=".",LEFT(CELL("format",Food!$BC448),1)="F"),"x","Bitte ausschließlich Zahlen pflegen!"))</f>
        <v>o</v>
      </c>
      <c r="AV449" s="133" t="str">
        <f>IF(Food!$BD448="","o",IF(Food!$BD448="x","x","Bitte nur 'x' für Ja pflegen!"))</f>
        <v>o</v>
      </c>
      <c r="AW449" s="133" t="str">
        <f ca="1">IF(Food!$BE448="","o",IF(OR(LEFT(CELL("format",Food!$BE448),1)="S",LEFT(CELL("format",Food!$BE448),1)=".",LEFT(CELL("format",Food!$BE448),1)="F"),"x","Bitte ausschließlich Zahlen pflegen!"))</f>
        <v>o</v>
      </c>
      <c r="AX449" s="133" t="str">
        <f>IF(Food!$BF448="","o",IF(Food!$BF448="x","x","Bitte nur 'x' für Ja pflegen!"))</f>
        <v>o</v>
      </c>
      <c r="AY449" s="133" t="str">
        <f ca="1">IF(Food!$BG448="","o",IF(OR(LEFT(CELL("format",Food!$BG448),1)="S",LEFT(CELL("format",Food!$BG448),1)=".",LEFT(CELL("format",Food!$BG448),1)="F"),"x","Bitte ausschließlich Zahlen pflegen!"))</f>
        <v>o</v>
      </c>
      <c r="AZ449" s="133" t="str">
        <f>IF(Food!$BH448="","o",IF(Food!$BH448="x","x","Bitte nur 'x' für Ja pflegen!"))</f>
        <v>o</v>
      </c>
      <c r="BA449" s="133" t="str">
        <f ca="1">IF(Food!$BI448="","o",IF(OR(LEFT(CELL("format",Food!$BI448),1)="S",LEFT(CELL("format",Food!$BI448),1)=".",LEFT(CELL("format",Food!$BI448),1)="F"),"x","Bitte ausschließlich Zahlen pflegen!"))</f>
        <v>o</v>
      </c>
      <c r="BB449" s="133" t="str">
        <f>IF(Food!$BJ448="","o",IF(ISNUMBER(Food!$BJ448),"x","Bitte ausschließlich Zahlen pflegen!"))</f>
        <v>o</v>
      </c>
      <c r="BC449" s="133" t="str">
        <f ca="1">IF(Food!$BK448="","o",IF(OR(LEFT(CELL("format",Food!$BK448),1)="S",LEFT(CELL("format",Food!$BK448),1)=".",LEFT(CELL("format",Food!$BK448),1)="F"),"x","Bitte ausschließlich Zahlen pflegen!"))</f>
        <v>o</v>
      </c>
      <c r="BD449" s="133" t="str">
        <f>IF(Food!$BL448="","o",IF(ISNUMBER(Food!$BL448),"x","Bitte ausschließlich Zahlen pflegen!"))</f>
        <v>o</v>
      </c>
      <c r="BE449" s="133" t="str">
        <f>IF(Food!$BM448="","o",IF(ISNUMBER(Food!$BM448),"x","Bitte ausschließlich Zahlen pflegen!"))</f>
        <v>o</v>
      </c>
      <c r="BF449" s="133" t="str">
        <f>IF(Food!$BS448="","o",IF(ISNA(VLOOKUP(Food!$BS448,Auswahlisten!$H:$H,1,0))=FALSE,"x","Bitte Produktionsland korrekt pflegen!"))</f>
        <v>o</v>
      </c>
      <c r="BG449" s="133" t="str">
        <f>IF(Food!$BU448="","o",IF(ISNUMBER(Food!$BU448),"x","Bitte ausschließlich Zahlen pflegen!"))</f>
        <v>o</v>
      </c>
      <c r="BH449" s="133" t="str">
        <f>IF(Food!$BV448="","o",IF(ISNUMBER(Food!$BV448),"x","Bitte ausschließlich Zahlen pflegen!"))</f>
        <v>o</v>
      </c>
      <c r="BI449" s="133" t="str">
        <f>IF(Food!$BW448="","o",IF(ISNUMBER(Food!$BW448),"x","Bitte ausschließlich Zahlen pflegen!"))</f>
        <v>o</v>
      </c>
      <c r="BJ449" s="133" t="str">
        <f>IF(Food!$BZ448="","o",IF(ISNA(VLOOKUP(Food!$BZ448,Auswahlisten!$AE:$AE,1,0))=FALSE,"x","Bitte Pfandart korrekt pflegen!"))</f>
        <v>o</v>
      </c>
      <c r="BK449" s="133" t="str">
        <f>IF(Food!$CA448="","o",IF(ISNUMBER(Food!$CA448),"x","Bitte ausschließlich Zahlen pflegen!"))</f>
        <v>o</v>
      </c>
      <c r="BL449" s="133" t="str">
        <f>IF(Food!$CD448="","o",IF(ISNUMBER(Food!$CD448),"x","Bitte ausschließlich Zahlen pflegen!"))</f>
        <v>o</v>
      </c>
      <c r="BM449" s="133" t="str">
        <f>IF(Food!$CE448="","o",IF(ISNA(VLOOKUP(Food!$CE448,Auswahlisten!$A:$A,1,0))=FALSE,"x","Bitte Gewichtseinheit korrekt pflegen!"))</f>
        <v>o</v>
      </c>
      <c r="BN449" s="133" t="str">
        <f>IF(Food!$CF448="","o",IF(ISNUMBER(Food!$CF448),"x","Bitte ausschließlich Zahlen pflegen!"))</f>
        <v>o</v>
      </c>
      <c r="BO449" s="133" t="str">
        <f>IF(Food!$CG448="","o",IF(ISNUMBER(Food!$CG448),"x","Bitte ausschließlich Zahlen pflegen!"))</f>
        <v>o</v>
      </c>
      <c r="BP449" s="133" t="str">
        <f>IF(Food!$CH448="","o",IF(ISNA(VLOOKUP(Food!$CH448,Auswahlisten!$A:$A,1,0))=FALSE,"x","Bitte Gewichtseinheit korrekt pflegen!"))</f>
        <v>o</v>
      </c>
      <c r="BQ449" s="133" t="str">
        <f>IF(Food!$CI448="","o",IF(ISNA(VLOOKUP(Food!$CI448,Auswahlisten!$F:$F,1,0))=FALSE,"x","Bitte JuSchu korrekt pflegen!"))</f>
        <v>o</v>
      </c>
      <c r="BR449" s="133" t="str">
        <f>IF(Verpackung!$D448="","o",IF(ISNUMBER(Verpackung!$D448),"x","Bitte ausschließlich Zahlen pflegen!"))</f>
        <v>o</v>
      </c>
      <c r="BS449" s="133" t="str">
        <f>IF(Verpackung!$E448="","o",IF(ISNUMBER(Verpackung!$E448),"x","Bitte ausschließlich Zahlen pflegen!"))</f>
        <v>o</v>
      </c>
      <c r="BT449" s="133" t="str">
        <f>IF(Verpackung!$F448="","o",IF(ISNUMBER(Verpackung!$F448),"x","Bitte ausschließlich Zahlen pflegen!"))</f>
        <v>o</v>
      </c>
      <c r="BU449" s="133" t="str">
        <f>IF(Verpackung!$G448="","o",IF(ISNUMBER(Verpackung!$G448),"x","Bitte ausschließlich Zahlen pflegen!"))</f>
        <v>o</v>
      </c>
      <c r="BV449" s="133" t="str">
        <f>IF(Verpackung!$H448="","o",IF(ISNUMBER(Verpackung!$H448),"x","Bitte ausschließlich Zahlen pflegen!"))</f>
        <v>o</v>
      </c>
      <c r="BW449" s="133" t="str">
        <f>IF(Verpackung!$I448="","o",IF(ISNUMBER(Verpackung!$I448),"x","Bitte ausschließlich Zahlen pflegen!"))</f>
        <v>o</v>
      </c>
      <c r="BX449" s="133" t="str">
        <f>IF(Verpackung!$J448="","o",IF(ISNUMBER(Verpackung!$J448),"x","Bitte ausschließlich Zahlen pflegen!"))</f>
        <v>o</v>
      </c>
      <c r="BY449" s="133" t="str">
        <f>IF(Verpackung!$K448="","o",IF(ISNUMBER(Verpackung!$K448),"x","Bitte ausschließlich Zahlen pflegen!"))</f>
        <v>o</v>
      </c>
      <c r="BZ449" s="133" t="str">
        <f>IF('Kaufland intern'!D448="","o",IF(LEN('Kaufland intern'!D448)&gt;40,"Eingabe max. 40 Zeichen!","x"))</f>
        <v>o</v>
      </c>
      <c r="CA449" s="133" t="str">
        <f>IF('Kaufland intern'!F448="","o",IF(AND(ISNUMBER('Kaufland intern'!F448),'Kaufland intern'!F448&gt;=1000000,'Kaufland intern'!F448&lt;=9999999),"x","Bitte Eingabe prüfen!"))</f>
        <v>o</v>
      </c>
      <c r="CB449" s="133" t="str">
        <f>IF('Kaufland intern'!G448="","o",IF(LEN('Kaufland intern'!G448)&gt;18,"Eingabe max. 18 Zeichen!","x"))</f>
        <v>o</v>
      </c>
      <c r="CC449" s="133" t="str">
        <f>IF('Kaufland intern'!I448="","o",IF(LEN('Kaufland intern'!I448)&gt;3,"Eingabe max. 3 Zeichen!","x"))</f>
        <v>o</v>
      </c>
      <c r="CD449" s="133" t="str">
        <f>IF('Kaufland intern'!J448="","o",IF(LEN('Kaufland intern'!J448)&gt;6,"Eingabe max. 6 Zeichen!","x"))</f>
        <v>o</v>
      </c>
      <c r="CE449" s="133" t="str">
        <f>IF('Kaufland intern'!K448="","o",IF(LEN('Kaufland intern'!K448)&gt;4,"Eingabe max. 4 Zeichen!","x"))</f>
        <v>o</v>
      </c>
      <c r="CF449" s="133" t="str">
        <f>IF('Kaufland intern'!L448="","o",IF(ISNA(VLOOKUP('Kaufland intern'!L448,Auswahlisten!$Z:$Z,1,0))=FALSE,"x","Bitte Etikettenart korrekt pflegen!"))</f>
        <v>o</v>
      </c>
      <c r="CG449" s="133" t="str">
        <f>IF('Kaufland intern'!M448="","o",IF(LEN('Kaufland intern'!M448)&gt;20,"Eingabe max. 20 Zeichen!","x"))</f>
        <v>o</v>
      </c>
      <c r="CH449" s="133" t="str">
        <f>IF('Kaufland intern'!O448="","o",IF(LEN('Kaufland intern'!O448)&gt;20,"Eingabe max. 20 Zeichen!","x"))</f>
        <v>o</v>
      </c>
      <c r="CI449" s="133" t="str">
        <f>IF('Kaufland intern'!Q448="","o",IF(LEN('Kaufland intern'!Q448)&gt;20,"Eingabe max. 20 Zeichen!","x"))</f>
        <v>o</v>
      </c>
      <c r="CJ449" s="133" t="str">
        <f>IF('Kaufland intern'!S448="","o",IF(LEN('Kaufland intern'!S448)&gt;8,"Eingabe max. 8 Zeichen!","x"))</f>
        <v>o</v>
      </c>
      <c r="CK449" s="133" t="str">
        <f>IF('Kaufland intern'!U448="","o",IF(ISNA(VLOOKUP('Kaufland intern'!U448,Auswahlisten!$D:$D,1,0))=FALSE,"x","Bitte Verpackungsart korrekt pflegen!"))</f>
        <v>o</v>
      </c>
      <c r="CL449" s="133" t="str">
        <f>IF('Kaufland intern'!V448="","o",IF(ISNUMBER('Kaufland intern'!V448),"x","Bitte ausschließlich Zahlen pflegen!"))</f>
        <v>o</v>
      </c>
      <c r="CM449" s="133" t="str">
        <f>IF('Kaufland intern'!W448="","o",IF(ISNA(VLOOKUP('Kaufland intern'!W448,Auswahlisten!$AA:$AA,1,0))=FALSE,"x","Bitte Bezugsweg korrekt pflegen!"))</f>
        <v>o</v>
      </c>
      <c r="CN449" s="133" t="str">
        <f>IF('Kaufland intern'!X448="","o",IF(ISNA(VLOOKUP('Kaufland intern'!X448,Auswahlisten!$AB:$AB,1,0))=FALSE,"x","Bitte Bezugsvorschrift korrekt pflegen!"))</f>
        <v>o</v>
      </c>
      <c r="CO449" s="133" t="str">
        <f>IF('Kaufland intern'!Y448="","o",IF(ISNA(VLOOKUP('Kaufland intern'!Y448,Auswahlisten!$AC:$AC,1,0))=FALSE,"x","Bitte Sortimentsstufenlistung korrekt pflegen!"))</f>
        <v>o</v>
      </c>
      <c r="CP449" s="133" t="str">
        <f>IF('Kaufland intern'!Z448="","o",IF(LEN('Kaufland intern'!Z448)&lt;&gt;13,"Eingabe max. 13 Zahlen!","x"))</f>
        <v>o</v>
      </c>
      <c r="CQ449" s="133" t="str">
        <f>IF('Kaufland intern'!AA448="","o",IF(LEN('Kaufland intern'!AA448)&lt;&gt;13,"Eingabe max. 13 Zahlen!","x"))</f>
        <v>o</v>
      </c>
      <c r="CR449" s="133" t="str">
        <f>IF('Kaufland intern'!AB448="","o",IF(LEN('Kaufland intern'!AB448)&lt;&gt;13,"Eingabe max. 13 Zahlen!","x"))</f>
        <v>o</v>
      </c>
      <c r="CS449" s="133" t="str">
        <f>IF('Kaufland intern'!AC448="","o",IF('Kaufland intern'!AC448="x","x","Bitte nur 'x' für Ja pflegen!"))</f>
        <v>o</v>
      </c>
      <c r="CT449" s="133" t="str">
        <f>IF('Kaufland intern'!AD448="","o",IF('Kaufland intern'!AD448="x","x","Bitte nur 'x' für Ja pflegen!"))</f>
        <v>o</v>
      </c>
      <c r="CU449" s="133" t="str">
        <f>IF('Kaufland intern'!AE448="","o",IF('Kaufland intern'!AE448="x","x","Bitte nur 'x' für Ja pflegen!"))</f>
        <v>o</v>
      </c>
      <c r="CV449" s="133" t="str">
        <f>IF('Kaufland intern'!AF448="","o",IF('Kaufland intern'!AF448="x","x","Bitte nur 'x' für Ja pflegen!"))</f>
        <v>o</v>
      </c>
      <c r="CW449" s="133" t="str">
        <f>IF('Kaufland intern'!AG448="","o",IF('Kaufland intern'!AG448="x","x","Bitte nur 'x' für Ja pflegen!"))</f>
        <v>o</v>
      </c>
      <c r="CX449" s="133" t="str">
        <f>IF('Kaufland intern'!AH448="","o",IF('Kaufland intern'!AH448="x","x","Bitte nur 'x' für Ja pflegen!"))</f>
        <v>o</v>
      </c>
      <c r="CY449" s="133" t="str">
        <f>IF('Kaufland intern'!AI448="","o",IF(LEN('Kaufland intern'!AI448)&lt;&gt;11,"Eingabe 11 Zeichen!","x"))</f>
        <v>o</v>
      </c>
      <c r="CZ449" s="133" t="str">
        <f>IF('Kaufland intern'!AJ448="","o",IF(LEN('Kaufland intern'!AJ448)&lt;&gt;11,"Eingabe 11 Zeichen!","x"))</f>
        <v>o</v>
      </c>
      <c r="DA449" s="133" t="str">
        <f>IF('Kaufland intern'!AK448="","o",IF(LEN('Kaufland intern'!AK448)&lt;&gt;11,"Eingabe 11 Zeichen!","x"))</f>
        <v>o</v>
      </c>
      <c r="DB449" s="133" t="str">
        <f>IF('Kaufland intern'!AL448="","o",IF(LEN('Kaufland intern'!AL448)&lt;&gt;11,"Eingabe 11 Zeichen!","x"))</f>
        <v>o</v>
      </c>
      <c r="DC449" s="133" t="str">
        <f>IF('Kaufland intern'!AM448="","o",IF(LEN('Kaufland intern'!AM448)&lt;&gt;11,"Eingabe 11 Zeichen!","x"))</f>
        <v>o</v>
      </c>
      <c r="DD449" s="133" t="str">
        <f>IF('Kaufland intern'!AN448="","o",IF(LEN('Kaufland intern'!AN448)&lt;&gt;11,"Eingabe 11 Zeichen!","x"))</f>
        <v>o</v>
      </c>
    </row>
    <row r="450" spans="1:108" ht="30">
      <c r="A450" s="128">
        <f>Food!C449</f>
        <v>0</v>
      </c>
      <c r="B450" s="129">
        <f>Food!E449</f>
        <v>0</v>
      </c>
      <c r="C450" s="128">
        <f>Food!O449</f>
        <v>0</v>
      </c>
      <c r="D450" s="133" t="str">
        <f>IF(Food!$A449="","Bitte Datum pflegen!",IF(ISNUMBER(Food!$A449)=FALSE,"Bitte Datum überprüfen!","x"))</f>
        <v>Bitte Datum pflegen!</v>
      </c>
      <c r="E450" s="133" t="str">
        <f>IF(Food!$C449="","Bitte Lieferantenartikelnr. pflegen!",IF(LEN(Food!$C449)&gt;13,"Eingabe max. 13 Zeichen!","x"))</f>
        <v>Bitte Lieferantenartikelnr. pflegen!</v>
      </c>
      <c r="F450" s="133" t="str">
        <f>IF(Food!$D449="","o",IF(LEN(Food!$D449)&gt;13,"Eingabe max. 13 Zeichen!","x"))</f>
        <v>o</v>
      </c>
      <c r="G450" s="145" t="str">
        <f>IF(Food!$F449="","o",IF(ISNUMBER(Food!$F449)=FALSE,"Bitte Gewicht ohne Einheit pflegen!","x"))</f>
        <v>o</v>
      </c>
      <c r="H450" s="133" t="str">
        <f>IF(Food!$G449="","o",IF(ISNA(VLOOKUP(Food!$G449,Auswahlisten!$A:$A,1,0))=FALSE,"x","Bitte Gewichtseinheit korrekt pflegen!"))</f>
        <v>o</v>
      </c>
      <c r="I450" s="133" t="str">
        <f>IF(Food!$H449="","Bitte Steuer pflegen!",IF(OR(Food!$H449=7,Food!$H449=19),"x","Bitte nur 7 oder 19 pflegen!"))</f>
        <v>Bitte Steuer pflegen!</v>
      </c>
      <c r="J450" s="133" t="str">
        <f>IF(Food!$I449="","o",IF(Food!$I449="x","x","Bitte nur 'x' für Ja pflegen!"))</f>
        <v>o</v>
      </c>
      <c r="K450" s="145" t="str">
        <f>IF(Food!$L449="","o",IF(ISNUMBER(Food!$L449)=FALSE,"Bitte Temperatur von ohne Einheit pflegen!","x"))</f>
        <v>o</v>
      </c>
      <c r="L450" s="145" t="str">
        <f>IF(Food!$M449="","o",IF(ISNUMBER(Food!$M449)=FALSE,"Bitte Temperatur bis ohne Einheit pflegen!","x"))</f>
        <v>o</v>
      </c>
      <c r="M450" s="133" t="str">
        <f>IF(Food!$J449="","o",IF(Food!$J449="x","x","Bitte nur 'x' für Ja pflegen!"))</f>
        <v>o</v>
      </c>
      <c r="N450" s="133" t="str">
        <f>IF(Food!$P449="","Bitte Bruttogewicht pflegen!",IF(ISNUMBER(Food!$P449)=FALSE,"Bitte Bruttogwicht ohne Einheit pflegen!","x"))</f>
        <v>Bitte Bruttogewicht pflegen!</v>
      </c>
      <c r="O450" s="133" t="str">
        <f>IF(Food!$Q449="","Bitte Länge pflegen!",IF(ISNUMBER(Food!$Q449)=FALSE,"Bitte Länge ohne Einheit pflegen!","x"))</f>
        <v>Bitte Länge pflegen!</v>
      </c>
      <c r="P450" s="133" t="str">
        <f>IF(Food!$R449="","Bitte Breite pflegen!",IF(ISNUMBER(Food!$R449)=FALSE,"Bitte Breite ohne Einheit pflegen!","x"))</f>
        <v>Bitte Breite pflegen!</v>
      </c>
      <c r="Q450" s="133" t="str">
        <f>IF(Food!$S449="","Bitte Höhe pflegen!",IF(ISNUMBER(Food!$S449)=FALSE,"Bitte Höhe ohne Einheit pflegen!","x"))</f>
        <v>Bitte Höhe pflegen!</v>
      </c>
      <c r="R450" s="133" t="str">
        <f>IF(Food!$V449="","o",IF(ISNUMBER(Food!$V449)=FALSE,"Bitte Bruttogewicht ohne Einheit pflegen!","x"))</f>
        <v>o</v>
      </c>
      <c r="S450" s="133" t="str">
        <f>IF(Food!$W449="","o",IF(ISNUMBER(Food!$W449)=FALSE,"Bitte Länge ohne Einheit pflegen!","x"))</f>
        <v>o</v>
      </c>
      <c r="T450" s="133" t="str">
        <f>IF(Food!$X449="","o",IF(ISNUMBER(Food!$X449)=FALSE,"Bitte Länge ohne Einheit pflegen!","x"))</f>
        <v>o</v>
      </c>
      <c r="U450" s="133" t="str">
        <f>IF(Food!$Y449="","o",IF(ISNUMBER(Food!$Y449)=FALSE,"Bitte Länge ohne Einheit pflegen!","x"))</f>
        <v>o</v>
      </c>
      <c r="V450" s="133" t="str">
        <f>IF(Food!$AB449="","o",IF(ISNUMBER(Food!$AB449)=FALSE,"Bitte Bruttogewicht ohne Einheit pflegen!","x"))</f>
        <v>o</v>
      </c>
      <c r="W450" s="133" t="str">
        <f>IF(Food!$AC449="","o",IF(ISNUMBER(Food!$AC449)=FALSE,"Bitte Länge ohne Einheit pflegen!","x"))</f>
        <v>o</v>
      </c>
      <c r="X450" s="133" t="str">
        <f>IF(Food!$AD449="","o",IF(ISNUMBER(Food!$AD449)=FALSE,"Bitte Breite ohne Einheit pflegen!","x"))</f>
        <v>o</v>
      </c>
      <c r="Y450" s="133" t="str">
        <f>IF(Food!$AE449="","o",IF(ISNUMBER(Food!$AE449)=FALSE,"Bitte Höhe ohne Einheit pflegen!","x"))</f>
        <v>o</v>
      </c>
      <c r="Z450" s="133" t="str">
        <f>IF(Food!$AG449="","o",IF(ISNUMBER(Food!$AG449)=FALSE,"Bitte Bruttogewicht ohne Einheit pflegen!","x"))</f>
        <v>o</v>
      </c>
      <c r="AA450" s="133" t="str">
        <f>IF(Food!$AH449="","o",IF(ISNUMBER(Food!$AH449)=FALSE,"Bitte Länge ohne Einheit pflegen!","x"))</f>
        <v>o</v>
      </c>
      <c r="AB450" s="133" t="str">
        <f>IF(Food!$AI449="","o",IF(ISNUMBER(Food!$AI449)=FALSE,"Bitte Breite ohne Einheit pflegen!","x"))</f>
        <v>o</v>
      </c>
      <c r="AC450" s="133" t="str">
        <f>IF(Food!$AJ449="","o",IF(ISNUMBER(Food!$AJ449)=FALSE,"Bitte Höhe ohne Einheit pflegen!","x"))</f>
        <v>o</v>
      </c>
      <c r="AD450" s="133" t="str">
        <f>IF(Food!$AL449="","o",IF(ISNUMBER(Food!$AL449)=FALSE,"Bitte Bruttogewicht ohne Einheit pflegen!","x"))</f>
        <v>o</v>
      </c>
      <c r="AE450" s="133" t="str">
        <f>IF(Food!$AM449="","o",IF(ISNUMBER(Food!$AM449)=FALSE,"Bitte Länge ohne Einheit pflegen!","x"))</f>
        <v>o</v>
      </c>
      <c r="AF450" s="133" t="str">
        <f>IF(Food!$AN449="","o",IF(ISNUMBER(Food!$AN449)=FALSE,"Bitte Breite ohne Einheit pflegen!","x"))</f>
        <v>o</v>
      </c>
      <c r="AG450" s="133" t="str">
        <f>IF(Food!$AO449="","o",IF(ISNUMBER(Food!$AO449)=FALSE,"Bitte Höhe ohne Einheit pflegen!","x"))</f>
        <v>o</v>
      </c>
      <c r="AH450" s="133" t="str">
        <f>IF(Food!$BX449="","o",IF(Food!$BX449="x","x","Bitte nur 'x' für Ja pflegen!"))</f>
        <v>o</v>
      </c>
      <c r="AI450" s="133" t="str">
        <f>IF(Food!$BY449="","o",IF(ISNUMBER(Food!$BY449),"x","Bitte ausschließlich Zahlen pflegen!"))</f>
        <v>o</v>
      </c>
      <c r="AJ450" s="133" t="str">
        <f>IF(Food!$AR449="","Bitte Verpackungsart pflegen!",IF(Food!$AR449="","o",IF(ISNA(VLOOKUP(Food!$AR449,Auswahlisten!$D:$D,1,0))=FALSE,"x","Bitte Verpackungsart korrekt pflegen!")))</f>
        <v>Bitte Verpackungsart pflegen!</v>
      </c>
      <c r="AK450" s="133" t="str">
        <f>IF(Food!$AS449="","o",IF(ISNUMBER(Food!$AS449)=FALSE,"Bitte nur Anzahl der Tage pflegen!","x"))</f>
        <v>o</v>
      </c>
      <c r="AL450" s="133" t="str">
        <f>IF(Food!$AT449="","o",IF(ISNUMBER(Food!$AT449)=FALSE,"Bitte nur Anzahl der Tage pflegen!","x"))</f>
        <v>o</v>
      </c>
      <c r="AM450" s="133" t="str">
        <f>IF(Food!$AU449="","o",IF(ISNA(VLOOKUP(Food!$AU449,Auswahlisten!$H:$H,1,0))=FALSE,"x","Bitte Produktionsland korrekt pflegen!"))</f>
        <v>o</v>
      </c>
      <c r="AN450" s="133" t="str">
        <f>IF(Food!$AV449="","o",IF(ISNA(VLOOKUP(Food!$AV449,Auswahlisten!$I:$I,1,0))=FALSE,"x","Bitte Region korrekt pflegen!"))</f>
        <v>o</v>
      </c>
      <c r="AO450" s="133" t="str">
        <f>IF(Food!$AW449="","o",IF(LEN(Food!$AW449)&gt;8,"Eingabe max. 8 Zahlen!","x"))</f>
        <v>o</v>
      </c>
      <c r="AP450" s="133" t="str">
        <f>IF(Food!$CC449="","o",IF(Food!$CC449="x","x","Bitte nur 'x' für Ja pflegen!"))</f>
        <v>o</v>
      </c>
      <c r="AQ450" s="133" t="str">
        <f>IF(Food!$AY449="","o",IF(Food!$AY449="x","x","Bitte nur 'x' für Ja pflegen!"))</f>
        <v>o</v>
      </c>
      <c r="AR450" s="133" t="str">
        <f>IF(Food!$AZ449="","o",IF(Food!$AZ449="x","x","Bitte nur 'x' für Ja pflegen!"))</f>
        <v>o</v>
      </c>
      <c r="AS450" s="133" t="str">
        <f>IF(Food!$BA449="","o",IF(Food!$BA449="x","x","Bitte nur 'x' für Ja pflegen!"))</f>
        <v>o</v>
      </c>
      <c r="AT450" s="133" t="str">
        <f>IF(Food!$BB449="","o",IF(Food!$BB449="x","x","Bitte nur 'x' für Ja pflegen!"))</f>
        <v>o</v>
      </c>
      <c r="AU450" s="133" t="str">
        <f ca="1">IF(Food!$BC449="","o",IF(OR(LEFT(CELL("format",Food!$BC449),1)="S",LEFT(CELL("format",Food!$BC449),1)=".",LEFT(CELL("format",Food!$BC449),1)="F"),"x","Bitte ausschließlich Zahlen pflegen!"))</f>
        <v>o</v>
      </c>
      <c r="AV450" s="133" t="str">
        <f>IF(Food!$BD449="","o",IF(Food!$BD449="x","x","Bitte nur 'x' für Ja pflegen!"))</f>
        <v>o</v>
      </c>
      <c r="AW450" s="133" t="str">
        <f ca="1">IF(Food!$BE449="","o",IF(OR(LEFT(CELL("format",Food!$BE449),1)="S",LEFT(CELL("format",Food!$BE449),1)=".",LEFT(CELL("format",Food!$BE449),1)="F"),"x","Bitte ausschließlich Zahlen pflegen!"))</f>
        <v>o</v>
      </c>
      <c r="AX450" s="133" t="str">
        <f>IF(Food!$BF449="","o",IF(Food!$BF449="x","x","Bitte nur 'x' für Ja pflegen!"))</f>
        <v>o</v>
      </c>
      <c r="AY450" s="133" t="str">
        <f ca="1">IF(Food!$BG449="","o",IF(OR(LEFT(CELL("format",Food!$BG449),1)="S",LEFT(CELL("format",Food!$BG449),1)=".",LEFT(CELL("format",Food!$BG449),1)="F"),"x","Bitte ausschließlich Zahlen pflegen!"))</f>
        <v>o</v>
      </c>
      <c r="AZ450" s="133" t="str">
        <f>IF(Food!$BH449="","o",IF(Food!$BH449="x","x","Bitte nur 'x' für Ja pflegen!"))</f>
        <v>o</v>
      </c>
      <c r="BA450" s="133" t="str">
        <f ca="1">IF(Food!$BI449="","o",IF(OR(LEFT(CELL("format",Food!$BI449),1)="S",LEFT(CELL("format",Food!$BI449),1)=".",LEFT(CELL("format",Food!$BI449),1)="F"),"x","Bitte ausschließlich Zahlen pflegen!"))</f>
        <v>o</v>
      </c>
      <c r="BB450" s="133" t="str">
        <f>IF(Food!$BJ449="","o",IF(ISNUMBER(Food!$BJ449),"x","Bitte ausschließlich Zahlen pflegen!"))</f>
        <v>o</v>
      </c>
      <c r="BC450" s="133" t="str">
        <f ca="1">IF(Food!$BK449="","o",IF(OR(LEFT(CELL("format",Food!$BK449),1)="S",LEFT(CELL("format",Food!$BK449),1)=".",LEFT(CELL("format",Food!$BK449),1)="F"),"x","Bitte ausschließlich Zahlen pflegen!"))</f>
        <v>o</v>
      </c>
      <c r="BD450" s="133" t="str">
        <f>IF(Food!$BL449="","o",IF(ISNUMBER(Food!$BL449),"x","Bitte ausschließlich Zahlen pflegen!"))</f>
        <v>o</v>
      </c>
      <c r="BE450" s="133" t="str">
        <f>IF(Food!$BM449="","o",IF(ISNUMBER(Food!$BM449),"x","Bitte ausschließlich Zahlen pflegen!"))</f>
        <v>o</v>
      </c>
      <c r="BF450" s="133" t="str">
        <f>IF(Food!$BS449="","o",IF(ISNA(VLOOKUP(Food!$BS449,Auswahlisten!$H:$H,1,0))=FALSE,"x","Bitte Produktionsland korrekt pflegen!"))</f>
        <v>o</v>
      </c>
      <c r="BG450" s="133" t="str">
        <f>IF(Food!$BU449="","o",IF(ISNUMBER(Food!$BU449),"x","Bitte ausschließlich Zahlen pflegen!"))</f>
        <v>o</v>
      </c>
      <c r="BH450" s="133" t="str">
        <f>IF(Food!$BV449="","o",IF(ISNUMBER(Food!$BV449),"x","Bitte ausschließlich Zahlen pflegen!"))</f>
        <v>o</v>
      </c>
      <c r="BI450" s="133" t="str">
        <f>IF(Food!$BW449="","o",IF(ISNUMBER(Food!$BW449),"x","Bitte ausschließlich Zahlen pflegen!"))</f>
        <v>o</v>
      </c>
      <c r="BJ450" s="133" t="str">
        <f>IF(Food!$BZ449="","o",IF(ISNA(VLOOKUP(Food!$BZ449,Auswahlisten!$AE:$AE,1,0))=FALSE,"x","Bitte Pfandart korrekt pflegen!"))</f>
        <v>o</v>
      </c>
      <c r="BK450" s="133" t="str">
        <f>IF(Food!$CA449="","o",IF(ISNUMBER(Food!$CA449),"x","Bitte ausschließlich Zahlen pflegen!"))</f>
        <v>o</v>
      </c>
      <c r="BL450" s="133" t="str">
        <f>IF(Food!$CD449="","o",IF(ISNUMBER(Food!$CD449),"x","Bitte ausschließlich Zahlen pflegen!"))</f>
        <v>o</v>
      </c>
      <c r="BM450" s="133" t="str">
        <f>IF(Food!$CE449="","o",IF(ISNA(VLOOKUP(Food!$CE449,Auswahlisten!$A:$A,1,0))=FALSE,"x","Bitte Gewichtseinheit korrekt pflegen!"))</f>
        <v>o</v>
      </c>
      <c r="BN450" s="133" t="str">
        <f>IF(Food!$CF449="","o",IF(ISNUMBER(Food!$CF449),"x","Bitte ausschließlich Zahlen pflegen!"))</f>
        <v>o</v>
      </c>
      <c r="BO450" s="133" t="str">
        <f>IF(Food!$CG449="","o",IF(ISNUMBER(Food!$CG449),"x","Bitte ausschließlich Zahlen pflegen!"))</f>
        <v>o</v>
      </c>
      <c r="BP450" s="133" t="str">
        <f>IF(Food!$CH449="","o",IF(ISNA(VLOOKUP(Food!$CH449,Auswahlisten!$A:$A,1,0))=FALSE,"x","Bitte Gewichtseinheit korrekt pflegen!"))</f>
        <v>o</v>
      </c>
      <c r="BQ450" s="133" t="str">
        <f>IF(Food!$CI449="","o",IF(ISNA(VLOOKUP(Food!$CI449,Auswahlisten!$F:$F,1,0))=FALSE,"x","Bitte JuSchu korrekt pflegen!"))</f>
        <v>o</v>
      </c>
      <c r="BR450" s="133" t="str">
        <f>IF(Verpackung!$D449="","o",IF(ISNUMBER(Verpackung!$D449),"x","Bitte ausschließlich Zahlen pflegen!"))</f>
        <v>o</v>
      </c>
      <c r="BS450" s="133" t="str">
        <f>IF(Verpackung!$E449="","o",IF(ISNUMBER(Verpackung!$E449),"x","Bitte ausschließlich Zahlen pflegen!"))</f>
        <v>o</v>
      </c>
      <c r="BT450" s="133" t="str">
        <f>IF(Verpackung!$F449="","o",IF(ISNUMBER(Verpackung!$F449),"x","Bitte ausschließlich Zahlen pflegen!"))</f>
        <v>o</v>
      </c>
      <c r="BU450" s="133" t="str">
        <f>IF(Verpackung!$G449="","o",IF(ISNUMBER(Verpackung!$G449),"x","Bitte ausschließlich Zahlen pflegen!"))</f>
        <v>o</v>
      </c>
      <c r="BV450" s="133" t="str">
        <f>IF(Verpackung!$H449="","o",IF(ISNUMBER(Verpackung!$H449),"x","Bitte ausschließlich Zahlen pflegen!"))</f>
        <v>o</v>
      </c>
      <c r="BW450" s="133" t="str">
        <f>IF(Verpackung!$I449="","o",IF(ISNUMBER(Verpackung!$I449),"x","Bitte ausschließlich Zahlen pflegen!"))</f>
        <v>o</v>
      </c>
      <c r="BX450" s="133" t="str">
        <f>IF(Verpackung!$J449="","o",IF(ISNUMBER(Verpackung!$J449),"x","Bitte ausschließlich Zahlen pflegen!"))</f>
        <v>o</v>
      </c>
      <c r="BY450" s="133" t="str">
        <f>IF(Verpackung!$K449="","o",IF(ISNUMBER(Verpackung!$K449),"x","Bitte ausschließlich Zahlen pflegen!"))</f>
        <v>o</v>
      </c>
      <c r="BZ450" s="133" t="str">
        <f>IF('Kaufland intern'!D449="","o",IF(LEN('Kaufland intern'!D449)&gt;40,"Eingabe max. 40 Zeichen!","x"))</f>
        <v>o</v>
      </c>
      <c r="CA450" s="133" t="str">
        <f>IF('Kaufland intern'!F449="","o",IF(AND(ISNUMBER('Kaufland intern'!F449),'Kaufland intern'!F449&gt;=1000000,'Kaufland intern'!F449&lt;=9999999),"x","Bitte Eingabe prüfen!"))</f>
        <v>o</v>
      </c>
      <c r="CB450" s="133" t="str">
        <f>IF('Kaufland intern'!G449="","o",IF(LEN('Kaufland intern'!G449)&gt;18,"Eingabe max. 18 Zeichen!","x"))</f>
        <v>o</v>
      </c>
      <c r="CC450" s="133" t="str">
        <f>IF('Kaufland intern'!I449="","o",IF(LEN('Kaufland intern'!I449)&gt;3,"Eingabe max. 3 Zeichen!","x"))</f>
        <v>o</v>
      </c>
      <c r="CD450" s="133" t="str">
        <f>IF('Kaufland intern'!J449="","o",IF(LEN('Kaufland intern'!J449)&gt;6,"Eingabe max. 6 Zeichen!","x"))</f>
        <v>o</v>
      </c>
      <c r="CE450" s="133" t="str">
        <f>IF('Kaufland intern'!K449="","o",IF(LEN('Kaufland intern'!K449)&gt;4,"Eingabe max. 4 Zeichen!","x"))</f>
        <v>o</v>
      </c>
      <c r="CF450" s="133" t="str">
        <f>IF('Kaufland intern'!L449="","o",IF(ISNA(VLOOKUP('Kaufland intern'!L449,Auswahlisten!$Z:$Z,1,0))=FALSE,"x","Bitte Etikettenart korrekt pflegen!"))</f>
        <v>o</v>
      </c>
      <c r="CG450" s="133" t="str">
        <f>IF('Kaufland intern'!M449="","o",IF(LEN('Kaufland intern'!M449)&gt;20,"Eingabe max. 20 Zeichen!","x"))</f>
        <v>o</v>
      </c>
      <c r="CH450" s="133" t="str">
        <f>IF('Kaufland intern'!O449="","o",IF(LEN('Kaufland intern'!O449)&gt;20,"Eingabe max. 20 Zeichen!","x"))</f>
        <v>o</v>
      </c>
      <c r="CI450" s="133" t="str">
        <f>IF('Kaufland intern'!Q449="","o",IF(LEN('Kaufland intern'!Q449)&gt;20,"Eingabe max. 20 Zeichen!","x"))</f>
        <v>o</v>
      </c>
      <c r="CJ450" s="133" t="str">
        <f>IF('Kaufland intern'!S449="","o",IF(LEN('Kaufland intern'!S449)&gt;8,"Eingabe max. 8 Zeichen!","x"))</f>
        <v>o</v>
      </c>
      <c r="CK450" s="133" t="str">
        <f>IF('Kaufland intern'!U449="","o",IF(ISNA(VLOOKUP('Kaufland intern'!U449,Auswahlisten!$D:$D,1,0))=FALSE,"x","Bitte Verpackungsart korrekt pflegen!"))</f>
        <v>o</v>
      </c>
      <c r="CL450" s="133" t="str">
        <f>IF('Kaufland intern'!V449="","o",IF(ISNUMBER('Kaufland intern'!V449),"x","Bitte ausschließlich Zahlen pflegen!"))</f>
        <v>o</v>
      </c>
      <c r="CM450" s="133" t="str">
        <f>IF('Kaufland intern'!W449="","o",IF(ISNA(VLOOKUP('Kaufland intern'!W449,Auswahlisten!$AA:$AA,1,0))=FALSE,"x","Bitte Bezugsweg korrekt pflegen!"))</f>
        <v>o</v>
      </c>
      <c r="CN450" s="133" t="str">
        <f>IF('Kaufland intern'!X449="","o",IF(ISNA(VLOOKUP('Kaufland intern'!X449,Auswahlisten!$AB:$AB,1,0))=FALSE,"x","Bitte Bezugsvorschrift korrekt pflegen!"))</f>
        <v>o</v>
      </c>
      <c r="CO450" s="133" t="str">
        <f>IF('Kaufland intern'!Y449="","o",IF(ISNA(VLOOKUP('Kaufland intern'!Y449,Auswahlisten!$AC:$AC,1,0))=FALSE,"x","Bitte Sortimentsstufenlistung korrekt pflegen!"))</f>
        <v>o</v>
      </c>
      <c r="CP450" s="133" t="str">
        <f>IF('Kaufland intern'!Z449="","o",IF(LEN('Kaufland intern'!Z449)&lt;&gt;13,"Eingabe max. 13 Zahlen!","x"))</f>
        <v>o</v>
      </c>
      <c r="CQ450" s="133" t="str">
        <f>IF('Kaufland intern'!AA449="","o",IF(LEN('Kaufland intern'!AA449)&lt;&gt;13,"Eingabe max. 13 Zahlen!","x"))</f>
        <v>o</v>
      </c>
      <c r="CR450" s="133" t="str">
        <f>IF('Kaufland intern'!AB449="","o",IF(LEN('Kaufland intern'!AB449)&lt;&gt;13,"Eingabe max. 13 Zahlen!","x"))</f>
        <v>o</v>
      </c>
      <c r="CS450" s="133" t="str">
        <f>IF('Kaufland intern'!AC449="","o",IF('Kaufland intern'!AC449="x","x","Bitte nur 'x' für Ja pflegen!"))</f>
        <v>o</v>
      </c>
      <c r="CT450" s="133" t="str">
        <f>IF('Kaufland intern'!AD449="","o",IF('Kaufland intern'!AD449="x","x","Bitte nur 'x' für Ja pflegen!"))</f>
        <v>o</v>
      </c>
      <c r="CU450" s="133" t="str">
        <f>IF('Kaufland intern'!AE449="","o",IF('Kaufland intern'!AE449="x","x","Bitte nur 'x' für Ja pflegen!"))</f>
        <v>o</v>
      </c>
      <c r="CV450" s="133" t="str">
        <f>IF('Kaufland intern'!AF449="","o",IF('Kaufland intern'!AF449="x","x","Bitte nur 'x' für Ja pflegen!"))</f>
        <v>o</v>
      </c>
      <c r="CW450" s="133" t="str">
        <f>IF('Kaufland intern'!AG449="","o",IF('Kaufland intern'!AG449="x","x","Bitte nur 'x' für Ja pflegen!"))</f>
        <v>o</v>
      </c>
      <c r="CX450" s="133" t="str">
        <f>IF('Kaufland intern'!AH449="","o",IF('Kaufland intern'!AH449="x","x","Bitte nur 'x' für Ja pflegen!"))</f>
        <v>o</v>
      </c>
      <c r="CY450" s="133" t="str">
        <f>IF('Kaufland intern'!AI449="","o",IF(LEN('Kaufland intern'!AI449)&lt;&gt;11,"Eingabe 11 Zeichen!","x"))</f>
        <v>o</v>
      </c>
      <c r="CZ450" s="133" t="str">
        <f>IF('Kaufland intern'!AJ449="","o",IF(LEN('Kaufland intern'!AJ449)&lt;&gt;11,"Eingabe 11 Zeichen!","x"))</f>
        <v>o</v>
      </c>
      <c r="DA450" s="133" t="str">
        <f>IF('Kaufland intern'!AK449="","o",IF(LEN('Kaufland intern'!AK449)&lt;&gt;11,"Eingabe 11 Zeichen!","x"))</f>
        <v>o</v>
      </c>
      <c r="DB450" s="133" t="str">
        <f>IF('Kaufland intern'!AL449="","o",IF(LEN('Kaufland intern'!AL449)&lt;&gt;11,"Eingabe 11 Zeichen!","x"))</f>
        <v>o</v>
      </c>
      <c r="DC450" s="133" t="str">
        <f>IF('Kaufland intern'!AM449="","o",IF(LEN('Kaufland intern'!AM449)&lt;&gt;11,"Eingabe 11 Zeichen!","x"))</f>
        <v>o</v>
      </c>
      <c r="DD450" s="133" t="str">
        <f>IF('Kaufland intern'!AN449="","o",IF(LEN('Kaufland intern'!AN449)&lt;&gt;11,"Eingabe 11 Zeichen!","x"))</f>
        <v>o</v>
      </c>
    </row>
    <row r="451" spans="1:108" ht="30">
      <c r="A451" s="128">
        <f>Food!C450</f>
        <v>0</v>
      </c>
      <c r="B451" s="129">
        <f>Food!E450</f>
        <v>0</v>
      </c>
      <c r="C451" s="128">
        <f>Food!O450</f>
        <v>0</v>
      </c>
      <c r="D451" s="133" t="str">
        <f>IF(Food!$A450="","Bitte Datum pflegen!",IF(ISNUMBER(Food!$A450)=FALSE,"Bitte Datum überprüfen!","x"))</f>
        <v>Bitte Datum pflegen!</v>
      </c>
      <c r="E451" s="133" t="str">
        <f>IF(Food!$C450="","Bitte Lieferantenartikelnr. pflegen!",IF(LEN(Food!$C450)&gt;13,"Eingabe max. 13 Zeichen!","x"))</f>
        <v>Bitte Lieferantenartikelnr. pflegen!</v>
      </c>
      <c r="F451" s="133" t="str">
        <f>IF(Food!$D450="","o",IF(LEN(Food!$D450)&gt;13,"Eingabe max. 13 Zeichen!","x"))</f>
        <v>o</v>
      </c>
      <c r="G451" s="145" t="str">
        <f>IF(Food!$F450="","o",IF(ISNUMBER(Food!$F450)=FALSE,"Bitte Gewicht ohne Einheit pflegen!","x"))</f>
        <v>o</v>
      </c>
      <c r="H451" s="133" t="str">
        <f>IF(Food!$G450="","o",IF(ISNA(VLOOKUP(Food!$G450,Auswahlisten!$A:$A,1,0))=FALSE,"x","Bitte Gewichtseinheit korrekt pflegen!"))</f>
        <v>o</v>
      </c>
      <c r="I451" s="133" t="str">
        <f>IF(Food!$H450="","Bitte Steuer pflegen!",IF(OR(Food!$H450=7,Food!$H450=19),"x","Bitte nur 7 oder 19 pflegen!"))</f>
        <v>Bitte Steuer pflegen!</v>
      </c>
      <c r="J451" s="133" t="str">
        <f>IF(Food!$I450="","o",IF(Food!$I450="x","x","Bitte nur 'x' für Ja pflegen!"))</f>
        <v>o</v>
      </c>
      <c r="K451" s="145" t="str">
        <f>IF(Food!$L450="","o",IF(ISNUMBER(Food!$L450)=FALSE,"Bitte Temperatur von ohne Einheit pflegen!","x"))</f>
        <v>o</v>
      </c>
      <c r="L451" s="145" t="str">
        <f>IF(Food!$M450="","o",IF(ISNUMBER(Food!$M450)=FALSE,"Bitte Temperatur bis ohne Einheit pflegen!","x"))</f>
        <v>o</v>
      </c>
      <c r="M451" s="133" t="str">
        <f>IF(Food!$J450="","o",IF(Food!$J450="x","x","Bitte nur 'x' für Ja pflegen!"))</f>
        <v>o</v>
      </c>
      <c r="N451" s="133" t="str">
        <f>IF(Food!$P450="","Bitte Bruttogewicht pflegen!",IF(ISNUMBER(Food!$P450)=FALSE,"Bitte Bruttogwicht ohne Einheit pflegen!","x"))</f>
        <v>Bitte Bruttogewicht pflegen!</v>
      </c>
      <c r="O451" s="133" t="str">
        <f>IF(Food!$Q450="","Bitte Länge pflegen!",IF(ISNUMBER(Food!$Q450)=FALSE,"Bitte Länge ohne Einheit pflegen!","x"))</f>
        <v>Bitte Länge pflegen!</v>
      </c>
      <c r="P451" s="133" t="str">
        <f>IF(Food!$R450="","Bitte Breite pflegen!",IF(ISNUMBER(Food!$R450)=FALSE,"Bitte Breite ohne Einheit pflegen!","x"))</f>
        <v>Bitte Breite pflegen!</v>
      </c>
      <c r="Q451" s="133" t="str">
        <f>IF(Food!$S450="","Bitte Höhe pflegen!",IF(ISNUMBER(Food!$S450)=FALSE,"Bitte Höhe ohne Einheit pflegen!","x"))</f>
        <v>Bitte Höhe pflegen!</v>
      </c>
      <c r="R451" s="133" t="str">
        <f>IF(Food!$V450="","o",IF(ISNUMBER(Food!$V450)=FALSE,"Bitte Bruttogewicht ohne Einheit pflegen!","x"))</f>
        <v>o</v>
      </c>
      <c r="S451" s="133" t="str">
        <f>IF(Food!$W450="","o",IF(ISNUMBER(Food!$W450)=FALSE,"Bitte Länge ohne Einheit pflegen!","x"))</f>
        <v>o</v>
      </c>
      <c r="T451" s="133" t="str">
        <f>IF(Food!$X450="","o",IF(ISNUMBER(Food!$X450)=FALSE,"Bitte Länge ohne Einheit pflegen!","x"))</f>
        <v>o</v>
      </c>
      <c r="U451" s="133" t="str">
        <f>IF(Food!$Y450="","o",IF(ISNUMBER(Food!$Y450)=FALSE,"Bitte Länge ohne Einheit pflegen!","x"))</f>
        <v>o</v>
      </c>
      <c r="V451" s="133" t="str">
        <f>IF(Food!$AB450="","o",IF(ISNUMBER(Food!$AB450)=FALSE,"Bitte Bruttogewicht ohne Einheit pflegen!","x"))</f>
        <v>o</v>
      </c>
      <c r="W451" s="133" t="str">
        <f>IF(Food!$AC450="","o",IF(ISNUMBER(Food!$AC450)=FALSE,"Bitte Länge ohne Einheit pflegen!","x"))</f>
        <v>o</v>
      </c>
      <c r="X451" s="133" t="str">
        <f>IF(Food!$AD450="","o",IF(ISNUMBER(Food!$AD450)=FALSE,"Bitte Breite ohne Einheit pflegen!","x"))</f>
        <v>o</v>
      </c>
      <c r="Y451" s="133" t="str">
        <f>IF(Food!$AE450="","o",IF(ISNUMBER(Food!$AE450)=FALSE,"Bitte Höhe ohne Einheit pflegen!","x"))</f>
        <v>o</v>
      </c>
      <c r="Z451" s="133" t="str">
        <f>IF(Food!$AG450="","o",IF(ISNUMBER(Food!$AG450)=FALSE,"Bitte Bruttogewicht ohne Einheit pflegen!","x"))</f>
        <v>o</v>
      </c>
      <c r="AA451" s="133" t="str">
        <f>IF(Food!$AH450="","o",IF(ISNUMBER(Food!$AH450)=FALSE,"Bitte Länge ohne Einheit pflegen!","x"))</f>
        <v>o</v>
      </c>
      <c r="AB451" s="133" t="str">
        <f>IF(Food!$AI450="","o",IF(ISNUMBER(Food!$AI450)=FALSE,"Bitte Breite ohne Einheit pflegen!","x"))</f>
        <v>o</v>
      </c>
      <c r="AC451" s="133" t="str">
        <f>IF(Food!$AJ450="","o",IF(ISNUMBER(Food!$AJ450)=FALSE,"Bitte Höhe ohne Einheit pflegen!","x"))</f>
        <v>o</v>
      </c>
      <c r="AD451" s="133" t="str">
        <f>IF(Food!$AL450="","o",IF(ISNUMBER(Food!$AL450)=FALSE,"Bitte Bruttogewicht ohne Einheit pflegen!","x"))</f>
        <v>o</v>
      </c>
      <c r="AE451" s="133" t="str">
        <f>IF(Food!$AM450="","o",IF(ISNUMBER(Food!$AM450)=FALSE,"Bitte Länge ohne Einheit pflegen!","x"))</f>
        <v>o</v>
      </c>
      <c r="AF451" s="133" t="str">
        <f>IF(Food!$AN450="","o",IF(ISNUMBER(Food!$AN450)=FALSE,"Bitte Breite ohne Einheit pflegen!","x"))</f>
        <v>o</v>
      </c>
      <c r="AG451" s="133" t="str">
        <f>IF(Food!$AO450="","o",IF(ISNUMBER(Food!$AO450)=FALSE,"Bitte Höhe ohne Einheit pflegen!","x"))</f>
        <v>o</v>
      </c>
      <c r="AH451" s="133" t="str">
        <f>IF(Food!$BX450="","o",IF(Food!$BX450="x","x","Bitte nur 'x' für Ja pflegen!"))</f>
        <v>o</v>
      </c>
      <c r="AI451" s="133" t="str">
        <f>IF(Food!$BY450="","o",IF(ISNUMBER(Food!$BY450),"x","Bitte ausschließlich Zahlen pflegen!"))</f>
        <v>o</v>
      </c>
      <c r="AJ451" s="133" t="str">
        <f>IF(Food!$AR450="","Bitte Verpackungsart pflegen!",IF(Food!$AR450="","o",IF(ISNA(VLOOKUP(Food!$AR450,Auswahlisten!$D:$D,1,0))=FALSE,"x","Bitte Verpackungsart korrekt pflegen!")))</f>
        <v>Bitte Verpackungsart pflegen!</v>
      </c>
      <c r="AK451" s="133" t="str">
        <f>IF(Food!$AS450="","o",IF(ISNUMBER(Food!$AS450)=FALSE,"Bitte nur Anzahl der Tage pflegen!","x"))</f>
        <v>o</v>
      </c>
      <c r="AL451" s="133" t="str">
        <f>IF(Food!$AT450="","o",IF(ISNUMBER(Food!$AT450)=FALSE,"Bitte nur Anzahl der Tage pflegen!","x"))</f>
        <v>o</v>
      </c>
      <c r="AM451" s="133" t="str">
        <f>IF(Food!$AU450="","o",IF(ISNA(VLOOKUP(Food!$AU450,Auswahlisten!$H:$H,1,0))=FALSE,"x","Bitte Produktionsland korrekt pflegen!"))</f>
        <v>o</v>
      </c>
      <c r="AN451" s="133" t="str">
        <f>IF(Food!$AV450="","o",IF(ISNA(VLOOKUP(Food!$AV450,Auswahlisten!$I:$I,1,0))=FALSE,"x","Bitte Region korrekt pflegen!"))</f>
        <v>o</v>
      </c>
      <c r="AO451" s="133" t="str">
        <f>IF(Food!$AW450="","o",IF(LEN(Food!$AW450)&gt;8,"Eingabe max. 8 Zahlen!","x"))</f>
        <v>o</v>
      </c>
      <c r="AP451" s="133" t="str">
        <f>IF(Food!$CC450="","o",IF(Food!$CC450="x","x","Bitte nur 'x' für Ja pflegen!"))</f>
        <v>o</v>
      </c>
      <c r="AQ451" s="133" t="str">
        <f>IF(Food!$AY450="","o",IF(Food!$AY450="x","x","Bitte nur 'x' für Ja pflegen!"))</f>
        <v>o</v>
      </c>
      <c r="AR451" s="133" t="str">
        <f>IF(Food!$AZ450="","o",IF(Food!$AZ450="x","x","Bitte nur 'x' für Ja pflegen!"))</f>
        <v>o</v>
      </c>
      <c r="AS451" s="133" t="str">
        <f>IF(Food!$BA450="","o",IF(Food!$BA450="x","x","Bitte nur 'x' für Ja pflegen!"))</f>
        <v>o</v>
      </c>
      <c r="AT451" s="133" t="str">
        <f>IF(Food!$BB450="","o",IF(Food!$BB450="x","x","Bitte nur 'x' für Ja pflegen!"))</f>
        <v>o</v>
      </c>
      <c r="AU451" s="133" t="str">
        <f ca="1">IF(Food!$BC450="","o",IF(OR(LEFT(CELL("format",Food!$BC450),1)="S",LEFT(CELL("format",Food!$BC450),1)=".",LEFT(CELL("format",Food!$BC450),1)="F"),"x","Bitte ausschließlich Zahlen pflegen!"))</f>
        <v>o</v>
      </c>
      <c r="AV451" s="133" t="str">
        <f>IF(Food!$BD450="","o",IF(Food!$BD450="x","x","Bitte nur 'x' für Ja pflegen!"))</f>
        <v>o</v>
      </c>
      <c r="AW451" s="133" t="str">
        <f ca="1">IF(Food!$BE450="","o",IF(OR(LEFT(CELL("format",Food!$BE450),1)="S",LEFT(CELL("format",Food!$BE450),1)=".",LEFT(CELL("format",Food!$BE450),1)="F"),"x","Bitte ausschließlich Zahlen pflegen!"))</f>
        <v>o</v>
      </c>
      <c r="AX451" s="133" t="str">
        <f>IF(Food!$BF450="","o",IF(Food!$BF450="x","x","Bitte nur 'x' für Ja pflegen!"))</f>
        <v>o</v>
      </c>
      <c r="AY451" s="133" t="str">
        <f ca="1">IF(Food!$BG450="","o",IF(OR(LEFT(CELL("format",Food!$BG450),1)="S",LEFT(CELL("format",Food!$BG450),1)=".",LEFT(CELL("format",Food!$BG450),1)="F"),"x","Bitte ausschließlich Zahlen pflegen!"))</f>
        <v>o</v>
      </c>
      <c r="AZ451" s="133" t="str">
        <f>IF(Food!$BH450="","o",IF(Food!$BH450="x","x","Bitte nur 'x' für Ja pflegen!"))</f>
        <v>o</v>
      </c>
      <c r="BA451" s="133" t="str">
        <f ca="1">IF(Food!$BI450="","o",IF(OR(LEFT(CELL("format",Food!$BI450),1)="S",LEFT(CELL("format",Food!$BI450),1)=".",LEFT(CELL("format",Food!$BI450),1)="F"),"x","Bitte ausschließlich Zahlen pflegen!"))</f>
        <v>o</v>
      </c>
      <c r="BB451" s="133" t="str">
        <f>IF(Food!$BJ450="","o",IF(ISNUMBER(Food!$BJ450),"x","Bitte ausschließlich Zahlen pflegen!"))</f>
        <v>o</v>
      </c>
      <c r="BC451" s="133" t="str">
        <f ca="1">IF(Food!$BK450="","o",IF(OR(LEFT(CELL("format",Food!$BK450),1)="S",LEFT(CELL("format",Food!$BK450),1)=".",LEFT(CELL("format",Food!$BK450),1)="F"),"x","Bitte ausschließlich Zahlen pflegen!"))</f>
        <v>o</v>
      </c>
      <c r="BD451" s="133" t="str">
        <f>IF(Food!$BL450="","o",IF(ISNUMBER(Food!$BL450),"x","Bitte ausschließlich Zahlen pflegen!"))</f>
        <v>o</v>
      </c>
      <c r="BE451" s="133" t="str">
        <f>IF(Food!$BM450="","o",IF(ISNUMBER(Food!$BM450),"x","Bitte ausschließlich Zahlen pflegen!"))</f>
        <v>o</v>
      </c>
      <c r="BF451" s="133" t="str">
        <f>IF(Food!$BS450="","o",IF(ISNA(VLOOKUP(Food!$BS450,Auswahlisten!$H:$H,1,0))=FALSE,"x","Bitte Produktionsland korrekt pflegen!"))</f>
        <v>o</v>
      </c>
      <c r="BG451" s="133" t="str">
        <f>IF(Food!$BU450="","o",IF(ISNUMBER(Food!$BU450),"x","Bitte ausschließlich Zahlen pflegen!"))</f>
        <v>o</v>
      </c>
      <c r="BH451" s="133" t="str">
        <f>IF(Food!$BV450="","o",IF(ISNUMBER(Food!$BV450),"x","Bitte ausschließlich Zahlen pflegen!"))</f>
        <v>o</v>
      </c>
      <c r="BI451" s="133" t="str">
        <f>IF(Food!$BW450="","o",IF(ISNUMBER(Food!$BW450),"x","Bitte ausschließlich Zahlen pflegen!"))</f>
        <v>o</v>
      </c>
      <c r="BJ451" s="133" t="str">
        <f>IF(Food!$BZ450="","o",IF(ISNA(VLOOKUP(Food!$BZ450,Auswahlisten!$AE:$AE,1,0))=FALSE,"x","Bitte Pfandart korrekt pflegen!"))</f>
        <v>o</v>
      </c>
      <c r="BK451" s="133" t="str">
        <f>IF(Food!$CA450="","o",IF(ISNUMBER(Food!$CA450),"x","Bitte ausschließlich Zahlen pflegen!"))</f>
        <v>o</v>
      </c>
      <c r="BL451" s="133" t="str">
        <f>IF(Food!$CD450="","o",IF(ISNUMBER(Food!$CD450),"x","Bitte ausschließlich Zahlen pflegen!"))</f>
        <v>o</v>
      </c>
      <c r="BM451" s="133" t="str">
        <f>IF(Food!$CE450="","o",IF(ISNA(VLOOKUP(Food!$CE450,Auswahlisten!$A:$A,1,0))=FALSE,"x","Bitte Gewichtseinheit korrekt pflegen!"))</f>
        <v>o</v>
      </c>
      <c r="BN451" s="133" t="str">
        <f>IF(Food!$CF450="","o",IF(ISNUMBER(Food!$CF450),"x","Bitte ausschließlich Zahlen pflegen!"))</f>
        <v>o</v>
      </c>
      <c r="BO451" s="133" t="str">
        <f>IF(Food!$CG450="","o",IF(ISNUMBER(Food!$CG450),"x","Bitte ausschließlich Zahlen pflegen!"))</f>
        <v>o</v>
      </c>
      <c r="BP451" s="133" t="str">
        <f>IF(Food!$CH450="","o",IF(ISNA(VLOOKUP(Food!$CH450,Auswahlisten!$A:$A,1,0))=FALSE,"x","Bitte Gewichtseinheit korrekt pflegen!"))</f>
        <v>o</v>
      </c>
      <c r="BQ451" s="133" t="str">
        <f>IF(Food!$CI450="","o",IF(ISNA(VLOOKUP(Food!$CI450,Auswahlisten!$F:$F,1,0))=FALSE,"x","Bitte JuSchu korrekt pflegen!"))</f>
        <v>o</v>
      </c>
      <c r="BR451" s="133" t="str">
        <f>IF(Verpackung!$D450="","o",IF(ISNUMBER(Verpackung!$D450),"x","Bitte ausschließlich Zahlen pflegen!"))</f>
        <v>o</v>
      </c>
      <c r="BS451" s="133" t="str">
        <f>IF(Verpackung!$E450="","o",IF(ISNUMBER(Verpackung!$E450),"x","Bitte ausschließlich Zahlen pflegen!"))</f>
        <v>o</v>
      </c>
      <c r="BT451" s="133" t="str">
        <f>IF(Verpackung!$F450="","o",IF(ISNUMBER(Verpackung!$F450),"x","Bitte ausschließlich Zahlen pflegen!"))</f>
        <v>o</v>
      </c>
      <c r="BU451" s="133" t="str">
        <f>IF(Verpackung!$G450="","o",IF(ISNUMBER(Verpackung!$G450),"x","Bitte ausschließlich Zahlen pflegen!"))</f>
        <v>o</v>
      </c>
      <c r="BV451" s="133" t="str">
        <f>IF(Verpackung!$H450="","o",IF(ISNUMBER(Verpackung!$H450),"x","Bitte ausschließlich Zahlen pflegen!"))</f>
        <v>o</v>
      </c>
      <c r="BW451" s="133" t="str">
        <f>IF(Verpackung!$I450="","o",IF(ISNUMBER(Verpackung!$I450),"x","Bitte ausschließlich Zahlen pflegen!"))</f>
        <v>o</v>
      </c>
      <c r="BX451" s="133" t="str">
        <f>IF(Verpackung!$J450="","o",IF(ISNUMBER(Verpackung!$J450),"x","Bitte ausschließlich Zahlen pflegen!"))</f>
        <v>o</v>
      </c>
      <c r="BY451" s="133" t="str">
        <f>IF(Verpackung!$K450="","o",IF(ISNUMBER(Verpackung!$K450),"x","Bitte ausschließlich Zahlen pflegen!"))</f>
        <v>o</v>
      </c>
      <c r="BZ451" s="133" t="str">
        <f>IF('Kaufland intern'!D450="","o",IF(LEN('Kaufland intern'!D450)&gt;40,"Eingabe max. 40 Zeichen!","x"))</f>
        <v>o</v>
      </c>
      <c r="CA451" s="133" t="str">
        <f>IF('Kaufland intern'!F450="","o",IF(AND(ISNUMBER('Kaufland intern'!F450),'Kaufland intern'!F450&gt;=1000000,'Kaufland intern'!F450&lt;=9999999),"x","Bitte Eingabe prüfen!"))</f>
        <v>o</v>
      </c>
      <c r="CB451" s="133" t="str">
        <f>IF('Kaufland intern'!G450="","o",IF(LEN('Kaufland intern'!G450)&gt;18,"Eingabe max. 18 Zeichen!","x"))</f>
        <v>o</v>
      </c>
      <c r="CC451" s="133" t="str">
        <f>IF('Kaufland intern'!I450="","o",IF(LEN('Kaufland intern'!I450)&gt;3,"Eingabe max. 3 Zeichen!","x"))</f>
        <v>o</v>
      </c>
      <c r="CD451" s="133" t="str">
        <f>IF('Kaufland intern'!J450="","o",IF(LEN('Kaufland intern'!J450)&gt;6,"Eingabe max. 6 Zeichen!","x"))</f>
        <v>o</v>
      </c>
      <c r="CE451" s="133" t="str">
        <f>IF('Kaufland intern'!K450="","o",IF(LEN('Kaufland intern'!K450)&gt;4,"Eingabe max. 4 Zeichen!","x"))</f>
        <v>o</v>
      </c>
      <c r="CF451" s="133" t="str">
        <f>IF('Kaufland intern'!L450="","o",IF(ISNA(VLOOKUP('Kaufland intern'!L450,Auswahlisten!$Z:$Z,1,0))=FALSE,"x","Bitte Etikettenart korrekt pflegen!"))</f>
        <v>o</v>
      </c>
      <c r="CG451" s="133" t="str">
        <f>IF('Kaufland intern'!M450="","o",IF(LEN('Kaufland intern'!M450)&gt;20,"Eingabe max. 20 Zeichen!","x"))</f>
        <v>o</v>
      </c>
      <c r="CH451" s="133" t="str">
        <f>IF('Kaufland intern'!O450="","o",IF(LEN('Kaufland intern'!O450)&gt;20,"Eingabe max. 20 Zeichen!","x"))</f>
        <v>o</v>
      </c>
      <c r="CI451" s="133" t="str">
        <f>IF('Kaufland intern'!Q450="","o",IF(LEN('Kaufland intern'!Q450)&gt;20,"Eingabe max. 20 Zeichen!","x"))</f>
        <v>o</v>
      </c>
      <c r="CJ451" s="133" t="str">
        <f>IF('Kaufland intern'!S450="","o",IF(LEN('Kaufland intern'!S450)&gt;8,"Eingabe max. 8 Zeichen!","x"))</f>
        <v>o</v>
      </c>
      <c r="CK451" s="133" t="str">
        <f>IF('Kaufland intern'!U450="","o",IF(ISNA(VLOOKUP('Kaufland intern'!U450,Auswahlisten!$D:$D,1,0))=FALSE,"x","Bitte Verpackungsart korrekt pflegen!"))</f>
        <v>o</v>
      </c>
      <c r="CL451" s="133" t="str">
        <f>IF('Kaufland intern'!V450="","o",IF(ISNUMBER('Kaufland intern'!V450),"x","Bitte ausschließlich Zahlen pflegen!"))</f>
        <v>o</v>
      </c>
      <c r="CM451" s="133" t="str">
        <f>IF('Kaufland intern'!W450="","o",IF(ISNA(VLOOKUP('Kaufland intern'!W450,Auswahlisten!$AA:$AA,1,0))=FALSE,"x","Bitte Bezugsweg korrekt pflegen!"))</f>
        <v>o</v>
      </c>
      <c r="CN451" s="133" t="str">
        <f>IF('Kaufland intern'!X450="","o",IF(ISNA(VLOOKUP('Kaufland intern'!X450,Auswahlisten!$AB:$AB,1,0))=FALSE,"x","Bitte Bezugsvorschrift korrekt pflegen!"))</f>
        <v>o</v>
      </c>
      <c r="CO451" s="133" t="str">
        <f>IF('Kaufland intern'!Y450="","o",IF(ISNA(VLOOKUP('Kaufland intern'!Y450,Auswahlisten!$AC:$AC,1,0))=FALSE,"x","Bitte Sortimentsstufenlistung korrekt pflegen!"))</f>
        <v>o</v>
      </c>
      <c r="CP451" s="133" t="str">
        <f>IF('Kaufland intern'!Z450="","o",IF(LEN('Kaufland intern'!Z450)&lt;&gt;13,"Eingabe max. 13 Zahlen!","x"))</f>
        <v>o</v>
      </c>
      <c r="CQ451" s="133" t="str">
        <f>IF('Kaufland intern'!AA450="","o",IF(LEN('Kaufland intern'!AA450)&lt;&gt;13,"Eingabe max. 13 Zahlen!","x"))</f>
        <v>o</v>
      </c>
      <c r="CR451" s="133" t="str">
        <f>IF('Kaufland intern'!AB450="","o",IF(LEN('Kaufland intern'!AB450)&lt;&gt;13,"Eingabe max. 13 Zahlen!","x"))</f>
        <v>o</v>
      </c>
      <c r="CS451" s="133" t="str">
        <f>IF('Kaufland intern'!AC450="","o",IF('Kaufland intern'!AC450="x","x","Bitte nur 'x' für Ja pflegen!"))</f>
        <v>o</v>
      </c>
      <c r="CT451" s="133" t="str">
        <f>IF('Kaufland intern'!AD450="","o",IF('Kaufland intern'!AD450="x","x","Bitte nur 'x' für Ja pflegen!"))</f>
        <v>o</v>
      </c>
      <c r="CU451" s="133" t="str">
        <f>IF('Kaufland intern'!AE450="","o",IF('Kaufland intern'!AE450="x","x","Bitte nur 'x' für Ja pflegen!"))</f>
        <v>o</v>
      </c>
      <c r="CV451" s="133" t="str">
        <f>IF('Kaufland intern'!AF450="","o",IF('Kaufland intern'!AF450="x","x","Bitte nur 'x' für Ja pflegen!"))</f>
        <v>o</v>
      </c>
      <c r="CW451" s="133" t="str">
        <f>IF('Kaufland intern'!AG450="","o",IF('Kaufland intern'!AG450="x","x","Bitte nur 'x' für Ja pflegen!"))</f>
        <v>o</v>
      </c>
      <c r="CX451" s="133" t="str">
        <f>IF('Kaufland intern'!AH450="","o",IF('Kaufland intern'!AH450="x","x","Bitte nur 'x' für Ja pflegen!"))</f>
        <v>o</v>
      </c>
      <c r="CY451" s="133" t="str">
        <f>IF('Kaufland intern'!AI450="","o",IF(LEN('Kaufland intern'!AI450)&lt;&gt;11,"Eingabe 11 Zeichen!","x"))</f>
        <v>o</v>
      </c>
      <c r="CZ451" s="133" t="str">
        <f>IF('Kaufland intern'!AJ450="","o",IF(LEN('Kaufland intern'!AJ450)&lt;&gt;11,"Eingabe 11 Zeichen!","x"))</f>
        <v>o</v>
      </c>
      <c r="DA451" s="133" t="str">
        <f>IF('Kaufland intern'!AK450="","o",IF(LEN('Kaufland intern'!AK450)&lt;&gt;11,"Eingabe 11 Zeichen!","x"))</f>
        <v>o</v>
      </c>
      <c r="DB451" s="133" t="str">
        <f>IF('Kaufland intern'!AL450="","o",IF(LEN('Kaufland intern'!AL450)&lt;&gt;11,"Eingabe 11 Zeichen!","x"))</f>
        <v>o</v>
      </c>
      <c r="DC451" s="133" t="str">
        <f>IF('Kaufland intern'!AM450="","o",IF(LEN('Kaufland intern'!AM450)&lt;&gt;11,"Eingabe 11 Zeichen!","x"))</f>
        <v>o</v>
      </c>
      <c r="DD451" s="133" t="str">
        <f>IF('Kaufland intern'!AN450="","o",IF(LEN('Kaufland intern'!AN450)&lt;&gt;11,"Eingabe 11 Zeichen!","x"))</f>
        <v>o</v>
      </c>
    </row>
    <row r="452" spans="1:108" ht="30">
      <c r="A452" s="128">
        <f>Food!C451</f>
        <v>0</v>
      </c>
      <c r="B452" s="129">
        <f>Food!E451</f>
        <v>0</v>
      </c>
      <c r="C452" s="128">
        <f>Food!O451</f>
        <v>0</v>
      </c>
      <c r="D452" s="133" t="str">
        <f>IF(Food!$A451="","Bitte Datum pflegen!",IF(ISNUMBER(Food!$A451)=FALSE,"Bitte Datum überprüfen!","x"))</f>
        <v>Bitte Datum pflegen!</v>
      </c>
      <c r="E452" s="133" t="str">
        <f>IF(Food!$C451="","Bitte Lieferantenartikelnr. pflegen!",IF(LEN(Food!$C451)&gt;13,"Eingabe max. 13 Zeichen!","x"))</f>
        <v>Bitte Lieferantenartikelnr. pflegen!</v>
      </c>
      <c r="F452" s="133" t="str">
        <f>IF(Food!$D451="","o",IF(LEN(Food!$D451)&gt;13,"Eingabe max. 13 Zeichen!","x"))</f>
        <v>o</v>
      </c>
      <c r="G452" s="145" t="str">
        <f>IF(Food!$F451="","o",IF(ISNUMBER(Food!$F451)=FALSE,"Bitte Gewicht ohne Einheit pflegen!","x"))</f>
        <v>o</v>
      </c>
      <c r="H452" s="133" t="str">
        <f>IF(Food!$G451="","o",IF(ISNA(VLOOKUP(Food!$G451,Auswahlisten!$A:$A,1,0))=FALSE,"x","Bitte Gewichtseinheit korrekt pflegen!"))</f>
        <v>o</v>
      </c>
      <c r="I452" s="133" t="str">
        <f>IF(Food!$H451="","Bitte Steuer pflegen!",IF(OR(Food!$H451=7,Food!$H451=19),"x","Bitte nur 7 oder 19 pflegen!"))</f>
        <v>Bitte Steuer pflegen!</v>
      </c>
      <c r="J452" s="133" t="str">
        <f>IF(Food!$I451="","o",IF(Food!$I451="x","x","Bitte nur 'x' für Ja pflegen!"))</f>
        <v>o</v>
      </c>
      <c r="K452" s="145" t="str">
        <f>IF(Food!$L451="","o",IF(ISNUMBER(Food!$L451)=FALSE,"Bitte Temperatur von ohne Einheit pflegen!","x"))</f>
        <v>o</v>
      </c>
      <c r="L452" s="145" t="str">
        <f>IF(Food!$M451="","o",IF(ISNUMBER(Food!$M451)=FALSE,"Bitte Temperatur bis ohne Einheit pflegen!","x"))</f>
        <v>o</v>
      </c>
      <c r="M452" s="133" t="str">
        <f>IF(Food!$J451="","o",IF(Food!$J451="x","x","Bitte nur 'x' für Ja pflegen!"))</f>
        <v>o</v>
      </c>
      <c r="N452" s="133" t="str">
        <f>IF(Food!$P451="","Bitte Bruttogewicht pflegen!",IF(ISNUMBER(Food!$P451)=FALSE,"Bitte Bruttogwicht ohne Einheit pflegen!","x"))</f>
        <v>Bitte Bruttogewicht pflegen!</v>
      </c>
      <c r="O452" s="133" t="str">
        <f>IF(Food!$Q451="","Bitte Länge pflegen!",IF(ISNUMBER(Food!$Q451)=FALSE,"Bitte Länge ohne Einheit pflegen!","x"))</f>
        <v>Bitte Länge pflegen!</v>
      </c>
      <c r="P452" s="133" t="str">
        <f>IF(Food!$R451="","Bitte Breite pflegen!",IF(ISNUMBER(Food!$R451)=FALSE,"Bitte Breite ohne Einheit pflegen!","x"))</f>
        <v>Bitte Breite pflegen!</v>
      </c>
      <c r="Q452" s="133" t="str">
        <f>IF(Food!$S451="","Bitte Höhe pflegen!",IF(ISNUMBER(Food!$S451)=FALSE,"Bitte Höhe ohne Einheit pflegen!","x"))</f>
        <v>Bitte Höhe pflegen!</v>
      </c>
      <c r="R452" s="133" t="str">
        <f>IF(Food!$V451="","o",IF(ISNUMBER(Food!$V451)=FALSE,"Bitte Bruttogewicht ohne Einheit pflegen!","x"))</f>
        <v>o</v>
      </c>
      <c r="S452" s="133" t="str">
        <f>IF(Food!$W451="","o",IF(ISNUMBER(Food!$W451)=FALSE,"Bitte Länge ohne Einheit pflegen!","x"))</f>
        <v>o</v>
      </c>
      <c r="T452" s="133" t="str">
        <f>IF(Food!$X451="","o",IF(ISNUMBER(Food!$X451)=FALSE,"Bitte Länge ohne Einheit pflegen!","x"))</f>
        <v>o</v>
      </c>
      <c r="U452" s="133" t="str">
        <f>IF(Food!$Y451="","o",IF(ISNUMBER(Food!$Y451)=FALSE,"Bitte Länge ohne Einheit pflegen!","x"))</f>
        <v>o</v>
      </c>
      <c r="V452" s="133" t="str">
        <f>IF(Food!$AB451="","o",IF(ISNUMBER(Food!$AB451)=FALSE,"Bitte Bruttogewicht ohne Einheit pflegen!","x"))</f>
        <v>o</v>
      </c>
      <c r="W452" s="133" t="str">
        <f>IF(Food!$AC451="","o",IF(ISNUMBER(Food!$AC451)=FALSE,"Bitte Länge ohne Einheit pflegen!","x"))</f>
        <v>o</v>
      </c>
      <c r="X452" s="133" t="str">
        <f>IF(Food!$AD451="","o",IF(ISNUMBER(Food!$AD451)=FALSE,"Bitte Breite ohne Einheit pflegen!","x"))</f>
        <v>o</v>
      </c>
      <c r="Y452" s="133" t="str">
        <f>IF(Food!$AE451="","o",IF(ISNUMBER(Food!$AE451)=FALSE,"Bitte Höhe ohne Einheit pflegen!","x"))</f>
        <v>o</v>
      </c>
      <c r="Z452" s="133" t="str">
        <f>IF(Food!$AG451="","o",IF(ISNUMBER(Food!$AG451)=FALSE,"Bitte Bruttogewicht ohne Einheit pflegen!","x"))</f>
        <v>o</v>
      </c>
      <c r="AA452" s="133" t="str">
        <f>IF(Food!$AH451="","o",IF(ISNUMBER(Food!$AH451)=FALSE,"Bitte Länge ohne Einheit pflegen!","x"))</f>
        <v>o</v>
      </c>
      <c r="AB452" s="133" t="str">
        <f>IF(Food!$AI451="","o",IF(ISNUMBER(Food!$AI451)=FALSE,"Bitte Breite ohne Einheit pflegen!","x"))</f>
        <v>o</v>
      </c>
      <c r="AC452" s="133" t="str">
        <f>IF(Food!$AJ451="","o",IF(ISNUMBER(Food!$AJ451)=FALSE,"Bitte Höhe ohne Einheit pflegen!","x"))</f>
        <v>o</v>
      </c>
      <c r="AD452" s="133" t="str">
        <f>IF(Food!$AL451="","o",IF(ISNUMBER(Food!$AL451)=FALSE,"Bitte Bruttogewicht ohne Einheit pflegen!","x"))</f>
        <v>o</v>
      </c>
      <c r="AE452" s="133" t="str">
        <f>IF(Food!$AM451="","o",IF(ISNUMBER(Food!$AM451)=FALSE,"Bitte Länge ohne Einheit pflegen!","x"))</f>
        <v>o</v>
      </c>
      <c r="AF452" s="133" t="str">
        <f>IF(Food!$AN451="","o",IF(ISNUMBER(Food!$AN451)=FALSE,"Bitte Breite ohne Einheit pflegen!","x"))</f>
        <v>o</v>
      </c>
      <c r="AG452" s="133" t="str">
        <f>IF(Food!$AO451="","o",IF(ISNUMBER(Food!$AO451)=FALSE,"Bitte Höhe ohne Einheit pflegen!","x"))</f>
        <v>o</v>
      </c>
      <c r="AH452" s="133" t="str">
        <f>IF(Food!$BX451="","o",IF(Food!$BX451="x","x","Bitte nur 'x' für Ja pflegen!"))</f>
        <v>o</v>
      </c>
      <c r="AI452" s="133" t="str">
        <f>IF(Food!$BY451="","o",IF(ISNUMBER(Food!$BY451),"x","Bitte ausschließlich Zahlen pflegen!"))</f>
        <v>o</v>
      </c>
      <c r="AJ452" s="133" t="str">
        <f>IF(Food!$AR451="","Bitte Verpackungsart pflegen!",IF(Food!$AR451="","o",IF(ISNA(VLOOKUP(Food!$AR451,Auswahlisten!$D:$D,1,0))=FALSE,"x","Bitte Verpackungsart korrekt pflegen!")))</f>
        <v>Bitte Verpackungsart pflegen!</v>
      </c>
      <c r="AK452" s="133" t="str">
        <f>IF(Food!$AS451="","o",IF(ISNUMBER(Food!$AS451)=FALSE,"Bitte nur Anzahl der Tage pflegen!","x"))</f>
        <v>o</v>
      </c>
      <c r="AL452" s="133" t="str">
        <f>IF(Food!$AT451="","o",IF(ISNUMBER(Food!$AT451)=FALSE,"Bitte nur Anzahl der Tage pflegen!","x"))</f>
        <v>o</v>
      </c>
      <c r="AM452" s="133" t="str">
        <f>IF(Food!$AU451="","o",IF(ISNA(VLOOKUP(Food!$AU451,Auswahlisten!$H:$H,1,0))=FALSE,"x","Bitte Produktionsland korrekt pflegen!"))</f>
        <v>o</v>
      </c>
      <c r="AN452" s="133" t="str">
        <f>IF(Food!$AV451="","o",IF(ISNA(VLOOKUP(Food!$AV451,Auswahlisten!$I:$I,1,0))=FALSE,"x","Bitte Region korrekt pflegen!"))</f>
        <v>o</v>
      </c>
      <c r="AO452" s="133" t="str">
        <f>IF(Food!$AW451="","o",IF(LEN(Food!$AW451)&gt;8,"Eingabe max. 8 Zahlen!","x"))</f>
        <v>o</v>
      </c>
      <c r="AP452" s="133" t="str">
        <f>IF(Food!$CC451="","o",IF(Food!$CC451="x","x","Bitte nur 'x' für Ja pflegen!"))</f>
        <v>o</v>
      </c>
      <c r="AQ452" s="133" t="str">
        <f>IF(Food!$AY451="","o",IF(Food!$AY451="x","x","Bitte nur 'x' für Ja pflegen!"))</f>
        <v>o</v>
      </c>
      <c r="AR452" s="133" t="str">
        <f>IF(Food!$AZ451="","o",IF(Food!$AZ451="x","x","Bitte nur 'x' für Ja pflegen!"))</f>
        <v>o</v>
      </c>
      <c r="AS452" s="133" t="str">
        <f>IF(Food!$BA451="","o",IF(Food!$BA451="x","x","Bitte nur 'x' für Ja pflegen!"))</f>
        <v>o</v>
      </c>
      <c r="AT452" s="133" t="str">
        <f>IF(Food!$BB451="","o",IF(Food!$BB451="x","x","Bitte nur 'x' für Ja pflegen!"))</f>
        <v>o</v>
      </c>
      <c r="AU452" s="133" t="str">
        <f ca="1">IF(Food!$BC451="","o",IF(OR(LEFT(CELL("format",Food!$BC451),1)="S",LEFT(CELL("format",Food!$BC451),1)=".",LEFT(CELL("format",Food!$BC451),1)="F"),"x","Bitte ausschließlich Zahlen pflegen!"))</f>
        <v>o</v>
      </c>
      <c r="AV452" s="133" t="str">
        <f>IF(Food!$BD451="","o",IF(Food!$BD451="x","x","Bitte nur 'x' für Ja pflegen!"))</f>
        <v>o</v>
      </c>
      <c r="AW452" s="133" t="str">
        <f ca="1">IF(Food!$BE451="","o",IF(OR(LEFT(CELL("format",Food!$BE451),1)="S",LEFT(CELL("format",Food!$BE451),1)=".",LEFT(CELL("format",Food!$BE451),1)="F"),"x","Bitte ausschließlich Zahlen pflegen!"))</f>
        <v>o</v>
      </c>
      <c r="AX452" s="133" t="str">
        <f>IF(Food!$BF451="","o",IF(Food!$BF451="x","x","Bitte nur 'x' für Ja pflegen!"))</f>
        <v>o</v>
      </c>
      <c r="AY452" s="133" t="str">
        <f ca="1">IF(Food!$BG451="","o",IF(OR(LEFT(CELL("format",Food!$BG451),1)="S",LEFT(CELL("format",Food!$BG451),1)=".",LEFT(CELL("format",Food!$BG451),1)="F"),"x","Bitte ausschließlich Zahlen pflegen!"))</f>
        <v>o</v>
      </c>
      <c r="AZ452" s="133" t="str">
        <f>IF(Food!$BH451="","o",IF(Food!$BH451="x","x","Bitte nur 'x' für Ja pflegen!"))</f>
        <v>o</v>
      </c>
      <c r="BA452" s="133" t="str">
        <f ca="1">IF(Food!$BI451="","o",IF(OR(LEFT(CELL("format",Food!$BI451),1)="S",LEFT(CELL("format",Food!$BI451),1)=".",LEFT(CELL("format",Food!$BI451),1)="F"),"x","Bitte ausschließlich Zahlen pflegen!"))</f>
        <v>o</v>
      </c>
      <c r="BB452" s="133" t="str">
        <f>IF(Food!$BJ451="","o",IF(ISNUMBER(Food!$BJ451),"x","Bitte ausschließlich Zahlen pflegen!"))</f>
        <v>o</v>
      </c>
      <c r="BC452" s="133" t="str">
        <f ca="1">IF(Food!$BK451="","o",IF(OR(LEFT(CELL("format",Food!$BK451),1)="S",LEFT(CELL("format",Food!$BK451),1)=".",LEFT(CELL("format",Food!$BK451),1)="F"),"x","Bitte ausschließlich Zahlen pflegen!"))</f>
        <v>o</v>
      </c>
      <c r="BD452" s="133" t="str">
        <f>IF(Food!$BL451="","o",IF(ISNUMBER(Food!$BL451),"x","Bitte ausschließlich Zahlen pflegen!"))</f>
        <v>o</v>
      </c>
      <c r="BE452" s="133" t="str">
        <f>IF(Food!$BM451="","o",IF(ISNUMBER(Food!$BM451),"x","Bitte ausschließlich Zahlen pflegen!"))</f>
        <v>o</v>
      </c>
      <c r="BF452" s="133" t="str">
        <f>IF(Food!$BS451="","o",IF(ISNA(VLOOKUP(Food!$BS451,Auswahlisten!$H:$H,1,0))=FALSE,"x","Bitte Produktionsland korrekt pflegen!"))</f>
        <v>o</v>
      </c>
      <c r="BG452" s="133" t="str">
        <f>IF(Food!$BU451="","o",IF(ISNUMBER(Food!$BU451),"x","Bitte ausschließlich Zahlen pflegen!"))</f>
        <v>o</v>
      </c>
      <c r="BH452" s="133" t="str">
        <f>IF(Food!$BV451="","o",IF(ISNUMBER(Food!$BV451),"x","Bitte ausschließlich Zahlen pflegen!"))</f>
        <v>o</v>
      </c>
      <c r="BI452" s="133" t="str">
        <f>IF(Food!$BW451="","o",IF(ISNUMBER(Food!$BW451),"x","Bitte ausschließlich Zahlen pflegen!"))</f>
        <v>o</v>
      </c>
      <c r="BJ452" s="133" t="str">
        <f>IF(Food!$BZ451="","o",IF(ISNA(VLOOKUP(Food!$BZ451,Auswahlisten!$AE:$AE,1,0))=FALSE,"x","Bitte Pfandart korrekt pflegen!"))</f>
        <v>o</v>
      </c>
      <c r="BK452" s="133" t="str">
        <f>IF(Food!$CA451="","o",IF(ISNUMBER(Food!$CA451),"x","Bitte ausschließlich Zahlen pflegen!"))</f>
        <v>o</v>
      </c>
      <c r="BL452" s="133" t="str">
        <f>IF(Food!$CD451="","o",IF(ISNUMBER(Food!$CD451),"x","Bitte ausschließlich Zahlen pflegen!"))</f>
        <v>o</v>
      </c>
      <c r="BM452" s="133" t="str">
        <f>IF(Food!$CE451="","o",IF(ISNA(VLOOKUP(Food!$CE451,Auswahlisten!$A:$A,1,0))=FALSE,"x","Bitte Gewichtseinheit korrekt pflegen!"))</f>
        <v>o</v>
      </c>
      <c r="BN452" s="133" t="str">
        <f>IF(Food!$CF451="","o",IF(ISNUMBER(Food!$CF451),"x","Bitte ausschließlich Zahlen pflegen!"))</f>
        <v>o</v>
      </c>
      <c r="BO452" s="133" t="str">
        <f>IF(Food!$CG451="","o",IF(ISNUMBER(Food!$CG451),"x","Bitte ausschließlich Zahlen pflegen!"))</f>
        <v>o</v>
      </c>
      <c r="BP452" s="133" t="str">
        <f>IF(Food!$CH451="","o",IF(ISNA(VLOOKUP(Food!$CH451,Auswahlisten!$A:$A,1,0))=FALSE,"x","Bitte Gewichtseinheit korrekt pflegen!"))</f>
        <v>o</v>
      </c>
      <c r="BQ452" s="133" t="str">
        <f>IF(Food!$CI451="","o",IF(ISNA(VLOOKUP(Food!$CI451,Auswahlisten!$F:$F,1,0))=FALSE,"x","Bitte JuSchu korrekt pflegen!"))</f>
        <v>o</v>
      </c>
      <c r="BR452" s="133" t="str">
        <f>IF(Verpackung!$D451="","o",IF(ISNUMBER(Verpackung!$D451),"x","Bitte ausschließlich Zahlen pflegen!"))</f>
        <v>o</v>
      </c>
      <c r="BS452" s="133" t="str">
        <f>IF(Verpackung!$E451="","o",IF(ISNUMBER(Verpackung!$E451),"x","Bitte ausschließlich Zahlen pflegen!"))</f>
        <v>o</v>
      </c>
      <c r="BT452" s="133" t="str">
        <f>IF(Verpackung!$F451="","o",IF(ISNUMBER(Verpackung!$F451),"x","Bitte ausschließlich Zahlen pflegen!"))</f>
        <v>o</v>
      </c>
      <c r="BU452" s="133" t="str">
        <f>IF(Verpackung!$G451="","o",IF(ISNUMBER(Verpackung!$G451),"x","Bitte ausschließlich Zahlen pflegen!"))</f>
        <v>o</v>
      </c>
      <c r="BV452" s="133" t="str">
        <f>IF(Verpackung!$H451="","o",IF(ISNUMBER(Verpackung!$H451),"x","Bitte ausschließlich Zahlen pflegen!"))</f>
        <v>o</v>
      </c>
      <c r="BW452" s="133" t="str">
        <f>IF(Verpackung!$I451="","o",IF(ISNUMBER(Verpackung!$I451),"x","Bitte ausschließlich Zahlen pflegen!"))</f>
        <v>o</v>
      </c>
      <c r="BX452" s="133" t="str">
        <f>IF(Verpackung!$J451="","o",IF(ISNUMBER(Verpackung!$J451),"x","Bitte ausschließlich Zahlen pflegen!"))</f>
        <v>o</v>
      </c>
      <c r="BY452" s="133" t="str">
        <f>IF(Verpackung!$K451="","o",IF(ISNUMBER(Verpackung!$K451),"x","Bitte ausschließlich Zahlen pflegen!"))</f>
        <v>o</v>
      </c>
      <c r="BZ452" s="133" t="str">
        <f>IF('Kaufland intern'!D451="","o",IF(LEN('Kaufland intern'!D451)&gt;40,"Eingabe max. 40 Zeichen!","x"))</f>
        <v>o</v>
      </c>
      <c r="CA452" s="133" t="str">
        <f>IF('Kaufland intern'!F451="","o",IF(AND(ISNUMBER('Kaufland intern'!F451),'Kaufland intern'!F451&gt;=1000000,'Kaufland intern'!F451&lt;=9999999),"x","Bitte Eingabe prüfen!"))</f>
        <v>o</v>
      </c>
      <c r="CB452" s="133" t="str">
        <f>IF('Kaufland intern'!G451="","o",IF(LEN('Kaufland intern'!G451)&gt;18,"Eingabe max. 18 Zeichen!","x"))</f>
        <v>o</v>
      </c>
      <c r="CC452" s="133" t="str">
        <f>IF('Kaufland intern'!I451="","o",IF(LEN('Kaufland intern'!I451)&gt;3,"Eingabe max. 3 Zeichen!","x"))</f>
        <v>o</v>
      </c>
      <c r="CD452" s="133" t="str">
        <f>IF('Kaufland intern'!J451="","o",IF(LEN('Kaufland intern'!J451)&gt;6,"Eingabe max. 6 Zeichen!","x"))</f>
        <v>o</v>
      </c>
      <c r="CE452" s="133" t="str">
        <f>IF('Kaufland intern'!K451="","o",IF(LEN('Kaufland intern'!K451)&gt;4,"Eingabe max. 4 Zeichen!","x"))</f>
        <v>o</v>
      </c>
      <c r="CF452" s="133" t="str">
        <f>IF('Kaufland intern'!L451="","o",IF(ISNA(VLOOKUP('Kaufland intern'!L451,Auswahlisten!$Z:$Z,1,0))=FALSE,"x","Bitte Etikettenart korrekt pflegen!"))</f>
        <v>o</v>
      </c>
      <c r="CG452" s="133" t="str">
        <f>IF('Kaufland intern'!M451="","o",IF(LEN('Kaufland intern'!M451)&gt;20,"Eingabe max. 20 Zeichen!","x"))</f>
        <v>o</v>
      </c>
      <c r="CH452" s="133" t="str">
        <f>IF('Kaufland intern'!O451="","o",IF(LEN('Kaufland intern'!O451)&gt;20,"Eingabe max. 20 Zeichen!","x"))</f>
        <v>o</v>
      </c>
      <c r="CI452" s="133" t="str">
        <f>IF('Kaufland intern'!Q451="","o",IF(LEN('Kaufland intern'!Q451)&gt;20,"Eingabe max. 20 Zeichen!","x"))</f>
        <v>o</v>
      </c>
      <c r="CJ452" s="133" t="str">
        <f>IF('Kaufland intern'!S451="","o",IF(LEN('Kaufland intern'!S451)&gt;8,"Eingabe max. 8 Zeichen!","x"))</f>
        <v>o</v>
      </c>
      <c r="CK452" s="133" t="str">
        <f>IF('Kaufland intern'!U451="","o",IF(ISNA(VLOOKUP('Kaufland intern'!U451,Auswahlisten!$D:$D,1,0))=FALSE,"x","Bitte Verpackungsart korrekt pflegen!"))</f>
        <v>o</v>
      </c>
      <c r="CL452" s="133" t="str">
        <f>IF('Kaufland intern'!V451="","o",IF(ISNUMBER('Kaufland intern'!V451),"x","Bitte ausschließlich Zahlen pflegen!"))</f>
        <v>o</v>
      </c>
      <c r="CM452" s="133" t="str">
        <f>IF('Kaufland intern'!W451="","o",IF(ISNA(VLOOKUP('Kaufland intern'!W451,Auswahlisten!$AA:$AA,1,0))=FALSE,"x","Bitte Bezugsweg korrekt pflegen!"))</f>
        <v>o</v>
      </c>
      <c r="CN452" s="133" t="str">
        <f>IF('Kaufland intern'!X451="","o",IF(ISNA(VLOOKUP('Kaufland intern'!X451,Auswahlisten!$AB:$AB,1,0))=FALSE,"x","Bitte Bezugsvorschrift korrekt pflegen!"))</f>
        <v>o</v>
      </c>
      <c r="CO452" s="133" t="str">
        <f>IF('Kaufland intern'!Y451="","o",IF(ISNA(VLOOKUP('Kaufland intern'!Y451,Auswahlisten!$AC:$AC,1,0))=FALSE,"x","Bitte Sortimentsstufenlistung korrekt pflegen!"))</f>
        <v>o</v>
      </c>
      <c r="CP452" s="133" t="str">
        <f>IF('Kaufland intern'!Z451="","o",IF(LEN('Kaufland intern'!Z451)&lt;&gt;13,"Eingabe max. 13 Zahlen!","x"))</f>
        <v>o</v>
      </c>
      <c r="CQ452" s="133" t="str">
        <f>IF('Kaufland intern'!AA451="","o",IF(LEN('Kaufland intern'!AA451)&lt;&gt;13,"Eingabe max. 13 Zahlen!","x"))</f>
        <v>o</v>
      </c>
      <c r="CR452" s="133" t="str">
        <f>IF('Kaufland intern'!AB451="","o",IF(LEN('Kaufland intern'!AB451)&lt;&gt;13,"Eingabe max. 13 Zahlen!","x"))</f>
        <v>o</v>
      </c>
      <c r="CS452" s="133" t="str">
        <f>IF('Kaufland intern'!AC451="","o",IF('Kaufland intern'!AC451="x","x","Bitte nur 'x' für Ja pflegen!"))</f>
        <v>o</v>
      </c>
      <c r="CT452" s="133" t="str">
        <f>IF('Kaufland intern'!AD451="","o",IF('Kaufland intern'!AD451="x","x","Bitte nur 'x' für Ja pflegen!"))</f>
        <v>o</v>
      </c>
      <c r="CU452" s="133" t="str">
        <f>IF('Kaufland intern'!AE451="","o",IF('Kaufland intern'!AE451="x","x","Bitte nur 'x' für Ja pflegen!"))</f>
        <v>o</v>
      </c>
      <c r="CV452" s="133" t="str">
        <f>IF('Kaufland intern'!AF451="","o",IF('Kaufland intern'!AF451="x","x","Bitte nur 'x' für Ja pflegen!"))</f>
        <v>o</v>
      </c>
      <c r="CW452" s="133" t="str">
        <f>IF('Kaufland intern'!AG451="","o",IF('Kaufland intern'!AG451="x","x","Bitte nur 'x' für Ja pflegen!"))</f>
        <v>o</v>
      </c>
      <c r="CX452" s="133" t="str">
        <f>IF('Kaufland intern'!AH451="","o",IF('Kaufland intern'!AH451="x","x","Bitte nur 'x' für Ja pflegen!"))</f>
        <v>o</v>
      </c>
      <c r="CY452" s="133" t="str">
        <f>IF('Kaufland intern'!AI451="","o",IF(LEN('Kaufland intern'!AI451)&lt;&gt;11,"Eingabe 11 Zeichen!","x"))</f>
        <v>o</v>
      </c>
      <c r="CZ452" s="133" t="str">
        <f>IF('Kaufland intern'!AJ451="","o",IF(LEN('Kaufland intern'!AJ451)&lt;&gt;11,"Eingabe 11 Zeichen!","x"))</f>
        <v>o</v>
      </c>
      <c r="DA452" s="133" t="str">
        <f>IF('Kaufland intern'!AK451="","o",IF(LEN('Kaufland intern'!AK451)&lt;&gt;11,"Eingabe 11 Zeichen!","x"))</f>
        <v>o</v>
      </c>
      <c r="DB452" s="133" t="str">
        <f>IF('Kaufland intern'!AL451="","o",IF(LEN('Kaufland intern'!AL451)&lt;&gt;11,"Eingabe 11 Zeichen!","x"))</f>
        <v>o</v>
      </c>
      <c r="DC452" s="133" t="str">
        <f>IF('Kaufland intern'!AM451="","o",IF(LEN('Kaufland intern'!AM451)&lt;&gt;11,"Eingabe 11 Zeichen!","x"))</f>
        <v>o</v>
      </c>
      <c r="DD452" s="133" t="str">
        <f>IF('Kaufland intern'!AN451="","o",IF(LEN('Kaufland intern'!AN451)&lt;&gt;11,"Eingabe 11 Zeichen!","x"))</f>
        <v>o</v>
      </c>
    </row>
    <row r="453" spans="1:108" ht="30">
      <c r="A453" s="128">
        <f>Food!C452</f>
        <v>0</v>
      </c>
      <c r="B453" s="129">
        <f>Food!E452</f>
        <v>0</v>
      </c>
      <c r="C453" s="128">
        <f>Food!O452</f>
        <v>0</v>
      </c>
      <c r="D453" s="133" t="str">
        <f>IF(Food!$A452="","Bitte Datum pflegen!",IF(ISNUMBER(Food!$A452)=FALSE,"Bitte Datum überprüfen!","x"))</f>
        <v>Bitte Datum pflegen!</v>
      </c>
      <c r="E453" s="133" t="str">
        <f>IF(Food!$C452="","Bitte Lieferantenartikelnr. pflegen!",IF(LEN(Food!$C452)&gt;13,"Eingabe max. 13 Zeichen!","x"))</f>
        <v>Bitte Lieferantenartikelnr. pflegen!</v>
      </c>
      <c r="F453" s="133" t="str">
        <f>IF(Food!$D452="","o",IF(LEN(Food!$D452)&gt;13,"Eingabe max. 13 Zeichen!","x"))</f>
        <v>o</v>
      </c>
      <c r="G453" s="145" t="str">
        <f>IF(Food!$F452="","o",IF(ISNUMBER(Food!$F452)=FALSE,"Bitte Gewicht ohne Einheit pflegen!","x"))</f>
        <v>o</v>
      </c>
      <c r="H453" s="133" t="str">
        <f>IF(Food!$G452="","o",IF(ISNA(VLOOKUP(Food!$G452,Auswahlisten!$A:$A,1,0))=FALSE,"x","Bitte Gewichtseinheit korrekt pflegen!"))</f>
        <v>o</v>
      </c>
      <c r="I453" s="133" t="str">
        <f>IF(Food!$H452="","Bitte Steuer pflegen!",IF(OR(Food!$H452=7,Food!$H452=19),"x","Bitte nur 7 oder 19 pflegen!"))</f>
        <v>Bitte Steuer pflegen!</v>
      </c>
      <c r="J453" s="133" t="str">
        <f>IF(Food!$I452="","o",IF(Food!$I452="x","x","Bitte nur 'x' für Ja pflegen!"))</f>
        <v>o</v>
      </c>
      <c r="K453" s="145" t="str">
        <f>IF(Food!$L452="","o",IF(ISNUMBER(Food!$L452)=FALSE,"Bitte Temperatur von ohne Einheit pflegen!","x"))</f>
        <v>o</v>
      </c>
      <c r="L453" s="145" t="str">
        <f>IF(Food!$M452="","o",IF(ISNUMBER(Food!$M452)=FALSE,"Bitte Temperatur bis ohne Einheit pflegen!","x"))</f>
        <v>o</v>
      </c>
      <c r="M453" s="133" t="str">
        <f>IF(Food!$J452="","o",IF(Food!$J452="x","x","Bitte nur 'x' für Ja pflegen!"))</f>
        <v>o</v>
      </c>
      <c r="N453" s="133" t="str">
        <f>IF(Food!$P452="","Bitte Bruttogewicht pflegen!",IF(ISNUMBER(Food!$P452)=FALSE,"Bitte Bruttogwicht ohne Einheit pflegen!","x"))</f>
        <v>Bitte Bruttogewicht pflegen!</v>
      </c>
      <c r="O453" s="133" t="str">
        <f>IF(Food!$Q452="","Bitte Länge pflegen!",IF(ISNUMBER(Food!$Q452)=FALSE,"Bitte Länge ohne Einheit pflegen!","x"))</f>
        <v>Bitte Länge pflegen!</v>
      </c>
      <c r="P453" s="133" t="str">
        <f>IF(Food!$R452="","Bitte Breite pflegen!",IF(ISNUMBER(Food!$R452)=FALSE,"Bitte Breite ohne Einheit pflegen!","x"))</f>
        <v>Bitte Breite pflegen!</v>
      </c>
      <c r="Q453" s="133" t="str">
        <f>IF(Food!$S452="","Bitte Höhe pflegen!",IF(ISNUMBER(Food!$S452)=FALSE,"Bitte Höhe ohne Einheit pflegen!","x"))</f>
        <v>Bitte Höhe pflegen!</v>
      </c>
      <c r="R453" s="133" t="str">
        <f>IF(Food!$V452="","o",IF(ISNUMBER(Food!$V452)=FALSE,"Bitte Bruttogewicht ohne Einheit pflegen!","x"))</f>
        <v>o</v>
      </c>
      <c r="S453" s="133" t="str">
        <f>IF(Food!$W452="","o",IF(ISNUMBER(Food!$W452)=FALSE,"Bitte Länge ohne Einheit pflegen!","x"))</f>
        <v>o</v>
      </c>
      <c r="T453" s="133" t="str">
        <f>IF(Food!$X452="","o",IF(ISNUMBER(Food!$X452)=FALSE,"Bitte Länge ohne Einheit pflegen!","x"))</f>
        <v>o</v>
      </c>
      <c r="U453" s="133" t="str">
        <f>IF(Food!$Y452="","o",IF(ISNUMBER(Food!$Y452)=FALSE,"Bitte Länge ohne Einheit pflegen!","x"))</f>
        <v>o</v>
      </c>
      <c r="V453" s="133" t="str">
        <f>IF(Food!$AB452="","o",IF(ISNUMBER(Food!$AB452)=FALSE,"Bitte Bruttogewicht ohne Einheit pflegen!","x"))</f>
        <v>o</v>
      </c>
      <c r="W453" s="133" t="str">
        <f>IF(Food!$AC452="","o",IF(ISNUMBER(Food!$AC452)=FALSE,"Bitte Länge ohne Einheit pflegen!","x"))</f>
        <v>o</v>
      </c>
      <c r="X453" s="133" t="str">
        <f>IF(Food!$AD452="","o",IF(ISNUMBER(Food!$AD452)=FALSE,"Bitte Breite ohne Einheit pflegen!","x"))</f>
        <v>o</v>
      </c>
      <c r="Y453" s="133" t="str">
        <f>IF(Food!$AE452="","o",IF(ISNUMBER(Food!$AE452)=FALSE,"Bitte Höhe ohne Einheit pflegen!","x"))</f>
        <v>o</v>
      </c>
      <c r="Z453" s="133" t="str">
        <f>IF(Food!$AG452="","o",IF(ISNUMBER(Food!$AG452)=FALSE,"Bitte Bruttogewicht ohne Einheit pflegen!","x"))</f>
        <v>o</v>
      </c>
      <c r="AA453" s="133" t="str">
        <f>IF(Food!$AH452="","o",IF(ISNUMBER(Food!$AH452)=FALSE,"Bitte Länge ohne Einheit pflegen!","x"))</f>
        <v>o</v>
      </c>
      <c r="AB453" s="133" t="str">
        <f>IF(Food!$AI452="","o",IF(ISNUMBER(Food!$AI452)=FALSE,"Bitte Breite ohne Einheit pflegen!","x"))</f>
        <v>o</v>
      </c>
      <c r="AC453" s="133" t="str">
        <f>IF(Food!$AJ452="","o",IF(ISNUMBER(Food!$AJ452)=FALSE,"Bitte Höhe ohne Einheit pflegen!","x"))</f>
        <v>o</v>
      </c>
      <c r="AD453" s="133" t="str">
        <f>IF(Food!$AL452="","o",IF(ISNUMBER(Food!$AL452)=FALSE,"Bitte Bruttogewicht ohne Einheit pflegen!","x"))</f>
        <v>o</v>
      </c>
      <c r="AE453" s="133" t="str">
        <f>IF(Food!$AM452="","o",IF(ISNUMBER(Food!$AM452)=FALSE,"Bitte Länge ohne Einheit pflegen!","x"))</f>
        <v>o</v>
      </c>
      <c r="AF453" s="133" t="str">
        <f>IF(Food!$AN452="","o",IF(ISNUMBER(Food!$AN452)=FALSE,"Bitte Breite ohne Einheit pflegen!","x"))</f>
        <v>o</v>
      </c>
      <c r="AG453" s="133" t="str">
        <f>IF(Food!$AO452="","o",IF(ISNUMBER(Food!$AO452)=FALSE,"Bitte Höhe ohne Einheit pflegen!","x"))</f>
        <v>o</v>
      </c>
      <c r="AH453" s="133" t="str">
        <f>IF(Food!$BX452="","o",IF(Food!$BX452="x","x","Bitte nur 'x' für Ja pflegen!"))</f>
        <v>o</v>
      </c>
      <c r="AI453" s="133" t="str">
        <f>IF(Food!$BY452="","o",IF(ISNUMBER(Food!$BY452),"x","Bitte ausschließlich Zahlen pflegen!"))</f>
        <v>o</v>
      </c>
      <c r="AJ453" s="133" t="str">
        <f>IF(Food!$AR452="","Bitte Verpackungsart pflegen!",IF(Food!$AR452="","o",IF(ISNA(VLOOKUP(Food!$AR452,Auswahlisten!$D:$D,1,0))=FALSE,"x","Bitte Verpackungsart korrekt pflegen!")))</f>
        <v>Bitte Verpackungsart pflegen!</v>
      </c>
      <c r="AK453" s="133" t="str">
        <f>IF(Food!$AS452="","o",IF(ISNUMBER(Food!$AS452)=FALSE,"Bitte nur Anzahl der Tage pflegen!","x"))</f>
        <v>o</v>
      </c>
      <c r="AL453" s="133" t="str">
        <f>IF(Food!$AT452="","o",IF(ISNUMBER(Food!$AT452)=FALSE,"Bitte nur Anzahl der Tage pflegen!","x"))</f>
        <v>o</v>
      </c>
      <c r="AM453" s="133" t="str">
        <f>IF(Food!$AU452="","o",IF(ISNA(VLOOKUP(Food!$AU452,Auswahlisten!$H:$H,1,0))=FALSE,"x","Bitte Produktionsland korrekt pflegen!"))</f>
        <v>o</v>
      </c>
      <c r="AN453" s="133" t="str">
        <f>IF(Food!$AV452="","o",IF(ISNA(VLOOKUP(Food!$AV452,Auswahlisten!$I:$I,1,0))=FALSE,"x","Bitte Region korrekt pflegen!"))</f>
        <v>o</v>
      </c>
      <c r="AO453" s="133" t="str">
        <f>IF(Food!$AW452="","o",IF(LEN(Food!$AW452)&gt;8,"Eingabe max. 8 Zahlen!","x"))</f>
        <v>o</v>
      </c>
      <c r="AP453" s="133" t="str">
        <f>IF(Food!$CC452="","o",IF(Food!$CC452="x","x","Bitte nur 'x' für Ja pflegen!"))</f>
        <v>o</v>
      </c>
      <c r="AQ453" s="133" t="str">
        <f>IF(Food!$AY452="","o",IF(Food!$AY452="x","x","Bitte nur 'x' für Ja pflegen!"))</f>
        <v>o</v>
      </c>
      <c r="AR453" s="133" t="str">
        <f>IF(Food!$AZ452="","o",IF(Food!$AZ452="x","x","Bitte nur 'x' für Ja pflegen!"))</f>
        <v>o</v>
      </c>
      <c r="AS453" s="133" t="str">
        <f>IF(Food!$BA452="","o",IF(Food!$BA452="x","x","Bitte nur 'x' für Ja pflegen!"))</f>
        <v>o</v>
      </c>
      <c r="AT453" s="133" t="str">
        <f>IF(Food!$BB452="","o",IF(Food!$BB452="x","x","Bitte nur 'x' für Ja pflegen!"))</f>
        <v>o</v>
      </c>
      <c r="AU453" s="133" t="str">
        <f ca="1">IF(Food!$BC452="","o",IF(OR(LEFT(CELL("format",Food!$BC452),1)="S",LEFT(CELL("format",Food!$BC452),1)=".",LEFT(CELL("format",Food!$BC452),1)="F"),"x","Bitte ausschließlich Zahlen pflegen!"))</f>
        <v>o</v>
      </c>
      <c r="AV453" s="133" t="str">
        <f>IF(Food!$BD452="","o",IF(Food!$BD452="x","x","Bitte nur 'x' für Ja pflegen!"))</f>
        <v>o</v>
      </c>
      <c r="AW453" s="133" t="str">
        <f ca="1">IF(Food!$BE452="","o",IF(OR(LEFT(CELL("format",Food!$BE452),1)="S",LEFT(CELL("format",Food!$BE452),1)=".",LEFT(CELL("format",Food!$BE452),1)="F"),"x","Bitte ausschließlich Zahlen pflegen!"))</f>
        <v>o</v>
      </c>
      <c r="AX453" s="133" t="str">
        <f>IF(Food!$BF452="","o",IF(Food!$BF452="x","x","Bitte nur 'x' für Ja pflegen!"))</f>
        <v>o</v>
      </c>
      <c r="AY453" s="133" t="str">
        <f ca="1">IF(Food!$BG452="","o",IF(OR(LEFT(CELL("format",Food!$BG452),1)="S",LEFT(CELL("format",Food!$BG452),1)=".",LEFT(CELL("format",Food!$BG452),1)="F"),"x","Bitte ausschließlich Zahlen pflegen!"))</f>
        <v>o</v>
      </c>
      <c r="AZ453" s="133" t="str">
        <f>IF(Food!$BH452="","o",IF(Food!$BH452="x","x","Bitte nur 'x' für Ja pflegen!"))</f>
        <v>o</v>
      </c>
      <c r="BA453" s="133" t="str">
        <f ca="1">IF(Food!$BI452="","o",IF(OR(LEFT(CELL("format",Food!$BI452),1)="S",LEFT(CELL("format",Food!$BI452),1)=".",LEFT(CELL("format",Food!$BI452),1)="F"),"x","Bitte ausschließlich Zahlen pflegen!"))</f>
        <v>o</v>
      </c>
      <c r="BB453" s="133" t="str">
        <f>IF(Food!$BJ452="","o",IF(ISNUMBER(Food!$BJ452),"x","Bitte ausschließlich Zahlen pflegen!"))</f>
        <v>o</v>
      </c>
      <c r="BC453" s="133" t="str">
        <f ca="1">IF(Food!$BK452="","o",IF(OR(LEFT(CELL("format",Food!$BK452),1)="S",LEFT(CELL("format",Food!$BK452),1)=".",LEFT(CELL("format",Food!$BK452),1)="F"),"x","Bitte ausschließlich Zahlen pflegen!"))</f>
        <v>o</v>
      </c>
      <c r="BD453" s="133" t="str">
        <f>IF(Food!$BL452="","o",IF(ISNUMBER(Food!$BL452),"x","Bitte ausschließlich Zahlen pflegen!"))</f>
        <v>o</v>
      </c>
      <c r="BE453" s="133" t="str">
        <f>IF(Food!$BM452="","o",IF(ISNUMBER(Food!$BM452),"x","Bitte ausschließlich Zahlen pflegen!"))</f>
        <v>o</v>
      </c>
      <c r="BF453" s="133" t="str">
        <f>IF(Food!$BS452="","o",IF(ISNA(VLOOKUP(Food!$BS452,Auswahlisten!$H:$H,1,0))=FALSE,"x","Bitte Produktionsland korrekt pflegen!"))</f>
        <v>o</v>
      </c>
      <c r="BG453" s="133" t="str">
        <f>IF(Food!$BU452="","o",IF(ISNUMBER(Food!$BU452),"x","Bitte ausschließlich Zahlen pflegen!"))</f>
        <v>o</v>
      </c>
      <c r="BH453" s="133" t="str">
        <f>IF(Food!$BV452="","o",IF(ISNUMBER(Food!$BV452),"x","Bitte ausschließlich Zahlen pflegen!"))</f>
        <v>o</v>
      </c>
      <c r="BI453" s="133" t="str">
        <f>IF(Food!$BW452="","o",IF(ISNUMBER(Food!$BW452),"x","Bitte ausschließlich Zahlen pflegen!"))</f>
        <v>o</v>
      </c>
      <c r="BJ453" s="133" t="str">
        <f>IF(Food!$BZ452="","o",IF(ISNA(VLOOKUP(Food!$BZ452,Auswahlisten!$AE:$AE,1,0))=FALSE,"x","Bitte Pfandart korrekt pflegen!"))</f>
        <v>o</v>
      </c>
      <c r="BK453" s="133" t="str">
        <f>IF(Food!$CA452="","o",IF(ISNUMBER(Food!$CA452),"x","Bitte ausschließlich Zahlen pflegen!"))</f>
        <v>o</v>
      </c>
      <c r="BL453" s="133" t="str">
        <f>IF(Food!$CD452="","o",IF(ISNUMBER(Food!$CD452),"x","Bitte ausschließlich Zahlen pflegen!"))</f>
        <v>o</v>
      </c>
      <c r="BM453" s="133" t="str">
        <f>IF(Food!$CE452="","o",IF(ISNA(VLOOKUP(Food!$CE452,Auswahlisten!$A:$A,1,0))=FALSE,"x","Bitte Gewichtseinheit korrekt pflegen!"))</f>
        <v>o</v>
      </c>
      <c r="BN453" s="133" t="str">
        <f>IF(Food!$CF452="","o",IF(ISNUMBER(Food!$CF452),"x","Bitte ausschließlich Zahlen pflegen!"))</f>
        <v>o</v>
      </c>
      <c r="BO453" s="133" t="str">
        <f>IF(Food!$CG452="","o",IF(ISNUMBER(Food!$CG452),"x","Bitte ausschließlich Zahlen pflegen!"))</f>
        <v>o</v>
      </c>
      <c r="BP453" s="133" t="str">
        <f>IF(Food!$CH452="","o",IF(ISNA(VLOOKUP(Food!$CH452,Auswahlisten!$A:$A,1,0))=FALSE,"x","Bitte Gewichtseinheit korrekt pflegen!"))</f>
        <v>o</v>
      </c>
      <c r="BQ453" s="133" t="str">
        <f>IF(Food!$CI452="","o",IF(ISNA(VLOOKUP(Food!$CI452,Auswahlisten!$F:$F,1,0))=FALSE,"x","Bitte JuSchu korrekt pflegen!"))</f>
        <v>o</v>
      </c>
      <c r="BR453" s="133" t="str">
        <f>IF(Verpackung!$D452="","o",IF(ISNUMBER(Verpackung!$D452),"x","Bitte ausschließlich Zahlen pflegen!"))</f>
        <v>o</v>
      </c>
      <c r="BS453" s="133" t="str">
        <f>IF(Verpackung!$E452="","o",IF(ISNUMBER(Verpackung!$E452),"x","Bitte ausschließlich Zahlen pflegen!"))</f>
        <v>o</v>
      </c>
      <c r="BT453" s="133" t="str">
        <f>IF(Verpackung!$F452="","o",IF(ISNUMBER(Verpackung!$F452),"x","Bitte ausschließlich Zahlen pflegen!"))</f>
        <v>o</v>
      </c>
      <c r="BU453" s="133" t="str">
        <f>IF(Verpackung!$G452="","o",IF(ISNUMBER(Verpackung!$G452),"x","Bitte ausschließlich Zahlen pflegen!"))</f>
        <v>o</v>
      </c>
      <c r="BV453" s="133" t="str">
        <f>IF(Verpackung!$H452="","o",IF(ISNUMBER(Verpackung!$H452),"x","Bitte ausschließlich Zahlen pflegen!"))</f>
        <v>o</v>
      </c>
      <c r="BW453" s="133" t="str">
        <f>IF(Verpackung!$I452="","o",IF(ISNUMBER(Verpackung!$I452),"x","Bitte ausschließlich Zahlen pflegen!"))</f>
        <v>o</v>
      </c>
      <c r="BX453" s="133" t="str">
        <f>IF(Verpackung!$J452="","o",IF(ISNUMBER(Verpackung!$J452),"x","Bitte ausschließlich Zahlen pflegen!"))</f>
        <v>o</v>
      </c>
      <c r="BY453" s="133" t="str">
        <f>IF(Verpackung!$K452="","o",IF(ISNUMBER(Verpackung!$K452),"x","Bitte ausschließlich Zahlen pflegen!"))</f>
        <v>o</v>
      </c>
      <c r="BZ453" s="133" t="str">
        <f>IF('Kaufland intern'!D452="","o",IF(LEN('Kaufland intern'!D452)&gt;40,"Eingabe max. 40 Zeichen!","x"))</f>
        <v>o</v>
      </c>
      <c r="CA453" s="133" t="str">
        <f>IF('Kaufland intern'!F452="","o",IF(AND(ISNUMBER('Kaufland intern'!F452),'Kaufland intern'!F452&gt;=1000000,'Kaufland intern'!F452&lt;=9999999),"x","Bitte Eingabe prüfen!"))</f>
        <v>o</v>
      </c>
      <c r="CB453" s="133" t="str">
        <f>IF('Kaufland intern'!G452="","o",IF(LEN('Kaufland intern'!G452)&gt;18,"Eingabe max. 18 Zeichen!","x"))</f>
        <v>o</v>
      </c>
      <c r="CC453" s="133" t="str">
        <f>IF('Kaufland intern'!I452="","o",IF(LEN('Kaufland intern'!I452)&gt;3,"Eingabe max. 3 Zeichen!","x"))</f>
        <v>o</v>
      </c>
      <c r="CD453" s="133" t="str">
        <f>IF('Kaufland intern'!J452="","o",IF(LEN('Kaufland intern'!J452)&gt;6,"Eingabe max. 6 Zeichen!","x"))</f>
        <v>o</v>
      </c>
      <c r="CE453" s="133" t="str">
        <f>IF('Kaufland intern'!K452="","o",IF(LEN('Kaufland intern'!K452)&gt;4,"Eingabe max. 4 Zeichen!","x"))</f>
        <v>o</v>
      </c>
      <c r="CF453" s="133" t="str">
        <f>IF('Kaufland intern'!L452="","o",IF(ISNA(VLOOKUP('Kaufland intern'!L452,Auswahlisten!$Z:$Z,1,0))=FALSE,"x","Bitte Etikettenart korrekt pflegen!"))</f>
        <v>o</v>
      </c>
      <c r="CG453" s="133" t="str">
        <f>IF('Kaufland intern'!M452="","o",IF(LEN('Kaufland intern'!M452)&gt;20,"Eingabe max. 20 Zeichen!","x"))</f>
        <v>o</v>
      </c>
      <c r="CH453" s="133" t="str">
        <f>IF('Kaufland intern'!O452="","o",IF(LEN('Kaufland intern'!O452)&gt;20,"Eingabe max. 20 Zeichen!","x"))</f>
        <v>o</v>
      </c>
      <c r="CI453" s="133" t="str">
        <f>IF('Kaufland intern'!Q452="","o",IF(LEN('Kaufland intern'!Q452)&gt;20,"Eingabe max. 20 Zeichen!","x"))</f>
        <v>o</v>
      </c>
      <c r="CJ453" s="133" t="str">
        <f>IF('Kaufland intern'!S452="","o",IF(LEN('Kaufland intern'!S452)&gt;8,"Eingabe max. 8 Zeichen!","x"))</f>
        <v>o</v>
      </c>
      <c r="CK453" s="133" t="str">
        <f>IF('Kaufland intern'!U452="","o",IF(ISNA(VLOOKUP('Kaufland intern'!U452,Auswahlisten!$D:$D,1,0))=FALSE,"x","Bitte Verpackungsart korrekt pflegen!"))</f>
        <v>o</v>
      </c>
      <c r="CL453" s="133" t="str">
        <f>IF('Kaufland intern'!V452="","o",IF(ISNUMBER('Kaufland intern'!V452),"x","Bitte ausschließlich Zahlen pflegen!"))</f>
        <v>o</v>
      </c>
      <c r="CM453" s="133" t="str">
        <f>IF('Kaufland intern'!W452="","o",IF(ISNA(VLOOKUP('Kaufland intern'!W452,Auswahlisten!$AA:$AA,1,0))=FALSE,"x","Bitte Bezugsweg korrekt pflegen!"))</f>
        <v>o</v>
      </c>
      <c r="CN453" s="133" t="str">
        <f>IF('Kaufland intern'!X452="","o",IF(ISNA(VLOOKUP('Kaufland intern'!X452,Auswahlisten!$AB:$AB,1,0))=FALSE,"x","Bitte Bezugsvorschrift korrekt pflegen!"))</f>
        <v>o</v>
      </c>
      <c r="CO453" s="133" t="str">
        <f>IF('Kaufland intern'!Y452="","o",IF(ISNA(VLOOKUP('Kaufland intern'!Y452,Auswahlisten!$AC:$AC,1,0))=FALSE,"x","Bitte Sortimentsstufenlistung korrekt pflegen!"))</f>
        <v>o</v>
      </c>
      <c r="CP453" s="133" t="str">
        <f>IF('Kaufland intern'!Z452="","o",IF(LEN('Kaufland intern'!Z452)&lt;&gt;13,"Eingabe max. 13 Zahlen!","x"))</f>
        <v>o</v>
      </c>
      <c r="CQ453" s="133" t="str">
        <f>IF('Kaufland intern'!AA452="","o",IF(LEN('Kaufland intern'!AA452)&lt;&gt;13,"Eingabe max. 13 Zahlen!","x"))</f>
        <v>o</v>
      </c>
      <c r="CR453" s="133" t="str">
        <f>IF('Kaufland intern'!AB452="","o",IF(LEN('Kaufland intern'!AB452)&lt;&gt;13,"Eingabe max. 13 Zahlen!","x"))</f>
        <v>o</v>
      </c>
      <c r="CS453" s="133" t="str">
        <f>IF('Kaufland intern'!AC452="","o",IF('Kaufland intern'!AC452="x","x","Bitte nur 'x' für Ja pflegen!"))</f>
        <v>o</v>
      </c>
      <c r="CT453" s="133" t="str">
        <f>IF('Kaufland intern'!AD452="","o",IF('Kaufland intern'!AD452="x","x","Bitte nur 'x' für Ja pflegen!"))</f>
        <v>o</v>
      </c>
      <c r="CU453" s="133" t="str">
        <f>IF('Kaufland intern'!AE452="","o",IF('Kaufland intern'!AE452="x","x","Bitte nur 'x' für Ja pflegen!"))</f>
        <v>o</v>
      </c>
      <c r="CV453" s="133" t="str">
        <f>IF('Kaufland intern'!AF452="","o",IF('Kaufland intern'!AF452="x","x","Bitte nur 'x' für Ja pflegen!"))</f>
        <v>o</v>
      </c>
      <c r="CW453" s="133" t="str">
        <f>IF('Kaufland intern'!AG452="","o",IF('Kaufland intern'!AG452="x","x","Bitte nur 'x' für Ja pflegen!"))</f>
        <v>o</v>
      </c>
      <c r="CX453" s="133" t="str">
        <f>IF('Kaufland intern'!AH452="","o",IF('Kaufland intern'!AH452="x","x","Bitte nur 'x' für Ja pflegen!"))</f>
        <v>o</v>
      </c>
      <c r="CY453" s="133" t="str">
        <f>IF('Kaufland intern'!AI452="","o",IF(LEN('Kaufland intern'!AI452)&lt;&gt;11,"Eingabe 11 Zeichen!","x"))</f>
        <v>o</v>
      </c>
      <c r="CZ453" s="133" t="str">
        <f>IF('Kaufland intern'!AJ452="","o",IF(LEN('Kaufland intern'!AJ452)&lt;&gt;11,"Eingabe 11 Zeichen!","x"))</f>
        <v>o</v>
      </c>
      <c r="DA453" s="133" t="str">
        <f>IF('Kaufland intern'!AK452="","o",IF(LEN('Kaufland intern'!AK452)&lt;&gt;11,"Eingabe 11 Zeichen!","x"))</f>
        <v>o</v>
      </c>
      <c r="DB453" s="133" t="str">
        <f>IF('Kaufland intern'!AL452="","o",IF(LEN('Kaufland intern'!AL452)&lt;&gt;11,"Eingabe 11 Zeichen!","x"))</f>
        <v>o</v>
      </c>
      <c r="DC453" s="133" t="str">
        <f>IF('Kaufland intern'!AM452="","o",IF(LEN('Kaufland intern'!AM452)&lt;&gt;11,"Eingabe 11 Zeichen!","x"))</f>
        <v>o</v>
      </c>
      <c r="DD453" s="133" t="str">
        <f>IF('Kaufland intern'!AN452="","o",IF(LEN('Kaufland intern'!AN452)&lt;&gt;11,"Eingabe 11 Zeichen!","x"))</f>
        <v>o</v>
      </c>
    </row>
    <row r="454" spans="1:108" ht="30">
      <c r="A454" s="128">
        <f>Food!C453</f>
        <v>0</v>
      </c>
      <c r="B454" s="129">
        <f>Food!E453</f>
        <v>0</v>
      </c>
      <c r="C454" s="128">
        <f>Food!O453</f>
        <v>0</v>
      </c>
      <c r="D454" s="133" t="str">
        <f>IF(Food!$A453="","Bitte Datum pflegen!",IF(ISNUMBER(Food!$A453)=FALSE,"Bitte Datum überprüfen!","x"))</f>
        <v>Bitte Datum pflegen!</v>
      </c>
      <c r="E454" s="133" t="str">
        <f>IF(Food!$C453="","Bitte Lieferantenartikelnr. pflegen!",IF(LEN(Food!$C453)&gt;13,"Eingabe max. 13 Zeichen!","x"))</f>
        <v>Bitte Lieferantenartikelnr. pflegen!</v>
      </c>
      <c r="F454" s="133" t="str">
        <f>IF(Food!$D453="","o",IF(LEN(Food!$D453)&gt;13,"Eingabe max. 13 Zeichen!","x"))</f>
        <v>o</v>
      </c>
      <c r="G454" s="145" t="str">
        <f>IF(Food!$F453="","o",IF(ISNUMBER(Food!$F453)=FALSE,"Bitte Gewicht ohne Einheit pflegen!","x"))</f>
        <v>o</v>
      </c>
      <c r="H454" s="133" t="str">
        <f>IF(Food!$G453="","o",IF(ISNA(VLOOKUP(Food!$G453,Auswahlisten!$A:$A,1,0))=FALSE,"x","Bitte Gewichtseinheit korrekt pflegen!"))</f>
        <v>o</v>
      </c>
      <c r="I454" s="133" t="str">
        <f>IF(Food!$H453="","Bitte Steuer pflegen!",IF(OR(Food!$H453=7,Food!$H453=19),"x","Bitte nur 7 oder 19 pflegen!"))</f>
        <v>Bitte Steuer pflegen!</v>
      </c>
      <c r="J454" s="133" t="str">
        <f>IF(Food!$I453="","o",IF(Food!$I453="x","x","Bitte nur 'x' für Ja pflegen!"))</f>
        <v>o</v>
      </c>
      <c r="K454" s="145" t="str">
        <f>IF(Food!$L453="","o",IF(ISNUMBER(Food!$L453)=FALSE,"Bitte Temperatur von ohne Einheit pflegen!","x"))</f>
        <v>o</v>
      </c>
      <c r="L454" s="145" t="str">
        <f>IF(Food!$M453="","o",IF(ISNUMBER(Food!$M453)=FALSE,"Bitte Temperatur bis ohne Einheit pflegen!","x"))</f>
        <v>o</v>
      </c>
      <c r="M454" s="133" t="str">
        <f>IF(Food!$J453="","o",IF(Food!$J453="x","x","Bitte nur 'x' für Ja pflegen!"))</f>
        <v>o</v>
      </c>
      <c r="N454" s="133" t="str">
        <f>IF(Food!$P453="","Bitte Bruttogewicht pflegen!",IF(ISNUMBER(Food!$P453)=FALSE,"Bitte Bruttogwicht ohne Einheit pflegen!","x"))</f>
        <v>Bitte Bruttogewicht pflegen!</v>
      </c>
      <c r="O454" s="133" t="str">
        <f>IF(Food!$Q453="","Bitte Länge pflegen!",IF(ISNUMBER(Food!$Q453)=FALSE,"Bitte Länge ohne Einheit pflegen!","x"))</f>
        <v>Bitte Länge pflegen!</v>
      </c>
      <c r="P454" s="133" t="str">
        <f>IF(Food!$R453="","Bitte Breite pflegen!",IF(ISNUMBER(Food!$R453)=FALSE,"Bitte Breite ohne Einheit pflegen!","x"))</f>
        <v>Bitte Breite pflegen!</v>
      </c>
      <c r="Q454" s="133" t="str">
        <f>IF(Food!$S453="","Bitte Höhe pflegen!",IF(ISNUMBER(Food!$S453)=FALSE,"Bitte Höhe ohne Einheit pflegen!","x"))</f>
        <v>Bitte Höhe pflegen!</v>
      </c>
      <c r="R454" s="133" t="str">
        <f>IF(Food!$V453="","o",IF(ISNUMBER(Food!$V453)=FALSE,"Bitte Bruttogewicht ohne Einheit pflegen!","x"))</f>
        <v>o</v>
      </c>
      <c r="S454" s="133" t="str">
        <f>IF(Food!$W453="","o",IF(ISNUMBER(Food!$W453)=FALSE,"Bitte Länge ohne Einheit pflegen!","x"))</f>
        <v>o</v>
      </c>
      <c r="T454" s="133" t="str">
        <f>IF(Food!$X453="","o",IF(ISNUMBER(Food!$X453)=FALSE,"Bitte Länge ohne Einheit pflegen!","x"))</f>
        <v>o</v>
      </c>
      <c r="U454" s="133" t="str">
        <f>IF(Food!$Y453="","o",IF(ISNUMBER(Food!$Y453)=FALSE,"Bitte Länge ohne Einheit pflegen!","x"))</f>
        <v>o</v>
      </c>
      <c r="V454" s="133" t="str">
        <f>IF(Food!$AB453="","o",IF(ISNUMBER(Food!$AB453)=FALSE,"Bitte Bruttogewicht ohne Einheit pflegen!","x"))</f>
        <v>o</v>
      </c>
      <c r="W454" s="133" t="str">
        <f>IF(Food!$AC453="","o",IF(ISNUMBER(Food!$AC453)=FALSE,"Bitte Länge ohne Einheit pflegen!","x"))</f>
        <v>o</v>
      </c>
      <c r="X454" s="133" t="str">
        <f>IF(Food!$AD453="","o",IF(ISNUMBER(Food!$AD453)=FALSE,"Bitte Breite ohne Einheit pflegen!","x"))</f>
        <v>o</v>
      </c>
      <c r="Y454" s="133" t="str">
        <f>IF(Food!$AE453="","o",IF(ISNUMBER(Food!$AE453)=FALSE,"Bitte Höhe ohne Einheit pflegen!","x"))</f>
        <v>o</v>
      </c>
      <c r="Z454" s="133" t="str">
        <f>IF(Food!$AG453="","o",IF(ISNUMBER(Food!$AG453)=FALSE,"Bitte Bruttogewicht ohne Einheit pflegen!","x"))</f>
        <v>o</v>
      </c>
      <c r="AA454" s="133" t="str">
        <f>IF(Food!$AH453="","o",IF(ISNUMBER(Food!$AH453)=FALSE,"Bitte Länge ohne Einheit pflegen!","x"))</f>
        <v>o</v>
      </c>
      <c r="AB454" s="133" t="str">
        <f>IF(Food!$AI453="","o",IF(ISNUMBER(Food!$AI453)=FALSE,"Bitte Breite ohne Einheit pflegen!","x"))</f>
        <v>o</v>
      </c>
      <c r="AC454" s="133" t="str">
        <f>IF(Food!$AJ453="","o",IF(ISNUMBER(Food!$AJ453)=FALSE,"Bitte Höhe ohne Einheit pflegen!","x"))</f>
        <v>o</v>
      </c>
      <c r="AD454" s="133" t="str">
        <f>IF(Food!$AL453="","o",IF(ISNUMBER(Food!$AL453)=FALSE,"Bitte Bruttogewicht ohne Einheit pflegen!","x"))</f>
        <v>o</v>
      </c>
      <c r="AE454" s="133" t="str">
        <f>IF(Food!$AM453="","o",IF(ISNUMBER(Food!$AM453)=FALSE,"Bitte Länge ohne Einheit pflegen!","x"))</f>
        <v>o</v>
      </c>
      <c r="AF454" s="133" t="str">
        <f>IF(Food!$AN453="","o",IF(ISNUMBER(Food!$AN453)=FALSE,"Bitte Breite ohne Einheit pflegen!","x"))</f>
        <v>o</v>
      </c>
      <c r="AG454" s="133" t="str">
        <f>IF(Food!$AO453="","o",IF(ISNUMBER(Food!$AO453)=FALSE,"Bitte Höhe ohne Einheit pflegen!","x"))</f>
        <v>o</v>
      </c>
      <c r="AH454" s="133" t="str">
        <f>IF(Food!$BX453="","o",IF(Food!$BX453="x","x","Bitte nur 'x' für Ja pflegen!"))</f>
        <v>o</v>
      </c>
      <c r="AI454" s="133" t="str">
        <f>IF(Food!$BY453="","o",IF(ISNUMBER(Food!$BY453),"x","Bitte ausschließlich Zahlen pflegen!"))</f>
        <v>o</v>
      </c>
      <c r="AJ454" s="133" t="str">
        <f>IF(Food!$AR453="","Bitte Verpackungsart pflegen!",IF(Food!$AR453="","o",IF(ISNA(VLOOKUP(Food!$AR453,Auswahlisten!$D:$D,1,0))=FALSE,"x","Bitte Verpackungsart korrekt pflegen!")))</f>
        <v>Bitte Verpackungsart pflegen!</v>
      </c>
      <c r="AK454" s="133" t="str">
        <f>IF(Food!$AS453="","o",IF(ISNUMBER(Food!$AS453)=FALSE,"Bitte nur Anzahl der Tage pflegen!","x"))</f>
        <v>o</v>
      </c>
      <c r="AL454" s="133" t="str">
        <f>IF(Food!$AT453="","o",IF(ISNUMBER(Food!$AT453)=FALSE,"Bitte nur Anzahl der Tage pflegen!","x"))</f>
        <v>o</v>
      </c>
      <c r="AM454" s="133" t="str">
        <f>IF(Food!$AU453="","o",IF(ISNA(VLOOKUP(Food!$AU453,Auswahlisten!$H:$H,1,0))=FALSE,"x","Bitte Produktionsland korrekt pflegen!"))</f>
        <v>o</v>
      </c>
      <c r="AN454" s="133" t="str">
        <f>IF(Food!$AV453="","o",IF(ISNA(VLOOKUP(Food!$AV453,Auswahlisten!$I:$I,1,0))=FALSE,"x","Bitte Region korrekt pflegen!"))</f>
        <v>o</v>
      </c>
      <c r="AO454" s="133" t="str">
        <f>IF(Food!$AW453="","o",IF(LEN(Food!$AW453)&gt;8,"Eingabe max. 8 Zahlen!","x"))</f>
        <v>o</v>
      </c>
      <c r="AP454" s="133" t="str">
        <f>IF(Food!$CC453="","o",IF(Food!$CC453="x","x","Bitte nur 'x' für Ja pflegen!"))</f>
        <v>o</v>
      </c>
      <c r="AQ454" s="133" t="str">
        <f>IF(Food!$AY453="","o",IF(Food!$AY453="x","x","Bitte nur 'x' für Ja pflegen!"))</f>
        <v>o</v>
      </c>
      <c r="AR454" s="133" t="str">
        <f>IF(Food!$AZ453="","o",IF(Food!$AZ453="x","x","Bitte nur 'x' für Ja pflegen!"))</f>
        <v>o</v>
      </c>
      <c r="AS454" s="133" t="str">
        <f>IF(Food!$BA453="","o",IF(Food!$BA453="x","x","Bitte nur 'x' für Ja pflegen!"))</f>
        <v>o</v>
      </c>
      <c r="AT454" s="133" t="str">
        <f>IF(Food!$BB453="","o",IF(Food!$BB453="x","x","Bitte nur 'x' für Ja pflegen!"))</f>
        <v>o</v>
      </c>
      <c r="AU454" s="133" t="str">
        <f ca="1">IF(Food!$BC453="","o",IF(OR(LEFT(CELL("format",Food!$BC453),1)="S",LEFT(CELL("format",Food!$BC453),1)=".",LEFT(CELL("format",Food!$BC453),1)="F"),"x","Bitte ausschließlich Zahlen pflegen!"))</f>
        <v>o</v>
      </c>
      <c r="AV454" s="133" t="str">
        <f>IF(Food!$BD453="","o",IF(Food!$BD453="x","x","Bitte nur 'x' für Ja pflegen!"))</f>
        <v>o</v>
      </c>
      <c r="AW454" s="133" t="str">
        <f ca="1">IF(Food!$BE453="","o",IF(OR(LEFT(CELL("format",Food!$BE453),1)="S",LEFT(CELL("format",Food!$BE453),1)=".",LEFT(CELL("format",Food!$BE453),1)="F"),"x","Bitte ausschließlich Zahlen pflegen!"))</f>
        <v>o</v>
      </c>
      <c r="AX454" s="133" t="str">
        <f>IF(Food!$BF453="","o",IF(Food!$BF453="x","x","Bitte nur 'x' für Ja pflegen!"))</f>
        <v>o</v>
      </c>
      <c r="AY454" s="133" t="str">
        <f ca="1">IF(Food!$BG453="","o",IF(OR(LEFT(CELL("format",Food!$BG453),1)="S",LEFT(CELL("format",Food!$BG453),1)=".",LEFT(CELL("format",Food!$BG453),1)="F"),"x","Bitte ausschließlich Zahlen pflegen!"))</f>
        <v>o</v>
      </c>
      <c r="AZ454" s="133" t="str">
        <f>IF(Food!$BH453="","o",IF(Food!$BH453="x","x","Bitte nur 'x' für Ja pflegen!"))</f>
        <v>o</v>
      </c>
      <c r="BA454" s="133" t="str">
        <f ca="1">IF(Food!$BI453="","o",IF(OR(LEFT(CELL("format",Food!$BI453),1)="S",LEFT(CELL("format",Food!$BI453),1)=".",LEFT(CELL("format",Food!$BI453),1)="F"),"x","Bitte ausschließlich Zahlen pflegen!"))</f>
        <v>o</v>
      </c>
      <c r="BB454" s="133" t="str">
        <f>IF(Food!$BJ453="","o",IF(ISNUMBER(Food!$BJ453),"x","Bitte ausschließlich Zahlen pflegen!"))</f>
        <v>o</v>
      </c>
      <c r="BC454" s="133" t="str">
        <f ca="1">IF(Food!$BK453="","o",IF(OR(LEFT(CELL("format",Food!$BK453),1)="S",LEFT(CELL("format",Food!$BK453),1)=".",LEFT(CELL("format",Food!$BK453),1)="F"),"x","Bitte ausschließlich Zahlen pflegen!"))</f>
        <v>o</v>
      </c>
      <c r="BD454" s="133" t="str">
        <f>IF(Food!$BL453="","o",IF(ISNUMBER(Food!$BL453),"x","Bitte ausschließlich Zahlen pflegen!"))</f>
        <v>o</v>
      </c>
      <c r="BE454" s="133" t="str">
        <f>IF(Food!$BM453="","o",IF(ISNUMBER(Food!$BM453),"x","Bitte ausschließlich Zahlen pflegen!"))</f>
        <v>o</v>
      </c>
      <c r="BF454" s="133" t="str">
        <f>IF(Food!$BS453="","o",IF(ISNA(VLOOKUP(Food!$BS453,Auswahlisten!$H:$H,1,0))=FALSE,"x","Bitte Produktionsland korrekt pflegen!"))</f>
        <v>o</v>
      </c>
      <c r="BG454" s="133" t="str">
        <f>IF(Food!$BU453="","o",IF(ISNUMBER(Food!$BU453),"x","Bitte ausschließlich Zahlen pflegen!"))</f>
        <v>o</v>
      </c>
      <c r="BH454" s="133" t="str">
        <f>IF(Food!$BV453="","o",IF(ISNUMBER(Food!$BV453),"x","Bitte ausschließlich Zahlen pflegen!"))</f>
        <v>o</v>
      </c>
      <c r="BI454" s="133" t="str">
        <f>IF(Food!$BW453="","o",IF(ISNUMBER(Food!$BW453),"x","Bitte ausschließlich Zahlen pflegen!"))</f>
        <v>o</v>
      </c>
      <c r="BJ454" s="133" t="str">
        <f>IF(Food!$BZ453="","o",IF(ISNA(VLOOKUP(Food!$BZ453,Auswahlisten!$AE:$AE,1,0))=FALSE,"x","Bitte Pfandart korrekt pflegen!"))</f>
        <v>o</v>
      </c>
      <c r="BK454" s="133" t="str">
        <f>IF(Food!$CA453="","o",IF(ISNUMBER(Food!$CA453),"x","Bitte ausschließlich Zahlen pflegen!"))</f>
        <v>o</v>
      </c>
      <c r="BL454" s="133" t="str">
        <f>IF(Food!$CD453="","o",IF(ISNUMBER(Food!$CD453),"x","Bitte ausschließlich Zahlen pflegen!"))</f>
        <v>o</v>
      </c>
      <c r="BM454" s="133" t="str">
        <f>IF(Food!$CE453="","o",IF(ISNA(VLOOKUP(Food!$CE453,Auswahlisten!$A:$A,1,0))=FALSE,"x","Bitte Gewichtseinheit korrekt pflegen!"))</f>
        <v>o</v>
      </c>
      <c r="BN454" s="133" t="str">
        <f>IF(Food!$CF453="","o",IF(ISNUMBER(Food!$CF453),"x","Bitte ausschließlich Zahlen pflegen!"))</f>
        <v>o</v>
      </c>
      <c r="BO454" s="133" t="str">
        <f>IF(Food!$CG453="","o",IF(ISNUMBER(Food!$CG453),"x","Bitte ausschließlich Zahlen pflegen!"))</f>
        <v>o</v>
      </c>
      <c r="BP454" s="133" t="str">
        <f>IF(Food!$CH453="","o",IF(ISNA(VLOOKUP(Food!$CH453,Auswahlisten!$A:$A,1,0))=FALSE,"x","Bitte Gewichtseinheit korrekt pflegen!"))</f>
        <v>o</v>
      </c>
      <c r="BQ454" s="133" t="str">
        <f>IF(Food!$CI453="","o",IF(ISNA(VLOOKUP(Food!$CI453,Auswahlisten!$F:$F,1,0))=FALSE,"x","Bitte JuSchu korrekt pflegen!"))</f>
        <v>o</v>
      </c>
      <c r="BR454" s="133" t="str">
        <f>IF(Verpackung!$D453="","o",IF(ISNUMBER(Verpackung!$D453),"x","Bitte ausschließlich Zahlen pflegen!"))</f>
        <v>o</v>
      </c>
      <c r="BS454" s="133" t="str">
        <f>IF(Verpackung!$E453="","o",IF(ISNUMBER(Verpackung!$E453),"x","Bitte ausschließlich Zahlen pflegen!"))</f>
        <v>o</v>
      </c>
      <c r="BT454" s="133" t="str">
        <f>IF(Verpackung!$F453="","o",IF(ISNUMBER(Verpackung!$F453),"x","Bitte ausschließlich Zahlen pflegen!"))</f>
        <v>o</v>
      </c>
      <c r="BU454" s="133" t="str">
        <f>IF(Verpackung!$G453="","o",IF(ISNUMBER(Verpackung!$G453),"x","Bitte ausschließlich Zahlen pflegen!"))</f>
        <v>o</v>
      </c>
      <c r="BV454" s="133" t="str">
        <f>IF(Verpackung!$H453="","o",IF(ISNUMBER(Verpackung!$H453),"x","Bitte ausschließlich Zahlen pflegen!"))</f>
        <v>o</v>
      </c>
      <c r="BW454" s="133" t="str">
        <f>IF(Verpackung!$I453="","o",IF(ISNUMBER(Verpackung!$I453),"x","Bitte ausschließlich Zahlen pflegen!"))</f>
        <v>o</v>
      </c>
      <c r="BX454" s="133" t="str">
        <f>IF(Verpackung!$J453="","o",IF(ISNUMBER(Verpackung!$J453),"x","Bitte ausschließlich Zahlen pflegen!"))</f>
        <v>o</v>
      </c>
      <c r="BY454" s="133" t="str">
        <f>IF(Verpackung!$K453="","o",IF(ISNUMBER(Verpackung!$K453),"x","Bitte ausschließlich Zahlen pflegen!"))</f>
        <v>o</v>
      </c>
      <c r="BZ454" s="133" t="str">
        <f>IF('Kaufland intern'!D453="","o",IF(LEN('Kaufland intern'!D453)&gt;40,"Eingabe max. 40 Zeichen!","x"))</f>
        <v>o</v>
      </c>
      <c r="CA454" s="133" t="str">
        <f>IF('Kaufland intern'!F453="","o",IF(AND(ISNUMBER('Kaufland intern'!F453),'Kaufland intern'!F453&gt;=1000000,'Kaufland intern'!F453&lt;=9999999),"x","Bitte Eingabe prüfen!"))</f>
        <v>o</v>
      </c>
      <c r="CB454" s="133" t="str">
        <f>IF('Kaufland intern'!G453="","o",IF(LEN('Kaufland intern'!G453)&gt;18,"Eingabe max. 18 Zeichen!","x"))</f>
        <v>o</v>
      </c>
      <c r="CC454" s="133" t="str">
        <f>IF('Kaufland intern'!I453="","o",IF(LEN('Kaufland intern'!I453)&gt;3,"Eingabe max. 3 Zeichen!","x"))</f>
        <v>o</v>
      </c>
      <c r="CD454" s="133" t="str">
        <f>IF('Kaufland intern'!J453="","o",IF(LEN('Kaufland intern'!J453)&gt;6,"Eingabe max. 6 Zeichen!","x"))</f>
        <v>o</v>
      </c>
      <c r="CE454" s="133" t="str">
        <f>IF('Kaufland intern'!K453="","o",IF(LEN('Kaufland intern'!K453)&gt;4,"Eingabe max. 4 Zeichen!","x"))</f>
        <v>o</v>
      </c>
      <c r="CF454" s="133" t="str">
        <f>IF('Kaufland intern'!L453="","o",IF(ISNA(VLOOKUP('Kaufland intern'!L453,Auswahlisten!$Z:$Z,1,0))=FALSE,"x","Bitte Etikettenart korrekt pflegen!"))</f>
        <v>o</v>
      </c>
      <c r="CG454" s="133" t="str">
        <f>IF('Kaufland intern'!M453="","o",IF(LEN('Kaufland intern'!M453)&gt;20,"Eingabe max. 20 Zeichen!","x"))</f>
        <v>o</v>
      </c>
      <c r="CH454" s="133" t="str">
        <f>IF('Kaufland intern'!O453="","o",IF(LEN('Kaufland intern'!O453)&gt;20,"Eingabe max. 20 Zeichen!","x"))</f>
        <v>o</v>
      </c>
      <c r="CI454" s="133" t="str">
        <f>IF('Kaufland intern'!Q453="","o",IF(LEN('Kaufland intern'!Q453)&gt;20,"Eingabe max. 20 Zeichen!","x"))</f>
        <v>o</v>
      </c>
      <c r="CJ454" s="133" t="str">
        <f>IF('Kaufland intern'!S453="","o",IF(LEN('Kaufland intern'!S453)&gt;8,"Eingabe max. 8 Zeichen!","x"))</f>
        <v>o</v>
      </c>
      <c r="CK454" s="133" t="str">
        <f>IF('Kaufland intern'!U453="","o",IF(ISNA(VLOOKUP('Kaufland intern'!U453,Auswahlisten!$D:$D,1,0))=FALSE,"x","Bitte Verpackungsart korrekt pflegen!"))</f>
        <v>o</v>
      </c>
      <c r="CL454" s="133" t="str">
        <f>IF('Kaufland intern'!V453="","o",IF(ISNUMBER('Kaufland intern'!V453),"x","Bitte ausschließlich Zahlen pflegen!"))</f>
        <v>o</v>
      </c>
      <c r="CM454" s="133" t="str">
        <f>IF('Kaufland intern'!W453="","o",IF(ISNA(VLOOKUP('Kaufland intern'!W453,Auswahlisten!$AA:$AA,1,0))=FALSE,"x","Bitte Bezugsweg korrekt pflegen!"))</f>
        <v>o</v>
      </c>
      <c r="CN454" s="133" t="str">
        <f>IF('Kaufland intern'!X453="","o",IF(ISNA(VLOOKUP('Kaufland intern'!X453,Auswahlisten!$AB:$AB,1,0))=FALSE,"x","Bitte Bezugsvorschrift korrekt pflegen!"))</f>
        <v>o</v>
      </c>
      <c r="CO454" s="133" t="str">
        <f>IF('Kaufland intern'!Y453="","o",IF(ISNA(VLOOKUP('Kaufland intern'!Y453,Auswahlisten!$AC:$AC,1,0))=FALSE,"x","Bitte Sortimentsstufenlistung korrekt pflegen!"))</f>
        <v>o</v>
      </c>
      <c r="CP454" s="133" t="str">
        <f>IF('Kaufland intern'!Z453="","o",IF(LEN('Kaufland intern'!Z453)&lt;&gt;13,"Eingabe max. 13 Zahlen!","x"))</f>
        <v>o</v>
      </c>
      <c r="CQ454" s="133" t="str">
        <f>IF('Kaufland intern'!AA453="","o",IF(LEN('Kaufland intern'!AA453)&lt;&gt;13,"Eingabe max. 13 Zahlen!","x"))</f>
        <v>o</v>
      </c>
      <c r="CR454" s="133" t="str">
        <f>IF('Kaufland intern'!AB453="","o",IF(LEN('Kaufland intern'!AB453)&lt;&gt;13,"Eingabe max. 13 Zahlen!","x"))</f>
        <v>o</v>
      </c>
      <c r="CS454" s="133" t="str">
        <f>IF('Kaufland intern'!AC453="","o",IF('Kaufland intern'!AC453="x","x","Bitte nur 'x' für Ja pflegen!"))</f>
        <v>o</v>
      </c>
      <c r="CT454" s="133" t="str">
        <f>IF('Kaufland intern'!AD453="","o",IF('Kaufland intern'!AD453="x","x","Bitte nur 'x' für Ja pflegen!"))</f>
        <v>o</v>
      </c>
      <c r="CU454" s="133" t="str">
        <f>IF('Kaufland intern'!AE453="","o",IF('Kaufland intern'!AE453="x","x","Bitte nur 'x' für Ja pflegen!"))</f>
        <v>o</v>
      </c>
      <c r="CV454" s="133" t="str">
        <f>IF('Kaufland intern'!AF453="","o",IF('Kaufland intern'!AF453="x","x","Bitte nur 'x' für Ja pflegen!"))</f>
        <v>o</v>
      </c>
      <c r="CW454" s="133" t="str">
        <f>IF('Kaufland intern'!AG453="","o",IF('Kaufland intern'!AG453="x","x","Bitte nur 'x' für Ja pflegen!"))</f>
        <v>o</v>
      </c>
      <c r="CX454" s="133" t="str">
        <f>IF('Kaufland intern'!AH453="","o",IF('Kaufland intern'!AH453="x","x","Bitte nur 'x' für Ja pflegen!"))</f>
        <v>o</v>
      </c>
      <c r="CY454" s="133" t="str">
        <f>IF('Kaufland intern'!AI453="","o",IF(LEN('Kaufland intern'!AI453)&lt;&gt;11,"Eingabe 11 Zeichen!","x"))</f>
        <v>o</v>
      </c>
      <c r="CZ454" s="133" t="str">
        <f>IF('Kaufland intern'!AJ453="","o",IF(LEN('Kaufland intern'!AJ453)&lt;&gt;11,"Eingabe 11 Zeichen!","x"))</f>
        <v>o</v>
      </c>
      <c r="DA454" s="133" t="str">
        <f>IF('Kaufland intern'!AK453="","o",IF(LEN('Kaufland intern'!AK453)&lt;&gt;11,"Eingabe 11 Zeichen!","x"))</f>
        <v>o</v>
      </c>
      <c r="DB454" s="133" t="str">
        <f>IF('Kaufland intern'!AL453="","o",IF(LEN('Kaufland intern'!AL453)&lt;&gt;11,"Eingabe 11 Zeichen!","x"))</f>
        <v>o</v>
      </c>
      <c r="DC454" s="133" t="str">
        <f>IF('Kaufland intern'!AM453="","o",IF(LEN('Kaufland intern'!AM453)&lt;&gt;11,"Eingabe 11 Zeichen!","x"))</f>
        <v>o</v>
      </c>
      <c r="DD454" s="133" t="str">
        <f>IF('Kaufland intern'!AN453="","o",IF(LEN('Kaufland intern'!AN453)&lt;&gt;11,"Eingabe 11 Zeichen!","x"))</f>
        <v>o</v>
      </c>
    </row>
    <row r="455" spans="1:108" ht="30">
      <c r="A455" s="128">
        <f>Food!C454</f>
        <v>0</v>
      </c>
      <c r="B455" s="129">
        <f>Food!E454</f>
        <v>0</v>
      </c>
      <c r="C455" s="128">
        <f>Food!O454</f>
        <v>0</v>
      </c>
      <c r="D455" s="133" t="str">
        <f>IF(Food!$A454="","Bitte Datum pflegen!",IF(ISNUMBER(Food!$A454)=FALSE,"Bitte Datum überprüfen!","x"))</f>
        <v>Bitte Datum pflegen!</v>
      </c>
      <c r="E455" s="133" t="str">
        <f>IF(Food!$C454="","Bitte Lieferantenartikelnr. pflegen!",IF(LEN(Food!$C454)&gt;13,"Eingabe max. 13 Zeichen!","x"))</f>
        <v>Bitte Lieferantenartikelnr. pflegen!</v>
      </c>
      <c r="F455" s="133" t="str">
        <f>IF(Food!$D454="","o",IF(LEN(Food!$D454)&gt;13,"Eingabe max. 13 Zeichen!","x"))</f>
        <v>o</v>
      </c>
      <c r="G455" s="145" t="str">
        <f>IF(Food!$F454="","o",IF(ISNUMBER(Food!$F454)=FALSE,"Bitte Gewicht ohne Einheit pflegen!","x"))</f>
        <v>o</v>
      </c>
      <c r="H455" s="133" t="str">
        <f>IF(Food!$G454="","o",IF(ISNA(VLOOKUP(Food!$G454,Auswahlisten!$A:$A,1,0))=FALSE,"x","Bitte Gewichtseinheit korrekt pflegen!"))</f>
        <v>o</v>
      </c>
      <c r="I455" s="133" t="str">
        <f>IF(Food!$H454="","Bitte Steuer pflegen!",IF(OR(Food!$H454=7,Food!$H454=19),"x","Bitte nur 7 oder 19 pflegen!"))</f>
        <v>Bitte Steuer pflegen!</v>
      </c>
      <c r="J455" s="133" t="str">
        <f>IF(Food!$I454="","o",IF(Food!$I454="x","x","Bitte nur 'x' für Ja pflegen!"))</f>
        <v>o</v>
      </c>
      <c r="K455" s="145" t="str">
        <f>IF(Food!$L454="","o",IF(ISNUMBER(Food!$L454)=FALSE,"Bitte Temperatur von ohne Einheit pflegen!","x"))</f>
        <v>o</v>
      </c>
      <c r="L455" s="145" t="str">
        <f>IF(Food!$M454="","o",IF(ISNUMBER(Food!$M454)=FALSE,"Bitte Temperatur bis ohne Einheit pflegen!","x"))</f>
        <v>o</v>
      </c>
      <c r="M455" s="133" t="str">
        <f>IF(Food!$J454="","o",IF(Food!$J454="x","x","Bitte nur 'x' für Ja pflegen!"))</f>
        <v>o</v>
      </c>
      <c r="N455" s="133" t="str">
        <f>IF(Food!$P454="","Bitte Bruttogewicht pflegen!",IF(ISNUMBER(Food!$P454)=FALSE,"Bitte Bruttogwicht ohne Einheit pflegen!","x"))</f>
        <v>Bitte Bruttogewicht pflegen!</v>
      </c>
      <c r="O455" s="133" t="str">
        <f>IF(Food!$Q454="","Bitte Länge pflegen!",IF(ISNUMBER(Food!$Q454)=FALSE,"Bitte Länge ohne Einheit pflegen!","x"))</f>
        <v>Bitte Länge pflegen!</v>
      </c>
      <c r="P455" s="133" t="str">
        <f>IF(Food!$R454="","Bitte Breite pflegen!",IF(ISNUMBER(Food!$R454)=FALSE,"Bitte Breite ohne Einheit pflegen!","x"))</f>
        <v>Bitte Breite pflegen!</v>
      </c>
      <c r="Q455" s="133" t="str">
        <f>IF(Food!$S454="","Bitte Höhe pflegen!",IF(ISNUMBER(Food!$S454)=FALSE,"Bitte Höhe ohne Einheit pflegen!","x"))</f>
        <v>Bitte Höhe pflegen!</v>
      </c>
      <c r="R455" s="133" t="str">
        <f>IF(Food!$V454="","o",IF(ISNUMBER(Food!$V454)=FALSE,"Bitte Bruttogewicht ohne Einheit pflegen!","x"))</f>
        <v>o</v>
      </c>
      <c r="S455" s="133" t="str">
        <f>IF(Food!$W454="","o",IF(ISNUMBER(Food!$W454)=FALSE,"Bitte Länge ohne Einheit pflegen!","x"))</f>
        <v>o</v>
      </c>
      <c r="T455" s="133" t="str">
        <f>IF(Food!$X454="","o",IF(ISNUMBER(Food!$X454)=FALSE,"Bitte Länge ohne Einheit pflegen!","x"))</f>
        <v>o</v>
      </c>
      <c r="U455" s="133" t="str">
        <f>IF(Food!$Y454="","o",IF(ISNUMBER(Food!$Y454)=FALSE,"Bitte Länge ohne Einheit pflegen!","x"))</f>
        <v>o</v>
      </c>
      <c r="V455" s="133" t="str">
        <f>IF(Food!$AB454="","o",IF(ISNUMBER(Food!$AB454)=FALSE,"Bitte Bruttogewicht ohne Einheit pflegen!","x"))</f>
        <v>o</v>
      </c>
      <c r="W455" s="133" t="str">
        <f>IF(Food!$AC454="","o",IF(ISNUMBER(Food!$AC454)=FALSE,"Bitte Länge ohne Einheit pflegen!","x"))</f>
        <v>o</v>
      </c>
      <c r="X455" s="133" t="str">
        <f>IF(Food!$AD454="","o",IF(ISNUMBER(Food!$AD454)=FALSE,"Bitte Breite ohne Einheit pflegen!","x"))</f>
        <v>o</v>
      </c>
      <c r="Y455" s="133" t="str">
        <f>IF(Food!$AE454="","o",IF(ISNUMBER(Food!$AE454)=FALSE,"Bitte Höhe ohne Einheit pflegen!","x"))</f>
        <v>o</v>
      </c>
      <c r="Z455" s="133" t="str">
        <f>IF(Food!$AG454="","o",IF(ISNUMBER(Food!$AG454)=FALSE,"Bitte Bruttogewicht ohne Einheit pflegen!","x"))</f>
        <v>o</v>
      </c>
      <c r="AA455" s="133" t="str">
        <f>IF(Food!$AH454="","o",IF(ISNUMBER(Food!$AH454)=FALSE,"Bitte Länge ohne Einheit pflegen!","x"))</f>
        <v>o</v>
      </c>
      <c r="AB455" s="133" t="str">
        <f>IF(Food!$AI454="","o",IF(ISNUMBER(Food!$AI454)=FALSE,"Bitte Breite ohne Einheit pflegen!","x"))</f>
        <v>o</v>
      </c>
      <c r="AC455" s="133" t="str">
        <f>IF(Food!$AJ454="","o",IF(ISNUMBER(Food!$AJ454)=FALSE,"Bitte Höhe ohne Einheit pflegen!","x"))</f>
        <v>o</v>
      </c>
      <c r="AD455" s="133" t="str">
        <f>IF(Food!$AL454="","o",IF(ISNUMBER(Food!$AL454)=FALSE,"Bitte Bruttogewicht ohne Einheit pflegen!","x"))</f>
        <v>o</v>
      </c>
      <c r="AE455" s="133" t="str">
        <f>IF(Food!$AM454="","o",IF(ISNUMBER(Food!$AM454)=FALSE,"Bitte Länge ohne Einheit pflegen!","x"))</f>
        <v>o</v>
      </c>
      <c r="AF455" s="133" t="str">
        <f>IF(Food!$AN454="","o",IF(ISNUMBER(Food!$AN454)=FALSE,"Bitte Breite ohne Einheit pflegen!","x"))</f>
        <v>o</v>
      </c>
      <c r="AG455" s="133" t="str">
        <f>IF(Food!$AO454="","o",IF(ISNUMBER(Food!$AO454)=FALSE,"Bitte Höhe ohne Einheit pflegen!","x"))</f>
        <v>o</v>
      </c>
      <c r="AH455" s="133" t="str">
        <f>IF(Food!$BX454="","o",IF(Food!$BX454="x","x","Bitte nur 'x' für Ja pflegen!"))</f>
        <v>o</v>
      </c>
      <c r="AI455" s="133" t="str">
        <f>IF(Food!$BY454="","o",IF(ISNUMBER(Food!$BY454),"x","Bitte ausschließlich Zahlen pflegen!"))</f>
        <v>o</v>
      </c>
      <c r="AJ455" s="133" t="str">
        <f>IF(Food!$AR454="","Bitte Verpackungsart pflegen!",IF(Food!$AR454="","o",IF(ISNA(VLOOKUP(Food!$AR454,Auswahlisten!$D:$D,1,0))=FALSE,"x","Bitte Verpackungsart korrekt pflegen!")))</f>
        <v>Bitte Verpackungsart pflegen!</v>
      </c>
      <c r="AK455" s="133" t="str">
        <f>IF(Food!$AS454="","o",IF(ISNUMBER(Food!$AS454)=FALSE,"Bitte nur Anzahl der Tage pflegen!","x"))</f>
        <v>o</v>
      </c>
      <c r="AL455" s="133" t="str">
        <f>IF(Food!$AT454="","o",IF(ISNUMBER(Food!$AT454)=FALSE,"Bitte nur Anzahl der Tage pflegen!","x"))</f>
        <v>o</v>
      </c>
      <c r="AM455" s="133" t="str">
        <f>IF(Food!$AU454="","o",IF(ISNA(VLOOKUP(Food!$AU454,Auswahlisten!$H:$H,1,0))=FALSE,"x","Bitte Produktionsland korrekt pflegen!"))</f>
        <v>o</v>
      </c>
      <c r="AN455" s="133" t="str">
        <f>IF(Food!$AV454="","o",IF(ISNA(VLOOKUP(Food!$AV454,Auswahlisten!$I:$I,1,0))=FALSE,"x","Bitte Region korrekt pflegen!"))</f>
        <v>o</v>
      </c>
      <c r="AO455" s="133" t="str">
        <f>IF(Food!$AW454="","o",IF(LEN(Food!$AW454)&gt;8,"Eingabe max. 8 Zahlen!","x"))</f>
        <v>o</v>
      </c>
      <c r="AP455" s="133" t="str">
        <f>IF(Food!$CC454="","o",IF(Food!$CC454="x","x","Bitte nur 'x' für Ja pflegen!"))</f>
        <v>o</v>
      </c>
      <c r="AQ455" s="133" t="str">
        <f>IF(Food!$AY454="","o",IF(Food!$AY454="x","x","Bitte nur 'x' für Ja pflegen!"))</f>
        <v>o</v>
      </c>
      <c r="AR455" s="133" t="str">
        <f>IF(Food!$AZ454="","o",IF(Food!$AZ454="x","x","Bitte nur 'x' für Ja pflegen!"))</f>
        <v>o</v>
      </c>
      <c r="AS455" s="133" t="str">
        <f>IF(Food!$BA454="","o",IF(Food!$BA454="x","x","Bitte nur 'x' für Ja pflegen!"))</f>
        <v>o</v>
      </c>
      <c r="AT455" s="133" t="str">
        <f>IF(Food!$BB454="","o",IF(Food!$BB454="x","x","Bitte nur 'x' für Ja pflegen!"))</f>
        <v>o</v>
      </c>
      <c r="AU455" s="133" t="str">
        <f ca="1">IF(Food!$BC454="","o",IF(OR(LEFT(CELL("format",Food!$BC454),1)="S",LEFT(CELL("format",Food!$BC454),1)=".",LEFT(CELL("format",Food!$BC454),1)="F"),"x","Bitte ausschließlich Zahlen pflegen!"))</f>
        <v>o</v>
      </c>
      <c r="AV455" s="133" t="str">
        <f>IF(Food!$BD454="","o",IF(Food!$BD454="x","x","Bitte nur 'x' für Ja pflegen!"))</f>
        <v>o</v>
      </c>
      <c r="AW455" s="133" t="str">
        <f ca="1">IF(Food!$BE454="","o",IF(OR(LEFT(CELL("format",Food!$BE454),1)="S",LEFT(CELL("format",Food!$BE454),1)=".",LEFT(CELL("format",Food!$BE454),1)="F"),"x","Bitte ausschließlich Zahlen pflegen!"))</f>
        <v>o</v>
      </c>
      <c r="AX455" s="133" t="str">
        <f>IF(Food!$BF454="","o",IF(Food!$BF454="x","x","Bitte nur 'x' für Ja pflegen!"))</f>
        <v>o</v>
      </c>
      <c r="AY455" s="133" t="str">
        <f ca="1">IF(Food!$BG454="","o",IF(OR(LEFT(CELL("format",Food!$BG454),1)="S",LEFT(CELL("format",Food!$BG454),1)=".",LEFT(CELL("format",Food!$BG454),1)="F"),"x","Bitte ausschließlich Zahlen pflegen!"))</f>
        <v>o</v>
      </c>
      <c r="AZ455" s="133" t="str">
        <f>IF(Food!$BH454="","o",IF(Food!$BH454="x","x","Bitte nur 'x' für Ja pflegen!"))</f>
        <v>o</v>
      </c>
      <c r="BA455" s="133" t="str">
        <f ca="1">IF(Food!$BI454="","o",IF(OR(LEFT(CELL("format",Food!$BI454),1)="S",LEFT(CELL("format",Food!$BI454),1)=".",LEFT(CELL("format",Food!$BI454),1)="F"),"x","Bitte ausschließlich Zahlen pflegen!"))</f>
        <v>o</v>
      </c>
      <c r="BB455" s="133" t="str">
        <f>IF(Food!$BJ454="","o",IF(ISNUMBER(Food!$BJ454),"x","Bitte ausschließlich Zahlen pflegen!"))</f>
        <v>o</v>
      </c>
      <c r="BC455" s="133" t="str">
        <f ca="1">IF(Food!$BK454="","o",IF(OR(LEFT(CELL("format",Food!$BK454),1)="S",LEFT(CELL("format",Food!$BK454),1)=".",LEFT(CELL("format",Food!$BK454),1)="F"),"x","Bitte ausschließlich Zahlen pflegen!"))</f>
        <v>o</v>
      </c>
      <c r="BD455" s="133" t="str">
        <f>IF(Food!$BL454="","o",IF(ISNUMBER(Food!$BL454),"x","Bitte ausschließlich Zahlen pflegen!"))</f>
        <v>o</v>
      </c>
      <c r="BE455" s="133" t="str">
        <f>IF(Food!$BM454="","o",IF(ISNUMBER(Food!$BM454),"x","Bitte ausschließlich Zahlen pflegen!"))</f>
        <v>o</v>
      </c>
      <c r="BF455" s="133" t="str">
        <f>IF(Food!$BS454="","o",IF(ISNA(VLOOKUP(Food!$BS454,Auswahlisten!$H:$H,1,0))=FALSE,"x","Bitte Produktionsland korrekt pflegen!"))</f>
        <v>o</v>
      </c>
      <c r="BG455" s="133" t="str">
        <f>IF(Food!$BU454="","o",IF(ISNUMBER(Food!$BU454),"x","Bitte ausschließlich Zahlen pflegen!"))</f>
        <v>o</v>
      </c>
      <c r="BH455" s="133" t="str">
        <f>IF(Food!$BV454="","o",IF(ISNUMBER(Food!$BV454),"x","Bitte ausschließlich Zahlen pflegen!"))</f>
        <v>o</v>
      </c>
      <c r="BI455" s="133" t="str">
        <f>IF(Food!$BW454="","o",IF(ISNUMBER(Food!$BW454),"x","Bitte ausschließlich Zahlen pflegen!"))</f>
        <v>o</v>
      </c>
      <c r="BJ455" s="133" t="str">
        <f>IF(Food!$BZ454="","o",IF(ISNA(VLOOKUP(Food!$BZ454,Auswahlisten!$AE:$AE,1,0))=FALSE,"x","Bitte Pfandart korrekt pflegen!"))</f>
        <v>o</v>
      </c>
      <c r="BK455" s="133" t="str">
        <f>IF(Food!$CA454="","o",IF(ISNUMBER(Food!$CA454),"x","Bitte ausschließlich Zahlen pflegen!"))</f>
        <v>o</v>
      </c>
      <c r="BL455" s="133" t="str">
        <f>IF(Food!$CD454="","o",IF(ISNUMBER(Food!$CD454),"x","Bitte ausschließlich Zahlen pflegen!"))</f>
        <v>o</v>
      </c>
      <c r="BM455" s="133" t="str">
        <f>IF(Food!$CE454="","o",IF(ISNA(VLOOKUP(Food!$CE454,Auswahlisten!$A:$A,1,0))=FALSE,"x","Bitte Gewichtseinheit korrekt pflegen!"))</f>
        <v>o</v>
      </c>
      <c r="BN455" s="133" t="str">
        <f>IF(Food!$CF454="","o",IF(ISNUMBER(Food!$CF454),"x","Bitte ausschließlich Zahlen pflegen!"))</f>
        <v>o</v>
      </c>
      <c r="BO455" s="133" t="str">
        <f>IF(Food!$CG454="","o",IF(ISNUMBER(Food!$CG454),"x","Bitte ausschließlich Zahlen pflegen!"))</f>
        <v>o</v>
      </c>
      <c r="BP455" s="133" t="str">
        <f>IF(Food!$CH454="","o",IF(ISNA(VLOOKUP(Food!$CH454,Auswahlisten!$A:$A,1,0))=FALSE,"x","Bitte Gewichtseinheit korrekt pflegen!"))</f>
        <v>o</v>
      </c>
      <c r="BQ455" s="133" t="str">
        <f>IF(Food!$CI454="","o",IF(ISNA(VLOOKUP(Food!$CI454,Auswahlisten!$F:$F,1,0))=FALSE,"x","Bitte JuSchu korrekt pflegen!"))</f>
        <v>o</v>
      </c>
      <c r="BR455" s="133" t="str">
        <f>IF(Verpackung!$D454="","o",IF(ISNUMBER(Verpackung!$D454),"x","Bitte ausschließlich Zahlen pflegen!"))</f>
        <v>o</v>
      </c>
      <c r="BS455" s="133" t="str">
        <f>IF(Verpackung!$E454="","o",IF(ISNUMBER(Verpackung!$E454),"x","Bitte ausschließlich Zahlen pflegen!"))</f>
        <v>o</v>
      </c>
      <c r="BT455" s="133" t="str">
        <f>IF(Verpackung!$F454="","o",IF(ISNUMBER(Verpackung!$F454),"x","Bitte ausschließlich Zahlen pflegen!"))</f>
        <v>o</v>
      </c>
      <c r="BU455" s="133" t="str">
        <f>IF(Verpackung!$G454="","o",IF(ISNUMBER(Verpackung!$G454),"x","Bitte ausschließlich Zahlen pflegen!"))</f>
        <v>o</v>
      </c>
      <c r="BV455" s="133" t="str">
        <f>IF(Verpackung!$H454="","o",IF(ISNUMBER(Verpackung!$H454),"x","Bitte ausschließlich Zahlen pflegen!"))</f>
        <v>o</v>
      </c>
      <c r="BW455" s="133" t="str">
        <f>IF(Verpackung!$I454="","o",IF(ISNUMBER(Verpackung!$I454),"x","Bitte ausschließlich Zahlen pflegen!"))</f>
        <v>o</v>
      </c>
      <c r="BX455" s="133" t="str">
        <f>IF(Verpackung!$J454="","o",IF(ISNUMBER(Verpackung!$J454),"x","Bitte ausschließlich Zahlen pflegen!"))</f>
        <v>o</v>
      </c>
      <c r="BY455" s="133" t="str">
        <f>IF(Verpackung!$K454="","o",IF(ISNUMBER(Verpackung!$K454),"x","Bitte ausschließlich Zahlen pflegen!"))</f>
        <v>o</v>
      </c>
      <c r="BZ455" s="133" t="str">
        <f>IF('Kaufland intern'!D454="","o",IF(LEN('Kaufland intern'!D454)&gt;40,"Eingabe max. 40 Zeichen!","x"))</f>
        <v>o</v>
      </c>
      <c r="CA455" s="133" t="str">
        <f>IF('Kaufland intern'!F454="","o",IF(AND(ISNUMBER('Kaufland intern'!F454),'Kaufland intern'!F454&gt;=1000000,'Kaufland intern'!F454&lt;=9999999),"x","Bitte Eingabe prüfen!"))</f>
        <v>o</v>
      </c>
      <c r="CB455" s="133" t="str">
        <f>IF('Kaufland intern'!G454="","o",IF(LEN('Kaufland intern'!G454)&gt;18,"Eingabe max. 18 Zeichen!","x"))</f>
        <v>o</v>
      </c>
      <c r="CC455" s="133" t="str">
        <f>IF('Kaufland intern'!I454="","o",IF(LEN('Kaufland intern'!I454)&gt;3,"Eingabe max. 3 Zeichen!","x"))</f>
        <v>o</v>
      </c>
      <c r="CD455" s="133" t="str">
        <f>IF('Kaufland intern'!J454="","o",IF(LEN('Kaufland intern'!J454)&gt;6,"Eingabe max. 6 Zeichen!","x"))</f>
        <v>o</v>
      </c>
      <c r="CE455" s="133" t="str">
        <f>IF('Kaufland intern'!K454="","o",IF(LEN('Kaufland intern'!K454)&gt;4,"Eingabe max. 4 Zeichen!","x"))</f>
        <v>o</v>
      </c>
      <c r="CF455" s="133" t="str">
        <f>IF('Kaufland intern'!L454="","o",IF(ISNA(VLOOKUP('Kaufland intern'!L454,Auswahlisten!$Z:$Z,1,0))=FALSE,"x","Bitte Etikettenart korrekt pflegen!"))</f>
        <v>o</v>
      </c>
      <c r="CG455" s="133" t="str">
        <f>IF('Kaufland intern'!M454="","o",IF(LEN('Kaufland intern'!M454)&gt;20,"Eingabe max. 20 Zeichen!","x"))</f>
        <v>o</v>
      </c>
      <c r="CH455" s="133" t="str">
        <f>IF('Kaufland intern'!O454="","o",IF(LEN('Kaufland intern'!O454)&gt;20,"Eingabe max. 20 Zeichen!","x"))</f>
        <v>o</v>
      </c>
      <c r="CI455" s="133" t="str">
        <f>IF('Kaufland intern'!Q454="","o",IF(LEN('Kaufland intern'!Q454)&gt;20,"Eingabe max. 20 Zeichen!","x"))</f>
        <v>o</v>
      </c>
      <c r="CJ455" s="133" t="str">
        <f>IF('Kaufland intern'!S454="","o",IF(LEN('Kaufland intern'!S454)&gt;8,"Eingabe max. 8 Zeichen!","x"))</f>
        <v>o</v>
      </c>
      <c r="CK455" s="133" t="str">
        <f>IF('Kaufland intern'!U454="","o",IF(ISNA(VLOOKUP('Kaufland intern'!U454,Auswahlisten!$D:$D,1,0))=FALSE,"x","Bitte Verpackungsart korrekt pflegen!"))</f>
        <v>o</v>
      </c>
      <c r="CL455" s="133" t="str">
        <f>IF('Kaufland intern'!V454="","o",IF(ISNUMBER('Kaufland intern'!V454),"x","Bitte ausschließlich Zahlen pflegen!"))</f>
        <v>o</v>
      </c>
      <c r="CM455" s="133" t="str">
        <f>IF('Kaufland intern'!W454="","o",IF(ISNA(VLOOKUP('Kaufland intern'!W454,Auswahlisten!$AA:$AA,1,0))=FALSE,"x","Bitte Bezugsweg korrekt pflegen!"))</f>
        <v>o</v>
      </c>
      <c r="CN455" s="133" t="str">
        <f>IF('Kaufland intern'!X454="","o",IF(ISNA(VLOOKUP('Kaufland intern'!X454,Auswahlisten!$AB:$AB,1,0))=FALSE,"x","Bitte Bezugsvorschrift korrekt pflegen!"))</f>
        <v>o</v>
      </c>
      <c r="CO455" s="133" t="str">
        <f>IF('Kaufland intern'!Y454="","o",IF(ISNA(VLOOKUP('Kaufland intern'!Y454,Auswahlisten!$AC:$AC,1,0))=FALSE,"x","Bitte Sortimentsstufenlistung korrekt pflegen!"))</f>
        <v>o</v>
      </c>
      <c r="CP455" s="133" t="str">
        <f>IF('Kaufland intern'!Z454="","o",IF(LEN('Kaufland intern'!Z454)&lt;&gt;13,"Eingabe max. 13 Zahlen!","x"))</f>
        <v>o</v>
      </c>
      <c r="CQ455" s="133" t="str">
        <f>IF('Kaufland intern'!AA454="","o",IF(LEN('Kaufland intern'!AA454)&lt;&gt;13,"Eingabe max. 13 Zahlen!","x"))</f>
        <v>o</v>
      </c>
      <c r="CR455" s="133" t="str">
        <f>IF('Kaufland intern'!AB454="","o",IF(LEN('Kaufland intern'!AB454)&lt;&gt;13,"Eingabe max. 13 Zahlen!","x"))</f>
        <v>o</v>
      </c>
      <c r="CS455" s="133" t="str">
        <f>IF('Kaufland intern'!AC454="","o",IF('Kaufland intern'!AC454="x","x","Bitte nur 'x' für Ja pflegen!"))</f>
        <v>o</v>
      </c>
      <c r="CT455" s="133" t="str">
        <f>IF('Kaufland intern'!AD454="","o",IF('Kaufland intern'!AD454="x","x","Bitte nur 'x' für Ja pflegen!"))</f>
        <v>o</v>
      </c>
      <c r="CU455" s="133" t="str">
        <f>IF('Kaufland intern'!AE454="","o",IF('Kaufland intern'!AE454="x","x","Bitte nur 'x' für Ja pflegen!"))</f>
        <v>o</v>
      </c>
      <c r="CV455" s="133" t="str">
        <f>IF('Kaufland intern'!AF454="","o",IF('Kaufland intern'!AF454="x","x","Bitte nur 'x' für Ja pflegen!"))</f>
        <v>o</v>
      </c>
      <c r="CW455" s="133" t="str">
        <f>IF('Kaufland intern'!AG454="","o",IF('Kaufland intern'!AG454="x","x","Bitte nur 'x' für Ja pflegen!"))</f>
        <v>o</v>
      </c>
      <c r="CX455" s="133" t="str">
        <f>IF('Kaufland intern'!AH454="","o",IF('Kaufland intern'!AH454="x","x","Bitte nur 'x' für Ja pflegen!"))</f>
        <v>o</v>
      </c>
      <c r="CY455" s="133" t="str">
        <f>IF('Kaufland intern'!AI454="","o",IF(LEN('Kaufland intern'!AI454)&lt;&gt;11,"Eingabe 11 Zeichen!","x"))</f>
        <v>o</v>
      </c>
      <c r="CZ455" s="133" t="str">
        <f>IF('Kaufland intern'!AJ454="","o",IF(LEN('Kaufland intern'!AJ454)&lt;&gt;11,"Eingabe 11 Zeichen!","x"))</f>
        <v>o</v>
      </c>
      <c r="DA455" s="133" t="str">
        <f>IF('Kaufland intern'!AK454="","o",IF(LEN('Kaufland intern'!AK454)&lt;&gt;11,"Eingabe 11 Zeichen!","x"))</f>
        <v>o</v>
      </c>
      <c r="DB455" s="133" t="str">
        <f>IF('Kaufland intern'!AL454="","o",IF(LEN('Kaufland intern'!AL454)&lt;&gt;11,"Eingabe 11 Zeichen!","x"))</f>
        <v>o</v>
      </c>
      <c r="DC455" s="133" t="str">
        <f>IF('Kaufland intern'!AM454="","o",IF(LEN('Kaufland intern'!AM454)&lt;&gt;11,"Eingabe 11 Zeichen!","x"))</f>
        <v>o</v>
      </c>
      <c r="DD455" s="133" t="str">
        <f>IF('Kaufland intern'!AN454="","o",IF(LEN('Kaufland intern'!AN454)&lt;&gt;11,"Eingabe 11 Zeichen!","x"))</f>
        <v>o</v>
      </c>
    </row>
    <row r="456" spans="1:108" ht="30">
      <c r="A456" s="128">
        <f>Food!C455</f>
        <v>0</v>
      </c>
      <c r="B456" s="129">
        <f>Food!E455</f>
        <v>0</v>
      </c>
      <c r="C456" s="128">
        <f>Food!O455</f>
        <v>0</v>
      </c>
      <c r="D456" s="133" t="str">
        <f>IF(Food!$A455="","Bitte Datum pflegen!",IF(ISNUMBER(Food!$A455)=FALSE,"Bitte Datum überprüfen!","x"))</f>
        <v>Bitte Datum pflegen!</v>
      </c>
      <c r="E456" s="133" t="str">
        <f>IF(Food!$C455="","Bitte Lieferantenartikelnr. pflegen!",IF(LEN(Food!$C455)&gt;13,"Eingabe max. 13 Zeichen!","x"))</f>
        <v>Bitte Lieferantenartikelnr. pflegen!</v>
      </c>
      <c r="F456" s="133" t="str">
        <f>IF(Food!$D455="","o",IF(LEN(Food!$D455)&gt;13,"Eingabe max. 13 Zeichen!","x"))</f>
        <v>o</v>
      </c>
      <c r="G456" s="145" t="str">
        <f>IF(Food!$F455="","o",IF(ISNUMBER(Food!$F455)=FALSE,"Bitte Gewicht ohne Einheit pflegen!","x"))</f>
        <v>o</v>
      </c>
      <c r="H456" s="133" t="str">
        <f>IF(Food!$G455="","o",IF(ISNA(VLOOKUP(Food!$G455,Auswahlisten!$A:$A,1,0))=FALSE,"x","Bitte Gewichtseinheit korrekt pflegen!"))</f>
        <v>o</v>
      </c>
      <c r="I456" s="133" t="str">
        <f>IF(Food!$H455="","Bitte Steuer pflegen!",IF(OR(Food!$H455=7,Food!$H455=19),"x","Bitte nur 7 oder 19 pflegen!"))</f>
        <v>Bitte Steuer pflegen!</v>
      </c>
      <c r="J456" s="133" t="str">
        <f>IF(Food!$I455="","o",IF(Food!$I455="x","x","Bitte nur 'x' für Ja pflegen!"))</f>
        <v>o</v>
      </c>
      <c r="K456" s="145" t="str">
        <f>IF(Food!$L455="","o",IF(ISNUMBER(Food!$L455)=FALSE,"Bitte Temperatur von ohne Einheit pflegen!","x"))</f>
        <v>o</v>
      </c>
      <c r="L456" s="145" t="str">
        <f>IF(Food!$M455="","o",IF(ISNUMBER(Food!$M455)=FALSE,"Bitte Temperatur bis ohne Einheit pflegen!","x"))</f>
        <v>o</v>
      </c>
      <c r="M456" s="133" t="str">
        <f>IF(Food!$J455="","o",IF(Food!$J455="x","x","Bitte nur 'x' für Ja pflegen!"))</f>
        <v>o</v>
      </c>
      <c r="N456" s="133" t="str">
        <f>IF(Food!$P455="","Bitte Bruttogewicht pflegen!",IF(ISNUMBER(Food!$P455)=FALSE,"Bitte Bruttogwicht ohne Einheit pflegen!","x"))</f>
        <v>Bitte Bruttogewicht pflegen!</v>
      </c>
      <c r="O456" s="133" t="str">
        <f>IF(Food!$Q455="","Bitte Länge pflegen!",IF(ISNUMBER(Food!$Q455)=FALSE,"Bitte Länge ohne Einheit pflegen!","x"))</f>
        <v>Bitte Länge pflegen!</v>
      </c>
      <c r="P456" s="133" t="str">
        <f>IF(Food!$R455="","Bitte Breite pflegen!",IF(ISNUMBER(Food!$R455)=FALSE,"Bitte Breite ohne Einheit pflegen!","x"))</f>
        <v>Bitte Breite pflegen!</v>
      </c>
      <c r="Q456" s="133" t="str">
        <f>IF(Food!$S455="","Bitte Höhe pflegen!",IF(ISNUMBER(Food!$S455)=FALSE,"Bitte Höhe ohne Einheit pflegen!","x"))</f>
        <v>Bitte Höhe pflegen!</v>
      </c>
      <c r="R456" s="133" t="str">
        <f>IF(Food!$V455="","o",IF(ISNUMBER(Food!$V455)=FALSE,"Bitte Bruttogewicht ohne Einheit pflegen!","x"))</f>
        <v>o</v>
      </c>
      <c r="S456" s="133" t="str">
        <f>IF(Food!$W455="","o",IF(ISNUMBER(Food!$W455)=FALSE,"Bitte Länge ohne Einheit pflegen!","x"))</f>
        <v>o</v>
      </c>
      <c r="T456" s="133" t="str">
        <f>IF(Food!$X455="","o",IF(ISNUMBER(Food!$X455)=FALSE,"Bitte Länge ohne Einheit pflegen!","x"))</f>
        <v>o</v>
      </c>
      <c r="U456" s="133" t="str">
        <f>IF(Food!$Y455="","o",IF(ISNUMBER(Food!$Y455)=FALSE,"Bitte Länge ohne Einheit pflegen!","x"))</f>
        <v>o</v>
      </c>
      <c r="V456" s="133" t="str">
        <f>IF(Food!$AB455="","o",IF(ISNUMBER(Food!$AB455)=FALSE,"Bitte Bruttogewicht ohne Einheit pflegen!","x"))</f>
        <v>o</v>
      </c>
      <c r="W456" s="133" t="str">
        <f>IF(Food!$AC455="","o",IF(ISNUMBER(Food!$AC455)=FALSE,"Bitte Länge ohne Einheit pflegen!","x"))</f>
        <v>o</v>
      </c>
      <c r="X456" s="133" t="str">
        <f>IF(Food!$AD455="","o",IF(ISNUMBER(Food!$AD455)=FALSE,"Bitte Breite ohne Einheit pflegen!","x"))</f>
        <v>o</v>
      </c>
      <c r="Y456" s="133" t="str">
        <f>IF(Food!$AE455="","o",IF(ISNUMBER(Food!$AE455)=FALSE,"Bitte Höhe ohne Einheit pflegen!","x"))</f>
        <v>o</v>
      </c>
      <c r="Z456" s="133" t="str">
        <f>IF(Food!$AG455="","o",IF(ISNUMBER(Food!$AG455)=FALSE,"Bitte Bruttogewicht ohne Einheit pflegen!","x"))</f>
        <v>o</v>
      </c>
      <c r="AA456" s="133" t="str">
        <f>IF(Food!$AH455="","o",IF(ISNUMBER(Food!$AH455)=FALSE,"Bitte Länge ohne Einheit pflegen!","x"))</f>
        <v>o</v>
      </c>
      <c r="AB456" s="133" t="str">
        <f>IF(Food!$AI455="","o",IF(ISNUMBER(Food!$AI455)=FALSE,"Bitte Breite ohne Einheit pflegen!","x"))</f>
        <v>o</v>
      </c>
      <c r="AC456" s="133" t="str">
        <f>IF(Food!$AJ455="","o",IF(ISNUMBER(Food!$AJ455)=FALSE,"Bitte Höhe ohne Einheit pflegen!","x"))</f>
        <v>o</v>
      </c>
      <c r="AD456" s="133" t="str">
        <f>IF(Food!$AL455="","o",IF(ISNUMBER(Food!$AL455)=FALSE,"Bitte Bruttogewicht ohne Einheit pflegen!","x"))</f>
        <v>o</v>
      </c>
      <c r="AE456" s="133" t="str">
        <f>IF(Food!$AM455="","o",IF(ISNUMBER(Food!$AM455)=FALSE,"Bitte Länge ohne Einheit pflegen!","x"))</f>
        <v>o</v>
      </c>
      <c r="AF456" s="133" t="str">
        <f>IF(Food!$AN455="","o",IF(ISNUMBER(Food!$AN455)=FALSE,"Bitte Breite ohne Einheit pflegen!","x"))</f>
        <v>o</v>
      </c>
      <c r="AG456" s="133" t="str">
        <f>IF(Food!$AO455="","o",IF(ISNUMBER(Food!$AO455)=FALSE,"Bitte Höhe ohne Einheit pflegen!","x"))</f>
        <v>o</v>
      </c>
      <c r="AH456" s="133" t="str">
        <f>IF(Food!$BX455="","o",IF(Food!$BX455="x","x","Bitte nur 'x' für Ja pflegen!"))</f>
        <v>o</v>
      </c>
      <c r="AI456" s="133" t="str">
        <f>IF(Food!$BY455="","o",IF(ISNUMBER(Food!$BY455),"x","Bitte ausschließlich Zahlen pflegen!"))</f>
        <v>o</v>
      </c>
      <c r="AJ456" s="133" t="str">
        <f>IF(Food!$AR455="","Bitte Verpackungsart pflegen!",IF(Food!$AR455="","o",IF(ISNA(VLOOKUP(Food!$AR455,Auswahlisten!$D:$D,1,0))=FALSE,"x","Bitte Verpackungsart korrekt pflegen!")))</f>
        <v>Bitte Verpackungsart pflegen!</v>
      </c>
      <c r="AK456" s="133" t="str">
        <f>IF(Food!$AS455="","o",IF(ISNUMBER(Food!$AS455)=FALSE,"Bitte nur Anzahl der Tage pflegen!","x"))</f>
        <v>o</v>
      </c>
      <c r="AL456" s="133" t="str">
        <f>IF(Food!$AT455="","o",IF(ISNUMBER(Food!$AT455)=FALSE,"Bitte nur Anzahl der Tage pflegen!","x"))</f>
        <v>o</v>
      </c>
      <c r="AM456" s="133" t="str">
        <f>IF(Food!$AU455="","o",IF(ISNA(VLOOKUP(Food!$AU455,Auswahlisten!$H:$H,1,0))=FALSE,"x","Bitte Produktionsland korrekt pflegen!"))</f>
        <v>o</v>
      </c>
      <c r="AN456" s="133" t="str">
        <f>IF(Food!$AV455="","o",IF(ISNA(VLOOKUP(Food!$AV455,Auswahlisten!$I:$I,1,0))=FALSE,"x","Bitte Region korrekt pflegen!"))</f>
        <v>o</v>
      </c>
      <c r="AO456" s="133" t="str">
        <f>IF(Food!$AW455="","o",IF(LEN(Food!$AW455)&gt;8,"Eingabe max. 8 Zahlen!","x"))</f>
        <v>o</v>
      </c>
      <c r="AP456" s="133" t="str">
        <f>IF(Food!$CC455="","o",IF(Food!$CC455="x","x","Bitte nur 'x' für Ja pflegen!"))</f>
        <v>o</v>
      </c>
      <c r="AQ456" s="133" t="str">
        <f>IF(Food!$AY455="","o",IF(Food!$AY455="x","x","Bitte nur 'x' für Ja pflegen!"))</f>
        <v>o</v>
      </c>
      <c r="AR456" s="133" t="str">
        <f>IF(Food!$AZ455="","o",IF(Food!$AZ455="x","x","Bitte nur 'x' für Ja pflegen!"))</f>
        <v>o</v>
      </c>
      <c r="AS456" s="133" t="str">
        <f>IF(Food!$BA455="","o",IF(Food!$BA455="x","x","Bitte nur 'x' für Ja pflegen!"))</f>
        <v>o</v>
      </c>
      <c r="AT456" s="133" t="str">
        <f>IF(Food!$BB455="","o",IF(Food!$BB455="x","x","Bitte nur 'x' für Ja pflegen!"))</f>
        <v>o</v>
      </c>
      <c r="AU456" s="133" t="str">
        <f ca="1">IF(Food!$BC455="","o",IF(OR(LEFT(CELL("format",Food!$BC455),1)="S",LEFT(CELL("format",Food!$BC455),1)=".",LEFT(CELL("format",Food!$BC455),1)="F"),"x","Bitte ausschließlich Zahlen pflegen!"))</f>
        <v>o</v>
      </c>
      <c r="AV456" s="133" t="str">
        <f>IF(Food!$BD455="","o",IF(Food!$BD455="x","x","Bitte nur 'x' für Ja pflegen!"))</f>
        <v>o</v>
      </c>
      <c r="AW456" s="133" t="str">
        <f ca="1">IF(Food!$BE455="","o",IF(OR(LEFT(CELL("format",Food!$BE455),1)="S",LEFT(CELL("format",Food!$BE455),1)=".",LEFT(CELL("format",Food!$BE455),1)="F"),"x","Bitte ausschließlich Zahlen pflegen!"))</f>
        <v>o</v>
      </c>
      <c r="AX456" s="133" t="str">
        <f>IF(Food!$BF455="","o",IF(Food!$BF455="x","x","Bitte nur 'x' für Ja pflegen!"))</f>
        <v>o</v>
      </c>
      <c r="AY456" s="133" t="str">
        <f ca="1">IF(Food!$BG455="","o",IF(OR(LEFT(CELL("format",Food!$BG455),1)="S",LEFT(CELL("format",Food!$BG455),1)=".",LEFT(CELL("format",Food!$BG455),1)="F"),"x","Bitte ausschließlich Zahlen pflegen!"))</f>
        <v>o</v>
      </c>
      <c r="AZ456" s="133" t="str">
        <f>IF(Food!$BH455="","o",IF(Food!$BH455="x","x","Bitte nur 'x' für Ja pflegen!"))</f>
        <v>o</v>
      </c>
      <c r="BA456" s="133" t="str">
        <f ca="1">IF(Food!$BI455="","o",IF(OR(LEFT(CELL("format",Food!$BI455),1)="S",LEFT(CELL("format",Food!$BI455),1)=".",LEFT(CELL("format",Food!$BI455),1)="F"),"x","Bitte ausschließlich Zahlen pflegen!"))</f>
        <v>o</v>
      </c>
      <c r="BB456" s="133" t="str">
        <f>IF(Food!$BJ455="","o",IF(ISNUMBER(Food!$BJ455),"x","Bitte ausschließlich Zahlen pflegen!"))</f>
        <v>o</v>
      </c>
      <c r="BC456" s="133" t="str">
        <f ca="1">IF(Food!$BK455="","o",IF(OR(LEFT(CELL("format",Food!$BK455),1)="S",LEFT(CELL("format",Food!$BK455),1)=".",LEFT(CELL("format",Food!$BK455),1)="F"),"x","Bitte ausschließlich Zahlen pflegen!"))</f>
        <v>o</v>
      </c>
      <c r="BD456" s="133" t="str">
        <f>IF(Food!$BL455="","o",IF(ISNUMBER(Food!$BL455),"x","Bitte ausschließlich Zahlen pflegen!"))</f>
        <v>o</v>
      </c>
      <c r="BE456" s="133" t="str">
        <f>IF(Food!$BM455="","o",IF(ISNUMBER(Food!$BM455),"x","Bitte ausschließlich Zahlen pflegen!"))</f>
        <v>o</v>
      </c>
      <c r="BF456" s="133" t="str">
        <f>IF(Food!$BS455="","o",IF(ISNA(VLOOKUP(Food!$BS455,Auswahlisten!$H:$H,1,0))=FALSE,"x","Bitte Produktionsland korrekt pflegen!"))</f>
        <v>o</v>
      </c>
      <c r="BG456" s="133" t="str">
        <f>IF(Food!$BU455="","o",IF(ISNUMBER(Food!$BU455),"x","Bitte ausschließlich Zahlen pflegen!"))</f>
        <v>o</v>
      </c>
      <c r="BH456" s="133" t="str">
        <f>IF(Food!$BV455="","o",IF(ISNUMBER(Food!$BV455),"x","Bitte ausschließlich Zahlen pflegen!"))</f>
        <v>o</v>
      </c>
      <c r="BI456" s="133" t="str">
        <f>IF(Food!$BW455="","o",IF(ISNUMBER(Food!$BW455),"x","Bitte ausschließlich Zahlen pflegen!"))</f>
        <v>o</v>
      </c>
      <c r="BJ456" s="133" t="str">
        <f>IF(Food!$BZ455="","o",IF(ISNA(VLOOKUP(Food!$BZ455,Auswahlisten!$AE:$AE,1,0))=FALSE,"x","Bitte Pfandart korrekt pflegen!"))</f>
        <v>o</v>
      </c>
      <c r="BK456" s="133" t="str">
        <f>IF(Food!$CA455="","o",IF(ISNUMBER(Food!$CA455),"x","Bitte ausschließlich Zahlen pflegen!"))</f>
        <v>o</v>
      </c>
      <c r="BL456" s="133" t="str">
        <f>IF(Food!$CD455="","o",IF(ISNUMBER(Food!$CD455),"x","Bitte ausschließlich Zahlen pflegen!"))</f>
        <v>o</v>
      </c>
      <c r="BM456" s="133" t="str">
        <f>IF(Food!$CE455="","o",IF(ISNA(VLOOKUP(Food!$CE455,Auswahlisten!$A:$A,1,0))=FALSE,"x","Bitte Gewichtseinheit korrekt pflegen!"))</f>
        <v>o</v>
      </c>
      <c r="BN456" s="133" t="str">
        <f>IF(Food!$CF455="","o",IF(ISNUMBER(Food!$CF455),"x","Bitte ausschließlich Zahlen pflegen!"))</f>
        <v>o</v>
      </c>
      <c r="BO456" s="133" t="str">
        <f>IF(Food!$CG455="","o",IF(ISNUMBER(Food!$CG455),"x","Bitte ausschließlich Zahlen pflegen!"))</f>
        <v>o</v>
      </c>
      <c r="BP456" s="133" t="str">
        <f>IF(Food!$CH455="","o",IF(ISNA(VLOOKUP(Food!$CH455,Auswahlisten!$A:$A,1,0))=FALSE,"x","Bitte Gewichtseinheit korrekt pflegen!"))</f>
        <v>o</v>
      </c>
      <c r="BQ456" s="133" t="str">
        <f>IF(Food!$CI455="","o",IF(ISNA(VLOOKUP(Food!$CI455,Auswahlisten!$F:$F,1,0))=FALSE,"x","Bitte JuSchu korrekt pflegen!"))</f>
        <v>o</v>
      </c>
      <c r="BR456" s="133" t="str">
        <f>IF(Verpackung!$D455="","o",IF(ISNUMBER(Verpackung!$D455),"x","Bitte ausschließlich Zahlen pflegen!"))</f>
        <v>o</v>
      </c>
      <c r="BS456" s="133" t="str">
        <f>IF(Verpackung!$E455="","o",IF(ISNUMBER(Verpackung!$E455),"x","Bitte ausschließlich Zahlen pflegen!"))</f>
        <v>o</v>
      </c>
      <c r="BT456" s="133" t="str">
        <f>IF(Verpackung!$F455="","o",IF(ISNUMBER(Verpackung!$F455),"x","Bitte ausschließlich Zahlen pflegen!"))</f>
        <v>o</v>
      </c>
      <c r="BU456" s="133" t="str">
        <f>IF(Verpackung!$G455="","o",IF(ISNUMBER(Verpackung!$G455),"x","Bitte ausschließlich Zahlen pflegen!"))</f>
        <v>o</v>
      </c>
      <c r="BV456" s="133" t="str">
        <f>IF(Verpackung!$H455="","o",IF(ISNUMBER(Verpackung!$H455),"x","Bitte ausschließlich Zahlen pflegen!"))</f>
        <v>o</v>
      </c>
      <c r="BW456" s="133" t="str">
        <f>IF(Verpackung!$I455="","o",IF(ISNUMBER(Verpackung!$I455),"x","Bitte ausschließlich Zahlen pflegen!"))</f>
        <v>o</v>
      </c>
      <c r="BX456" s="133" t="str">
        <f>IF(Verpackung!$J455="","o",IF(ISNUMBER(Verpackung!$J455),"x","Bitte ausschließlich Zahlen pflegen!"))</f>
        <v>o</v>
      </c>
      <c r="BY456" s="133" t="str">
        <f>IF(Verpackung!$K455="","o",IF(ISNUMBER(Verpackung!$K455),"x","Bitte ausschließlich Zahlen pflegen!"))</f>
        <v>o</v>
      </c>
      <c r="BZ456" s="133" t="str">
        <f>IF('Kaufland intern'!D455="","o",IF(LEN('Kaufland intern'!D455)&gt;40,"Eingabe max. 40 Zeichen!","x"))</f>
        <v>o</v>
      </c>
      <c r="CA456" s="133" t="str">
        <f>IF('Kaufland intern'!F455="","o",IF(AND(ISNUMBER('Kaufland intern'!F455),'Kaufland intern'!F455&gt;=1000000,'Kaufland intern'!F455&lt;=9999999),"x","Bitte Eingabe prüfen!"))</f>
        <v>o</v>
      </c>
      <c r="CB456" s="133" t="str">
        <f>IF('Kaufland intern'!G455="","o",IF(LEN('Kaufland intern'!G455)&gt;18,"Eingabe max. 18 Zeichen!","x"))</f>
        <v>o</v>
      </c>
      <c r="CC456" s="133" t="str">
        <f>IF('Kaufland intern'!I455="","o",IF(LEN('Kaufland intern'!I455)&gt;3,"Eingabe max. 3 Zeichen!","x"))</f>
        <v>o</v>
      </c>
      <c r="CD456" s="133" t="str">
        <f>IF('Kaufland intern'!J455="","o",IF(LEN('Kaufland intern'!J455)&gt;6,"Eingabe max. 6 Zeichen!","x"))</f>
        <v>o</v>
      </c>
      <c r="CE456" s="133" t="str">
        <f>IF('Kaufland intern'!K455="","o",IF(LEN('Kaufland intern'!K455)&gt;4,"Eingabe max. 4 Zeichen!","x"))</f>
        <v>o</v>
      </c>
      <c r="CF456" s="133" t="str">
        <f>IF('Kaufland intern'!L455="","o",IF(ISNA(VLOOKUP('Kaufland intern'!L455,Auswahlisten!$Z:$Z,1,0))=FALSE,"x","Bitte Etikettenart korrekt pflegen!"))</f>
        <v>o</v>
      </c>
      <c r="CG456" s="133" t="str">
        <f>IF('Kaufland intern'!M455="","o",IF(LEN('Kaufland intern'!M455)&gt;20,"Eingabe max. 20 Zeichen!","x"))</f>
        <v>o</v>
      </c>
      <c r="CH456" s="133" t="str">
        <f>IF('Kaufland intern'!O455="","o",IF(LEN('Kaufland intern'!O455)&gt;20,"Eingabe max. 20 Zeichen!","x"))</f>
        <v>o</v>
      </c>
      <c r="CI456" s="133" t="str">
        <f>IF('Kaufland intern'!Q455="","o",IF(LEN('Kaufland intern'!Q455)&gt;20,"Eingabe max. 20 Zeichen!","x"))</f>
        <v>o</v>
      </c>
      <c r="CJ456" s="133" t="str">
        <f>IF('Kaufland intern'!S455="","o",IF(LEN('Kaufland intern'!S455)&gt;8,"Eingabe max. 8 Zeichen!","x"))</f>
        <v>o</v>
      </c>
      <c r="CK456" s="133" t="str">
        <f>IF('Kaufland intern'!U455="","o",IF(ISNA(VLOOKUP('Kaufland intern'!U455,Auswahlisten!$D:$D,1,0))=FALSE,"x","Bitte Verpackungsart korrekt pflegen!"))</f>
        <v>o</v>
      </c>
      <c r="CL456" s="133" t="str">
        <f>IF('Kaufland intern'!V455="","o",IF(ISNUMBER('Kaufland intern'!V455),"x","Bitte ausschließlich Zahlen pflegen!"))</f>
        <v>o</v>
      </c>
      <c r="CM456" s="133" t="str">
        <f>IF('Kaufland intern'!W455="","o",IF(ISNA(VLOOKUP('Kaufland intern'!W455,Auswahlisten!$AA:$AA,1,0))=FALSE,"x","Bitte Bezugsweg korrekt pflegen!"))</f>
        <v>o</v>
      </c>
      <c r="CN456" s="133" t="str">
        <f>IF('Kaufland intern'!X455="","o",IF(ISNA(VLOOKUP('Kaufland intern'!X455,Auswahlisten!$AB:$AB,1,0))=FALSE,"x","Bitte Bezugsvorschrift korrekt pflegen!"))</f>
        <v>o</v>
      </c>
      <c r="CO456" s="133" t="str">
        <f>IF('Kaufland intern'!Y455="","o",IF(ISNA(VLOOKUP('Kaufland intern'!Y455,Auswahlisten!$AC:$AC,1,0))=FALSE,"x","Bitte Sortimentsstufenlistung korrekt pflegen!"))</f>
        <v>o</v>
      </c>
      <c r="CP456" s="133" t="str">
        <f>IF('Kaufland intern'!Z455="","o",IF(LEN('Kaufland intern'!Z455)&lt;&gt;13,"Eingabe max. 13 Zahlen!","x"))</f>
        <v>o</v>
      </c>
      <c r="CQ456" s="133" t="str">
        <f>IF('Kaufland intern'!AA455="","o",IF(LEN('Kaufland intern'!AA455)&lt;&gt;13,"Eingabe max. 13 Zahlen!","x"))</f>
        <v>o</v>
      </c>
      <c r="CR456" s="133" t="str">
        <f>IF('Kaufland intern'!AB455="","o",IF(LEN('Kaufland intern'!AB455)&lt;&gt;13,"Eingabe max. 13 Zahlen!","x"))</f>
        <v>o</v>
      </c>
      <c r="CS456" s="133" t="str">
        <f>IF('Kaufland intern'!AC455="","o",IF('Kaufland intern'!AC455="x","x","Bitte nur 'x' für Ja pflegen!"))</f>
        <v>o</v>
      </c>
      <c r="CT456" s="133" t="str">
        <f>IF('Kaufland intern'!AD455="","o",IF('Kaufland intern'!AD455="x","x","Bitte nur 'x' für Ja pflegen!"))</f>
        <v>o</v>
      </c>
      <c r="CU456" s="133" t="str">
        <f>IF('Kaufland intern'!AE455="","o",IF('Kaufland intern'!AE455="x","x","Bitte nur 'x' für Ja pflegen!"))</f>
        <v>o</v>
      </c>
      <c r="CV456" s="133" t="str">
        <f>IF('Kaufland intern'!AF455="","o",IF('Kaufland intern'!AF455="x","x","Bitte nur 'x' für Ja pflegen!"))</f>
        <v>o</v>
      </c>
      <c r="CW456" s="133" t="str">
        <f>IF('Kaufland intern'!AG455="","o",IF('Kaufland intern'!AG455="x","x","Bitte nur 'x' für Ja pflegen!"))</f>
        <v>o</v>
      </c>
      <c r="CX456" s="133" t="str">
        <f>IF('Kaufland intern'!AH455="","o",IF('Kaufland intern'!AH455="x","x","Bitte nur 'x' für Ja pflegen!"))</f>
        <v>o</v>
      </c>
      <c r="CY456" s="133" t="str">
        <f>IF('Kaufland intern'!AI455="","o",IF(LEN('Kaufland intern'!AI455)&lt;&gt;11,"Eingabe 11 Zeichen!","x"))</f>
        <v>o</v>
      </c>
      <c r="CZ456" s="133" t="str">
        <f>IF('Kaufland intern'!AJ455="","o",IF(LEN('Kaufland intern'!AJ455)&lt;&gt;11,"Eingabe 11 Zeichen!","x"))</f>
        <v>o</v>
      </c>
      <c r="DA456" s="133" t="str">
        <f>IF('Kaufland intern'!AK455="","o",IF(LEN('Kaufland intern'!AK455)&lt;&gt;11,"Eingabe 11 Zeichen!","x"))</f>
        <v>o</v>
      </c>
      <c r="DB456" s="133" t="str">
        <f>IF('Kaufland intern'!AL455="","o",IF(LEN('Kaufland intern'!AL455)&lt;&gt;11,"Eingabe 11 Zeichen!","x"))</f>
        <v>o</v>
      </c>
      <c r="DC456" s="133" t="str">
        <f>IF('Kaufland intern'!AM455="","o",IF(LEN('Kaufland intern'!AM455)&lt;&gt;11,"Eingabe 11 Zeichen!","x"))</f>
        <v>o</v>
      </c>
      <c r="DD456" s="133" t="str">
        <f>IF('Kaufland intern'!AN455="","o",IF(LEN('Kaufland intern'!AN455)&lt;&gt;11,"Eingabe 11 Zeichen!","x"))</f>
        <v>o</v>
      </c>
    </row>
    <row r="457" spans="1:108" ht="30">
      <c r="A457" s="128">
        <f>Food!C456</f>
        <v>0</v>
      </c>
      <c r="B457" s="129">
        <f>Food!E456</f>
        <v>0</v>
      </c>
      <c r="C457" s="128">
        <f>Food!O456</f>
        <v>0</v>
      </c>
      <c r="D457" s="133" t="str">
        <f>IF(Food!$A456="","Bitte Datum pflegen!",IF(ISNUMBER(Food!$A456)=FALSE,"Bitte Datum überprüfen!","x"))</f>
        <v>Bitte Datum pflegen!</v>
      </c>
      <c r="E457" s="133" t="str">
        <f>IF(Food!$C456="","Bitte Lieferantenartikelnr. pflegen!",IF(LEN(Food!$C456)&gt;13,"Eingabe max. 13 Zeichen!","x"))</f>
        <v>Bitte Lieferantenartikelnr. pflegen!</v>
      </c>
      <c r="F457" s="133" t="str">
        <f>IF(Food!$D456="","o",IF(LEN(Food!$D456)&gt;13,"Eingabe max. 13 Zeichen!","x"))</f>
        <v>o</v>
      </c>
      <c r="G457" s="145" t="str">
        <f>IF(Food!$F456="","o",IF(ISNUMBER(Food!$F456)=FALSE,"Bitte Gewicht ohne Einheit pflegen!","x"))</f>
        <v>o</v>
      </c>
      <c r="H457" s="133" t="str">
        <f>IF(Food!$G456="","o",IF(ISNA(VLOOKUP(Food!$G456,Auswahlisten!$A:$A,1,0))=FALSE,"x","Bitte Gewichtseinheit korrekt pflegen!"))</f>
        <v>o</v>
      </c>
      <c r="I457" s="133" t="str">
        <f>IF(Food!$H456="","Bitte Steuer pflegen!",IF(OR(Food!$H456=7,Food!$H456=19),"x","Bitte nur 7 oder 19 pflegen!"))</f>
        <v>Bitte Steuer pflegen!</v>
      </c>
      <c r="J457" s="133" t="str">
        <f>IF(Food!$I456="","o",IF(Food!$I456="x","x","Bitte nur 'x' für Ja pflegen!"))</f>
        <v>o</v>
      </c>
      <c r="K457" s="145" t="str">
        <f>IF(Food!$L456="","o",IF(ISNUMBER(Food!$L456)=FALSE,"Bitte Temperatur von ohne Einheit pflegen!","x"))</f>
        <v>o</v>
      </c>
      <c r="L457" s="145" t="str">
        <f>IF(Food!$M456="","o",IF(ISNUMBER(Food!$M456)=FALSE,"Bitte Temperatur bis ohne Einheit pflegen!","x"))</f>
        <v>o</v>
      </c>
      <c r="M457" s="133" t="str">
        <f>IF(Food!$J456="","o",IF(Food!$J456="x","x","Bitte nur 'x' für Ja pflegen!"))</f>
        <v>o</v>
      </c>
      <c r="N457" s="133" t="str">
        <f>IF(Food!$P456="","Bitte Bruttogewicht pflegen!",IF(ISNUMBER(Food!$P456)=FALSE,"Bitte Bruttogwicht ohne Einheit pflegen!","x"))</f>
        <v>Bitte Bruttogewicht pflegen!</v>
      </c>
      <c r="O457" s="133" t="str">
        <f>IF(Food!$Q456="","Bitte Länge pflegen!",IF(ISNUMBER(Food!$Q456)=FALSE,"Bitte Länge ohne Einheit pflegen!","x"))</f>
        <v>Bitte Länge pflegen!</v>
      </c>
      <c r="P457" s="133" t="str">
        <f>IF(Food!$R456="","Bitte Breite pflegen!",IF(ISNUMBER(Food!$R456)=FALSE,"Bitte Breite ohne Einheit pflegen!","x"))</f>
        <v>Bitte Breite pflegen!</v>
      </c>
      <c r="Q457" s="133" t="str">
        <f>IF(Food!$S456="","Bitte Höhe pflegen!",IF(ISNUMBER(Food!$S456)=FALSE,"Bitte Höhe ohne Einheit pflegen!","x"))</f>
        <v>Bitte Höhe pflegen!</v>
      </c>
      <c r="R457" s="133" t="str">
        <f>IF(Food!$V456="","o",IF(ISNUMBER(Food!$V456)=FALSE,"Bitte Bruttogewicht ohne Einheit pflegen!","x"))</f>
        <v>o</v>
      </c>
      <c r="S457" s="133" t="str">
        <f>IF(Food!$W456="","o",IF(ISNUMBER(Food!$W456)=FALSE,"Bitte Länge ohne Einheit pflegen!","x"))</f>
        <v>o</v>
      </c>
      <c r="T457" s="133" t="str">
        <f>IF(Food!$X456="","o",IF(ISNUMBER(Food!$X456)=FALSE,"Bitte Länge ohne Einheit pflegen!","x"))</f>
        <v>o</v>
      </c>
      <c r="U457" s="133" t="str">
        <f>IF(Food!$Y456="","o",IF(ISNUMBER(Food!$Y456)=FALSE,"Bitte Länge ohne Einheit pflegen!","x"))</f>
        <v>o</v>
      </c>
      <c r="V457" s="133" t="str">
        <f>IF(Food!$AB456="","o",IF(ISNUMBER(Food!$AB456)=FALSE,"Bitte Bruttogewicht ohne Einheit pflegen!","x"))</f>
        <v>o</v>
      </c>
      <c r="W457" s="133" t="str">
        <f>IF(Food!$AC456="","o",IF(ISNUMBER(Food!$AC456)=FALSE,"Bitte Länge ohne Einheit pflegen!","x"))</f>
        <v>o</v>
      </c>
      <c r="X457" s="133" t="str">
        <f>IF(Food!$AD456="","o",IF(ISNUMBER(Food!$AD456)=FALSE,"Bitte Breite ohne Einheit pflegen!","x"))</f>
        <v>o</v>
      </c>
      <c r="Y457" s="133" t="str">
        <f>IF(Food!$AE456="","o",IF(ISNUMBER(Food!$AE456)=FALSE,"Bitte Höhe ohne Einheit pflegen!","x"))</f>
        <v>o</v>
      </c>
      <c r="Z457" s="133" t="str">
        <f>IF(Food!$AG456="","o",IF(ISNUMBER(Food!$AG456)=FALSE,"Bitte Bruttogewicht ohne Einheit pflegen!","x"))</f>
        <v>o</v>
      </c>
      <c r="AA457" s="133" t="str">
        <f>IF(Food!$AH456="","o",IF(ISNUMBER(Food!$AH456)=FALSE,"Bitte Länge ohne Einheit pflegen!","x"))</f>
        <v>o</v>
      </c>
      <c r="AB457" s="133" t="str">
        <f>IF(Food!$AI456="","o",IF(ISNUMBER(Food!$AI456)=FALSE,"Bitte Breite ohne Einheit pflegen!","x"))</f>
        <v>o</v>
      </c>
      <c r="AC457" s="133" t="str">
        <f>IF(Food!$AJ456="","o",IF(ISNUMBER(Food!$AJ456)=FALSE,"Bitte Höhe ohne Einheit pflegen!","x"))</f>
        <v>o</v>
      </c>
      <c r="AD457" s="133" t="str">
        <f>IF(Food!$AL456="","o",IF(ISNUMBER(Food!$AL456)=FALSE,"Bitte Bruttogewicht ohne Einheit pflegen!","x"))</f>
        <v>o</v>
      </c>
      <c r="AE457" s="133" t="str">
        <f>IF(Food!$AM456="","o",IF(ISNUMBER(Food!$AM456)=FALSE,"Bitte Länge ohne Einheit pflegen!","x"))</f>
        <v>o</v>
      </c>
      <c r="AF457" s="133" t="str">
        <f>IF(Food!$AN456="","o",IF(ISNUMBER(Food!$AN456)=FALSE,"Bitte Breite ohne Einheit pflegen!","x"))</f>
        <v>o</v>
      </c>
      <c r="AG457" s="133" t="str">
        <f>IF(Food!$AO456="","o",IF(ISNUMBER(Food!$AO456)=FALSE,"Bitte Höhe ohne Einheit pflegen!","x"))</f>
        <v>o</v>
      </c>
      <c r="AH457" s="133" t="str">
        <f>IF(Food!$BX456="","o",IF(Food!$BX456="x","x","Bitte nur 'x' für Ja pflegen!"))</f>
        <v>o</v>
      </c>
      <c r="AI457" s="133" t="str">
        <f>IF(Food!$BY456="","o",IF(ISNUMBER(Food!$BY456),"x","Bitte ausschließlich Zahlen pflegen!"))</f>
        <v>o</v>
      </c>
      <c r="AJ457" s="133" t="str">
        <f>IF(Food!$AR456="","Bitte Verpackungsart pflegen!",IF(Food!$AR456="","o",IF(ISNA(VLOOKUP(Food!$AR456,Auswahlisten!$D:$D,1,0))=FALSE,"x","Bitte Verpackungsart korrekt pflegen!")))</f>
        <v>Bitte Verpackungsart pflegen!</v>
      </c>
      <c r="AK457" s="133" t="str">
        <f>IF(Food!$AS456="","o",IF(ISNUMBER(Food!$AS456)=FALSE,"Bitte nur Anzahl der Tage pflegen!","x"))</f>
        <v>o</v>
      </c>
      <c r="AL457" s="133" t="str">
        <f>IF(Food!$AT456="","o",IF(ISNUMBER(Food!$AT456)=FALSE,"Bitte nur Anzahl der Tage pflegen!","x"))</f>
        <v>o</v>
      </c>
      <c r="AM457" s="133" t="str">
        <f>IF(Food!$AU456="","o",IF(ISNA(VLOOKUP(Food!$AU456,Auswahlisten!$H:$H,1,0))=FALSE,"x","Bitte Produktionsland korrekt pflegen!"))</f>
        <v>o</v>
      </c>
      <c r="AN457" s="133" t="str">
        <f>IF(Food!$AV456="","o",IF(ISNA(VLOOKUP(Food!$AV456,Auswahlisten!$I:$I,1,0))=FALSE,"x","Bitte Region korrekt pflegen!"))</f>
        <v>o</v>
      </c>
      <c r="AO457" s="133" t="str">
        <f>IF(Food!$AW456="","o",IF(LEN(Food!$AW456)&gt;8,"Eingabe max. 8 Zahlen!","x"))</f>
        <v>o</v>
      </c>
      <c r="AP457" s="133" t="str">
        <f>IF(Food!$CC456="","o",IF(Food!$CC456="x","x","Bitte nur 'x' für Ja pflegen!"))</f>
        <v>o</v>
      </c>
      <c r="AQ457" s="133" t="str">
        <f>IF(Food!$AY456="","o",IF(Food!$AY456="x","x","Bitte nur 'x' für Ja pflegen!"))</f>
        <v>o</v>
      </c>
      <c r="AR457" s="133" t="str">
        <f>IF(Food!$AZ456="","o",IF(Food!$AZ456="x","x","Bitte nur 'x' für Ja pflegen!"))</f>
        <v>o</v>
      </c>
      <c r="AS457" s="133" t="str">
        <f>IF(Food!$BA456="","o",IF(Food!$BA456="x","x","Bitte nur 'x' für Ja pflegen!"))</f>
        <v>o</v>
      </c>
      <c r="AT457" s="133" t="str">
        <f>IF(Food!$BB456="","o",IF(Food!$BB456="x","x","Bitte nur 'x' für Ja pflegen!"))</f>
        <v>o</v>
      </c>
      <c r="AU457" s="133" t="str">
        <f ca="1">IF(Food!$BC456="","o",IF(OR(LEFT(CELL("format",Food!$BC456),1)="S",LEFT(CELL("format",Food!$BC456),1)=".",LEFT(CELL("format",Food!$BC456),1)="F"),"x","Bitte ausschließlich Zahlen pflegen!"))</f>
        <v>o</v>
      </c>
      <c r="AV457" s="133" t="str">
        <f>IF(Food!$BD456="","o",IF(Food!$BD456="x","x","Bitte nur 'x' für Ja pflegen!"))</f>
        <v>o</v>
      </c>
      <c r="AW457" s="133" t="str">
        <f ca="1">IF(Food!$BE456="","o",IF(OR(LEFT(CELL("format",Food!$BE456),1)="S",LEFT(CELL("format",Food!$BE456),1)=".",LEFT(CELL("format",Food!$BE456),1)="F"),"x","Bitte ausschließlich Zahlen pflegen!"))</f>
        <v>o</v>
      </c>
      <c r="AX457" s="133" t="str">
        <f>IF(Food!$BF456="","o",IF(Food!$BF456="x","x","Bitte nur 'x' für Ja pflegen!"))</f>
        <v>o</v>
      </c>
      <c r="AY457" s="133" t="str">
        <f ca="1">IF(Food!$BG456="","o",IF(OR(LEFT(CELL("format",Food!$BG456),1)="S",LEFT(CELL("format",Food!$BG456),1)=".",LEFT(CELL("format",Food!$BG456),1)="F"),"x","Bitte ausschließlich Zahlen pflegen!"))</f>
        <v>o</v>
      </c>
      <c r="AZ457" s="133" t="str">
        <f>IF(Food!$BH456="","o",IF(Food!$BH456="x","x","Bitte nur 'x' für Ja pflegen!"))</f>
        <v>o</v>
      </c>
      <c r="BA457" s="133" t="str">
        <f ca="1">IF(Food!$BI456="","o",IF(OR(LEFT(CELL("format",Food!$BI456),1)="S",LEFT(CELL("format",Food!$BI456),1)=".",LEFT(CELL("format",Food!$BI456),1)="F"),"x","Bitte ausschließlich Zahlen pflegen!"))</f>
        <v>o</v>
      </c>
      <c r="BB457" s="133" t="str">
        <f>IF(Food!$BJ456="","o",IF(ISNUMBER(Food!$BJ456),"x","Bitte ausschließlich Zahlen pflegen!"))</f>
        <v>o</v>
      </c>
      <c r="BC457" s="133" t="str">
        <f ca="1">IF(Food!$BK456="","o",IF(OR(LEFT(CELL("format",Food!$BK456),1)="S",LEFT(CELL("format",Food!$BK456),1)=".",LEFT(CELL("format",Food!$BK456),1)="F"),"x","Bitte ausschließlich Zahlen pflegen!"))</f>
        <v>o</v>
      </c>
      <c r="BD457" s="133" t="str">
        <f>IF(Food!$BL456="","o",IF(ISNUMBER(Food!$BL456),"x","Bitte ausschließlich Zahlen pflegen!"))</f>
        <v>o</v>
      </c>
      <c r="BE457" s="133" t="str">
        <f>IF(Food!$BM456="","o",IF(ISNUMBER(Food!$BM456),"x","Bitte ausschließlich Zahlen pflegen!"))</f>
        <v>o</v>
      </c>
      <c r="BF457" s="133" t="str">
        <f>IF(Food!$BS456="","o",IF(ISNA(VLOOKUP(Food!$BS456,Auswahlisten!$H:$H,1,0))=FALSE,"x","Bitte Produktionsland korrekt pflegen!"))</f>
        <v>o</v>
      </c>
      <c r="BG457" s="133" t="str">
        <f>IF(Food!$BU456="","o",IF(ISNUMBER(Food!$BU456),"x","Bitte ausschließlich Zahlen pflegen!"))</f>
        <v>o</v>
      </c>
      <c r="BH457" s="133" t="str">
        <f>IF(Food!$BV456="","o",IF(ISNUMBER(Food!$BV456),"x","Bitte ausschließlich Zahlen pflegen!"))</f>
        <v>o</v>
      </c>
      <c r="BI457" s="133" t="str">
        <f>IF(Food!$BW456="","o",IF(ISNUMBER(Food!$BW456),"x","Bitte ausschließlich Zahlen pflegen!"))</f>
        <v>o</v>
      </c>
      <c r="BJ457" s="133" t="str">
        <f>IF(Food!$BZ456="","o",IF(ISNA(VLOOKUP(Food!$BZ456,Auswahlisten!$AE:$AE,1,0))=FALSE,"x","Bitte Pfandart korrekt pflegen!"))</f>
        <v>o</v>
      </c>
      <c r="BK457" s="133" t="str">
        <f>IF(Food!$CA456="","o",IF(ISNUMBER(Food!$CA456),"x","Bitte ausschließlich Zahlen pflegen!"))</f>
        <v>o</v>
      </c>
      <c r="BL457" s="133" t="str">
        <f>IF(Food!$CD456="","o",IF(ISNUMBER(Food!$CD456),"x","Bitte ausschließlich Zahlen pflegen!"))</f>
        <v>o</v>
      </c>
      <c r="BM457" s="133" t="str">
        <f>IF(Food!$CE456="","o",IF(ISNA(VLOOKUP(Food!$CE456,Auswahlisten!$A:$A,1,0))=FALSE,"x","Bitte Gewichtseinheit korrekt pflegen!"))</f>
        <v>o</v>
      </c>
      <c r="BN457" s="133" t="str">
        <f>IF(Food!$CF456="","o",IF(ISNUMBER(Food!$CF456),"x","Bitte ausschließlich Zahlen pflegen!"))</f>
        <v>o</v>
      </c>
      <c r="BO457" s="133" t="str">
        <f>IF(Food!$CG456="","o",IF(ISNUMBER(Food!$CG456),"x","Bitte ausschließlich Zahlen pflegen!"))</f>
        <v>o</v>
      </c>
      <c r="BP457" s="133" t="str">
        <f>IF(Food!$CH456="","o",IF(ISNA(VLOOKUP(Food!$CH456,Auswahlisten!$A:$A,1,0))=FALSE,"x","Bitte Gewichtseinheit korrekt pflegen!"))</f>
        <v>o</v>
      </c>
      <c r="BQ457" s="133" t="str">
        <f>IF(Food!$CI456="","o",IF(ISNA(VLOOKUP(Food!$CI456,Auswahlisten!$F:$F,1,0))=FALSE,"x","Bitte JuSchu korrekt pflegen!"))</f>
        <v>o</v>
      </c>
      <c r="BR457" s="133" t="str">
        <f>IF(Verpackung!$D456="","o",IF(ISNUMBER(Verpackung!$D456),"x","Bitte ausschließlich Zahlen pflegen!"))</f>
        <v>o</v>
      </c>
      <c r="BS457" s="133" t="str">
        <f>IF(Verpackung!$E456="","o",IF(ISNUMBER(Verpackung!$E456),"x","Bitte ausschließlich Zahlen pflegen!"))</f>
        <v>o</v>
      </c>
      <c r="BT457" s="133" t="str">
        <f>IF(Verpackung!$F456="","o",IF(ISNUMBER(Verpackung!$F456),"x","Bitte ausschließlich Zahlen pflegen!"))</f>
        <v>o</v>
      </c>
      <c r="BU457" s="133" t="str">
        <f>IF(Verpackung!$G456="","o",IF(ISNUMBER(Verpackung!$G456),"x","Bitte ausschließlich Zahlen pflegen!"))</f>
        <v>o</v>
      </c>
      <c r="BV457" s="133" t="str">
        <f>IF(Verpackung!$H456="","o",IF(ISNUMBER(Verpackung!$H456),"x","Bitte ausschließlich Zahlen pflegen!"))</f>
        <v>o</v>
      </c>
      <c r="BW457" s="133" t="str">
        <f>IF(Verpackung!$I456="","o",IF(ISNUMBER(Verpackung!$I456),"x","Bitte ausschließlich Zahlen pflegen!"))</f>
        <v>o</v>
      </c>
      <c r="BX457" s="133" t="str">
        <f>IF(Verpackung!$J456="","o",IF(ISNUMBER(Verpackung!$J456),"x","Bitte ausschließlich Zahlen pflegen!"))</f>
        <v>o</v>
      </c>
      <c r="BY457" s="133" t="str">
        <f>IF(Verpackung!$K456="","o",IF(ISNUMBER(Verpackung!$K456),"x","Bitte ausschließlich Zahlen pflegen!"))</f>
        <v>o</v>
      </c>
      <c r="BZ457" s="133" t="str">
        <f>IF('Kaufland intern'!D456="","o",IF(LEN('Kaufland intern'!D456)&gt;40,"Eingabe max. 40 Zeichen!","x"))</f>
        <v>o</v>
      </c>
      <c r="CA457" s="133" t="str">
        <f>IF('Kaufland intern'!F456="","o",IF(AND(ISNUMBER('Kaufland intern'!F456),'Kaufland intern'!F456&gt;=1000000,'Kaufland intern'!F456&lt;=9999999),"x","Bitte Eingabe prüfen!"))</f>
        <v>o</v>
      </c>
      <c r="CB457" s="133" t="str">
        <f>IF('Kaufland intern'!G456="","o",IF(LEN('Kaufland intern'!G456)&gt;18,"Eingabe max. 18 Zeichen!","x"))</f>
        <v>o</v>
      </c>
      <c r="CC457" s="133" t="str">
        <f>IF('Kaufland intern'!I456="","o",IF(LEN('Kaufland intern'!I456)&gt;3,"Eingabe max. 3 Zeichen!","x"))</f>
        <v>o</v>
      </c>
      <c r="CD457" s="133" t="str">
        <f>IF('Kaufland intern'!J456="","o",IF(LEN('Kaufland intern'!J456)&gt;6,"Eingabe max. 6 Zeichen!","x"))</f>
        <v>o</v>
      </c>
      <c r="CE457" s="133" t="str">
        <f>IF('Kaufland intern'!K456="","o",IF(LEN('Kaufland intern'!K456)&gt;4,"Eingabe max. 4 Zeichen!","x"))</f>
        <v>o</v>
      </c>
      <c r="CF457" s="133" t="str">
        <f>IF('Kaufland intern'!L456="","o",IF(ISNA(VLOOKUP('Kaufland intern'!L456,Auswahlisten!$Z:$Z,1,0))=FALSE,"x","Bitte Etikettenart korrekt pflegen!"))</f>
        <v>o</v>
      </c>
      <c r="CG457" s="133" t="str">
        <f>IF('Kaufland intern'!M456="","o",IF(LEN('Kaufland intern'!M456)&gt;20,"Eingabe max. 20 Zeichen!","x"))</f>
        <v>o</v>
      </c>
      <c r="CH457" s="133" t="str">
        <f>IF('Kaufland intern'!O456="","o",IF(LEN('Kaufland intern'!O456)&gt;20,"Eingabe max. 20 Zeichen!","x"))</f>
        <v>o</v>
      </c>
      <c r="CI457" s="133" t="str">
        <f>IF('Kaufland intern'!Q456="","o",IF(LEN('Kaufland intern'!Q456)&gt;20,"Eingabe max. 20 Zeichen!","x"))</f>
        <v>o</v>
      </c>
      <c r="CJ457" s="133" t="str">
        <f>IF('Kaufland intern'!S456="","o",IF(LEN('Kaufland intern'!S456)&gt;8,"Eingabe max. 8 Zeichen!","x"))</f>
        <v>o</v>
      </c>
      <c r="CK457" s="133" t="str">
        <f>IF('Kaufland intern'!U456="","o",IF(ISNA(VLOOKUP('Kaufland intern'!U456,Auswahlisten!$D:$D,1,0))=FALSE,"x","Bitte Verpackungsart korrekt pflegen!"))</f>
        <v>o</v>
      </c>
      <c r="CL457" s="133" t="str">
        <f>IF('Kaufland intern'!V456="","o",IF(ISNUMBER('Kaufland intern'!V456),"x","Bitte ausschließlich Zahlen pflegen!"))</f>
        <v>o</v>
      </c>
      <c r="CM457" s="133" t="str">
        <f>IF('Kaufland intern'!W456="","o",IF(ISNA(VLOOKUP('Kaufland intern'!W456,Auswahlisten!$AA:$AA,1,0))=FALSE,"x","Bitte Bezugsweg korrekt pflegen!"))</f>
        <v>o</v>
      </c>
      <c r="CN457" s="133" t="str">
        <f>IF('Kaufland intern'!X456="","o",IF(ISNA(VLOOKUP('Kaufland intern'!X456,Auswahlisten!$AB:$AB,1,0))=FALSE,"x","Bitte Bezugsvorschrift korrekt pflegen!"))</f>
        <v>o</v>
      </c>
      <c r="CO457" s="133" t="str">
        <f>IF('Kaufland intern'!Y456="","o",IF(ISNA(VLOOKUP('Kaufland intern'!Y456,Auswahlisten!$AC:$AC,1,0))=FALSE,"x","Bitte Sortimentsstufenlistung korrekt pflegen!"))</f>
        <v>o</v>
      </c>
      <c r="CP457" s="133" t="str">
        <f>IF('Kaufland intern'!Z456="","o",IF(LEN('Kaufland intern'!Z456)&lt;&gt;13,"Eingabe max. 13 Zahlen!","x"))</f>
        <v>o</v>
      </c>
      <c r="CQ457" s="133" t="str">
        <f>IF('Kaufland intern'!AA456="","o",IF(LEN('Kaufland intern'!AA456)&lt;&gt;13,"Eingabe max. 13 Zahlen!","x"))</f>
        <v>o</v>
      </c>
      <c r="CR457" s="133" t="str">
        <f>IF('Kaufland intern'!AB456="","o",IF(LEN('Kaufland intern'!AB456)&lt;&gt;13,"Eingabe max. 13 Zahlen!","x"))</f>
        <v>o</v>
      </c>
      <c r="CS457" s="133" t="str">
        <f>IF('Kaufland intern'!AC456="","o",IF('Kaufland intern'!AC456="x","x","Bitte nur 'x' für Ja pflegen!"))</f>
        <v>o</v>
      </c>
      <c r="CT457" s="133" t="str">
        <f>IF('Kaufland intern'!AD456="","o",IF('Kaufland intern'!AD456="x","x","Bitte nur 'x' für Ja pflegen!"))</f>
        <v>o</v>
      </c>
      <c r="CU457" s="133" t="str">
        <f>IF('Kaufland intern'!AE456="","o",IF('Kaufland intern'!AE456="x","x","Bitte nur 'x' für Ja pflegen!"))</f>
        <v>o</v>
      </c>
      <c r="CV457" s="133" t="str">
        <f>IF('Kaufland intern'!AF456="","o",IF('Kaufland intern'!AF456="x","x","Bitte nur 'x' für Ja pflegen!"))</f>
        <v>o</v>
      </c>
      <c r="CW457" s="133" t="str">
        <f>IF('Kaufland intern'!AG456="","o",IF('Kaufland intern'!AG456="x","x","Bitte nur 'x' für Ja pflegen!"))</f>
        <v>o</v>
      </c>
      <c r="CX457" s="133" t="str">
        <f>IF('Kaufland intern'!AH456="","o",IF('Kaufland intern'!AH456="x","x","Bitte nur 'x' für Ja pflegen!"))</f>
        <v>o</v>
      </c>
      <c r="CY457" s="133" t="str">
        <f>IF('Kaufland intern'!AI456="","o",IF(LEN('Kaufland intern'!AI456)&lt;&gt;11,"Eingabe 11 Zeichen!","x"))</f>
        <v>o</v>
      </c>
      <c r="CZ457" s="133" t="str">
        <f>IF('Kaufland intern'!AJ456="","o",IF(LEN('Kaufland intern'!AJ456)&lt;&gt;11,"Eingabe 11 Zeichen!","x"))</f>
        <v>o</v>
      </c>
      <c r="DA457" s="133" t="str">
        <f>IF('Kaufland intern'!AK456="","o",IF(LEN('Kaufland intern'!AK456)&lt;&gt;11,"Eingabe 11 Zeichen!","x"))</f>
        <v>o</v>
      </c>
      <c r="DB457" s="133" t="str">
        <f>IF('Kaufland intern'!AL456="","o",IF(LEN('Kaufland intern'!AL456)&lt;&gt;11,"Eingabe 11 Zeichen!","x"))</f>
        <v>o</v>
      </c>
      <c r="DC457" s="133" t="str">
        <f>IF('Kaufland intern'!AM456="","o",IF(LEN('Kaufland intern'!AM456)&lt;&gt;11,"Eingabe 11 Zeichen!","x"))</f>
        <v>o</v>
      </c>
      <c r="DD457" s="133" t="str">
        <f>IF('Kaufland intern'!AN456="","o",IF(LEN('Kaufland intern'!AN456)&lt;&gt;11,"Eingabe 11 Zeichen!","x"))</f>
        <v>o</v>
      </c>
    </row>
    <row r="458" spans="1:108" ht="30">
      <c r="A458" s="128">
        <f>Food!C457</f>
        <v>0</v>
      </c>
      <c r="B458" s="129">
        <f>Food!E457</f>
        <v>0</v>
      </c>
      <c r="C458" s="128">
        <f>Food!O457</f>
        <v>0</v>
      </c>
      <c r="D458" s="133" t="str">
        <f>IF(Food!$A457="","Bitte Datum pflegen!",IF(ISNUMBER(Food!$A457)=FALSE,"Bitte Datum überprüfen!","x"))</f>
        <v>Bitte Datum pflegen!</v>
      </c>
      <c r="E458" s="133" t="str">
        <f>IF(Food!$C457="","Bitte Lieferantenartikelnr. pflegen!",IF(LEN(Food!$C457)&gt;13,"Eingabe max. 13 Zeichen!","x"))</f>
        <v>Bitte Lieferantenartikelnr. pflegen!</v>
      </c>
      <c r="F458" s="133" t="str">
        <f>IF(Food!$D457="","o",IF(LEN(Food!$D457)&gt;13,"Eingabe max. 13 Zeichen!","x"))</f>
        <v>o</v>
      </c>
      <c r="G458" s="145" t="str">
        <f>IF(Food!$F457="","o",IF(ISNUMBER(Food!$F457)=FALSE,"Bitte Gewicht ohne Einheit pflegen!","x"))</f>
        <v>o</v>
      </c>
      <c r="H458" s="133" t="str">
        <f>IF(Food!$G457="","o",IF(ISNA(VLOOKUP(Food!$G457,Auswahlisten!$A:$A,1,0))=FALSE,"x","Bitte Gewichtseinheit korrekt pflegen!"))</f>
        <v>o</v>
      </c>
      <c r="I458" s="133" t="str">
        <f>IF(Food!$H457="","Bitte Steuer pflegen!",IF(OR(Food!$H457=7,Food!$H457=19),"x","Bitte nur 7 oder 19 pflegen!"))</f>
        <v>Bitte Steuer pflegen!</v>
      </c>
      <c r="J458" s="133" t="str">
        <f>IF(Food!$I457="","o",IF(Food!$I457="x","x","Bitte nur 'x' für Ja pflegen!"))</f>
        <v>o</v>
      </c>
      <c r="K458" s="145" t="str">
        <f>IF(Food!$L457="","o",IF(ISNUMBER(Food!$L457)=FALSE,"Bitte Temperatur von ohne Einheit pflegen!","x"))</f>
        <v>o</v>
      </c>
      <c r="L458" s="145" t="str">
        <f>IF(Food!$M457="","o",IF(ISNUMBER(Food!$M457)=FALSE,"Bitte Temperatur bis ohne Einheit pflegen!","x"))</f>
        <v>o</v>
      </c>
      <c r="M458" s="133" t="str">
        <f>IF(Food!$J457="","o",IF(Food!$J457="x","x","Bitte nur 'x' für Ja pflegen!"))</f>
        <v>o</v>
      </c>
      <c r="N458" s="133" t="str">
        <f>IF(Food!$P457="","Bitte Bruttogewicht pflegen!",IF(ISNUMBER(Food!$P457)=FALSE,"Bitte Bruttogwicht ohne Einheit pflegen!","x"))</f>
        <v>Bitte Bruttogewicht pflegen!</v>
      </c>
      <c r="O458" s="133" t="str">
        <f>IF(Food!$Q457="","Bitte Länge pflegen!",IF(ISNUMBER(Food!$Q457)=FALSE,"Bitte Länge ohne Einheit pflegen!","x"))</f>
        <v>Bitte Länge pflegen!</v>
      </c>
      <c r="P458" s="133" t="str">
        <f>IF(Food!$R457="","Bitte Breite pflegen!",IF(ISNUMBER(Food!$R457)=FALSE,"Bitte Breite ohne Einheit pflegen!","x"))</f>
        <v>Bitte Breite pflegen!</v>
      </c>
      <c r="Q458" s="133" t="str">
        <f>IF(Food!$S457="","Bitte Höhe pflegen!",IF(ISNUMBER(Food!$S457)=FALSE,"Bitte Höhe ohne Einheit pflegen!","x"))</f>
        <v>Bitte Höhe pflegen!</v>
      </c>
      <c r="R458" s="133" t="str">
        <f>IF(Food!$V457="","o",IF(ISNUMBER(Food!$V457)=FALSE,"Bitte Bruttogewicht ohne Einheit pflegen!","x"))</f>
        <v>o</v>
      </c>
      <c r="S458" s="133" t="str">
        <f>IF(Food!$W457="","o",IF(ISNUMBER(Food!$W457)=FALSE,"Bitte Länge ohne Einheit pflegen!","x"))</f>
        <v>o</v>
      </c>
      <c r="T458" s="133" t="str">
        <f>IF(Food!$X457="","o",IF(ISNUMBER(Food!$X457)=FALSE,"Bitte Länge ohne Einheit pflegen!","x"))</f>
        <v>o</v>
      </c>
      <c r="U458" s="133" t="str">
        <f>IF(Food!$Y457="","o",IF(ISNUMBER(Food!$Y457)=FALSE,"Bitte Länge ohne Einheit pflegen!","x"))</f>
        <v>o</v>
      </c>
      <c r="V458" s="133" t="str">
        <f>IF(Food!$AB457="","o",IF(ISNUMBER(Food!$AB457)=FALSE,"Bitte Bruttogewicht ohne Einheit pflegen!","x"))</f>
        <v>o</v>
      </c>
      <c r="W458" s="133" t="str">
        <f>IF(Food!$AC457="","o",IF(ISNUMBER(Food!$AC457)=FALSE,"Bitte Länge ohne Einheit pflegen!","x"))</f>
        <v>o</v>
      </c>
      <c r="X458" s="133" t="str">
        <f>IF(Food!$AD457="","o",IF(ISNUMBER(Food!$AD457)=FALSE,"Bitte Breite ohne Einheit pflegen!","x"))</f>
        <v>o</v>
      </c>
      <c r="Y458" s="133" t="str">
        <f>IF(Food!$AE457="","o",IF(ISNUMBER(Food!$AE457)=FALSE,"Bitte Höhe ohne Einheit pflegen!","x"))</f>
        <v>o</v>
      </c>
      <c r="Z458" s="133" t="str">
        <f>IF(Food!$AG457="","o",IF(ISNUMBER(Food!$AG457)=FALSE,"Bitte Bruttogewicht ohne Einheit pflegen!","x"))</f>
        <v>o</v>
      </c>
      <c r="AA458" s="133" t="str">
        <f>IF(Food!$AH457="","o",IF(ISNUMBER(Food!$AH457)=FALSE,"Bitte Länge ohne Einheit pflegen!","x"))</f>
        <v>o</v>
      </c>
      <c r="AB458" s="133" t="str">
        <f>IF(Food!$AI457="","o",IF(ISNUMBER(Food!$AI457)=FALSE,"Bitte Breite ohne Einheit pflegen!","x"))</f>
        <v>o</v>
      </c>
      <c r="AC458" s="133" t="str">
        <f>IF(Food!$AJ457="","o",IF(ISNUMBER(Food!$AJ457)=FALSE,"Bitte Höhe ohne Einheit pflegen!","x"))</f>
        <v>o</v>
      </c>
      <c r="AD458" s="133" t="str">
        <f>IF(Food!$AL457="","o",IF(ISNUMBER(Food!$AL457)=FALSE,"Bitte Bruttogewicht ohne Einheit pflegen!","x"))</f>
        <v>o</v>
      </c>
      <c r="AE458" s="133" t="str">
        <f>IF(Food!$AM457="","o",IF(ISNUMBER(Food!$AM457)=FALSE,"Bitte Länge ohne Einheit pflegen!","x"))</f>
        <v>o</v>
      </c>
      <c r="AF458" s="133" t="str">
        <f>IF(Food!$AN457="","o",IF(ISNUMBER(Food!$AN457)=FALSE,"Bitte Breite ohne Einheit pflegen!","x"))</f>
        <v>o</v>
      </c>
      <c r="AG458" s="133" t="str">
        <f>IF(Food!$AO457="","o",IF(ISNUMBER(Food!$AO457)=FALSE,"Bitte Höhe ohne Einheit pflegen!","x"))</f>
        <v>o</v>
      </c>
      <c r="AH458" s="133" t="str">
        <f>IF(Food!$BX457="","o",IF(Food!$BX457="x","x","Bitte nur 'x' für Ja pflegen!"))</f>
        <v>o</v>
      </c>
      <c r="AI458" s="133" t="str">
        <f>IF(Food!$BY457="","o",IF(ISNUMBER(Food!$BY457),"x","Bitte ausschließlich Zahlen pflegen!"))</f>
        <v>o</v>
      </c>
      <c r="AJ458" s="133" t="str">
        <f>IF(Food!$AR457="","Bitte Verpackungsart pflegen!",IF(Food!$AR457="","o",IF(ISNA(VLOOKUP(Food!$AR457,Auswahlisten!$D:$D,1,0))=FALSE,"x","Bitte Verpackungsart korrekt pflegen!")))</f>
        <v>Bitte Verpackungsart pflegen!</v>
      </c>
      <c r="AK458" s="133" t="str">
        <f>IF(Food!$AS457="","o",IF(ISNUMBER(Food!$AS457)=FALSE,"Bitte nur Anzahl der Tage pflegen!","x"))</f>
        <v>o</v>
      </c>
      <c r="AL458" s="133" t="str">
        <f>IF(Food!$AT457="","o",IF(ISNUMBER(Food!$AT457)=FALSE,"Bitte nur Anzahl der Tage pflegen!","x"))</f>
        <v>o</v>
      </c>
      <c r="AM458" s="133" t="str">
        <f>IF(Food!$AU457="","o",IF(ISNA(VLOOKUP(Food!$AU457,Auswahlisten!$H:$H,1,0))=FALSE,"x","Bitte Produktionsland korrekt pflegen!"))</f>
        <v>o</v>
      </c>
      <c r="AN458" s="133" t="str">
        <f>IF(Food!$AV457="","o",IF(ISNA(VLOOKUP(Food!$AV457,Auswahlisten!$I:$I,1,0))=FALSE,"x","Bitte Region korrekt pflegen!"))</f>
        <v>o</v>
      </c>
      <c r="AO458" s="133" t="str">
        <f>IF(Food!$AW457="","o",IF(LEN(Food!$AW457)&gt;8,"Eingabe max. 8 Zahlen!","x"))</f>
        <v>o</v>
      </c>
      <c r="AP458" s="133" t="str">
        <f>IF(Food!$CC457="","o",IF(Food!$CC457="x","x","Bitte nur 'x' für Ja pflegen!"))</f>
        <v>o</v>
      </c>
      <c r="AQ458" s="133" t="str">
        <f>IF(Food!$AY457="","o",IF(Food!$AY457="x","x","Bitte nur 'x' für Ja pflegen!"))</f>
        <v>o</v>
      </c>
      <c r="AR458" s="133" t="str">
        <f>IF(Food!$AZ457="","o",IF(Food!$AZ457="x","x","Bitte nur 'x' für Ja pflegen!"))</f>
        <v>o</v>
      </c>
      <c r="AS458" s="133" t="str">
        <f>IF(Food!$BA457="","o",IF(Food!$BA457="x","x","Bitte nur 'x' für Ja pflegen!"))</f>
        <v>o</v>
      </c>
      <c r="AT458" s="133" t="str">
        <f>IF(Food!$BB457="","o",IF(Food!$BB457="x","x","Bitte nur 'x' für Ja pflegen!"))</f>
        <v>o</v>
      </c>
      <c r="AU458" s="133" t="str">
        <f ca="1">IF(Food!$BC457="","o",IF(OR(LEFT(CELL("format",Food!$BC457),1)="S",LEFT(CELL("format",Food!$BC457),1)=".",LEFT(CELL("format",Food!$BC457),1)="F"),"x","Bitte ausschließlich Zahlen pflegen!"))</f>
        <v>o</v>
      </c>
      <c r="AV458" s="133" t="str">
        <f>IF(Food!$BD457="","o",IF(Food!$BD457="x","x","Bitte nur 'x' für Ja pflegen!"))</f>
        <v>o</v>
      </c>
      <c r="AW458" s="133" t="str">
        <f ca="1">IF(Food!$BE457="","o",IF(OR(LEFT(CELL("format",Food!$BE457),1)="S",LEFT(CELL("format",Food!$BE457),1)=".",LEFT(CELL("format",Food!$BE457),1)="F"),"x","Bitte ausschließlich Zahlen pflegen!"))</f>
        <v>o</v>
      </c>
      <c r="AX458" s="133" t="str">
        <f>IF(Food!$BF457="","o",IF(Food!$BF457="x","x","Bitte nur 'x' für Ja pflegen!"))</f>
        <v>o</v>
      </c>
      <c r="AY458" s="133" t="str">
        <f ca="1">IF(Food!$BG457="","o",IF(OR(LEFT(CELL("format",Food!$BG457),1)="S",LEFT(CELL("format",Food!$BG457),1)=".",LEFT(CELL("format",Food!$BG457),1)="F"),"x","Bitte ausschließlich Zahlen pflegen!"))</f>
        <v>o</v>
      </c>
      <c r="AZ458" s="133" t="str">
        <f>IF(Food!$BH457="","o",IF(Food!$BH457="x","x","Bitte nur 'x' für Ja pflegen!"))</f>
        <v>o</v>
      </c>
      <c r="BA458" s="133" t="str">
        <f ca="1">IF(Food!$BI457="","o",IF(OR(LEFT(CELL("format",Food!$BI457),1)="S",LEFT(CELL("format",Food!$BI457),1)=".",LEFT(CELL("format",Food!$BI457),1)="F"),"x","Bitte ausschließlich Zahlen pflegen!"))</f>
        <v>o</v>
      </c>
      <c r="BB458" s="133" t="str">
        <f>IF(Food!$BJ457="","o",IF(ISNUMBER(Food!$BJ457),"x","Bitte ausschließlich Zahlen pflegen!"))</f>
        <v>o</v>
      </c>
      <c r="BC458" s="133" t="str">
        <f ca="1">IF(Food!$BK457="","o",IF(OR(LEFT(CELL("format",Food!$BK457),1)="S",LEFT(CELL("format",Food!$BK457),1)=".",LEFT(CELL("format",Food!$BK457),1)="F"),"x","Bitte ausschließlich Zahlen pflegen!"))</f>
        <v>o</v>
      </c>
      <c r="BD458" s="133" t="str">
        <f>IF(Food!$BL457="","o",IF(ISNUMBER(Food!$BL457),"x","Bitte ausschließlich Zahlen pflegen!"))</f>
        <v>o</v>
      </c>
      <c r="BE458" s="133" t="str">
        <f>IF(Food!$BM457="","o",IF(ISNUMBER(Food!$BM457),"x","Bitte ausschließlich Zahlen pflegen!"))</f>
        <v>o</v>
      </c>
      <c r="BF458" s="133" t="str">
        <f>IF(Food!$BS457="","o",IF(ISNA(VLOOKUP(Food!$BS457,Auswahlisten!$H:$H,1,0))=FALSE,"x","Bitte Produktionsland korrekt pflegen!"))</f>
        <v>o</v>
      </c>
      <c r="BG458" s="133" t="str">
        <f>IF(Food!$BU457="","o",IF(ISNUMBER(Food!$BU457),"x","Bitte ausschließlich Zahlen pflegen!"))</f>
        <v>o</v>
      </c>
      <c r="BH458" s="133" t="str">
        <f>IF(Food!$BV457="","o",IF(ISNUMBER(Food!$BV457),"x","Bitte ausschließlich Zahlen pflegen!"))</f>
        <v>o</v>
      </c>
      <c r="BI458" s="133" t="str">
        <f>IF(Food!$BW457="","o",IF(ISNUMBER(Food!$BW457),"x","Bitte ausschließlich Zahlen pflegen!"))</f>
        <v>o</v>
      </c>
      <c r="BJ458" s="133" t="str">
        <f>IF(Food!$BZ457="","o",IF(ISNA(VLOOKUP(Food!$BZ457,Auswahlisten!$AE:$AE,1,0))=FALSE,"x","Bitte Pfandart korrekt pflegen!"))</f>
        <v>o</v>
      </c>
      <c r="BK458" s="133" t="str">
        <f>IF(Food!$CA457="","o",IF(ISNUMBER(Food!$CA457),"x","Bitte ausschließlich Zahlen pflegen!"))</f>
        <v>o</v>
      </c>
      <c r="BL458" s="133" t="str">
        <f>IF(Food!$CD457="","o",IF(ISNUMBER(Food!$CD457),"x","Bitte ausschließlich Zahlen pflegen!"))</f>
        <v>o</v>
      </c>
      <c r="BM458" s="133" t="str">
        <f>IF(Food!$CE457="","o",IF(ISNA(VLOOKUP(Food!$CE457,Auswahlisten!$A:$A,1,0))=FALSE,"x","Bitte Gewichtseinheit korrekt pflegen!"))</f>
        <v>o</v>
      </c>
      <c r="BN458" s="133" t="str">
        <f>IF(Food!$CF457="","o",IF(ISNUMBER(Food!$CF457),"x","Bitte ausschließlich Zahlen pflegen!"))</f>
        <v>o</v>
      </c>
      <c r="BO458" s="133" t="str">
        <f>IF(Food!$CG457="","o",IF(ISNUMBER(Food!$CG457),"x","Bitte ausschließlich Zahlen pflegen!"))</f>
        <v>o</v>
      </c>
      <c r="BP458" s="133" t="str">
        <f>IF(Food!$CH457="","o",IF(ISNA(VLOOKUP(Food!$CH457,Auswahlisten!$A:$A,1,0))=FALSE,"x","Bitte Gewichtseinheit korrekt pflegen!"))</f>
        <v>o</v>
      </c>
      <c r="BQ458" s="133" t="str">
        <f>IF(Food!$CI457="","o",IF(ISNA(VLOOKUP(Food!$CI457,Auswahlisten!$F:$F,1,0))=FALSE,"x","Bitte JuSchu korrekt pflegen!"))</f>
        <v>o</v>
      </c>
      <c r="BR458" s="133" t="str">
        <f>IF(Verpackung!$D457="","o",IF(ISNUMBER(Verpackung!$D457),"x","Bitte ausschließlich Zahlen pflegen!"))</f>
        <v>o</v>
      </c>
      <c r="BS458" s="133" t="str">
        <f>IF(Verpackung!$E457="","o",IF(ISNUMBER(Verpackung!$E457),"x","Bitte ausschließlich Zahlen pflegen!"))</f>
        <v>o</v>
      </c>
      <c r="BT458" s="133" t="str">
        <f>IF(Verpackung!$F457="","o",IF(ISNUMBER(Verpackung!$F457),"x","Bitte ausschließlich Zahlen pflegen!"))</f>
        <v>o</v>
      </c>
      <c r="BU458" s="133" t="str">
        <f>IF(Verpackung!$G457="","o",IF(ISNUMBER(Verpackung!$G457),"x","Bitte ausschließlich Zahlen pflegen!"))</f>
        <v>o</v>
      </c>
      <c r="BV458" s="133" t="str">
        <f>IF(Verpackung!$H457="","o",IF(ISNUMBER(Verpackung!$H457),"x","Bitte ausschließlich Zahlen pflegen!"))</f>
        <v>o</v>
      </c>
      <c r="BW458" s="133" t="str">
        <f>IF(Verpackung!$I457="","o",IF(ISNUMBER(Verpackung!$I457),"x","Bitte ausschließlich Zahlen pflegen!"))</f>
        <v>o</v>
      </c>
      <c r="BX458" s="133" t="str">
        <f>IF(Verpackung!$J457="","o",IF(ISNUMBER(Verpackung!$J457),"x","Bitte ausschließlich Zahlen pflegen!"))</f>
        <v>o</v>
      </c>
      <c r="BY458" s="133" t="str">
        <f>IF(Verpackung!$K457="","o",IF(ISNUMBER(Verpackung!$K457),"x","Bitte ausschließlich Zahlen pflegen!"))</f>
        <v>o</v>
      </c>
      <c r="BZ458" s="133" t="str">
        <f>IF('Kaufland intern'!D457="","o",IF(LEN('Kaufland intern'!D457)&gt;40,"Eingabe max. 40 Zeichen!","x"))</f>
        <v>o</v>
      </c>
      <c r="CA458" s="133" t="str">
        <f>IF('Kaufland intern'!F457="","o",IF(AND(ISNUMBER('Kaufland intern'!F457),'Kaufland intern'!F457&gt;=1000000,'Kaufland intern'!F457&lt;=9999999),"x","Bitte Eingabe prüfen!"))</f>
        <v>o</v>
      </c>
      <c r="CB458" s="133" t="str">
        <f>IF('Kaufland intern'!G457="","o",IF(LEN('Kaufland intern'!G457)&gt;18,"Eingabe max. 18 Zeichen!","x"))</f>
        <v>o</v>
      </c>
      <c r="CC458" s="133" t="str">
        <f>IF('Kaufland intern'!I457="","o",IF(LEN('Kaufland intern'!I457)&gt;3,"Eingabe max. 3 Zeichen!","x"))</f>
        <v>o</v>
      </c>
      <c r="CD458" s="133" t="str">
        <f>IF('Kaufland intern'!J457="","o",IF(LEN('Kaufland intern'!J457)&gt;6,"Eingabe max. 6 Zeichen!","x"))</f>
        <v>o</v>
      </c>
      <c r="CE458" s="133" t="str">
        <f>IF('Kaufland intern'!K457="","o",IF(LEN('Kaufland intern'!K457)&gt;4,"Eingabe max. 4 Zeichen!","x"))</f>
        <v>o</v>
      </c>
      <c r="CF458" s="133" t="str">
        <f>IF('Kaufland intern'!L457="","o",IF(ISNA(VLOOKUP('Kaufland intern'!L457,Auswahlisten!$Z:$Z,1,0))=FALSE,"x","Bitte Etikettenart korrekt pflegen!"))</f>
        <v>o</v>
      </c>
      <c r="CG458" s="133" t="str">
        <f>IF('Kaufland intern'!M457="","o",IF(LEN('Kaufland intern'!M457)&gt;20,"Eingabe max. 20 Zeichen!","x"))</f>
        <v>o</v>
      </c>
      <c r="CH458" s="133" t="str">
        <f>IF('Kaufland intern'!O457="","o",IF(LEN('Kaufland intern'!O457)&gt;20,"Eingabe max. 20 Zeichen!","x"))</f>
        <v>o</v>
      </c>
      <c r="CI458" s="133" t="str">
        <f>IF('Kaufland intern'!Q457="","o",IF(LEN('Kaufland intern'!Q457)&gt;20,"Eingabe max. 20 Zeichen!","x"))</f>
        <v>o</v>
      </c>
      <c r="CJ458" s="133" t="str">
        <f>IF('Kaufland intern'!S457="","o",IF(LEN('Kaufland intern'!S457)&gt;8,"Eingabe max. 8 Zeichen!","x"))</f>
        <v>o</v>
      </c>
      <c r="CK458" s="133" t="str">
        <f>IF('Kaufland intern'!U457="","o",IF(ISNA(VLOOKUP('Kaufland intern'!U457,Auswahlisten!$D:$D,1,0))=FALSE,"x","Bitte Verpackungsart korrekt pflegen!"))</f>
        <v>o</v>
      </c>
      <c r="CL458" s="133" t="str">
        <f>IF('Kaufland intern'!V457="","o",IF(ISNUMBER('Kaufland intern'!V457),"x","Bitte ausschließlich Zahlen pflegen!"))</f>
        <v>o</v>
      </c>
      <c r="CM458" s="133" t="str">
        <f>IF('Kaufland intern'!W457="","o",IF(ISNA(VLOOKUP('Kaufland intern'!W457,Auswahlisten!$AA:$AA,1,0))=FALSE,"x","Bitte Bezugsweg korrekt pflegen!"))</f>
        <v>o</v>
      </c>
      <c r="CN458" s="133" t="str">
        <f>IF('Kaufland intern'!X457="","o",IF(ISNA(VLOOKUP('Kaufland intern'!X457,Auswahlisten!$AB:$AB,1,0))=FALSE,"x","Bitte Bezugsvorschrift korrekt pflegen!"))</f>
        <v>o</v>
      </c>
      <c r="CO458" s="133" t="str">
        <f>IF('Kaufland intern'!Y457="","o",IF(ISNA(VLOOKUP('Kaufland intern'!Y457,Auswahlisten!$AC:$AC,1,0))=FALSE,"x","Bitte Sortimentsstufenlistung korrekt pflegen!"))</f>
        <v>o</v>
      </c>
      <c r="CP458" s="133" t="str">
        <f>IF('Kaufland intern'!Z457="","o",IF(LEN('Kaufland intern'!Z457)&lt;&gt;13,"Eingabe max. 13 Zahlen!","x"))</f>
        <v>o</v>
      </c>
      <c r="CQ458" s="133" t="str">
        <f>IF('Kaufland intern'!AA457="","o",IF(LEN('Kaufland intern'!AA457)&lt;&gt;13,"Eingabe max. 13 Zahlen!","x"))</f>
        <v>o</v>
      </c>
      <c r="CR458" s="133" t="str">
        <f>IF('Kaufland intern'!AB457="","o",IF(LEN('Kaufland intern'!AB457)&lt;&gt;13,"Eingabe max. 13 Zahlen!","x"))</f>
        <v>o</v>
      </c>
      <c r="CS458" s="133" t="str">
        <f>IF('Kaufland intern'!AC457="","o",IF('Kaufland intern'!AC457="x","x","Bitte nur 'x' für Ja pflegen!"))</f>
        <v>o</v>
      </c>
      <c r="CT458" s="133" t="str">
        <f>IF('Kaufland intern'!AD457="","o",IF('Kaufland intern'!AD457="x","x","Bitte nur 'x' für Ja pflegen!"))</f>
        <v>o</v>
      </c>
      <c r="CU458" s="133" t="str">
        <f>IF('Kaufland intern'!AE457="","o",IF('Kaufland intern'!AE457="x","x","Bitte nur 'x' für Ja pflegen!"))</f>
        <v>o</v>
      </c>
      <c r="CV458" s="133" t="str">
        <f>IF('Kaufland intern'!AF457="","o",IF('Kaufland intern'!AF457="x","x","Bitte nur 'x' für Ja pflegen!"))</f>
        <v>o</v>
      </c>
      <c r="CW458" s="133" t="str">
        <f>IF('Kaufland intern'!AG457="","o",IF('Kaufland intern'!AG457="x","x","Bitte nur 'x' für Ja pflegen!"))</f>
        <v>o</v>
      </c>
      <c r="CX458" s="133" t="str">
        <f>IF('Kaufland intern'!AH457="","o",IF('Kaufland intern'!AH457="x","x","Bitte nur 'x' für Ja pflegen!"))</f>
        <v>o</v>
      </c>
      <c r="CY458" s="133" t="str">
        <f>IF('Kaufland intern'!AI457="","o",IF(LEN('Kaufland intern'!AI457)&lt;&gt;11,"Eingabe 11 Zeichen!","x"))</f>
        <v>o</v>
      </c>
      <c r="CZ458" s="133" t="str">
        <f>IF('Kaufland intern'!AJ457="","o",IF(LEN('Kaufland intern'!AJ457)&lt;&gt;11,"Eingabe 11 Zeichen!","x"))</f>
        <v>o</v>
      </c>
      <c r="DA458" s="133" t="str">
        <f>IF('Kaufland intern'!AK457="","o",IF(LEN('Kaufland intern'!AK457)&lt;&gt;11,"Eingabe 11 Zeichen!","x"))</f>
        <v>o</v>
      </c>
      <c r="DB458" s="133" t="str">
        <f>IF('Kaufland intern'!AL457="","o",IF(LEN('Kaufland intern'!AL457)&lt;&gt;11,"Eingabe 11 Zeichen!","x"))</f>
        <v>o</v>
      </c>
      <c r="DC458" s="133" t="str">
        <f>IF('Kaufland intern'!AM457="","o",IF(LEN('Kaufland intern'!AM457)&lt;&gt;11,"Eingabe 11 Zeichen!","x"))</f>
        <v>o</v>
      </c>
      <c r="DD458" s="133" t="str">
        <f>IF('Kaufland intern'!AN457="","o",IF(LEN('Kaufland intern'!AN457)&lt;&gt;11,"Eingabe 11 Zeichen!","x"))</f>
        <v>o</v>
      </c>
    </row>
    <row r="459" spans="1:108" ht="30">
      <c r="A459" s="128">
        <f>Food!C458</f>
        <v>0</v>
      </c>
      <c r="B459" s="129">
        <f>Food!E458</f>
        <v>0</v>
      </c>
      <c r="C459" s="128">
        <f>Food!O458</f>
        <v>0</v>
      </c>
      <c r="D459" s="133" t="str">
        <f>IF(Food!$A458="","Bitte Datum pflegen!",IF(ISNUMBER(Food!$A458)=FALSE,"Bitte Datum überprüfen!","x"))</f>
        <v>Bitte Datum pflegen!</v>
      </c>
      <c r="E459" s="133" t="str">
        <f>IF(Food!$C458="","Bitte Lieferantenartikelnr. pflegen!",IF(LEN(Food!$C458)&gt;13,"Eingabe max. 13 Zeichen!","x"))</f>
        <v>Bitte Lieferantenartikelnr. pflegen!</v>
      </c>
      <c r="F459" s="133" t="str">
        <f>IF(Food!$D458="","o",IF(LEN(Food!$D458)&gt;13,"Eingabe max. 13 Zeichen!","x"))</f>
        <v>o</v>
      </c>
      <c r="G459" s="145" t="str">
        <f>IF(Food!$F458="","o",IF(ISNUMBER(Food!$F458)=FALSE,"Bitte Gewicht ohne Einheit pflegen!","x"))</f>
        <v>o</v>
      </c>
      <c r="H459" s="133" t="str">
        <f>IF(Food!$G458="","o",IF(ISNA(VLOOKUP(Food!$G458,Auswahlisten!$A:$A,1,0))=FALSE,"x","Bitte Gewichtseinheit korrekt pflegen!"))</f>
        <v>o</v>
      </c>
      <c r="I459" s="133" t="str">
        <f>IF(Food!$H458="","Bitte Steuer pflegen!",IF(OR(Food!$H458=7,Food!$H458=19),"x","Bitte nur 7 oder 19 pflegen!"))</f>
        <v>Bitte Steuer pflegen!</v>
      </c>
      <c r="J459" s="133" t="str">
        <f>IF(Food!$I458="","o",IF(Food!$I458="x","x","Bitte nur 'x' für Ja pflegen!"))</f>
        <v>o</v>
      </c>
      <c r="K459" s="145" t="str">
        <f>IF(Food!$L458="","o",IF(ISNUMBER(Food!$L458)=FALSE,"Bitte Temperatur von ohne Einheit pflegen!","x"))</f>
        <v>o</v>
      </c>
      <c r="L459" s="145" t="str">
        <f>IF(Food!$M458="","o",IF(ISNUMBER(Food!$M458)=FALSE,"Bitte Temperatur bis ohne Einheit pflegen!","x"))</f>
        <v>o</v>
      </c>
      <c r="M459" s="133" t="str">
        <f>IF(Food!$J458="","o",IF(Food!$J458="x","x","Bitte nur 'x' für Ja pflegen!"))</f>
        <v>o</v>
      </c>
      <c r="N459" s="133" t="str">
        <f>IF(Food!$P458="","Bitte Bruttogewicht pflegen!",IF(ISNUMBER(Food!$P458)=FALSE,"Bitte Bruttogwicht ohne Einheit pflegen!","x"))</f>
        <v>Bitte Bruttogewicht pflegen!</v>
      </c>
      <c r="O459" s="133" t="str">
        <f>IF(Food!$Q458="","Bitte Länge pflegen!",IF(ISNUMBER(Food!$Q458)=FALSE,"Bitte Länge ohne Einheit pflegen!","x"))</f>
        <v>Bitte Länge pflegen!</v>
      </c>
      <c r="P459" s="133" t="str">
        <f>IF(Food!$R458="","Bitte Breite pflegen!",IF(ISNUMBER(Food!$R458)=FALSE,"Bitte Breite ohne Einheit pflegen!","x"))</f>
        <v>Bitte Breite pflegen!</v>
      </c>
      <c r="Q459" s="133" t="str">
        <f>IF(Food!$S458="","Bitte Höhe pflegen!",IF(ISNUMBER(Food!$S458)=FALSE,"Bitte Höhe ohne Einheit pflegen!","x"))</f>
        <v>Bitte Höhe pflegen!</v>
      </c>
      <c r="R459" s="133" t="str">
        <f>IF(Food!$V458="","o",IF(ISNUMBER(Food!$V458)=FALSE,"Bitte Bruttogewicht ohne Einheit pflegen!","x"))</f>
        <v>o</v>
      </c>
      <c r="S459" s="133" t="str">
        <f>IF(Food!$W458="","o",IF(ISNUMBER(Food!$W458)=FALSE,"Bitte Länge ohne Einheit pflegen!","x"))</f>
        <v>o</v>
      </c>
      <c r="T459" s="133" t="str">
        <f>IF(Food!$X458="","o",IF(ISNUMBER(Food!$X458)=FALSE,"Bitte Länge ohne Einheit pflegen!","x"))</f>
        <v>o</v>
      </c>
      <c r="U459" s="133" t="str">
        <f>IF(Food!$Y458="","o",IF(ISNUMBER(Food!$Y458)=FALSE,"Bitte Länge ohne Einheit pflegen!","x"))</f>
        <v>o</v>
      </c>
      <c r="V459" s="133" t="str">
        <f>IF(Food!$AB458="","o",IF(ISNUMBER(Food!$AB458)=FALSE,"Bitte Bruttogewicht ohne Einheit pflegen!","x"))</f>
        <v>o</v>
      </c>
      <c r="W459" s="133" t="str">
        <f>IF(Food!$AC458="","o",IF(ISNUMBER(Food!$AC458)=FALSE,"Bitte Länge ohne Einheit pflegen!","x"))</f>
        <v>o</v>
      </c>
      <c r="X459" s="133" t="str">
        <f>IF(Food!$AD458="","o",IF(ISNUMBER(Food!$AD458)=FALSE,"Bitte Breite ohne Einheit pflegen!","x"))</f>
        <v>o</v>
      </c>
      <c r="Y459" s="133" t="str">
        <f>IF(Food!$AE458="","o",IF(ISNUMBER(Food!$AE458)=FALSE,"Bitte Höhe ohne Einheit pflegen!","x"))</f>
        <v>o</v>
      </c>
      <c r="Z459" s="133" t="str">
        <f>IF(Food!$AG458="","o",IF(ISNUMBER(Food!$AG458)=FALSE,"Bitte Bruttogewicht ohne Einheit pflegen!","x"))</f>
        <v>o</v>
      </c>
      <c r="AA459" s="133" t="str">
        <f>IF(Food!$AH458="","o",IF(ISNUMBER(Food!$AH458)=FALSE,"Bitte Länge ohne Einheit pflegen!","x"))</f>
        <v>o</v>
      </c>
      <c r="AB459" s="133" t="str">
        <f>IF(Food!$AI458="","o",IF(ISNUMBER(Food!$AI458)=FALSE,"Bitte Breite ohne Einheit pflegen!","x"))</f>
        <v>o</v>
      </c>
      <c r="AC459" s="133" t="str">
        <f>IF(Food!$AJ458="","o",IF(ISNUMBER(Food!$AJ458)=FALSE,"Bitte Höhe ohne Einheit pflegen!","x"))</f>
        <v>o</v>
      </c>
      <c r="AD459" s="133" t="str">
        <f>IF(Food!$AL458="","o",IF(ISNUMBER(Food!$AL458)=FALSE,"Bitte Bruttogewicht ohne Einheit pflegen!","x"))</f>
        <v>o</v>
      </c>
      <c r="AE459" s="133" t="str">
        <f>IF(Food!$AM458="","o",IF(ISNUMBER(Food!$AM458)=FALSE,"Bitte Länge ohne Einheit pflegen!","x"))</f>
        <v>o</v>
      </c>
      <c r="AF459" s="133" t="str">
        <f>IF(Food!$AN458="","o",IF(ISNUMBER(Food!$AN458)=FALSE,"Bitte Breite ohne Einheit pflegen!","x"))</f>
        <v>o</v>
      </c>
      <c r="AG459" s="133" t="str">
        <f>IF(Food!$AO458="","o",IF(ISNUMBER(Food!$AO458)=FALSE,"Bitte Höhe ohne Einheit pflegen!","x"))</f>
        <v>o</v>
      </c>
      <c r="AH459" s="133" t="str">
        <f>IF(Food!$BX458="","o",IF(Food!$BX458="x","x","Bitte nur 'x' für Ja pflegen!"))</f>
        <v>o</v>
      </c>
      <c r="AI459" s="133" t="str">
        <f>IF(Food!$BY458="","o",IF(ISNUMBER(Food!$BY458),"x","Bitte ausschließlich Zahlen pflegen!"))</f>
        <v>o</v>
      </c>
      <c r="AJ459" s="133" t="str">
        <f>IF(Food!$AR458="","Bitte Verpackungsart pflegen!",IF(Food!$AR458="","o",IF(ISNA(VLOOKUP(Food!$AR458,Auswahlisten!$D:$D,1,0))=FALSE,"x","Bitte Verpackungsart korrekt pflegen!")))</f>
        <v>Bitte Verpackungsart pflegen!</v>
      </c>
      <c r="AK459" s="133" t="str">
        <f>IF(Food!$AS458="","o",IF(ISNUMBER(Food!$AS458)=FALSE,"Bitte nur Anzahl der Tage pflegen!","x"))</f>
        <v>o</v>
      </c>
      <c r="AL459" s="133" t="str">
        <f>IF(Food!$AT458="","o",IF(ISNUMBER(Food!$AT458)=FALSE,"Bitte nur Anzahl der Tage pflegen!","x"))</f>
        <v>o</v>
      </c>
      <c r="AM459" s="133" t="str">
        <f>IF(Food!$AU458="","o",IF(ISNA(VLOOKUP(Food!$AU458,Auswahlisten!$H:$H,1,0))=FALSE,"x","Bitte Produktionsland korrekt pflegen!"))</f>
        <v>o</v>
      </c>
      <c r="AN459" s="133" t="str">
        <f>IF(Food!$AV458="","o",IF(ISNA(VLOOKUP(Food!$AV458,Auswahlisten!$I:$I,1,0))=FALSE,"x","Bitte Region korrekt pflegen!"))</f>
        <v>o</v>
      </c>
      <c r="AO459" s="133" t="str">
        <f>IF(Food!$AW458="","o",IF(LEN(Food!$AW458)&gt;8,"Eingabe max. 8 Zahlen!","x"))</f>
        <v>o</v>
      </c>
      <c r="AP459" s="133" t="str">
        <f>IF(Food!$CC458="","o",IF(Food!$CC458="x","x","Bitte nur 'x' für Ja pflegen!"))</f>
        <v>o</v>
      </c>
      <c r="AQ459" s="133" t="str">
        <f>IF(Food!$AY458="","o",IF(Food!$AY458="x","x","Bitte nur 'x' für Ja pflegen!"))</f>
        <v>o</v>
      </c>
      <c r="AR459" s="133" t="str">
        <f>IF(Food!$AZ458="","o",IF(Food!$AZ458="x","x","Bitte nur 'x' für Ja pflegen!"))</f>
        <v>o</v>
      </c>
      <c r="AS459" s="133" t="str">
        <f>IF(Food!$BA458="","o",IF(Food!$BA458="x","x","Bitte nur 'x' für Ja pflegen!"))</f>
        <v>o</v>
      </c>
      <c r="AT459" s="133" t="str">
        <f>IF(Food!$BB458="","o",IF(Food!$BB458="x","x","Bitte nur 'x' für Ja pflegen!"))</f>
        <v>o</v>
      </c>
      <c r="AU459" s="133" t="str">
        <f ca="1">IF(Food!$BC458="","o",IF(OR(LEFT(CELL("format",Food!$BC458),1)="S",LEFT(CELL("format",Food!$BC458),1)=".",LEFT(CELL("format",Food!$BC458),1)="F"),"x","Bitte ausschließlich Zahlen pflegen!"))</f>
        <v>o</v>
      </c>
      <c r="AV459" s="133" t="str">
        <f>IF(Food!$BD458="","o",IF(Food!$BD458="x","x","Bitte nur 'x' für Ja pflegen!"))</f>
        <v>o</v>
      </c>
      <c r="AW459" s="133" t="str">
        <f ca="1">IF(Food!$BE458="","o",IF(OR(LEFT(CELL("format",Food!$BE458),1)="S",LEFT(CELL("format",Food!$BE458),1)=".",LEFT(CELL("format",Food!$BE458),1)="F"),"x","Bitte ausschließlich Zahlen pflegen!"))</f>
        <v>o</v>
      </c>
      <c r="AX459" s="133" t="str">
        <f>IF(Food!$BF458="","o",IF(Food!$BF458="x","x","Bitte nur 'x' für Ja pflegen!"))</f>
        <v>o</v>
      </c>
      <c r="AY459" s="133" t="str">
        <f ca="1">IF(Food!$BG458="","o",IF(OR(LEFT(CELL("format",Food!$BG458),1)="S",LEFT(CELL("format",Food!$BG458),1)=".",LEFT(CELL("format",Food!$BG458),1)="F"),"x","Bitte ausschließlich Zahlen pflegen!"))</f>
        <v>o</v>
      </c>
      <c r="AZ459" s="133" t="str">
        <f>IF(Food!$BH458="","o",IF(Food!$BH458="x","x","Bitte nur 'x' für Ja pflegen!"))</f>
        <v>o</v>
      </c>
      <c r="BA459" s="133" t="str">
        <f ca="1">IF(Food!$BI458="","o",IF(OR(LEFT(CELL("format",Food!$BI458),1)="S",LEFT(CELL("format",Food!$BI458),1)=".",LEFT(CELL("format",Food!$BI458),1)="F"),"x","Bitte ausschließlich Zahlen pflegen!"))</f>
        <v>o</v>
      </c>
      <c r="BB459" s="133" t="str">
        <f>IF(Food!$BJ458="","o",IF(ISNUMBER(Food!$BJ458),"x","Bitte ausschließlich Zahlen pflegen!"))</f>
        <v>o</v>
      </c>
      <c r="BC459" s="133" t="str">
        <f ca="1">IF(Food!$BK458="","o",IF(OR(LEFT(CELL("format",Food!$BK458),1)="S",LEFT(CELL("format",Food!$BK458),1)=".",LEFT(CELL("format",Food!$BK458),1)="F"),"x","Bitte ausschließlich Zahlen pflegen!"))</f>
        <v>o</v>
      </c>
      <c r="BD459" s="133" t="str">
        <f>IF(Food!$BL458="","o",IF(ISNUMBER(Food!$BL458),"x","Bitte ausschließlich Zahlen pflegen!"))</f>
        <v>o</v>
      </c>
      <c r="BE459" s="133" t="str">
        <f>IF(Food!$BM458="","o",IF(ISNUMBER(Food!$BM458),"x","Bitte ausschließlich Zahlen pflegen!"))</f>
        <v>o</v>
      </c>
      <c r="BF459" s="133" t="str">
        <f>IF(Food!$BS458="","o",IF(ISNA(VLOOKUP(Food!$BS458,Auswahlisten!$H:$H,1,0))=FALSE,"x","Bitte Produktionsland korrekt pflegen!"))</f>
        <v>o</v>
      </c>
      <c r="BG459" s="133" t="str">
        <f>IF(Food!$BU458="","o",IF(ISNUMBER(Food!$BU458),"x","Bitte ausschließlich Zahlen pflegen!"))</f>
        <v>o</v>
      </c>
      <c r="BH459" s="133" t="str">
        <f>IF(Food!$BV458="","o",IF(ISNUMBER(Food!$BV458),"x","Bitte ausschließlich Zahlen pflegen!"))</f>
        <v>o</v>
      </c>
      <c r="BI459" s="133" t="str">
        <f>IF(Food!$BW458="","o",IF(ISNUMBER(Food!$BW458),"x","Bitte ausschließlich Zahlen pflegen!"))</f>
        <v>o</v>
      </c>
      <c r="BJ459" s="133" t="str">
        <f>IF(Food!$BZ458="","o",IF(ISNA(VLOOKUP(Food!$BZ458,Auswahlisten!$AE:$AE,1,0))=FALSE,"x","Bitte Pfandart korrekt pflegen!"))</f>
        <v>o</v>
      </c>
      <c r="BK459" s="133" t="str">
        <f>IF(Food!$CA458="","o",IF(ISNUMBER(Food!$CA458),"x","Bitte ausschließlich Zahlen pflegen!"))</f>
        <v>o</v>
      </c>
      <c r="BL459" s="133" t="str">
        <f>IF(Food!$CD458="","o",IF(ISNUMBER(Food!$CD458),"x","Bitte ausschließlich Zahlen pflegen!"))</f>
        <v>o</v>
      </c>
      <c r="BM459" s="133" t="str">
        <f>IF(Food!$CE458="","o",IF(ISNA(VLOOKUP(Food!$CE458,Auswahlisten!$A:$A,1,0))=FALSE,"x","Bitte Gewichtseinheit korrekt pflegen!"))</f>
        <v>o</v>
      </c>
      <c r="BN459" s="133" t="str">
        <f>IF(Food!$CF458="","o",IF(ISNUMBER(Food!$CF458),"x","Bitte ausschließlich Zahlen pflegen!"))</f>
        <v>o</v>
      </c>
      <c r="BO459" s="133" t="str">
        <f>IF(Food!$CG458="","o",IF(ISNUMBER(Food!$CG458),"x","Bitte ausschließlich Zahlen pflegen!"))</f>
        <v>o</v>
      </c>
      <c r="BP459" s="133" t="str">
        <f>IF(Food!$CH458="","o",IF(ISNA(VLOOKUP(Food!$CH458,Auswahlisten!$A:$A,1,0))=FALSE,"x","Bitte Gewichtseinheit korrekt pflegen!"))</f>
        <v>o</v>
      </c>
      <c r="BQ459" s="133" t="str">
        <f>IF(Food!$CI458="","o",IF(ISNA(VLOOKUP(Food!$CI458,Auswahlisten!$F:$F,1,0))=FALSE,"x","Bitte JuSchu korrekt pflegen!"))</f>
        <v>o</v>
      </c>
      <c r="BR459" s="133" t="str">
        <f>IF(Verpackung!$D458="","o",IF(ISNUMBER(Verpackung!$D458),"x","Bitte ausschließlich Zahlen pflegen!"))</f>
        <v>o</v>
      </c>
      <c r="BS459" s="133" t="str">
        <f>IF(Verpackung!$E458="","o",IF(ISNUMBER(Verpackung!$E458),"x","Bitte ausschließlich Zahlen pflegen!"))</f>
        <v>o</v>
      </c>
      <c r="BT459" s="133" t="str">
        <f>IF(Verpackung!$F458="","o",IF(ISNUMBER(Verpackung!$F458),"x","Bitte ausschließlich Zahlen pflegen!"))</f>
        <v>o</v>
      </c>
      <c r="BU459" s="133" t="str">
        <f>IF(Verpackung!$G458="","o",IF(ISNUMBER(Verpackung!$G458),"x","Bitte ausschließlich Zahlen pflegen!"))</f>
        <v>o</v>
      </c>
      <c r="BV459" s="133" t="str">
        <f>IF(Verpackung!$H458="","o",IF(ISNUMBER(Verpackung!$H458),"x","Bitte ausschließlich Zahlen pflegen!"))</f>
        <v>o</v>
      </c>
      <c r="BW459" s="133" t="str">
        <f>IF(Verpackung!$I458="","o",IF(ISNUMBER(Verpackung!$I458),"x","Bitte ausschließlich Zahlen pflegen!"))</f>
        <v>o</v>
      </c>
      <c r="BX459" s="133" t="str">
        <f>IF(Verpackung!$J458="","o",IF(ISNUMBER(Verpackung!$J458),"x","Bitte ausschließlich Zahlen pflegen!"))</f>
        <v>o</v>
      </c>
      <c r="BY459" s="133" t="str">
        <f>IF(Verpackung!$K458="","o",IF(ISNUMBER(Verpackung!$K458),"x","Bitte ausschließlich Zahlen pflegen!"))</f>
        <v>o</v>
      </c>
      <c r="BZ459" s="133" t="str">
        <f>IF('Kaufland intern'!D458="","o",IF(LEN('Kaufland intern'!D458)&gt;40,"Eingabe max. 40 Zeichen!","x"))</f>
        <v>o</v>
      </c>
      <c r="CA459" s="133" t="str">
        <f>IF('Kaufland intern'!F458="","o",IF(AND(ISNUMBER('Kaufland intern'!F458),'Kaufland intern'!F458&gt;=1000000,'Kaufland intern'!F458&lt;=9999999),"x","Bitte Eingabe prüfen!"))</f>
        <v>o</v>
      </c>
      <c r="CB459" s="133" t="str">
        <f>IF('Kaufland intern'!G458="","o",IF(LEN('Kaufland intern'!G458)&gt;18,"Eingabe max. 18 Zeichen!","x"))</f>
        <v>o</v>
      </c>
      <c r="CC459" s="133" t="str">
        <f>IF('Kaufland intern'!I458="","o",IF(LEN('Kaufland intern'!I458)&gt;3,"Eingabe max. 3 Zeichen!","x"))</f>
        <v>o</v>
      </c>
      <c r="CD459" s="133" t="str">
        <f>IF('Kaufland intern'!J458="","o",IF(LEN('Kaufland intern'!J458)&gt;6,"Eingabe max. 6 Zeichen!","x"))</f>
        <v>o</v>
      </c>
      <c r="CE459" s="133" t="str">
        <f>IF('Kaufland intern'!K458="","o",IF(LEN('Kaufland intern'!K458)&gt;4,"Eingabe max. 4 Zeichen!","x"))</f>
        <v>o</v>
      </c>
      <c r="CF459" s="133" t="str">
        <f>IF('Kaufland intern'!L458="","o",IF(ISNA(VLOOKUP('Kaufland intern'!L458,Auswahlisten!$Z:$Z,1,0))=FALSE,"x","Bitte Etikettenart korrekt pflegen!"))</f>
        <v>o</v>
      </c>
      <c r="CG459" s="133" t="str">
        <f>IF('Kaufland intern'!M458="","o",IF(LEN('Kaufland intern'!M458)&gt;20,"Eingabe max. 20 Zeichen!","x"))</f>
        <v>o</v>
      </c>
      <c r="CH459" s="133" t="str">
        <f>IF('Kaufland intern'!O458="","o",IF(LEN('Kaufland intern'!O458)&gt;20,"Eingabe max. 20 Zeichen!","x"))</f>
        <v>o</v>
      </c>
      <c r="CI459" s="133" t="str">
        <f>IF('Kaufland intern'!Q458="","o",IF(LEN('Kaufland intern'!Q458)&gt;20,"Eingabe max. 20 Zeichen!","x"))</f>
        <v>o</v>
      </c>
      <c r="CJ459" s="133" t="str">
        <f>IF('Kaufland intern'!S458="","o",IF(LEN('Kaufland intern'!S458)&gt;8,"Eingabe max. 8 Zeichen!","x"))</f>
        <v>o</v>
      </c>
      <c r="CK459" s="133" t="str">
        <f>IF('Kaufland intern'!U458="","o",IF(ISNA(VLOOKUP('Kaufland intern'!U458,Auswahlisten!$D:$D,1,0))=FALSE,"x","Bitte Verpackungsart korrekt pflegen!"))</f>
        <v>o</v>
      </c>
      <c r="CL459" s="133" t="str">
        <f>IF('Kaufland intern'!V458="","o",IF(ISNUMBER('Kaufland intern'!V458),"x","Bitte ausschließlich Zahlen pflegen!"))</f>
        <v>o</v>
      </c>
      <c r="CM459" s="133" t="str">
        <f>IF('Kaufland intern'!W458="","o",IF(ISNA(VLOOKUP('Kaufland intern'!W458,Auswahlisten!$AA:$AA,1,0))=FALSE,"x","Bitte Bezugsweg korrekt pflegen!"))</f>
        <v>o</v>
      </c>
      <c r="CN459" s="133" t="str">
        <f>IF('Kaufland intern'!X458="","o",IF(ISNA(VLOOKUP('Kaufland intern'!X458,Auswahlisten!$AB:$AB,1,0))=FALSE,"x","Bitte Bezugsvorschrift korrekt pflegen!"))</f>
        <v>o</v>
      </c>
      <c r="CO459" s="133" t="str">
        <f>IF('Kaufland intern'!Y458="","o",IF(ISNA(VLOOKUP('Kaufland intern'!Y458,Auswahlisten!$AC:$AC,1,0))=FALSE,"x","Bitte Sortimentsstufenlistung korrekt pflegen!"))</f>
        <v>o</v>
      </c>
      <c r="CP459" s="133" t="str">
        <f>IF('Kaufland intern'!Z458="","o",IF(LEN('Kaufland intern'!Z458)&lt;&gt;13,"Eingabe max. 13 Zahlen!","x"))</f>
        <v>o</v>
      </c>
      <c r="CQ459" s="133" t="str">
        <f>IF('Kaufland intern'!AA458="","o",IF(LEN('Kaufland intern'!AA458)&lt;&gt;13,"Eingabe max. 13 Zahlen!","x"))</f>
        <v>o</v>
      </c>
      <c r="CR459" s="133" t="str">
        <f>IF('Kaufland intern'!AB458="","o",IF(LEN('Kaufland intern'!AB458)&lt;&gt;13,"Eingabe max. 13 Zahlen!","x"))</f>
        <v>o</v>
      </c>
      <c r="CS459" s="133" t="str">
        <f>IF('Kaufland intern'!AC458="","o",IF('Kaufland intern'!AC458="x","x","Bitte nur 'x' für Ja pflegen!"))</f>
        <v>o</v>
      </c>
      <c r="CT459" s="133" t="str">
        <f>IF('Kaufland intern'!AD458="","o",IF('Kaufland intern'!AD458="x","x","Bitte nur 'x' für Ja pflegen!"))</f>
        <v>o</v>
      </c>
      <c r="CU459" s="133" t="str">
        <f>IF('Kaufland intern'!AE458="","o",IF('Kaufland intern'!AE458="x","x","Bitte nur 'x' für Ja pflegen!"))</f>
        <v>o</v>
      </c>
      <c r="CV459" s="133" t="str">
        <f>IF('Kaufland intern'!AF458="","o",IF('Kaufland intern'!AF458="x","x","Bitte nur 'x' für Ja pflegen!"))</f>
        <v>o</v>
      </c>
      <c r="CW459" s="133" t="str">
        <f>IF('Kaufland intern'!AG458="","o",IF('Kaufland intern'!AG458="x","x","Bitte nur 'x' für Ja pflegen!"))</f>
        <v>o</v>
      </c>
      <c r="CX459" s="133" t="str">
        <f>IF('Kaufland intern'!AH458="","o",IF('Kaufland intern'!AH458="x","x","Bitte nur 'x' für Ja pflegen!"))</f>
        <v>o</v>
      </c>
      <c r="CY459" s="133" t="str">
        <f>IF('Kaufland intern'!AI458="","o",IF(LEN('Kaufland intern'!AI458)&lt;&gt;11,"Eingabe 11 Zeichen!","x"))</f>
        <v>o</v>
      </c>
      <c r="CZ459" s="133" t="str">
        <f>IF('Kaufland intern'!AJ458="","o",IF(LEN('Kaufland intern'!AJ458)&lt;&gt;11,"Eingabe 11 Zeichen!","x"))</f>
        <v>o</v>
      </c>
      <c r="DA459" s="133" t="str">
        <f>IF('Kaufland intern'!AK458="","o",IF(LEN('Kaufland intern'!AK458)&lt;&gt;11,"Eingabe 11 Zeichen!","x"))</f>
        <v>o</v>
      </c>
      <c r="DB459" s="133" t="str">
        <f>IF('Kaufland intern'!AL458="","o",IF(LEN('Kaufland intern'!AL458)&lt;&gt;11,"Eingabe 11 Zeichen!","x"))</f>
        <v>o</v>
      </c>
      <c r="DC459" s="133" t="str">
        <f>IF('Kaufland intern'!AM458="","o",IF(LEN('Kaufland intern'!AM458)&lt;&gt;11,"Eingabe 11 Zeichen!","x"))</f>
        <v>o</v>
      </c>
      <c r="DD459" s="133" t="str">
        <f>IF('Kaufland intern'!AN458="","o",IF(LEN('Kaufland intern'!AN458)&lt;&gt;11,"Eingabe 11 Zeichen!","x"))</f>
        <v>o</v>
      </c>
    </row>
    <row r="460" spans="1:108" ht="30">
      <c r="A460" s="128">
        <f>Food!C459</f>
        <v>0</v>
      </c>
      <c r="B460" s="129">
        <f>Food!E459</f>
        <v>0</v>
      </c>
      <c r="C460" s="128">
        <f>Food!O459</f>
        <v>0</v>
      </c>
      <c r="D460" s="133" t="str">
        <f>IF(Food!$A459="","Bitte Datum pflegen!",IF(ISNUMBER(Food!$A459)=FALSE,"Bitte Datum überprüfen!","x"))</f>
        <v>Bitte Datum pflegen!</v>
      </c>
      <c r="E460" s="133" t="str">
        <f>IF(Food!$C459="","Bitte Lieferantenartikelnr. pflegen!",IF(LEN(Food!$C459)&gt;13,"Eingabe max. 13 Zeichen!","x"))</f>
        <v>Bitte Lieferantenartikelnr. pflegen!</v>
      </c>
      <c r="F460" s="133" t="str">
        <f>IF(Food!$D459="","o",IF(LEN(Food!$D459)&gt;13,"Eingabe max. 13 Zeichen!","x"))</f>
        <v>o</v>
      </c>
      <c r="G460" s="145" t="str">
        <f>IF(Food!$F459="","o",IF(ISNUMBER(Food!$F459)=FALSE,"Bitte Gewicht ohne Einheit pflegen!","x"))</f>
        <v>o</v>
      </c>
      <c r="H460" s="133" t="str">
        <f>IF(Food!$G459="","o",IF(ISNA(VLOOKUP(Food!$G459,Auswahlisten!$A:$A,1,0))=FALSE,"x","Bitte Gewichtseinheit korrekt pflegen!"))</f>
        <v>o</v>
      </c>
      <c r="I460" s="133" t="str">
        <f>IF(Food!$H459="","Bitte Steuer pflegen!",IF(OR(Food!$H459=7,Food!$H459=19),"x","Bitte nur 7 oder 19 pflegen!"))</f>
        <v>Bitte Steuer pflegen!</v>
      </c>
      <c r="J460" s="133" t="str">
        <f>IF(Food!$I459="","o",IF(Food!$I459="x","x","Bitte nur 'x' für Ja pflegen!"))</f>
        <v>o</v>
      </c>
      <c r="K460" s="145" t="str">
        <f>IF(Food!$L459="","o",IF(ISNUMBER(Food!$L459)=FALSE,"Bitte Temperatur von ohne Einheit pflegen!","x"))</f>
        <v>o</v>
      </c>
      <c r="L460" s="145" t="str">
        <f>IF(Food!$M459="","o",IF(ISNUMBER(Food!$M459)=FALSE,"Bitte Temperatur bis ohne Einheit pflegen!","x"))</f>
        <v>o</v>
      </c>
      <c r="M460" s="133" t="str">
        <f>IF(Food!$J459="","o",IF(Food!$J459="x","x","Bitte nur 'x' für Ja pflegen!"))</f>
        <v>o</v>
      </c>
      <c r="N460" s="133" t="str">
        <f>IF(Food!$P459="","Bitte Bruttogewicht pflegen!",IF(ISNUMBER(Food!$P459)=FALSE,"Bitte Bruttogwicht ohne Einheit pflegen!","x"))</f>
        <v>Bitte Bruttogewicht pflegen!</v>
      </c>
      <c r="O460" s="133" t="str">
        <f>IF(Food!$Q459="","Bitte Länge pflegen!",IF(ISNUMBER(Food!$Q459)=FALSE,"Bitte Länge ohne Einheit pflegen!","x"))</f>
        <v>Bitte Länge pflegen!</v>
      </c>
      <c r="P460" s="133" t="str">
        <f>IF(Food!$R459="","Bitte Breite pflegen!",IF(ISNUMBER(Food!$R459)=FALSE,"Bitte Breite ohne Einheit pflegen!","x"))</f>
        <v>Bitte Breite pflegen!</v>
      </c>
      <c r="Q460" s="133" t="str">
        <f>IF(Food!$S459="","Bitte Höhe pflegen!",IF(ISNUMBER(Food!$S459)=FALSE,"Bitte Höhe ohne Einheit pflegen!","x"))</f>
        <v>Bitte Höhe pflegen!</v>
      </c>
      <c r="R460" s="133" t="str">
        <f>IF(Food!$V459="","o",IF(ISNUMBER(Food!$V459)=FALSE,"Bitte Bruttogewicht ohne Einheit pflegen!","x"))</f>
        <v>o</v>
      </c>
      <c r="S460" s="133" t="str">
        <f>IF(Food!$W459="","o",IF(ISNUMBER(Food!$W459)=FALSE,"Bitte Länge ohne Einheit pflegen!","x"))</f>
        <v>o</v>
      </c>
      <c r="T460" s="133" t="str">
        <f>IF(Food!$X459="","o",IF(ISNUMBER(Food!$X459)=FALSE,"Bitte Länge ohne Einheit pflegen!","x"))</f>
        <v>o</v>
      </c>
      <c r="U460" s="133" t="str">
        <f>IF(Food!$Y459="","o",IF(ISNUMBER(Food!$Y459)=FALSE,"Bitte Länge ohne Einheit pflegen!","x"))</f>
        <v>o</v>
      </c>
      <c r="V460" s="133" t="str">
        <f>IF(Food!$AB459="","o",IF(ISNUMBER(Food!$AB459)=FALSE,"Bitte Bruttogewicht ohne Einheit pflegen!","x"))</f>
        <v>o</v>
      </c>
      <c r="W460" s="133" t="str">
        <f>IF(Food!$AC459="","o",IF(ISNUMBER(Food!$AC459)=FALSE,"Bitte Länge ohne Einheit pflegen!","x"))</f>
        <v>o</v>
      </c>
      <c r="X460" s="133" t="str">
        <f>IF(Food!$AD459="","o",IF(ISNUMBER(Food!$AD459)=FALSE,"Bitte Breite ohne Einheit pflegen!","x"))</f>
        <v>o</v>
      </c>
      <c r="Y460" s="133" t="str">
        <f>IF(Food!$AE459="","o",IF(ISNUMBER(Food!$AE459)=FALSE,"Bitte Höhe ohne Einheit pflegen!","x"))</f>
        <v>o</v>
      </c>
      <c r="Z460" s="133" t="str">
        <f>IF(Food!$AG459="","o",IF(ISNUMBER(Food!$AG459)=FALSE,"Bitte Bruttogewicht ohne Einheit pflegen!","x"))</f>
        <v>o</v>
      </c>
      <c r="AA460" s="133" t="str">
        <f>IF(Food!$AH459="","o",IF(ISNUMBER(Food!$AH459)=FALSE,"Bitte Länge ohne Einheit pflegen!","x"))</f>
        <v>o</v>
      </c>
      <c r="AB460" s="133" t="str">
        <f>IF(Food!$AI459="","o",IF(ISNUMBER(Food!$AI459)=FALSE,"Bitte Breite ohne Einheit pflegen!","x"))</f>
        <v>o</v>
      </c>
      <c r="AC460" s="133" t="str">
        <f>IF(Food!$AJ459="","o",IF(ISNUMBER(Food!$AJ459)=FALSE,"Bitte Höhe ohne Einheit pflegen!","x"))</f>
        <v>o</v>
      </c>
      <c r="AD460" s="133" t="str">
        <f>IF(Food!$AL459="","o",IF(ISNUMBER(Food!$AL459)=FALSE,"Bitte Bruttogewicht ohne Einheit pflegen!","x"))</f>
        <v>o</v>
      </c>
      <c r="AE460" s="133" t="str">
        <f>IF(Food!$AM459="","o",IF(ISNUMBER(Food!$AM459)=FALSE,"Bitte Länge ohne Einheit pflegen!","x"))</f>
        <v>o</v>
      </c>
      <c r="AF460" s="133" t="str">
        <f>IF(Food!$AN459="","o",IF(ISNUMBER(Food!$AN459)=FALSE,"Bitte Breite ohne Einheit pflegen!","x"))</f>
        <v>o</v>
      </c>
      <c r="AG460" s="133" t="str">
        <f>IF(Food!$AO459="","o",IF(ISNUMBER(Food!$AO459)=FALSE,"Bitte Höhe ohne Einheit pflegen!","x"))</f>
        <v>o</v>
      </c>
      <c r="AH460" s="133" t="str">
        <f>IF(Food!$BX459="","o",IF(Food!$BX459="x","x","Bitte nur 'x' für Ja pflegen!"))</f>
        <v>o</v>
      </c>
      <c r="AI460" s="133" t="str">
        <f>IF(Food!$BY459="","o",IF(ISNUMBER(Food!$BY459),"x","Bitte ausschließlich Zahlen pflegen!"))</f>
        <v>o</v>
      </c>
      <c r="AJ460" s="133" t="str">
        <f>IF(Food!$AR459="","Bitte Verpackungsart pflegen!",IF(Food!$AR459="","o",IF(ISNA(VLOOKUP(Food!$AR459,Auswahlisten!$D:$D,1,0))=FALSE,"x","Bitte Verpackungsart korrekt pflegen!")))</f>
        <v>Bitte Verpackungsart pflegen!</v>
      </c>
      <c r="AK460" s="133" t="str">
        <f>IF(Food!$AS459="","o",IF(ISNUMBER(Food!$AS459)=FALSE,"Bitte nur Anzahl der Tage pflegen!","x"))</f>
        <v>o</v>
      </c>
      <c r="AL460" s="133" t="str">
        <f>IF(Food!$AT459="","o",IF(ISNUMBER(Food!$AT459)=FALSE,"Bitte nur Anzahl der Tage pflegen!","x"))</f>
        <v>o</v>
      </c>
      <c r="AM460" s="133" t="str">
        <f>IF(Food!$AU459="","o",IF(ISNA(VLOOKUP(Food!$AU459,Auswahlisten!$H:$H,1,0))=FALSE,"x","Bitte Produktionsland korrekt pflegen!"))</f>
        <v>o</v>
      </c>
      <c r="AN460" s="133" t="str">
        <f>IF(Food!$AV459="","o",IF(ISNA(VLOOKUP(Food!$AV459,Auswahlisten!$I:$I,1,0))=FALSE,"x","Bitte Region korrekt pflegen!"))</f>
        <v>o</v>
      </c>
      <c r="AO460" s="133" t="str">
        <f>IF(Food!$AW459="","o",IF(LEN(Food!$AW459)&gt;8,"Eingabe max. 8 Zahlen!","x"))</f>
        <v>o</v>
      </c>
      <c r="AP460" s="133" t="str">
        <f>IF(Food!$CC459="","o",IF(Food!$CC459="x","x","Bitte nur 'x' für Ja pflegen!"))</f>
        <v>o</v>
      </c>
      <c r="AQ460" s="133" t="str">
        <f>IF(Food!$AY459="","o",IF(Food!$AY459="x","x","Bitte nur 'x' für Ja pflegen!"))</f>
        <v>o</v>
      </c>
      <c r="AR460" s="133" t="str">
        <f>IF(Food!$AZ459="","o",IF(Food!$AZ459="x","x","Bitte nur 'x' für Ja pflegen!"))</f>
        <v>o</v>
      </c>
      <c r="AS460" s="133" t="str">
        <f>IF(Food!$BA459="","o",IF(Food!$BA459="x","x","Bitte nur 'x' für Ja pflegen!"))</f>
        <v>o</v>
      </c>
      <c r="AT460" s="133" t="str">
        <f>IF(Food!$BB459="","o",IF(Food!$BB459="x","x","Bitte nur 'x' für Ja pflegen!"))</f>
        <v>o</v>
      </c>
      <c r="AU460" s="133" t="str">
        <f ca="1">IF(Food!$BC459="","o",IF(OR(LEFT(CELL("format",Food!$BC459),1)="S",LEFT(CELL("format",Food!$BC459),1)=".",LEFT(CELL("format",Food!$BC459),1)="F"),"x","Bitte ausschließlich Zahlen pflegen!"))</f>
        <v>o</v>
      </c>
      <c r="AV460" s="133" t="str">
        <f>IF(Food!$BD459="","o",IF(Food!$BD459="x","x","Bitte nur 'x' für Ja pflegen!"))</f>
        <v>o</v>
      </c>
      <c r="AW460" s="133" t="str">
        <f ca="1">IF(Food!$BE459="","o",IF(OR(LEFT(CELL("format",Food!$BE459),1)="S",LEFT(CELL("format",Food!$BE459),1)=".",LEFT(CELL("format",Food!$BE459),1)="F"),"x","Bitte ausschließlich Zahlen pflegen!"))</f>
        <v>o</v>
      </c>
      <c r="AX460" s="133" t="str">
        <f>IF(Food!$BF459="","o",IF(Food!$BF459="x","x","Bitte nur 'x' für Ja pflegen!"))</f>
        <v>o</v>
      </c>
      <c r="AY460" s="133" t="str">
        <f ca="1">IF(Food!$BG459="","o",IF(OR(LEFT(CELL("format",Food!$BG459),1)="S",LEFT(CELL("format",Food!$BG459),1)=".",LEFT(CELL("format",Food!$BG459),1)="F"),"x","Bitte ausschließlich Zahlen pflegen!"))</f>
        <v>o</v>
      </c>
      <c r="AZ460" s="133" t="str">
        <f>IF(Food!$BH459="","o",IF(Food!$BH459="x","x","Bitte nur 'x' für Ja pflegen!"))</f>
        <v>o</v>
      </c>
      <c r="BA460" s="133" t="str">
        <f ca="1">IF(Food!$BI459="","o",IF(OR(LEFT(CELL("format",Food!$BI459),1)="S",LEFT(CELL("format",Food!$BI459),1)=".",LEFT(CELL("format",Food!$BI459),1)="F"),"x","Bitte ausschließlich Zahlen pflegen!"))</f>
        <v>o</v>
      </c>
      <c r="BB460" s="133" t="str">
        <f>IF(Food!$BJ459="","o",IF(ISNUMBER(Food!$BJ459),"x","Bitte ausschließlich Zahlen pflegen!"))</f>
        <v>o</v>
      </c>
      <c r="BC460" s="133" t="str">
        <f ca="1">IF(Food!$BK459="","o",IF(OR(LEFT(CELL("format",Food!$BK459),1)="S",LEFT(CELL("format",Food!$BK459),1)=".",LEFT(CELL("format",Food!$BK459),1)="F"),"x","Bitte ausschließlich Zahlen pflegen!"))</f>
        <v>o</v>
      </c>
      <c r="BD460" s="133" t="str">
        <f>IF(Food!$BL459="","o",IF(ISNUMBER(Food!$BL459),"x","Bitte ausschließlich Zahlen pflegen!"))</f>
        <v>o</v>
      </c>
      <c r="BE460" s="133" t="str">
        <f>IF(Food!$BM459="","o",IF(ISNUMBER(Food!$BM459),"x","Bitte ausschließlich Zahlen pflegen!"))</f>
        <v>o</v>
      </c>
      <c r="BF460" s="133" t="str">
        <f>IF(Food!$BS459="","o",IF(ISNA(VLOOKUP(Food!$BS459,Auswahlisten!$H:$H,1,0))=FALSE,"x","Bitte Produktionsland korrekt pflegen!"))</f>
        <v>o</v>
      </c>
      <c r="BG460" s="133" t="str">
        <f>IF(Food!$BU459="","o",IF(ISNUMBER(Food!$BU459),"x","Bitte ausschließlich Zahlen pflegen!"))</f>
        <v>o</v>
      </c>
      <c r="BH460" s="133" t="str">
        <f>IF(Food!$BV459="","o",IF(ISNUMBER(Food!$BV459),"x","Bitte ausschließlich Zahlen pflegen!"))</f>
        <v>o</v>
      </c>
      <c r="BI460" s="133" t="str">
        <f>IF(Food!$BW459="","o",IF(ISNUMBER(Food!$BW459),"x","Bitte ausschließlich Zahlen pflegen!"))</f>
        <v>o</v>
      </c>
      <c r="BJ460" s="133" t="str">
        <f>IF(Food!$BZ459="","o",IF(ISNA(VLOOKUP(Food!$BZ459,Auswahlisten!$AE:$AE,1,0))=FALSE,"x","Bitte Pfandart korrekt pflegen!"))</f>
        <v>o</v>
      </c>
      <c r="BK460" s="133" t="str">
        <f>IF(Food!$CA459="","o",IF(ISNUMBER(Food!$CA459),"x","Bitte ausschließlich Zahlen pflegen!"))</f>
        <v>o</v>
      </c>
      <c r="BL460" s="133" t="str">
        <f>IF(Food!$CD459="","o",IF(ISNUMBER(Food!$CD459),"x","Bitte ausschließlich Zahlen pflegen!"))</f>
        <v>o</v>
      </c>
      <c r="BM460" s="133" t="str">
        <f>IF(Food!$CE459="","o",IF(ISNA(VLOOKUP(Food!$CE459,Auswahlisten!$A:$A,1,0))=FALSE,"x","Bitte Gewichtseinheit korrekt pflegen!"))</f>
        <v>o</v>
      </c>
      <c r="BN460" s="133" t="str">
        <f>IF(Food!$CF459="","o",IF(ISNUMBER(Food!$CF459),"x","Bitte ausschließlich Zahlen pflegen!"))</f>
        <v>o</v>
      </c>
      <c r="BO460" s="133" t="str">
        <f>IF(Food!$CG459="","o",IF(ISNUMBER(Food!$CG459),"x","Bitte ausschließlich Zahlen pflegen!"))</f>
        <v>o</v>
      </c>
      <c r="BP460" s="133" t="str">
        <f>IF(Food!$CH459="","o",IF(ISNA(VLOOKUP(Food!$CH459,Auswahlisten!$A:$A,1,0))=FALSE,"x","Bitte Gewichtseinheit korrekt pflegen!"))</f>
        <v>o</v>
      </c>
      <c r="BQ460" s="133" t="str">
        <f>IF(Food!$CI459="","o",IF(ISNA(VLOOKUP(Food!$CI459,Auswahlisten!$F:$F,1,0))=FALSE,"x","Bitte JuSchu korrekt pflegen!"))</f>
        <v>o</v>
      </c>
      <c r="BR460" s="133" t="str">
        <f>IF(Verpackung!$D459="","o",IF(ISNUMBER(Verpackung!$D459),"x","Bitte ausschließlich Zahlen pflegen!"))</f>
        <v>o</v>
      </c>
      <c r="BS460" s="133" t="str">
        <f>IF(Verpackung!$E459="","o",IF(ISNUMBER(Verpackung!$E459),"x","Bitte ausschließlich Zahlen pflegen!"))</f>
        <v>o</v>
      </c>
      <c r="BT460" s="133" t="str">
        <f>IF(Verpackung!$F459="","o",IF(ISNUMBER(Verpackung!$F459),"x","Bitte ausschließlich Zahlen pflegen!"))</f>
        <v>o</v>
      </c>
      <c r="BU460" s="133" t="str">
        <f>IF(Verpackung!$G459="","o",IF(ISNUMBER(Verpackung!$G459),"x","Bitte ausschließlich Zahlen pflegen!"))</f>
        <v>o</v>
      </c>
      <c r="BV460" s="133" t="str">
        <f>IF(Verpackung!$H459="","o",IF(ISNUMBER(Verpackung!$H459),"x","Bitte ausschließlich Zahlen pflegen!"))</f>
        <v>o</v>
      </c>
      <c r="BW460" s="133" t="str">
        <f>IF(Verpackung!$I459="","o",IF(ISNUMBER(Verpackung!$I459),"x","Bitte ausschließlich Zahlen pflegen!"))</f>
        <v>o</v>
      </c>
      <c r="BX460" s="133" t="str">
        <f>IF(Verpackung!$J459="","o",IF(ISNUMBER(Verpackung!$J459),"x","Bitte ausschließlich Zahlen pflegen!"))</f>
        <v>o</v>
      </c>
      <c r="BY460" s="133" t="str">
        <f>IF(Verpackung!$K459="","o",IF(ISNUMBER(Verpackung!$K459),"x","Bitte ausschließlich Zahlen pflegen!"))</f>
        <v>o</v>
      </c>
      <c r="BZ460" s="133" t="str">
        <f>IF('Kaufland intern'!D459="","o",IF(LEN('Kaufland intern'!D459)&gt;40,"Eingabe max. 40 Zeichen!","x"))</f>
        <v>o</v>
      </c>
      <c r="CA460" s="133" t="str">
        <f>IF('Kaufland intern'!F459="","o",IF(AND(ISNUMBER('Kaufland intern'!F459),'Kaufland intern'!F459&gt;=1000000,'Kaufland intern'!F459&lt;=9999999),"x","Bitte Eingabe prüfen!"))</f>
        <v>o</v>
      </c>
      <c r="CB460" s="133" t="str">
        <f>IF('Kaufland intern'!G459="","o",IF(LEN('Kaufland intern'!G459)&gt;18,"Eingabe max. 18 Zeichen!","x"))</f>
        <v>o</v>
      </c>
      <c r="CC460" s="133" t="str">
        <f>IF('Kaufland intern'!I459="","o",IF(LEN('Kaufland intern'!I459)&gt;3,"Eingabe max. 3 Zeichen!","x"))</f>
        <v>o</v>
      </c>
      <c r="CD460" s="133" t="str">
        <f>IF('Kaufland intern'!J459="","o",IF(LEN('Kaufland intern'!J459)&gt;6,"Eingabe max. 6 Zeichen!","x"))</f>
        <v>o</v>
      </c>
      <c r="CE460" s="133" t="str">
        <f>IF('Kaufland intern'!K459="","o",IF(LEN('Kaufland intern'!K459)&gt;4,"Eingabe max. 4 Zeichen!","x"))</f>
        <v>o</v>
      </c>
      <c r="CF460" s="133" t="str">
        <f>IF('Kaufland intern'!L459="","o",IF(ISNA(VLOOKUP('Kaufland intern'!L459,Auswahlisten!$Z:$Z,1,0))=FALSE,"x","Bitte Etikettenart korrekt pflegen!"))</f>
        <v>o</v>
      </c>
      <c r="CG460" s="133" t="str">
        <f>IF('Kaufland intern'!M459="","o",IF(LEN('Kaufland intern'!M459)&gt;20,"Eingabe max. 20 Zeichen!","x"))</f>
        <v>o</v>
      </c>
      <c r="CH460" s="133" t="str">
        <f>IF('Kaufland intern'!O459="","o",IF(LEN('Kaufland intern'!O459)&gt;20,"Eingabe max. 20 Zeichen!","x"))</f>
        <v>o</v>
      </c>
      <c r="CI460" s="133" t="str">
        <f>IF('Kaufland intern'!Q459="","o",IF(LEN('Kaufland intern'!Q459)&gt;20,"Eingabe max. 20 Zeichen!","x"))</f>
        <v>o</v>
      </c>
      <c r="CJ460" s="133" t="str">
        <f>IF('Kaufland intern'!S459="","o",IF(LEN('Kaufland intern'!S459)&gt;8,"Eingabe max. 8 Zeichen!","x"))</f>
        <v>o</v>
      </c>
      <c r="CK460" s="133" t="str">
        <f>IF('Kaufland intern'!U459="","o",IF(ISNA(VLOOKUP('Kaufland intern'!U459,Auswahlisten!$D:$D,1,0))=FALSE,"x","Bitte Verpackungsart korrekt pflegen!"))</f>
        <v>o</v>
      </c>
      <c r="CL460" s="133" t="str">
        <f>IF('Kaufland intern'!V459="","o",IF(ISNUMBER('Kaufland intern'!V459),"x","Bitte ausschließlich Zahlen pflegen!"))</f>
        <v>o</v>
      </c>
      <c r="CM460" s="133" t="str">
        <f>IF('Kaufland intern'!W459="","o",IF(ISNA(VLOOKUP('Kaufland intern'!W459,Auswahlisten!$AA:$AA,1,0))=FALSE,"x","Bitte Bezugsweg korrekt pflegen!"))</f>
        <v>o</v>
      </c>
      <c r="CN460" s="133" t="str">
        <f>IF('Kaufland intern'!X459="","o",IF(ISNA(VLOOKUP('Kaufland intern'!X459,Auswahlisten!$AB:$AB,1,0))=FALSE,"x","Bitte Bezugsvorschrift korrekt pflegen!"))</f>
        <v>o</v>
      </c>
      <c r="CO460" s="133" t="str">
        <f>IF('Kaufland intern'!Y459="","o",IF(ISNA(VLOOKUP('Kaufland intern'!Y459,Auswahlisten!$AC:$AC,1,0))=FALSE,"x","Bitte Sortimentsstufenlistung korrekt pflegen!"))</f>
        <v>o</v>
      </c>
      <c r="CP460" s="133" t="str">
        <f>IF('Kaufland intern'!Z459="","o",IF(LEN('Kaufland intern'!Z459)&lt;&gt;13,"Eingabe max. 13 Zahlen!","x"))</f>
        <v>o</v>
      </c>
      <c r="CQ460" s="133" t="str">
        <f>IF('Kaufland intern'!AA459="","o",IF(LEN('Kaufland intern'!AA459)&lt;&gt;13,"Eingabe max. 13 Zahlen!","x"))</f>
        <v>o</v>
      </c>
      <c r="CR460" s="133" t="str">
        <f>IF('Kaufland intern'!AB459="","o",IF(LEN('Kaufland intern'!AB459)&lt;&gt;13,"Eingabe max. 13 Zahlen!","x"))</f>
        <v>o</v>
      </c>
      <c r="CS460" s="133" t="str">
        <f>IF('Kaufland intern'!AC459="","o",IF('Kaufland intern'!AC459="x","x","Bitte nur 'x' für Ja pflegen!"))</f>
        <v>o</v>
      </c>
      <c r="CT460" s="133" t="str">
        <f>IF('Kaufland intern'!AD459="","o",IF('Kaufland intern'!AD459="x","x","Bitte nur 'x' für Ja pflegen!"))</f>
        <v>o</v>
      </c>
      <c r="CU460" s="133" t="str">
        <f>IF('Kaufland intern'!AE459="","o",IF('Kaufland intern'!AE459="x","x","Bitte nur 'x' für Ja pflegen!"))</f>
        <v>o</v>
      </c>
      <c r="CV460" s="133" t="str">
        <f>IF('Kaufland intern'!AF459="","o",IF('Kaufland intern'!AF459="x","x","Bitte nur 'x' für Ja pflegen!"))</f>
        <v>o</v>
      </c>
      <c r="CW460" s="133" t="str">
        <f>IF('Kaufland intern'!AG459="","o",IF('Kaufland intern'!AG459="x","x","Bitte nur 'x' für Ja pflegen!"))</f>
        <v>o</v>
      </c>
      <c r="CX460" s="133" t="str">
        <f>IF('Kaufland intern'!AH459="","o",IF('Kaufland intern'!AH459="x","x","Bitte nur 'x' für Ja pflegen!"))</f>
        <v>o</v>
      </c>
      <c r="CY460" s="133" t="str">
        <f>IF('Kaufland intern'!AI459="","o",IF(LEN('Kaufland intern'!AI459)&lt;&gt;11,"Eingabe 11 Zeichen!","x"))</f>
        <v>o</v>
      </c>
      <c r="CZ460" s="133" t="str">
        <f>IF('Kaufland intern'!AJ459="","o",IF(LEN('Kaufland intern'!AJ459)&lt;&gt;11,"Eingabe 11 Zeichen!","x"))</f>
        <v>o</v>
      </c>
      <c r="DA460" s="133" t="str">
        <f>IF('Kaufland intern'!AK459="","o",IF(LEN('Kaufland intern'!AK459)&lt;&gt;11,"Eingabe 11 Zeichen!","x"))</f>
        <v>o</v>
      </c>
      <c r="DB460" s="133" t="str">
        <f>IF('Kaufland intern'!AL459="","o",IF(LEN('Kaufland intern'!AL459)&lt;&gt;11,"Eingabe 11 Zeichen!","x"))</f>
        <v>o</v>
      </c>
      <c r="DC460" s="133" t="str">
        <f>IF('Kaufland intern'!AM459="","o",IF(LEN('Kaufland intern'!AM459)&lt;&gt;11,"Eingabe 11 Zeichen!","x"))</f>
        <v>o</v>
      </c>
      <c r="DD460" s="133" t="str">
        <f>IF('Kaufland intern'!AN459="","o",IF(LEN('Kaufland intern'!AN459)&lt;&gt;11,"Eingabe 11 Zeichen!","x"))</f>
        <v>o</v>
      </c>
    </row>
    <row r="461" spans="1:108" ht="30">
      <c r="A461" s="128">
        <f>Food!C460</f>
        <v>0</v>
      </c>
      <c r="B461" s="129">
        <f>Food!E460</f>
        <v>0</v>
      </c>
      <c r="C461" s="128">
        <f>Food!O460</f>
        <v>0</v>
      </c>
      <c r="D461" s="133" t="str">
        <f>IF(Food!$A460="","Bitte Datum pflegen!",IF(ISNUMBER(Food!$A460)=FALSE,"Bitte Datum überprüfen!","x"))</f>
        <v>Bitte Datum pflegen!</v>
      </c>
      <c r="E461" s="133" t="str">
        <f>IF(Food!$C460="","Bitte Lieferantenartikelnr. pflegen!",IF(LEN(Food!$C460)&gt;13,"Eingabe max. 13 Zeichen!","x"))</f>
        <v>Bitte Lieferantenartikelnr. pflegen!</v>
      </c>
      <c r="F461" s="133" t="str">
        <f>IF(Food!$D460="","o",IF(LEN(Food!$D460)&gt;13,"Eingabe max. 13 Zeichen!","x"))</f>
        <v>o</v>
      </c>
      <c r="G461" s="145" t="str">
        <f>IF(Food!$F460="","o",IF(ISNUMBER(Food!$F460)=FALSE,"Bitte Gewicht ohne Einheit pflegen!","x"))</f>
        <v>o</v>
      </c>
      <c r="H461" s="133" t="str">
        <f>IF(Food!$G460="","o",IF(ISNA(VLOOKUP(Food!$G460,Auswahlisten!$A:$A,1,0))=FALSE,"x","Bitte Gewichtseinheit korrekt pflegen!"))</f>
        <v>o</v>
      </c>
      <c r="I461" s="133" t="str">
        <f>IF(Food!$H460="","Bitte Steuer pflegen!",IF(OR(Food!$H460=7,Food!$H460=19),"x","Bitte nur 7 oder 19 pflegen!"))</f>
        <v>Bitte Steuer pflegen!</v>
      </c>
      <c r="J461" s="133" t="str">
        <f>IF(Food!$I460="","o",IF(Food!$I460="x","x","Bitte nur 'x' für Ja pflegen!"))</f>
        <v>o</v>
      </c>
      <c r="K461" s="145" t="str">
        <f>IF(Food!$L460="","o",IF(ISNUMBER(Food!$L460)=FALSE,"Bitte Temperatur von ohne Einheit pflegen!","x"))</f>
        <v>o</v>
      </c>
      <c r="L461" s="145" t="str">
        <f>IF(Food!$M460="","o",IF(ISNUMBER(Food!$M460)=FALSE,"Bitte Temperatur bis ohne Einheit pflegen!","x"))</f>
        <v>o</v>
      </c>
      <c r="M461" s="133" t="str">
        <f>IF(Food!$J460="","o",IF(Food!$J460="x","x","Bitte nur 'x' für Ja pflegen!"))</f>
        <v>o</v>
      </c>
      <c r="N461" s="133" t="str">
        <f>IF(Food!$P460="","Bitte Bruttogewicht pflegen!",IF(ISNUMBER(Food!$P460)=FALSE,"Bitte Bruttogwicht ohne Einheit pflegen!","x"))</f>
        <v>Bitte Bruttogewicht pflegen!</v>
      </c>
      <c r="O461" s="133" t="str">
        <f>IF(Food!$Q460="","Bitte Länge pflegen!",IF(ISNUMBER(Food!$Q460)=FALSE,"Bitte Länge ohne Einheit pflegen!","x"))</f>
        <v>Bitte Länge pflegen!</v>
      </c>
      <c r="P461" s="133" t="str">
        <f>IF(Food!$R460="","Bitte Breite pflegen!",IF(ISNUMBER(Food!$R460)=FALSE,"Bitte Breite ohne Einheit pflegen!","x"))</f>
        <v>Bitte Breite pflegen!</v>
      </c>
      <c r="Q461" s="133" t="str">
        <f>IF(Food!$S460="","Bitte Höhe pflegen!",IF(ISNUMBER(Food!$S460)=FALSE,"Bitte Höhe ohne Einheit pflegen!","x"))</f>
        <v>Bitte Höhe pflegen!</v>
      </c>
      <c r="R461" s="133" t="str">
        <f>IF(Food!$V460="","o",IF(ISNUMBER(Food!$V460)=FALSE,"Bitte Bruttogewicht ohne Einheit pflegen!","x"))</f>
        <v>o</v>
      </c>
      <c r="S461" s="133" t="str">
        <f>IF(Food!$W460="","o",IF(ISNUMBER(Food!$W460)=FALSE,"Bitte Länge ohne Einheit pflegen!","x"))</f>
        <v>o</v>
      </c>
      <c r="T461" s="133" t="str">
        <f>IF(Food!$X460="","o",IF(ISNUMBER(Food!$X460)=FALSE,"Bitte Länge ohne Einheit pflegen!","x"))</f>
        <v>o</v>
      </c>
      <c r="U461" s="133" t="str">
        <f>IF(Food!$Y460="","o",IF(ISNUMBER(Food!$Y460)=FALSE,"Bitte Länge ohne Einheit pflegen!","x"))</f>
        <v>o</v>
      </c>
      <c r="V461" s="133" t="str">
        <f>IF(Food!$AB460="","o",IF(ISNUMBER(Food!$AB460)=FALSE,"Bitte Bruttogewicht ohne Einheit pflegen!","x"))</f>
        <v>o</v>
      </c>
      <c r="W461" s="133" t="str">
        <f>IF(Food!$AC460="","o",IF(ISNUMBER(Food!$AC460)=FALSE,"Bitte Länge ohne Einheit pflegen!","x"))</f>
        <v>o</v>
      </c>
      <c r="X461" s="133" t="str">
        <f>IF(Food!$AD460="","o",IF(ISNUMBER(Food!$AD460)=FALSE,"Bitte Breite ohne Einheit pflegen!","x"))</f>
        <v>o</v>
      </c>
      <c r="Y461" s="133" t="str">
        <f>IF(Food!$AE460="","o",IF(ISNUMBER(Food!$AE460)=FALSE,"Bitte Höhe ohne Einheit pflegen!","x"))</f>
        <v>o</v>
      </c>
      <c r="Z461" s="133" t="str">
        <f>IF(Food!$AG460="","o",IF(ISNUMBER(Food!$AG460)=FALSE,"Bitte Bruttogewicht ohne Einheit pflegen!","x"))</f>
        <v>o</v>
      </c>
      <c r="AA461" s="133" t="str">
        <f>IF(Food!$AH460="","o",IF(ISNUMBER(Food!$AH460)=FALSE,"Bitte Länge ohne Einheit pflegen!","x"))</f>
        <v>o</v>
      </c>
      <c r="AB461" s="133" t="str">
        <f>IF(Food!$AI460="","o",IF(ISNUMBER(Food!$AI460)=FALSE,"Bitte Breite ohne Einheit pflegen!","x"))</f>
        <v>o</v>
      </c>
      <c r="AC461" s="133" t="str">
        <f>IF(Food!$AJ460="","o",IF(ISNUMBER(Food!$AJ460)=FALSE,"Bitte Höhe ohne Einheit pflegen!","x"))</f>
        <v>o</v>
      </c>
      <c r="AD461" s="133" t="str">
        <f>IF(Food!$AL460="","o",IF(ISNUMBER(Food!$AL460)=FALSE,"Bitte Bruttogewicht ohne Einheit pflegen!","x"))</f>
        <v>o</v>
      </c>
      <c r="AE461" s="133" t="str">
        <f>IF(Food!$AM460="","o",IF(ISNUMBER(Food!$AM460)=FALSE,"Bitte Länge ohne Einheit pflegen!","x"))</f>
        <v>o</v>
      </c>
      <c r="AF461" s="133" t="str">
        <f>IF(Food!$AN460="","o",IF(ISNUMBER(Food!$AN460)=FALSE,"Bitte Breite ohne Einheit pflegen!","x"))</f>
        <v>o</v>
      </c>
      <c r="AG461" s="133" t="str">
        <f>IF(Food!$AO460="","o",IF(ISNUMBER(Food!$AO460)=FALSE,"Bitte Höhe ohne Einheit pflegen!","x"))</f>
        <v>o</v>
      </c>
      <c r="AH461" s="133" t="str">
        <f>IF(Food!$BX460="","o",IF(Food!$BX460="x","x","Bitte nur 'x' für Ja pflegen!"))</f>
        <v>o</v>
      </c>
      <c r="AI461" s="133" t="str">
        <f>IF(Food!$BY460="","o",IF(ISNUMBER(Food!$BY460),"x","Bitte ausschließlich Zahlen pflegen!"))</f>
        <v>o</v>
      </c>
      <c r="AJ461" s="133" t="str">
        <f>IF(Food!$AR460="","Bitte Verpackungsart pflegen!",IF(Food!$AR460="","o",IF(ISNA(VLOOKUP(Food!$AR460,Auswahlisten!$D:$D,1,0))=FALSE,"x","Bitte Verpackungsart korrekt pflegen!")))</f>
        <v>Bitte Verpackungsart pflegen!</v>
      </c>
      <c r="AK461" s="133" t="str">
        <f>IF(Food!$AS460="","o",IF(ISNUMBER(Food!$AS460)=FALSE,"Bitte nur Anzahl der Tage pflegen!","x"))</f>
        <v>o</v>
      </c>
      <c r="AL461" s="133" t="str">
        <f>IF(Food!$AT460="","o",IF(ISNUMBER(Food!$AT460)=FALSE,"Bitte nur Anzahl der Tage pflegen!","x"))</f>
        <v>o</v>
      </c>
      <c r="AM461" s="133" t="str">
        <f>IF(Food!$AU460="","o",IF(ISNA(VLOOKUP(Food!$AU460,Auswahlisten!$H:$H,1,0))=FALSE,"x","Bitte Produktionsland korrekt pflegen!"))</f>
        <v>o</v>
      </c>
      <c r="AN461" s="133" t="str">
        <f>IF(Food!$AV460="","o",IF(ISNA(VLOOKUP(Food!$AV460,Auswahlisten!$I:$I,1,0))=FALSE,"x","Bitte Region korrekt pflegen!"))</f>
        <v>o</v>
      </c>
      <c r="AO461" s="133" t="str">
        <f>IF(Food!$AW460="","o",IF(LEN(Food!$AW460)&gt;8,"Eingabe max. 8 Zahlen!","x"))</f>
        <v>o</v>
      </c>
      <c r="AP461" s="133" t="str">
        <f>IF(Food!$CC460="","o",IF(Food!$CC460="x","x","Bitte nur 'x' für Ja pflegen!"))</f>
        <v>o</v>
      </c>
      <c r="AQ461" s="133" t="str">
        <f>IF(Food!$AY460="","o",IF(Food!$AY460="x","x","Bitte nur 'x' für Ja pflegen!"))</f>
        <v>o</v>
      </c>
      <c r="AR461" s="133" t="str">
        <f>IF(Food!$AZ460="","o",IF(Food!$AZ460="x","x","Bitte nur 'x' für Ja pflegen!"))</f>
        <v>o</v>
      </c>
      <c r="AS461" s="133" t="str">
        <f>IF(Food!$BA460="","o",IF(Food!$BA460="x","x","Bitte nur 'x' für Ja pflegen!"))</f>
        <v>o</v>
      </c>
      <c r="AT461" s="133" t="str">
        <f>IF(Food!$BB460="","o",IF(Food!$BB460="x","x","Bitte nur 'x' für Ja pflegen!"))</f>
        <v>o</v>
      </c>
      <c r="AU461" s="133" t="str">
        <f ca="1">IF(Food!$BC460="","o",IF(OR(LEFT(CELL("format",Food!$BC460),1)="S",LEFT(CELL("format",Food!$BC460),1)=".",LEFT(CELL("format",Food!$BC460),1)="F"),"x","Bitte ausschließlich Zahlen pflegen!"))</f>
        <v>o</v>
      </c>
      <c r="AV461" s="133" t="str">
        <f>IF(Food!$BD460="","o",IF(Food!$BD460="x","x","Bitte nur 'x' für Ja pflegen!"))</f>
        <v>o</v>
      </c>
      <c r="AW461" s="133" t="str">
        <f ca="1">IF(Food!$BE460="","o",IF(OR(LEFT(CELL("format",Food!$BE460),1)="S",LEFT(CELL("format",Food!$BE460),1)=".",LEFT(CELL("format",Food!$BE460),1)="F"),"x","Bitte ausschließlich Zahlen pflegen!"))</f>
        <v>o</v>
      </c>
      <c r="AX461" s="133" t="str">
        <f>IF(Food!$BF460="","o",IF(Food!$BF460="x","x","Bitte nur 'x' für Ja pflegen!"))</f>
        <v>o</v>
      </c>
      <c r="AY461" s="133" t="str">
        <f ca="1">IF(Food!$BG460="","o",IF(OR(LEFT(CELL("format",Food!$BG460),1)="S",LEFT(CELL("format",Food!$BG460),1)=".",LEFT(CELL("format",Food!$BG460),1)="F"),"x","Bitte ausschließlich Zahlen pflegen!"))</f>
        <v>o</v>
      </c>
      <c r="AZ461" s="133" t="str">
        <f>IF(Food!$BH460="","o",IF(Food!$BH460="x","x","Bitte nur 'x' für Ja pflegen!"))</f>
        <v>o</v>
      </c>
      <c r="BA461" s="133" t="str">
        <f ca="1">IF(Food!$BI460="","o",IF(OR(LEFT(CELL("format",Food!$BI460),1)="S",LEFT(CELL("format",Food!$BI460),1)=".",LEFT(CELL("format",Food!$BI460),1)="F"),"x","Bitte ausschließlich Zahlen pflegen!"))</f>
        <v>o</v>
      </c>
      <c r="BB461" s="133" t="str">
        <f>IF(Food!$BJ460="","o",IF(ISNUMBER(Food!$BJ460),"x","Bitte ausschließlich Zahlen pflegen!"))</f>
        <v>o</v>
      </c>
      <c r="BC461" s="133" t="str">
        <f ca="1">IF(Food!$BK460="","o",IF(OR(LEFT(CELL("format",Food!$BK460),1)="S",LEFT(CELL("format",Food!$BK460),1)=".",LEFT(CELL("format",Food!$BK460),1)="F"),"x","Bitte ausschließlich Zahlen pflegen!"))</f>
        <v>o</v>
      </c>
      <c r="BD461" s="133" t="str">
        <f>IF(Food!$BL460="","o",IF(ISNUMBER(Food!$BL460),"x","Bitte ausschließlich Zahlen pflegen!"))</f>
        <v>o</v>
      </c>
      <c r="BE461" s="133" t="str">
        <f>IF(Food!$BM460="","o",IF(ISNUMBER(Food!$BM460),"x","Bitte ausschließlich Zahlen pflegen!"))</f>
        <v>o</v>
      </c>
      <c r="BF461" s="133" t="str">
        <f>IF(Food!$BS460="","o",IF(ISNA(VLOOKUP(Food!$BS460,Auswahlisten!$H:$H,1,0))=FALSE,"x","Bitte Produktionsland korrekt pflegen!"))</f>
        <v>o</v>
      </c>
      <c r="BG461" s="133" t="str">
        <f>IF(Food!$BU460="","o",IF(ISNUMBER(Food!$BU460),"x","Bitte ausschließlich Zahlen pflegen!"))</f>
        <v>o</v>
      </c>
      <c r="BH461" s="133" t="str">
        <f>IF(Food!$BV460="","o",IF(ISNUMBER(Food!$BV460),"x","Bitte ausschließlich Zahlen pflegen!"))</f>
        <v>o</v>
      </c>
      <c r="BI461" s="133" t="str">
        <f>IF(Food!$BW460="","o",IF(ISNUMBER(Food!$BW460),"x","Bitte ausschließlich Zahlen pflegen!"))</f>
        <v>o</v>
      </c>
      <c r="BJ461" s="133" t="str">
        <f>IF(Food!$BZ460="","o",IF(ISNA(VLOOKUP(Food!$BZ460,Auswahlisten!$AE:$AE,1,0))=FALSE,"x","Bitte Pfandart korrekt pflegen!"))</f>
        <v>o</v>
      </c>
      <c r="BK461" s="133" t="str">
        <f>IF(Food!$CA460="","o",IF(ISNUMBER(Food!$CA460),"x","Bitte ausschließlich Zahlen pflegen!"))</f>
        <v>o</v>
      </c>
      <c r="BL461" s="133" t="str">
        <f>IF(Food!$CD460="","o",IF(ISNUMBER(Food!$CD460),"x","Bitte ausschließlich Zahlen pflegen!"))</f>
        <v>o</v>
      </c>
      <c r="BM461" s="133" t="str">
        <f>IF(Food!$CE460="","o",IF(ISNA(VLOOKUP(Food!$CE460,Auswahlisten!$A:$A,1,0))=FALSE,"x","Bitte Gewichtseinheit korrekt pflegen!"))</f>
        <v>o</v>
      </c>
      <c r="BN461" s="133" t="str">
        <f>IF(Food!$CF460="","o",IF(ISNUMBER(Food!$CF460),"x","Bitte ausschließlich Zahlen pflegen!"))</f>
        <v>o</v>
      </c>
      <c r="BO461" s="133" t="str">
        <f>IF(Food!$CG460="","o",IF(ISNUMBER(Food!$CG460),"x","Bitte ausschließlich Zahlen pflegen!"))</f>
        <v>o</v>
      </c>
      <c r="BP461" s="133" t="str">
        <f>IF(Food!$CH460="","o",IF(ISNA(VLOOKUP(Food!$CH460,Auswahlisten!$A:$A,1,0))=FALSE,"x","Bitte Gewichtseinheit korrekt pflegen!"))</f>
        <v>o</v>
      </c>
      <c r="BQ461" s="133" t="str">
        <f>IF(Food!$CI460="","o",IF(ISNA(VLOOKUP(Food!$CI460,Auswahlisten!$F:$F,1,0))=FALSE,"x","Bitte JuSchu korrekt pflegen!"))</f>
        <v>o</v>
      </c>
      <c r="BR461" s="133" t="str">
        <f>IF(Verpackung!$D460="","o",IF(ISNUMBER(Verpackung!$D460),"x","Bitte ausschließlich Zahlen pflegen!"))</f>
        <v>o</v>
      </c>
      <c r="BS461" s="133" t="str">
        <f>IF(Verpackung!$E460="","o",IF(ISNUMBER(Verpackung!$E460),"x","Bitte ausschließlich Zahlen pflegen!"))</f>
        <v>o</v>
      </c>
      <c r="BT461" s="133" t="str">
        <f>IF(Verpackung!$F460="","o",IF(ISNUMBER(Verpackung!$F460),"x","Bitte ausschließlich Zahlen pflegen!"))</f>
        <v>o</v>
      </c>
      <c r="BU461" s="133" t="str">
        <f>IF(Verpackung!$G460="","o",IF(ISNUMBER(Verpackung!$G460),"x","Bitte ausschließlich Zahlen pflegen!"))</f>
        <v>o</v>
      </c>
      <c r="BV461" s="133" t="str">
        <f>IF(Verpackung!$H460="","o",IF(ISNUMBER(Verpackung!$H460),"x","Bitte ausschließlich Zahlen pflegen!"))</f>
        <v>o</v>
      </c>
      <c r="BW461" s="133" t="str">
        <f>IF(Verpackung!$I460="","o",IF(ISNUMBER(Verpackung!$I460),"x","Bitte ausschließlich Zahlen pflegen!"))</f>
        <v>o</v>
      </c>
      <c r="BX461" s="133" t="str">
        <f>IF(Verpackung!$J460="","o",IF(ISNUMBER(Verpackung!$J460),"x","Bitte ausschließlich Zahlen pflegen!"))</f>
        <v>o</v>
      </c>
      <c r="BY461" s="133" t="str">
        <f>IF(Verpackung!$K460="","o",IF(ISNUMBER(Verpackung!$K460),"x","Bitte ausschließlich Zahlen pflegen!"))</f>
        <v>o</v>
      </c>
      <c r="BZ461" s="133" t="str">
        <f>IF('Kaufland intern'!D460="","o",IF(LEN('Kaufland intern'!D460)&gt;40,"Eingabe max. 40 Zeichen!","x"))</f>
        <v>o</v>
      </c>
      <c r="CA461" s="133" t="str">
        <f>IF('Kaufland intern'!F460="","o",IF(AND(ISNUMBER('Kaufland intern'!F460),'Kaufland intern'!F460&gt;=1000000,'Kaufland intern'!F460&lt;=9999999),"x","Bitte Eingabe prüfen!"))</f>
        <v>o</v>
      </c>
      <c r="CB461" s="133" t="str">
        <f>IF('Kaufland intern'!G460="","o",IF(LEN('Kaufland intern'!G460)&gt;18,"Eingabe max. 18 Zeichen!","x"))</f>
        <v>o</v>
      </c>
      <c r="CC461" s="133" t="str">
        <f>IF('Kaufland intern'!I460="","o",IF(LEN('Kaufland intern'!I460)&gt;3,"Eingabe max. 3 Zeichen!","x"))</f>
        <v>o</v>
      </c>
      <c r="CD461" s="133" t="str">
        <f>IF('Kaufland intern'!J460="","o",IF(LEN('Kaufland intern'!J460)&gt;6,"Eingabe max. 6 Zeichen!","x"))</f>
        <v>o</v>
      </c>
      <c r="CE461" s="133" t="str">
        <f>IF('Kaufland intern'!K460="","o",IF(LEN('Kaufland intern'!K460)&gt;4,"Eingabe max. 4 Zeichen!","x"))</f>
        <v>o</v>
      </c>
      <c r="CF461" s="133" t="str">
        <f>IF('Kaufland intern'!L460="","o",IF(ISNA(VLOOKUP('Kaufland intern'!L460,Auswahlisten!$Z:$Z,1,0))=FALSE,"x","Bitte Etikettenart korrekt pflegen!"))</f>
        <v>o</v>
      </c>
      <c r="CG461" s="133" t="str">
        <f>IF('Kaufland intern'!M460="","o",IF(LEN('Kaufland intern'!M460)&gt;20,"Eingabe max. 20 Zeichen!","x"))</f>
        <v>o</v>
      </c>
      <c r="CH461" s="133" t="str">
        <f>IF('Kaufland intern'!O460="","o",IF(LEN('Kaufland intern'!O460)&gt;20,"Eingabe max. 20 Zeichen!","x"))</f>
        <v>o</v>
      </c>
      <c r="CI461" s="133" t="str">
        <f>IF('Kaufland intern'!Q460="","o",IF(LEN('Kaufland intern'!Q460)&gt;20,"Eingabe max. 20 Zeichen!","x"))</f>
        <v>o</v>
      </c>
      <c r="CJ461" s="133" t="str">
        <f>IF('Kaufland intern'!S460="","o",IF(LEN('Kaufland intern'!S460)&gt;8,"Eingabe max. 8 Zeichen!","x"))</f>
        <v>o</v>
      </c>
      <c r="CK461" s="133" t="str">
        <f>IF('Kaufland intern'!U460="","o",IF(ISNA(VLOOKUP('Kaufland intern'!U460,Auswahlisten!$D:$D,1,0))=FALSE,"x","Bitte Verpackungsart korrekt pflegen!"))</f>
        <v>o</v>
      </c>
      <c r="CL461" s="133" t="str">
        <f>IF('Kaufland intern'!V460="","o",IF(ISNUMBER('Kaufland intern'!V460),"x","Bitte ausschließlich Zahlen pflegen!"))</f>
        <v>o</v>
      </c>
      <c r="CM461" s="133" t="str">
        <f>IF('Kaufland intern'!W460="","o",IF(ISNA(VLOOKUP('Kaufland intern'!W460,Auswahlisten!$AA:$AA,1,0))=FALSE,"x","Bitte Bezugsweg korrekt pflegen!"))</f>
        <v>o</v>
      </c>
      <c r="CN461" s="133" t="str">
        <f>IF('Kaufland intern'!X460="","o",IF(ISNA(VLOOKUP('Kaufland intern'!X460,Auswahlisten!$AB:$AB,1,0))=FALSE,"x","Bitte Bezugsvorschrift korrekt pflegen!"))</f>
        <v>o</v>
      </c>
      <c r="CO461" s="133" t="str">
        <f>IF('Kaufland intern'!Y460="","o",IF(ISNA(VLOOKUP('Kaufland intern'!Y460,Auswahlisten!$AC:$AC,1,0))=FALSE,"x","Bitte Sortimentsstufenlistung korrekt pflegen!"))</f>
        <v>o</v>
      </c>
      <c r="CP461" s="133" t="str">
        <f>IF('Kaufland intern'!Z460="","o",IF(LEN('Kaufland intern'!Z460)&lt;&gt;13,"Eingabe max. 13 Zahlen!","x"))</f>
        <v>o</v>
      </c>
      <c r="CQ461" s="133" t="str">
        <f>IF('Kaufland intern'!AA460="","o",IF(LEN('Kaufland intern'!AA460)&lt;&gt;13,"Eingabe max. 13 Zahlen!","x"))</f>
        <v>o</v>
      </c>
      <c r="CR461" s="133" t="str">
        <f>IF('Kaufland intern'!AB460="","o",IF(LEN('Kaufland intern'!AB460)&lt;&gt;13,"Eingabe max. 13 Zahlen!","x"))</f>
        <v>o</v>
      </c>
      <c r="CS461" s="133" t="str">
        <f>IF('Kaufland intern'!AC460="","o",IF('Kaufland intern'!AC460="x","x","Bitte nur 'x' für Ja pflegen!"))</f>
        <v>o</v>
      </c>
      <c r="CT461" s="133" t="str">
        <f>IF('Kaufland intern'!AD460="","o",IF('Kaufland intern'!AD460="x","x","Bitte nur 'x' für Ja pflegen!"))</f>
        <v>o</v>
      </c>
      <c r="CU461" s="133" t="str">
        <f>IF('Kaufland intern'!AE460="","o",IF('Kaufland intern'!AE460="x","x","Bitte nur 'x' für Ja pflegen!"))</f>
        <v>o</v>
      </c>
      <c r="CV461" s="133" t="str">
        <f>IF('Kaufland intern'!AF460="","o",IF('Kaufland intern'!AF460="x","x","Bitte nur 'x' für Ja pflegen!"))</f>
        <v>o</v>
      </c>
      <c r="CW461" s="133" t="str">
        <f>IF('Kaufland intern'!AG460="","o",IF('Kaufland intern'!AG460="x","x","Bitte nur 'x' für Ja pflegen!"))</f>
        <v>o</v>
      </c>
      <c r="CX461" s="133" t="str">
        <f>IF('Kaufland intern'!AH460="","o",IF('Kaufland intern'!AH460="x","x","Bitte nur 'x' für Ja pflegen!"))</f>
        <v>o</v>
      </c>
      <c r="CY461" s="133" t="str">
        <f>IF('Kaufland intern'!AI460="","o",IF(LEN('Kaufland intern'!AI460)&lt;&gt;11,"Eingabe 11 Zeichen!","x"))</f>
        <v>o</v>
      </c>
      <c r="CZ461" s="133" t="str">
        <f>IF('Kaufland intern'!AJ460="","o",IF(LEN('Kaufland intern'!AJ460)&lt;&gt;11,"Eingabe 11 Zeichen!","x"))</f>
        <v>o</v>
      </c>
      <c r="DA461" s="133" t="str">
        <f>IF('Kaufland intern'!AK460="","o",IF(LEN('Kaufland intern'!AK460)&lt;&gt;11,"Eingabe 11 Zeichen!","x"))</f>
        <v>o</v>
      </c>
      <c r="DB461" s="133" t="str">
        <f>IF('Kaufland intern'!AL460="","o",IF(LEN('Kaufland intern'!AL460)&lt;&gt;11,"Eingabe 11 Zeichen!","x"))</f>
        <v>o</v>
      </c>
      <c r="DC461" s="133" t="str">
        <f>IF('Kaufland intern'!AM460="","o",IF(LEN('Kaufland intern'!AM460)&lt;&gt;11,"Eingabe 11 Zeichen!","x"))</f>
        <v>o</v>
      </c>
      <c r="DD461" s="133" t="str">
        <f>IF('Kaufland intern'!AN460="","o",IF(LEN('Kaufland intern'!AN460)&lt;&gt;11,"Eingabe 11 Zeichen!","x"))</f>
        <v>o</v>
      </c>
    </row>
    <row r="462" spans="1:108" ht="30">
      <c r="A462" s="128">
        <f>Food!C461</f>
        <v>0</v>
      </c>
      <c r="B462" s="129">
        <f>Food!E461</f>
        <v>0</v>
      </c>
      <c r="C462" s="128">
        <f>Food!O461</f>
        <v>0</v>
      </c>
      <c r="D462" s="133" t="str">
        <f>IF(Food!$A461="","Bitte Datum pflegen!",IF(ISNUMBER(Food!$A461)=FALSE,"Bitte Datum überprüfen!","x"))</f>
        <v>Bitte Datum pflegen!</v>
      </c>
      <c r="E462" s="133" t="str">
        <f>IF(Food!$C461="","Bitte Lieferantenartikelnr. pflegen!",IF(LEN(Food!$C461)&gt;13,"Eingabe max. 13 Zeichen!","x"))</f>
        <v>Bitte Lieferantenartikelnr. pflegen!</v>
      </c>
      <c r="F462" s="133" t="str">
        <f>IF(Food!$D461="","o",IF(LEN(Food!$D461)&gt;13,"Eingabe max. 13 Zeichen!","x"))</f>
        <v>o</v>
      </c>
      <c r="G462" s="145" t="str">
        <f>IF(Food!$F461="","o",IF(ISNUMBER(Food!$F461)=FALSE,"Bitte Gewicht ohne Einheit pflegen!","x"))</f>
        <v>o</v>
      </c>
      <c r="H462" s="133" t="str">
        <f>IF(Food!$G461="","o",IF(ISNA(VLOOKUP(Food!$G461,Auswahlisten!$A:$A,1,0))=FALSE,"x","Bitte Gewichtseinheit korrekt pflegen!"))</f>
        <v>o</v>
      </c>
      <c r="I462" s="133" t="str">
        <f>IF(Food!$H461="","Bitte Steuer pflegen!",IF(OR(Food!$H461=7,Food!$H461=19),"x","Bitte nur 7 oder 19 pflegen!"))</f>
        <v>Bitte Steuer pflegen!</v>
      </c>
      <c r="J462" s="133" t="str">
        <f>IF(Food!$I461="","o",IF(Food!$I461="x","x","Bitte nur 'x' für Ja pflegen!"))</f>
        <v>o</v>
      </c>
      <c r="K462" s="145" t="str">
        <f>IF(Food!$L461="","o",IF(ISNUMBER(Food!$L461)=FALSE,"Bitte Temperatur von ohne Einheit pflegen!","x"))</f>
        <v>o</v>
      </c>
      <c r="L462" s="145" t="str">
        <f>IF(Food!$M461="","o",IF(ISNUMBER(Food!$M461)=FALSE,"Bitte Temperatur bis ohne Einheit pflegen!","x"))</f>
        <v>o</v>
      </c>
      <c r="M462" s="133" t="str">
        <f>IF(Food!$J461="","o",IF(Food!$J461="x","x","Bitte nur 'x' für Ja pflegen!"))</f>
        <v>o</v>
      </c>
      <c r="N462" s="133" t="str">
        <f>IF(Food!$P461="","Bitte Bruttogewicht pflegen!",IF(ISNUMBER(Food!$P461)=FALSE,"Bitte Bruttogwicht ohne Einheit pflegen!","x"))</f>
        <v>Bitte Bruttogewicht pflegen!</v>
      </c>
      <c r="O462" s="133" t="str">
        <f>IF(Food!$Q461="","Bitte Länge pflegen!",IF(ISNUMBER(Food!$Q461)=FALSE,"Bitte Länge ohne Einheit pflegen!","x"))</f>
        <v>Bitte Länge pflegen!</v>
      </c>
      <c r="P462" s="133" t="str">
        <f>IF(Food!$R461="","Bitte Breite pflegen!",IF(ISNUMBER(Food!$R461)=FALSE,"Bitte Breite ohne Einheit pflegen!","x"))</f>
        <v>Bitte Breite pflegen!</v>
      </c>
      <c r="Q462" s="133" t="str">
        <f>IF(Food!$S461="","Bitte Höhe pflegen!",IF(ISNUMBER(Food!$S461)=FALSE,"Bitte Höhe ohne Einheit pflegen!","x"))</f>
        <v>Bitte Höhe pflegen!</v>
      </c>
      <c r="R462" s="133" t="str">
        <f>IF(Food!$V461="","o",IF(ISNUMBER(Food!$V461)=FALSE,"Bitte Bruttogewicht ohne Einheit pflegen!","x"))</f>
        <v>o</v>
      </c>
      <c r="S462" s="133" t="str">
        <f>IF(Food!$W461="","o",IF(ISNUMBER(Food!$W461)=FALSE,"Bitte Länge ohne Einheit pflegen!","x"))</f>
        <v>o</v>
      </c>
      <c r="T462" s="133" t="str">
        <f>IF(Food!$X461="","o",IF(ISNUMBER(Food!$X461)=FALSE,"Bitte Länge ohne Einheit pflegen!","x"))</f>
        <v>o</v>
      </c>
      <c r="U462" s="133" t="str">
        <f>IF(Food!$Y461="","o",IF(ISNUMBER(Food!$Y461)=FALSE,"Bitte Länge ohne Einheit pflegen!","x"))</f>
        <v>o</v>
      </c>
      <c r="V462" s="133" t="str">
        <f>IF(Food!$AB461="","o",IF(ISNUMBER(Food!$AB461)=FALSE,"Bitte Bruttogewicht ohne Einheit pflegen!","x"))</f>
        <v>o</v>
      </c>
      <c r="W462" s="133" t="str">
        <f>IF(Food!$AC461="","o",IF(ISNUMBER(Food!$AC461)=FALSE,"Bitte Länge ohne Einheit pflegen!","x"))</f>
        <v>o</v>
      </c>
      <c r="X462" s="133" t="str">
        <f>IF(Food!$AD461="","o",IF(ISNUMBER(Food!$AD461)=FALSE,"Bitte Breite ohne Einheit pflegen!","x"))</f>
        <v>o</v>
      </c>
      <c r="Y462" s="133" t="str">
        <f>IF(Food!$AE461="","o",IF(ISNUMBER(Food!$AE461)=FALSE,"Bitte Höhe ohne Einheit pflegen!","x"))</f>
        <v>o</v>
      </c>
      <c r="Z462" s="133" t="str">
        <f>IF(Food!$AG461="","o",IF(ISNUMBER(Food!$AG461)=FALSE,"Bitte Bruttogewicht ohne Einheit pflegen!","x"))</f>
        <v>o</v>
      </c>
      <c r="AA462" s="133" t="str">
        <f>IF(Food!$AH461="","o",IF(ISNUMBER(Food!$AH461)=FALSE,"Bitte Länge ohne Einheit pflegen!","x"))</f>
        <v>o</v>
      </c>
      <c r="AB462" s="133" t="str">
        <f>IF(Food!$AI461="","o",IF(ISNUMBER(Food!$AI461)=FALSE,"Bitte Breite ohne Einheit pflegen!","x"))</f>
        <v>o</v>
      </c>
      <c r="AC462" s="133" t="str">
        <f>IF(Food!$AJ461="","o",IF(ISNUMBER(Food!$AJ461)=FALSE,"Bitte Höhe ohne Einheit pflegen!","x"))</f>
        <v>o</v>
      </c>
      <c r="AD462" s="133" t="str">
        <f>IF(Food!$AL461="","o",IF(ISNUMBER(Food!$AL461)=FALSE,"Bitte Bruttogewicht ohne Einheit pflegen!","x"))</f>
        <v>o</v>
      </c>
      <c r="AE462" s="133" t="str">
        <f>IF(Food!$AM461="","o",IF(ISNUMBER(Food!$AM461)=FALSE,"Bitte Länge ohne Einheit pflegen!","x"))</f>
        <v>o</v>
      </c>
      <c r="AF462" s="133" t="str">
        <f>IF(Food!$AN461="","o",IF(ISNUMBER(Food!$AN461)=FALSE,"Bitte Breite ohne Einheit pflegen!","x"))</f>
        <v>o</v>
      </c>
      <c r="AG462" s="133" t="str">
        <f>IF(Food!$AO461="","o",IF(ISNUMBER(Food!$AO461)=FALSE,"Bitte Höhe ohne Einheit pflegen!","x"))</f>
        <v>o</v>
      </c>
      <c r="AH462" s="133" t="str">
        <f>IF(Food!$BX461="","o",IF(Food!$BX461="x","x","Bitte nur 'x' für Ja pflegen!"))</f>
        <v>o</v>
      </c>
      <c r="AI462" s="133" t="str">
        <f>IF(Food!$BY461="","o",IF(ISNUMBER(Food!$BY461),"x","Bitte ausschließlich Zahlen pflegen!"))</f>
        <v>o</v>
      </c>
      <c r="AJ462" s="133" t="str">
        <f>IF(Food!$AR461="","Bitte Verpackungsart pflegen!",IF(Food!$AR461="","o",IF(ISNA(VLOOKUP(Food!$AR461,Auswahlisten!$D:$D,1,0))=FALSE,"x","Bitte Verpackungsart korrekt pflegen!")))</f>
        <v>Bitte Verpackungsart pflegen!</v>
      </c>
      <c r="AK462" s="133" t="str">
        <f>IF(Food!$AS461="","o",IF(ISNUMBER(Food!$AS461)=FALSE,"Bitte nur Anzahl der Tage pflegen!","x"))</f>
        <v>o</v>
      </c>
      <c r="AL462" s="133" t="str">
        <f>IF(Food!$AT461="","o",IF(ISNUMBER(Food!$AT461)=FALSE,"Bitte nur Anzahl der Tage pflegen!","x"))</f>
        <v>o</v>
      </c>
      <c r="AM462" s="133" t="str">
        <f>IF(Food!$AU461="","o",IF(ISNA(VLOOKUP(Food!$AU461,Auswahlisten!$H:$H,1,0))=FALSE,"x","Bitte Produktionsland korrekt pflegen!"))</f>
        <v>o</v>
      </c>
      <c r="AN462" s="133" t="str">
        <f>IF(Food!$AV461="","o",IF(ISNA(VLOOKUP(Food!$AV461,Auswahlisten!$I:$I,1,0))=FALSE,"x","Bitte Region korrekt pflegen!"))</f>
        <v>o</v>
      </c>
      <c r="AO462" s="133" t="str">
        <f>IF(Food!$AW461="","o",IF(LEN(Food!$AW461)&gt;8,"Eingabe max. 8 Zahlen!","x"))</f>
        <v>o</v>
      </c>
      <c r="AP462" s="133" t="str">
        <f>IF(Food!$CC461="","o",IF(Food!$CC461="x","x","Bitte nur 'x' für Ja pflegen!"))</f>
        <v>o</v>
      </c>
      <c r="AQ462" s="133" t="str">
        <f>IF(Food!$AY461="","o",IF(Food!$AY461="x","x","Bitte nur 'x' für Ja pflegen!"))</f>
        <v>o</v>
      </c>
      <c r="AR462" s="133" t="str">
        <f>IF(Food!$AZ461="","o",IF(Food!$AZ461="x","x","Bitte nur 'x' für Ja pflegen!"))</f>
        <v>o</v>
      </c>
      <c r="AS462" s="133" t="str">
        <f>IF(Food!$BA461="","o",IF(Food!$BA461="x","x","Bitte nur 'x' für Ja pflegen!"))</f>
        <v>o</v>
      </c>
      <c r="AT462" s="133" t="str">
        <f>IF(Food!$BB461="","o",IF(Food!$BB461="x","x","Bitte nur 'x' für Ja pflegen!"))</f>
        <v>o</v>
      </c>
      <c r="AU462" s="133" t="str">
        <f ca="1">IF(Food!$BC461="","o",IF(OR(LEFT(CELL("format",Food!$BC461),1)="S",LEFT(CELL("format",Food!$BC461),1)=".",LEFT(CELL("format",Food!$BC461),1)="F"),"x","Bitte ausschließlich Zahlen pflegen!"))</f>
        <v>o</v>
      </c>
      <c r="AV462" s="133" t="str">
        <f>IF(Food!$BD461="","o",IF(Food!$BD461="x","x","Bitte nur 'x' für Ja pflegen!"))</f>
        <v>o</v>
      </c>
      <c r="AW462" s="133" t="str">
        <f ca="1">IF(Food!$BE461="","o",IF(OR(LEFT(CELL("format",Food!$BE461),1)="S",LEFT(CELL("format",Food!$BE461),1)=".",LEFT(CELL("format",Food!$BE461),1)="F"),"x","Bitte ausschließlich Zahlen pflegen!"))</f>
        <v>o</v>
      </c>
      <c r="AX462" s="133" t="str">
        <f>IF(Food!$BF461="","o",IF(Food!$BF461="x","x","Bitte nur 'x' für Ja pflegen!"))</f>
        <v>o</v>
      </c>
      <c r="AY462" s="133" t="str">
        <f ca="1">IF(Food!$BG461="","o",IF(OR(LEFT(CELL("format",Food!$BG461),1)="S",LEFT(CELL("format",Food!$BG461),1)=".",LEFT(CELL("format",Food!$BG461),1)="F"),"x","Bitte ausschließlich Zahlen pflegen!"))</f>
        <v>o</v>
      </c>
      <c r="AZ462" s="133" t="str">
        <f>IF(Food!$BH461="","o",IF(Food!$BH461="x","x","Bitte nur 'x' für Ja pflegen!"))</f>
        <v>o</v>
      </c>
      <c r="BA462" s="133" t="str">
        <f ca="1">IF(Food!$BI461="","o",IF(OR(LEFT(CELL("format",Food!$BI461),1)="S",LEFT(CELL("format",Food!$BI461),1)=".",LEFT(CELL("format",Food!$BI461),1)="F"),"x","Bitte ausschließlich Zahlen pflegen!"))</f>
        <v>o</v>
      </c>
      <c r="BB462" s="133" t="str">
        <f>IF(Food!$BJ461="","o",IF(ISNUMBER(Food!$BJ461),"x","Bitte ausschließlich Zahlen pflegen!"))</f>
        <v>o</v>
      </c>
      <c r="BC462" s="133" t="str">
        <f ca="1">IF(Food!$BK461="","o",IF(OR(LEFT(CELL("format",Food!$BK461),1)="S",LEFT(CELL("format",Food!$BK461),1)=".",LEFT(CELL("format",Food!$BK461),1)="F"),"x","Bitte ausschließlich Zahlen pflegen!"))</f>
        <v>o</v>
      </c>
      <c r="BD462" s="133" t="str">
        <f>IF(Food!$BL461="","o",IF(ISNUMBER(Food!$BL461),"x","Bitte ausschließlich Zahlen pflegen!"))</f>
        <v>o</v>
      </c>
      <c r="BE462" s="133" t="str">
        <f>IF(Food!$BM461="","o",IF(ISNUMBER(Food!$BM461),"x","Bitte ausschließlich Zahlen pflegen!"))</f>
        <v>o</v>
      </c>
      <c r="BF462" s="133" t="str">
        <f>IF(Food!$BS461="","o",IF(ISNA(VLOOKUP(Food!$BS461,Auswahlisten!$H:$H,1,0))=FALSE,"x","Bitte Produktionsland korrekt pflegen!"))</f>
        <v>o</v>
      </c>
      <c r="BG462" s="133" t="str">
        <f>IF(Food!$BU461="","o",IF(ISNUMBER(Food!$BU461),"x","Bitte ausschließlich Zahlen pflegen!"))</f>
        <v>o</v>
      </c>
      <c r="BH462" s="133" t="str">
        <f>IF(Food!$BV461="","o",IF(ISNUMBER(Food!$BV461),"x","Bitte ausschließlich Zahlen pflegen!"))</f>
        <v>o</v>
      </c>
      <c r="BI462" s="133" t="str">
        <f>IF(Food!$BW461="","o",IF(ISNUMBER(Food!$BW461),"x","Bitte ausschließlich Zahlen pflegen!"))</f>
        <v>o</v>
      </c>
      <c r="BJ462" s="133" t="str">
        <f>IF(Food!$BZ461="","o",IF(ISNA(VLOOKUP(Food!$BZ461,Auswahlisten!$AE:$AE,1,0))=FALSE,"x","Bitte Pfandart korrekt pflegen!"))</f>
        <v>o</v>
      </c>
      <c r="BK462" s="133" t="str">
        <f>IF(Food!$CA461="","o",IF(ISNUMBER(Food!$CA461),"x","Bitte ausschließlich Zahlen pflegen!"))</f>
        <v>o</v>
      </c>
      <c r="BL462" s="133" t="str">
        <f>IF(Food!$CD461="","o",IF(ISNUMBER(Food!$CD461),"x","Bitte ausschließlich Zahlen pflegen!"))</f>
        <v>o</v>
      </c>
      <c r="BM462" s="133" t="str">
        <f>IF(Food!$CE461="","o",IF(ISNA(VLOOKUP(Food!$CE461,Auswahlisten!$A:$A,1,0))=FALSE,"x","Bitte Gewichtseinheit korrekt pflegen!"))</f>
        <v>o</v>
      </c>
      <c r="BN462" s="133" t="str">
        <f>IF(Food!$CF461="","o",IF(ISNUMBER(Food!$CF461),"x","Bitte ausschließlich Zahlen pflegen!"))</f>
        <v>o</v>
      </c>
      <c r="BO462" s="133" t="str">
        <f>IF(Food!$CG461="","o",IF(ISNUMBER(Food!$CG461),"x","Bitte ausschließlich Zahlen pflegen!"))</f>
        <v>o</v>
      </c>
      <c r="BP462" s="133" t="str">
        <f>IF(Food!$CH461="","o",IF(ISNA(VLOOKUP(Food!$CH461,Auswahlisten!$A:$A,1,0))=FALSE,"x","Bitte Gewichtseinheit korrekt pflegen!"))</f>
        <v>o</v>
      </c>
      <c r="BQ462" s="133" t="str">
        <f>IF(Food!$CI461="","o",IF(ISNA(VLOOKUP(Food!$CI461,Auswahlisten!$F:$F,1,0))=FALSE,"x","Bitte JuSchu korrekt pflegen!"))</f>
        <v>o</v>
      </c>
      <c r="BR462" s="133" t="str">
        <f>IF(Verpackung!$D461="","o",IF(ISNUMBER(Verpackung!$D461),"x","Bitte ausschließlich Zahlen pflegen!"))</f>
        <v>o</v>
      </c>
      <c r="BS462" s="133" t="str">
        <f>IF(Verpackung!$E461="","o",IF(ISNUMBER(Verpackung!$E461),"x","Bitte ausschließlich Zahlen pflegen!"))</f>
        <v>o</v>
      </c>
      <c r="BT462" s="133" t="str">
        <f>IF(Verpackung!$F461="","o",IF(ISNUMBER(Verpackung!$F461),"x","Bitte ausschließlich Zahlen pflegen!"))</f>
        <v>o</v>
      </c>
      <c r="BU462" s="133" t="str">
        <f>IF(Verpackung!$G461="","o",IF(ISNUMBER(Verpackung!$G461),"x","Bitte ausschließlich Zahlen pflegen!"))</f>
        <v>o</v>
      </c>
      <c r="BV462" s="133" t="str">
        <f>IF(Verpackung!$H461="","o",IF(ISNUMBER(Verpackung!$H461),"x","Bitte ausschließlich Zahlen pflegen!"))</f>
        <v>o</v>
      </c>
      <c r="BW462" s="133" t="str">
        <f>IF(Verpackung!$I461="","o",IF(ISNUMBER(Verpackung!$I461),"x","Bitte ausschließlich Zahlen pflegen!"))</f>
        <v>o</v>
      </c>
      <c r="BX462" s="133" t="str">
        <f>IF(Verpackung!$J461="","o",IF(ISNUMBER(Verpackung!$J461),"x","Bitte ausschließlich Zahlen pflegen!"))</f>
        <v>o</v>
      </c>
      <c r="BY462" s="133" t="str">
        <f>IF(Verpackung!$K461="","o",IF(ISNUMBER(Verpackung!$K461),"x","Bitte ausschließlich Zahlen pflegen!"))</f>
        <v>o</v>
      </c>
      <c r="BZ462" s="133" t="str">
        <f>IF('Kaufland intern'!D461="","o",IF(LEN('Kaufland intern'!D461)&gt;40,"Eingabe max. 40 Zeichen!","x"))</f>
        <v>o</v>
      </c>
      <c r="CA462" s="133" t="str">
        <f>IF('Kaufland intern'!F461="","o",IF(AND(ISNUMBER('Kaufland intern'!F461),'Kaufland intern'!F461&gt;=1000000,'Kaufland intern'!F461&lt;=9999999),"x","Bitte Eingabe prüfen!"))</f>
        <v>o</v>
      </c>
      <c r="CB462" s="133" t="str">
        <f>IF('Kaufland intern'!G461="","o",IF(LEN('Kaufland intern'!G461)&gt;18,"Eingabe max. 18 Zeichen!","x"))</f>
        <v>o</v>
      </c>
      <c r="CC462" s="133" t="str">
        <f>IF('Kaufland intern'!I461="","o",IF(LEN('Kaufland intern'!I461)&gt;3,"Eingabe max. 3 Zeichen!","x"))</f>
        <v>o</v>
      </c>
      <c r="CD462" s="133" t="str">
        <f>IF('Kaufland intern'!J461="","o",IF(LEN('Kaufland intern'!J461)&gt;6,"Eingabe max. 6 Zeichen!","x"))</f>
        <v>o</v>
      </c>
      <c r="CE462" s="133" t="str">
        <f>IF('Kaufland intern'!K461="","o",IF(LEN('Kaufland intern'!K461)&gt;4,"Eingabe max. 4 Zeichen!","x"))</f>
        <v>o</v>
      </c>
      <c r="CF462" s="133" t="str">
        <f>IF('Kaufland intern'!L461="","o",IF(ISNA(VLOOKUP('Kaufland intern'!L461,Auswahlisten!$Z:$Z,1,0))=FALSE,"x","Bitte Etikettenart korrekt pflegen!"))</f>
        <v>o</v>
      </c>
      <c r="CG462" s="133" t="str">
        <f>IF('Kaufland intern'!M461="","o",IF(LEN('Kaufland intern'!M461)&gt;20,"Eingabe max. 20 Zeichen!","x"))</f>
        <v>o</v>
      </c>
      <c r="CH462" s="133" t="str">
        <f>IF('Kaufland intern'!O461="","o",IF(LEN('Kaufland intern'!O461)&gt;20,"Eingabe max. 20 Zeichen!","x"))</f>
        <v>o</v>
      </c>
      <c r="CI462" s="133" t="str">
        <f>IF('Kaufland intern'!Q461="","o",IF(LEN('Kaufland intern'!Q461)&gt;20,"Eingabe max. 20 Zeichen!","x"))</f>
        <v>o</v>
      </c>
      <c r="CJ462" s="133" t="str">
        <f>IF('Kaufland intern'!S461="","o",IF(LEN('Kaufland intern'!S461)&gt;8,"Eingabe max. 8 Zeichen!","x"))</f>
        <v>o</v>
      </c>
      <c r="CK462" s="133" t="str">
        <f>IF('Kaufland intern'!U461="","o",IF(ISNA(VLOOKUP('Kaufland intern'!U461,Auswahlisten!$D:$D,1,0))=FALSE,"x","Bitte Verpackungsart korrekt pflegen!"))</f>
        <v>o</v>
      </c>
      <c r="CL462" s="133" t="str">
        <f>IF('Kaufland intern'!V461="","o",IF(ISNUMBER('Kaufland intern'!V461),"x","Bitte ausschließlich Zahlen pflegen!"))</f>
        <v>o</v>
      </c>
      <c r="CM462" s="133" t="str">
        <f>IF('Kaufland intern'!W461="","o",IF(ISNA(VLOOKUP('Kaufland intern'!W461,Auswahlisten!$AA:$AA,1,0))=FALSE,"x","Bitte Bezugsweg korrekt pflegen!"))</f>
        <v>o</v>
      </c>
      <c r="CN462" s="133" t="str">
        <f>IF('Kaufland intern'!X461="","o",IF(ISNA(VLOOKUP('Kaufland intern'!X461,Auswahlisten!$AB:$AB,1,0))=FALSE,"x","Bitte Bezugsvorschrift korrekt pflegen!"))</f>
        <v>o</v>
      </c>
      <c r="CO462" s="133" t="str">
        <f>IF('Kaufland intern'!Y461="","o",IF(ISNA(VLOOKUP('Kaufland intern'!Y461,Auswahlisten!$AC:$AC,1,0))=FALSE,"x","Bitte Sortimentsstufenlistung korrekt pflegen!"))</f>
        <v>o</v>
      </c>
      <c r="CP462" s="133" t="str">
        <f>IF('Kaufland intern'!Z461="","o",IF(LEN('Kaufland intern'!Z461)&lt;&gt;13,"Eingabe max. 13 Zahlen!","x"))</f>
        <v>o</v>
      </c>
      <c r="CQ462" s="133" t="str">
        <f>IF('Kaufland intern'!AA461="","o",IF(LEN('Kaufland intern'!AA461)&lt;&gt;13,"Eingabe max. 13 Zahlen!","x"))</f>
        <v>o</v>
      </c>
      <c r="CR462" s="133" t="str">
        <f>IF('Kaufland intern'!AB461="","o",IF(LEN('Kaufland intern'!AB461)&lt;&gt;13,"Eingabe max. 13 Zahlen!","x"))</f>
        <v>o</v>
      </c>
      <c r="CS462" s="133" t="str">
        <f>IF('Kaufland intern'!AC461="","o",IF('Kaufland intern'!AC461="x","x","Bitte nur 'x' für Ja pflegen!"))</f>
        <v>o</v>
      </c>
      <c r="CT462" s="133" t="str">
        <f>IF('Kaufland intern'!AD461="","o",IF('Kaufland intern'!AD461="x","x","Bitte nur 'x' für Ja pflegen!"))</f>
        <v>o</v>
      </c>
      <c r="CU462" s="133" t="str">
        <f>IF('Kaufland intern'!AE461="","o",IF('Kaufland intern'!AE461="x","x","Bitte nur 'x' für Ja pflegen!"))</f>
        <v>o</v>
      </c>
      <c r="CV462" s="133" t="str">
        <f>IF('Kaufland intern'!AF461="","o",IF('Kaufland intern'!AF461="x","x","Bitte nur 'x' für Ja pflegen!"))</f>
        <v>o</v>
      </c>
      <c r="CW462" s="133" t="str">
        <f>IF('Kaufland intern'!AG461="","o",IF('Kaufland intern'!AG461="x","x","Bitte nur 'x' für Ja pflegen!"))</f>
        <v>o</v>
      </c>
      <c r="CX462" s="133" t="str">
        <f>IF('Kaufland intern'!AH461="","o",IF('Kaufland intern'!AH461="x","x","Bitte nur 'x' für Ja pflegen!"))</f>
        <v>o</v>
      </c>
      <c r="CY462" s="133" t="str">
        <f>IF('Kaufland intern'!AI461="","o",IF(LEN('Kaufland intern'!AI461)&lt;&gt;11,"Eingabe 11 Zeichen!","x"))</f>
        <v>o</v>
      </c>
      <c r="CZ462" s="133" t="str">
        <f>IF('Kaufland intern'!AJ461="","o",IF(LEN('Kaufland intern'!AJ461)&lt;&gt;11,"Eingabe 11 Zeichen!","x"))</f>
        <v>o</v>
      </c>
      <c r="DA462" s="133" t="str">
        <f>IF('Kaufland intern'!AK461="","o",IF(LEN('Kaufland intern'!AK461)&lt;&gt;11,"Eingabe 11 Zeichen!","x"))</f>
        <v>o</v>
      </c>
      <c r="DB462" s="133" t="str">
        <f>IF('Kaufland intern'!AL461="","o",IF(LEN('Kaufland intern'!AL461)&lt;&gt;11,"Eingabe 11 Zeichen!","x"))</f>
        <v>o</v>
      </c>
      <c r="DC462" s="133" t="str">
        <f>IF('Kaufland intern'!AM461="","o",IF(LEN('Kaufland intern'!AM461)&lt;&gt;11,"Eingabe 11 Zeichen!","x"))</f>
        <v>o</v>
      </c>
      <c r="DD462" s="133" t="str">
        <f>IF('Kaufland intern'!AN461="","o",IF(LEN('Kaufland intern'!AN461)&lt;&gt;11,"Eingabe 11 Zeichen!","x"))</f>
        <v>o</v>
      </c>
    </row>
    <row r="463" spans="1:108" ht="30">
      <c r="A463" s="128">
        <f>Food!C462</f>
        <v>0</v>
      </c>
      <c r="B463" s="129">
        <f>Food!E462</f>
        <v>0</v>
      </c>
      <c r="C463" s="128">
        <f>Food!O462</f>
        <v>0</v>
      </c>
      <c r="D463" s="133" t="str">
        <f>IF(Food!$A462="","Bitte Datum pflegen!",IF(ISNUMBER(Food!$A462)=FALSE,"Bitte Datum überprüfen!","x"))</f>
        <v>Bitte Datum pflegen!</v>
      </c>
      <c r="E463" s="133" t="str">
        <f>IF(Food!$C462="","Bitte Lieferantenartikelnr. pflegen!",IF(LEN(Food!$C462)&gt;13,"Eingabe max. 13 Zeichen!","x"))</f>
        <v>Bitte Lieferantenartikelnr. pflegen!</v>
      </c>
      <c r="F463" s="133" t="str">
        <f>IF(Food!$D462="","o",IF(LEN(Food!$D462)&gt;13,"Eingabe max. 13 Zeichen!","x"))</f>
        <v>o</v>
      </c>
      <c r="G463" s="145" t="str">
        <f>IF(Food!$F462="","o",IF(ISNUMBER(Food!$F462)=FALSE,"Bitte Gewicht ohne Einheit pflegen!","x"))</f>
        <v>o</v>
      </c>
      <c r="H463" s="133" t="str">
        <f>IF(Food!$G462="","o",IF(ISNA(VLOOKUP(Food!$G462,Auswahlisten!$A:$A,1,0))=FALSE,"x","Bitte Gewichtseinheit korrekt pflegen!"))</f>
        <v>o</v>
      </c>
      <c r="I463" s="133" t="str">
        <f>IF(Food!$H462="","Bitte Steuer pflegen!",IF(OR(Food!$H462=7,Food!$H462=19),"x","Bitte nur 7 oder 19 pflegen!"))</f>
        <v>Bitte Steuer pflegen!</v>
      </c>
      <c r="J463" s="133" t="str">
        <f>IF(Food!$I462="","o",IF(Food!$I462="x","x","Bitte nur 'x' für Ja pflegen!"))</f>
        <v>o</v>
      </c>
      <c r="K463" s="145" t="str">
        <f>IF(Food!$L462="","o",IF(ISNUMBER(Food!$L462)=FALSE,"Bitte Temperatur von ohne Einheit pflegen!","x"))</f>
        <v>o</v>
      </c>
      <c r="L463" s="145" t="str">
        <f>IF(Food!$M462="","o",IF(ISNUMBER(Food!$M462)=FALSE,"Bitte Temperatur bis ohne Einheit pflegen!","x"))</f>
        <v>o</v>
      </c>
      <c r="M463" s="133" t="str">
        <f>IF(Food!$J462="","o",IF(Food!$J462="x","x","Bitte nur 'x' für Ja pflegen!"))</f>
        <v>o</v>
      </c>
      <c r="N463" s="133" t="str">
        <f>IF(Food!$P462="","Bitte Bruttogewicht pflegen!",IF(ISNUMBER(Food!$P462)=FALSE,"Bitte Bruttogwicht ohne Einheit pflegen!","x"))</f>
        <v>Bitte Bruttogewicht pflegen!</v>
      </c>
      <c r="O463" s="133" t="str">
        <f>IF(Food!$Q462="","Bitte Länge pflegen!",IF(ISNUMBER(Food!$Q462)=FALSE,"Bitte Länge ohne Einheit pflegen!","x"))</f>
        <v>Bitte Länge pflegen!</v>
      </c>
      <c r="P463" s="133" t="str">
        <f>IF(Food!$R462="","Bitte Breite pflegen!",IF(ISNUMBER(Food!$R462)=FALSE,"Bitte Breite ohne Einheit pflegen!","x"))</f>
        <v>Bitte Breite pflegen!</v>
      </c>
      <c r="Q463" s="133" t="str">
        <f>IF(Food!$S462="","Bitte Höhe pflegen!",IF(ISNUMBER(Food!$S462)=FALSE,"Bitte Höhe ohne Einheit pflegen!","x"))</f>
        <v>Bitte Höhe pflegen!</v>
      </c>
      <c r="R463" s="133" t="str">
        <f>IF(Food!$V462="","o",IF(ISNUMBER(Food!$V462)=FALSE,"Bitte Bruttogewicht ohne Einheit pflegen!","x"))</f>
        <v>o</v>
      </c>
      <c r="S463" s="133" t="str">
        <f>IF(Food!$W462="","o",IF(ISNUMBER(Food!$W462)=FALSE,"Bitte Länge ohne Einheit pflegen!","x"))</f>
        <v>o</v>
      </c>
      <c r="T463" s="133" t="str">
        <f>IF(Food!$X462="","o",IF(ISNUMBER(Food!$X462)=FALSE,"Bitte Länge ohne Einheit pflegen!","x"))</f>
        <v>o</v>
      </c>
      <c r="U463" s="133" t="str">
        <f>IF(Food!$Y462="","o",IF(ISNUMBER(Food!$Y462)=FALSE,"Bitte Länge ohne Einheit pflegen!","x"))</f>
        <v>o</v>
      </c>
      <c r="V463" s="133" t="str">
        <f>IF(Food!$AB462="","o",IF(ISNUMBER(Food!$AB462)=FALSE,"Bitte Bruttogewicht ohne Einheit pflegen!","x"))</f>
        <v>o</v>
      </c>
      <c r="W463" s="133" t="str">
        <f>IF(Food!$AC462="","o",IF(ISNUMBER(Food!$AC462)=FALSE,"Bitte Länge ohne Einheit pflegen!","x"))</f>
        <v>o</v>
      </c>
      <c r="X463" s="133" t="str">
        <f>IF(Food!$AD462="","o",IF(ISNUMBER(Food!$AD462)=FALSE,"Bitte Breite ohne Einheit pflegen!","x"))</f>
        <v>o</v>
      </c>
      <c r="Y463" s="133" t="str">
        <f>IF(Food!$AE462="","o",IF(ISNUMBER(Food!$AE462)=FALSE,"Bitte Höhe ohne Einheit pflegen!","x"))</f>
        <v>o</v>
      </c>
      <c r="Z463" s="133" t="str">
        <f>IF(Food!$AG462="","o",IF(ISNUMBER(Food!$AG462)=FALSE,"Bitte Bruttogewicht ohne Einheit pflegen!","x"))</f>
        <v>o</v>
      </c>
      <c r="AA463" s="133" t="str">
        <f>IF(Food!$AH462="","o",IF(ISNUMBER(Food!$AH462)=FALSE,"Bitte Länge ohne Einheit pflegen!","x"))</f>
        <v>o</v>
      </c>
      <c r="AB463" s="133" t="str">
        <f>IF(Food!$AI462="","o",IF(ISNUMBER(Food!$AI462)=FALSE,"Bitte Breite ohne Einheit pflegen!","x"))</f>
        <v>o</v>
      </c>
      <c r="AC463" s="133" t="str">
        <f>IF(Food!$AJ462="","o",IF(ISNUMBER(Food!$AJ462)=FALSE,"Bitte Höhe ohne Einheit pflegen!","x"))</f>
        <v>o</v>
      </c>
      <c r="AD463" s="133" t="str">
        <f>IF(Food!$AL462="","o",IF(ISNUMBER(Food!$AL462)=FALSE,"Bitte Bruttogewicht ohne Einheit pflegen!","x"))</f>
        <v>o</v>
      </c>
      <c r="AE463" s="133" t="str">
        <f>IF(Food!$AM462="","o",IF(ISNUMBER(Food!$AM462)=FALSE,"Bitte Länge ohne Einheit pflegen!","x"))</f>
        <v>o</v>
      </c>
      <c r="AF463" s="133" t="str">
        <f>IF(Food!$AN462="","o",IF(ISNUMBER(Food!$AN462)=FALSE,"Bitte Breite ohne Einheit pflegen!","x"))</f>
        <v>o</v>
      </c>
      <c r="AG463" s="133" t="str">
        <f>IF(Food!$AO462="","o",IF(ISNUMBER(Food!$AO462)=FALSE,"Bitte Höhe ohne Einheit pflegen!","x"))</f>
        <v>o</v>
      </c>
      <c r="AH463" s="133" t="str">
        <f>IF(Food!$BX462="","o",IF(Food!$BX462="x","x","Bitte nur 'x' für Ja pflegen!"))</f>
        <v>o</v>
      </c>
      <c r="AI463" s="133" t="str">
        <f>IF(Food!$BY462="","o",IF(ISNUMBER(Food!$BY462),"x","Bitte ausschließlich Zahlen pflegen!"))</f>
        <v>o</v>
      </c>
      <c r="AJ463" s="133" t="str">
        <f>IF(Food!$AR462="","Bitte Verpackungsart pflegen!",IF(Food!$AR462="","o",IF(ISNA(VLOOKUP(Food!$AR462,Auswahlisten!$D:$D,1,0))=FALSE,"x","Bitte Verpackungsart korrekt pflegen!")))</f>
        <v>Bitte Verpackungsart pflegen!</v>
      </c>
      <c r="AK463" s="133" t="str">
        <f>IF(Food!$AS462="","o",IF(ISNUMBER(Food!$AS462)=FALSE,"Bitte nur Anzahl der Tage pflegen!","x"))</f>
        <v>o</v>
      </c>
      <c r="AL463" s="133" t="str">
        <f>IF(Food!$AT462="","o",IF(ISNUMBER(Food!$AT462)=FALSE,"Bitte nur Anzahl der Tage pflegen!","x"))</f>
        <v>o</v>
      </c>
      <c r="AM463" s="133" t="str">
        <f>IF(Food!$AU462="","o",IF(ISNA(VLOOKUP(Food!$AU462,Auswahlisten!$H:$H,1,0))=FALSE,"x","Bitte Produktionsland korrekt pflegen!"))</f>
        <v>o</v>
      </c>
      <c r="AN463" s="133" t="str">
        <f>IF(Food!$AV462="","o",IF(ISNA(VLOOKUP(Food!$AV462,Auswahlisten!$I:$I,1,0))=FALSE,"x","Bitte Region korrekt pflegen!"))</f>
        <v>o</v>
      </c>
      <c r="AO463" s="133" t="str">
        <f>IF(Food!$AW462="","o",IF(LEN(Food!$AW462)&gt;8,"Eingabe max. 8 Zahlen!","x"))</f>
        <v>o</v>
      </c>
      <c r="AP463" s="133" t="str">
        <f>IF(Food!$CC462="","o",IF(Food!$CC462="x","x","Bitte nur 'x' für Ja pflegen!"))</f>
        <v>o</v>
      </c>
      <c r="AQ463" s="133" t="str">
        <f>IF(Food!$AY462="","o",IF(Food!$AY462="x","x","Bitte nur 'x' für Ja pflegen!"))</f>
        <v>o</v>
      </c>
      <c r="AR463" s="133" t="str">
        <f>IF(Food!$AZ462="","o",IF(Food!$AZ462="x","x","Bitte nur 'x' für Ja pflegen!"))</f>
        <v>o</v>
      </c>
      <c r="AS463" s="133" t="str">
        <f>IF(Food!$BA462="","o",IF(Food!$BA462="x","x","Bitte nur 'x' für Ja pflegen!"))</f>
        <v>o</v>
      </c>
      <c r="AT463" s="133" t="str">
        <f>IF(Food!$BB462="","o",IF(Food!$BB462="x","x","Bitte nur 'x' für Ja pflegen!"))</f>
        <v>o</v>
      </c>
      <c r="AU463" s="133" t="str">
        <f ca="1">IF(Food!$BC462="","o",IF(OR(LEFT(CELL("format",Food!$BC462),1)="S",LEFT(CELL("format",Food!$BC462),1)=".",LEFT(CELL("format",Food!$BC462),1)="F"),"x","Bitte ausschließlich Zahlen pflegen!"))</f>
        <v>o</v>
      </c>
      <c r="AV463" s="133" t="str">
        <f>IF(Food!$BD462="","o",IF(Food!$BD462="x","x","Bitte nur 'x' für Ja pflegen!"))</f>
        <v>o</v>
      </c>
      <c r="AW463" s="133" t="str">
        <f ca="1">IF(Food!$BE462="","o",IF(OR(LEFT(CELL("format",Food!$BE462),1)="S",LEFT(CELL("format",Food!$BE462),1)=".",LEFT(CELL("format",Food!$BE462),1)="F"),"x","Bitte ausschließlich Zahlen pflegen!"))</f>
        <v>o</v>
      </c>
      <c r="AX463" s="133" t="str">
        <f>IF(Food!$BF462="","o",IF(Food!$BF462="x","x","Bitte nur 'x' für Ja pflegen!"))</f>
        <v>o</v>
      </c>
      <c r="AY463" s="133" t="str">
        <f ca="1">IF(Food!$BG462="","o",IF(OR(LEFT(CELL("format",Food!$BG462),1)="S",LEFT(CELL("format",Food!$BG462),1)=".",LEFT(CELL("format",Food!$BG462),1)="F"),"x","Bitte ausschließlich Zahlen pflegen!"))</f>
        <v>o</v>
      </c>
      <c r="AZ463" s="133" t="str">
        <f>IF(Food!$BH462="","o",IF(Food!$BH462="x","x","Bitte nur 'x' für Ja pflegen!"))</f>
        <v>o</v>
      </c>
      <c r="BA463" s="133" t="str">
        <f ca="1">IF(Food!$BI462="","o",IF(OR(LEFT(CELL("format",Food!$BI462),1)="S",LEFT(CELL("format",Food!$BI462),1)=".",LEFT(CELL("format",Food!$BI462),1)="F"),"x","Bitte ausschließlich Zahlen pflegen!"))</f>
        <v>o</v>
      </c>
      <c r="BB463" s="133" t="str">
        <f>IF(Food!$BJ462="","o",IF(ISNUMBER(Food!$BJ462),"x","Bitte ausschließlich Zahlen pflegen!"))</f>
        <v>o</v>
      </c>
      <c r="BC463" s="133" t="str">
        <f ca="1">IF(Food!$BK462="","o",IF(OR(LEFT(CELL("format",Food!$BK462),1)="S",LEFT(CELL("format",Food!$BK462),1)=".",LEFT(CELL("format",Food!$BK462),1)="F"),"x","Bitte ausschließlich Zahlen pflegen!"))</f>
        <v>o</v>
      </c>
      <c r="BD463" s="133" t="str">
        <f>IF(Food!$BL462="","o",IF(ISNUMBER(Food!$BL462),"x","Bitte ausschließlich Zahlen pflegen!"))</f>
        <v>o</v>
      </c>
      <c r="BE463" s="133" t="str">
        <f>IF(Food!$BM462="","o",IF(ISNUMBER(Food!$BM462),"x","Bitte ausschließlich Zahlen pflegen!"))</f>
        <v>o</v>
      </c>
      <c r="BF463" s="133" t="str">
        <f>IF(Food!$BS462="","o",IF(ISNA(VLOOKUP(Food!$BS462,Auswahlisten!$H:$H,1,0))=FALSE,"x","Bitte Produktionsland korrekt pflegen!"))</f>
        <v>o</v>
      </c>
      <c r="BG463" s="133" t="str">
        <f>IF(Food!$BU462="","o",IF(ISNUMBER(Food!$BU462),"x","Bitte ausschließlich Zahlen pflegen!"))</f>
        <v>o</v>
      </c>
      <c r="BH463" s="133" t="str">
        <f>IF(Food!$BV462="","o",IF(ISNUMBER(Food!$BV462),"x","Bitte ausschließlich Zahlen pflegen!"))</f>
        <v>o</v>
      </c>
      <c r="BI463" s="133" t="str">
        <f>IF(Food!$BW462="","o",IF(ISNUMBER(Food!$BW462),"x","Bitte ausschließlich Zahlen pflegen!"))</f>
        <v>o</v>
      </c>
      <c r="BJ463" s="133" t="str">
        <f>IF(Food!$BZ462="","o",IF(ISNA(VLOOKUP(Food!$BZ462,Auswahlisten!$AE:$AE,1,0))=FALSE,"x","Bitte Pfandart korrekt pflegen!"))</f>
        <v>o</v>
      </c>
      <c r="BK463" s="133" t="str">
        <f>IF(Food!$CA462="","o",IF(ISNUMBER(Food!$CA462),"x","Bitte ausschließlich Zahlen pflegen!"))</f>
        <v>o</v>
      </c>
      <c r="BL463" s="133" t="str">
        <f>IF(Food!$CD462="","o",IF(ISNUMBER(Food!$CD462),"x","Bitte ausschließlich Zahlen pflegen!"))</f>
        <v>o</v>
      </c>
      <c r="BM463" s="133" t="str">
        <f>IF(Food!$CE462="","o",IF(ISNA(VLOOKUP(Food!$CE462,Auswahlisten!$A:$A,1,0))=FALSE,"x","Bitte Gewichtseinheit korrekt pflegen!"))</f>
        <v>o</v>
      </c>
      <c r="BN463" s="133" t="str">
        <f>IF(Food!$CF462="","o",IF(ISNUMBER(Food!$CF462),"x","Bitte ausschließlich Zahlen pflegen!"))</f>
        <v>o</v>
      </c>
      <c r="BO463" s="133" t="str">
        <f>IF(Food!$CG462="","o",IF(ISNUMBER(Food!$CG462),"x","Bitte ausschließlich Zahlen pflegen!"))</f>
        <v>o</v>
      </c>
      <c r="BP463" s="133" t="str">
        <f>IF(Food!$CH462="","o",IF(ISNA(VLOOKUP(Food!$CH462,Auswahlisten!$A:$A,1,0))=FALSE,"x","Bitte Gewichtseinheit korrekt pflegen!"))</f>
        <v>o</v>
      </c>
      <c r="BQ463" s="133" t="str">
        <f>IF(Food!$CI462="","o",IF(ISNA(VLOOKUP(Food!$CI462,Auswahlisten!$F:$F,1,0))=FALSE,"x","Bitte JuSchu korrekt pflegen!"))</f>
        <v>o</v>
      </c>
      <c r="BR463" s="133" t="str">
        <f>IF(Verpackung!$D462="","o",IF(ISNUMBER(Verpackung!$D462),"x","Bitte ausschließlich Zahlen pflegen!"))</f>
        <v>o</v>
      </c>
      <c r="BS463" s="133" t="str">
        <f>IF(Verpackung!$E462="","o",IF(ISNUMBER(Verpackung!$E462),"x","Bitte ausschließlich Zahlen pflegen!"))</f>
        <v>o</v>
      </c>
      <c r="BT463" s="133" t="str">
        <f>IF(Verpackung!$F462="","o",IF(ISNUMBER(Verpackung!$F462),"x","Bitte ausschließlich Zahlen pflegen!"))</f>
        <v>o</v>
      </c>
      <c r="BU463" s="133" t="str">
        <f>IF(Verpackung!$G462="","o",IF(ISNUMBER(Verpackung!$G462),"x","Bitte ausschließlich Zahlen pflegen!"))</f>
        <v>o</v>
      </c>
      <c r="BV463" s="133" t="str">
        <f>IF(Verpackung!$H462="","o",IF(ISNUMBER(Verpackung!$H462),"x","Bitte ausschließlich Zahlen pflegen!"))</f>
        <v>o</v>
      </c>
      <c r="BW463" s="133" t="str">
        <f>IF(Verpackung!$I462="","o",IF(ISNUMBER(Verpackung!$I462),"x","Bitte ausschließlich Zahlen pflegen!"))</f>
        <v>o</v>
      </c>
      <c r="BX463" s="133" t="str">
        <f>IF(Verpackung!$J462="","o",IF(ISNUMBER(Verpackung!$J462),"x","Bitte ausschließlich Zahlen pflegen!"))</f>
        <v>o</v>
      </c>
      <c r="BY463" s="133" t="str">
        <f>IF(Verpackung!$K462="","o",IF(ISNUMBER(Verpackung!$K462),"x","Bitte ausschließlich Zahlen pflegen!"))</f>
        <v>o</v>
      </c>
      <c r="BZ463" s="133" t="str">
        <f>IF('Kaufland intern'!D462="","o",IF(LEN('Kaufland intern'!D462)&gt;40,"Eingabe max. 40 Zeichen!","x"))</f>
        <v>o</v>
      </c>
      <c r="CA463" s="133" t="str">
        <f>IF('Kaufland intern'!F462="","o",IF(AND(ISNUMBER('Kaufland intern'!F462),'Kaufland intern'!F462&gt;=1000000,'Kaufland intern'!F462&lt;=9999999),"x","Bitte Eingabe prüfen!"))</f>
        <v>o</v>
      </c>
      <c r="CB463" s="133" t="str">
        <f>IF('Kaufland intern'!G462="","o",IF(LEN('Kaufland intern'!G462)&gt;18,"Eingabe max. 18 Zeichen!","x"))</f>
        <v>o</v>
      </c>
      <c r="CC463" s="133" t="str">
        <f>IF('Kaufland intern'!I462="","o",IF(LEN('Kaufland intern'!I462)&gt;3,"Eingabe max. 3 Zeichen!","x"))</f>
        <v>o</v>
      </c>
      <c r="CD463" s="133" t="str">
        <f>IF('Kaufland intern'!J462="","o",IF(LEN('Kaufland intern'!J462)&gt;6,"Eingabe max. 6 Zeichen!","x"))</f>
        <v>o</v>
      </c>
      <c r="CE463" s="133" t="str">
        <f>IF('Kaufland intern'!K462="","o",IF(LEN('Kaufland intern'!K462)&gt;4,"Eingabe max. 4 Zeichen!","x"))</f>
        <v>o</v>
      </c>
      <c r="CF463" s="133" t="str">
        <f>IF('Kaufland intern'!L462="","o",IF(ISNA(VLOOKUP('Kaufland intern'!L462,Auswahlisten!$Z:$Z,1,0))=FALSE,"x","Bitte Etikettenart korrekt pflegen!"))</f>
        <v>o</v>
      </c>
      <c r="CG463" s="133" t="str">
        <f>IF('Kaufland intern'!M462="","o",IF(LEN('Kaufland intern'!M462)&gt;20,"Eingabe max. 20 Zeichen!","x"))</f>
        <v>o</v>
      </c>
      <c r="CH463" s="133" t="str">
        <f>IF('Kaufland intern'!O462="","o",IF(LEN('Kaufland intern'!O462)&gt;20,"Eingabe max. 20 Zeichen!","x"))</f>
        <v>o</v>
      </c>
      <c r="CI463" s="133" t="str">
        <f>IF('Kaufland intern'!Q462="","o",IF(LEN('Kaufland intern'!Q462)&gt;20,"Eingabe max. 20 Zeichen!","x"))</f>
        <v>o</v>
      </c>
      <c r="CJ463" s="133" t="str">
        <f>IF('Kaufland intern'!S462="","o",IF(LEN('Kaufland intern'!S462)&gt;8,"Eingabe max. 8 Zeichen!","x"))</f>
        <v>o</v>
      </c>
      <c r="CK463" s="133" t="str">
        <f>IF('Kaufland intern'!U462="","o",IF(ISNA(VLOOKUP('Kaufland intern'!U462,Auswahlisten!$D:$D,1,0))=FALSE,"x","Bitte Verpackungsart korrekt pflegen!"))</f>
        <v>o</v>
      </c>
      <c r="CL463" s="133" t="str">
        <f>IF('Kaufland intern'!V462="","o",IF(ISNUMBER('Kaufland intern'!V462),"x","Bitte ausschließlich Zahlen pflegen!"))</f>
        <v>o</v>
      </c>
      <c r="CM463" s="133" t="str">
        <f>IF('Kaufland intern'!W462="","o",IF(ISNA(VLOOKUP('Kaufland intern'!W462,Auswahlisten!$AA:$AA,1,0))=FALSE,"x","Bitte Bezugsweg korrekt pflegen!"))</f>
        <v>o</v>
      </c>
      <c r="CN463" s="133" t="str">
        <f>IF('Kaufland intern'!X462="","o",IF(ISNA(VLOOKUP('Kaufland intern'!X462,Auswahlisten!$AB:$AB,1,0))=FALSE,"x","Bitte Bezugsvorschrift korrekt pflegen!"))</f>
        <v>o</v>
      </c>
      <c r="CO463" s="133" t="str">
        <f>IF('Kaufland intern'!Y462="","o",IF(ISNA(VLOOKUP('Kaufland intern'!Y462,Auswahlisten!$AC:$AC,1,0))=FALSE,"x","Bitte Sortimentsstufenlistung korrekt pflegen!"))</f>
        <v>o</v>
      </c>
      <c r="CP463" s="133" t="str">
        <f>IF('Kaufland intern'!Z462="","o",IF(LEN('Kaufland intern'!Z462)&lt;&gt;13,"Eingabe max. 13 Zahlen!","x"))</f>
        <v>o</v>
      </c>
      <c r="CQ463" s="133" t="str">
        <f>IF('Kaufland intern'!AA462="","o",IF(LEN('Kaufland intern'!AA462)&lt;&gt;13,"Eingabe max. 13 Zahlen!","x"))</f>
        <v>o</v>
      </c>
      <c r="CR463" s="133" t="str">
        <f>IF('Kaufland intern'!AB462="","o",IF(LEN('Kaufland intern'!AB462)&lt;&gt;13,"Eingabe max. 13 Zahlen!","x"))</f>
        <v>o</v>
      </c>
      <c r="CS463" s="133" t="str">
        <f>IF('Kaufland intern'!AC462="","o",IF('Kaufland intern'!AC462="x","x","Bitte nur 'x' für Ja pflegen!"))</f>
        <v>o</v>
      </c>
      <c r="CT463" s="133" t="str">
        <f>IF('Kaufland intern'!AD462="","o",IF('Kaufland intern'!AD462="x","x","Bitte nur 'x' für Ja pflegen!"))</f>
        <v>o</v>
      </c>
      <c r="CU463" s="133" t="str">
        <f>IF('Kaufland intern'!AE462="","o",IF('Kaufland intern'!AE462="x","x","Bitte nur 'x' für Ja pflegen!"))</f>
        <v>o</v>
      </c>
      <c r="CV463" s="133" t="str">
        <f>IF('Kaufland intern'!AF462="","o",IF('Kaufland intern'!AF462="x","x","Bitte nur 'x' für Ja pflegen!"))</f>
        <v>o</v>
      </c>
      <c r="CW463" s="133" t="str">
        <f>IF('Kaufland intern'!AG462="","o",IF('Kaufland intern'!AG462="x","x","Bitte nur 'x' für Ja pflegen!"))</f>
        <v>o</v>
      </c>
      <c r="CX463" s="133" t="str">
        <f>IF('Kaufland intern'!AH462="","o",IF('Kaufland intern'!AH462="x","x","Bitte nur 'x' für Ja pflegen!"))</f>
        <v>o</v>
      </c>
      <c r="CY463" s="133" t="str">
        <f>IF('Kaufland intern'!AI462="","o",IF(LEN('Kaufland intern'!AI462)&lt;&gt;11,"Eingabe 11 Zeichen!","x"))</f>
        <v>o</v>
      </c>
      <c r="CZ463" s="133" t="str">
        <f>IF('Kaufland intern'!AJ462="","o",IF(LEN('Kaufland intern'!AJ462)&lt;&gt;11,"Eingabe 11 Zeichen!","x"))</f>
        <v>o</v>
      </c>
      <c r="DA463" s="133" t="str">
        <f>IF('Kaufland intern'!AK462="","o",IF(LEN('Kaufland intern'!AK462)&lt;&gt;11,"Eingabe 11 Zeichen!","x"))</f>
        <v>o</v>
      </c>
      <c r="DB463" s="133" t="str">
        <f>IF('Kaufland intern'!AL462="","o",IF(LEN('Kaufland intern'!AL462)&lt;&gt;11,"Eingabe 11 Zeichen!","x"))</f>
        <v>o</v>
      </c>
      <c r="DC463" s="133" t="str">
        <f>IF('Kaufland intern'!AM462="","o",IF(LEN('Kaufland intern'!AM462)&lt;&gt;11,"Eingabe 11 Zeichen!","x"))</f>
        <v>o</v>
      </c>
      <c r="DD463" s="133" t="str">
        <f>IF('Kaufland intern'!AN462="","o",IF(LEN('Kaufland intern'!AN462)&lt;&gt;11,"Eingabe 11 Zeichen!","x"))</f>
        <v>o</v>
      </c>
    </row>
    <row r="464" spans="1:108" ht="30">
      <c r="A464" s="128">
        <f>Food!C463</f>
        <v>0</v>
      </c>
      <c r="B464" s="129">
        <f>Food!E463</f>
        <v>0</v>
      </c>
      <c r="C464" s="128">
        <f>Food!O463</f>
        <v>0</v>
      </c>
      <c r="D464" s="133" t="str">
        <f>IF(Food!$A463="","Bitte Datum pflegen!",IF(ISNUMBER(Food!$A463)=FALSE,"Bitte Datum überprüfen!","x"))</f>
        <v>Bitte Datum pflegen!</v>
      </c>
      <c r="E464" s="133" t="str">
        <f>IF(Food!$C463="","Bitte Lieferantenartikelnr. pflegen!",IF(LEN(Food!$C463)&gt;13,"Eingabe max. 13 Zeichen!","x"))</f>
        <v>Bitte Lieferantenartikelnr. pflegen!</v>
      </c>
      <c r="F464" s="133" t="str">
        <f>IF(Food!$D463="","o",IF(LEN(Food!$D463)&gt;13,"Eingabe max. 13 Zeichen!","x"))</f>
        <v>o</v>
      </c>
      <c r="G464" s="145" t="str">
        <f>IF(Food!$F463="","o",IF(ISNUMBER(Food!$F463)=FALSE,"Bitte Gewicht ohne Einheit pflegen!","x"))</f>
        <v>o</v>
      </c>
      <c r="H464" s="133" t="str">
        <f>IF(Food!$G463="","o",IF(ISNA(VLOOKUP(Food!$G463,Auswahlisten!$A:$A,1,0))=FALSE,"x","Bitte Gewichtseinheit korrekt pflegen!"))</f>
        <v>o</v>
      </c>
      <c r="I464" s="133" t="str">
        <f>IF(Food!$H463="","Bitte Steuer pflegen!",IF(OR(Food!$H463=7,Food!$H463=19),"x","Bitte nur 7 oder 19 pflegen!"))</f>
        <v>Bitte Steuer pflegen!</v>
      </c>
      <c r="J464" s="133" t="str">
        <f>IF(Food!$I463="","o",IF(Food!$I463="x","x","Bitte nur 'x' für Ja pflegen!"))</f>
        <v>o</v>
      </c>
      <c r="K464" s="145" t="str">
        <f>IF(Food!$L463="","o",IF(ISNUMBER(Food!$L463)=FALSE,"Bitte Temperatur von ohne Einheit pflegen!","x"))</f>
        <v>o</v>
      </c>
      <c r="L464" s="145" t="str">
        <f>IF(Food!$M463="","o",IF(ISNUMBER(Food!$M463)=FALSE,"Bitte Temperatur bis ohne Einheit pflegen!","x"))</f>
        <v>o</v>
      </c>
      <c r="M464" s="133" t="str">
        <f>IF(Food!$J463="","o",IF(Food!$J463="x","x","Bitte nur 'x' für Ja pflegen!"))</f>
        <v>o</v>
      </c>
      <c r="N464" s="133" t="str">
        <f>IF(Food!$P463="","Bitte Bruttogewicht pflegen!",IF(ISNUMBER(Food!$P463)=FALSE,"Bitte Bruttogwicht ohne Einheit pflegen!","x"))</f>
        <v>Bitte Bruttogewicht pflegen!</v>
      </c>
      <c r="O464" s="133" t="str">
        <f>IF(Food!$Q463="","Bitte Länge pflegen!",IF(ISNUMBER(Food!$Q463)=FALSE,"Bitte Länge ohne Einheit pflegen!","x"))</f>
        <v>Bitte Länge pflegen!</v>
      </c>
      <c r="P464" s="133" t="str">
        <f>IF(Food!$R463="","Bitte Breite pflegen!",IF(ISNUMBER(Food!$R463)=FALSE,"Bitte Breite ohne Einheit pflegen!","x"))</f>
        <v>Bitte Breite pflegen!</v>
      </c>
      <c r="Q464" s="133" t="str">
        <f>IF(Food!$S463="","Bitte Höhe pflegen!",IF(ISNUMBER(Food!$S463)=FALSE,"Bitte Höhe ohne Einheit pflegen!","x"))</f>
        <v>Bitte Höhe pflegen!</v>
      </c>
      <c r="R464" s="133" t="str">
        <f>IF(Food!$V463="","o",IF(ISNUMBER(Food!$V463)=FALSE,"Bitte Bruttogewicht ohne Einheit pflegen!","x"))</f>
        <v>o</v>
      </c>
      <c r="S464" s="133" t="str">
        <f>IF(Food!$W463="","o",IF(ISNUMBER(Food!$W463)=FALSE,"Bitte Länge ohne Einheit pflegen!","x"))</f>
        <v>o</v>
      </c>
      <c r="T464" s="133" t="str">
        <f>IF(Food!$X463="","o",IF(ISNUMBER(Food!$X463)=FALSE,"Bitte Länge ohne Einheit pflegen!","x"))</f>
        <v>o</v>
      </c>
      <c r="U464" s="133" t="str">
        <f>IF(Food!$Y463="","o",IF(ISNUMBER(Food!$Y463)=FALSE,"Bitte Länge ohne Einheit pflegen!","x"))</f>
        <v>o</v>
      </c>
      <c r="V464" s="133" t="str">
        <f>IF(Food!$AB463="","o",IF(ISNUMBER(Food!$AB463)=FALSE,"Bitte Bruttogewicht ohne Einheit pflegen!","x"))</f>
        <v>o</v>
      </c>
      <c r="W464" s="133" t="str">
        <f>IF(Food!$AC463="","o",IF(ISNUMBER(Food!$AC463)=FALSE,"Bitte Länge ohne Einheit pflegen!","x"))</f>
        <v>o</v>
      </c>
      <c r="X464" s="133" t="str">
        <f>IF(Food!$AD463="","o",IF(ISNUMBER(Food!$AD463)=FALSE,"Bitte Breite ohne Einheit pflegen!","x"))</f>
        <v>o</v>
      </c>
      <c r="Y464" s="133" t="str">
        <f>IF(Food!$AE463="","o",IF(ISNUMBER(Food!$AE463)=FALSE,"Bitte Höhe ohne Einheit pflegen!","x"))</f>
        <v>o</v>
      </c>
      <c r="Z464" s="133" t="str">
        <f>IF(Food!$AG463="","o",IF(ISNUMBER(Food!$AG463)=FALSE,"Bitte Bruttogewicht ohne Einheit pflegen!","x"))</f>
        <v>o</v>
      </c>
      <c r="AA464" s="133" t="str">
        <f>IF(Food!$AH463="","o",IF(ISNUMBER(Food!$AH463)=FALSE,"Bitte Länge ohne Einheit pflegen!","x"))</f>
        <v>o</v>
      </c>
      <c r="AB464" s="133" t="str">
        <f>IF(Food!$AI463="","o",IF(ISNUMBER(Food!$AI463)=FALSE,"Bitte Breite ohne Einheit pflegen!","x"))</f>
        <v>o</v>
      </c>
      <c r="AC464" s="133" t="str">
        <f>IF(Food!$AJ463="","o",IF(ISNUMBER(Food!$AJ463)=FALSE,"Bitte Höhe ohne Einheit pflegen!","x"))</f>
        <v>o</v>
      </c>
      <c r="AD464" s="133" t="str">
        <f>IF(Food!$AL463="","o",IF(ISNUMBER(Food!$AL463)=FALSE,"Bitte Bruttogewicht ohne Einheit pflegen!","x"))</f>
        <v>o</v>
      </c>
      <c r="AE464" s="133" t="str">
        <f>IF(Food!$AM463="","o",IF(ISNUMBER(Food!$AM463)=FALSE,"Bitte Länge ohne Einheit pflegen!","x"))</f>
        <v>o</v>
      </c>
      <c r="AF464" s="133" t="str">
        <f>IF(Food!$AN463="","o",IF(ISNUMBER(Food!$AN463)=FALSE,"Bitte Breite ohne Einheit pflegen!","x"))</f>
        <v>o</v>
      </c>
      <c r="AG464" s="133" t="str">
        <f>IF(Food!$AO463="","o",IF(ISNUMBER(Food!$AO463)=FALSE,"Bitte Höhe ohne Einheit pflegen!","x"))</f>
        <v>o</v>
      </c>
      <c r="AH464" s="133" t="str">
        <f>IF(Food!$BX463="","o",IF(Food!$BX463="x","x","Bitte nur 'x' für Ja pflegen!"))</f>
        <v>o</v>
      </c>
      <c r="AI464" s="133" t="str">
        <f>IF(Food!$BY463="","o",IF(ISNUMBER(Food!$BY463),"x","Bitte ausschließlich Zahlen pflegen!"))</f>
        <v>o</v>
      </c>
      <c r="AJ464" s="133" t="str">
        <f>IF(Food!$AR463="","Bitte Verpackungsart pflegen!",IF(Food!$AR463="","o",IF(ISNA(VLOOKUP(Food!$AR463,Auswahlisten!$D:$D,1,0))=FALSE,"x","Bitte Verpackungsart korrekt pflegen!")))</f>
        <v>Bitte Verpackungsart pflegen!</v>
      </c>
      <c r="AK464" s="133" t="str">
        <f>IF(Food!$AS463="","o",IF(ISNUMBER(Food!$AS463)=FALSE,"Bitte nur Anzahl der Tage pflegen!","x"))</f>
        <v>o</v>
      </c>
      <c r="AL464" s="133" t="str">
        <f>IF(Food!$AT463="","o",IF(ISNUMBER(Food!$AT463)=FALSE,"Bitte nur Anzahl der Tage pflegen!","x"))</f>
        <v>o</v>
      </c>
      <c r="AM464" s="133" t="str">
        <f>IF(Food!$AU463="","o",IF(ISNA(VLOOKUP(Food!$AU463,Auswahlisten!$H:$H,1,0))=FALSE,"x","Bitte Produktionsland korrekt pflegen!"))</f>
        <v>o</v>
      </c>
      <c r="AN464" s="133" t="str">
        <f>IF(Food!$AV463="","o",IF(ISNA(VLOOKUP(Food!$AV463,Auswahlisten!$I:$I,1,0))=FALSE,"x","Bitte Region korrekt pflegen!"))</f>
        <v>o</v>
      </c>
      <c r="AO464" s="133" t="str">
        <f>IF(Food!$AW463="","o",IF(LEN(Food!$AW463)&gt;8,"Eingabe max. 8 Zahlen!","x"))</f>
        <v>o</v>
      </c>
      <c r="AP464" s="133" t="str">
        <f>IF(Food!$CC463="","o",IF(Food!$CC463="x","x","Bitte nur 'x' für Ja pflegen!"))</f>
        <v>o</v>
      </c>
      <c r="AQ464" s="133" t="str">
        <f>IF(Food!$AY463="","o",IF(Food!$AY463="x","x","Bitte nur 'x' für Ja pflegen!"))</f>
        <v>o</v>
      </c>
      <c r="AR464" s="133" t="str">
        <f>IF(Food!$AZ463="","o",IF(Food!$AZ463="x","x","Bitte nur 'x' für Ja pflegen!"))</f>
        <v>o</v>
      </c>
      <c r="AS464" s="133" t="str">
        <f>IF(Food!$BA463="","o",IF(Food!$BA463="x","x","Bitte nur 'x' für Ja pflegen!"))</f>
        <v>o</v>
      </c>
      <c r="AT464" s="133" t="str">
        <f>IF(Food!$BB463="","o",IF(Food!$BB463="x","x","Bitte nur 'x' für Ja pflegen!"))</f>
        <v>o</v>
      </c>
      <c r="AU464" s="133" t="str">
        <f ca="1">IF(Food!$BC463="","o",IF(OR(LEFT(CELL("format",Food!$BC463),1)="S",LEFT(CELL("format",Food!$BC463),1)=".",LEFT(CELL("format",Food!$BC463),1)="F"),"x","Bitte ausschließlich Zahlen pflegen!"))</f>
        <v>o</v>
      </c>
      <c r="AV464" s="133" t="str">
        <f>IF(Food!$BD463="","o",IF(Food!$BD463="x","x","Bitte nur 'x' für Ja pflegen!"))</f>
        <v>o</v>
      </c>
      <c r="AW464" s="133" t="str">
        <f ca="1">IF(Food!$BE463="","o",IF(OR(LEFT(CELL("format",Food!$BE463),1)="S",LEFT(CELL("format",Food!$BE463),1)=".",LEFT(CELL("format",Food!$BE463),1)="F"),"x","Bitte ausschließlich Zahlen pflegen!"))</f>
        <v>o</v>
      </c>
      <c r="AX464" s="133" t="str">
        <f>IF(Food!$BF463="","o",IF(Food!$BF463="x","x","Bitte nur 'x' für Ja pflegen!"))</f>
        <v>o</v>
      </c>
      <c r="AY464" s="133" t="str">
        <f ca="1">IF(Food!$BG463="","o",IF(OR(LEFT(CELL("format",Food!$BG463),1)="S",LEFT(CELL("format",Food!$BG463),1)=".",LEFT(CELL("format",Food!$BG463),1)="F"),"x","Bitte ausschließlich Zahlen pflegen!"))</f>
        <v>o</v>
      </c>
      <c r="AZ464" s="133" t="str">
        <f>IF(Food!$BH463="","o",IF(Food!$BH463="x","x","Bitte nur 'x' für Ja pflegen!"))</f>
        <v>o</v>
      </c>
      <c r="BA464" s="133" t="str">
        <f ca="1">IF(Food!$BI463="","o",IF(OR(LEFT(CELL("format",Food!$BI463),1)="S",LEFT(CELL("format",Food!$BI463),1)=".",LEFT(CELL("format",Food!$BI463),1)="F"),"x","Bitte ausschließlich Zahlen pflegen!"))</f>
        <v>o</v>
      </c>
      <c r="BB464" s="133" t="str">
        <f>IF(Food!$BJ463="","o",IF(ISNUMBER(Food!$BJ463),"x","Bitte ausschließlich Zahlen pflegen!"))</f>
        <v>o</v>
      </c>
      <c r="BC464" s="133" t="str">
        <f ca="1">IF(Food!$BK463="","o",IF(OR(LEFT(CELL("format",Food!$BK463),1)="S",LEFT(CELL("format",Food!$BK463),1)=".",LEFT(CELL("format",Food!$BK463),1)="F"),"x","Bitte ausschließlich Zahlen pflegen!"))</f>
        <v>o</v>
      </c>
      <c r="BD464" s="133" t="str">
        <f>IF(Food!$BL463="","o",IF(ISNUMBER(Food!$BL463),"x","Bitte ausschließlich Zahlen pflegen!"))</f>
        <v>o</v>
      </c>
      <c r="BE464" s="133" t="str">
        <f>IF(Food!$BM463="","o",IF(ISNUMBER(Food!$BM463),"x","Bitte ausschließlich Zahlen pflegen!"))</f>
        <v>o</v>
      </c>
      <c r="BF464" s="133" t="str">
        <f>IF(Food!$BS463="","o",IF(ISNA(VLOOKUP(Food!$BS463,Auswahlisten!$H:$H,1,0))=FALSE,"x","Bitte Produktionsland korrekt pflegen!"))</f>
        <v>o</v>
      </c>
      <c r="BG464" s="133" t="str">
        <f>IF(Food!$BU463="","o",IF(ISNUMBER(Food!$BU463),"x","Bitte ausschließlich Zahlen pflegen!"))</f>
        <v>o</v>
      </c>
      <c r="BH464" s="133" t="str">
        <f>IF(Food!$BV463="","o",IF(ISNUMBER(Food!$BV463),"x","Bitte ausschließlich Zahlen pflegen!"))</f>
        <v>o</v>
      </c>
      <c r="BI464" s="133" t="str">
        <f>IF(Food!$BW463="","o",IF(ISNUMBER(Food!$BW463),"x","Bitte ausschließlich Zahlen pflegen!"))</f>
        <v>o</v>
      </c>
      <c r="BJ464" s="133" t="str">
        <f>IF(Food!$BZ463="","o",IF(ISNA(VLOOKUP(Food!$BZ463,Auswahlisten!$AE:$AE,1,0))=FALSE,"x","Bitte Pfandart korrekt pflegen!"))</f>
        <v>o</v>
      </c>
      <c r="BK464" s="133" t="str">
        <f>IF(Food!$CA463="","o",IF(ISNUMBER(Food!$CA463),"x","Bitte ausschließlich Zahlen pflegen!"))</f>
        <v>o</v>
      </c>
      <c r="BL464" s="133" t="str">
        <f>IF(Food!$CD463="","o",IF(ISNUMBER(Food!$CD463),"x","Bitte ausschließlich Zahlen pflegen!"))</f>
        <v>o</v>
      </c>
      <c r="BM464" s="133" t="str">
        <f>IF(Food!$CE463="","o",IF(ISNA(VLOOKUP(Food!$CE463,Auswahlisten!$A:$A,1,0))=FALSE,"x","Bitte Gewichtseinheit korrekt pflegen!"))</f>
        <v>o</v>
      </c>
      <c r="BN464" s="133" t="str">
        <f>IF(Food!$CF463="","o",IF(ISNUMBER(Food!$CF463),"x","Bitte ausschließlich Zahlen pflegen!"))</f>
        <v>o</v>
      </c>
      <c r="BO464" s="133" t="str">
        <f>IF(Food!$CG463="","o",IF(ISNUMBER(Food!$CG463),"x","Bitte ausschließlich Zahlen pflegen!"))</f>
        <v>o</v>
      </c>
      <c r="BP464" s="133" t="str">
        <f>IF(Food!$CH463="","o",IF(ISNA(VLOOKUP(Food!$CH463,Auswahlisten!$A:$A,1,0))=FALSE,"x","Bitte Gewichtseinheit korrekt pflegen!"))</f>
        <v>o</v>
      </c>
      <c r="BQ464" s="133" t="str">
        <f>IF(Food!$CI463="","o",IF(ISNA(VLOOKUP(Food!$CI463,Auswahlisten!$F:$F,1,0))=FALSE,"x","Bitte JuSchu korrekt pflegen!"))</f>
        <v>o</v>
      </c>
      <c r="BR464" s="133" t="str">
        <f>IF(Verpackung!$D463="","o",IF(ISNUMBER(Verpackung!$D463),"x","Bitte ausschließlich Zahlen pflegen!"))</f>
        <v>o</v>
      </c>
      <c r="BS464" s="133" t="str">
        <f>IF(Verpackung!$E463="","o",IF(ISNUMBER(Verpackung!$E463),"x","Bitte ausschließlich Zahlen pflegen!"))</f>
        <v>o</v>
      </c>
      <c r="BT464" s="133" t="str">
        <f>IF(Verpackung!$F463="","o",IF(ISNUMBER(Verpackung!$F463),"x","Bitte ausschließlich Zahlen pflegen!"))</f>
        <v>o</v>
      </c>
      <c r="BU464" s="133" t="str">
        <f>IF(Verpackung!$G463="","o",IF(ISNUMBER(Verpackung!$G463),"x","Bitte ausschließlich Zahlen pflegen!"))</f>
        <v>o</v>
      </c>
      <c r="BV464" s="133" t="str">
        <f>IF(Verpackung!$H463="","o",IF(ISNUMBER(Verpackung!$H463),"x","Bitte ausschließlich Zahlen pflegen!"))</f>
        <v>o</v>
      </c>
      <c r="BW464" s="133" t="str">
        <f>IF(Verpackung!$I463="","o",IF(ISNUMBER(Verpackung!$I463),"x","Bitte ausschließlich Zahlen pflegen!"))</f>
        <v>o</v>
      </c>
      <c r="BX464" s="133" t="str">
        <f>IF(Verpackung!$J463="","o",IF(ISNUMBER(Verpackung!$J463),"x","Bitte ausschließlich Zahlen pflegen!"))</f>
        <v>o</v>
      </c>
      <c r="BY464" s="133" t="str">
        <f>IF(Verpackung!$K463="","o",IF(ISNUMBER(Verpackung!$K463),"x","Bitte ausschließlich Zahlen pflegen!"))</f>
        <v>o</v>
      </c>
      <c r="BZ464" s="133" t="str">
        <f>IF('Kaufland intern'!D463="","o",IF(LEN('Kaufland intern'!D463)&gt;40,"Eingabe max. 40 Zeichen!","x"))</f>
        <v>o</v>
      </c>
      <c r="CA464" s="133" t="str">
        <f>IF('Kaufland intern'!F463="","o",IF(AND(ISNUMBER('Kaufland intern'!F463),'Kaufland intern'!F463&gt;=1000000,'Kaufland intern'!F463&lt;=9999999),"x","Bitte Eingabe prüfen!"))</f>
        <v>o</v>
      </c>
      <c r="CB464" s="133" t="str">
        <f>IF('Kaufland intern'!G463="","o",IF(LEN('Kaufland intern'!G463)&gt;18,"Eingabe max. 18 Zeichen!","x"))</f>
        <v>o</v>
      </c>
      <c r="CC464" s="133" t="str">
        <f>IF('Kaufland intern'!I463="","o",IF(LEN('Kaufland intern'!I463)&gt;3,"Eingabe max. 3 Zeichen!","x"))</f>
        <v>o</v>
      </c>
      <c r="CD464" s="133" t="str">
        <f>IF('Kaufland intern'!J463="","o",IF(LEN('Kaufland intern'!J463)&gt;6,"Eingabe max. 6 Zeichen!","x"))</f>
        <v>o</v>
      </c>
      <c r="CE464" s="133" t="str">
        <f>IF('Kaufland intern'!K463="","o",IF(LEN('Kaufland intern'!K463)&gt;4,"Eingabe max. 4 Zeichen!","x"))</f>
        <v>o</v>
      </c>
      <c r="CF464" s="133" t="str">
        <f>IF('Kaufland intern'!L463="","o",IF(ISNA(VLOOKUP('Kaufland intern'!L463,Auswahlisten!$Z:$Z,1,0))=FALSE,"x","Bitte Etikettenart korrekt pflegen!"))</f>
        <v>o</v>
      </c>
      <c r="CG464" s="133" t="str">
        <f>IF('Kaufland intern'!M463="","o",IF(LEN('Kaufland intern'!M463)&gt;20,"Eingabe max. 20 Zeichen!","x"))</f>
        <v>o</v>
      </c>
      <c r="CH464" s="133" t="str">
        <f>IF('Kaufland intern'!O463="","o",IF(LEN('Kaufland intern'!O463)&gt;20,"Eingabe max. 20 Zeichen!","x"))</f>
        <v>o</v>
      </c>
      <c r="CI464" s="133" t="str">
        <f>IF('Kaufland intern'!Q463="","o",IF(LEN('Kaufland intern'!Q463)&gt;20,"Eingabe max. 20 Zeichen!","x"))</f>
        <v>o</v>
      </c>
      <c r="CJ464" s="133" t="str">
        <f>IF('Kaufland intern'!S463="","o",IF(LEN('Kaufland intern'!S463)&gt;8,"Eingabe max. 8 Zeichen!","x"))</f>
        <v>o</v>
      </c>
      <c r="CK464" s="133" t="str">
        <f>IF('Kaufland intern'!U463="","o",IF(ISNA(VLOOKUP('Kaufland intern'!U463,Auswahlisten!$D:$D,1,0))=FALSE,"x","Bitte Verpackungsart korrekt pflegen!"))</f>
        <v>o</v>
      </c>
      <c r="CL464" s="133" t="str">
        <f>IF('Kaufland intern'!V463="","o",IF(ISNUMBER('Kaufland intern'!V463),"x","Bitte ausschließlich Zahlen pflegen!"))</f>
        <v>o</v>
      </c>
      <c r="CM464" s="133" t="str">
        <f>IF('Kaufland intern'!W463="","o",IF(ISNA(VLOOKUP('Kaufland intern'!W463,Auswahlisten!$AA:$AA,1,0))=FALSE,"x","Bitte Bezugsweg korrekt pflegen!"))</f>
        <v>o</v>
      </c>
      <c r="CN464" s="133" t="str">
        <f>IF('Kaufland intern'!X463="","o",IF(ISNA(VLOOKUP('Kaufland intern'!X463,Auswahlisten!$AB:$AB,1,0))=FALSE,"x","Bitte Bezugsvorschrift korrekt pflegen!"))</f>
        <v>o</v>
      </c>
      <c r="CO464" s="133" t="str">
        <f>IF('Kaufland intern'!Y463="","o",IF(ISNA(VLOOKUP('Kaufland intern'!Y463,Auswahlisten!$AC:$AC,1,0))=FALSE,"x","Bitte Sortimentsstufenlistung korrekt pflegen!"))</f>
        <v>o</v>
      </c>
      <c r="CP464" s="133" t="str">
        <f>IF('Kaufland intern'!Z463="","o",IF(LEN('Kaufland intern'!Z463)&lt;&gt;13,"Eingabe max. 13 Zahlen!","x"))</f>
        <v>o</v>
      </c>
      <c r="CQ464" s="133" t="str">
        <f>IF('Kaufland intern'!AA463="","o",IF(LEN('Kaufland intern'!AA463)&lt;&gt;13,"Eingabe max. 13 Zahlen!","x"))</f>
        <v>o</v>
      </c>
      <c r="CR464" s="133" t="str">
        <f>IF('Kaufland intern'!AB463="","o",IF(LEN('Kaufland intern'!AB463)&lt;&gt;13,"Eingabe max. 13 Zahlen!","x"))</f>
        <v>o</v>
      </c>
      <c r="CS464" s="133" t="str">
        <f>IF('Kaufland intern'!AC463="","o",IF('Kaufland intern'!AC463="x","x","Bitte nur 'x' für Ja pflegen!"))</f>
        <v>o</v>
      </c>
      <c r="CT464" s="133" t="str">
        <f>IF('Kaufland intern'!AD463="","o",IF('Kaufland intern'!AD463="x","x","Bitte nur 'x' für Ja pflegen!"))</f>
        <v>o</v>
      </c>
      <c r="CU464" s="133" t="str">
        <f>IF('Kaufland intern'!AE463="","o",IF('Kaufland intern'!AE463="x","x","Bitte nur 'x' für Ja pflegen!"))</f>
        <v>o</v>
      </c>
      <c r="CV464" s="133" t="str">
        <f>IF('Kaufland intern'!AF463="","o",IF('Kaufland intern'!AF463="x","x","Bitte nur 'x' für Ja pflegen!"))</f>
        <v>o</v>
      </c>
      <c r="CW464" s="133" t="str">
        <f>IF('Kaufland intern'!AG463="","o",IF('Kaufland intern'!AG463="x","x","Bitte nur 'x' für Ja pflegen!"))</f>
        <v>o</v>
      </c>
      <c r="CX464" s="133" t="str">
        <f>IF('Kaufland intern'!AH463="","o",IF('Kaufland intern'!AH463="x","x","Bitte nur 'x' für Ja pflegen!"))</f>
        <v>o</v>
      </c>
      <c r="CY464" s="133" t="str">
        <f>IF('Kaufland intern'!AI463="","o",IF(LEN('Kaufland intern'!AI463)&lt;&gt;11,"Eingabe 11 Zeichen!","x"))</f>
        <v>o</v>
      </c>
      <c r="CZ464" s="133" t="str">
        <f>IF('Kaufland intern'!AJ463="","o",IF(LEN('Kaufland intern'!AJ463)&lt;&gt;11,"Eingabe 11 Zeichen!","x"))</f>
        <v>o</v>
      </c>
      <c r="DA464" s="133" t="str">
        <f>IF('Kaufland intern'!AK463="","o",IF(LEN('Kaufland intern'!AK463)&lt;&gt;11,"Eingabe 11 Zeichen!","x"))</f>
        <v>o</v>
      </c>
      <c r="DB464" s="133" t="str">
        <f>IF('Kaufland intern'!AL463="","o",IF(LEN('Kaufland intern'!AL463)&lt;&gt;11,"Eingabe 11 Zeichen!","x"))</f>
        <v>o</v>
      </c>
      <c r="DC464" s="133" t="str">
        <f>IF('Kaufland intern'!AM463="","o",IF(LEN('Kaufland intern'!AM463)&lt;&gt;11,"Eingabe 11 Zeichen!","x"))</f>
        <v>o</v>
      </c>
      <c r="DD464" s="133" t="str">
        <f>IF('Kaufland intern'!AN463="","o",IF(LEN('Kaufland intern'!AN463)&lt;&gt;11,"Eingabe 11 Zeichen!","x"))</f>
        <v>o</v>
      </c>
    </row>
    <row r="465" spans="1:108" ht="30">
      <c r="A465" s="128">
        <f>Food!C464</f>
        <v>0</v>
      </c>
      <c r="B465" s="129">
        <f>Food!E464</f>
        <v>0</v>
      </c>
      <c r="C465" s="128">
        <f>Food!O464</f>
        <v>0</v>
      </c>
      <c r="D465" s="133" t="str">
        <f>IF(Food!$A464="","Bitte Datum pflegen!",IF(ISNUMBER(Food!$A464)=FALSE,"Bitte Datum überprüfen!","x"))</f>
        <v>Bitte Datum pflegen!</v>
      </c>
      <c r="E465" s="133" t="str">
        <f>IF(Food!$C464="","Bitte Lieferantenartikelnr. pflegen!",IF(LEN(Food!$C464)&gt;13,"Eingabe max. 13 Zeichen!","x"))</f>
        <v>Bitte Lieferantenartikelnr. pflegen!</v>
      </c>
      <c r="F465" s="133" t="str">
        <f>IF(Food!$D464="","o",IF(LEN(Food!$D464)&gt;13,"Eingabe max. 13 Zeichen!","x"))</f>
        <v>o</v>
      </c>
      <c r="G465" s="145" t="str">
        <f>IF(Food!$F464="","o",IF(ISNUMBER(Food!$F464)=FALSE,"Bitte Gewicht ohne Einheit pflegen!","x"))</f>
        <v>o</v>
      </c>
      <c r="H465" s="133" t="str">
        <f>IF(Food!$G464="","o",IF(ISNA(VLOOKUP(Food!$G464,Auswahlisten!$A:$A,1,0))=FALSE,"x","Bitte Gewichtseinheit korrekt pflegen!"))</f>
        <v>o</v>
      </c>
      <c r="I465" s="133" t="str">
        <f>IF(Food!$H464="","Bitte Steuer pflegen!",IF(OR(Food!$H464=7,Food!$H464=19),"x","Bitte nur 7 oder 19 pflegen!"))</f>
        <v>Bitte Steuer pflegen!</v>
      </c>
      <c r="J465" s="133" t="str">
        <f>IF(Food!$I464="","o",IF(Food!$I464="x","x","Bitte nur 'x' für Ja pflegen!"))</f>
        <v>o</v>
      </c>
      <c r="K465" s="145" t="str">
        <f>IF(Food!$L464="","o",IF(ISNUMBER(Food!$L464)=FALSE,"Bitte Temperatur von ohne Einheit pflegen!","x"))</f>
        <v>o</v>
      </c>
      <c r="L465" s="145" t="str">
        <f>IF(Food!$M464="","o",IF(ISNUMBER(Food!$M464)=FALSE,"Bitte Temperatur bis ohne Einheit pflegen!","x"))</f>
        <v>o</v>
      </c>
      <c r="M465" s="133" t="str">
        <f>IF(Food!$J464="","o",IF(Food!$J464="x","x","Bitte nur 'x' für Ja pflegen!"))</f>
        <v>o</v>
      </c>
      <c r="N465" s="133" t="str">
        <f>IF(Food!$P464="","Bitte Bruttogewicht pflegen!",IF(ISNUMBER(Food!$P464)=FALSE,"Bitte Bruttogwicht ohne Einheit pflegen!","x"))</f>
        <v>Bitte Bruttogewicht pflegen!</v>
      </c>
      <c r="O465" s="133" t="str">
        <f>IF(Food!$Q464="","Bitte Länge pflegen!",IF(ISNUMBER(Food!$Q464)=FALSE,"Bitte Länge ohne Einheit pflegen!","x"))</f>
        <v>Bitte Länge pflegen!</v>
      </c>
      <c r="P465" s="133" t="str">
        <f>IF(Food!$R464="","Bitte Breite pflegen!",IF(ISNUMBER(Food!$R464)=FALSE,"Bitte Breite ohne Einheit pflegen!","x"))</f>
        <v>Bitte Breite pflegen!</v>
      </c>
      <c r="Q465" s="133" t="str">
        <f>IF(Food!$S464="","Bitte Höhe pflegen!",IF(ISNUMBER(Food!$S464)=FALSE,"Bitte Höhe ohne Einheit pflegen!","x"))</f>
        <v>Bitte Höhe pflegen!</v>
      </c>
      <c r="R465" s="133" t="str">
        <f>IF(Food!$V464="","o",IF(ISNUMBER(Food!$V464)=FALSE,"Bitte Bruttogewicht ohne Einheit pflegen!","x"))</f>
        <v>o</v>
      </c>
      <c r="S465" s="133" t="str">
        <f>IF(Food!$W464="","o",IF(ISNUMBER(Food!$W464)=FALSE,"Bitte Länge ohne Einheit pflegen!","x"))</f>
        <v>o</v>
      </c>
      <c r="T465" s="133" t="str">
        <f>IF(Food!$X464="","o",IF(ISNUMBER(Food!$X464)=FALSE,"Bitte Länge ohne Einheit pflegen!","x"))</f>
        <v>o</v>
      </c>
      <c r="U465" s="133" t="str">
        <f>IF(Food!$Y464="","o",IF(ISNUMBER(Food!$Y464)=FALSE,"Bitte Länge ohne Einheit pflegen!","x"))</f>
        <v>o</v>
      </c>
      <c r="V465" s="133" t="str">
        <f>IF(Food!$AB464="","o",IF(ISNUMBER(Food!$AB464)=FALSE,"Bitte Bruttogewicht ohne Einheit pflegen!","x"))</f>
        <v>o</v>
      </c>
      <c r="W465" s="133" t="str">
        <f>IF(Food!$AC464="","o",IF(ISNUMBER(Food!$AC464)=FALSE,"Bitte Länge ohne Einheit pflegen!","x"))</f>
        <v>o</v>
      </c>
      <c r="X465" s="133" t="str">
        <f>IF(Food!$AD464="","o",IF(ISNUMBER(Food!$AD464)=FALSE,"Bitte Breite ohne Einheit pflegen!","x"))</f>
        <v>o</v>
      </c>
      <c r="Y465" s="133" t="str">
        <f>IF(Food!$AE464="","o",IF(ISNUMBER(Food!$AE464)=FALSE,"Bitte Höhe ohne Einheit pflegen!","x"))</f>
        <v>o</v>
      </c>
      <c r="Z465" s="133" t="str">
        <f>IF(Food!$AG464="","o",IF(ISNUMBER(Food!$AG464)=FALSE,"Bitte Bruttogewicht ohne Einheit pflegen!","x"))</f>
        <v>o</v>
      </c>
      <c r="AA465" s="133" t="str">
        <f>IF(Food!$AH464="","o",IF(ISNUMBER(Food!$AH464)=FALSE,"Bitte Länge ohne Einheit pflegen!","x"))</f>
        <v>o</v>
      </c>
      <c r="AB465" s="133" t="str">
        <f>IF(Food!$AI464="","o",IF(ISNUMBER(Food!$AI464)=FALSE,"Bitte Breite ohne Einheit pflegen!","x"))</f>
        <v>o</v>
      </c>
      <c r="AC465" s="133" t="str">
        <f>IF(Food!$AJ464="","o",IF(ISNUMBER(Food!$AJ464)=FALSE,"Bitte Höhe ohne Einheit pflegen!","x"))</f>
        <v>o</v>
      </c>
      <c r="AD465" s="133" t="str">
        <f>IF(Food!$AL464="","o",IF(ISNUMBER(Food!$AL464)=FALSE,"Bitte Bruttogewicht ohne Einheit pflegen!","x"))</f>
        <v>o</v>
      </c>
      <c r="AE465" s="133" t="str">
        <f>IF(Food!$AM464="","o",IF(ISNUMBER(Food!$AM464)=FALSE,"Bitte Länge ohne Einheit pflegen!","x"))</f>
        <v>o</v>
      </c>
      <c r="AF465" s="133" t="str">
        <f>IF(Food!$AN464="","o",IF(ISNUMBER(Food!$AN464)=FALSE,"Bitte Breite ohne Einheit pflegen!","x"))</f>
        <v>o</v>
      </c>
      <c r="AG465" s="133" t="str">
        <f>IF(Food!$AO464="","o",IF(ISNUMBER(Food!$AO464)=FALSE,"Bitte Höhe ohne Einheit pflegen!","x"))</f>
        <v>o</v>
      </c>
      <c r="AH465" s="133" t="str">
        <f>IF(Food!$BX464="","o",IF(Food!$BX464="x","x","Bitte nur 'x' für Ja pflegen!"))</f>
        <v>o</v>
      </c>
      <c r="AI465" s="133" t="str">
        <f>IF(Food!$BY464="","o",IF(ISNUMBER(Food!$BY464),"x","Bitte ausschließlich Zahlen pflegen!"))</f>
        <v>o</v>
      </c>
      <c r="AJ465" s="133" t="str">
        <f>IF(Food!$AR464="","Bitte Verpackungsart pflegen!",IF(Food!$AR464="","o",IF(ISNA(VLOOKUP(Food!$AR464,Auswahlisten!$D:$D,1,0))=FALSE,"x","Bitte Verpackungsart korrekt pflegen!")))</f>
        <v>Bitte Verpackungsart pflegen!</v>
      </c>
      <c r="AK465" s="133" t="str">
        <f>IF(Food!$AS464="","o",IF(ISNUMBER(Food!$AS464)=FALSE,"Bitte nur Anzahl der Tage pflegen!","x"))</f>
        <v>o</v>
      </c>
      <c r="AL465" s="133" t="str">
        <f>IF(Food!$AT464="","o",IF(ISNUMBER(Food!$AT464)=FALSE,"Bitte nur Anzahl der Tage pflegen!","x"))</f>
        <v>o</v>
      </c>
      <c r="AM465" s="133" t="str">
        <f>IF(Food!$AU464="","o",IF(ISNA(VLOOKUP(Food!$AU464,Auswahlisten!$H:$H,1,0))=FALSE,"x","Bitte Produktionsland korrekt pflegen!"))</f>
        <v>o</v>
      </c>
      <c r="AN465" s="133" t="str">
        <f>IF(Food!$AV464="","o",IF(ISNA(VLOOKUP(Food!$AV464,Auswahlisten!$I:$I,1,0))=FALSE,"x","Bitte Region korrekt pflegen!"))</f>
        <v>o</v>
      </c>
      <c r="AO465" s="133" t="str">
        <f>IF(Food!$AW464="","o",IF(LEN(Food!$AW464)&gt;8,"Eingabe max. 8 Zahlen!","x"))</f>
        <v>o</v>
      </c>
      <c r="AP465" s="133" t="str">
        <f>IF(Food!$CC464="","o",IF(Food!$CC464="x","x","Bitte nur 'x' für Ja pflegen!"))</f>
        <v>o</v>
      </c>
      <c r="AQ465" s="133" t="str">
        <f>IF(Food!$AY464="","o",IF(Food!$AY464="x","x","Bitte nur 'x' für Ja pflegen!"))</f>
        <v>o</v>
      </c>
      <c r="AR465" s="133" t="str">
        <f>IF(Food!$AZ464="","o",IF(Food!$AZ464="x","x","Bitte nur 'x' für Ja pflegen!"))</f>
        <v>o</v>
      </c>
      <c r="AS465" s="133" t="str">
        <f>IF(Food!$BA464="","o",IF(Food!$BA464="x","x","Bitte nur 'x' für Ja pflegen!"))</f>
        <v>o</v>
      </c>
      <c r="AT465" s="133" t="str">
        <f>IF(Food!$BB464="","o",IF(Food!$BB464="x","x","Bitte nur 'x' für Ja pflegen!"))</f>
        <v>o</v>
      </c>
      <c r="AU465" s="133" t="str">
        <f ca="1">IF(Food!$BC464="","o",IF(OR(LEFT(CELL("format",Food!$BC464),1)="S",LEFT(CELL("format",Food!$BC464),1)=".",LEFT(CELL("format",Food!$BC464),1)="F"),"x","Bitte ausschließlich Zahlen pflegen!"))</f>
        <v>o</v>
      </c>
      <c r="AV465" s="133" t="str">
        <f>IF(Food!$BD464="","o",IF(Food!$BD464="x","x","Bitte nur 'x' für Ja pflegen!"))</f>
        <v>o</v>
      </c>
      <c r="AW465" s="133" t="str">
        <f ca="1">IF(Food!$BE464="","o",IF(OR(LEFT(CELL("format",Food!$BE464),1)="S",LEFT(CELL("format",Food!$BE464),1)=".",LEFT(CELL("format",Food!$BE464),1)="F"),"x","Bitte ausschließlich Zahlen pflegen!"))</f>
        <v>o</v>
      </c>
      <c r="AX465" s="133" t="str">
        <f>IF(Food!$BF464="","o",IF(Food!$BF464="x","x","Bitte nur 'x' für Ja pflegen!"))</f>
        <v>o</v>
      </c>
      <c r="AY465" s="133" t="str">
        <f ca="1">IF(Food!$BG464="","o",IF(OR(LEFT(CELL("format",Food!$BG464),1)="S",LEFT(CELL("format",Food!$BG464),1)=".",LEFT(CELL("format",Food!$BG464),1)="F"),"x","Bitte ausschließlich Zahlen pflegen!"))</f>
        <v>o</v>
      </c>
      <c r="AZ465" s="133" t="str">
        <f>IF(Food!$BH464="","o",IF(Food!$BH464="x","x","Bitte nur 'x' für Ja pflegen!"))</f>
        <v>o</v>
      </c>
      <c r="BA465" s="133" t="str">
        <f ca="1">IF(Food!$BI464="","o",IF(OR(LEFT(CELL("format",Food!$BI464),1)="S",LEFT(CELL("format",Food!$BI464),1)=".",LEFT(CELL("format",Food!$BI464),1)="F"),"x","Bitte ausschließlich Zahlen pflegen!"))</f>
        <v>o</v>
      </c>
      <c r="BB465" s="133" t="str">
        <f>IF(Food!$BJ464="","o",IF(ISNUMBER(Food!$BJ464),"x","Bitte ausschließlich Zahlen pflegen!"))</f>
        <v>o</v>
      </c>
      <c r="BC465" s="133" t="str">
        <f ca="1">IF(Food!$BK464="","o",IF(OR(LEFT(CELL("format",Food!$BK464),1)="S",LEFT(CELL("format",Food!$BK464),1)=".",LEFT(CELL("format",Food!$BK464),1)="F"),"x","Bitte ausschließlich Zahlen pflegen!"))</f>
        <v>o</v>
      </c>
      <c r="BD465" s="133" t="str">
        <f>IF(Food!$BL464="","o",IF(ISNUMBER(Food!$BL464),"x","Bitte ausschließlich Zahlen pflegen!"))</f>
        <v>o</v>
      </c>
      <c r="BE465" s="133" t="str">
        <f>IF(Food!$BM464="","o",IF(ISNUMBER(Food!$BM464),"x","Bitte ausschließlich Zahlen pflegen!"))</f>
        <v>o</v>
      </c>
      <c r="BF465" s="133" t="str">
        <f>IF(Food!$BS464="","o",IF(ISNA(VLOOKUP(Food!$BS464,Auswahlisten!$H:$H,1,0))=FALSE,"x","Bitte Produktionsland korrekt pflegen!"))</f>
        <v>o</v>
      </c>
      <c r="BG465" s="133" t="str">
        <f>IF(Food!$BU464="","o",IF(ISNUMBER(Food!$BU464),"x","Bitte ausschließlich Zahlen pflegen!"))</f>
        <v>o</v>
      </c>
      <c r="BH465" s="133" t="str">
        <f>IF(Food!$BV464="","o",IF(ISNUMBER(Food!$BV464),"x","Bitte ausschließlich Zahlen pflegen!"))</f>
        <v>o</v>
      </c>
      <c r="BI465" s="133" t="str">
        <f>IF(Food!$BW464="","o",IF(ISNUMBER(Food!$BW464),"x","Bitte ausschließlich Zahlen pflegen!"))</f>
        <v>o</v>
      </c>
      <c r="BJ465" s="133" t="str">
        <f>IF(Food!$BZ464="","o",IF(ISNA(VLOOKUP(Food!$BZ464,Auswahlisten!$AE:$AE,1,0))=FALSE,"x","Bitte Pfandart korrekt pflegen!"))</f>
        <v>o</v>
      </c>
      <c r="BK465" s="133" t="str">
        <f>IF(Food!$CA464="","o",IF(ISNUMBER(Food!$CA464),"x","Bitte ausschließlich Zahlen pflegen!"))</f>
        <v>o</v>
      </c>
      <c r="BL465" s="133" t="str">
        <f>IF(Food!$CD464="","o",IF(ISNUMBER(Food!$CD464),"x","Bitte ausschließlich Zahlen pflegen!"))</f>
        <v>o</v>
      </c>
      <c r="BM465" s="133" t="str">
        <f>IF(Food!$CE464="","o",IF(ISNA(VLOOKUP(Food!$CE464,Auswahlisten!$A:$A,1,0))=FALSE,"x","Bitte Gewichtseinheit korrekt pflegen!"))</f>
        <v>o</v>
      </c>
      <c r="BN465" s="133" t="str">
        <f>IF(Food!$CF464="","o",IF(ISNUMBER(Food!$CF464),"x","Bitte ausschließlich Zahlen pflegen!"))</f>
        <v>o</v>
      </c>
      <c r="BO465" s="133" t="str">
        <f>IF(Food!$CG464="","o",IF(ISNUMBER(Food!$CG464),"x","Bitte ausschließlich Zahlen pflegen!"))</f>
        <v>o</v>
      </c>
      <c r="BP465" s="133" t="str">
        <f>IF(Food!$CH464="","o",IF(ISNA(VLOOKUP(Food!$CH464,Auswahlisten!$A:$A,1,0))=FALSE,"x","Bitte Gewichtseinheit korrekt pflegen!"))</f>
        <v>o</v>
      </c>
      <c r="BQ465" s="133" t="str">
        <f>IF(Food!$CI464="","o",IF(ISNA(VLOOKUP(Food!$CI464,Auswahlisten!$F:$F,1,0))=FALSE,"x","Bitte JuSchu korrekt pflegen!"))</f>
        <v>o</v>
      </c>
      <c r="BR465" s="133" t="str">
        <f>IF(Verpackung!$D464="","o",IF(ISNUMBER(Verpackung!$D464),"x","Bitte ausschließlich Zahlen pflegen!"))</f>
        <v>o</v>
      </c>
      <c r="BS465" s="133" t="str">
        <f>IF(Verpackung!$E464="","o",IF(ISNUMBER(Verpackung!$E464),"x","Bitte ausschließlich Zahlen pflegen!"))</f>
        <v>o</v>
      </c>
      <c r="BT465" s="133" t="str">
        <f>IF(Verpackung!$F464="","o",IF(ISNUMBER(Verpackung!$F464),"x","Bitte ausschließlich Zahlen pflegen!"))</f>
        <v>o</v>
      </c>
      <c r="BU465" s="133" t="str">
        <f>IF(Verpackung!$G464="","o",IF(ISNUMBER(Verpackung!$G464),"x","Bitte ausschließlich Zahlen pflegen!"))</f>
        <v>o</v>
      </c>
      <c r="BV465" s="133" t="str">
        <f>IF(Verpackung!$H464="","o",IF(ISNUMBER(Verpackung!$H464),"x","Bitte ausschließlich Zahlen pflegen!"))</f>
        <v>o</v>
      </c>
      <c r="BW465" s="133" t="str">
        <f>IF(Verpackung!$I464="","o",IF(ISNUMBER(Verpackung!$I464),"x","Bitte ausschließlich Zahlen pflegen!"))</f>
        <v>o</v>
      </c>
      <c r="BX465" s="133" t="str">
        <f>IF(Verpackung!$J464="","o",IF(ISNUMBER(Verpackung!$J464),"x","Bitte ausschließlich Zahlen pflegen!"))</f>
        <v>o</v>
      </c>
      <c r="BY465" s="133" t="str">
        <f>IF(Verpackung!$K464="","o",IF(ISNUMBER(Verpackung!$K464),"x","Bitte ausschließlich Zahlen pflegen!"))</f>
        <v>o</v>
      </c>
      <c r="BZ465" s="133" t="str">
        <f>IF('Kaufland intern'!D464="","o",IF(LEN('Kaufland intern'!D464)&gt;40,"Eingabe max. 40 Zeichen!","x"))</f>
        <v>o</v>
      </c>
      <c r="CA465" s="133" t="str">
        <f>IF('Kaufland intern'!F464="","o",IF(AND(ISNUMBER('Kaufland intern'!F464),'Kaufland intern'!F464&gt;=1000000,'Kaufland intern'!F464&lt;=9999999),"x","Bitte Eingabe prüfen!"))</f>
        <v>o</v>
      </c>
      <c r="CB465" s="133" t="str">
        <f>IF('Kaufland intern'!G464="","o",IF(LEN('Kaufland intern'!G464)&gt;18,"Eingabe max. 18 Zeichen!","x"))</f>
        <v>o</v>
      </c>
      <c r="CC465" s="133" t="str">
        <f>IF('Kaufland intern'!I464="","o",IF(LEN('Kaufland intern'!I464)&gt;3,"Eingabe max. 3 Zeichen!","x"))</f>
        <v>o</v>
      </c>
      <c r="CD465" s="133" t="str">
        <f>IF('Kaufland intern'!J464="","o",IF(LEN('Kaufland intern'!J464)&gt;6,"Eingabe max. 6 Zeichen!","x"))</f>
        <v>o</v>
      </c>
      <c r="CE465" s="133" t="str">
        <f>IF('Kaufland intern'!K464="","o",IF(LEN('Kaufland intern'!K464)&gt;4,"Eingabe max. 4 Zeichen!","x"))</f>
        <v>o</v>
      </c>
      <c r="CF465" s="133" t="str">
        <f>IF('Kaufland intern'!L464="","o",IF(ISNA(VLOOKUP('Kaufland intern'!L464,Auswahlisten!$Z:$Z,1,0))=FALSE,"x","Bitte Etikettenart korrekt pflegen!"))</f>
        <v>o</v>
      </c>
      <c r="CG465" s="133" t="str">
        <f>IF('Kaufland intern'!M464="","o",IF(LEN('Kaufland intern'!M464)&gt;20,"Eingabe max. 20 Zeichen!","x"))</f>
        <v>o</v>
      </c>
      <c r="CH465" s="133" t="str">
        <f>IF('Kaufland intern'!O464="","o",IF(LEN('Kaufland intern'!O464)&gt;20,"Eingabe max. 20 Zeichen!","x"))</f>
        <v>o</v>
      </c>
      <c r="CI465" s="133" t="str">
        <f>IF('Kaufland intern'!Q464="","o",IF(LEN('Kaufland intern'!Q464)&gt;20,"Eingabe max. 20 Zeichen!","x"))</f>
        <v>o</v>
      </c>
      <c r="CJ465" s="133" t="str">
        <f>IF('Kaufland intern'!S464="","o",IF(LEN('Kaufland intern'!S464)&gt;8,"Eingabe max. 8 Zeichen!","x"))</f>
        <v>o</v>
      </c>
      <c r="CK465" s="133" t="str">
        <f>IF('Kaufland intern'!U464="","o",IF(ISNA(VLOOKUP('Kaufland intern'!U464,Auswahlisten!$D:$D,1,0))=FALSE,"x","Bitte Verpackungsart korrekt pflegen!"))</f>
        <v>o</v>
      </c>
      <c r="CL465" s="133" t="str">
        <f>IF('Kaufland intern'!V464="","o",IF(ISNUMBER('Kaufland intern'!V464),"x","Bitte ausschließlich Zahlen pflegen!"))</f>
        <v>o</v>
      </c>
      <c r="CM465" s="133" t="str">
        <f>IF('Kaufland intern'!W464="","o",IF(ISNA(VLOOKUP('Kaufland intern'!W464,Auswahlisten!$AA:$AA,1,0))=FALSE,"x","Bitte Bezugsweg korrekt pflegen!"))</f>
        <v>o</v>
      </c>
      <c r="CN465" s="133" t="str">
        <f>IF('Kaufland intern'!X464="","o",IF(ISNA(VLOOKUP('Kaufland intern'!X464,Auswahlisten!$AB:$AB,1,0))=FALSE,"x","Bitte Bezugsvorschrift korrekt pflegen!"))</f>
        <v>o</v>
      </c>
      <c r="CO465" s="133" t="str">
        <f>IF('Kaufland intern'!Y464="","o",IF(ISNA(VLOOKUP('Kaufland intern'!Y464,Auswahlisten!$AC:$AC,1,0))=FALSE,"x","Bitte Sortimentsstufenlistung korrekt pflegen!"))</f>
        <v>o</v>
      </c>
      <c r="CP465" s="133" t="str">
        <f>IF('Kaufland intern'!Z464="","o",IF(LEN('Kaufland intern'!Z464)&lt;&gt;13,"Eingabe max. 13 Zahlen!","x"))</f>
        <v>o</v>
      </c>
      <c r="CQ465" s="133" t="str">
        <f>IF('Kaufland intern'!AA464="","o",IF(LEN('Kaufland intern'!AA464)&lt;&gt;13,"Eingabe max. 13 Zahlen!","x"))</f>
        <v>o</v>
      </c>
      <c r="CR465" s="133" t="str">
        <f>IF('Kaufland intern'!AB464="","o",IF(LEN('Kaufland intern'!AB464)&lt;&gt;13,"Eingabe max. 13 Zahlen!","x"))</f>
        <v>o</v>
      </c>
      <c r="CS465" s="133" t="str">
        <f>IF('Kaufland intern'!AC464="","o",IF('Kaufland intern'!AC464="x","x","Bitte nur 'x' für Ja pflegen!"))</f>
        <v>o</v>
      </c>
      <c r="CT465" s="133" t="str">
        <f>IF('Kaufland intern'!AD464="","o",IF('Kaufland intern'!AD464="x","x","Bitte nur 'x' für Ja pflegen!"))</f>
        <v>o</v>
      </c>
      <c r="CU465" s="133" t="str">
        <f>IF('Kaufland intern'!AE464="","o",IF('Kaufland intern'!AE464="x","x","Bitte nur 'x' für Ja pflegen!"))</f>
        <v>o</v>
      </c>
      <c r="CV465" s="133" t="str">
        <f>IF('Kaufland intern'!AF464="","o",IF('Kaufland intern'!AF464="x","x","Bitte nur 'x' für Ja pflegen!"))</f>
        <v>o</v>
      </c>
      <c r="CW465" s="133" t="str">
        <f>IF('Kaufland intern'!AG464="","o",IF('Kaufland intern'!AG464="x","x","Bitte nur 'x' für Ja pflegen!"))</f>
        <v>o</v>
      </c>
      <c r="CX465" s="133" t="str">
        <f>IF('Kaufland intern'!AH464="","o",IF('Kaufland intern'!AH464="x","x","Bitte nur 'x' für Ja pflegen!"))</f>
        <v>o</v>
      </c>
      <c r="CY465" s="133" t="str">
        <f>IF('Kaufland intern'!AI464="","o",IF(LEN('Kaufland intern'!AI464)&lt;&gt;11,"Eingabe 11 Zeichen!","x"))</f>
        <v>o</v>
      </c>
      <c r="CZ465" s="133" t="str">
        <f>IF('Kaufland intern'!AJ464="","o",IF(LEN('Kaufland intern'!AJ464)&lt;&gt;11,"Eingabe 11 Zeichen!","x"))</f>
        <v>o</v>
      </c>
      <c r="DA465" s="133" t="str">
        <f>IF('Kaufland intern'!AK464="","o",IF(LEN('Kaufland intern'!AK464)&lt;&gt;11,"Eingabe 11 Zeichen!","x"))</f>
        <v>o</v>
      </c>
      <c r="DB465" s="133" t="str">
        <f>IF('Kaufland intern'!AL464="","o",IF(LEN('Kaufland intern'!AL464)&lt;&gt;11,"Eingabe 11 Zeichen!","x"))</f>
        <v>o</v>
      </c>
      <c r="DC465" s="133" t="str">
        <f>IF('Kaufland intern'!AM464="","o",IF(LEN('Kaufland intern'!AM464)&lt;&gt;11,"Eingabe 11 Zeichen!","x"))</f>
        <v>o</v>
      </c>
      <c r="DD465" s="133" t="str">
        <f>IF('Kaufland intern'!AN464="","o",IF(LEN('Kaufland intern'!AN464)&lt;&gt;11,"Eingabe 11 Zeichen!","x"))</f>
        <v>o</v>
      </c>
    </row>
    <row r="466" spans="1:108" ht="30">
      <c r="A466" s="128">
        <f>Food!C465</f>
        <v>0</v>
      </c>
      <c r="B466" s="129">
        <f>Food!E465</f>
        <v>0</v>
      </c>
      <c r="C466" s="128">
        <f>Food!O465</f>
        <v>0</v>
      </c>
      <c r="D466" s="133" t="str">
        <f>IF(Food!$A465="","Bitte Datum pflegen!",IF(ISNUMBER(Food!$A465)=FALSE,"Bitte Datum überprüfen!","x"))</f>
        <v>Bitte Datum pflegen!</v>
      </c>
      <c r="E466" s="133" t="str">
        <f>IF(Food!$C465="","Bitte Lieferantenartikelnr. pflegen!",IF(LEN(Food!$C465)&gt;13,"Eingabe max. 13 Zeichen!","x"))</f>
        <v>Bitte Lieferantenartikelnr. pflegen!</v>
      </c>
      <c r="F466" s="133" t="str">
        <f>IF(Food!$D465="","o",IF(LEN(Food!$D465)&gt;13,"Eingabe max. 13 Zeichen!","x"))</f>
        <v>o</v>
      </c>
      <c r="G466" s="145" t="str">
        <f>IF(Food!$F465="","o",IF(ISNUMBER(Food!$F465)=FALSE,"Bitte Gewicht ohne Einheit pflegen!","x"))</f>
        <v>o</v>
      </c>
      <c r="H466" s="133" t="str">
        <f>IF(Food!$G465="","o",IF(ISNA(VLOOKUP(Food!$G465,Auswahlisten!$A:$A,1,0))=FALSE,"x","Bitte Gewichtseinheit korrekt pflegen!"))</f>
        <v>o</v>
      </c>
      <c r="I466" s="133" t="str">
        <f>IF(Food!$H465="","Bitte Steuer pflegen!",IF(OR(Food!$H465=7,Food!$H465=19),"x","Bitte nur 7 oder 19 pflegen!"))</f>
        <v>Bitte Steuer pflegen!</v>
      </c>
      <c r="J466" s="133" t="str">
        <f>IF(Food!$I465="","o",IF(Food!$I465="x","x","Bitte nur 'x' für Ja pflegen!"))</f>
        <v>o</v>
      </c>
      <c r="K466" s="145" t="str">
        <f>IF(Food!$L465="","o",IF(ISNUMBER(Food!$L465)=FALSE,"Bitte Temperatur von ohne Einheit pflegen!","x"))</f>
        <v>o</v>
      </c>
      <c r="L466" s="145" t="str">
        <f>IF(Food!$M465="","o",IF(ISNUMBER(Food!$M465)=FALSE,"Bitte Temperatur bis ohne Einheit pflegen!","x"))</f>
        <v>o</v>
      </c>
      <c r="M466" s="133" t="str">
        <f>IF(Food!$J465="","o",IF(Food!$J465="x","x","Bitte nur 'x' für Ja pflegen!"))</f>
        <v>o</v>
      </c>
      <c r="N466" s="133" t="str">
        <f>IF(Food!$P465="","Bitte Bruttogewicht pflegen!",IF(ISNUMBER(Food!$P465)=FALSE,"Bitte Bruttogwicht ohne Einheit pflegen!","x"))</f>
        <v>Bitte Bruttogewicht pflegen!</v>
      </c>
      <c r="O466" s="133" t="str">
        <f>IF(Food!$Q465="","Bitte Länge pflegen!",IF(ISNUMBER(Food!$Q465)=FALSE,"Bitte Länge ohne Einheit pflegen!","x"))</f>
        <v>Bitte Länge pflegen!</v>
      </c>
      <c r="P466" s="133" t="str">
        <f>IF(Food!$R465="","Bitte Breite pflegen!",IF(ISNUMBER(Food!$R465)=FALSE,"Bitte Breite ohne Einheit pflegen!","x"))</f>
        <v>Bitte Breite pflegen!</v>
      </c>
      <c r="Q466" s="133" t="str">
        <f>IF(Food!$S465="","Bitte Höhe pflegen!",IF(ISNUMBER(Food!$S465)=FALSE,"Bitte Höhe ohne Einheit pflegen!","x"))</f>
        <v>Bitte Höhe pflegen!</v>
      </c>
      <c r="R466" s="133" t="str">
        <f>IF(Food!$V465="","o",IF(ISNUMBER(Food!$V465)=FALSE,"Bitte Bruttogewicht ohne Einheit pflegen!","x"))</f>
        <v>o</v>
      </c>
      <c r="S466" s="133" t="str">
        <f>IF(Food!$W465="","o",IF(ISNUMBER(Food!$W465)=FALSE,"Bitte Länge ohne Einheit pflegen!","x"))</f>
        <v>o</v>
      </c>
      <c r="T466" s="133" t="str">
        <f>IF(Food!$X465="","o",IF(ISNUMBER(Food!$X465)=FALSE,"Bitte Länge ohne Einheit pflegen!","x"))</f>
        <v>o</v>
      </c>
      <c r="U466" s="133" t="str">
        <f>IF(Food!$Y465="","o",IF(ISNUMBER(Food!$Y465)=FALSE,"Bitte Länge ohne Einheit pflegen!","x"))</f>
        <v>o</v>
      </c>
      <c r="V466" s="133" t="str">
        <f>IF(Food!$AB465="","o",IF(ISNUMBER(Food!$AB465)=FALSE,"Bitte Bruttogewicht ohne Einheit pflegen!","x"))</f>
        <v>o</v>
      </c>
      <c r="W466" s="133" t="str">
        <f>IF(Food!$AC465="","o",IF(ISNUMBER(Food!$AC465)=FALSE,"Bitte Länge ohne Einheit pflegen!","x"))</f>
        <v>o</v>
      </c>
      <c r="X466" s="133" t="str">
        <f>IF(Food!$AD465="","o",IF(ISNUMBER(Food!$AD465)=FALSE,"Bitte Breite ohne Einheit pflegen!","x"))</f>
        <v>o</v>
      </c>
      <c r="Y466" s="133" t="str">
        <f>IF(Food!$AE465="","o",IF(ISNUMBER(Food!$AE465)=FALSE,"Bitte Höhe ohne Einheit pflegen!","x"))</f>
        <v>o</v>
      </c>
      <c r="Z466" s="133" t="str">
        <f>IF(Food!$AG465="","o",IF(ISNUMBER(Food!$AG465)=FALSE,"Bitte Bruttogewicht ohne Einheit pflegen!","x"))</f>
        <v>o</v>
      </c>
      <c r="AA466" s="133" t="str">
        <f>IF(Food!$AH465="","o",IF(ISNUMBER(Food!$AH465)=FALSE,"Bitte Länge ohne Einheit pflegen!","x"))</f>
        <v>o</v>
      </c>
      <c r="AB466" s="133" t="str">
        <f>IF(Food!$AI465="","o",IF(ISNUMBER(Food!$AI465)=FALSE,"Bitte Breite ohne Einheit pflegen!","x"))</f>
        <v>o</v>
      </c>
      <c r="AC466" s="133" t="str">
        <f>IF(Food!$AJ465="","o",IF(ISNUMBER(Food!$AJ465)=FALSE,"Bitte Höhe ohne Einheit pflegen!","x"))</f>
        <v>o</v>
      </c>
      <c r="AD466" s="133" t="str">
        <f>IF(Food!$AL465="","o",IF(ISNUMBER(Food!$AL465)=FALSE,"Bitte Bruttogewicht ohne Einheit pflegen!","x"))</f>
        <v>o</v>
      </c>
      <c r="AE466" s="133" t="str">
        <f>IF(Food!$AM465="","o",IF(ISNUMBER(Food!$AM465)=FALSE,"Bitte Länge ohne Einheit pflegen!","x"))</f>
        <v>o</v>
      </c>
      <c r="AF466" s="133" t="str">
        <f>IF(Food!$AN465="","o",IF(ISNUMBER(Food!$AN465)=FALSE,"Bitte Breite ohne Einheit pflegen!","x"))</f>
        <v>o</v>
      </c>
      <c r="AG466" s="133" t="str">
        <f>IF(Food!$AO465="","o",IF(ISNUMBER(Food!$AO465)=FALSE,"Bitte Höhe ohne Einheit pflegen!","x"))</f>
        <v>o</v>
      </c>
      <c r="AH466" s="133" t="str">
        <f>IF(Food!$BX465="","o",IF(Food!$BX465="x","x","Bitte nur 'x' für Ja pflegen!"))</f>
        <v>o</v>
      </c>
      <c r="AI466" s="133" t="str">
        <f>IF(Food!$BY465="","o",IF(ISNUMBER(Food!$BY465),"x","Bitte ausschließlich Zahlen pflegen!"))</f>
        <v>o</v>
      </c>
      <c r="AJ466" s="133" t="str">
        <f>IF(Food!$AR465="","Bitte Verpackungsart pflegen!",IF(Food!$AR465="","o",IF(ISNA(VLOOKUP(Food!$AR465,Auswahlisten!$D:$D,1,0))=FALSE,"x","Bitte Verpackungsart korrekt pflegen!")))</f>
        <v>Bitte Verpackungsart pflegen!</v>
      </c>
      <c r="AK466" s="133" t="str">
        <f>IF(Food!$AS465="","o",IF(ISNUMBER(Food!$AS465)=FALSE,"Bitte nur Anzahl der Tage pflegen!","x"))</f>
        <v>o</v>
      </c>
      <c r="AL466" s="133" t="str">
        <f>IF(Food!$AT465="","o",IF(ISNUMBER(Food!$AT465)=FALSE,"Bitte nur Anzahl der Tage pflegen!","x"))</f>
        <v>o</v>
      </c>
      <c r="AM466" s="133" t="str">
        <f>IF(Food!$AU465="","o",IF(ISNA(VLOOKUP(Food!$AU465,Auswahlisten!$H:$H,1,0))=FALSE,"x","Bitte Produktionsland korrekt pflegen!"))</f>
        <v>o</v>
      </c>
      <c r="AN466" s="133" t="str">
        <f>IF(Food!$AV465="","o",IF(ISNA(VLOOKUP(Food!$AV465,Auswahlisten!$I:$I,1,0))=FALSE,"x","Bitte Region korrekt pflegen!"))</f>
        <v>o</v>
      </c>
      <c r="AO466" s="133" t="str">
        <f>IF(Food!$AW465="","o",IF(LEN(Food!$AW465)&gt;8,"Eingabe max. 8 Zahlen!","x"))</f>
        <v>o</v>
      </c>
      <c r="AP466" s="133" t="str">
        <f>IF(Food!$CC465="","o",IF(Food!$CC465="x","x","Bitte nur 'x' für Ja pflegen!"))</f>
        <v>o</v>
      </c>
      <c r="AQ466" s="133" t="str">
        <f>IF(Food!$AY465="","o",IF(Food!$AY465="x","x","Bitte nur 'x' für Ja pflegen!"))</f>
        <v>o</v>
      </c>
      <c r="AR466" s="133" t="str">
        <f>IF(Food!$AZ465="","o",IF(Food!$AZ465="x","x","Bitte nur 'x' für Ja pflegen!"))</f>
        <v>o</v>
      </c>
      <c r="AS466" s="133" t="str">
        <f>IF(Food!$BA465="","o",IF(Food!$BA465="x","x","Bitte nur 'x' für Ja pflegen!"))</f>
        <v>o</v>
      </c>
      <c r="AT466" s="133" t="str">
        <f>IF(Food!$BB465="","o",IF(Food!$BB465="x","x","Bitte nur 'x' für Ja pflegen!"))</f>
        <v>o</v>
      </c>
      <c r="AU466" s="133" t="str">
        <f ca="1">IF(Food!$BC465="","o",IF(OR(LEFT(CELL("format",Food!$BC465),1)="S",LEFT(CELL("format",Food!$BC465),1)=".",LEFT(CELL("format",Food!$BC465),1)="F"),"x","Bitte ausschließlich Zahlen pflegen!"))</f>
        <v>o</v>
      </c>
      <c r="AV466" s="133" t="str">
        <f>IF(Food!$BD465="","o",IF(Food!$BD465="x","x","Bitte nur 'x' für Ja pflegen!"))</f>
        <v>o</v>
      </c>
      <c r="AW466" s="133" t="str">
        <f ca="1">IF(Food!$BE465="","o",IF(OR(LEFT(CELL("format",Food!$BE465),1)="S",LEFT(CELL("format",Food!$BE465),1)=".",LEFT(CELL("format",Food!$BE465),1)="F"),"x","Bitte ausschließlich Zahlen pflegen!"))</f>
        <v>o</v>
      </c>
      <c r="AX466" s="133" t="str">
        <f>IF(Food!$BF465="","o",IF(Food!$BF465="x","x","Bitte nur 'x' für Ja pflegen!"))</f>
        <v>o</v>
      </c>
      <c r="AY466" s="133" t="str">
        <f ca="1">IF(Food!$BG465="","o",IF(OR(LEFT(CELL("format",Food!$BG465),1)="S",LEFT(CELL("format",Food!$BG465),1)=".",LEFT(CELL("format",Food!$BG465),1)="F"),"x","Bitte ausschließlich Zahlen pflegen!"))</f>
        <v>o</v>
      </c>
      <c r="AZ466" s="133" t="str">
        <f>IF(Food!$BH465="","o",IF(Food!$BH465="x","x","Bitte nur 'x' für Ja pflegen!"))</f>
        <v>o</v>
      </c>
      <c r="BA466" s="133" t="str">
        <f ca="1">IF(Food!$BI465="","o",IF(OR(LEFT(CELL("format",Food!$BI465),1)="S",LEFT(CELL("format",Food!$BI465),1)=".",LEFT(CELL("format",Food!$BI465),1)="F"),"x","Bitte ausschließlich Zahlen pflegen!"))</f>
        <v>o</v>
      </c>
      <c r="BB466" s="133" t="str">
        <f>IF(Food!$BJ465="","o",IF(ISNUMBER(Food!$BJ465),"x","Bitte ausschließlich Zahlen pflegen!"))</f>
        <v>o</v>
      </c>
      <c r="BC466" s="133" t="str">
        <f ca="1">IF(Food!$BK465="","o",IF(OR(LEFT(CELL("format",Food!$BK465),1)="S",LEFT(CELL("format",Food!$BK465),1)=".",LEFT(CELL("format",Food!$BK465),1)="F"),"x","Bitte ausschließlich Zahlen pflegen!"))</f>
        <v>o</v>
      </c>
      <c r="BD466" s="133" t="str">
        <f>IF(Food!$BL465="","o",IF(ISNUMBER(Food!$BL465),"x","Bitte ausschließlich Zahlen pflegen!"))</f>
        <v>o</v>
      </c>
      <c r="BE466" s="133" t="str">
        <f>IF(Food!$BM465="","o",IF(ISNUMBER(Food!$BM465),"x","Bitte ausschließlich Zahlen pflegen!"))</f>
        <v>o</v>
      </c>
      <c r="BF466" s="133" t="str">
        <f>IF(Food!$BS465="","o",IF(ISNA(VLOOKUP(Food!$BS465,Auswahlisten!$H:$H,1,0))=FALSE,"x","Bitte Produktionsland korrekt pflegen!"))</f>
        <v>o</v>
      </c>
      <c r="BG466" s="133" t="str">
        <f>IF(Food!$BU465="","o",IF(ISNUMBER(Food!$BU465),"x","Bitte ausschließlich Zahlen pflegen!"))</f>
        <v>o</v>
      </c>
      <c r="BH466" s="133" t="str">
        <f>IF(Food!$BV465="","o",IF(ISNUMBER(Food!$BV465),"x","Bitte ausschließlich Zahlen pflegen!"))</f>
        <v>o</v>
      </c>
      <c r="BI466" s="133" t="str">
        <f>IF(Food!$BW465="","o",IF(ISNUMBER(Food!$BW465),"x","Bitte ausschließlich Zahlen pflegen!"))</f>
        <v>o</v>
      </c>
      <c r="BJ466" s="133" t="str">
        <f>IF(Food!$BZ465="","o",IF(ISNA(VLOOKUP(Food!$BZ465,Auswahlisten!$AE:$AE,1,0))=FALSE,"x","Bitte Pfandart korrekt pflegen!"))</f>
        <v>o</v>
      </c>
      <c r="BK466" s="133" t="str">
        <f>IF(Food!$CA465="","o",IF(ISNUMBER(Food!$CA465),"x","Bitte ausschließlich Zahlen pflegen!"))</f>
        <v>o</v>
      </c>
      <c r="BL466" s="133" t="str">
        <f>IF(Food!$CD465="","o",IF(ISNUMBER(Food!$CD465),"x","Bitte ausschließlich Zahlen pflegen!"))</f>
        <v>o</v>
      </c>
      <c r="BM466" s="133" t="str">
        <f>IF(Food!$CE465="","o",IF(ISNA(VLOOKUP(Food!$CE465,Auswahlisten!$A:$A,1,0))=FALSE,"x","Bitte Gewichtseinheit korrekt pflegen!"))</f>
        <v>o</v>
      </c>
      <c r="BN466" s="133" t="str">
        <f>IF(Food!$CF465="","o",IF(ISNUMBER(Food!$CF465),"x","Bitte ausschließlich Zahlen pflegen!"))</f>
        <v>o</v>
      </c>
      <c r="BO466" s="133" t="str">
        <f>IF(Food!$CG465="","o",IF(ISNUMBER(Food!$CG465),"x","Bitte ausschließlich Zahlen pflegen!"))</f>
        <v>o</v>
      </c>
      <c r="BP466" s="133" t="str">
        <f>IF(Food!$CH465="","o",IF(ISNA(VLOOKUP(Food!$CH465,Auswahlisten!$A:$A,1,0))=FALSE,"x","Bitte Gewichtseinheit korrekt pflegen!"))</f>
        <v>o</v>
      </c>
      <c r="BQ466" s="133" t="str">
        <f>IF(Food!$CI465="","o",IF(ISNA(VLOOKUP(Food!$CI465,Auswahlisten!$F:$F,1,0))=FALSE,"x","Bitte JuSchu korrekt pflegen!"))</f>
        <v>o</v>
      </c>
      <c r="BR466" s="133" t="str">
        <f>IF(Verpackung!$D465="","o",IF(ISNUMBER(Verpackung!$D465),"x","Bitte ausschließlich Zahlen pflegen!"))</f>
        <v>o</v>
      </c>
      <c r="BS466" s="133" t="str">
        <f>IF(Verpackung!$E465="","o",IF(ISNUMBER(Verpackung!$E465),"x","Bitte ausschließlich Zahlen pflegen!"))</f>
        <v>o</v>
      </c>
      <c r="BT466" s="133" t="str">
        <f>IF(Verpackung!$F465="","o",IF(ISNUMBER(Verpackung!$F465),"x","Bitte ausschließlich Zahlen pflegen!"))</f>
        <v>o</v>
      </c>
      <c r="BU466" s="133" t="str">
        <f>IF(Verpackung!$G465="","o",IF(ISNUMBER(Verpackung!$G465),"x","Bitte ausschließlich Zahlen pflegen!"))</f>
        <v>o</v>
      </c>
      <c r="BV466" s="133" t="str">
        <f>IF(Verpackung!$H465="","o",IF(ISNUMBER(Verpackung!$H465),"x","Bitte ausschließlich Zahlen pflegen!"))</f>
        <v>o</v>
      </c>
      <c r="BW466" s="133" t="str">
        <f>IF(Verpackung!$I465="","o",IF(ISNUMBER(Verpackung!$I465),"x","Bitte ausschließlich Zahlen pflegen!"))</f>
        <v>o</v>
      </c>
      <c r="BX466" s="133" t="str">
        <f>IF(Verpackung!$J465="","o",IF(ISNUMBER(Verpackung!$J465),"x","Bitte ausschließlich Zahlen pflegen!"))</f>
        <v>o</v>
      </c>
      <c r="BY466" s="133" t="str">
        <f>IF(Verpackung!$K465="","o",IF(ISNUMBER(Verpackung!$K465),"x","Bitte ausschließlich Zahlen pflegen!"))</f>
        <v>o</v>
      </c>
      <c r="BZ466" s="133" t="str">
        <f>IF('Kaufland intern'!D465="","o",IF(LEN('Kaufland intern'!D465)&gt;40,"Eingabe max. 40 Zeichen!","x"))</f>
        <v>o</v>
      </c>
      <c r="CA466" s="133" t="str">
        <f>IF('Kaufland intern'!F465="","o",IF(AND(ISNUMBER('Kaufland intern'!F465),'Kaufland intern'!F465&gt;=1000000,'Kaufland intern'!F465&lt;=9999999),"x","Bitte Eingabe prüfen!"))</f>
        <v>o</v>
      </c>
      <c r="CB466" s="133" t="str">
        <f>IF('Kaufland intern'!G465="","o",IF(LEN('Kaufland intern'!G465)&gt;18,"Eingabe max. 18 Zeichen!","x"))</f>
        <v>o</v>
      </c>
      <c r="CC466" s="133" t="str">
        <f>IF('Kaufland intern'!I465="","o",IF(LEN('Kaufland intern'!I465)&gt;3,"Eingabe max. 3 Zeichen!","x"))</f>
        <v>o</v>
      </c>
      <c r="CD466" s="133" t="str">
        <f>IF('Kaufland intern'!J465="","o",IF(LEN('Kaufland intern'!J465)&gt;6,"Eingabe max. 6 Zeichen!","x"))</f>
        <v>o</v>
      </c>
      <c r="CE466" s="133" t="str">
        <f>IF('Kaufland intern'!K465="","o",IF(LEN('Kaufland intern'!K465)&gt;4,"Eingabe max. 4 Zeichen!","x"))</f>
        <v>o</v>
      </c>
      <c r="CF466" s="133" t="str">
        <f>IF('Kaufland intern'!L465="","o",IF(ISNA(VLOOKUP('Kaufland intern'!L465,Auswahlisten!$Z:$Z,1,0))=FALSE,"x","Bitte Etikettenart korrekt pflegen!"))</f>
        <v>o</v>
      </c>
      <c r="CG466" s="133" t="str">
        <f>IF('Kaufland intern'!M465="","o",IF(LEN('Kaufland intern'!M465)&gt;20,"Eingabe max. 20 Zeichen!","x"))</f>
        <v>o</v>
      </c>
      <c r="CH466" s="133" t="str">
        <f>IF('Kaufland intern'!O465="","o",IF(LEN('Kaufland intern'!O465)&gt;20,"Eingabe max. 20 Zeichen!","x"))</f>
        <v>o</v>
      </c>
      <c r="CI466" s="133" t="str">
        <f>IF('Kaufland intern'!Q465="","o",IF(LEN('Kaufland intern'!Q465)&gt;20,"Eingabe max. 20 Zeichen!","x"))</f>
        <v>o</v>
      </c>
      <c r="CJ466" s="133" t="str">
        <f>IF('Kaufland intern'!S465="","o",IF(LEN('Kaufland intern'!S465)&gt;8,"Eingabe max. 8 Zeichen!","x"))</f>
        <v>o</v>
      </c>
      <c r="CK466" s="133" t="str">
        <f>IF('Kaufland intern'!U465="","o",IF(ISNA(VLOOKUP('Kaufland intern'!U465,Auswahlisten!$D:$D,1,0))=FALSE,"x","Bitte Verpackungsart korrekt pflegen!"))</f>
        <v>o</v>
      </c>
      <c r="CL466" s="133" t="str">
        <f>IF('Kaufland intern'!V465="","o",IF(ISNUMBER('Kaufland intern'!V465),"x","Bitte ausschließlich Zahlen pflegen!"))</f>
        <v>o</v>
      </c>
      <c r="CM466" s="133" t="str">
        <f>IF('Kaufland intern'!W465="","o",IF(ISNA(VLOOKUP('Kaufland intern'!W465,Auswahlisten!$AA:$AA,1,0))=FALSE,"x","Bitte Bezugsweg korrekt pflegen!"))</f>
        <v>o</v>
      </c>
      <c r="CN466" s="133" t="str">
        <f>IF('Kaufland intern'!X465="","o",IF(ISNA(VLOOKUP('Kaufland intern'!X465,Auswahlisten!$AB:$AB,1,0))=FALSE,"x","Bitte Bezugsvorschrift korrekt pflegen!"))</f>
        <v>o</v>
      </c>
      <c r="CO466" s="133" t="str">
        <f>IF('Kaufland intern'!Y465="","o",IF(ISNA(VLOOKUP('Kaufland intern'!Y465,Auswahlisten!$AC:$AC,1,0))=FALSE,"x","Bitte Sortimentsstufenlistung korrekt pflegen!"))</f>
        <v>o</v>
      </c>
      <c r="CP466" s="133" t="str">
        <f>IF('Kaufland intern'!Z465="","o",IF(LEN('Kaufland intern'!Z465)&lt;&gt;13,"Eingabe max. 13 Zahlen!","x"))</f>
        <v>o</v>
      </c>
      <c r="CQ466" s="133" t="str">
        <f>IF('Kaufland intern'!AA465="","o",IF(LEN('Kaufland intern'!AA465)&lt;&gt;13,"Eingabe max. 13 Zahlen!","x"))</f>
        <v>o</v>
      </c>
      <c r="CR466" s="133" t="str">
        <f>IF('Kaufland intern'!AB465="","o",IF(LEN('Kaufland intern'!AB465)&lt;&gt;13,"Eingabe max. 13 Zahlen!","x"))</f>
        <v>o</v>
      </c>
      <c r="CS466" s="133" t="str">
        <f>IF('Kaufland intern'!AC465="","o",IF('Kaufland intern'!AC465="x","x","Bitte nur 'x' für Ja pflegen!"))</f>
        <v>o</v>
      </c>
      <c r="CT466" s="133" t="str">
        <f>IF('Kaufland intern'!AD465="","o",IF('Kaufland intern'!AD465="x","x","Bitte nur 'x' für Ja pflegen!"))</f>
        <v>o</v>
      </c>
      <c r="CU466" s="133" t="str">
        <f>IF('Kaufland intern'!AE465="","o",IF('Kaufland intern'!AE465="x","x","Bitte nur 'x' für Ja pflegen!"))</f>
        <v>o</v>
      </c>
      <c r="CV466" s="133" t="str">
        <f>IF('Kaufland intern'!AF465="","o",IF('Kaufland intern'!AF465="x","x","Bitte nur 'x' für Ja pflegen!"))</f>
        <v>o</v>
      </c>
      <c r="CW466" s="133" t="str">
        <f>IF('Kaufland intern'!AG465="","o",IF('Kaufland intern'!AG465="x","x","Bitte nur 'x' für Ja pflegen!"))</f>
        <v>o</v>
      </c>
      <c r="CX466" s="133" t="str">
        <f>IF('Kaufland intern'!AH465="","o",IF('Kaufland intern'!AH465="x","x","Bitte nur 'x' für Ja pflegen!"))</f>
        <v>o</v>
      </c>
      <c r="CY466" s="133" t="str">
        <f>IF('Kaufland intern'!AI465="","o",IF(LEN('Kaufland intern'!AI465)&lt;&gt;11,"Eingabe 11 Zeichen!","x"))</f>
        <v>o</v>
      </c>
      <c r="CZ466" s="133" t="str">
        <f>IF('Kaufland intern'!AJ465="","o",IF(LEN('Kaufland intern'!AJ465)&lt;&gt;11,"Eingabe 11 Zeichen!","x"))</f>
        <v>o</v>
      </c>
      <c r="DA466" s="133" t="str">
        <f>IF('Kaufland intern'!AK465="","o",IF(LEN('Kaufland intern'!AK465)&lt;&gt;11,"Eingabe 11 Zeichen!","x"))</f>
        <v>o</v>
      </c>
      <c r="DB466" s="133" t="str">
        <f>IF('Kaufland intern'!AL465="","o",IF(LEN('Kaufland intern'!AL465)&lt;&gt;11,"Eingabe 11 Zeichen!","x"))</f>
        <v>o</v>
      </c>
      <c r="DC466" s="133" t="str">
        <f>IF('Kaufland intern'!AM465="","o",IF(LEN('Kaufland intern'!AM465)&lt;&gt;11,"Eingabe 11 Zeichen!","x"))</f>
        <v>o</v>
      </c>
      <c r="DD466" s="133" t="str">
        <f>IF('Kaufland intern'!AN465="","o",IF(LEN('Kaufland intern'!AN465)&lt;&gt;11,"Eingabe 11 Zeichen!","x"))</f>
        <v>o</v>
      </c>
    </row>
    <row r="467" spans="1:108" ht="30">
      <c r="A467" s="128">
        <f>Food!C466</f>
        <v>0</v>
      </c>
      <c r="B467" s="129">
        <f>Food!E466</f>
        <v>0</v>
      </c>
      <c r="C467" s="128">
        <f>Food!O466</f>
        <v>0</v>
      </c>
      <c r="D467" s="133" t="str">
        <f>IF(Food!$A466="","Bitte Datum pflegen!",IF(ISNUMBER(Food!$A466)=FALSE,"Bitte Datum überprüfen!","x"))</f>
        <v>Bitte Datum pflegen!</v>
      </c>
      <c r="E467" s="133" t="str">
        <f>IF(Food!$C466="","Bitte Lieferantenartikelnr. pflegen!",IF(LEN(Food!$C466)&gt;13,"Eingabe max. 13 Zeichen!","x"))</f>
        <v>Bitte Lieferantenartikelnr. pflegen!</v>
      </c>
      <c r="F467" s="133" t="str">
        <f>IF(Food!$D466="","o",IF(LEN(Food!$D466)&gt;13,"Eingabe max. 13 Zeichen!","x"))</f>
        <v>o</v>
      </c>
      <c r="G467" s="145" t="str">
        <f>IF(Food!$F466="","o",IF(ISNUMBER(Food!$F466)=FALSE,"Bitte Gewicht ohne Einheit pflegen!","x"))</f>
        <v>o</v>
      </c>
      <c r="H467" s="133" t="str">
        <f>IF(Food!$G466="","o",IF(ISNA(VLOOKUP(Food!$G466,Auswahlisten!$A:$A,1,0))=FALSE,"x","Bitte Gewichtseinheit korrekt pflegen!"))</f>
        <v>o</v>
      </c>
      <c r="I467" s="133" t="str">
        <f>IF(Food!$H466="","Bitte Steuer pflegen!",IF(OR(Food!$H466=7,Food!$H466=19),"x","Bitte nur 7 oder 19 pflegen!"))</f>
        <v>Bitte Steuer pflegen!</v>
      </c>
      <c r="J467" s="133" t="str">
        <f>IF(Food!$I466="","o",IF(Food!$I466="x","x","Bitte nur 'x' für Ja pflegen!"))</f>
        <v>o</v>
      </c>
      <c r="K467" s="145" t="str">
        <f>IF(Food!$L466="","o",IF(ISNUMBER(Food!$L466)=FALSE,"Bitte Temperatur von ohne Einheit pflegen!","x"))</f>
        <v>o</v>
      </c>
      <c r="L467" s="145" t="str">
        <f>IF(Food!$M466="","o",IF(ISNUMBER(Food!$M466)=FALSE,"Bitte Temperatur bis ohne Einheit pflegen!","x"))</f>
        <v>o</v>
      </c>
      <c r="M467" s="133" t="str">
        <f>IF(Food!$J466="","o",IF(Food!$J466="x","x","Bitte nur 'x' für Ja pflegen!"))</f>
        <v>o</v>
      </c>
      <c r="N467" s="133" t="str">
        <f>IF(Food!$P466="","Bitte Bruttogewicht pflegen!",IF(ISNUMBER(Food!$P466)=FALSE,"Bitte Bruttogwicht ohne Einheit pflegen!","x"))</f>
        <v>Bitte Bruttogewicht pflegen!</v>
      </c>
      <c r="O467" s="133" t="str">
        <f>IF(Food!$Q466="","Bitte Länge pflegen!",IF(ISNUMBER(Food!$Q466)=FALSE,"Bitte Länge ohne Einheit pflegen!","x"))</f>
        <v>Bitte Länge pflegen!</v>
      </c>
      <c r="P467" s="133" t="str">
        <f>IF(Food!$R466="","Bitte Breite pflegen!",IF(ISNUMBER(Food!$R466)=FALSE,"Bitte Breite ohne Einheit pflegen!","x"))</f>
        <v>Bitte Breite pflegen!</v>
      </c>
      <c r="Q467" s="133" t="str">
        <f>IF(Food!$S466="","Bitte Höhe pflegen!",IF(ISNUMBER(Food!$S466)=FALSE,"Bitte Höhe ohne Einheit pflegen!","x"))</f>
        <v>Bitte Höhe pflegen!</v>
      </c>
      <c r="R467" s="133" t="str">
        <f>IF(Food!$V466="","o",IF(ISNUMBER(Food!$V466)=FALSE,"Bitte Bruttogewicht ohne Einheit pflegen!","x"))</f>
        <v>o</v>
      </c>
      <c r="S467" s="133" t="str">
        <f>IF(Food!$W466="","o",IF(ISNUMBER(Food!$W466)=FALSE,"Bitte Länge ohne Einheit pflegen!","x"))</f>
        <v>o</v>
      </c>
      <c r="T467" s="133" t="str">
        <f>IF(Food!$X466="","o",IF(ISNUMBER(Food!$X466)=FALSE,"Bitte Länge ohne Einheit pflegen!","x"))</f>
        <v>o</v>
      </c>
      <c r="U467" s="133" t="str">
        <f>IF(Food!$Y466="","o",IF(ISNUMBER(Food!$Y466)=FALSE,"Bitte Länge ohne Einheit pflegen!","x"))</f>
        <v>o</v>
      </c>
      <c r="V467" s="133" t="str">
        <f>IF(Food!$AB466="","o",IF(ISNUMBER(Food!$AB466)=FALSE,"Bitte Bruttogewicht ohne Einheit pflegen!","x"))</f>
        <v>o</v>
      </c>
      <c r="W467" s="133" t="str">
        <f>IF(Food!$AC466="","o",IF(ISNUMBER(Food!$AC466)=FALSE,"Bitte Länge ohne Einheit pflegen!","x"))</f>
        <v>o</v>
      </c>
      <c r="X467" s="133" t="str">
        <f>IF(Food!$AD466="","o",IF(ISNUMBER(Food!$AD466)=FALSE,"Bitte Breite ohne Einheit pflegen!","x"))</f>
        <v>o</v>
      </c>
      <c r="Y467" s="133" t="str">
        <f>IF(Food!$AE466="","o",IF(ISNUMBER(Food!$AE466)=FALSE,"Bitte Höhe ohne Einheit pflegen!","x"))</f>
        <v>o</v>
      </c>
      <c r="Z467" s="133" t="str">
        <f>IF(Food!$AG466="","o",IF(ISNUMBER(Food!$AG466)=FALSE,"Bitte Bruttogewicht ohne Einheit pflegen!","x"))</f>
        <v>o</v>
      </c>
      <c r="AA467" s="133" t="str">
        <f>IF(Food!$AH466="","o",IF(ISNUMBER(Food!$AH466)=FALSE,"Bitte Länge ohne Einheit pflegen!","x"))</f>
        <v>o</v>
      </c>
      <c r="AB467" s="133" t="str">
        <f>IF(Food!$AI466="","o",IF(ISNUMBER(Food!$AI466)=FALSE,"Bitte Breite ohne Einheit pflegen!","x"))</f>
        <v>o</v>
      </c>
      <c r="AC467" s="133" t="str">
        <f>IF(Food!$AJ466="","o",IF(ISNUMBER(Food!$AJ466)=FALSE,"Bitte Höhe ohne Einheit pflegen!","x"))</f>
        <v>o</v>
      </c>
      <c r="AD467" s="133" t="str">
        <f>IF(Food!$AL466="","o",IF(ISNUMBER(Food!$AL466)=FALSE,"Bitte Bruttogewicht ohne Einheit pflegen!","x"))</f>
        <v>o</v>
      </c>
      <c r="AE467" s="133" t="str">
        <f>IF(Food!$AM466="","o",IF(ISNUMBER(Food!$AM466)=FALSE,"Bitte Länge ohne Einheit pflegen!","x"))</f>
        <v>o</v>
      </c>
      <c r="AF467" s="133" t="str">
        <f>IF(Food!$AN466="","o",IF(ISNUMBER(Food!$AN466)=FALSE,"Bitte Breite ohne Einheit pflegen!","x"))</f>
        <v>o</v>
      </c>
      <c r="AG467" s="133" t="str">
        <f>IF(Food!$AO466="","o",IF(ISNUMBER(Food!$AO466)=FALSE,"Bitte Höhe ohne Einheit pflegen!","x"))</f>
        <v>o</v>
      </c>
      <c r="AH467" s="133" t="str">
        <f>IF(Food!$BX466="","o",IF(Food!$BX466="x","x","Bitte nur 'x' für Ja pflegen!"))</f>
        <v>o</v>
      </c>
      <c r="AI467" s="133" t="str">
        <f>IF(Food!$BY466="","o",IF(ISNUMBER(Food!$BY466),"x","Bitte ausschließlich Zahlen pflegen!"))</f>
        <v>o</v>
      </c>
      <c r="AJ467" s="133" t="str">
        <f>IF(Food!$AR466="","Bitte Verpackungsart pflegen!",IF(Food!$AR466="","o",IF(ISNA(VLOOKUP(Food!$AR466,Auswahlisten!$D:$D,1,0))=FALSE,"x","Bitte Verpackungsart korrekt pflegen!")))</f>
        <v>Bitte Verpackungsart pflegen!</v>
      </c>
      <c r="AK467" s="133" t="str">
        <f>IF(Food!$AS466="","o",IF(ISNUMBER(Food!$AS466)=FALSE,"Bitte nur Anzahl der Tage pflegen!","x"))</f>
        <v>o</v>
      </c>
      <c r="AL467" s="133" t="str">
        <f>IF(Food!$AT466="","o",IF(ISNUMBER(Food!$AT466)=FALSE,"Bitte nur Anzahl der Tage pflegen!","x"))</f>
        <v>o</v>
      </c>
      <c r="AM467" s="133" t="str">
        <f>IF(Food!$AU466="","o",IF(ISNA(VLOOKUP(Food!$AU466,Auswahlisten!$H:$H,1,0))=FALSE,"x","Bitte Produktionsland korrekt pflegen!"))</f>
        <v>o</v>
      </c>
      <c r="AN467" s="133" t="str">
        <f>IF(Food!$AV466="","o",IF(ISNA(VLOOKUP(Food!$AV466,Auswahlisten!$I:$I,1,0))=FALSE,"x","Bitte Region korrekt pflegen!"))</f>
        <v>o</v>
      </c>
      <c r="AO467" s="133" t="str">
        <f>IF(Food!$AW466="","o",IF(LEN(Food!$AW466)&gt;8,"Eingabe max. 8 Zahlen!","x"))</f>
        <v>o</v>
      </c>
      <c r="AP467" s="133" t="str">
        <f>IF(Food!$CC466="","o",IF(Food!$CC466="x","x","Bitte nur 'x' für Ja pflegen!"))</f>
        <v>o</v>
      </c>
      <c r="AQ467" s="133" t="str">
        <f>IF(Food!$AY466="","o",IF(Food!$AY466="x","x","Bitte nur 'x' für Ja pflegen!"))</f>
        <v>o</v>
      </c>
      <c r="AR467" s="133" t="str">
        <f>IF(Food!$AZ466="","o",IF(Food!$AZ466="x","x","Bitte nur 'x' für Ja pflegen!"))</f>
        <v>o</v>
      </c>
      <c r="AS467" s="133" t="str">
        <f>IF(Food!$BA466="","o",IF(Food!$BA466="x","x","Bitte nur 'x' für Ja pflegen!"))</f>
        <v>o</v>
      </c>
      <c r="AT467" s="133" t="str">
        <f>IF(Food!$BB466="","o",IF(Food!$BB466="x","x","Bitte nur 'x' für Ja pflegen!"))</f>
        <v>o</v>
      </c>
      <c r="AU467" s="133" t="str">
        <f ca="1">IF(Food!$BC466="","o",IF(OR(LEFT(CELL("format",Food!$BC466),1)="S",LEFT(CELL("format",Food!$BC466),1)=".",LEFT(CELL("format",Food!$BC466),1)="F"),"x","Bitte ausschließlich Zahlen pflegen!"))</f>
        <v>o</v>
      </c>
      <c r="AV467" s="133" t="str">
        <f>IF(Food!$BD466="","o",IF(Food!$BD466="x","x","Bitte nur 'x' für Ja pflegen!"))</f>
        <v>o</v>
      </c>
      <c r="AW467" s="133" t="str">
        <f ca="1">IF(Food!$BE466="","o",IF(OR(LEFT(CELL("format",Food!$BE466),1)="S",LEFT(CELL("format",Food!$BE466),1)=".",LEFT(CELL("format",Food!$BE466),1)="F"),"x","Bitte ausschließlich Zahlen pflegen!"))</f>
        <v>o</v>
      </c>
      <c r="AX467" s="133" t="str">
        <f>IF(Food!$BF466="","o",IF(Food!$BF466="x","x","Bitte nur 'x' für Ja pflegen!"))</f>
        <v>o</v>
      </c>
      <c r="AY467" s="133" t="str">
        <f ca="1">IF(Food!$BG466="","o",IF(OR(LEFT(CELL("format",Food!$BG466),1)="S",LEFT(CELL("format",Food!$BG466),1)=".",LEFT(CELL("format",Food!$BG466),1)="F"),"x","Bitte ausschließlich Zahlen pflegen!"))</f>
        <v>o</v>
      </c>
      <c r="AZ467" s="133" t="str">
        <f>IF(Food!$BH466="","o",IF(Food!$BH466="x","x","Bitte nur 'x' für Ja pflegen!"))</f>
        <v>o</v>
      </c>
      <c r="BA467" s="133" t="str">
        <f ca="1">IF(Food!$BI466="","o",IF(OR(LEFT(CELL("format",Food!$BI466),1)="S",LEFT(CELL("format",Food!$BI466),1)=".",LEFT(CELL("format",Food!$BI466),1)="F"),"x","Bitte ausschließlich Zahlen pflegen!"))</f>
        <v>o</v>
      </c>
      <c r="BB467" s="133" t="str">
        <f>IF(Food!$BJ466="","o",IF(ISNUMBER(Food!$BJ466),"x","Bitte ausschließlich Zahlen pflegen!"))</f>
        <v>o</v>
      </c>
      <c r="BC467" s="133" t="str">
        <f ca="1">IF(Food!$BK466="","o",IF(OR(LEFT(CELL("format",Food!$BK466),1)="S",LEFT(CELL("format",Food!$BK466),1)=".",LEFT(CELL("format",Food!$BK466),1)="F"),"x","Bitte ausschließlich Zahlen pflegen!"))</f>
        <v>o</v>
      </c>
      <c r="BD467" s="133" t="str">
        <f>IF(Food!$BL466="","o",IF(ISNUMBER(Food!$BL466),"x","Bitte ausschließlich Zahlen pflegen!"))</f>
        <v>o</v>
      </c>
      <c r="BE467" s="133" t="str">
        <f>IF(Food!$BM466="","o",IF(ISNUMBER(Food!$BM466),"x","Bitte ausschließlich Zahlen pflegen!"))</f>
        <v>o</v>
      </c>
      <c r="BF467" s="133" t="str">
        <f>IF(Food!$BS466="","o",IF(ISNA(VLOOKUP(Food!$BS466,Auswahlisten!$H:$H,1,0))=FALSE,"x","Bitte Produktionsland korrekt pflegen!"))</f>
        <v>o</v>
      </c>
      <c r="BG467" s="133" t="str">
        <f>IF(Food!$BU466="","o",IF(ISNUMBER(Food!$BU466),"x","Bitte ausschließlich Zahlen pflegen!"))</f>
        <v>o</v>
      </c>
      <c r="BH467" s="133" t="str">
        <f>IF(Food!$BV466="","o",IF(ISNUMBER(Food!$BV466),"x","Bitte ausschließlich Zahlen pflegen!"))</f>
        <v>o</v>
      </c>
      <c r="BI467" s="133" t="str">
        <f>IF(Food!$BW466="","o",IF(ISNUMBER(Food!$BW466),"x","Bitte ausschließlich Zahlen pflegen!"))</f>
        <v>o</v>
      </c>
      <c r="BJ467" s="133" t="str">
        <f>IF(Food!$BZ466="","o",IF(ISNA(VLOOKUP(Food!$BZ466,Auswahlisten!$AE:$AE,1,0))=FALSE,"x","Bitte Pfandart korrekt pflegen!"))</f>
        <v>o</v>
      </c>
      <c r="BK467" s="133" t="str">
        <f>IF(Food!$CA466="","o",IF(ISNUMBER(Food!$CA466),"x","Bitte ausschließlich Zahlen pflegen!"))</f>
        <v>o</v>
      </c>
      <c r="BL467" s="133" t="str">
        <f>IF(Food!$CD466="","o",IF(ISNUMBER(Food!$CD466),"x","Bitte ausschließlich Zahlen pflegen!"))</f>
        <v>o</v>
      </c>
      <c r="BM467" s="133" t="str">
        <f>IF(Food!$CE466="","o",IF(ISNA(VLOOKUP(Food!$CE466,Auswahlisten!$A:$A,1,0))=FALSE,"x","Bitte Gewichtseinheit korrekt pflegen!"))</f>
        <v>o</v>
      </c>
      <c r="BN467" s="133" t="str">
        <f>IF(Food!$CF466="","o",IF(ISNUMBER(Food!$CF466),"x","Bitte ausschließlich Zahlen pflegen!"))</f>
        <v>o</v>
      </c>
      <c r="BO467" s="133" t="str">
        <f>IF(Food!$CG466="","o",IF(ISNUMBER(Food!$CG466),"x","Bitte ausschließlich Zahlen pflegen!"))</f>
        <v>o</v>
      </c>
      <c r="BP467" s="133" t="str">
        <f>IF(Food!$CH466="","o",IF(ISNA(VLOOKUP(Food!$CH466,Auswahlisten!$A:$A,1,0))=FALSE,"x","Bitte Gewichtseinheit korrekt pflegen!"))</f>
        <v>o</v>
      </c>
      <c r="BQ467" s="133" t="str">
        <f>IF(Food!$CI466="","o",IF(ISNA(VLOOKUP(Food!$CI466,Auswahlisten!$F:$F,1,0))=FALSE,"x","Bitte JuSchu korrekt pflegen!"))</f>
        <v>o</v>
      </c>
      <c r="BR467" s="133" t="str">
        <f>IF(Verpackung!$D466="","o",IF(ISNUMBER(Verpackung!$D466),"x","Bitte ausschließlich Zahlen pflegen!"))</f>
        <v>o</v>
      </c>
      <c r="BS467" s="133" t="str">
        <f>IF(Verpackung!$E466="","o",IF(ISNUMBER(Verpackung!$E466),"x","Bitte ausschließlich Zahlen pflegen!"))</f>
        <v>o</v>
      </c>
      <c r="BT467" s="133" t="str">
        <f>IF(Verpackung!$F466="","o",IF(ISNUMBER(Verpackung!$F466),"x","Bitte ausschließlich Zahlen pflegen!"))</f>
        <v>o</v>
      </c>
      <c r="BU467" s="133" t="str">
        <f>IF(Verpackung!$G466="","o",IF(ISNUMBER(Verpackung!$G466),"x","Bitte ausschließlich Zahlen pflegen!"))</f>
        <v>o</v>
      </c>
      <c r="BV467" s="133" t="str">
        <f>IF(Verpackung!$H466="","o",IF(ISNUMBER(Verpackung!$H466),"x","Bitte ausschließlich Zahlen pflegen!"))</f>
        <v>o</v>
      </c>
      <c r="BW467" s="133" t="str">
        <f>IF(Verpackung!$I466="","o",IF(ISNUMBER(Verpackung!$I466),"x","Bitte ausschließlich Zahlen pflegen!"))</f>
        <v>o</v>
      </c>
      <c r="BX467" s="133" t="str">
        <f>IF(Verpackung!$J466="","o",IF(ISNUMBER(Verpackung!$J466),"x","Bitte ausschließlich Zahlen pflegen!"))</f>
        <v>o</v>
      </c>
      <c r="BY467" s="133" t="str">
        <f>IF(Verpackung!$K466="","o",IF(ISNUMBER(Verpackung!$K466),"x","Bitte ausschließlich Zahlen pflegen!"))</f>
        <v>o</v>
      </c>
      <c r="BZ467" s="133" t="str">
        <f>IF('Kaufland intern'!D466="","o",IF(LEN('Kaufland intern'!D466)&gt;40,"Eingabe max. 40 Zeichen!","x"))</f>
        <v>o</v>
      </c>
      <c r="CA467" s="133" t="str">
        <f>IF('Kaufland intern'!F466="","o",IF(AND(ISNUMBER('Kaufland intern'!F466),'Kaufland intern'!F466&gt;=1000000,'Kaufland intern'!F466&lt;=9999999),"x","Bitte Eingabe prüfen!"))</f>
        <v>o</v>
      </c>
      <c r="CB467" s="133" t="str">
        <f>IF('Kaufland intern'!G466="","o",IF(LEN('Kaufland intern'!G466)&gt;18,"Eingabe max. 18 Zeichen!","x"))</f>
        <v>o</v>
      </c>
      <c r="CC467" s="133" t="str">
        <f>IF('Kaufland intern'!I466="","o",IF(LEN('Kaufland intern'!I466)&gt;3,"Eingabe max. 3 Zeichen!","x"))</f>
        <v>o</v>
      </c>
      <c r="CD467" s="133" t="str">
        <f>IF('Kaufland intern'!J466="","o",IF(LEN('Kaufland intern'!J466)&gt;6,"Eingabe max. 6 Zeichen!","x"))</f>
        <v>o</v>
      </c>
      <c r="CE467" s="133" t="str">
        <f>IF('Kaufland intern'!K466="","o",IF(LEN('Kaufland intern'!K466)&gt;4,"Eingabe max. 4 Zeichen!","x"))</f>
        <v>o</v>
      </c>
      <c r="CF467" s="133" t="str">
        <f>IF('Kaufland intern'!L466="","o",IF(ISNA(VLOOKUP('Kaufland intern'!L466,Auswahlisten!$Z:$Z,1,0))=FALSE,"x","Bitte Etikettenart korrekt pflegen!"))</f>
        <v>o</v>
      </c>
      <c r="CG467" s="133" t="str">
        <f>IF('Kaufland intern'!M466="","o",IF(LEN('Kaufland intern'!M466)&gt;20,"Eingabe max. 20 Zeichen!","x"))</f>
        <v>o</v>
      </c>
      <c r="CH467" s="133" t="str">
        <f>IF('Kaufland intern'!O466="","o",IF(LEN('Kaufland intern'!O466)&gt;20,"Eingabe max. 20 Zeichen!","x"))</f>
        <v>o</v>
      </c>
      <c r="CI467" s="133" t="str">
        <f>IF('Kaufland intern'!Q466="","o",IF(LEN('Kaufland intern'!Q466)&gt;20,"Eingabe max. 20 Zeichen!","x"))</f>
        <v>o</v>
      </c>
      <c r="CJ467" s="133" t="str">
        <f>IF('Kaufland intern'!S466="","o",IF(LEN('Kaufland intern'!S466)&gt;8,"Eingabe max. 8 Zeichen!","x"))</f>
        <v>o</v>
      </c>
      <c r="CK467" s="133" t="str">
        <f>IF('Kaufland intern'!U466="","o",IF(ISNA(VLOOKUP('Kaufland intern'!U466,Auswahlisten!$D:$D,1,0))=FALSE,"x","Bitte Verpackungsart korrekt pflegen!"))</f>
        <v>o</v>
      </c>
      <c r="CL467" s="133" t="str">
        <f>IF('Kaufland intern'!V466="","o",IF(ISNUMBER('Kaufland intern'!V466),"x","Bitte ausschließlich Zahlen pflegen!"))</f>
        <v>o</v>
      </c>
      <c r="CM467" s="133" t="str">
        <f>IF('Kaufland intern'!W466="","o",IF(ISNA(VLOOKUP('Kaufland intern'!W466,Auswahlisten!$AA:$AA,1,0))=FALSE,"x","Bitte Bezugsweg korrekt pflegen!"))</f>
        <v>o</v>
      </c>
      <c r="CN467" s="133" t="str">
        <f>IF('Kaufland intern'!X466="","o",IF(ISNA(VLOOKUP('Kaufland intern'!X466,Auswahlisten!$AB:$AB,1,0))=FALSE,"x","Bitte Bezugsvorschrift korrekt pflegen!"))</f>
        <v>o</v>
      </c>
      <c r="CO467" s="133" t="str">
        <f>IF('Kaufland intern'!Y466="","o",IF(ISNA(VLOOKUP('Kaufland intern'!Y466,Auswahlisten!$AC:$AC,1,0))=FALSE,"x","Bitte Sortimentsstufenlistung korrekt pflegen!"))</f>
        <v>o</v>
      </c>
      <c r="CP467" s="133" t="str">
        <f>IF('Kaufland intern'!Z466="","o",IF(LEN('Kaufland intern'!Z466)&lt;&gt;13,"Eingabe max. 13 Zahlen!","x"))</f>
        <v>o</v>
      </c>
      <c r="CQ467" s="133" t="str">
        <f>IF('Kaufland intern'!AA466="","o",IF(LEN('Kaufland intern'!AA466)&lt;&gt;13,"Eingabe max. 13 Zahlen!","x"))</f>
        <v>o</v>
      </c>
      <c r="CR467" s="133" t="str">
        <f>IF('Kaufland intern'!AB466="","o",IF(LEN('Kaufland intern'!AB466)&lt;&gt;13,"Eingabe max. 13 Zahlen!","x"))</f>
        <v>o</v>
      </c>
      <c r="CS467" s="133" t="str">
        <f>IF('Kaufland intern'!AC466="","o",IF('Kaufland intern'!AC466="x","x","Bitte nur 'x' für Ja pflegen!"))</f>
        <v>o</v>
      </c>
      <c r="CT467" s="133" t="str">
        <f>IF('Kaufland intern'!AD466="","o",IF('Kaufland intern'!AD466="x","x","Bitte nur 'x' für Ja pflegen!"))</f>
        <v>o</v>
      </c>
      <c r="CU467" s="133" t="str">
        <f>IF('Kaufland intern'!AE466="","o",IF('Kaufland intern'!AE466="x","x","Bitte nur 'x' für Ja pflegen!"))</f>
        <v>o</v>
      </c>
      <c r="CV467" s="133" t="str">
        <f>IF('Kaufland intern'!AF466="","o",IF('Kaufland intern'!AF466="x","x","Bitte nur 'x' für Ja pflegen!"))</f>
        <v>o</v>
      </c>
      <c r="CW467" s="133" t="str">
        <f>IF('Kaufland intern'!AG466="","o",IF('Kaufland intern'!AG466="x","x","Bitte nur 'x' für Ja pflegen!"))</f>
        <v>o</v>
      </c>
      <c r="CX467" s="133" t="str">
        <f>IF('Kaufland intern'!AH466="","o",IF('Kaufland intern'!AH466="x","x","Bitte nur 'x' für Ja pflegen!"))</f>
        <v>o</v>
      </c>
      <c r="CY467" s="133" t="str">
        <f>IF('Kaufland intern'!AI466="","o",IF(LEN('Kaufland intern'!AI466)&lt;&gt;11,"Eingabe 11 Zeichen!","x"))</f>
        <v>o</v>
      </c>
      <c r="CZ467" s="133" t="str">
        <f>IF('Kaufland intern'!AJ466="","o",IF(LEN('Kaufland intern'!AJ466)&lt;&gt;11,"Eingabe 11 Zeichen!","x"))</f>
        <v>o</v>
      </c>
      <c r="DA467" s="133" t="str">
        <f>IF('Kaufland intern'!AK466="","o",IF(LEN('Kaufland intern'!AK466)&lt;&gt;11,"Eingabe 11 Zeichen!","x"))</f>
        <v>o</v>
      </c>
      <c r="DB467" s="133" t="str">
        <f>IF('Kaufland intern'!AL466="","o",IF(LEN('Kaufland intern'!AL466)&lt;&gt;11,"Eingabe 11 Zeichen!","x"))</f>
        <v>o</v>
      </c>
      <c r="DC467" s="133" t="str">
        <f>IF('Kaufland intern'!AM466="","o",IF(LEN('Kaufland intern'!AM466)&lt;&gt;11,"Eingabe 11 Zeichen!","x"))</f>
        <v>o</v>
      </c>
      <c r="DD467" s="133" t="str">
        <f>IF('Kaufland intern'!AN466="","o",IF(LEN('Kaufland intern'!AN466)&lt;&gt;11,"Eingabe 11 Zeichen!","x"))</f>
        <v>o</v>
      </c>
    </row>
    <row r="468" spans="1:108" ht="30">
      <c r="A468" s="128">
        <f>Food!C467</f>
        <v>0</v>
      </c>
      <c r="B468" s="129">
        <f>Food!E467</f>
        <v>0</v>
      </c>
      <c r="C468" s="128">
        <f>Food!O467</f>
        <v>0</v>
      </c>
      <c r="D468" s="133" t="str">
        <f>IF(Food!$A467="","Bitte Datum pflegen!",IF(ISNUMBER(Food!$A467)=FALSE,"Bitte Datum überprüfen!","x"))</f>
        <v>Bitte Datum pflegen!</v>
      </c>
      <c r="E468" s="133" t="str">
        <f>IF(Food!$C467="","Bitte Lieferantenartikelnr. pflegen!",IF(LEN(Food!$C467)&gt;13,"Eingabe max. 13 Zeichen!","x"))</f>
        <v>Bitte Lieferantenartikelnr. pflegen!</v>
      </c>
      <c r="F468" s="133" t="str">
        <f>IF(Food!$D467="","o",IF(LEN(Food!$D467)&gt;13,"Eingabe max. 13 Zeichen!","x"))</f>
        <v>o</v>
      </c>
      <c r="G468" s="145" t="str">
        <f>IF(Food!$F467="","o",IF(ISNUMBER(Food!$F467)=FALSE,"Bitte Gewicht ohne Einheit pflegen!","x"))</f>
        <v>o</v>
      </c>
      <c r="H468" s="133" t="str">
        <f>IF(Food!$G467="","o",IF(ISNA(VLOOKUP(Food!$G467,Auswahlisten!$A:$A,1,0))=FALSE,"x","Bitte Gewichtseinheit korrekt pflegen!"))</f>
        <v>o</v>
      </c>
      <c r="I468" s="133" t="str">
        <f>IF(Food!$H467="","Bitte Steuer pflegen!",IF(OR(Food!$H467=7,Food!$H467=19),"x","Bitte nur 7 oder 19 pflegen!"))</f>
        <v>Bitte Steuer pflegen!</v>
      </c>
      <c r="J468" s="133" t="str">
        <f>IF(Food!$I467="","o",IF(Food!$I467="x","x","Bitte nur 'x' für Ja pflegen!"))</f>
        <v>o</v>
      </c>
      <c r="K468" s="145" t="str">
        <f>IF(Food!$L467="","o",IF(ISNUMBER(Food!$L467)=FALSE,"Bitte Temperatur von ohne Einheit pflegen!","x"))</f>
        <v>o</v>
      </c>
      <c r="L468" s="145" t="str">
        <f>IF(Food!$M467="","o",IF(ISNUMBER(Food!$M467)=FALSE,"Bitte Temperatur bis ohne Einheit pflegen!","x"))</f>
        <v>o</v>
      </c>
      <c r="M468" s="133" t="str">
        <f>IF(Food!$J467="","o",IF(Food!$J467="x","x","Bitte nur 'x' für Ja pflegen!"))</f>
        <v>o</v>
      </c>
      <c r="N468" s="133" t="str">
        <f>IF(Food!$P467="","Bitte Bruttogewicht pflegen!",IF(ISNUMBER(Food!$P467)=FALSE,"Bitte Bruttogwicht ohne Einheit pflegen!","x"))</f>
        <v>Bitte Bruttogewicht pflegen!</v>
      </c>
      <c r="O468" s="133" t="str">
        <f>IF(Food!$Q467="","Bitte Länge pflegen!",IF(ISNUMBER(Food!$Q467)=FALSE,"Bitte Länge ohne Einheit pflegen!","x"))</f>
        <v>Bitte Länge pflegen!</v>
      </c>
      <c r="P468" s="133" t="str">
        <f>IF(Food!$R467="","Bitte Breite pflegen!",IF(ISNUMBER(Food!$R467)=FALSE,"Bitte Breite ohne Einheit pflegen!","x"))</f>
        <v>Bitte Breite pflegen!</v>
      </c>
      <c r="Q468" s="133" t="str">
        <f>IF(Food!$S467="","Bitte Höhe pflegen!",IF(ISNUMBER(Food!$S467)=FALSE,"Bitte Höhe ohne Einheit pflegen!","x"))</f>
        <v>Bitte Höhe pflegen!</v>
      </c>
      <c r="R468" s="133" t="str">
        <f>IF(Food!$V467="","o",IF(ISNUMBER(Food!$V467)=FALSE,"Bitte Bruttogewicht ohne Einheit pflegen!","x"))</f>
        <v>o</v>
      </c>
      <c r="S468" s="133" t="str">
        <f>IF(Food!$W467="","o",IF(ISNUMBER(Food!$W467)=FALSE,"Bitte Länge ohne Einheit pflegen!","x"))</f>
        <v>o</v>
      </c>
      <c r="T468" s="133" t="str">
        <f>IF(Food!$X467="","o",IF(ISNUMBER(Food!$X467)=FALSE,"Bitte Länge ohne Einheit pflegen!","x"))</f>
        <v>o</v>
      </c>
      <c r="U468" s="133" t="str">
        <f>IF(Food!$Y467="","o",IF(ISNUMBER(Food!$Y467)=FALSE,"Bitte Länge ohne Einheit pflegen!","x"))</f>
        <v>o</v>
      </c>
      <c r="V468" s="133" t="str">
        <f>IF(Food!$AB467="","o",IF(ISNUMBER(Food!$AB467)=FALSE,"Bitte Bruttogewicht ohne Einheit pflegen!","x"))</f>
        <v>o</v>
      </c>
      <c r="W468" s="133" t="str">
        <f>IF(Food!$AC467="","o",IF(ISNUMBER(Food!$AC467)=FALSE,"Bitte Länge ohne Einheit pflegen!","x"))</f>
        <v>o</v>
      </c>
      <c r="X468" s="133" t="str">
        <f>IF(Food!$AD467="","o",IF(ISNUMBER(Food!$AD467)=FALSE,"Bitte Breite ohne Einheit pflegen!","x"))</f>
        <v>o</v>
      </c>
      <c r="Y468" s="133" t="str">
        <f>IF(Food!$AE467="","o",IF(ISNUMBER(Food!$AE467)=FALSE,"Bitte Höhe ohne Einheit pflegen!","x"))</f>
        <v>o</v>
      </c>
      <c r="Z468" s="133" t="str">
        <f>IF(Food!$AG467="","o",IF(ISNUMBER(Food!$AG467)=FALSE,"Bitte Bruttogewicht ohne Einheit pflegen!","x"))</f>
        <v>o</v>
      </c>
      <c r="AA468" s="133" t="str">
        <f>IF(Food!$AH467="","o",IF(ISNUMBER(Food!$AH467)=FALSE,"Bitte Länge ohne Einheit pflegen!","x"))</f>
        <v>o</v>
      </c>
      <c r="AB468" s="133" t="str">
        <f>IF(Food!$AI467="","o",IF(ISNUMBER(Food!$AI467)=FALSE,"Bitte Breite ohne Einheit pflegen!","x"))</f>
        <v>o</v>
      </c>
      <c r="AC468" s="133" t="str">
        <f>IF(Food!$AJ467="","o",IF(ISNUMBER(Food!$AJ467)=FALSE,"Bitte Höhe ohne Einheit pflegen!","x"))</f>
        <v>o</v>
      </c>
      <c r="AD468" s="133" t="str">
        <f>IF(Food!$AL467="","o",IF(ISNUMBER(Food!$AL467)=FALSE,"Bitte Bruttogewicht ohne Einheit pflegen!","x"))</f>
        <v>o</v>
      </c>
      <c r="AE468" s="133" t="str">
        <f>IF(Food!$AM467="","o",IF(ISNUMBER(Food!$AM467)=FALSE,"Bitte Länge ohne Einheit pflegen!","x"))</f>
        <v>o</v>
      </c>
      <c r="AF468" s="133" t="str">
        <f>IF(Food!$AN467="","o",IF(ISNUMBER(Food!$AN467)=FALSE,"Bitte Breite ohne Einheit pflegen!","x"))</f>
        <v>o</v>
      </c>
      <c r="AG468" s="133" t="str">
        <f>IF(Food!$AO467="","o",IF(ISNUMBER(Food!$AO467)=FALSE,"Bitte Höhe ohne Einheit pflegen!","x"))</f>
        <v>o</v>
      </c>
      <c r="AH468" s="133" t="str">
        <f>IF(Food!$BX467="","o",IF(Food!$BX467="x","x","Bitte nur 'x' für Ja pflegen!"))</f>
        <v>o</v>
      </c>
      <c r="AI468" s="133" t="str">
        <f>IF(Food!$BY467="","o",IF(ISNUMBER(Food!$BY467),"x","Bitte ausschließlich Zahlen pflegen!"))</f>
        <v>o</v>
      </c>
      <c r="AJ468" s="133" t="str">
        <f>IF(Food!$AR467="","Bitte Verpackungsart pflegen!",IF(Food!$AR467="","o",IF(ISNA(VLOOKUP(Food!$AR467,Auswahlisten!$D:$D,1,0))=FALSE,"x","Bitte Verpackungsart korrekt pflegen!")))</f>
        <v>Bitte Verpackungsart pflegen!</v>
      </c>
      <c r="AK468" s="133" t="str">
        <f>IF(Food!$AS467="","o",IF(ISNUMBER(Food!$AS467)=FALSE,"Bitte nur Anzahl der Tage pflegen!","x"))</f>
        <v>o</v>
      </c>
      <c r="AL468" s="133" t="str">
        <f>IF(Food!$AT467="","o",IF(ISNUMBER(Food!$AT467)=FALSE,"Bitte nur Anzahl der Tage pflegen!","x"))</f>
        <v>o</v>
      </c>
      <c r="AM468" s="133" t="str">
        <f>IF(Food!$AU467="","o",IF(ISNA(VLOOKUP(Food!$AU467,Auswahlisten!$H:$H,1,0))=FALSE,"x","Bitte Produktionsland korrekt pflegen!"))</f>
        <v>o</v>
      </c>
      <c r="AN468" s="133" t="str">
        <f>IF(Food!$AV467="","o",IF(ISNA(VLOOKUP(Food!$AV467,Auswahlisten!$I:$I,1,0))=FALSE,"x","Bitte Region korrekt pflegen!"))</f>
        <v>o</v>
      </c>
      <c r="AO468" s="133" t="str">
        <f>IF(Food!$AW467="","o",IF(LEN(Food!$AW467)&gt;8,"Eingabe max. 8 Zahlen!","x"))</f>
        <v>o</v>
      </c>
      <c r="AP468" s="133" t="str">
        <f>IF(Food!$CC467="","o",IF(Food!$CC467="x","x","Bitte nur 'x' für Ja pflegen!"))</f>
        <v>o</v>
      </c>
      <c r="AQ468" s="133" t="str">
        <f>IF(Food!$AY467="","o",IF(Food!$AY467="x","x","Bitte nur 'x' für Ja pflegen!"))</f>
        <v>o</v>
      </c>
      <c r="AR468" s="133" t="str">
        <f>IF(Food!$AZ467="","o",IF(Food!$AZ467="x","x","Bitte nur 'x' für Ja pflegen!"))</f>
        <v>o</v>
      </c>
      <c r="AS468" s="133" t="str">
        <f>IF(Food!$BA467="","o",IF(Food!$BA467="x","x","Bitte nur 'x' für Ja pflegen!"))</f>
        <v>o</v>
      </c>
      <c r="AT468" s="133" t="str">
        <f>IF(Food!$BB467="","o",IF(Food!$BB467="x","x","Bitte nur 'x' für Ja pflegen!"))</f>
        <v>o</v>
      </c>
      <c r="AU468" s="133" t="str">
        <f ca="1">IF(Food!$BC467="","o",IF(OR(LEFT(CELL("format",Food!$BC467),1)="S",LEFT(CELL("format",Food!$BC467),1)=".",LEFT(CELL("format",Food!$BC467),1)="F"),"x","Bitte ausschließlich Zahlen pflegen!"))</f>
        <v>o</v>
      </c>
      <c r="AV468" s="133" t="str">
        <f>IF(Food!$BD467="","o",IF(Food!$BD467="x","x","Bitte nur 'x' für Ja pflegen!"))</f>
        <v>o</v>
      </c>
      <c r="AW468" s="133" t="str">
        <f ca="1">IF(Food!$BE467="","o",IF(OR(LEFT(CELL("format",Food!$BE467),1)="S",LEFT(CELL("format",Food!$BE467),1)=".",LEFT(CELL("format",Food!$BE467),1)="F"),"x","Bitte ausschließlich Zahlen pflegen!"))</f>
        <v>o</v>
      </c>
      <c r="AX468" s="133" t="str">
        <f>IF(Food!$BF467="","o",IF(Food!$BF467="x","x","Bitte nur 'x' für Ja pflegen!"))</f>
        <v>o</v>
      </c>
      <c r="AY468" s="133" t="str">
        <f ca="1">IF(Food!$BG467="","o",IF(OR(LEFT(CELL("format",Food!$BG467),1)="S",LEFT(CELL("format",Food!$BG467),1)=".",LEFT(CELL("format",Food!$BG467),1)="F"),"x","Bitte ausschließlich Zahlen pflegen!"))</f>
        <v>o</v>
      </c>
      <c r="AZ468" s="133" t="str">
        <f>IF(Food!$BH467="","o",IF(Food!$BH467="x","x","Bitte nur 'x' für Ja pflegen!"))</f>
        <v>o</v>
      </c>
      <c r="BA468" s="133" t="str">
        <f ca="1">IF(Food!$BI467="","o",IF(OR(LEFT(CELL("format",Food!$BI467),1)="S",LEFT(CELL("format",Food!$BI467),1)=".",LEFT(CELL("format",Food!$BI467),1)="F"),"x","Bitte ausschließlich Zahlen pflegen!"))</f>
        <v>o</v>
      </c>
      <c r="BB468" s="133" t="str">
        <f>IF(Food!$BJ467="","o",IF(ISNUMBER(Food!$BJ467),"x","Bitte ausschließlich Zahlen pflegen!"))</f>
        <v>o</v>
      </c>
      <c r="BC468" s="133" t="str">
        <f ca="1">IF(Food!$BK467="","o",IF(OR(LEFT(CELL("format",Food!$BK467),1)="S",LEFT(CELL("format",Food!$BK467),1)=".",LEFT(CELL("format",Food!$BK467),1)="F"),"x","Bitte ausschließlich Zahlen pflegen!"))</f>
        <v>o</v>
      </c>
      <c r="BD468" s="133" t="str">
        <f>IF(Food!$BL467="","o",IF(ISNUMBER(Food!$BL467),"x","Bitte ausschließlich Zahlen pflegen!"))</f>
        <v>o</v>
      </c>
      <c r="BE468" s="133" t="str">
        <f>IF(Food!$BM467="","o",IF(ISNUMBER(Food!$BM467),"x","Bitte ausschließlich Zahlen pflegen!"))</f>
        <v>o</v>
      </c>
      <c r="BF468" s="133" t="str">
        <f>IF(Food!$BS467="","o",IF(ISNA(VLOOKUP(Food!$BS467,Auswahlisten!$H:$H,1,0))=FALSE,"x","Bitte Produktionsland korrekt pflegen!"))</f>
        <v>o</v>
      </c>
      <c r="BG468" s="133" t="str">
        <f>IF(Food!$BU467="","o",IF(ISNUMBER(Food!$BU467),"x","Bitte ausschließlich Zahlen pflegen!"))</f>
        <v>o</v>
      </c>
      <c r="BH468" s="133" t="str">
        <f>IF(Food!$BV467="","o",IF(ISNUMBER(Food!$BV467),"x","Bitte ausschließlich Zahlen pflegen!"))</f>
        <v>o</v>
      </c>
      <c r="BI468" s="133" t="str">
        <f>IF(Food!$BW467="","o",IF(ISNUMBER(Food!$BW467),"x","Bitte ausschließlich Zahlen pflegen!"))</f>
        <v>o</v>
      </c>
      <c r="BJ468" s="133" t="str">
        <f>IF(Food!$BZ467="","o",IF(ISNA(VLOOKUP(Food!$BZ467,Auswahlisten!$AE:$AE,1,0))=FALSE,"x","Bitte Pfandart korrekt pflegen!"))</f>
        <v>o</v>
      </c>
      <c r="BK468" s="133" t="str">
        <f>IF(Food!$CA467="","o",IF(ISNUMBER(Food!$CA467),"x","Bitte ausschließlich Zahlen pflegen!"))</f>
        <v>o</v>
      </c>
      <c r="BL468" s="133" t="str">
        <f>IF(Food!$CD467="","o",IF(ISNUMBER(Food!$CD467),"x","Bitte ausschließlich Zahlen pflegen!"))</f>
        <v>o</v>
      </c>
      <c r="BM468" s="133" t="str">
        <f>IF(Food!$CE467="","o",IF(ISNA(VLOOKUP(Food!$CE467,Auswahlisten!$A:$A,1,0))=FALSE,"x","Bitte Gewichtseinheit korrekt pflegen!"))</f>
        <v>o</v>
      </c>
      <c r="BN468" s="133" t="str">
        <f>IF(Food!$CF467="","o",IF(ISNUMBER(Food!$CF467),"x","Bitte ausschließlich Zahlen pflegen!"))</f>
        <v>o</v>
      </c>
      <c r="BO468" s="133" t="str">
        <f>IF(Food!$CG467="","o",IF(ISNUMBER(Food!$CG467),"x","Bitte ausschließlich Zahlen pflegen!"))</f>
        <v>o</v>
      </c>
      <c r="BP468" s="133" t="str">
        <f>IF(Food!$CH467="","o",IF(ISNA(VLOOKUP(Food!$CH467,Auswahlisten!$A:$A,1,0))=FALSE,"x","Bitte Gewichtseinheit korrekt pflegen!"))</f>
        <v>o</v>
      </c>
      <c r="BQ468" s="133" t="str">
        <f>IF(Food!$CI467="","o",IF(ISNA(VLOOKUP(Food!$CI467,Auswahlisten!$F:$F,1,0))=FALSE,"x","Bitte JuSchu korrekt pflegen!"))</f>
        <v>o</v>
      </c>
      <c r="BR468" s="133" t="str">
        <f>IF(Verpackung!$D467="","o",IF(ISNUMBER(Verpackung!$D467),"x","Bitte ausschließlich Zahlen pflegen!"))</f>
        <v>o</v>
      </c>
      <c r="BS468" s="133" t="str">
        <f>IF(Verpackung!$E467="","o",IF(ISNUMBER(Verpackung!$E467),"x","Bitte ausschließlich Zahlen pflegen!"))</f>
        <v>o</v>
      </c>
      <c r="BT468" s="133" t="str">
        <f>IF(Verpackung!$F467="","o",IF(ISNUMBER(Verpackung!$F467),"x","Bitte ausschließlich Zahlen pflegen!"))</f>
        <v>o</v>
      </c>
      <c r="BU468" s="133" t="str">
        <f>IF(Verpackung!$G467="","o",IF(ISNUMBER(Verpackung!$G467),"x","Bitte ausschließlich Zahlen pflegen!"))</f>
        <v>o</v>
      </c>
      <c r="BV468" s="133" t="str">
        <f>IF(Verpackung!$H467="","o",IF(ISNUMBER(Verpackung!$H467),"x","Bitte ausschließlich Zahlen pflegen!"))</f>
        <v>o</v>
      </c>
      <c r="BW468" s="133" t="str">
        <f>IF(Verpackung!$I467="","o",IF(ISNUMBER(Verpackung!$I467),"x","Bitte ausschließlich Zahlen pflegen!"))</f>
        <v>o</v>
      </c>
      <c r="BX468" s="133" t="str">
        <f>IF(Verpackung!$J467="","o",IF(ISNUMBER(Verpackung!$J467),"x","Bitte ausschließlich Zahlen pflegen!"))</f>
        <v>o</v>
      </c>
      <c r="BY468" s="133" t="str">
        <f>IF(Verpackung!$K467="","o",IF(ISNUMBER(Verpackung!$K467),"x","Bitte ausschließlich Zahlen pflegen!"))</f>
        <v>o</v>
      </c>
      <c r="BZ468" s="133" t="str">
        <f>IF('Kaufland intern'!D467="","o",IF(LEN('Kaufland intern'!D467)&gt;40,"Eingabe max. 40 Zeichen!","x"))</f>
        <v>o</v>
      </c>
      <c r="CA468" s="133" t="str">
        <f>IF('Kaufland intern'!F467="","o",IF(AND(ISNUMBER('Kaufland intern'!F467),'Kaufland intern'!F467&gt;=1000000,'Kaufland intern'!F467&lt;=9999999),"x","Bitte Eingabe prüfen!"))</f>
        <v>o</v>
      </c>
      <c r="CB468" s="133" t="str">
        <f>IF('Kaufland intern'!G467="","o",IF(LEN('Kaufland intern'!G467)&gt;18,"Eingabe max. 18 Zeichen!","x"))</f>
        <v>o</v>
      </c>
      <c r="CC468" s="133" t="str">
        <f>IF('Kaufland intern'!I467="","o",IF(LEN('Kaufland intern'!I467)&gt;3,"Eingabe max. 3 Zeichen!","x"))</f>
        <v>o</v>
      </c>
      <c r="CD468" s="133" t="str">
        <f>IF('Kaufland intern'!J467="","o",IF(LEN('Kaufland intern'!J467)&gt;6,"Eingabe max. 6 Zeichen!","x"))</f>
        <v>o</v>
      </c>
      <c r="CE468" s="133" t="str">
        <f>IF('Kaufland intern'!K467="","o",IF(LEN('Kaufland intern'!K467)&gt;4,"Eingabe max. 4 Zeichen!","x"))</f>
        <v>o</v>
      </c>
      <c r="CF468" s="133" t="str">
        <f>IF('Kaufland intern'!L467="","o",IF(ISNA(VLOOKUP('Kaufland intern'!L467,Auswahlisten!$Z:$Z,1,0))=FALSE,"x","Bitte Etikettenart korrekt pflegen!"))</f>
        <v>o</v>
      </c>
      <c r="CG468" s="133" t="str">
        <f>IF('Kaufland intern'!M467="","o",IF(LEN('Kaufland intern'!M467)&gt;20,"Eingabe max. 20 Zeichen!","x"))</f>
        <v>o</v>
      </c>
      <c r="CH468" s="133" t="str">
        <f>IF('Kaufland intern'!O467="","o",IF(LEN('Kaufland intern'!O467)&gt;20,"Eingabe max. 20 Zeichen!","x"))</f>
        <v>o</v>
      </c>
      <c r="CI468" s="133" t="str">
        <f>IF('Kaufland intern'!Q467="","o",IF(LEN('Kaufland intern'!Q467)&gt;20,"Eingabe max. 20 Zeichen!","x"))</f>
        <v>o</v>
      </c>
      <c r="CJ468" s="133" t="str">
        <f>IF('Kaufland intern'!S467="","o",IF(LEN('Kaufland intern'!S467)&gt;8,"Eingabe max. 8 Zeichen!","x"))</f>
        <v>o</v>
      </c>
      <c r="CK468" s="133" t="str">
        <f>IF('Kaufland intern'!U467="","o",IF(ISNA(VLOOKUP('Kaufland intern'!U467,Auswahlisten!$D:$D,1,0))=FALSE,"x","Bitte Verpackungsart korrekt pflegen!"))</f>
        <v>o</v>
      </c>
      <c r="CL468" s="133" t="str">
        <f>IF('Kaufland intern'!V467="","o",IF(ISNUMBER('Kaufland intern'!V467),"x","Bitte ausschließlich Zahlen pflegen!"))</f>
        <v>o</v>
      </c>
      <c r="CM468" s="133" t="str">
        <f>IF('Kaufland intern'!W467="","o",IF(ISNA(VLOOKUP('Kaufland intern'!W467,Auswahlisten!$AA:$AA,1,0))=FALSE,"x","Bitte Bezugsweg korrekt pflegen!"))</f>
        <v>o</v>
      </c>
      <c r="CN468" s="133" t="str">
        <f>IF('Kaufland intern'!X467="","o",IF(ISNA(VLOOKUP('Kaufland intern'!X467,Auswahlisten!$AB:$AB,1,0))=FALSE,"x","Bitte Bezugsvorschrift korrekt pflegen!"))</f>
        <v>o</v>
      </c>
      <c r="CO468" s="133" t="str">
        <f>IF('Kaufland intern'!Y467="","o",IF(ISNA(VLOOKUP('Kaufland intern'!Y467,Auswahlisten!$AC:$AC,1,0))=FALSE,"x","Bitte Sortimentsstufenlistung korrekt pflegen!"))</f>
        <v>o</v>
      </c>
      <c r="CP468" s="133" t="str">
        <f>IF('Kaufland intern'!Z467="","o",IF(LEN('Kaufland intern'!Z467)&lt;&gt;13,"Eingabe max. 13 Zahlen!","x"))</f>
        <v>o</v>
      </c>
      <c r="CQ468" s="133" t="str">
        <f>IF('Kaufland intern'!AA467="","o",IF(LEN('Kaufland intern'!AA467)&lt;&gt;13,"Eingabe max. 13 Zahlen!","x"))</f>
        <v>o</v>
      </c>
      <c r="CR468" s="133" t="str">
        <f>IF('Kaufland intern'!AB467="","o",IF(LEN('Kaufland intern'!AB467)&lt;&gt;13,"Eingabe max. 13 Zahlen!","x"))</f>
        <v>o</v>
      </c>
      <c r="CS468" s="133" t="str">
        <f>IF('Kaufland intern'!AC467="","o",IF('Kaufland intern'!AC467="x","x","Bitte nur 'x' für Ja pflegen!"))</f>
        <v>o</v>
      </c>
      <c r="CT468" s="133" t="str">
        <f>IF('Kaufland intern'!AD467="","o",IF('Kaufland intern'!AD467="x","x","Bitte nur 'x' für Ja pflegen!"))</f>
        <v>o</v>
      </c>
      <c r="CU468" s="133" t="str">
        <f>IF('Kaufland intern'!AE467="","o",IF('Kaufland intern'!AE467="x","x","Bitte nur 'x' für Ja pflegen!"))</f>
        <v>o</v>
      </c>
      <c r="CV468" s="133" t="str">
        <f>IF('Kaufland intern'!AF467="","o",IF('Kaufland intern'!AF467="x","x","Bitte nur 'x' für Ja pflegen!"))</f>
        <v>o</v>
      </c>
      <c r="CW468" s="133" t="str">
        <f>IF('Kaufland intern'!AG467="","o",IF('Kaufland intern'!AG467="x","x","Bitte nur 'x' für Ja pflegen!"))</f>
        <v>o</v>
      </c>
      <c r="CX468" s="133" t="str">
        <f>IF('Kaufland intern'!AH467="","o",IF('Kaufland intern'!AH467="x","x","Bitte nur 'x' für Ja pflegen!"))</f>
        <v>o</v>
      </c>
      <c r="CY468" s="133" t="str">
        <f>IF('Kaufland intern'!AI467="","o",IF(LEN('Kaufland intern'!AI467)&lt;&gt;11,"Eingabe 11 Zeichen!","x"))</f>
        <v>o</v>
      </c>
      <c r="CZ468" s="133" t="str">
        <f>IF('Kaufland intern'!AJ467="","o",IF(LEN('Kaufland intern'!AJ467)&lt;&gt;11,"Eingabe 11 Zeichen!","x"))</f>
        <v>o</v>
      </c>
      <c r="DA468" s="133" t="str">
        <f>IF('Kaufland intern'!AK467="","o",IF(LEN('Kaufland intern'!AK467)&lt;&gt;11,"Eingabe 11 Zeichen!","x"))</f>
        <v>o</v>
      </c>
      <c r="DB468" s="133" t="str">
        <f>IF('Kaufland intern'!AL467="","o",IF(LEN('Kaufland intern'!AL467)&lt;&gt;11,"Eingabe 11 Zeichen!","x"))</f>
        <v>o</v>
      </c>
      <c r="DC468" s="133" t="str">
        <f>IF('Kaufland intern'!AM467="","o",IF(LEN('Kaufland intern'!AM467)&lt;&gt;11,"Eingabe 11 Zeichen!","x"))</f>
        <v>o</v>
      </c>
      <c r="DD468" s="133" t="str">
        <f>IF('Kaufland intern'!AN467="","o",IF(LEN('Kaufland intern'!AN467)&lt;&gt;11,"Eingabe 11 Zeichen!","x"))</f>
        <v>o</v>
      </c>
    </row>
    <row r="469" spans="1:108" ht="30">
      <c r="A469" s="128">
        <f>Food!C468</f>
        <v>0</v>
      </c>
      <c r="B469" s="129">
        <f>Food!E468</f>
        <v>0</v>
      </c>
      <c r="C469" s="128">
        <f>Food!O468</f>
        <v>0</v>
      </c>
      <c r="D469" s="133" t="str">
        <f>IF(Food!$A468="","Bitte Datum pflegen!",IF(ISNUMBER(Food!$A468)=FALSE,"Bitte Datum überprüfen!","x"))</f>
        <v>Bitte Datum pflegen!</v>
      </c>
      <c r="E469" s="133" t="str">
        <f>IF(Food!$C468="","Bitte Lieferantenartikelnr. pflegen!",IF(LEN(Food!$C468)&gt;13,"Eingabe max. 13 Zeichen!","x"))</f>
        <v>Bitte Lieferantenartikelnr. pflegen!</v>
      </c>
      <c r="F469" s="133" t="str">
        <f>IF(Food!$D468="","o",IF(LEN(Food!$D468)&gt;13,"Eingabe max. 13 Zeichen!","x"))</f>
        <v>o</v>
      </c>
      <c r="G469" s="145" t="str">
        <f>IF(Food!$F468="","o",IF(ISNUMBER(Food!$F468)=FALSE,"Bitte Gewicht ohne Einheit pflegen!","x"))</f>
        <v>o</v>
      </c>
      <c r="H469" s="133" t="str">
        <f>IF(Food!$G468="","o",IF(ISNA(VLOOKUP(Food!$G468,Auswahlisten!$A:$A,1,0))=FALSE,"x","Bitte Gewichtseinheit korrekt pflegen!"))</f>
        <v>o</v>
      </c>
      <c r="I469" s="133" t="str">
        <f>IF(Food!$H468="","Bitte Steuer pflegen!",IF(OR(Food!$H468=7,Food!$H468=19),"x","Bitte nur 7 oder 19 pflegen!"))</f>
        <v>Bitte Steuer pflegen!</v>
      </c>
      <c r="J469" s="133" t="str">
        <f>IF(Food!$I468="","o",IF(Food!$I468="x","x","Bitte nur 'x' für Ja pflegen!"))</f>
        <v>o</v>
      </c>
      <c r="K469" s="145" t="str">
        <f>IF(Food!$L468="","o",IF(ISNUMBER(Food!$L468)=FALSE,"Bitte Temperatur von ohne Einheit pflegen!","x"))</f>
        <v>o</v>
      </c>
      <c r="L469" s="145" t="str">
        <f>IF(Food!$M468="","o",IF(ISNUMBER(Food!$M468)=FALSE,"Bitte Temperatur bis ohne Einheit pflegen!","x"))</f>
        <v>o</v>
      </c>
      <c r="M469" s="133" t="str">
        <f>IF(Food!$J468="","o",IF(Food!$J468="x","x","Bitte nur 'x' für Ja pflegen!"))</f>
        <v>o</v>
      </c>
      <c r="N469" s="133" t="str">
        <f>IF(Food!$P468="","Bitte Bruttogewicht pflegen!",IF(ISNUMBER(Food!$P468)=FALSE,"Bitte Bruttogwicht ohne Einheit pflegen!","x"))</f>
        <v>Bitte Bruttogewicht pflegen!</v>
      </c>
      <c r="O469" s="133" t="str">
        <f>IF(Food!$Q468="","Bitte Länge pflegen!",IF(ISNUMBER(Food!$Q468)=FALSE,"Bitte Länge ohne Einheit pflegen!","x"))</f>
        <v>Bitte Länge pflegen!</v>
      </c>
      <c r="P469" s="133" t="str">
        <f>IF(Food!$R468="","Bitte Breite pflegen!",IF(ISNUMBER(Food!$R468)=FALSE,"Bitte Breite ohne Einheit pflegen!","x"))</f>
        <v>Bitte Breite pflegen!</v>
      </c>
      <c r="Q469" s="133" t="str">
        <f>IF(Food!$S468="","Bitte Höhe pflegen!",IF(ISNUMBER(Food!$S468)=FALSE,"Bitte Höhe ohne Einheit pflegen!","x"))</f>
        <v>Bitte Höhe pflegen!</v>
      </c>
      <c r="R469" s="133" t="str">
        <f>IF(Food!$V468="","o",IF(ISNUMBER(Food!$V468)=FALSE,"Bitte Bruttogewicht ohne Einheit pflegen!","x"))</f>
        <v>o</v>
      </c>
      <c r="S469" s="133" t="str">
        <f>IF(Food!$W468="","o",IF(ISNUMBER(Food!$W468)=FALSE,"Bitte Länge ohne Einheit pflegen!","x"))</f>
        <v>o</v>
      </c>
      <c r="T469" s="133" t="str">
        <f>IF(Food!$X468="","o",IF(ISNUMBER(Food!$X468)=FALSE,"Bitte Länge ohne Einheit pflegen!","x"))</f>
        <v>o</v>
      </c>
      <c r="U469" s="133" t="str">
        <f>IF(Food!$Y468="","o",IF(ISNUMBER(Food!$Y468)=FALSE,"Bitte Länge ohne Einheit pflegen!","x"))</f>
        <v>o</v>
      </c>
      <c r="V469" s="133" t="str">
        <f>IF(Food!$AB468="","o",IF(ISNUMBER(Food!$AB468)=FALSE,"Bitte Bruttogewicht ohne Einheit pflegen!","x"))</f>
        <v>o</v>
      </c>
      <c r="W469" s="133" t="str">
        <f>IF(Food!$AC468="","o",IF(ISNUMBER(Food!$AC468)=FALSE,"Bitte Länge ohne Einheit pflegen!","x"))</f>
        <v>o</v>
      </c>
      <c r="X469" s="133" t="str">
        <f>IF(Food!$AD468="","o",IF(ISNUMBER(Food!$AD468)=FALSE,"Bitte Breite ohne Einheit pflegen!","x"))</f>
        <v>o</v>
      </c>
      <c r="Y469" s="133" t="str">
        <f>IF(Food!$AE468="","o",IF(ISNUMBER(Food!$AE468)=FALSE,"Bitte Höhe ohne Einheit pflegen!","x"))</f>
        <v>o</v>
      </c>
      <c r="Z469" s="133" t="str">
        <f>IF(Food!$AG468="","o",IF(ISNUMBER(Food!$AG468)=FALSE,"Bitte Bruttogewicht ohne Einheit pflegen!","x"))</f>
        <v>o</v>
      </c>
      <c r="AA469" s="133" t="str">
        <f>IF(Food!$AH468="","o",IF(ISNUMBER(Food!$AH468)=FALSE,"Bitte Länge ohne Einheit pflegen!","x"))</f>
        <v>o</v>
      </c>
      <c r="AB469" s="133" t="str">
        <f>IF(Food!$AI468="","o",IF(ISNUMBER(Food!$AI468)=FALSE,"Bitte Breite ohne Einheit pflegen!","x"))</f>
        <v>o</v>
      </c>
      <c r="AC469" s="133" t="str">
        <f>IF(Food!$AJ468="","o",IF(ISNUMBER(Food!$AJ468)=FALSE,"Bitte Höhe ohne Einheit pflegen!","x"))</f>
        <v>o</v>
      </c>
      <c r="AD469" s="133" t="str">
        <f>IF(Food!$AL468="","o",IF(ISNUMBER(Food!$AL468)=FALSE,"Bitte Bruttogewicht ohne Einheit pflegen!","x"))</f>
        <v>o</v>
      </c>
      <c r="AE469" s="133" t="str">
        <f>IF(Food!$AM468="","o",IF(ISNUMBER(Food!$AM468)=FALSE,"Bitte Länge ohne Einheit pflegen!","x"))</f>
        <v>o</v>
      </c>
      <c r="AF469" s="133" t="str">
        <f>IF(Food!$AN468="","o",IF(ISNUMBER(Food!$AN468)=FALSE,"Bitte Breite ohne Einheit pflegen!","x"))</f>
        <v>o</v>
      </c>
      <c r="AG469" s="133" t="str">
        <f>IF(Food!$AO468="","o",IF(ISNUMBER(Food!$AO468)=FALSE,"Bitte Höhe ohne Einheit pflegen!","x"))</f>
        <v>o</v>
      </c>
      <c r="AH469" s="133" t="str">
        <f>IF(Food!$BX468="","o",IF(Food!$BX468="x","x","Bitte nur 'x' für Ja pflegen!"))</f>
        <v>o</v>
      </c>
      <c r="AI469" s="133" t="str">
        <f>IF(Food!$BY468="","o",IF(ISNUMBER(Food!$BY468),"x","Bitte ausschließlich Zahlen pflegen!"))</f>
        <v>o</v>
      </c>
      <c r="AJ469" s="133" t="str">
        <f>IF(Food!$AR468="","Bitte Verpackungsart pflegen!",IF(Food!$AR468="","o",IF(ISNA(VLOOKUP(Food!$AR468,Auswahlisten!$D:$D,1,0))=FALSE,"x","Bitte Verpackungsart korrekt pflegen!")))</f>
        <v>Bitte Verpackungsart pflegen!</v>
      </c>
      <c r="AK469" s="133" t="str">
        <f>IF(Food!$AS468="","o",IF(ISNUMBER(Food!$AS468)=FALSE,"Bitte nur Anzahl der Tage pflegen!","x"))</f>
        <v>o</v>
      </c>
      <c r="AL469" s="133" t="str">
        <f>IF(Food!$AT468="","o",IF(ISNUMBER(Food!$AT468)=FALSE,"Bitte nur Anzahl der Tage pflegen!","x"))</f>
        <v>o</v>
      </c>
      <c r="AM469" s="133" t="str">
        <f>IF(Food!$AU468="","o",IF(ISNA(VLOOKUP(Food!$AU468,Auswahlisten!$H:$H,1,0))=FALSE,"x","Bitte Produktionsland korrekt pflegen!"))</f>
        <v>o</v>
      </c>
      <c r="AN469" s="133" t="str">
        <f>IF(Food!$AV468="","o",IF(ISNA(VLOOKUP(Food!$AV468,Auswahlisten!$I:$I,1,0))=FALSE,"x","Bitte Region korrekt pflegen!"))</f>
        <v>o</v>
      </c>
      <c r="AO469" s="133" t="str">
        <f>IF(Food!$AW468="","o",IF(LEN(Food!$AW468)&gt;8,"Eingabe max. 8 Zahlen!","x"))</f>
        <v>o</v>
      </c>
      <c r="AP469" s="133" t="str">
        <f>IF(Food!$CC468="","o",IF(Food!$CC468="x","x","Bitte nur 'x' für Ja pflegen!"))</f>
        <v>o</v>
      </c>
      <c r="AQ469" s="133" t="str">
        <f>IF(Food!$AY468="","o",IF(Food!$AY468="x","x","Bitte nur 'x' für Ja pflegen!"))</f>
        <v>o</v>
      </c>
      <c r="AR469" s="133" t="str">
        <f>IF(Food!$AZ468="","o",IF(Food!$AZ468="x","x","Bitte nur 'x' für Ja pflegen!"))</f>
        <v>o</v>
      </c>
      <c r="AS469" s="133" t="str">
        <f>IF(Food!$BA468="","o",IF(Food!$BA468="x","x","Bitte nur 'x' für Ja pflegen!"))</f>
        <v>o</v>
      </c>
      <c r="AT469" s="133" t="str">
        <f>IF(Food!$BB468="","o",IF(Food!$BB468="x","x","Bitte nur 'x' für Ja pflegen!"))</f>
        <v>o</v>
      </c>
      <c r="AU469" s="133" t="str">
        <f ca="1">IF(Food!$BC468="","o",IF(OR(LEFT(CELL("format",Food!$BC468),1)="S",LEFT(CELL("format",Food!$BC468),1)=".",LEFT(CELL("format",Food!$BC468),1)="F"),"x","Bitte ausschließlich Zahlen pflegen!"))</f>
        <v>o</v>
      </c>
      <c r="AV469" s="133" t="str">
        <f>IF(Food!$BD468="","o",IF(Food!$BD468="x","x","Bitte nur 'x' für Ja pflegen!"))</f>
        <v>o</v>
      </c>
      <c r="AW469" s="133" t="str">
        <f ca="1">IF(Food!$BE468="","o",IF(OR(LEFT(CELL("format",Food!$BE468),1)="S",LEFT(CELL("format",Food!$BE468),1)=".",LEFT(CELL("format",Food!$BE468),1)="F"),"x","Bitte ausschließlich Zahlen pflegen!"))</f>
        <v>o</v>
      </c>
      <c r="AX469" s="133" t="str">
        <f>IF(Food!$BF468="","o",IF(Food!$BF468="x","x","Bitte nur 'x' für Ja pflegen!"))</f>
        <v>o</v>
      </c>
      <c r="AY469" s="133" t="str">
        <f ca="1">IF(Food!$BG468="","o",IF(OR(LEFT(CELL("format",Food!$BG468),1)="S",LEFT(CELL("format",Food!$BG468),1)=".",LEFT(CELL("format",Food!$BG468),1)="F"),"x","Bitte ausschließlich Zahlen pflegen!"))</f>
        <v>o</v>
      </c>
      <c r="AZ469" s="133" t="str">
        <f>IF(Food!$BH468="","o",IF(Food!$BH468="x","x","Bitte nur 'x' für Ja pflegen!"))</f>
        <v>o</v>
      </c>
      <c r="BA469" s="133" t="str">
        <f ca="1">IF(Food!$BI468="","o",IF(OR(LEFT(CELL("format",Food!$BI468),1)="S",LEFT(CELL("format",Food!$BI468),1)=".",LEFT(CELL("format",Food!$BI468),1)="F"),"x","Bitte ausschließlich Zahlen pflegen!"))</f>
        <v>o</v>
      </c>
      <c r="BB469" s="133" t="str">
        <f>IF(Food!$BJ468="","o",IF(ISNUMBER(Food!$BJ468),"x","Bitte ausschließlich Zahlen pflegen!"))</f>
        <v>o</v>
      </c>
      <c r="BC469" s="133" t="str">
        <f ca="1">IF(Food!$BK468="","o",IF(OR(LEFT(CELL("format",Food!$BK468),1)="S",LEFT(CELL("format",Food!$BK468),1)=".",LEFT(CELL("format",Food!$BK468),1)="F"),"x","Bitte ausschließlich Zahlen pflegen!"))</f>
        <v>o</v>
      </c>
      <c r="BD469" s="133" t="str">
        <f>IF(Food!$BL468="","o",IF(ISNUMBER(Food!$BL468),"x","Bitte ausschließlich Zahlen pflegen!"))</f>
        <v>o</v>
      </c>
      <c r="BE469" s="133" t="str">
        <f>IF(Food!$BM468="","o",IF(ISNUMBER(Food!$BM468),"x","Bitte ausschließlich Zahlen pflegen!"))</f>
        <v>o</v>
      </c>
      <c r="BF469" s="133" t="str">
        <f>IF(Food!$BS468="","o",IF(ISNA(VLOOKUP(Food!$BS468,Auswahlisten!$H:$H,1,0))=FALSE,"x","Bitte Produktionsland korrekt pflegen!"))</f>
        <v>o</v>
      </c>
      <c r="BG469" s="133" t="str">
        <f>IF(Food!$BU468="","o",IF(ISNUMBER(Food!$BU468),"x","Bitte ausschließlich Zahlen pflegen!"))</f>
        <v>o</v>
      </c>
      <c r="BH469" s="133" t="str">
        <f>IF(Food!$BV468="","o",IF(ISNUMBER(Food!$BV468),"x","Bitte ausschließlich Zahlen pflegen!"))</f>
        <v>o</v>
      </c>
      <c r="BI469" s="133" t="str">
        <f>IF(Food!$BW468="","o",IF(ISNUMBER(Food!$BW468),"x","Bitte ausschließlich Zahlen pflegen!"))</f>
        <v>o</v>
      </c>
      <c r="BJ469" s="133" t="str">
        <f>IF(Food!$BZ468="","o",IF(ISNA(VLOOKUP(Food!$BZ468,Auswahlisten!$AE:$AE,1,0))=FALSE,"x","Bitte Pfandart korrekt pflegen!"))</f>
        <v>o</v>
      </c>
      <c r="BK469" s="133" t="str">
        <f>IF(Food!$CA468="","o",IF(ISNUMBER(Food!$CA468),"x","Bitte ausschließlich Zahlen pflegen!"))</f>
        <v>o</v>
      </c>
      <c r="BL469" s="133" t="str">
        <f>IF(Food!$CD468="","o",IF(ISNUMBER(Food!$CD468),"x","Bitte ausschließlich Zahlen pflegen!"))</f>
        <v>o</v>
      </c>
      <c r="BM469" s="133" t="str">
        <f>IF(Food!$CE468="","o",IF(ISNA(VLOOKUP(Food!$CE468,Auswahlisten!$A:$A,1,0))=FALSE,"x","Bitte Gewichtseinheit korrekt pflegen!"))</f>
        <v>o</v>
      </c>
      <c r="BN469" s="133" t="str">
        <f>IF(Food!$CF468="","o",IF(ISNUMBER(Food!$CF468),"x","Bitte ausschließlich Zahlen pflegen!"))</f>
        <v>o</v>
      </c>
      <c r="BO469" s="133" t="str">
        <f>IF(Food!$CG468="","o",IF(ISNUMBER(Food!$CG468),"x","Bitte ausschließlich Zahlen pflegen!"))</f>
        <v>o</v>
      </c>
      <c r="BP469" s="133" t="str">
        <f>IF(Food!$CH468="","o",IF(ISNA(VLOOKUP(Food!$CH468,Auswahlisten!$A:$A,1,0))=FALSE,"x","Bitte Gewichtseinheit korrekt pflegen!"))</f>
        <v>o</v>
      </c>
      <c r="BQ469" s="133" t="str">
        <f>IF(Food!$CI468="","o",IF(ISNA(VLOOKUP(Food!$CI468,Auswahlisten!$F:$F,1,0))=FALSE,"x","Bitte JuSchu korrekt pflegen!"))</f>
        <v>o</v>
      </c>
      <c r="BR469" s="133" t="str">
        <f>IF(Verpackung!$D468="","o",IF(ISNUMBER(Verpackung!$D468),"x","Bitte ausschließlich Zahlen pflegen!"))</f>
        <v>o</v>
      </c>
      <c r="BS469" s="133" t="str">
        <f>IF(Verpackung!$E468="","o",IF(ISNUMBER(Verpackung!$E468),"x","Bitte ausschließlich Zahlen pflegen!"))</f>
        <v>o</v>
      </c>
      <c r="BT469" s="133" t="str">
        <f>IF(Verpackung!$F468="","o",IF(ISNUMBER(Verpackung!$F468),"x","Bitte ausschließlich Zahlen pflegen!"))</f>
        <v>o</v>
      </c>
      <c r="BU469" s="133" t="str">
        <f>IF(Verpackung!$G468="","o",IF(ISNUMBER(Verpackung!$G468),"x","Bitte ausschließlich Zahlen pflegen!"))</f>
        <v>o</v>
      </c>
      <c r="BV469" s="133" t="str">
        <f>IF(Verpackung!$H468="","o",IF(ISNUMBER(Verpackung!$H468),"x","Bitte ausschließlich Zahlen pflegen!"))</f>
        <v>o</v>
      </c>
      <c r="BW469" s="133" t="str">
        <f>IF(Verpackung!$I468="","o",IF(ISNUMBER(Verpackung!$I468),"x","Bitte ausschließlich Zahlen pflegen!"))</f>
        <v>o</v>
      </c>
      <c r="BX469" s="133" t="str">
        <f>IF(Verpackung!$J468="","o",IF(ISNUMBER(Verpackung!$J468),"x","Bitte ausschließlich Zahlen pflegen!"))</f>
        <v>o</v>
      </c>
      <c r="BY469" s="133" t="str">
        <f>IF(Verpackung!$K468="","o",IF(ISNUMBER(Verpackung!$K468),"x","Bitte ausschließlich Zahlen pflegen!"))</f>
        <v>o</v>
      </c>
      <c r="BZ469" s="133" t="str">
        <f>IF('Kaufland intern'!D468="","o",IF(LEN('Kaufland intern'!D468)&gt;40,"Eingabe max. 40 Zeichen!","x"))</f>
        <v>o</v>
      </c>
      <c r="CA469" s="133" t="str">
        <f>IF('Kaufland intern'!F468="","o",IF(AND(ISNUMBER('Kaufland intern'!F468),'Kaufland intern'!F468&gt;=1000000,'Kaufland intern'!F468&lt;=9999999),"x","Bitte Eingabe prüfen!"))</f>
        <v>o</v>
      </c>
      <c r="CB469" s="133" t="str">
        <f>IF('Kaufland intern'!G468="","o",IF(LEN('Kaufland intern'!G468)&gt;18,"Eingabe max. 18 Zeichen!","x"))</f>
        <v>o</v>
      </c>
      <c r="CC469" s="133" t="str">
        <f>IF('Kaufland intern'!I468="","o",IF(LEN('Kaufland intern'!I468)&gt;3,"Eingabe max. 3 Zeichen!","x"))</f>
        <v>o</v>
      </c>
      <c r="CD469" s="133" t="str">
        <f>IF('Kaufland intern'!J468="","o",IF(LEN('Kaufland intern'!J468)&gt;6,"Eingabe max. 6 Zeichen!","x"))</f>
        <v>o</v>
      </c>
      <c r="CE469" s="133" t="str">
        <f>IF('Kaufland intern'!K468="","o",IF(LEN('Kaufland intern'!K468)&gt;4,"Eingabe max. 4 Zeichen!","x"))</f>
        <v>o</v>
      </c>
      <c r="CF469" s="133" t="str">
        <f>IF('Kaufland intern'!L468="","o",IF(ISNA(VLOOKUP('Kaufland intern'!L468,Auswahlisten!$Z:$Z,1,0))=FALSE,"x","Bitte Etikettenart korrekt pflegen!"))</f>
        <v>o</v>
      </c>
      <c r="CG469" s="133" t="str">
        <f>IF('Kaufland intern'!M468="","o",IF(LEN('Kaufland intern'!M468)&gt;20,"Eingabe max. 20 Zeichen!","x"))</f>
        <v>o</v>
      </c>
      <c r="CH469" s="133" t="str">
        <f>IF('Kaufland intern'!O468="","o",IF(LEN('Kaufland intern'!O468)&gt;20,"Eingabe max. 20 Zeichen!","x"))</f>
        <v>o</v>
      </c>
      <c r="CI469" s="133" t="str">
        <f>IF('Kaufland intern'!Q468="","o",IF(LEN('Kaufland intern'!Q468)&gt;20,"Eingabe max. 20 Zeichen!","x"))</f>
        <v>o</v>
      </c>
      <c r="CJ469" s="133" t="str">
        <f>IF('Kaufland intern'!S468="","o",IF(LEN('Kaufland intern'!S468)&gt;8,"Eingabe max. 8 Zeichen!","x"))</f>
        <v>o</v>
      </c>
      <c r="CK469" s="133" t="str">
        <f>IF('Kaufland intern'!U468="","o",IF(ISNA(VLOOKUP('Kaufland intern'!U468,Auswahlisten!$D:$D,1,0))=FALSE,"x","Bitte Verpackungsart korrekt pflegen!"))</f>
        <v>o</v>
      </c>
      <c r="CL469" s="133" t="str">
        <f>IF('Kaufland intern'!V468="","o",IF(ISNUMBER('Kaufland intern'!V468),"x","Bitte ausschließlich Zahlen pflegen!"))</f>
        <v>o</v>
      </c>
      <c r="CM469" s="133" t="str">
        <f>IF('Kaufland intern'!W468="","o",IF(ISNA(VLOOKUP('Kaufland intern'!W468,Auswahlisten!$AA:$AA,1,0))=FALSE,"x","Bitte Bezugsweg korrekt pflegen!"))</f>
        <v>o</v>
      </c>
      <c r="CN469" s="133" t="str">
        <f>IF('Kaufland intern'!X468="","o",IF(ISNA(VLOOKUP('Kaufland intern'!X468,Auswahlisten!$AB:$AB,1,0))=FALSE,"x","Bitte Bezugsvorschrift korrekt pflegen!"))</f>
        <v>o</v>
      </c>
      <c r="CO469" s="133" t="str">
        <f>IF('Kaufland intern'!Y468="","o",IF(ISNA(VLOOKUP('Kaufland intern'!Y468,Auswahlisten!$AC:$AC,1,0))=FALSE,"x","Bitte Sortimentsstufenlistung korrekt pflegen!"))</f>
        <v>o</v>
      </c>
      <c r="CP469" s="133" t="str">
        <f>IF('Kaufland intern'!Z468="","o",IF(LEN('Kaufland intern'!Z468)&lt;&gt;13,"Eingabe max. 13 Zahlen!","x"))</f>
        <v>o</v>
      </c>
      <c r="CQ469" s="133" t="str">
        <f>IF('Kaufland intern'!AA468="","o",IF(LEN('Kaufland intern'!AA468)&lt;&gt;13,"Eingabe max. 13 Zahlen!","x"))</f>
        <v>o</v>
      </c>
      <c r="CR469" s="133" t="str">
        <f>IF('Kaufland intern'!AB468="","o",IF(LEN('Kaufland intern'!AB468)&lt;&gt;13,"Eingabe max. 13 Zahlen!","x"))</f>
        <v>o</v>
      </c>
      <c r="CS469" s="133" t="str">
        <f>IF('Kaufland intern'!AC468="","o",IF('Kaufland intern'!AC468="x","x","Bitte nur 'x' für Ja pflegen!"))</f>
        <v>o</v>
      </c>
      <c r="CT469" s="133" t="str">
        <f>IF('Kaufland intern'!AD468="","o",IF('Kaufland intern'!AD468="x","x","Bitte nur 'x' für Ja pflegen!"))</f>
        <v>o</v>
      </c>
      <c r="CU469" s="133" t="str">
        <f>IF('Kaufland intern'!AE468="","o",IF('Kaufland intern'!AE468="x","x","Bitte nur 'x' für Ja pflegen!"))</f>
        <v>o</v>
      </c>
      <c r="CV469" s="133" t="str">
        <f>IF('Kaufland intern'!AF468="","o",IF('Kaufland intern'!AF468="x","x","Bitte nur 'x' für Ja pflegen!"))</f>
        <v>o</v>
      </c>
      <c r="CW469" s="133" t="str">
        <f>IF('Kaufland intern'!AG468="","o",IF('Kaufland intern'!AG468="x","x","Bitte nur 'x' für Ja pflegen!"))</f>
        <v>o</v>
      </c>
      <c r="CX469" s="133" t="str">
        <f>IF('Kaufland intern'!AH468="","o",IF('Kaufland intern'!AH468="x","x","Bitte nur 'x' für Ja pflegen!"))</f>
        <v>o</v>
      </c>
      <c r="CY469" s="133" t="str">
        <f>IF('Kaufland intern'!AI468="","o",IF(LEN('Kaufland intern'!AI468)&lt;&gt;11,"Eingabe 11 Zeichen!","x"))</f>
        <v>o</v>
      </c>
      <c r="CZ469" s="133" t="str">
        <f>IF('Kaufland intern'!AJ468="","o",IF(LEN('Kaufland intern'!AJ468)&lt;&gt;11,"Eingabe 11 Zeichen!","x"))</f>
        <v>o</v>
      </c>
      <c r="DA469" s="133" t="str">
        <f>IF('Kaufland intern'!AK468="","o",IF(LEN('Kaufland intern'!AK468)&lt;&gt;11,"Eingabe 11 Zeichen!","x"))</f>
        <v>o</v>
      </c>
      <c r="DB469" s="133" t="str">
        <f>IF('Kaufland intern'!AL468="","o",IF(LEN('Kaufland intern'!AL468)&lt;&gt;11,"Eingabe 11 Zeichen!","x"))</f>
        <v>o</v>
      </c>
      <c r="DC469" s="133" t="str">
        <f>IF('Kaufland intern'!AM468="","o",IF(LEN('Kaufland intern'!AM468)&lt;&gt;11,"Eingabe 11 Zeichen!","x"))</f>
        <v>o</v>
      </c>
      <c r="DD469" s="133" t="str">
        <f>IF('Kaufland intern'!AN468="","o",IF(LEN('Kaufland intern'!AN468)&lt;&gt;11,"Eingabe 11 Zeichen!","x"))</f>
        <v>o</v>
      </c>
    </row>
    <row r="470" spans="1:108" ht="30">
      <c r="A470" s="128">
        <f>Food!C469</f>
        <v>0</v>
      </c>
      <c r="B470" s="129">
        <f>Food!E469</f>
        <v>0</v>
      </c>
      <c r="C470" s="128">
        <f>Food!O469</f>
        <v>0</v>
      </c>
      <c r="D470" s="133" t="str">
        <f>IF(Food!$A469="","Bitte Datum pflegen!",IF(ISNUMBER(Food!$A469)=FALSE,"Bitte Datum überprüfen!","x"))</f>
        <v>Bitte Datum pflegen!</v>
      </c>
      <c r="E470" s="133" t="str">
        <f>IF(Food!$C469="","Bitte Lieferantenartikelnr. pflegen!",IF(LEN(Food!$C469)&gt;13,"Eingabe max. 13 Zeichen!","x"))</f>
        <v>Bitte Lieferantenartikelnr. pflegen!</v>
      </c>
      <c r="F470" s="133" t="str">
        <f>IF(Food!$D469="","o",IF(LEN(Food!$D469)&gt;13,"Eingabe max. 13 Zeichen!","x"))</f>
        <v>o</v>
      </c>
      <c r="G470" s="145" t="str">
        <f>IF(Food!$F469="","o",IF(ISNUMBER(Food!$F469)=FALSE,"Bitte Gewicht ohne Einheit pflegen!","x"))</f>
        <v>o</v>
      </c>
      <c r="H470" s="133" t="str">
        <f>IF(Food!$G469="","o",IF(ISNA(VLOOKUP(Food!$G469,Auswahlisten!$A:$A,1,0))=FALSE,"x","Bitte Gewichtseinheit korrekt pflegen!"))</f>
        <v>o</v>
      </c>
      <c r="I470" s="133" t="str">
        <f>IF(Food!$H469="","Bitte Steuer pflegen!",IF(OR(Food!$H469=7,Food!$H469=19),"x","Bitte nur 7 oder 19 pflegen!"))</f>
        <v>Bitte Steuer pflegen!</v>
      </c>
      <c r="J470" s="133" t="str">
        <f>IF(Food!$I469="","o",IF(Food!$I469="x","x","Bitte nur 'x' für Ja pflegen!"))</f>
        <v>o</v>
      </c>
      <c r="K470" s="145" t="str">
        <f>IF(Food!$L469="","o",IF(ISNUMBER(Food!$L469)=FALSE,"Bitte Temperatur von ohne Einheit pflegen!","x"))</f>
        <v>o</v>
      </c>
      <c r="L470" s="145" t="str">
        <f>IF(Food!$M469="","o",IF(ISNUMBER(Food!$M469)=FALSE,"Bitte Temperatur bis ohne Einheit pflegen!","x"))</f>
        <v>o</v>
      </c>
      <c r="M470" s="133" t="str">
        <f>IF(Food!$J469="","o",IF(Food!$J469="x","x","Bitte nur 'x' für Ja pflegen!"))</f>
        <v>o</v>
      </c>
      <c r="N470" s="133" t="str">
        <f>IF(Food!$P469="","Bitte Bruttogewicht pflegen!",IF(ISNUMBER(Food!$P469)=FALSE,"Bitte Bruttogwicht ohne Einheit pflegen!","x"))</f>
        <v>Bitte Bruttogewicht pflegen!</v>
      </c>
      <c r="O470" s="133" t="str">
        <f>IF(Food!$Q469="","Bitte Länge pflegen!",IF(ISNUMBER(Food!$Q469)=FALSE,"Bitte Länge ohne Einheit pflegen!","x"))</f>
        <v>Bitte Länge pflegen!</v>
      </c>
      <c r="P470" s="133" t="str">
        <f>IF(Food!$R469="","Bitte Breite pflegen!",IF(ISNUMBER(Food!$R469)=FALSE,"Bitte Breite ohne Einheit pflegen!","x"))</f>
        <v>Bitte Breite pflegen!</v>
      </c>
      <c r="Q470" s="133" t="str">
        <f>IF(Food!$S469="","Bitte Höhe pflegen!",IF(ISNUMBER(Food!$S469)=FALSE,"Bitte Höhe ohne Einheit pflegen!","x"))</f>
        <v>Bitte Höhe pflegen!</v>
      </c>
      <c r="R470" s="133" t="str">
        <f>IF(Food!$V469="","o",IF(ISNUMBER(Food!$V469)=FALSE,"Bitte Bruttogewicht ohne Einheit pflegen!","x"))</f>
        <v>o</v>
      </c>
      <c r="S470" s="133" t="str">
        <f>IF(Food!$W469="","o",IF(ISNUMBER(Food!$W469)=FALSE,"Bitte Länge ohne Einheit pflegen!","x"))</f>
        <v>o</v>
      </c>
      <c r="T470" s="133" t="str">
        <f>IF(Food!$X469="","o",IF(ISNUMBER(Food!$X469)=FALSE,"Bitte Länge ohne Einheit pflegen!","x"))</f>
        <v>o</v>
      </c>
      <c r="U470" s="133" t="str">
        <f>IF(Food!$Y469="","o",IF(ISNUMBER(Food!$Y469)=FALSE,"Bitte Länge ohne Einheit pflegen!","x"))</f>
        <v>o</v>
      </c>
      <c r="V470" s="133" t="str">
        <f>IF(Food!$AB469="","o",IF(ISNUMBER(Food!$AB469)=FALSE,"Bitte Bruttogewicht ohne Einheit pflegen!","x"))</f>
        <v>o</v>
      </c>
      <c r="W470" s="133" t="str">
        <f>IF(Food!$AC469="","o",IF(ISNUMBER(Food!$AC469)=FALSE,"Bitte Länge ohne Einheit pflegen!","x"))</f>
        <v>o</v>
      </c>
      <c r="X470" s="133" t="str">
        <f>IF(Food!$AD469="","o",IF(ISNUMBER(Food!$AD469)=FALSE,"Bitte Breite ohne Einheit pflegen!","x"))</f>
        <v>o</v>
      </c>
      <c r="Y470" s="133" t="str">
        <f>IF(Food!$AE469="","o",IF(ISNUMBER(Food!$AE469)=FALSE,"Bitte Höhe ohne Einheit pflegen!","x"))</f>
        <v>o</v>
      </c>
      <c r="Z470" s="133" t="str">
        <f>IF(Food!$AG469="","o",IF(ISNUMBER(Food!$AG469)=FALSE,"Bitte Bruttogewicht ohne Einheit pflegen!","x"))</f>
        <v>o</v>
      </c>
      <c r="AA470" s="133" t="str">
        <f>IF(Food!$AH469="","o",IF(ISNUMBER(Food!$AH469)=FALSE,"Bitte Länge ohne Einheit pflegen!","x"))</f>
        <v>o</v>
      </c>
      <c r="AB470" s="133" t="str">
        <f>IF(Food!$AI469="","o",IF(ISNUMBER(Food!$AI469)=FALSE,"Bitte Breite ohne Einheit pflegen!","x"))</f>
        <v>o</v>
      </c>
      <c r="AC470" s="133" t="str">
        <f>IF(Food!$AJ469="","o",IF(ISNUMBER(Food!$AJ469)=FALSE,"Bitte Höhe ohne Einheit pflegen!","x"))</f>
        <v>o</v>
      </c>
      <c r="AD470" s="133" t="str">
        <f>IF(Food!$AL469="","o",IF(ISNUMBER(Food!$AL469)=FALSE,"Bitte Bruttogewicht ohne Einheit pflegen!","x"))</f>
        <v>o</v>
      </c>
      <c r="AE470" s="133" t="str">
        <f>IF(Food!$AM469="","o",IF(ISNUMBER(Food!$AM469)=FALSE,"Bitte Länge ohne Einheit pflegen!","x"))</f>
        <v>o</v>
      </c>
      <c r="AF470" s="133" t="str">
        <f>IF(Food!$AN469="","o",IF(ISNUMBER(Food!$AN469)=FALSE,"Bitte Breite ohne Einheit pflegen!","x"))</f>
        <v>o</v>
      </c>
      <c r="AG470" s="133" t="str">
        <f>IF(Food!$AO469="","o",IF(ISNUMBER(Food!$AO469)=FALSE,"Bitte Höhe ohne Einheit pflegen!","x"))</f>
        <v>o</v>
      </c>
      <c r="AH470" s="133" t="str">
        <f>IF(Food!$BX469="","o",IF(Food!$BX469="x","x","Bitte nur 'x' für Ja pflegen!"))</f>
        <v>o</v>
      </c>
      <c r="AI470" s="133" t="str">
        <f>IF(Food!$BY469="","o",IF(ISNUMBER(Food!$BY469),"x","Bitte ausschließlich Zahlen pflegen!"))</f>
        <v>o</v>
      </c>
      <c r="AJ470" s="133" t="str">
        <f>IF(Food!$AR469="","Bitte Verpackungsart pflegen!",IF(Food!$AR469="","o",IF(ISNA(VLOOKUP(Food!$AR469,Auswahlisten!$D:$D,1,0))=FALSE,"x","Bitte Verpackungsart korrekt pflegen!")))</f>
        <v>Bitte Verpackungsart pflegen!</v>
      </c>
      <c r="AK470" s="133" t="str">
        <f>IF(Food!$AS469="","o",IF(ISNUMBER(Food!$AS469)=FALSE,"Bitte nur Anzahl der Tage pflegen!","x"))</f>
        <v>o</v>
      </c>
      <c r="AL470" s="133" t="str">
        <f>IF(Food!$AT469="","o",IF(ISNUMBER(Food!$AT469)=FALSE,"Bitte nur Anzahl der Tage pflegen!","x"))</f>
        <v>o</v>
      </c>
      <c r="AM470" s="133" t="str">
        <f>IF(Food!$AU469="","o",IF(ISNA(VLOOKUP(Food!$AU469,Auswahlisten!$H:$H,1,0))=FALSE,"x","Bitte Produktionsland korrekt pflegen!"))</f>
        <v>o</v>
      </c>
      <c r="AN470" s="133" t="str">
        <f>IF(Food!$AV469="","o",IF(ISNA(VLOOKUP(Food!$AV469,Auswahlisten!$I:$I,1,0))=FALSE,"x","Bitte Region korrekt pflegen!"))</f>
        <v>o</v>
      </c>
      <c r="AO470" s="133" t="str">
        <f>IF(Food!$AW469="","o",IF(LEN(Food!$AW469)&gt;8,"Eingabe max. 8 Zahlen!","x"))</f>
        <v>o</v>
      </c>
      <c r="AP470" s="133" t="str">
        <f>IF(Food!$CC469="","o",IF(Food!$CC469="x","x","Bitte nur 'x' für Ja pflegen!"))</f>
        <v>o</v>
      </c>
      <c r="AQ470" s="133" t="str">
        <f>IF(Food!$AY469="","o",IF(Food!$AY469="x","x","Bitte nur 'x' für Ja pflegen!"))</f>
        <v>o</v>
      </c>
      <c r="AR470" s="133" t="str">
        <f>IF(Food!$AZ469="","o",IF(Food!$AZ469="x","x","Bitte nur 'x' für Ja pflegen!"))</f>
        <v>o</v>
      </c>
      <c r="AS470" s="133" t="str">
        <f>IF(Food!$BA469="","o",IF(Food!$BA469="x","x","Bitte nur 'x' für Ja pflegen!"))</f>
        <v>o</v>
      </c>
      <c r="AT470" s="133" t="str">
        <f>IF(Food!$BB469="","o",IF(Food!$BB469="x","x","Bitte nur 'x' für Ja pflegen!"))</f>
        <v>o</v>
      </c>
      <c r="AU470" s="133" t="str">
        <f ca="1">IF(Food!$BC469="","o",IF(OR(LEFT(CELL("format",Food!$BC469),1)="S",LEFT(CELL("format",Food!$BC469),1)=".",LEFT(CELL("format",Food!$BC469),1)="F"),"x","Bitte ausschließlich Zahlen pflegen!"))</f>
        <v>o</v>
      </c>
      <c r="AV470" s="133" t="str">
        <f>IF(Food!$BD469="","o",IF(Food!$BD469="x","x","Bitte nur 'x' für Ja pflegen!"))</f>
        <v>o</v>
      </c>
      <c r="AW470" s="133" t="str">
        <f ca="1">IF(Food!$BE469="","o",IF(OR(LEFT(CELL("format",Food!$BE469),1)="S",LEFT(CELL("format",Food!$BE469),1)=".",LEFT(CELL("format",Food!$BE469),1)="F"),"x","Bitte ausschließlich Zahlen pflegen!"))</f>
        <v>o</v>
      </c>
      <c r="AX470" s="133" t="str">
        <f>IF(Food!$BF469="","o",IF(Food!$BF469="x","x","Bitte nur 'x' für Ja pflegen!"))</f>
        <v>o</v>
      </c>
      <c r="AY470" s="133" t="str">
        <f ca="1">IF(Food!$BG469="","o",IF(OR(LEFT(CELL("format",Food!$BG469),1)="S",LEFT(CELL("format",Food!$BG469),1)=".",LEFT(CELL("format",Food!$BG469),1)="F"),"x","Bitte ausschließlich Zahlen pflegen!"))</f>
        <v>o</v>
      </c>
      <c r="AZ470" s="133" t="str">
        <f>IF(Food!$BH469="","o",IF(Food!$BH469="x","x","Bitte nur 'x' für Ja pflegen!"))</f>
        <v>o</v>
      </c>
      <c r="BA470" s="133" t="str">
        <f ca="1">IF(Food!$BI469="","o",IF(OR(LEFT(CELL("format",Food!$BI469),1)="S",LEFT(CELL("format",Food!$BI469),1)=".",LEFT(CELL("format",Food!$BI469),1)="F"),"x","Bitte ausschließlich Zahlen pflegen!"))</f>
        <v>o</v>
      </c>
      <c r="BB470" s="133" t="str">
        <f>IF(Food!$BJ469="","o",IF(ISNUMBER(Food!$BJ469),"x","Bitte ausschließlich Zahlen pflegen!"))</f>
        <v>o</v>
      </c>
      <c r="BC470" s="133" t="str">
        <f ca="1">IF(Food!$BK469="","o",IF(OR(LEFT(CELL("format",Food!$BK469),1)="S",LEFT(CELL("format",Food!$BK469),1)=".",LEFT(CELL("format",Food!$BK469),1)="F"),"x","Bitte ausschließlich Zahlen pflegen!"))</f>
        <v>o</v>
      </c>
      <c r="BD470" s="133" t="str">
        <f>IF(Food!$BL469="","o",IF(ISNUMBER(Food!$BL469),"x","Bitte ausschließlich Zahlen pflegen!"))</f>
        <v>o</v>
      </c>
      <c r="BE470" s="133" t="str">
        <f>IF(Food!$BM469="","o",IF(ISNUMBER(Food!$BM469),"x","Bitte ausschließlich Zahlen pflegen!"))</f>
        <v>o</v>
      </c>
      <c r="BF470" s="133" t="str">
        <f>IF(Food!$BS469="","o",IF(ISNA(VLOOKUP(Food!$BS469,Auswahlisten!$H:$H,1,0))=FALSE,"x","Bitte Produktionsland korrekt pflegen!"))</f>
        <v>o</v>
      </c>
      <c r="BG470" s="133" t="str">
        <f>IF(Food!$BU469="","o",IF(ISNUMBER(Food!$BU469),"x","Bitte ausschließlich Zahlen pflegen!"))</f>
        <v>o</v>
      </c>
      <c r="BH470" s="133" t="str">
        <f>IF(Food!$BV469="","o",IF(ISNUMBER(Food!$BV469),"x","Bitte ausschließlich Zahlen pflegen!"))</f>
        <v>o</v>
      </c>
      <c r="BI470" s="133" t="str">
        <f>IF(Food!$BW469="","o",IF(ISNUMBER(Food!$BW469),"x","Bitte ausschließlich Zahlen pflegen!"))</f>
        <v>o</v>
      </c>
      <c r="BJ470" s="133" t="str">
        <f>IF(Food!$BZ469="","o",IF(ISNA(VLOOKUP(Food!$BZ469,Auswahlisten!$AE:$AE,1,0))=FALSE,"x","Bitte Pfandart korrekt pflegen!"))</f>
        <v>o</v>
      </c>
      <c r="BK470" s="133" t="str">
        <f>IF(Food!$CA469="","o",IF(ISNUMBER(Food!$CA469),"x","Bitte ausschließlich Zahlen pflegen!"))</f>
        <v>o</v>
      </c>
      <c r="BL470" s="133" t="str">
        <f>IF(Food!$CD469="","o",IF(ISNUMBER(Food!$CD469),"x","Bitte ausschließlich Zahlen pflegen!"))</f>
        <v>o</v>
      </c>
      <c r="BM470" s="133" t="str">
        <f>IF(Food!$CE469="","o",IF(ISNA(VLOOKUP(Food!$CE469,Auswahlisten!$A:$A,1,0))=FALSE,"x","Bitte Gewichtseinheit korrekt pflegen!"))</f>
        <v>o</v>
      </c>
      <c r="BN470" s="133" t="str">
        <f>IF(Food!$CF469="","o",IF(ISNUMBER(Food!$CF469),"x","Bitte ausschließlich Zahlen pflegen!"))</f>
        <v>o</v>
      </c>
      <c r="BO470" s="133" t="str">
        <f>IF(Food!$CG469="","o",IF(ISNUMBER(Food!$CG469),"x","Bitte ausschließlich Zahlen pflegen!"))</f>
        <v>o</v>
      </c>
      <c r="BP470" s="133" t="str">
        <f>IF(Food!$CH469="","o",IF(ISNA(VLOOKUP(Food!$CH469,Auswahlisten!$A:$A,1,0))=FALSE,"x","Bitte Gewichtseinheit korrekt pflegen!"))</f>
        <v>o</v>
      </c>
      <c r="BQ470" s="133" t="str">
        <f>IF(Food!$CI469="","o",IF(ISNA(VLOOKUP(Food!$CI469,Auswahlisten!$F:$F,1,0))=FALSE,"x","Bitte JuSchu korrekt pflegen!"))</f>
        <v>o</v>
      </c>
      <c r="BR470" s="133" t="str">
        <f>IF(Verpackung!$D469="","o",IF(ISNUMBER(Verpackung!$D469),"x","Bitte ausschließlich Zahlen pflegen!"))</f>
        <v>o</v>
      </c>
      <c r="BS470" s="133" t="str">
        <f>IF(Verpackung!$E469="","o",IF(ISNUMBER(Verpackung!$E469),"x","Bitte ausschließlich Zahlen pflegen!"))</f>
        <v>o</v>
      </c>
      <c r="BT470" s="133" t="str">
        <f>IF(Verpackung!$F469="","o",IF(ISNUMBER(Verpackung!$F469),"x","Bitte ausschließlich Zahlen pflegen!"))</f>
        <v>o</v>
      </c>
      <c r="BU470" s="133" t="str">
        <f>IF(Verpackung!$G469="","o",IF(ISNUMBER(Verpackung!$G469),"x","Bitte ausschließlich Zahlen pflegen!"))</f>
        <v>o</v>
      </c>
      <c r="BV470" s="133" t="str">
        <f>IF(Verpackung!$H469="","o",IF(ISNUMBER(Verpackung!$H469),"x","Bitte ausschließlich Zahlen pflegen!"))</f>
        <v>o</v>
      </c>
      <c r="BW470" s="133" t="str">
        <f>IF(Verpackung!$I469="","o",IF(ISNUMBER(Verpackung!$I469),"x","Bitte ausschließlich Zahlen pflegen!"))</f>
        <v>o</v>
      </c>
      <c r="BX470" s="133" t="str">
        <f>IF(Verpackung!$J469="","o",IF(ISNUMBER(Verpackung!$J469),"x","Bitte ausschließlich Zahlen pflegen!"))</f>
        <v>o</v>
      </c>
      <c r="BY470" s="133" t="str">
        <f>IF(Verpackung!$K469="","o",IF(ISNUMBER(Verpackung!$K469),"x","Bitte ausschließlich Zahlen pflegen!"))</f>
        <v>o</v>
      </c>
      <c r="BZ470" s="133" t="str">
        <f>IF('Kaufland intern'!D469="","o",IF(LEN('Kaufland intern'!D469)&gt;40,"Eingabe max. 40 Zeichen!","x"))</f>
        <v>o</v>
      </c>
      <c r="CA470" s="133" t="str">
        <f>IF('Kaufland intern'!F469="","o",IF(AND(ISNUMBER('Kaufland intern'!F469),'Kaufland intern'!F469&gt;=1000000,'Kaufland intern'!F469&lt;=9999999),"x","Bitte Eingabe prüfen!"))</f>
        <v>o</v>
      </c>
      <c r="CB470" s="133" t="str">
        <f>IF('Kaufland intern'!G469="","o",IF(LEN('Kaufland intern'!G469)&gt;18,"Eingabe max. 18 Zeichen!","x"))</f>
        <v>o</v>
      </c>
      <c r="CC470" s="133" t="str">
        <f>IF('Kaufland intern'!I469="","o",IF(LEN('Kaufland intern'!I469)&gt;3,"Eingabe max. 3 Zeichen!","x"))</f>
        <v>o</v>
      </c>
      <c r="CD470" s="133" t="str">
        <f>IF('Kaufland intern'!J469="","o",IF(LEN('Kaufland intern'!J469)&gt;6,"Eingabe max. 6 Zeichen!","x"))</f>
        <v>o</v>
      </c>
      <c r="CE470" s="133" t="str">
        <f>IF('Kaufland intern'!K469="","o",IF(LEN('Kaufland intern'!K469)&gt;4,"Eingabe max. 4 Zeichen!","x"))</f>
        <v>o</v>
      </c>
      <c r="CF470" s="133" t="str">
        <f>IF('Kaufland intern'!L469="","o",IF(ISNA(VLOOKUP('Kaufland intern'!L469,Auswahlisten!$Z:$Z,1,0))=FALSE,"x","Bitte Etikettenart korrekt pflegen!"))</f>
        <v>o</v>
      </c>
      <c r="CG470" s="133" t="str">
        <f>IF('Kaufland intern'!M469="","o",IF(LEN('Kaufland intern'!M469)&gt;20,"Eingabe max. 20 Zeichen!","x"))</f>
        <v>o</v>
      </c>
      <c r="CH470" s="133" t="str">
        <f>IF('Kaufland intern'!O469="","o",IF(LEN('Kaufland intern'!O469)&gt;20,"Eingabe max. 20 Zeichen!","x"))</f>
        <v>o</v>
      </c>
      <c r="CI470" s="133" t="str">
        <f>IF('Kaufland intern'!Q469="","o",IF(LEN('Kaufland intern'!Q469)&gt;20,"Eingabe max. 20 Zeichen!","x"))</f>
        <v>o</v>
      </c>
      <c r="CJ470" s="133" t="str">
        <f>IF('Kaufland intern'!S469="","o",IF(LEN('Kaufland intern'!S469)&gt;8,"Eingabe max. 8 Zeichen!","x"))</f>
        <v>o</v>
      </c>
      <c r="CK470" s="133" t="str">
        <f>IF('Kaufland intern'!U469="","o",IF(ISNA(VLOOKUP('Kaufland intern'!U469,Auswahlisten!$D:$D,1,0))=FALSE,"x","Bitte Verpackungsart korrekt pflegen!"))</f>
        <v>o</v>
      </c>
      <c r="CL470" s="133" t="str">
        <f>IF('Kaufland intern'!V469="","o",IF(ISNUMBER('Kaufland intern'!V469),"x","Bitte ausschließlich Zahlen pflegen!"))</f>
        <v>o</v>
      </c>
      <c r="CM470" s="133" t="str">
        <f>IF('Kaufland intern'!W469="","o",IF(ISNA(VLOOKUP('Kaufland intern'!W469,Auswahlisten!$AA:$AA,1,0))=FALSE,"x","Bitte Bezugsweg korrekt pflegen!"))</f>
        <v>o</v>
      </c>
      <c r="CN470" s="133" t="str">
        <f>IF('Kaufland intern'!X469="","o",IF(ISNA(VLOOKUP('Kaufland intern'!X469,Auswahlisten!$AB:$AB,1,0))=FALSE,"x","Bitte Bezugsvorschrift korrekt pflegen!"))</f>
        <v>o</v>
      </c>
      <c r="CO470" s="133" t="str">
        <f>IF('Kaufland intern'!Y469="","o",IF(ISNA(VLOOKUP('Kaufland intern'!Y469,Auswahlisten!$AC:$AC,1,0))=FALSE,"x","Bitte Sortimentsstufenlistung korrekt pflegen!"))</f>
        <v>o</v>
      </c>
      <c r="CP470" s="133" t="str">
        <f>IF('Kaufland intern'!Z469="","o",IF(LEN('Kaufland intern'!Z469)&lt;&gt;13,"Eingabe max. 13 Zahlen!","x"))</f>
        <v>o</v>
      </c>
      <c r="CQ470" s="133" t="str">
        <f>IF('Kaufland intern'!AA469="","o",IF(LEN('Kaufland intern'!AA469)&lt;&gt;13,"Eingabe max. 13 Zahlen!","x"))</f>
        <v>o</v>
      </c>
      <c r="CR470" s="133" t="str">
        <f>IF('Kaufland intern'!AB469="","o",IF(LEN('Kaufland intern'!AB469)&lt;&gt;13,"Eingabe max. 13 Zahlen!","x"))</f>
        <v>o</v>
      </c>
      <c r="CS470" s="133" t="str">
        <f>IF('Kaufland intern'!AC469="","o",IF('Kaufland intern'!AC469="x","x","Bitte nur 'x' für Ja pflegen!"))</f>
        <v>o</v>
      </c>
      <c r="CT470" s="133" t="str">
        <f>IF('Kaufland intern'!AD469="","o",IF('Kaufland intern'!AD469="x","x","Bitte nur 'x' für Ja pflegen!"))</f>
        <v>o</v>
      </c>
      <c r="CU470" s="133" t="str">
        <f>IF('Kaufland intern'!AE469="","o",IF('Kaufland intern'!AE469="x","x","Bitte nur 'x' für Ja pflegen!"))</f>
        <v>o</v>
      </c>
      <c r="CV470" s="133" t="str">
        <f>IF('Kaufland intern'!AF469="","o",IF('Kaufland intern'!AF469="x","x","Bitte nur 'x' für Ja pflegen!"))</f>
        <v>o</v>
      </c>
      <c r="CW470" s="133" t="str">
        <f>IF('Kaufland intern'!AG469="","o",IF('Kaufland intern'!AG469="x","x","Bitte nur 'x' für Ja pflegen!"))</f>
        <v>o</v>
      </c>
      <c r="CX470" s="133" t="str">
        <f>IF('Kaufland intern'!AH469="","o",IF('Kaufland intern'!AH469="x","x","Bitte nur 'x' für Ja pflegen!"))</f>
        <v>o</v>
      </c>
      <c r="CY470" s="133" t="str">
        <f>IF('Kaufland intern'!AI469="","o",IF(LEN('Kaufland intern'!AI469)&lt;&gt;11,"Eingabe 11 Zeichen!","x"))</f>
        <v>o</v>
      </c>
      <c r="CZ470" s="133" t="str">
        <f>IF('Kaufland intern'!AJ469="","o",IF(LEN('Kaufland intern'!AJ469)&lt;&gt;11,"Eingabe 11 Zeichen!","x"))</f>
        <v>o</v>
      </c>
      <c r="DA470" s="133" t="str">
        <f>IF('Kaufland intern'!AK469="","o",IF(LEN('Kaufland intern'!AK469)&lt;&gt;11,"Eingabe 11 Zeichen!","x"))</f>
        <v>o</v>
      </c>
      <c r="DB470" s="133" t="str">
        <f>IF('Kaufland intern'!AL469="","o",IF(LEN('Kaufland intern'!AL469)&lt;&gt;11,"Eingabe 11 Zeichen!","x"))</f>
        <v>o</v>
      </c>
      <c r="DC470" s="133" t="str">
        <f>IF('Kaufland intern'!AM469="","o",IF(LEN('Kaufland intern'!AM469)&lt;&gt;11,"Eingabe 11 Zeichen!","x"))</f>
        <v>o</v>
      </c>
      <c r="DD470" s="133" t="str">
        <f>IF('Kaufland intern'!AN469="","o",IF(LEN('Kaufland intern'!AN469)&lt;&gt;11,"Eingabe 11 Zeichen!","x"))</f>
        <v>o</v>
      </c>
    </row>
    <row r="471" spans="1:108" ht="30">
      <c r="A471" s="128">
        <f>Food!C470</f>
        <v>0</v>
      </c>
      <c r="B471" s="129">
        <f>Food!E470</f>
        <v>0</v>
      </c>
      <c r="C471" s="128">
        <f>Food!O470</f>
        <v>0</v>
      </c>
      <c r="D471" s="133" t="str">
        <f>IF(Food!$A470="","Bitte Datum pflegen!",IF(ISNUMBER(Food!$A470)=FALSE,"Bitte Datum überprüfen!","x"))</f>
        <v>Bitte Datum pflegen!</v>
      </c>
      <c r="E471" s="133" t="str">
        <f>IF(Food!$C470="","Bitte Lieferantenartikelnr. pflegen!",IF(LEN(Food!$C470)&gt;13,"Eingabe max. 13 Zeichen!","x"))</f>
        <v>Bitte Lieferantenartikelnr. pflegen!</v>
      </c>
      <c r="F471" s="133" t="str">
        <f>IF(Food!$D470="","o",IF(LEN(Food!$D470)&gt;13,"Eingabe max. 13 Zeichen!","x"))</f>
        <v>o</v>
      </c>
      <c r="G471" s="145" t="str">
        <f>IF(Food!$F470="","o",IF(ISNUMBER(Food!$F470)=FALSE,"Bitte Gewicht ohne Einheit pflegen!","x"))</f>
        <v>o</v>
      </c>
      <c r="H471" s="133" t="str">
        <f>IF(Food!$G470="","o",IF(ISNA(VLOOKUP(Food!$G470,Auswahlisten!$A:$A,1,0))=FALSE,"x","Bitte Gewichtseinheit korrekt pflegen!"))</f>
        <v>o</v>
      </c>
      <c r="I471" s="133" t="str">
        <f>IF(Food!$H470="","Bitte Steuer pflegen!",IF(OR(Food!$H470=7,Food!$H470=19),"x","Bitte nur 7 oder 19 pflegen!"))</f>
        <v>Bitte Steuer pflegen!</v>
      </c>
      <c r="J471" s="133" t="str">
        <f>IF(Food!$I470="","o",IF(Food!$I470="x","x","Bitte nur 'x' für Ja pflegen!"))</f>
        <v>o</v>
      </c>
      <c r="K471" s="145" t="str">
        <f>IF(Food!$L470="","o",IF(ISNUMBER(Food!$L470)=FALSE,"Bitte Temperatur von ohne Einheit pflegen!","x"))</f>
        <v>o</v>
      </c>
      <c r="L471" s="145" t="str">
        <f>IF(Food!$M470="","o",IF(ISNUMBER(Food!$M470)=FALSE,"Bitte Temperatur bis ohne Einheit pflegen!","x"))</f>
        <v>o</v>
      </c>
      <c r="M471" s="133" t="str">
        <f>IF(Food!$J470="","o",IF(Food!$J470="x","x","Bitte nur 'x' für Ja pflegen!"))</f>
        <v>o</v>
      </c>
      <c r="N471" s="133" t="str">
        <f>IF(Food!$P470="","Bitte Bruttogewicht pflegen!",IF(ISNUMBER(Food!$P470)=FALSE,"Bitte Bruttogwicht ohne Einheit pflegen!","x"))</f>
        <v>Bitte Bruttogewicht pflegen!</v>
      </c>
      <c r="O471" s="133" t="str">
        <f>IF(Food!$Q470="","Bitte Länge pflegen!",IF(ISNUMBER(Food!$Q470)=FALSE,"Bitte Länge ohne Einheit pflegen!","x"))</f>
        <v>Bitte Länge pflegen!</v>
      </c>
      <c r="P471" s="133" t="str">
        <f>IF(Food!$R470="","Bitte Breite pflegen!",IF(ISNUMBER(Food!$R470)=FALSE,"Bitte Breite ohne Einheit pflegen!","x"))</f>
        <v>Bitte Breite pflegen!</v>
      </c>
      <c r="Q471" s="133" t="str">
        <f>IF(Food!$S470="","Bitte Höhe pflegen!",IF(ISNUMBER(Food!$S470)=FALSE,"Bitte Höhe ohne Einheit pflegen!","x"))</f>
        <v>Bitte Höhe pflegen!</v>
      </c>
      <c r="R471" s="133" t="str">
        <f>IF(Food!$V470="","o",IF(ISNUMBER(Food!$V470)=FALSE,"Bitte Bruttogewicht ohne Einheit pflegen!","x"))</f>
        <v>o</v>
      </c>
      <c r="S471" s="133" t="str">
        <f>IF(Food!$W470="","o",IF(ISNUMBER(Food!$W470)=FALSE,"Bitte Länge ohne Einheit pflegen!","x"))</f>
        <v>o</v>
      </c>
      <c r="T471" s="133" t="str">
        <f>IF(Food!$X470="","o",IF(ISNUMBER(Food!$X470)=FALSE,"Bitte Länge ohne Einheit pflegen!","x"))</f>
        <v>o</v>
      </c>
      <c r="U471" s="133" t="str">
        <f>IF(Food!$Y470="","o",IF(ISNUMBER(Food!$Y470)=FALSE,"Bitte Länge ohne Einheit pflegen!","x"))</f>
        <v>o</v>
      </c>
      <c r="V471" s="133" t="str">
        <f>IF(Food!$AB470="","o",IF(ISNUMBER(Food!$AB470)=FALSE,"Bitte Bruttogewicht ohne Einheit pflegen!","x"))</f>
        <v>o</v>
      </c>
      <c r="W471" s="133" t="str">
        <f>IF(Food!$AC470="","o",IF(ISNUMBER(Food!$AC470)=FALSE,"Bitte Länge ohne Einheit pflegen!","x"))</f>
        <v>o</v>
      </c>
      <c r="X471" s="133" t="str">
        <f>IF(Food!$AD470="","o",IF(ISNUMBER(Food!$AD470)=FALSE,"Bitte Breite ohne Einheit pflegen!","x"))</f>
        <v>o</v>
      </c>
      <c r="Y471" s="133" t="str">
        <f>IF(Food!$AE470="","o",IF(ISNUMBER(Food!$AE470)=FALSE,"Bitte Höhe ohne Einheit pflegen!","x"))</f>
        <v>o</v>
      </c>
      <c r="Z471" s="133" t="str">
        <f>IF(Food!$AG470="","o",IF(ISNUMBER(Food!$AG470)=FALSE,"Bitte Bruttogewicht ohne Einheit pflegen!","x"))</f>
        <v>o</v>
      </c>
      <c r="AA471" s="133" t="str">
        <f>IF(Food!$AH470="","o",IF(ISNUMBER(Food!$AH470)=FALSE,"Bitte Länge ohne Einheit pflegen!","x"))</f>
        <v>o</v>
      </c>
      <c r="AB471" s="133" t="str">
        <f>IF(Food!$AI470="","o",IF(ISNUMBER(Food!$AI470)=FALSE,"Bitte Breite ohne Einheit pflegen!","x"))</f>
        <v>o</v>
      </c>
      <c r="AC471" s="133" t="str">
        <f>IF(Food!$AJ470="","o",IF(ISNUMBER(Food!$AJ470)=FALSE,"Bitte Höhe ohne Einheit pflegen!","x"))</f>
        <v>o</v>
      </c>
      <c r="AD471" s="133" t="str">
        <f>IF(Food!$AL470="","o",IF(ISNUMBER(Food!$AL470)=FALSE,"Bitte Bruttogewicht ohne Einheit pflegen!","x"))</f>
        <v>o</v>
      </c>
      <c r="AE471" s="133" t="str">
        <f>IF(Food!$AM470="","o",IF(ISNUMBER(Food!$AM470)=FALSE,"Bitte Länge ohne Einheit pflegen!","x"))</f>
        <v>o</v>
      </c>
      <c r="AF471" s="133" t="str">
        <f>IF(Food!$AN470="","o",IF(ISNUMBER(Food!$AN470)=FALSE,"Bitte Breite ohne Einheit pflegen!","x"))</f>
        <v>o</v>
      </c>
      <c r="AG471" s="133" t="str">
        <f>IF(Food!$AO470="","o",IF(ISNUMBER(Food!$AO470)=FALSE,"Bitte Höhe ohne Einheit pflegen!","x"))</f>
        <v>o</v>
      </c>
      <c r="AH471" s="133" t="str">
        <f>IF(Food!$BX470="","o",IF(Food!$BX470="x","x","Bitte nur 'x' für Ja pflegen!"))</f>
        <v>o</v>
      </c>
      <c r="AI471" s="133" t="str">
        <f>IF(Food!$BY470="","o",IF(ISNUMBER(Food!$BY470),"x","Bitte ausschließlich Zahlen pflegen!"))</f>
        <v>o</v>
      </c>
      <c r="AJ471" s="133" t="str">
        <f>IF(Food!$AR470="","Bitte Verpackungsart pflegen!",IF(Food!$AR470="","o",IF(ISNA(VLOOKUP(Food!$AR470,Auswahlisten!$D:$D,1,0))=FALSE,"x","Bitte Verpackungsart korrekt pflegen!")))</f>
        <v>Bitte Verpackungsart pflegen!</v>
      </c>
      <c r="AK471" s="133" t="str">
        <f>IF(Food!$AS470="","o",IF(ISNUMBER(Food!$AS470)=FALSE,"Bitte nur Anzahl der Tage pflegen!","x"))</f>
        <v>o</v>
      </c>
      <c r="AL471" s="133" t="str">
        <f>IF(Food!$AT470="","o",IF(ISNUMBER(Food!$AT470)=FALSE,"Bitte nur Anzahl der Tage pflegen!","x"))</f>
        <v>o</v>
      </c>
      <c r="AM471" s="133" t="str">
        <f>IF(Food!$AU470="","o",IF(ISNA(VLOOKUP(Food!$AU470,Auswahlisten!$H:$H,1,0))=FALSE,"x","Bitte Produktionsland korrekt pflegen!"))</f>
        <v>o</v>
      </c>
      <c r="AN471" s="133" t="str">
        <f>IF(Food!$AV470="","o",IF(ISNA(VLOOKUP(Food!$AV470,Auswahlisten!$I:$I,1,0))=FALSE,"x","Bitte Region korrekt pflegen!"))</f>
        <v>o</v>
      </c>
      <c r="AO471" s="133" t="str">
        <f>IF(Food!$AW470="","o",IF(LEN(Food!$AW470)&gt;8,"Eingabe max. 8 Zahlen!","x"))</f>
        <v>o</v>
      </c>
      <c r="AP471" s="133" t="str">
        <f>IF(Food!$CC470="","o",IF(Food!$CC470="x","x","Bitte nur 'x' für Ja pflegen!"))</f>
        <v>o</v>
      </c>
      <c r="AQ471" s="133" t="str">
        <f>IF(Food!$AY470="","o",IF(Food!$AY470="x","x","Bitte nur 'x' für Ja pflegen!"))</f>
        <v>o</v>
      </c>
      <c r="AR471" s="133" t="str">
        <f>IF(Food!$AZ470="","o",IF(Food!$AZ470="x","x","Bitte nur 'x' für Ja pflegen!"))</f>
        <v>o</v>
      </c>
      <c r="AS471" s="133" t="str">
        <f>IF(Food!$BA470="","o",IF(Food!$BA470="x","x","Bitte nur 'x' für Ja pflegen!"))</f>
        <v>o</v>
      </c>
      <c r="AT471" s="133" t="str">
        <f>IF(Food!$BB470="","o",IF(Food!$BB470="x","x","Bitte nur 'x' für Ja pflegen!"))</f>
        <v>o</v>
      </c>
      <c r="AU471" s="133" t="str">
        <f ca="1">IF(Food!$BC470="","o",IF(OR(LEFT(CELL("format",Food!$BC470),1)="S",LEFT(CELL("format",Food!$BC470),1)=".",LEFT(CELL("format",Food!$BC470),1)="F"),"x","Bitte ausschließlich Zahlen pflegen!"))</f>
        <v>o</v>
      </c>
      <c r="AV471" s="133" t="str">
        <f>IF(Food!$BD470="","o",IF(Food!$BD470="x","x","Bitte nur 'x' für Ja pflegen!"))</f>
        <v>o</v>
      </c>
      <c r="AW471" s="133" t="str">
        <f ca="1">IF(Food!$BE470="","o",IF(OR(LEFT(CELL("format",Food!$BE470),1)="S",LEFT(CELL("format",Food!$BE470),1)=".",LEFT(CELL("format",Food!$BE470),1)="F"),"x","Bitte ausschließlich Zahlen pflegen!"))</f>
        <v>o</v>
      </c>
      <c r="AX471" s="133" t="str">
        <f>IF(Food!$BF470="","o",IF(Food!$BF470="x","x","Bitte nur 'x' für Ja pflegen!"))</f>
        <v>o</v>
      </c>
      <c r="AY471" s="133" t="str">
        <f ca="1">IF(Food!$BG470="","o",IF(OR(LEFT(CELL("format",Food!$BG470),1)="S",LEFT(CELL("format",Food!$BG470),1)=".",LEFT(CELL("format",Food!$BG470),1)="F"),"x","Bitte ausschließlich Zahlen pflegen!"))</f>
        <v>o</v>
      </c>
      <c r="AZ471" s="133" t="str">
        <f>IF(Food!$BH470="","o",IF(Food!$BH470="x","x","Bitte nur 'x' für Ja pflegen!"))</f>
        <v>o</v>
      </c>
      <c r="BA471" s="133" t="str">
        <f ca="1">IF(Food!$BI470="","o",IF(OR(LEFT(CELL("format",Food!$BI470),1)="S",LEFT(CELL("format",Food!$BI470),1)=".",LEFT(CELL("format",Food!$BI470),1)="F"),"x","Bitte ausschließlich Zahlen pflegen!"))</f>
        <v>o</v>
      </c>
      <c r="BB471" s="133" t="str">
        <f>IF(Food!$BJ470="","o",IF(ISNUMBER(Food!$BJ470),"x","Bitte ausschließlich Zahlen pflegen!"))</f>
        <v>o</v>
      </c>
      <c r="BC471" s="133" t="str">
        <f ca="1">IF(Food!$BK470="","o",IF(OR(LEFT(CELL("format",Food!$BK470),1)="S",LEFT(CELL("format",Food!$BK470),1)=".",LEFT(CELL("format",Food!$BK470),1)="F"),"x","Bitte ausschließlich Zahlen pflegen!"))</f>
        <v>o</v>
      </c>
      <c r="BD471" s="133" t="str">
        <f>IF(Food!$BL470="","o",IF(ISNUMBER(Food!$BL470),"x","Bitte ausschließlich Zahlen pflegen!"))</f>
        <v>o</v>
      </c>
      <c r="BE471" s="133" t="str">
        <f>IF(Food!$BM470="","o",IF(ISNUMBER(Food!$BM470),"x","Bitte ausschließlich Zahlen pflegen!"))</f>
        <v>o</v>
      </c>
      <c r="BF471" s="133" t="str">
        <f>IF(Food!$BS470="","o",IF(ISNA(VLOOKUP(Food!$BS470,Auswahlisten!$H:$H,1,0))=FALSE,"x","Bitte Produktionsland korrekt pflegen!"))</f>
        <v>o</v>
      </c>
      <c r="BG471" s="133" t="str">
        <f>IF(Food!$BU470="","o",IF(ISNUMBER(Food!$BU470),"x","Bitte ausschließlich Zahlen pflegen!"))</f>
        <v>o</v>
      </c>
      <c r="BH471" s="133" t="str">
        <f>IF(Food!$BV470="","o",IF(ISNUMBER(Food!$BV470),"x","Bitte ausschließlich Zahlen pflegen!"))</f>
        <v>o</v>
      </c>
      <c r="BI471" s="133" t="str">
        <f>IF(Food!$BW470="","o",IF(ISNUMBER(Food!$BW470),"x","Bitte ausschließlich Zahlen pflegen!"))</f>
        <v>o</v>
      </c>
      <c r="BJ471" s="133" t="str">
        <f>IF(Food!$BZ470="","o",IF(ISNA(VLOOKUP(Food!$BZ470,Auswahlisten!$AE:$AE,1,0))=FALSE,"x","Bitte Pfandart korrekt pflegen!"))</f>
        <v>o</v>
      </c>
      <c r="BK471" s="133" t="str">
        <f>IF(Food!$CA470="","o",IF(ISNUMBER(Food!$CA470),"x","Bitte ausschließlich Zahlen pflegen!"))</f>
        <v>o</v>
      </c>
      <c r="BL471" s="133" t="str">
        <f>IF(Food!$CD470="","o",IF(ISNUMBER(Food!$CD470),"x","Bitte ausschließlich Zahlen pflegen!"))</f>
        <v>o</v>
      </c>
      <c r="BM471" s="133" t="str">
        <f>IF(Food!$CE470="","o",IF(ISNA(VLOOKUP(Food!$CE470,Auswahlisten!$A:$A,1,0))=FALSE,"x","Bitte Gewichtseinheit korrekt pflegen!"))</f>
        <v>o</v>
      </c>
      <c r="BN471" s="133" t="str">
        <f>IF(Food!$CF470="","o",IF(ISNUMBER(Food!$CF470),"x","Bitte ausschließlich Zahlen pflegen!"))</f>
        <v>o</v>
      </c>
      <c r="BO471" s="133" t="str">
        <f>IF(Food!$CG470="","o",IF(ISNUMBER(Food!$CG470),"x","Bitte ausschließlich Zahlen pflegen!"))</f>
        <v>o</v>
      </c>
      <c r="BP471" s="133" t="str">
        <f>IF(Food!$CH470="","o",IF(ISNA(VLOOKUP(Food!$CH470,Auswahlisten!$A:$A,1,0))=FALSE,"x","Bitte Gewichtseinheit korrekt pflegen!"))</f>
        <v>o</v>
      </c>
      <c r="BQ471" s="133" t="str">
        <f>IF(Food!$CI470="","o",IF(ISNA(VLOOKUP(Food!$CI470,Auswahlisten!$F:$F,1,0))=FALSE,"x","Bitte JuSchu korrekt pflegen!"))</f>
        <v>o</v>
      </c>
      <c r="BR471" s="133" t="str">
        <f>IF(Verpackung!$D470="","o",IF(ISNUMBER(Verpackung!$D470),"x","Bitte ausschließlich Zahlen pflegen!"))</f>
        <v>o</v>
      </c>
      <c r="BS471" s="133" t="str">
        <f>IF(Verpackung!$E470="","o",IF(ISNUMBER(Verpackung!$E470),"x","Bitte ausschließlich Zahlen pflegen!"))</f>
        <v>o</v>
      </c>
      <c r="BT471" s="133" t="str">
        <f>IF(Verpackung!$F470="","o",IF(ISNUMBER(Verpackung!$F470),"x","Bitte ausschließlich Zahlen pflegen!"))</f>
        <v>o</v>
      </c>
      <c r="BU471" s="133" t="str">
        <f>IF(Verpackung!$G470="","o",IF(ISNUMBER(Verpackung!$G470),"x","Bitte ausschließlich Zahlen pflegen!"))</f>
        <v>o</v>
      </c>
      <c r="BV471" s="133" t="str">
        <f>IF(Verpackung!$H470="","o",IF(ISNUMBER(Verpackung!$H470),"x","Bitte ausschließlich Zahlen pflegen!"))</f>
        <v>o</v>
      </c>
      <c r="BW471" s="133" t="str">
        <f>IF(Verpackung!$I470="","o",IF(ISNUMBER(Verpackung!$I470),"x","Bitte ausschließlich Zahlen pflegen!"))</f>
        <v>o</v>
      </c>
      <c r="BX471" s="133" t="str">
        <f>IF(Verpackung!$J470="","o",IF(ISNUMBER(Verpackung!$J470),"x","Bitte ausschließlich Zahlen pflegen!"))</f>
        <v>o</v>
      </c>
      <c r="BY471" s="133" t="str">
        <f>IF(Verpackung!$K470="","o",IF(ISNUMBER(Verpackung!$K470),"x","Bitte ausschließlich Zahlen pflegen!"))</f>
        <v>o</v>
      </c>
      <c r="BZ471" s="133" t="str">
        <f>IF('Kaufland intern'!D470="","o",IF(LEN('Kaufland intern'!D470)&gt;40,"Eingabe max. 40 Zeichen!","x"))</f>
        <v>o</v>
      </c>
      <c r="CA471" s="133" t="str">
        <f>IF('Kaufland intern'!F470="","o",IF(AND(ISNUMBER('Kaufland intern'!F470),'Kaufland intern'!F470&gt;=1000000,'Kaufland intern'!F470&lt;=9999999),"x","Bitte Eingabe prüfen!"))</f>
        <v>o</v>
      </c>
      <c r="CB471" s="133" t="str">
        <f>IF('Kaufland intern'!G470="","o",IF(LEN('Kaufland intern'!G470)&gt;18,"Eingabe max. 18 Zeichen!","x"))</f>
        <v>o</v>
      </c>
      <c r="CC471" s="133" t="str">
        <f>IF('Kaufland intern'!I470="","o",IF(LEN('Kaufland intern'!I470)&gt;3,"Eingabe max. 3 Zeichen!","x"))</f>
        <v>o</v>
      </c>
      <c r="CD471" s="133" t="str">
        <f>IF('Kaufland intern'!J470="","o",IF(LEN('Kaufland intern'!J470)&gt;6,"Eingabe max. 6 Zeichen!","x"))</f>
        <v>o</v>
      </c>
      <c r="CE471" s="133" t="str">
        <f>IF('Kaufland intern'!K470="","o",IF(LEN('Kaufland intern'!K470)&gt;4,"Eingabe max. 4 Zeichen!","x"))</f>
        <v>o</v>
      </c>
      <c r="CF471" s="133" t="str">
        <f>IF('Kaufland intern'!L470="","o",IF(ISNA(VLOOKUP('Kaufland intern'!L470,Auswahlisten!$Z:$Z,1,0))=FALSE,"x","Bitte Etikettenart korrekt pflegen!"))</f>
        <v>o</v>
      </c>
      <c r="CG471" s="133" t="str">
        <f>IF('Kaufland intern'!M470="","o",IF(LEN('Kaufland intern'!M470)&gt;20,"Eingabe max. 20 Zeichen!","x"))</f>
        <v>o</v>
      </c>
      <c r="CH471" s="133" t="str">
        <f>IF('Kaufland intern'!O470="","o",IF(LEN('Kaufland intern'!O470)&gt;20,"Eingabe max. 20 Zeichen!","x"))</f>
        <v>o</v>
      </c>
      <c r="CI471" s="133" t="str">
        <f>IF('Kaufland intern'!Q470="","o",IF(LEN('Kaufland intern'!Q470)&gt;20,"Eingabe max. 20 Zeichen!","x"))</f>
        <v>o</v>
      </c>
      <c r="CJ471" s="133" t="str">
        <f>IF('Kaufland intern'!S470="","o",IF(LEN('Kaufland intern'!S470)&gt;8,"Eingabe max. 8 Zeichen!","x"))</f>
        <v>o</v>
      </c>
      <c r="CK471" s="133" t="str">
        <f>IF('Kaufland intern'!U470="","o",IF(ISNA(VLOOKUP('Kaufland intern'!U470,Auswahlisten!$D:$D,1,0))=FALSE,"x","Bitte Verpackungsart korrekt pflegen!"))</f>
        <v>o</v>
      </c>
      <c r="CL471" s="133" t="str">
        <f>IF('Kaufland intern'!V470="","o",IF(ISNUMBER('Kaufland intern'!V470),"x","Bitte ausschließlich Zahlen pflegen!"))</f>
        <v>o</v>
      </c>
      <c r="CM471" s="133" t="str">
        <f>IF('Kaufland intern'!W470="","o",IF(ISNA(VLOOKUP('Kaufland intern'!W470,Auswahlisten!$AA:$AA,1,0))=FALSE,"x","Bitte Bezugsweg korrekt pflegen!"))</f>
        <v>o</v>
      </c>
      <c r="CN471" s="133" t="str">
        <f>IF('Kaufland intern'!X470="","o",IF(ISNA(VLOOKUP('Kaufland intern'!X470,Auswahlisten!$AB:$AB,1,0))=FALSE,"x","Bitte Bezugsvorschrift korrekt pflegen!"))</f>
        <v>o</v>
      </c>
      <c r="CO471" s="133" t="str">
        <f>IF('Kaufland intern'!Y470="","o",IF(ISNA(VLOOKUP('Kaufland intern'!Y470,Auswahlisten!$AC:$AC,1,0))=FALSE,"x","Bitte Sortimentsstufenlistung korrekt pflegen!"))</f>
        <v>o</v>
      </c>
      <c r="CP471" s="133" t="str">
        <f>IF('Kaufland intern'!Z470="","o",IF(LEN('Kaufland intern'!Z470)&lt;&gt;13,"Eingabe max. 13 Zahlen!","x"))</f>
        <v>o</v>
      </c>
      <c r="CQ471" s="133" t="str">
        <f>IF('Kaufland intern'!AA470="","o",IF(LEN('Kaufland intern'!AA470)&lt;&gt;13,"Eingabe max. 13 Zahlen!","x"))</f>
        <v>o</v>
      </c>
      <c r="CR471" s="133" t="str">
        <f>IF('Kaufland intern'!AB470="","o",IF(LEN('Kaufland intern'!AB470)&lt;&gt;13,"Eingabe max. 13 Zahlen!","x"))</f>
        <v>o</v>
      </c>
      <c r="CS471" s="133" t="str">
        <f>IF('Kaufland intern'!AC470="","o",IF('Kaufland intern'!AC470="x","x","Bitte nur 'x' für Ja pflegen!"))</f>
        <v>o</v>
      </c>
      <c r="CT471" s="133" t="str">
        <f>IF('Kaufland intern'!AD470="","o",IF('Kaufland intern'!AD470="x","x","Bitte nur 'x' für Ja pflegen!"))</f>
        <v>o</v>
      </c>
      <c r="CU471" s="133" t="str">
        <f>IF('Kaufland intern'!AE470="","o",IF('Kaufland intern'!AE470="x","x","Bitte nur 'x' für Ja pflegen!"))</f>
        <v>o</v>
      </c>
      <c r="CV471" s="133" t="str">
        <f>IF('Kaufland intern'!AF470="","o",IF('Kaufland intern'!AF470="x","x","Bitte nur 'x' für Ja pflegen!"))</f>
        <v>o</v>
      </c>
      <c r="CW471" s="133" t="str">
        <f>IF('Kaufland intern'!AG470="","o",IF('Kaufland intern'!AG470="x","x","Bitte nur 'x' für Ja pflegen!"))</f>
        <v>o</v>
      </c>
      <c r="CX471" s="133" t="str">
        <f>IF('Kaufland intern'!AH470="","o",IF('Kaufland intern'!AH470="x","x","Bitte nur 'x' für Ja pflegen!"))</f>
        <v>o</v>
      </c>
      <c r="CY471" s="133" t="str">
        <f>IF('Kaufland intern'!AI470="","o",IF(LEN('Kaufland intern'!AI470)&lt;&gt;11,"Eingabe 11 Zeichen!","x"))</f>
        <v>o</v>
      </c>
      <c r="CZ471" s="133" t="str">
        <f>IF('Kaufland intern'!AJ470="","o",IF(LEN('Kaufland intern'!AJ470)&lt;&gt;11,"Eingabe 11 Zeichen!","x"))</f>
        <v>o</v>
      </c>
      <c r="DA471" s="133" t="str">
        <f>IF('Kaufland intern'!AK470="","o",IF(LEN('Kaufland intern'!AK470)&lt;&gt;11,"Eingabe 11 Zeichen!","x"))</f>
        <v>o</v>
      </c>
      <c r="DB471" s="133" t="str">
        <f>IF('Kaufland intern'!AL470="","o",IF(LEN('Kaufland intern'!AL470)&lt;&gt;11,"Eingabe 11 Zeichen!","x"))</f>
        <v>o</v>
      </c>
      <c r="DC471" s="133" t="str">
        <f>IF('Kaufland intern'!AM470="","o",IF(LEN('Kaufland intern'!AM470)&lt;&gt;11,"Eingabe 11 Zeichen!","x"))</f>
        <v>o</v>
      </c>
      <c r="DD471" s="133" t="str">
        <f>IF('Kaufland intern'!AN470="","o",IF(LEN('Kaufland intern'!AN470)&lt;&gt;11,"Eingabe 11 Zeichen!","x"))</f>
        <v>o</v>
      </c>
    </row>
    <row r="472" spans="1:108" ht="30">
      <c r="A472" s="128">
        <f>Food!C471</f>
        <v>0</v>
      </c>
      <c r="B472" s="129">
        <f>Food!E471</f>
        <v>0</v>
      </c>
      <c r="C472" s="128">
        <f>Food!O471</f>
        <v>0</v>
      </c>
      <c r="D472" s="133" t="str">
        <f>IF(Food!$A471="","Bitte Datum pflegen!",IF(ISNUMBER(Food!$A471)=FALSE,"Bitte Datum überprüfen!","x"))</f>
        <v>Bitte Datum pflegen!</v>
      </c>
      <c r="E472" s="133" t="str">
        <f>IF(Food!$C471="","Bitte Lieferantenartikelnr. pflegen!",IF(LEN(Food!$C471)&gt;13,"Eingabe max. 13 Zeichen!","x"))</f>
        <v>Bitte Lieferantenartikelnr. pflegen!</v>
      </c>
      <c r="F472" s="133" t="str">
        <f>IF(Food!$D471="","o",IF(LEN(Food!$D471)&gt;13,"Eingabe max. 13 Zeichen!","x"))</f>
        <v>o</v>
      </c>
      <c r="G472" s="145" t="str">
        <f>IF(Food!$F471="","o",IF(ISNUMBER(Food!$F471)=FALSE,"Bitte Gewicht ohne Einheit pflegen!","x"))</f>
        <v>o</v>
      </c>
      <c r="H472" s="133" t="str">
        <f>IF(Food!$G471="","o",IF(ISNA(VLOOKUP(Food!$G471,Auswahlisten!$A:$A,1,0))=FALSE,"x","Bitte Gewichtseinheit korrekt pflegen!"))</f>
        <v>o</v>
      </c>
      <c r="I472" s="133" t="str">
        <f>IF(Food!$H471="","Bitte Steuer pflegen!",IF(OR(Food!$H471=7,Food!$H471=19),"x","Bitte nur 7 oder 19 pflegen!"))</f>
        <v>Bitte Steuer pflegen!</v>
      </c>
      <c r="J472" s="133" t="str">
        <f>IF(Food!$I471="","o",IF(Food!$I471="x","x","Bitte nur 'x' für Ja pflegen!"))</f>
        <v>o</v>
      </c>
      <c r="K472" s="145" t="str">
        <f>IF(Food!$L471="","o",IF(ISNUMBER(Food!$L471)=FALSE,"Bitte Temperatur von ohne Einheit pflegen!","x"))</f>
        <v>o</v>
      </c>
      <c r="L472" s="145" t="str">
        <f>IF(Food!$M471="","o",IF(ISNUMBER(Food!$M471)=FALSE,"Bitte Temperatur bis ohne Einheit pflegen!","x"))</f>
        <v>o</v>
      </c>
      <c r="M472" s="133" t="str">
        <f>IF(Food!$J471="","o",IF(Food!$J471="x","x","Bitte nur 'x' für Ja pflegen!"))</f>
        <v>o</v>
      </c>
      <c r="N472" s="133" t="str">
        <f>IF(Food!$P471="","Bitte Bruttogewicht pflegen!",IF(ISNUMBER(Food!$P471)=FALSE,"Bitte Bruttogwicht ohne Einheit pflegen!","x"))</f>
        <v>Bitte Bruttogewicht pflegen!</v>
      </c>
      <c r="O472" s="133" t="str">
        <f>IF(Food!$Q471="","Bitte Länge pflegen!",IF(ISNUMBER(Food!$Q471)=FALSE,"Bitte Länge ohne Einheit pflegen!","x"))</f>
        <v>Bitte Länge pflegen!</v>
      </c>
      <c r="P472" s="133" t="str">
        <f>IF(Food!$R471="","Bitte Breite pflegen!",IF(ISNUMBER(Food!$R471)=FALSE,"Bitte Breite ohne Einheit pflegen!","x"))</f>
        <v>Bitte Breite pflegen!</v>
      </c>
      <c r="Q472" s="133" t="str">
        <f>IF(Food!$S471="","Bitte Höhe pflegen!",IF(ISNUMBER(Food!$S471)=FALSE,"Bitte Höhe ohne Einheit pflegen!","x"))</f>
        <v>Bitte Höhe pflegen!</v>
      </c>
      <c r="R472" s="133" t="str">
        <f>IF(Food!$V471="","o",IF(ISNUMBER(Food!$V471)=FALSE,"Bitte Bruttogewicht ohne Einheit pflegen!","x"))</f>
        <v>o</v>
      </c>
      <c r="S472" s="133" t="str">
        <f>IF(Food!$W471="","o",IF(ISNUMBER(Food!$W471)=FALSE,"Bitte Länge ohne Einheit pflegen!","x"))</f>
        <v>o</v>
      </c>
      <c r="T472" s="133" t="str">
        <f>IF(Food!$X471="","o",IF(ISNUMBER(Food!$X471)=FALSE,"Bitte Länge ohne Einheit pflegen!","x"))</f>
        <v>o</v>
      </c>
      <c r="U472" s="133" t="str">
        <f>IF(Food!$Y471="","o",IF(ISNUMBER(Food!$Y471)=FALSE,"Bitte Länge ohne Einheit pflegen!","x"))</f>
        <v>o</v>
      </c>
      <c r="V472" s="133" t="str">
        <f>IF(Food!$AB471="","o",IF(ISNUMBER(Food!$AB471)=FALSE,"Bitte Bruttogewicht ohne Einheit pflegen!","x"))</f>
        <v>o</v>
      </c>
      <c r="W472" s="133" t="str">
        <f>IF(Food!$AC471="","o",IF(ISNUMBER(Food!$AC471)=FALSE,"Bitte Länge ohne Einheit pflegen!","x"))</f>
        <v>o</v>
      </c>
      <c r="X472" s="133" t="str">
        <f>IF(Food!$AD471="","o",IF(ISNUMBER(Food!$AD471)=FALSE,"Bitte Breite ohne Einheit pflegen!","x"))</f>
        <v>o</v>
      </c>
      <c r="Y472" s="133" t="str">
        <f>IF(Food!$AE471="","o",IF(ISNUMBER(Food!$AE471)=FALSE,"Bitte Höhe ohne Einheit pflegen!","x"))</f>
        <v>o</v>
      </c>
      <c r="Z472" s="133" t="str">
        <f>IF(Food!$AG471="","o",IF(ISNUMBER(Food!$AG471)=FALSE,"Bitte Bruttogewicht ohne Einheit pflegen!","x"))</f>
        <v>o</v>
      </c>
      <c r="AA472" s="133" t="str">
        <f>IF(Food!$AH471="","o",IF(ISNUMBER(Food!$AH471)=FALSE,"Bitte Länge ohne Einheit pflegen!","x"))</f>
        <v>o</v>
      </c>
      <c r="AB472" s="133" t="str">
        <f>IF(Food!$AI471="","o",IF(ISNUMBER(Food!$AI471)=FALSE,"Bitte Breite ohne Einheit pflegen!","x"))</f>
        <v>o</v>
      </c>
      <c r="AC472" s="133" t="str">
        <f>IF(Food!$AJ471="","o",IF(ISNUMBER(Food!$AJ471)=FALSE,"Bitte Höhe ohne Einheit pflegen!","x"))</f>
        <v>o</v>
      </c>
      <c r="AD472" s="133" t="str">
        <f>IF(Food!$AL471="","o",IF(ISNUMBER(Food!$AL471)=FALSE,"Bitte Bruttogewicht ohne Einheit pflegen!","x"))</f>
        <v>o</v>
      </c>
      <c r="AE472" s="133" t="str">
        <f>IF(Food!$AM471="","o",IF(ISNUMBER(Food!$AM471)=FALSE,"Bitte Länge ohne Einheit pflegen!","x"))</f>
        <v>o</v>
      </c>
      <c r="AF472" s="133" t="str">
        <f>IF(Food!$AN471="","o",IF(ISNUMBER(Food!$AN471)=FALSE,"Bitte Breite ohne Einheit pflegen!","x"))</f>
        <v>o</v>
      </c>
      <c r="AG472" s="133" t="str">
        <f>IF(Food!$AO471="","o",IF(ISNUMBER(Food!$AO471)=FALSE,"Bitte Höhe ohne Einheit pflegen!","x"))</f>
        <v>o</v>
      </c>
      <c r="AH472" s="133" t="str">
        <f>IF(Food!$BX471="","o",IF(Food!$BX471="x","x","Bitte nur 'x' für Ja pflegen!"))</f>
        <v>o</v>
      </c>
      <c r="AI472" s="133" t="str">
        <f>IF(Food!$BY471="","o",IF(ISNUMBER(Food!$BY471),"x","Bitte ausschließlich Zahlen pflegen!"))</f>
        <v>o</v>
      </c>
      <c r="AJ472" s="133" t="str">
        <f>IF(Food!$AR471="","Bitte Verpackungsart pflegen!",IF(Food!$AR471="","o",IF(ISNA(VLOOKUP(Food!$AR471,Auswahlisten!$D:$D,1,0))=FALSE,"x","Bitte Verpackungsart korrekt pflegen!")))</f>
        <v>Bitte Verpackungsart pflegen!</v>
      </c>
      <c r="AK472" s="133" t="str">
        <f>IF(Food!$AS471="","o",IF(ISNUMBER(Food!$AS471)=FALSE,"Bitte nur Anzahl der Tage pflegen!","x"))</f>
        <v>o</v>
      </c>
      <c r="AL472" s="133" t="str">
        <f>IF(Food!$AT471="","o",IF(ISNUMBER(Food!$AT471)=FALSE,"Bitte nur Anzahl der Tage pflegen!","x"))</f>
        <v>o</v>
      </c>
      <c r="AM472" s="133" t="str">
        <f>IF(Food!$AU471="","o",IF(ISNA(VLOOKUP(Food!$AU471,Auswahlisten!$H:$H,1,0))=FALSE,"x","Bitte Produktionsland korrekt pflegen!"))</f>
        <v>o</v>
      </c>
      <c r="AN472" s="133" t="str">
        <f>IF(Food!$AV471="","o",IF(ISNA(VLOOKUP(Food!$AV471,Auswahlisten!$I:$I,1,0))=FALSE,"x","Bitte Region korrekt pflegen!"))</f>
        <v>o</v>
      </c>
      <c r="AO472" s="133" t="str">
        <f>IF(Food!$AW471="","o",IF(LEN(Food!$AW471)&gt;8,"Eingabe max. 8 Zahlen!","x"))</f>
        <v>o</v>
      </c>
      <c r="AP472" s="133" t="str">
        <f>IF(Food!$CC471="","o",IF(Food!$CC471="x","x","Bitte nur 'x' für Ja pflegen!"))</f>
        <v>o</v>
      </c>
      <c r="AQ472" s="133" t="str">
        <f>IF(Food!$AY471="","o",IF(Food!$AY471="x","x","Bitte nur 'x' für Ja pflegen!"))</f>
        <v>o</v>
      </c>
      <c r="AR472" s="133" t="str">
        <f>IF(Food!$AZ471="","o",IF(Food!$AZ471="x","x","Bitte nur 'x' für Ja pflegen!"))</f>
        <v>o</v>
      </c>
      <c r="AS472" s="133" t="str">
        <f>IF(Food!$BA471="","o",IF(Food!$BA471="x","x","Bitte nur 'x' für Ja pflegen!"))</f>
        <v>o</v>
      </c>
      <c r="AT472" s="133" t="str">
        <f>IF(Food!$BB471="","o",IF(Food!$BB471="x","x","Bitte nur 'x' für Ja pflegen!"))</f>
        <v>o</v>
      </c>
      <c r="AU472" s="133" t="str">
        <f ca="1">IF(Food!$BC471="","o",IF(OR(LEFT(CELL("format",Food!$BC471),1)="S",LEFT(CELL("format",Food!$BC471),1)=".",LEFT(CELL("format",Food!$BC471),1)="F"),"x","Bitte ausschließlich Zahlen pflegen!"))</f>
        <v>o</v>
      </c>
      <c r="AV472" s="133" t="str">
        <f>IF(Food!$BD471="","o",IF(Food!$BD471="x","x","Bitte nur 'x' für Ja pflegen!"))</f>
        <v>o</v>
      </c>
      <c r="AW472" s="133" t="str">
        <f ca="1">IF(Food!$BE471="","o",IF(OR(LEFT(CELL("format",Food!$BE471),1)="S",LEFT(CELL("format",Food!$BE471),1)=".",LEFT(CELL("format",Food!$BE471),1)="F"),"x","Bitte ausschließlich Zahlen pflegen!"))</f>
        <v>o</v>
      </c>
      <c r="AX472" s="133" t="str">
        <f>IF(Food!$BF471="","o",IF(Food!$BF471="x","x","Bitte nur 'x' für Ja pflegen!"))</f>
        <v>o</v>
      </c>
      <c r="AY472" s="133" t="str">
        <f ca="1">IF(Food!$BG471="","o",IF(OR(LEFT(CELL("format",Food!$BG471),1)="S",LEFT(CELL("format",Food!$BG471),1)=".",LEFT(CELL("format",Food!$BG471),1)="F"),"x","Bitte ausschließlich Zahlen pflegen!"))</f>
        <v>o</v>
      </c>
      <c r="AZ472" s="133" t="str">
        <f>IF(Food!$BH471="","o",IF(Food!$BH471="x","x","Bitte nur 'x' für Ja pflegen!"))</f>
        <v>o</v>
      </c>
      <c r="BA472" s="133" t="str">
        <f ca="1">IF(Food!$BI471="","o",IF(OR(LEFT(CELL("format",Food!$BI471),1)="S",LEFT(CELL("format",Food!$BI471),1)=".",LEFT(CELL("format",Food!$BI471),1)="F"),"x","Bitte ausschließlich Zahlen pflegen!"))</f>
        <v>o</v>
      </c>
      <c r="BB472" s="133" t="str">
        <f>IF(Food!$BJ471="","o",IF(ISNUMBER(Food!$BJ471),"x","Bitte ausschließlich Zahlen pflegen!"))</f>
        <v>o</v>
      </c>
      <c r="BC472" s="133" t="str">
        <f ca="1">IF(Food!$BK471="","o",IF(OR(LEFT(CELL("format",Food!$BK471),1)="S",LEFT(CELL("format",Food!$BK471),1)=".",LEFT(CELL("format",Food!$BK471),1)="F"),"x","Bitte ausschließlich Zahlen pflegen!"))</f>
        <v>o</v>
      </c>
      <c r="BD472" s="133" t="str">
        <f>IF(Food!$BL471="","o",IF(ISNUMBER(Food!$BL471),"x","Bitte ausschließlich Zahlen pflegen!"))</f>
        <v>o</v>
      </c>
      <c r="BE472" s="133" t="str">
        <f>IF(Food!$BM471="","o",IF(ISNUMBER(Food!$BM471),"x","Bitte ausschließlich Zahlen pflegen!"))</f>
        <v>o</v>
      </c>
      <c r="BF472" s="133" t="str">
        <f>IF(Food!$BS471="","o",IF(ISNA(VLOOKUP(Food!$BS471,Auswahlisten!$H:$H,1,0))=FALSE,"x","Bitte Produktionsland korrekt pflegen!"))</f>
        <v>o</v>
      </c>
      <c r="BG472" s="133" t="str">
        <f>IF(Food!$BU471="","o",IF(ISNUMBER(Food!$BU471),"x","Bitte ausschließlich Zahlen pflegen!"))</f>
        <v>o</v>
      </c>
      <c r="BH472" s="133" t="str">
        <f>IF(Food!$BV471="","o",IF(ISNUMBER(Food!$BV471),"x","Bitte ausschließlich Zahlen pflegen!"))</f>
        <v>o</v>
      </c>
      <c r="BI472" s="133" t="str">
        <f>IF(Food!$BW471="","o",IF(ISNUMBER(Food!$BW471),"x","Bitte ausschließlich Zahlen pflegen!"))</f>
        <v>o</v>
      </c>
      <c r="BJ472" s="133" t="str">
        <f>IF(Food!$BZ471="","o",IF(ISNA(VLOOKUP(Food!$BZ471,Auswahlisten!$AE:$AE,1,0))=FALSE,"x","Bitte Pfandart korrekt pflegen!"))</f>
        <v>o</v>
      </c>
      <c r="BK472" s="133" t="str">
        <f>IF(Food!$CA471="","o",IF(ISNUMBER(Food!$CA471),"x","Bitte ausschließlich Zahlen pflegen!"))</f>
        <v>o</v>
      </c>
      <c r="BL472" s="133" t="str">
        <f>IF(Food!$CD471="","o",IF(ISNUMBER(Food!$CD471),"x","Bitte ausschließlich Zahlen pflegen!"))</f>
        <v>o</v>
      </c>
      <c r="BM472" s="133" t="str">
        <f>IF(Food!$CE471="","o",IF(ISNA(VLOOKUP(Food!$CE471,Auswahlisten!$A:$A,1,0))=FALSE,"x","Bitte Gewichtseinheit korrekt pflegen!"))</f>
        <v>o</v>
      </c>
      <c r="BN472" s="133" t="str">
        <f>IF(Food!$CF471="","o",IF(ISNUMBER(Food!$CF471),"x","Bitte ausschließlich Zahlen pflegen!"))</f>
        <v>o</v>
      </c>
      <c r="BO472" s="133" t="str">
        <f>IF(Food!$CG471="","o",IF(ISNUMBER(Food!$CG471),"x","Bitte ausschließlich Zahlen pflegen!"))</f>
        <v>o</v>
      </c>
      <c r="BP472" s="133" t="str">
        <f>IF(Food!$CH471="","o",IF(ISNA(VLOOKUP(Food!$CH471,Auswahlisten!$A:$A,1,0))=FALSE,"x","Bitte Gewichtseinheit korrekt pflegen!"))</f>
        <v>o</v>
      </c>
      <c r="BQ472" s="133" t="str">
        <f>IF(Food!$CI471="","o",IF(ISNA(VLOOKUP(Food!$CI471,Auswahlisten!$F:$F,1,0))=FALSE,"x","Bitte JuSchu korrekt pflegen!"))</f>
        <v>o</v>
      </c>
      <c r="BR472" s="133" t="str">
        <f>IF(Verpackung!$D471="","o",IF(ISNUMBER(Verpackung!$D471),"x","Bitte ausschließlich Zahlen pflegen!"))</f>
        <v>o</v>
      </c>
      <c r="BS472" s="133" t="str">
        <f>IF(Verpackung!$E471="","o",IF(ISNUMBER(Verpackung!$E471),"x","Bitte ausschließlich Zahlen pflegen!"))</f>
        <v>o</v>
      </c>
      <c r="BT472" s="133" t="str">
        <f>IF(Verpackung!$F471="","o",IF(ISNUMBER(Verpackung!$F471),"x","Bitte ausschließlich Zahlen pflegen!"))</f>
        <v>o</v>
      </c>
      <c r="BU472" s="133" t="str">
        <f>IF(Verpackung!$G471="","o",IF(ISNUMBER(Verpackung!$G471),"x","Bitte ausschließlich Zahlen pflegen!"))</f>
        <v>o</v>
      </c>
      <c r="BV472" s="133" t="str">
        <f>IF(Verpackung!$H471="","o",IF(ISNUMBER(Verpackung!$H471),"x","Bitte ausschließlich Zahlen pflegen!"))</f>
        <v>o</v>
      </c>
      <c r="BW472" s="133" t="str">
        <f>IF(Verpackung!$I471="","o",IF(ISNUMBER(Verpackung!$I471),"x","Bitte ausschließlich Zahlen pflegen!"))</f>
        <v>o</v>
      </c>
      <c r="BX472" s="133" t="str">
        <f>IF(Verpackung!$J471="","o",IF(ISNUMBER(Verpackung!$J471),"x","Bitte ausschließlich Zahlen pflegen!"))</f>
        <v>o</v>
      </c>
      <c r="BY472" s="133" t="str">
        <f>IF(Verpackung!$K471="","o",IF(ISNUMBER(Verpackung!$K471),"x","Bitte ausschließlich Zahlen pflegen!"))</f>
        <v>o</v>
      </c>
      <c r="BZ472" s="133" t="str">
        <f>IF('Kaufland intern'!D471="","o",IF(LEN('Kaufland intern'!D471)&gt;40,"Eingabe max. 40 Zeichen!","x"))</f>
        <v>o</v>
      </c>
      <c r="CA472" s="133" t="str">
        <f>IF('Kaufland intern'!F471="","o",IF(AND(ISNUMBER('Kaufland intern'!F471),'Kaufland intern'!F471&gt;=1000000,'Kaufland intern'!F471&lt;=9999999),"x","Bitte Eingabe prüfen!"))</f>
        <v>o</v>
      </c>
      <c r="CB472" s="133" t="str">
        <f>IF('Kaufland intern'!G471="","o",IF(LEN('Kaufland intern'!G471)&gt;18,"Eingabe max. 18 Zeichen!","x"))</f>
        <v>o</v>
      </c>
      <c r="CC472" s="133" t="str">
        <f>IF('Kaufland intern'!I471="","o",IF(LEN('Kaufland intern'!I471)&gt;3,"Eingabe max. 3 Zeichen!","x"))</f>
        <v>o</v>
      </c>
      <c r="CD472" s="133" t="str">
        <f>IF('Kaufland intern'!J471="","o",IF(LEN('Kaufland intern'!J471)&gt;6,"Eingabe max. 6 Zeichen!","x"))</f>
        <v>o</v>
      </c>
      <c r="CE472" s="133" t="str">
        <f>IF('Kaufland intern'!K471="","o",IF(LEN('Kaufland intern'!K471)&gt;4,"Eingabe max. 4 Zeichen!","x"))</f>
        <v>o</v>
      </c>
      <c r="CF472" s="133" t="str">
        <f>IF('Kaufland intern'!L471="","o",IF(ISNA(VLOOKUP('Kaufland intern'!L471,Auswahlisten!$Z:$Z,1,0))=FALSE,"x","Bitte Etikettenart korrekt pflegen!"))</f>
        <v>o</v>
      </c>
      <c r="CG472" s="133" t="str">
        <f>IF('Kaufland intern'!M471="","o",IF(LEN('Kaufland intern'!M471)&gt;20,"Eingabe max. 20 Zeichen!","x"))</f>
        <v>o</v>
      </c>
      <c r="CH472" s="133" t="str">
        <f>IF('Kaufland intern'!O471="","o",IF(LEN('Kaufland intern'!O471)&gt;20,"Eingabe max. 20 Zeichen!","x"))</f>
        <v>o</v>
      </c>
      <c r="CI472" s="133" t="str">
        <f>IF('Kaufland intern'!Q471="","o",IF(LEN('Kaufland intern'!Q471)&gt;20,"Eingabe max. 20 Zeichen!","x"))</f>
        <v>o</v>
      </c>
      <c r="CJ472" s="133" t="str">
        <f>IF('Kaufland intern'!S471="","o",IF(LEN('Kaufland intern'!S471)&gt;8,"Eingabe max. 8 Zeichen!","x"))</f>
        <v>o</v>
      </c>
      <c r="CK472" s="133" t="str">
        <f>IF('Kaufland intern'!U471="","o",IF(ISNA(VLOOKUP('Kaufland intern'!U471,Auswahlisten!$D:$D,1,0))=FALSE,"x","Bitte Verpackungsart korrekt pflegen!"))</f>
        <v>o</v>
      </c>
      <c r="CL472" s="133" t="str">
        <f>IF('Kaufland intern'!V471="","o",IF(ISNUMBER('Kaufland intern'!V471),"x","Bitte ausschließlich Zahlen pflegen!"))</f>
        <v>o</v>
      </c>
      <c r="CM472" s="133" t="str">
        <f>IF('Kaufland intern'!W471="","o",IF(ISNA(VLOOKUP('Kaufland intern'!W471,Auswahlisten!$AA:$AA,1,0))=FALSE,"x","Bitte Bezugsweg korrekt pflegen!"))</f>
        <v>o</v>
      </c>
      <c r="CN472" s="133" t="str">
        <f>IF('Kaufland intern'!X471="","o",IF(ISNA(VLOOKUP('Kaufland intern'!X471,Auswahlisten!$AB:$AB,1,0))=FALSE,"x","Bitte Bezugsvorschrift korrekt pflegen!"))</f>
        <v>o</v>
      </c>
      <c r="CO472" s="133" t="str">
        <f>IF('Kaufland intern'!Y471="","o",IF(ISNA(VLOOKUP('Kaufland intern'!Y471,Auswahlisten!$AC:$AC,1,0))=FALSE,"x","Bitte Sortimentsstufenlistung korrekt pflegen!"))</f>
        <v>o</v>
      </c>
      <c r="CP472" s="133" t="str">
        <f>IF('Kaufland intern'!Z471="","o",IF(LEN('Kaufland intern'!Z471)&lt;&gt;13,"Eingabe max. 13 Zahlen!","x"))</f>
        <v>o</v>
      </c>
      <c r="CQ472" s="133" t="str">
        <f>IF('Kaufland intern'!AA471="","o",IF(LEN('Kaufland intern'!AA471)&lt;&gt;13,"Eingabe max. 13 Zahlen!","x"))</f>
        <v>o</v>
      </c>
      <c r="CR472" s="133" t="str">
        <f>IF('Kaufland intern'!AB471="","o",IF(LEN('Kaufland intern'!AB471)&lt;&gt;13,"Eingabe max. 13 Zahlen!","x"))</f>
        <v>o</v>
      </c>
      <c r="CS472" s="133" t="str">
        <f>IF('Kaufland intern'!AC471="","o",IF('Kaufland intern'!AC471="x","x","Bitte nur 'x' für Ja pflegen!"))</f>
        <v>o</v>
      </c>
      <c r="CT472" s="133" t="str">
        <f>IF('Kaufland intern'!AD471="","o",IF('Kaufland intern'!AD471="x","x","Bitte nur 'x' für Ja pflegen!"))</f>
        <v>o</v>
      </c>
      <c r="CU472" s="133" t="str">
        <f>IF('Kaufland intern'!AE471="","o",IF('Kaufland intern'!AE471="x","x","Bitte nur 'x' für Ja pflegen!"))</f>
        <v>o</v>
      </c>
      <c r="CV472" s="133" t="str">
        <f>IF('Kaufland intern'!AF471="","o",IF('Kaufland intern'!AF471="x","x","Bitte nur 'x' für Ja pflegen!"))</f>
        <v>o</v>
      </c>
      <c r="CW472" s="133" t="str">
        <f>IF('Kaufland intern'!AG471="","o",IF('Kaufland intern'!AG471="x","x","Bitte nur 'x' für Ja pflegen!"))</f>
        <v>o</v>
      </c>
      <c r="CX472" s="133" t="str">
        <f>IF('Kaufland intern'!AH471="","o",IF('Kaufland intern'!AH471="x","x","Bitte nur 'x' für Ja pflegen!"))</f>
        <v>o</v>
      </c>
      <c r="CY472" s="133" t="str">
        <f>IF('Kaufland intern'!AI471="","o",IF(LEN('Kaufland intern'!AI471)&lt;&gt;11,"Eingabe 11 Zeichen!","x"))</f>
        <v>o</v>
      </c>
      <c r="CZ472" s="133" t="str">
        <f>IF('Kaufland intern'!AJ471="","o",IF(LEN('Kaufland intern'!AJ471)&lt;&gt;11,"Eingabe 11 Zeichen!","x"))</f>
        <v>o</v>
      </c>
      <c r="DA472" s="133" t="str">
        <f>IF('Kaufland intern'!AK471="","o",IF(LEN('Kaufland intern'!AK471)&lt;&gt;11,"Eingabe 11 Zeichen!","x"))</f>
        <v>o</v>
      </c>
      <c r="DB472" s="133" t="str">
        <f>IF('Kaufland intern'!AL471="","o",IF(LEN('Kaufland intern'!AL471)&lt;&gt;11,"Eingabe 11 Zeichen!","x"))</f>
        <v>o</v>
      </c>
      <c r="DC472" s="133" t="str">
        <f>IF('Kaufland intern'!AM471="","o",IF(LEN('Kaufland intern'!AM471)&lt;&gt;11,"Eingabe 11 Zeichen!","x"))</f>
        <v>o</v>
      </c>
      <c r="DD472" s="133" t="str">
        <f>IF('Kaufland intern'!AN471="","o",IF(LEN('Kaufland intern'!AN471)&lt;&gt;11,"Eingabe 11 Zeichen!","x"))</f>
        <v>o</v>
      </c>
    </row>
    <row r="473" spans="1:108" ht="30">
      <c r="A473" s="128">
        <f>Food!C472</f>
        <v>0</v>
      </c>
      <c r="B473" s="129">
        <f>Food!E472</f>
        <v>0</v>
      </c>
      <c r="C473" s="128">
        <f>Food!O472</f>
        <v>0</v>
      </c>
      <c r="D473" s="133" t="str">
        <f>IF(Food!$A472="","Bitte Datum pflegen!",IF(ISNUMBER(Food!$A472)=FALSE,"Bitte Datum überprüfen!","x"))</f>
        <v>Bitte Datum pflegen!</v>
      </c>
      <c r="E473" s="133" t="str">
        <f>IF(Food!$C472="","Bitte Lieferantenartikelnr. pflegen!",IF(LEN(Food!$C472)&gt;13,"Eingabe max. 13 Zeichen!","x"))</f>
        <v>Bitte Lieferantenartikelnr. pflegen!</v>
      </c>
      <c r="F473" s="133" t="str">
        <f>IF(Food!$D472="","o",IF(LEN(Food!$D472)&gt;13,"Eingabe max. 13 Zeichen!","x"))</f>
        <v>o</v>
      </c>
      <c r="G473" s="145" t="str">
        <f>IF(Food!$F472="","o",IF(ISNUMBER(Food!$F472)=FALSE,"Bitte Gewicht ohne Einheit pflegen!","x"))</f>
        <v>o</v>
      </c>
      <c r="H473" s="133" t="str">
        <f>IF(Food!$G472="","o",IF(ISNA(VLOOKUP(Food!$G472,Auswahlisten!$A:$A,1,0))=FALSE,"x","Bitte Gewichtseinheit korrekt pflegen!"))</f>
        <v>o</v>
      </c>
      <c r="I473" s="133" t="str">
        <f>IF(Food!$H472="","Bitte Steuer pflegen!",IF(OR(Food!$H472=7,Food!$H472=19),"x","Bitte nur 7 oder 19 pflegen!"))</f>
        <v>Bitte Steuer pflegen!</v>
      </c>
      <c r="J473" s="133" t="str">
        <f>IF(Food!$I472="","o",IF(Food!$I472="x","x","Bitte nur 'x' für Ja pflegen!"))</f>
        <v>o</v>
      </c>
      <c r="K473" s="145" t="str">
        <f>IF(Food!$L472="","o",IF(ISNUMBER(Food!$L472)=FALSE,"Bitte Temperatur von ohne Einheit pflegen!","x"))</f>
        <v>o</v>
      </c>
      <c r="L473" s="145" t="str">
        <f>IF(Food!$M472="","o",IF(ISNUMBER(Food!$M472)=FALSE,"Bitte Temperatur bis ohne Einheit pflegen!","x"))</f>
        <v>o</v>
      </c>
      <c r="M473" s="133" t="str">
        <f>IF(Food!$J472="","o",IF(Food!$J472="x","x","Bitte nur 'x' für Ja pflegen!"))</f>
        <v>o</v>
      </c>
      <c r="N473" s="133" t="str">
        <f>IF(Food!$P472="","Bitte Bruttogewicht pflegen!",IF(ISNUMBER(Food!$P472)=FALSE,"Bitte Bruttogwicht ohne Einheit pflegen!","x"))</f>
        <v>Bitte Bruttogewicht pflegen!</v>
      </c>
      <c r="O473" s="133" t="str">
        <f>IF(Food!$Q472="","Bitte Länge pflegen!",IF(ISNUMBER(Food!$Q472)=FALSE,"Bitte Länge ohne Einheit pflegen!","x"))</f>
        <v>Bitte Länge pflegen!</v>
      </c>
      <c r="P473" s="133" t="str">
        <f>IF(Food!$R472="","Bitte Breite pflegen!",IF(ISNUMBER(Food!$R472)=FALSE,"Bitte Breite ohne Einheit pflegen!","x"))</f>
        <v>Bitte Breite pflegen!</v>
      </c>
      <c r="Q473" s="133" t="str">
        <f>IF(Food!$S472="","Bitte Höhe pflegen!",IF(ISNUMBER(Food!$S472)=FALSE,"Bitte Höhe ohne Einheit pflegen!","x"))</f>
        <v>Bitte Höhe pflegen!</v>
      </c>
      <c r="R473" s="133" t="str">
        <f>IF(Food!$V472="","o",IF(ISNUMBER(Food!$V472)=FALSE,"Bitte Bruttogewicht ohne Einheit pflegen!","x"))</f>
        <v>o</v>
      </c>
      <c r="S473" s="133" t="str">
        <f>IF(Food!$W472="","o",IF(ISNUMBER(Food!$W472)=FALSE,"Bitte Länge ohne Einheit pflegen!","x"))</f>
        <v>o</v>
      </c>
      <c r="T473" s="133" t="str">
        <f>IF(Food!$X472="","o",IF(ISNUMBER(Food!$X472)=FALSE,"Bitte Länge ohne Einheit pflegen!","x"))</f>
        <v>o</v>
      </c>
      <c r="U473" s="133" t="str">
        <f>IF(Food!$Y472="","o",IF(ISNUMBER(Food!$Y472)=FALSE,"Bitte Länge ohne Einheit pflegen!","x"))</f>
        <v>o</v>
      </c>
      <c r="V473" s="133" t="str">
        <f>IF(Food!$AB472="","o",IF(ISNUMBER(Food!$AB472)=FALSE,"Bitte Bruttogewicht ohne Einheit pflegen!","x"))</f>
        <v>o</v>
      </c>
      <c r="W473" s="133" t="str">
        <f>IF(Food!$AC472="","o",IF(ISNUMBER(Food!$AC472)=FALSE,"Bitte Länge ohne Einheit pflegen!","x"))</f>
        <v>o</v>
      </c>
      <c r="X473" s="133" t="str">
        <f>IF(Food!$AD472="","o",IF(ISNUMBER(Food!$AD472)=FALSE,"Bitte Breite ohne Einheit pflegen!","x"))</f>
        <v>o</v>
      </c>
      <c r="Y473" s="133" t="str">
        <f>IF(Food!$AE472="","o",IF(ISNUMBER(Food!$AE472)=FALSE,"Bitte Höhe ohne Einheit pflegen!","x"))</f>
        <v>o</v>
      </c>
      <c r="Z473" s="133" t="str">
        <f>IF(Food!$AG472="","o",IF(ISNUMBER(Food!$AG472)=FALSE,"Bitte Bruttogewicht ohne Einheit pflegen!","x"))</f>
        <v>o</v>
      </c>
      <c r="AA473" s="133" t="str">
        <f>IF(Food!$AH472="","o",IF(ISNUMBER(Food!$AH472)=FALSE,"Bitte Länge ohne Einheit pflegen!","x"))</f>
        <v>o</v>
      </c>
      <c r="AB473" s="133" t="str">
        <f>IF(Food!$AI472="","o",IF(ISNUMBER(Food!$AI472)=FALSE,"Bitte Breite ohne Einheit pflegen!","x"))</f>
        <v>o</v>
      </c>
      <c r="AC473" s="133" t="str">
        <f>IF(Food!$AJ472="","o",IF(ISNUMBER(Food!$AJ472)=FALSE,"Bitte Höhe ohne Einheit pflegen!","x"))</f>
        <v>o</v>
      </c>
      <c r="AD473" s="133" t="str">
        <f>IF(Food!$AL472="","o",IF(ISNUMBER(Food!$AL472)=FALSE,"Bitte Bruttogewicht ohne Einheit pflegen!","x"))</f>
        <v>o</v>
      </c>
      <c r="AE473" s="133" t="str">
        <f>IF(Food!$AM472="","o",IF(ISNUMBER(Food!$AM472)=FALSE,"Bitte Länge ohne Einheit pflegen!","x"))</f>
        <v>o</v>
      </c>
      <c r="AF473" s="133" t="str">
        <f>IF(Food!$AN472="","o",IF(ISNUMBER(Food!$AN472)=FALSE,"Bitte Breite ohne Einheit pflegen!","x"))</f>
        <v>o</v>
      </c>
      <c r="AG473" s="133" t="str">
        <f>IF(Food!$AO472="","o",IF(ISNUMBER(Food!$AO472)=FALSE,"Bitte Höhe ohne Einheit pflegen!","x"))</f>
        <v>o</v>
      </c>
      <c r="AH473" s="133" t="str">
        <f>IF(Food!$BX472="","o",IF(Food!$BX472="x","x","Bitte nur 'x' für Ja pflegen!"))</f>
        <v>o</v>
      </c>
      <c r="AI473" s="133" t="str">
        <f>IF(Food!$BY472="","o",IF(ISNUMBER(Food!$BY472),"x","Bitte ausschließlich Zahlen pflegen!"))</f>
        <v>o</v>
      </c>
      <c r="AJ473" s="133" t="str">
        <f>IF(Food!$AR472="","Bitte Verpackungsart pflegen!",IF(Food!$AR472="","o",IF(ISNA(VLOOKUP(Food!$AR472,Auswahlisten!$D:$D,1,0))=FALSE,"x","Bitte Verpackungsart korrekt pflegen!")))</f>
        <v>Bitte Verpackungsart pflegen!</v>
      </c>
      <c r="AK473" s="133" t="str">
        <f>IF(Food!$AS472="","o",IF(ISNUMBER(Food!$AS472)=FALSE,"Bitte nur Anzahl der Tage pflegen!","x"))</f>
        <v>o</v>
      </c>
      <c r="AL473" s="133" t="str">
        <f>IF(Food!$AT472="","o",IF(ISNUMBER(Food!$AT472)=FALSE,"Bitte nur Anzahl der Tage pflegen!","x"))</f>
        <v>o</v>
      </c>
      <c r="AM473" s="133" t="str">
        <f>IF(Food!$AU472="","o",IF(ISNA(VLOOKUP(Food!$AU472,Auswahlisten!$H:$H,1,0))=FALSE,"x","Bitte Produktionsland korrekt pflegen!"))</f>
        <v>o</v>
      </c>
      <c r="AN473" s="133" t="str">
        <f>IF(Food!$AV472="","o",IF(ISNA(VLOOKUP(Food!$AV472,Auswahlisten!$I:$I,1,0))=FALSE,"x","Bitte Region korrekt pflegen!"))</f>
        <v>o</v>
      </c>
      <c r="AO473" s="133" t="str">
        <f>IF(Food!$AW472="","o",IF(LEN(Food!$AW472)&gt;8,"Eingabe max. 8 Zahlen!","x"))</f>
        <v>o</v>
      </c>
      <c r="AP473" s="133" t="str">
        <f>IF(Food!$CC472="","o",IF(Food!$CC472="x","x","Bitte nur 'x' für Ja pflegen!"))</f>
        <v>o</v>
      </c>
      <c r="AQ473" s="133" t="str">
        <f>IF(Food!$AY472="","o",IF(Food!$AY472="x","x","Bitte nur 'x' für Ja pflegen!"))</f>
        <v>o</v>
      </c>
      <c r="AR473" s="133" t="str">
        <f>IF(Food!$AZ472="","o",IF(Food!$AZ472="x","x","Bitte nur 'x' für Ja pflegen!"))</f>
        <v>o</v>
      </c>
      <c r="AS473" s="133" t="str">
        <f>IF(Food!$BA472="","o",IF(Food!$BA472="x","x","Bitte nur 'x' für Ja pflegen!"))</f>
        <v>o</v>
      </c>
      <c r="AT473" s="133" t="str">
        <f>IF(Food!$BB472="","o",IF(Food!$BB472="x","x","Bitte nur 'x' für Ja pflegen!"))</f>
        <v>o</v>
      </c>
      <c r="AU473" s="133" t="str">
        <f ca="1">IF(Food!$BC472="","o",IF(OR(LEFT(CELL("format",Food!$BC472),1)="S",LEFT(CELL("format",Food!$BC472),1)=".",LEFT(CELL("format",Food!$BC472),1)="F"),"x","Bitte ausschließlich Zahlen pflegen!"))</f>
        <v>o</v>
      </c>
      <c r="AV473" s="133" t="str">
        <f>IF(Food!$BD472="","o",IF(Food!$BD472="x","x","Bitte nur 'x' für Ja pflegen!"))</f>
        <v>o</v>
      </c>
      <c r="AW473" s="133" t="str">
        <f ca="1">IF(Food!$BE472="","o",IF(OR(LEFT(CELL("format",Food!$BE472),1)="S",LEFT(CELL("format",Food!$BE472),1)=".",LEFT(CELL("format",Food!$BE472),1)="F"),"x","Bitte ausschließlich Zahlen pflegen!"))</f>
        <v>o</v>
      </c>
      <c r="AX473" s="133" t="str">
        <f>IF(Food!$BF472="","o",IF(Food!$BF472="x","x","Bitte nur 'x' für Ja pflegen!"))</f>
        <v>o</v>
      </c>
      <c r="AY473" s="133" t="str">
        <f ca="1">IF(Food!$BG472="","o",IF(OR(LEFT(CELL("format",Food!$BG472),1)="S",LEFT(CELL("format",Food!$BG472),1)=".",LEFT(CELL("format",Food!$BG472),1)="F"),"x","Bitte ausschließlich Zahlen pflegen!"))</f>
        <v>o</v>
      </c>
      <c r="AZ473" s="133" t="str">
        <f>IF(Food!$BH472="","o",IF(Food!$BH472="x","x","Bitte nur 'x' für Ja pflegen!"))</f>
        <v>o</v>
      </c>
      <c r="BA473" s="133" t="str">
        <f ca="1">IF(Food!$BI472="","o",IF(OR(LEFT(CELL("format",Food!$BI472),1)="S",LEFT(CELL("format",Food!$BI472),1)=".",LEFT(CELL("format",Food!$BI472),1)="F"),"x","Bitte ausschließlich Zahlen pflegen!"))</f>
        <v>o</v>
      </c>
      <c r="BB473" s="133" t="str">
        <f>IF(Food!$BJ472="","o",IF(ISNUMBER(Food!$BJ472),"x","Bitte ausschließlich Zahlen pflegen!"))</f>
        <v>o</v>
      </c>
      <c r="BC473" s="133" t="str">
        <f ca="1">IF(Food!$BK472="","o",IF(OR(LEFT(CELL("format",Food!$BK472),1)="S",LEFT(CELL("format",Food!$BK472),1)=".",LEFT(CELL("format",Food!$BK472),1)="F"),"x","Bitte ausschließlich Zahlen pflegen!"))</f>
        <v>o</v>
      </c>
      <c r="BD473" s="133" t="str">
        <f>IF(Food!$BL472="","o",IF(ISNUMBER(Food!$BL472),"x","Bitte ausschließlich Zahlen pflegen!"))</f>
        <v>o</v>
      </c>
      <c r="BE473" s="133" t="str">
        <f>IF(Food!$BM472="","o",IF(ISNUMBER(Food!$BM472),"x","Bitte ausschließlich Zahlen pflegen!"))</f>
        <v>o</v>
      </c>
      <c r="BF473" s="133" t="str">
        <f>IF(Food!$BS472="","o",IF(ISNA(VLOOKUP(Food!$BS472,Auswahlisten!$H:$H,1,0))=FALSE,"x","Bitte Produktionsland korrekt pflegen!"))</f>
        <v>o</v>
      </c>
      <c r="BG473" s="133" t="str">
        <f>IF(Food!$BU472="","o",IF(ISNUMBER(Food!$BU472),"x","Bitte ausschließlich Zahlen pflegen!"))</f>
        <v>o</v>
      </c>
      <c r="BH473" s="133" t="str">
        <f>IF(Food!$BV472="","o",IF(ISNUMBER(Food!$BV472),"x","Bitte ausschließlich Zahlen pflegen!"))</f>
        <v>o</v>
      </c>
      <c r="BI473" s="133" t="str">
        <f>IF(Food!$BW472="","o",IF(ISNUMBER(Food!$BW472),"x","Bitte ausschließlich Zahlen pflegen!"))</f>
        <v>o</v>
      </c>
      <c r="BJ473" s="133" t="str">
        <f>IF(Food!$BZ472="","o",IF(ISNA(VLOOKUP(Food!$BZ472,Auswahlisten!$AE:$AE,1,0))=FALSE,"x","Bitte Pfandart korrekt pflegen!"))</f>
        <v>o</v>
      </c>
      <c r="BK473" s="133" t="str">
        <f>IF(Food!$CA472="","o",IF(ISNUMBER(Food!$CA472),"x","Bitte ausschließlich Zahlen pflegen!"))</f>
        <v>o</v>
      </c>
      <c r="BL473" s="133" t="str">
        <f>IF(Food!$CD472="","o",IF(ISNUMBER(Food!$CD472),"x","Bitte ausschließlich Zahlen pflegen!"))</f>
        <v>o</v>
      </c>
      <c r="BM473" s="133" t="str">
        <f>IF(Food!$CE472="","o",IF(ISNA(VLOOKUP(Food!$CE472,Auswahlisten!$A:$A,1,0))=FALSE,"x","Bitte Gewichtseinheit korrekt pflegen!"))</f>
        <v>o</v>
      </c>
      <c r="BN473" s="133" t="str">
        <f>IF(Food!$CF472="","o",IF(ISNUMBER(Food!$CF472),"x","Bitte ausschließlich Zahlen pflegen!"))</f>
        <v>o</v>
      </c>
      <c r="BO473" s="133" t="str">
        <f>IF(Food!$CG472="","o",IF(ISNUMBER(Food!$CG472),"x","Bitte ausschließlich Zahlen pflegen!"))</f>
        <v>o</v>
      </c>
      <c r="BP473" s="133" t="str">
        <f>IF(Food!$CH472="","o",IF(ISNA(VLOOKUP(Food!$CH472,Auswahlisten!$A:$A,1,0))=FALSE,"x","Bitte Gewichtseinheit korrekt pflegen!"))</f>
        <v>o</v>
      </c>
      <c r="BQ473" s="133" t="str">
        <f>IF(Food!$CI472="","o",IF(ISNA(VLOOKUP(Food!$CI472,Auswahlisten!$F:$F,1,0))=FALSE,"x","Bitte JuSchu korrekt pflegen!"))</f>
        <v>o</v>
      </c>
      <c r="BR473" s="133" t="str">
        <f>IF(Verpackung!$D472="","o",IF(ISNUMBER(Verpackung!$D472),"x","Bitte ausschließlich Zahlen pflegen!"))</f>
        <v>o</v>
      </c>
      <c r="BS473" s="133" t="str">
        <f>IF(Verpackung!$E472="","o",IF(ISNUMBER(Verpackung!$E472),"x","Bitte ausschließlich Zahlen pflegen!"))</f>
        <v>o</v>
      </c>
      <c r="BT473" s="133" t="str">
        <f>IF(Verpackung!$F472="","o",IF(ISNUMBER(Verpackung!$F472),"x","Bitte ausschließlich Zahlen pflegen!"))</f>
        <v>o</v>
      </c>
      <c r="BU473" s="133" t="str">
        <f>IF(Verpackung!$G472="","o",IF(ISNUMBER(Verpackung!$G472),"x","Bitte ausschließlich Zahlen pflegen!"))</f>
        <v>o</v>
      </c>
      <c r="BV473" s="133" t="str">
        <f>IF(Verpackung!$H472="","o",IF(ISNUMBER(Verpackung!$H472),"x","Bitte ausschließlich Zahlen pflegen!"))</f>
        <v>o</v>
      </c>
      <c r="BW473" s="133" t="str">
        <f>IF(Verpackung!$I472="","o",IF(ISNUMBER(Verpackung!$I472),"x","Bitte ausschließlich Zahlen pflegen!"))</f>
        <v>o</v>
      </c>
      <c r="BX473" s="133" t="str">
        <f>IF(Verpackung!$J472="","o",IF(ISNUMBER(Verpackung!$J472),"x","Bitte ausschließlich Zahlen pflegen!"))</f>
        <v>o</v>
      </c>
      <c r="BY473" s="133" t="str">
        <f>IF(Verpackung!$K472="","o",IF(ISNUMBER(Verpackung!$K472),"x","Bitte ausschließlich Zahlen pflegen!"))</f>
        <v>o</v>
      </c>
      <c r="BZ473" s="133" t="str">
        <f>IF('Kaufland intern'!D472="","o",IF(LEN('Kaufland intern'!D472)&gt;40,"Eingabe max. 40 Zeichen!","x"))</f>
        <v>o</v>
      </c>
      <c r="CA473" s="133" t="str">
        <f>IF('Kaufland intern'!F472="","o",IF(AND(ISNUMBER('Kaufland intern'!F472),'Kaufland intern'!F472&gt;=1000000,'Kaufland intern'!F472&lt;=9999999),"x","Bitte Eingabe prüfen!"))</f>
        <v>o</v>
      </c>
      <c r="CB473" s="133" t="str">
        <f>IF('Kaufland intern'!G472="","o",IF(LEN('Kaufland intern'!G472)&gt;18,"Eingabe max. 18 Zeichen!","x"))</f>
        <v>o</v>
      </c>
      <c r="CC473" s="133" t="str">
        <f>IF('Kaufland intern'!I472="","o",IF(LEN('Kaufland intern'!I472)&gt;3,"Eingabe max. 3 Zeichen!","x"))</f>
        <v>o</v>
      </c>
      <c r="CD473" s="133" t="str">
        <f>IF('Kaufland intern'!J472="","o",IF(LEN('Kaufland intern'!J472)&gt;6,"Eingabe max. 6 Zeichen!","x"))</f>
        <v>o</v>
      </c>
      <c r="CE473" s="133" t="str">
        <f>IF('Kaufland intern'!K472="","o",IF(LEN('Kaufland intern'!K472)&gt;4,"Eingabe max. 4 Zeichen!","x"))</f>
        <v>o</v>
      </c>
      <c r="CF473" s="133" t="str">
        <f>IF('Kaufland intern'!L472="","o",IF(ISNA(VLOOKUP('Kaufland intern'!L472,Auswahlisten!$Z:$Z,1,0))=FALSE,"x","Bitte Etikettenart korrekt pflegen!"))</f>
        <v>o</v>
      </c>
      <c r="CG473" s="133" t="str">
        <f>IF('Kaufland intern'!M472="","o",IF(LEN('Kaufland intern'!M472)&gt;20,"Eingabe max. 20 Zeichen!","x"))</f>
        <v>o</v>
      </c>
      <c r="CH473" s="133" t="str">
        <f>IF('Kaufland intern'!O472="","o",IF(LEN('Kaufland intern'!O472)&gt;20,"Eingabe max. 20 Zeichen!","x"))</f>
        <v>o</v>
      </c>
      <c r="CI473" s="133" t="str">
        <f>IF('Kaufland intern'!Q472="","o",IF(LEN('Kaufland intern'!Q472)&gt;20,"Eingabe max. 20 Zeichen!","x"))</f>
        <v>o</v>
      </c>
      <c r="CJ473" s="133" t="str">
        <f>IF('Kaufland intern'!S472="","o",IF(LEN('Kaufland intern'!S472)&gt;8,"Eingabe max. 8 Zeichen!","x"))</f>
        <v>o</v>
      </c>
      <c r="CK473" s="133" t="str">
        <f>IF('Kaufland intern'!U472="","o",IF(ISNA(VLOOKUP('Kaufland intern'!U472,Auswahlisten!$D:$D,1,0))=FALSE,"x","Bitte Verpackungsart korrekt pflegen!"))</f>
        <v>o</v>
      </c>
      <c r="CL473" s="133" t="str">
        <f>IF('Kaufland intern'!V472="","o",IF(ISNUMBER('Kaufland intern'!V472),"x","Bitte ausschließlich Zahlen pflegen!"))</f>
        <v>o</v>
      </c>
      <c r="CM473" s="133" t="str">
        <f>IF('Kaufland intern'!W472="","o",IF(ISNA(VLOOKUP('Kaufland intern'!W472,Auswahlisten!$AA:$AA,1,0))=FALSE,"x","Bitte Bezugsweg korrekt pflegen!"))</f>
        <v>o</v>
      </c>
      <c r="CN473" s="133" t="str">
        <f>IF('Kaufland intern'!X472="","o",IF(ISNA(VLOOKUP('Kaufland intern'!X472,Auswahlisten!$AB:$AB,1,0))=FALSE,"x","Bitte Bezugsvorschrift korrekt pflegen!"))</f>
        <v>o</v>
      </c>
      <c r="CO473" s="133" t="str">
        <f>IF('Kaufland intern'!Y472="","o",IF(ISNA(VLOOKUP('Kaufland intern'!Y472,Auswahlisten!$AC:$AC,1,0))=FALSE,"x","Bitte Sortimentsstufenlistung korrekt pflegen!"))</f>
        <v>o</v>
      </c>
      <c r="CP473" s="133" t="str">
        <f>IF('Kaufland intern'!Z472="","o",IF(LEN('Kaufland intern'!Z472)&lt;&gt;13,"Eingabe max. 13 Zahlen!","x"))</f>
        <v>o</v>
      </c>
      <c r="CQ473" s="133" t="str">
        <f>IF('Kaufland intern'!AA472="","o",IF(LEN('Kaufland intern'!AA472)&lt;&gt;13,"Eingabe max. 13 Zahlen!","x"))</f>
        <v>o</v>
      </c>
      <c r="CR473" s="133" t="str">
        <f>IF('Kaufland intern'!AB472="","o",IF(LEN('Kaufland intern'!AB472)&lt;&gt;13,"Eingabe max. 13 Zahlen!","x"))</f>
        <v>o</v>
      </c>
      <c r="CS473" s="133" t="str">
        <f>IF('Kaufland intern'!AC472="","o",IF('Kaufland intern'!AC472="x","x","Bitte nur 'x' für Ja pflegen!"))</f>
        <v>o</v>
      </c>
      <c r="CT473" s="133" t="str">
        <f>IF('Kaufland intern'!AD472="","o",IF('Kaufland intern'!AD472="x","x","Bitte nur 'x' für Ja pflegen!"))</f>
        <v>o</v>
      </c>
      <c r="CU473" s="133" t="str">
        <f>IF('Kaufland intern'!AE472="","o",IF('Kaufland intern'!AE472="x","x","Bitte nur 'x' für Ja pflegen!"))</f>
        <v>o</v>
      </c>
      <c r="CV473" s="133" t="str">
        <f>IF('Kaufland intern'!AF472="","o",IF('Kaufland intern'!AF472="x","x","Bitte nur 'x' für Ja pflegen!"))</f>
        <v>o</v>
      </c>
      <c r="CW473" s="133" t="str">
        <f>IF('Kaufland intern'!AG472="","o",IF('Kaufland intern'!AG472="x","x","Bitte nur 'x' für Ja pflegen!"))</f>
        <v>o</v>
      </c>
      <c r="CX473" s="133" t="str">
        <f>IF('Kaufland intern'!AH472="","o",IF('Kaufland intern'!AH472="x","x","Bitte nur 'x' für Ja pflegen!"))</f>
        <v>o</v>
      </c>
      <c r="CY473" s="133" t="str">
        <f>IF('Kaufland intern'!AI472="","o",IF(LEN('Kaufland intern'!AI472)&lt;&gt;11,"Eingabe 11 Zeichen!","x"))</f>
        <v>o</v>
      </c>
      <c r="CZ473" s="133" t="str">
        <f>IF('Kaufland intern'!AJ472="","o",IF(LEN('Kaufland intern'!AJ472)&lt;&gt;11,"Eingabe 11 Zeichen!","x"))</f>
        <v>o</v>
      </c>
      <c r="DA473" s="133" t="str">
        <f>IF('Kaufland intern'!AK472="","o",IF(LEN('Kaufland intern'!AK472)&lt;&gt;11,"Eingabe 11 Zeichen!","x"))</f>
        <v>o</v>
      </c>
      <c r="DB473" s="133" t="str">
        <f>IF('Kaufland intern'!AL472="","o",IF(LEN('Kaufland intern'!AL472)&lt;&gt;11,"Eingabe 11 Zeichen!","x"))</f>
        <v>o</v>
      </c>
      <c r="DC473" s="133" t="str">
        <f>IF('Kaufland intern'!AM472="","o",IF(LEN('Kaufland intern'!AM472)&lt;&gt;11,"Eingabe 11 Zeichen!","x"))</f>
        <v>o</v>
      </c>
      <c r="DD473" s="133" t="str">
        <f>IF('Kaufland intern'!AN472="","o",IF(LEN('Kaufland intern'!AN472)&lt;&gt;11,"Eingabe 11 Zeichen!","x"))</f>
        <v>o</v>
      </c>
    </row>
    <row r="474" spans="1:108" ht="30">
      <c r="A474" s="128">
        <f>Food!C473</f>
        <v>0</v>
      </c>
      <c r="B474" s="129">
        <f>Food!E473</f>
        <v>0</v>
      </c>
      <c r="C474" s="128">
        <f>Food!O473</f>
        <v>0</v>
      </c>
      <c r="D474" s="133" t="str">
        <f>IF(Food!$A473="","Bitte Datum pflegen!",IF(ISNUMBER(Food!$A473)=FALSE,"Bitte Datum überprüfen!","x"))</f>
        <v>Bitte Datum pflegen!</v>
      </c>
      <c r="E474" s="133" t="str">
        <f>IF(Food!$C473="","Bitte Lieferantenartikelnr. pflegen!",IF(LEN(Food!$C473)&gt;13,"Eingabe max. 13 Zeichen!","x"))</f>
        <v>Bitte Lieferantenartikelnr. pflegen!</v>
      </c>
      <c r="F474" s="133" t="str">
        <f>IF(Food!$D473="","o",IF(LEN(Food!$D473)&gt;13,"Eingabe max. 13 Zeichen!","x"))</f>
        <v>o</v>
      </c>
      <c r="G474" s="145" t="str">
        <f>IF(Food!$F473="","o",IF(ISNUMBER(Food!$F473)=FALSE,"Bitte Gewicht ohne Einheit pflegen!","x"))</f>
        <v>o</v>
      </c>
      <c r="H474" s="133" t="str">
        <f>IF(Food!$G473="","o",IF(ISNA(VLOOKUP(Food!$G473,Auswahlisten!$A:$A,1,0))=FALSE,"x","Bitte Gewichtseinheit korrekt pflegen!"))</f>
        <v>o</v>
      </c>
      <c r="I474" s="133" t="str">
        <f>IF(Food!$H473="","Bitte Steuer pflegen!",IF(OR(Food!$H473=7,Food!$H473=19),"x","Bitte nur 7 oder 19 pflegen!"))</f>
        <v>Bitte Steuer pflegen!</v>
      </c>
      <c r="J474" s="133" t="str">
        <f>IF(Food!$I473="","o",IF(Food!$I473="x","x","Bitte nur 'x' für Ja pflegen!"))</f>
        <v>o</v>
      </c>
      <c r="K474" s="145" t="str">
        <f>IF(Food!$L473="","o",IF(ISNUMBER(Food!$L473)=FALSE,"Bitte Temperatur von ohne Einheit pflegen!","x"))</f>
        <v>o</v>
      </c>
      <c r="L474" s="145" t="str">
        <f>IF(Food!$M473="","o",IF(ISNUMBER(Food!$M473)=FALSE,"Bitte Temperatur bis ohne Einheit pflegen!","x"))</f>
        <v>o</v>
      </c>
      <c r="M474" s="133" t="str">
        <f>IF(Food!$J473="","o",IF(Food!$J473="x","x","Bitte nur 'x' für Ja pflegen!"))</f>
        <v>o</v>
      </c>
      <c r="N474" s="133" t="str">
        <f>IF(Food!$P473="","Bitte Bruttogewicht pflegen!",IF(ISNUMBER(Food!$P473)=FALSE,"Bitte Bruttogwicht ohne Einheit pflegen!","x"))</f>
        <v>Bitte Bruttogewicht pflegen!</v>
      </c>
      <c r="O474" s="133" t="str">
        <f>IF(Food!$Q473="","Bitte Länge pflegen!",IF(ISNUMBER(Food!$Q473)=FALSE,"Bitte Länge ohne Einheit pflegen!","x"))</f>
        <v>Bitte Länge pflegen!</v>
      </c>
      <c r="P474" s="133" t="str">
        <f>IF(Food!$R473="","Bitte Breite pflegen!",IF(ISNUMBER(Food!$R473)=FALSE,"Bitte Breite ohne Einheit pflegen!","x"))</f>
        <v>Bitte Breite pflegen!</v>
      </c>
      <c r="Q474" s="133" t="str">
        <f>IF(Food!$S473="","Bitte Höhe pflegen!",IF(ISNUMBER(Food!$S473)=FALSE,"Bitte Höhe ohne Einheit pflegen!","x"))</f>
        <v>Bitte Höhe pflegen!</v>
      </c>
      <c r="R474" s="133" t="str">
        <f>IF(Food!$V473="","o",IF(ISNUMBER(Food!$V473)=FALSE,"Bitte Bruttogewicht ohne Einheit pflegen!","x"))</f>
        <v>o</v>
      </c>
      <c r="S474" s="133" t="str">
        <f>IF(Food!$W473="","o",IF(ISNUMBER(Food!$W473)=FALSE,"Bitte Länge ohne Einheit pflegen!","x"))</f>
        <v>o</v>
      </c>
      <c r="T474" s="133" t="str">
        <f>IF(Food!$X473="","o",IF(ISNUMBER(Food!$X473)=FALSE,"Bitte Länge ohne Einheit pflegen!","x"))</f>
        <v>o</v>
      </c>
      <c r="U474" s="133" t="str">
        <f>IF(Food!$Y473="","o",IF(ISNUMBER(Food!$Y473)=FALSE,"Bitte Länge ohne Einheit pflegen!","x"))</f>
        <v>o</v>
      </c>
      <c r="V474" s="133" t="str">
        <f>IF(Food!$AB473="","o",IF(ISNUMBER(Food!$AB473)=FALSE,"Bitte Bruttogewicht ohne Einheit pflegen!","x"))</f>
        <v>o</v>
      </c>
      <c r="W474" s="133" t="str">
        <f>IF(Food!$AC473="","o",IF(ISNUMBER(Food!$AC473)=FALSE,"Bitte Länge ohne Einheit pflegen!","x"))</f>
        <v>o</v>
      </c>
      <c r="X474" s="133" t="str">
        <f>IF(Food!$AD473="","o",IF(ISNUMBER(Food!$AD473)=FALSE,"Bitte Breite ohne Einheit pflegen!","x"))</f>
        <v>o</v>
      </c>
      <c r="Y474" s="133" t="str">
        <f>IF(Food!$AE473="","o",IF(ISNUMBER(Food!$AE473)=FALSE,"Bitte Höhe ohne Einheit pflegen!","x"))</f>
        <v>o</v>
      </c>
      <c r="Z474" s="133" t="str">
        <f>IF(Food!$AG473="","o",IF(ISNUMBER(Food!$AG473)=FALSE,"Bitte Bruttogewicht ohne Einheit pflegen!","x"))</f>
        <v>o</v>
      </c>
      <c r="AA474" s="133" t="str">
        <f>IF(Food!$AH473="","o",IF(ISNUMBER(Food!$AH473)=FALSE,"Bitte Länge ohne Einheit pflegen!","x"))</f>
        <v>o</v>
      </c>
      <c r="AB474" s="133" t="str">
        <f>IF(Food!$AI473="","o",IF(ISNUMBER(Food!$AI473)=FALSE,"Bitte Breite ohne Einheit pflegen!","x"))</f>
        <v>o</v>
      </c>
      <c r="AC474" s="133" t="str">
        <f>IF(Food!$AJ473="","o",IF(ISNUMBER(Food!$AJ473)=FALSE,"Bitte Höhe ohne Einheit pflegen!","x"))</f>
        <v>o</v>
      </c>
      <c r="AD474" s="133" t="str">
        <f>IF(Food!$AL473="","o",IF(ISNUMBER(Food!$AL473)=FALSE,"Bitte Bruttogewicht ohne Einheit pflegen!","x"))</f>
        <v>o</v>
      </c>
      <c r="AE474" s="133" t="str">
        <f>IF(Food!$AM473="","o",IF(ISNUMBER(Food!$AM473)=FALSE,"Bitte Länge ohne Einheit pflegen!","x"))</f>
        <v>o</v>
      </c>
      <c r="AF474" s="133" t="str">
        <f>IF(Food!$AN473="","o",IF(ISNUMBER(Food!$AN473)=FALSE,"Bitte Breite ohne Einheit pflegen!","x"))</f>
        <v>o</v>
      </c>
      <c r="AG474" s="133" t="str">
        <f>IF(Food!$AO473="","o",IF(ISNUMBER(Food!$AO473)=FALSE,"Bitte Höhe ohne Einheit pflegen!","x"))</f>
        <v>o</v>
      </c>
      <c r="AH474" s="133" t="str">
        <f>IF(Food!$BX473="","o",IF(Food!$BX473="x","x","Bitte nur 'x' für Ja pflegen!"))</f>
        <v>o</v>
      </c>
      <c r="AI474" s="133" t="str">
        <f>IF(Food!$BY473="","o",IF(ISNUMBER(Food!$BY473),"x","Bitte ausschließlich Zahlen pflegen!"))</f>
        <v>o</v>
      </c>
      <c r="AJ474" s="133" t="str">
        <f>IF(Food!$AR473="","Bitte Verpackungsart pflegen!",IF(Food!$AR473="","o",IF(ISNA(VLOOKUP(Food!$AR473,Auswahlisten!$D:$D,1,0))=FALSE,"x","Bitte Verpackungsart korrekt pflegen!")))</f>
        <v>Bitte Verpackungsart pflegen!</v>
      </c>
      <c r="AK474" s="133" t="str">
        <f>IF(Food!$AS473="","o",IF(ISNUMBER(Food!$AS473)=FALSE,"Bitte nur Anzahl der Tage pflegen!","x"))</f>
        <v>o</v>
      </c>
      <c r="AL474" s="133" t="str">
        <f>IF(Food!$AT473="","o",IF(ISNUMBER(Food!$AT473)=FALSE,"Bitte nur Anzahl der Tage pflegen!","x"))</f>
        <v>o</v>
      </c>
      <c r="AM474" s="133" t="str">
        <f>IF(Food!$AU473="","o",IF(ISNA(VLOOKUP(Food!$AU473,Auswahlisten!$H:$H,1,0))=FALSE,"x","Bitte Produktionsland korrekt pflegen!"))</f>
        <v>o</v>
      </c>
      <c r="AN474" s="133" t="str">
        <f>IF(Food!$AV473="","o",IF(ISNA(VLOOKUP(Food!$AV473,Auswahlisten!$I:$I,1,0))=FALSE,"x","Bitte Region korrekt pflegen!"))</f>
        <v>o</v>
      </c>
      <c r="AO474" s="133" t="str">
        <f>IF(Food!$AW473="","o",IF(LEN(Food!$AW473)&gt;8,"Eingabe max. 8 Zahlen!","x"))</f>
        <v>o</v>
      </c>
      <c r="AP474" s="133" t="str">
        <f>IF(Food!$CC473="","o",IF(Food!$CC473="x","x","Bitte nur 'x' für Ja pflegen!"))</f>
        <v>o</v>
      </c>
      <c r="AQ474" s="133" t="str">
        <f>IF(Food!$AY473="","o",IF(Food!$AY473="x","x","Bitte nur 'x' für Ja pflegen!"))</f>
        <v>o</v>
      </c>
      <c r="AR474" s="133" t="str">
        <f>IF(Food!$AZ473="","o",IF(Food!$AZ473="x","x","Bitte nur 'x' für Ja pflegen!"))</f>
        <v>o</v>
      </c>
      <c r="AS474" s="133" t="str">
        <f>IF(Food!$BA473="","o",IF(Food!$BA473="x","x","Bitte nur 'x' für Ja pflegen!"))</f>
        <v>o</v>
      </c>
      <c r="AT474" s="133" t="str">
        <f>IF(Food!$BB473="","o",IF(Food!$BB473="x","x","Bitte nur 'x' für Ja pflegen!"))</f>
        <v>o</v>
      </c>
      <c r="AU474" s="133" t="str">
        <f ca="1">IF(Food!$BC473="","o",IF(OR(LEFT(CELL("format",Food!$BC473),1)="S",LEFT(CELL("format",Food!$BC473),1)=".",LEFT(CELL("format",Food!$BC473),1)="F"),"x","Bitte ausschließlich Zahlen pflegen!"))</f>
        <v>o</v>
      </c>
      <c r="AV474" s="133" t="str">
        <f>IF(Food!$BD473="","o",IF(Food!$BD473="x","x","Bitte nur 'x' für Ja pflegen!"))</f>
        <v>o</v>
      </c>
      <c r="AW474" s="133" t="str">
        <f ca="1">IF(Food!$BE473="","o",IF(OR(LEFT(CELL("format",Food!$BE473),1)="S",LEFT(CELL("format",Food!$BE473),1)=".",LEFT(CELL("format",Food!$BE473),1)="F"),"x","Bitte ausschließlich Zahlen pflegen!"))</f>
        <v>o</v>
      </c>
      <c r="AX474" s="133" t="str">
        <f>IF(Food!$BF473="","o",IF(Food!$BF473="x","x","Bitte nur 'x' für Ja pflegen!"))</f>
        <v>o</v>
      </c>
      <c r="AY474" s="133" t="str">
        <f ca="1">IF(Food!$BG473="","o",IF(OR(LEFT(CELL("format",Food!$BG473),1)="S",LEFT(CELL("format",Food!$BG473),1)=".",LEFT(CELL("format",Food!$BG473),1)="F"),"x","Bitte ausschließlich Zahlen pflegen!"))</f>
        <v>o</v>
      </c>
      <c r="AZ474" s="133" t="str">
        <f>IF(Food!$BH473="","o",IF(Food!$BH473="x","x","Bitte nur 'x' für Ja pflegen!"))</f>
        <v>o</v>
      </c>
      <c r="BA474" s="133" t="str">
        <f ca="1">IF(Food!$BI473="","o",IF(OR(LEFT(CELL("format",Food!$BI473),1)="S",LEFT(CELL("format",Food!$BI473),1)=".",LEFT(CELL("format",Food!$BI473),1)="F"),"x","Bitte ausschließlich Zahlen pflegen!"))</f>
        <v>o</v>
      </c>
      <c r="BB474" s="133" t="str">
        <f>IF(Food!$BJ473="","o",IF(ISNUMBER(Food!$BJ473),"x","Bitte ausschließlich Zahlen pflegen!"))</f>
        <v>o</v>
      </c>
      <c r="BC474" s="133" t="str">
        <f ca="1">IF(Food!$BK473="","o",IF(OR(LEFT(CELL("format",Food!$BK473),1)="S",LEFT(CELL("format",Food!$BK473),1)=".",LEFT(CELL("format",Food!$BK473),1)="F"),"x","Bitte ausschließlich Zahlen pflegen!"))</f>
        <v>o</v>
      </c>
      <c r="BD474" s="133" t="str">
        <f>IF(Food!$BL473="","o",IF(ISNUMBER(Food!$BL473),"x","Bitte ausschließlich Zahlen pflegen!"))</f>
        <v>o</v>
      </c>
      <c r="BE474" s="133" t="str">
        <f>IF(Food!$BM473="","o",IF(ISNUMBER(Food!$BM473),"x","Bitte ausschließlich Zahlen pflegen!"))</f>
        <v>o</v>
      </c>
      <c r="BF474" s="133" t="str">
        <f>IF(Food!$BS473="","o",IF(ISNA(VLOOKUP(Food!$BS473,Auswahlisten!$H:$H,1,0))=FALSE,"x","Bitte Produktionsland korrekt pflegen!"))</f>
        <v>o</v>
      </c>
      <c r="BG474" s="133" t="str">
        <f>IF(Food!$BU473="","o",IF(ISNUMBER(Food!$BU473),"x","Bitte ausschließlich Zahlen pflegen!"))</f>
        <v>o</v>
      </c>
      <c r="BH474" s="133" t="str">
        <f>IF(Food!$BV473="","o",IF(ISNUMBER(Food!$BV473),"x","Bitte ausschließlich Zahlen pflegen!"))</f>
        <v>o</v>
      </c>
      <c r="BI474" s="133" t="str">
        <f>IF(Food!$BW473="","o",IF(ISNUMBER(Food!$BW473),"x","Bitte ausschließlich Zahlen pflegen!"))</f>
        <v>o</v>
      </c>
      <c r="BJ474" s="133" t="str">
        <f>IF(Food!$BZ473="","o",IF(ISNA(VLOOKUP(Food!$BZ473,Auswahlisten!$AE:$AE,1,0))=FALSE,"x","Bitte Pfandart korrekt pflegen!"))</f>
        <v>o</v>
      </c>
      <c r="BK474" s="133" t="str">
        <f>IF(Food!$CA473="","o",IF(ISNUMBER(Food!$CA473),"x","Bitte ausschließlich Zahlen pflegen!"))</f>
        <v>o</v>
      </c>
      <c r="BL474" s="133" t="str">
        <f>IF(Food!$CD473="","o",IF(ISNUMBER(Food!$CD473),"x","Bitte ausschließlich Zahlen pflegen!"))</f>
        <v>o</v>
      </c>
      <c r="BM474" s="133" t="str">
        <f>IF(Food!$CE473="","o",IF(ISNA(VLOOKUP(Food!$CE473,Auswahlisten!$A:$A,1,0))=FALSE,"x","Bitte Gewichtseinheit korrekt pflegen!"))</f>
        <v>o</v>
      </c>
      <c r="BN474" s="133" t="str">
        <f>IF(Food!$CF473="","o",IF(ISNUMBER(Food!$CF473),"x","Bitte ausschließlich Zahlen pflegen!"))</f>
        <v>o</v>
      </c>
      <c r="BO474" s="133" t="str">
        <f>IF(Food!$CG473="","o",IF(ISNUMBER(Food!$CG473),"x","Bitte ausschließlich Zahlen pflegen!"))</f>
        <v>o</v>
      </c>
      <c r="BP474" s="133" t="str">
        <f>IF(Food!$CH473="","o",IF(ISNA(VLOOKUP(Food!$CH473,Auswahlisten!$A:$A,1,0))=FALSE,"x","Bitte Gewichtseinheit korrekt pflegen!"))</f>
        <v>o</v>
      </c>
      <c r="BQ474" s="133" t="str">
        <f>IF(Food!$CI473="","o",IF(ISNA(VLOOKUP(Food!$CI473,Auswahlisten!$F:$F,1,0))=FALSE,"x","Bitte JuSchu korrekt pflegen!"))</f>
        <v>o</v>
      </c>
      <c r="BR474" s="133" t="str">
        <f>IF(Verpackung!$D473="","o",IF(ISNUMBER(Verpackung!$D473),"x","Bitte ausschließlich Zahlen pflegen!"))</f>
        <v>o</v>
      </c>
      <c r="BS474" s="133" t="str">
        <f>IF(Verpackung!$E473="","o",IF(ISNUMBER(Verpackung!$E473),"x","Bitte ausschließlich Zahlen pflegen!"))</f>
        <v>o</v>
      </c>
      <c r="BT474" s="133" t="str">
        <f>IF(Verpackung!$F473="","o",IF(ISNUMBER(Verpackung!$F473),"x","Bitte ausschließlich Zahlen pflegen!"))</f>
        <v>o</v>
      </c>
      <c r="BU474" s="133" t="str">
        <f>IF(Verpackung!$G473="","o",IF(ISNUMBER(Verpackung!$G473),"x","Bitte ausschließlich Zahlen pflegen!"))</f>
        <v>o</v>
      </c>
      <c r="BV474" s="133" t="str">
        <f>IF(Verpackung!$H473="","o",IF(ISNUMBER(Verpackung!$H473),"x","Bitte ausschließlich Zahlen pflegen!"))</f>
        <v>o</v>
      </c>
      <c r="BW474" s="133" t="str">
        <f>IF(Verpackung!$I473="","o",IF(ISNUMBER(Verpackung!$I473),"x","Bitte ausschließlich Zahlen pflegen!"))</f>
        <v>o</v>
      </c>
      <c r="BX474" s="133" t="str">
        <f>IF(Verpackung!$J473="","o",IF(ISNUMBER(Verpackung!$J473),"x","Bitte ausschließlich Zahlen pflegen!"))</f>
        <v>o</v>
      </c>
      <c r="BY474" s="133" t="str">
        <f>IF(Verpackung!$K473="","o",IF(ISNUMBER(Verpackung!$K473),"x","Bitte ausschließlich Zahlen pflegen!"))</f>
        <v>o</v>
      </c>
      <c r="BZ474" s="133" t="str">
        <f>IF('Kaufland intern'!D473="","o",IF(LEN('Kaufland intern'!D473)&gt;40,"Eingabe max. 40 Zeichen!","x"))</f>
        <v>o</v>
      </c>
      <c r="CA474" s="133" t="str">
        <f>IF('Kaufland intern'!F473="","o",IF(AND(ISNUMBER('Kaufland intern'!F473),'Kaufland intern'!F473&gt;=1000000,'Kaufland intern'!F473&lt;=9999999),"x","Bitte Eingabe prüfen!"))</f>
        <v>o</v>
      </c>
      <c r="CB474" s="133" t="str">
        <f>IF('Kaufland intern'!G473="","o",IF(LEN('Kaufland intern'!G473)&gt;18,"Eingabe max. 18 Zeichen!","x"))</f>
        <v>o</v>
      </c>
      <c r="CC474" s="133" t="str">
        <f>IF('Kaufland intern'!I473="","o",IF(LEN('Kaufland intern'!I473)&gt;3,"Eingabe max. 3 Zeichen!","x"))</f>
        <v>o</v>
      </c>
      <c r="CD474" s="133" t="str">
        <f>IF('Kaufland intern'!J473="","o",IF(LEN('Kaufland intern'!J473)&gt;6,"Eingabe max. 6 Zeichen!","x"))</f>
        <v>o</v>
      </c>
      <c r="CE474" s="133" t="str">
        <f>IF('Kaufland intern'!K473="","o",IF(LEN('Kaufland intern'!K473)&gt;4,"Eingabe max. 4 Zeichen!","x"))</f>
        <v>o</v>
      </c>
      <c r="CF474" s="133" t="str">
        <f>IF('Kaufland intern'!L473="","o",IF(ISNA(VLOOKUP('Kaufland intern'!L473,Auswahlisten!$Z:$Z,1,0))=FALSE,"x","Bitte Etikettenart korrekt pflegen!"))</f>
        <v>o</v>
      </c>
      <c r="CG474" s="133" t="str">
        <f>IF('Kaufland intern'!M473="","o",IF(LEN('Kaufland intern'!M473)&gt;20,"Eingabe max. 20 Zeichen!","x"))</f>
        <v>o</v>
      </c>
      <c r="CH474" s="133" t="str">
        <f>IF('Kaufland intern'!O473="","o",IF(LEN('Kaufland intern'!O473)&gt;20,"Eingabe max. 20 Zeichen!","x"))</f>
        <v>o</v>
      </c>
      <c r="CI474" s="133" t="str">
        <f>IF('Kaufland intern'!Q473="","o",IF(LEN('Kaufland intern'!Q473)&gt;20,"Eingabe max. 20 Zeichen!","x"))</f>
        <v>o</v>
      </c>
      <c r="CJ474" s="133" t="str">
        <f>IF('Kaufland intern'!S473="","o",IF(LEN('Kaufland intern'!S473)&gt;8,"Eingabe max. 8 Zeichen!","x"))</f>
        <v>o</v>
      </c>
      <c r="CK474" s="133" t="str">
        <f>IF('Kaufland intern'!U473="","o",IF(ISNA(VLOOKUP('Kaufland intern'!U473,Auswahlisten!$D:$D,1,0))=FALSE,"x","Bitte Verpackungsart korrekt pflegen!"))</f>
        <v>o</v>
      </c>
      <c r="CL474" s="133" t="str">
        <f>IF('Kaufland intern'!V473="","o",IF(ISNUMBER('Kaufland intern'!V473),"x","Bitte ausschließlich Zahlen pflegen!"))</f>
        <v>o</v>
      </c>
      <c r="CM474" s="133" t="str">
        <f>IF('Kaufland intern'!W473="","o",IF(ISNA(VLOOKUP('Kaufland intern'!W473,Auswahlisten!$AA:$AA,1,0))=FALSE,"x","Bitte Bezugsweg korrekt pflegen!"))</f>
        <v>o</v>
      </c>
      <c r="CN474" s="133" t="str">
        <f>IF('Kaufland intern'!X473="","o",IF(ISNA(VLOOKUP('Kaufland intern'!X473,Auswahlisten!$AB:$AB,1,0))=FALSE,"x","Bitte Bezugsvorschrift korrekt pflegen!"))</f>
        <v>o</v>
      </c>
      <c r="CO474" s="133" t="str">
        <f>IF('Kaufland intern'!Y473="","o",IF(ISNA(VLOOKUP('Kaufland intern'!Y473,Auswahlisten!$AC:$AC,1,0))=FALSE,"x","Bitte Sortimentsstufenlistung korrekt pflegen!"))</f>
        <v>o</v>
      </c>
      <c r="CP474" s="133" t="str">
        <f>IF('Kaufland intern'!Z473="","o",IF(LEN('Kaufland intern'!Z473)&lt;&gt;13,"Eingabe max. 13 Zahlen!","x"))</f>
        <v>o</v>
      </c>
      <c r="CQ474" s="133" t="str">
        <f>IF('Kaufland intern'!AA473="","o",IF(LEN('Kaufland intern'!AA473)&lt;&gt;13,"Eingabe max. 13 Zahlen!","x"))</f>
        <v>o</v>
      </c>
      <c r="CR474" s="133" t="str">
        <f>IF('Kaufland intern'!AB473="","o",IF(LEN('Kaufland intern'!AB473)&lt;&gt;13,"Eingabe max. 13 Zahlen!","x"))</f>
        <v>o</v>
      </c>
      <c r="CS474" s="133" t="str">
        <f>IF('Kaufland intern'!AC473="","o",IF('Kaufland intern'!AC473="x","x","Bitte nur 'x' für Ja pflegen!"))</f>
        <v>o</v>
      </c>
      <c r="CT474" s="133" t="str">
        <f>IF('Kaufland intern'!AD473="","o",IF('Kaufland intern'!AD473="x","x","Bitte nur 'x' für Ja pflegen!"))</f>
        <v>o</v>
      </c>
      <c r="CU474" s="133" t="str">
        <f>IF('Kaufland intern'!AE473="","o",IF('Kaufland intern'!AE473="x","x","Bitte nur 'x' für Ja pflegen!"))</f>
        <v>o</v>
      </c>
      <c r="CV474" s="133" t="str">
        <f>IF('Kaufland intern'!AF473="","o",IF('Kaufland intern'!AF473="x","x","Bitte nur 'x' für Ja pflegen!"))</f>
        <v>o</v>
      </c>
      <c r="CW474" s="133" t="str">
        <f>IF('Kaufland intern'!AG473="","o",IF('Kaufland intern'!AG473="x","x","Bitte nur 'x' für Ja pflegen!"))</f>
        <v>o</v>
      </c>
      <c r="CX474" s="133" t="str">
        <f>IF('Kaufland intern'!AH473="","o",IF('Kaufland intern'!AH473="x","x","Bitte nur 'x' für Ja pflegen!"))</f>
        <v>o</v>
      </c>
      <c r="CY474" s="133" t="str">
        <f>IF('Kaufland intern'!AI473="","o",IF(LEN('Kaufland intern'!AI473)&lt;&gt;11,"Eingabe 11 Zeichen!","x"))</f>
        <v>o</v>
      </c>
      <c r="CZ474" s="133" t="str">
        <f>IF('Kaufland intern'!AJ473="","o",IF(LEN('Kaufland intern'!AJ473)&lt;&gt;11,"Eingabe 11 Zeichen!","x"))</f>
        <v>o</v>
      </c>
      <c r="DA474" s="133" t="str">
        <f>IF('Kaufland intern'!AK473="","o",IF(LEN('Kaufland intern'!AK473)&lt;&gt;11,"Eingabe 11 Zeichen!","x"))</f>
        <v>o</v>
      </c>
      <c r="DB474" s="133" t="str">
        <f>IF('Kaufland intern'!AL473="","o",IF(LEN('Kaufland intern'!AL473)&lt;&gt;11,"Eingabe 11 Zeichen!","x"))</f>
        <v>o</v>
      </c>
      <c r="DC474" s="133" t="str">
        <f>IF('Kaufland intern'!AM473="","o",IF(LEN('Kaufland intern'!AM473)&lt;&gt;11,"Eingabe 11 Zeichen!","x"))</f>
        <v>o</v>
      </c>
      <c r="DD474" s="133" t="str">
        <f>IF('Kaufland intern'!AN473="","o",IF(LEN('Kaufland intern'!AN473)&lt;&gt;11,"Eingabe 11 Zeichen!","x"))</f>
        <v>o</v>
      </c>
    </row>
    <row r="475" spans="1:108" ht="30">
      <c r="A475" s="128">
        <f>Food!C474</f>
        <v>0</v>
      </c>
      <c r="B475" s="129">
        <f>Food!E474</f>
        <v>0</v>
      </c>
      <c r="C475" s="128">
        <f>Food!O474</f>
        <v>0</v>
      </c>
      <c r="D475" s="133" t="str">
        <f>IF(Food!$A474="","Bitte Datum pflegen!",IF(ISNUMBER(Food!$A474)=FALSE,"Bitte Datum überprüfen!","x"))</f>
        <v>Bitte Datum pflegen!</v>
      </c>
      <c r="E475" s="133" t="str">
        <f>IF(Food!$C474="","Bitte Lieferantenartikelnr. pflegen!",IF(LEN(Food!$C474)&gt;13,"Eingabe max. 13 Zeichen!","x"))</f>
        <v>Bitte Lieferantenartikelnr. pflegen!</v>
      </c>
      <c r="F475" s="133" t="str">
        <f>IF(Food!$D474="","o",IF(LEN(Food!$D474)&gt;13,"Eingabe max. 13 Zeichen!","x"))</f>
        <v>o</v>
      </c>
      <c r="G475" s="145" t="str">
        <f>IF(Food!$F474="","o",IF(ISNUMBER(Food!$F474)=FALSE,"Bitte Gewicht ohne Einheit pflegen!","x"))</f>
        <v>o</v>
      </c>
      <c r="H475" s="133" t="str">
        <f>IF(Food!$G474="","o",IF(ISNA(VLOOKUP(Food!$G474,Auswahlisten!$A:$A,1,0))=FALSE,"x","Bitte Gewichtseinheit korrekt pflegen!"))</f>
        <v>o</v>
      </c>
      <c r="I475" s="133" t="str">
        <f>IF(Food!$H474="","Bitte Steuer pflegen!",IF(OR(Food!$H474=7,Food!$H474=19),"x","Bitte nur 7 oder 19 pflegen!"))</f>
        <v>Bitte Steuer pflegen!</v>
      </c>
      <c r="J475" s="133" t="str">
        <f>IF(Food!$I474="","o",IF(Food!$I474="x","x","Bitte nur 'x' für Ja pflegen!"))</f>
        <v>o</v>
      </c>
      <c r="K475" s="145" t="str">
        <f>IF(Food!$L474="","o",IF(ISNUMBER(Food!$L474)=FALSE,"Bitte Temperatur von ohne Einheit pflegen!","x"))</f>
        <v>o</v>
      </c>
      <c r="L475" s="145" t="str">
        <f>IF(Food!$M474="","o",IF(ISNUMBER(Food!$M474)=FALSE,"Bitte Temperatur bis ohne Einheit pflegen!","x"))</f>
        <v>o</v>
      </c>
      <c r="M475" s="133" t="str">
        <f>IF(Food!$J474="","o",IF(Food!$J474="x","x","Bitte nur 'x' für Ja pflegen!"))</f>
        <v>o</v>
      </c>
      <c r="N475" s="133" t="str">
        <f>IF(Food!$P474="","Bitte Bruttogewicht pflegen!",IF(ISNUMBER(Food!$P474)=FALSE,"Bitte Bruttogwicht ohne Einheit pflegen!","x"))</f>
        <v>Bitte Bruttogewicht pflegen!</v>
      </c>
      <c r="O475" s="133" t="str">
        <f>IF(Food!$Q474="","Bitte Länge pflegen!",IF(ISNUMBER(Food!$Q474)=FALSE,"Bitte Länge ohne Einheit pflegen!","x"))</f>
        <v>Bitte Länge pflegen!</v>
      </c>
      <c r="P475" s="133" t="str">
        <f>IF(Food!$R474="","Bitte Breite pflegen!",IF(ISNUMBER(Food!$R474)=FALSE,"Bitte Breite ohne Einheit pflegen!","x"))</f>
        <v>Bitte Breite pflegen!</v>
      </c>
      <c r="Q475" s="133" t="str">
        <f>IF(Food!$S474="","Bitte Höhe pflegen!",IF(ISNUMBER(Food!$S474)=FALSE,"Bitte Höhe ohne Einheit pflegen!","x"))</f>
        <v>Bitte Höhe pflegen!</v>
      </c>
      <c r="R475" s="133" t="str">
        <f>IF(Food!$V474="","o",IF(ISNUMBER(Food!$V474)=FALSE,"Bitte Bruttogewicht ohne Einheit pflegen!","x"))</f>
        <v>o</v>
      </c>
      <c r="S475" s="133" t="str">
        <f>IF(Food!$W474="","o",IF(ISNUMBER(Food!$W474)=FALSE,"Bitte Länge ohne Einheit pflegen!","x"))</f>
        <v>o</v>
      </c>
      <c r="T475" s="133" t="str">
        <f>IF(Food!$X474="","o",IF(ISNUMBER(Food!$X474)=FALSE,"Bitte Länge ohne Einheit pflegen!","x"))</f>
        <v>o</v>
      </c>
      <c r="U475" s="133" t="str">
        <f>IF(Food!$Y474="","o",IF(ISNUMBER(Food!$Y474)=FALSE,"Bitte Länge ohne Einheit pflegen!","x"))</f>
        <v>o</v>
      </c>
      <c r="V475" s="133" t="str">
        <f>IF(Food!$AB474="","o",IF(ISNUMBER(Food!$AB474)=FALSE,"Bitte Bruttogewicht ohne Einheit pflegen!","x"))</f>
        <v>o</v>
      </c>
      <c r="W475" s="133" t="str">
        <f>IF(Food!$AC474="","o",IF(ISNUMBER(Food!$AC474)=FALSE,"Bitte Länge ohne Einheit pflegen!","x"))</f>
        <v>o</v>
      </c>
      <c r="X475" s="133" t="str">
        <f>IF(Food!$AD474="","o",IF(ISNUMBER(Food!$AD474)=FALSE,"Bitte Breite ohne Einheit pflegen!","x"))</f>
        <v>o</v>
      </c>
      <c r="Y475" s="133" t="str">
        <f>IF(Food!$AE474="","o",IF(ISNUMBER(Food!$AE474)=FALSE,"Bitte Höhe ohne Einheit pflegen!","x"))</f>
        <v>o</v>
      </c>
      <c r="Z475" s="133" t="str">
        <f>IF(Food!$AG474="","o",IF(ISNUMBER(Food!$AG474)=FALSE,"Bitte Bruttogewicht ohne Einheit pflegen!","x"))</f>
        <v>o</v>
      </c>
      <c r="AA475" s="133" t="str">
        <f>IF(Food!$AH474="","o",IF(ISNUMBER(Food!$AH474)=FALSE,"Bitte Länge ohne Einheit pflegen!","x"))</f>
        <v>o</v>
      </c>
      <c r="AB475" s="133" t="str">
        <f>IF(Food!$AI474="","o",IF(ISNUMBER(Food!$AI474)=FALSE,"Bitte Breite ohne Einheit pflegen!","x"))</f>
        <v>o</v>
      </c>
      <c r="AC475" s="133" t="str">
        <f>IF(Food!$AJ474="","o",IF(ISNUMBER(Food!$AJ474)=FALSE,"Bitte Höhe ohne Einheit pflegen!","x"))</f>
        <v>o</v>
      </c>
      <c r="AD475" s="133" t="str">
        <f>IF(Food!$AL474="","o",IF(ISNUMBER(Food!$AL474)=FALSE,"Bitte Bruttogewicht ohne Einheit pflegen!","x"))</f>
        <v>o</v>
      </c>
      <c r="AE475" s="133" t="str">
        <f>IF(Food!$AM474="","o",IF(ISNUMBER(Food!$AM474)=FALSE,"Bitte Länge ohne Einheit pflegen!","x"))</f>
        <v>o</v>
      </c>
      <c r="AF475" s="133" t="str">
        <f>IF(Food!$AN474="","o",IF(ISNUMBER(Food!$AN474)=FALSE,"Bitte Breite ohne Einheit pflegen!","x"))</f>
        <v>o</v>
      </c>
      <c r="AG475" s="133" t="str">
        <f>IF(Food!$AO474="","o",IF(ISNUMBER(Food!$AO474)=FALSE,"Bitte Höhe ohne Einheit pflegen!","x"))</f>
        <v>o</v>
      </c>
      <c r="AH475" s="133" t="str">
        <f>IF(Food!$BX474="","o",IF(Food!$BX474="x","x","Bitte nur 'x' für Ja pflegen!"))</f>
        <v>o</v>
      </c>
      <c r="AI475" s="133" t="str">
        <f>IF(Food!$BY474="","o",IF(ISNUMBER(Food!$BY474),"x","Bitte ausschließlich Zahlen pflegen!"))</f>
        <v>o</v>
      </c>
      <c r="AJ475" s="133" t="str">
        <f>IF(Food!$AR474="","Bitte Verpackungsart pflegen!",IF(Food!$AR474="","o",IF(ISNA(VLOOKUP(Food!$AR474,Auswahlisten!$D:$D,1,0))=FALSE,"x","Bitte Verpackungsart korrekt pflegen!")))</f>
        <v>Bitte Verpackungsart pflegen!</v>
      </c>
      <c r="AK475" s="133" t="str">
        <f>IF(Food!$AS474="","o",IF(ISNUMBER(Food!$AS474)=FALSE,"Bitte nur Anzahl der Tage pflegen!","x"))</f>
        <v>o</v>
      </c>
      <c r="AL475" s="133" t="str">
        <f>IF(Food!$AT474="","o",IF(ISNUMBER(Food!$AT474)=FALSE,"Bitte nur Anzahl der Tage pflegen!","x"))</f>
        <v>o</v>
      </c>
      <c r="AM475" s="133" t="str">
        <f>IF(Food!$AU474="","o",IF(ISNA(VLOOKUP(Food!$AU474,Auswahlisten!$H:$H,1,0))=FALSE,"x","Bitte Produktionsland korrekt pflegen!"))</f>
        <v>o</v>
      </c>
      <c r="AN475" s="133" t="str">
        <f>IF(Food!$AV474="","o",IF(ISNA(VLOOKUP(Food!$AV474,Auswahlisten!$I:$I,1,0))=FALSE,"x","Bitte Region korrekt pflegen!"))</f>
        <v>o</v>
      </c>
      <c r="AO475" s="133" t="str">
        <f>IF(Food!$AW474="","o",IF(LEN(Food!$AW474)&gt;8,"Eingabe max. 8 Zahlen!","x"))</f>
        <v>o</v>
      </c>
      <c r="AP475" s="133" t="str">
        <f>IF(Food!$CC474="","o",IF(Food!$CC474="x","x","Bitte nur 'x' für Ja pflegen!"))</f>
        <v>o</v>
      </c>
      <c r="AQ475" s="133" t="str">
        <f>IF(Food!$AY474="","o",IF(Food!$AY474="x","x","Bitte nur 'x' für Ja pflegen!"))</f>
        <v>o</v>
      </c>
      <c r="AR475" s="133" t="str">
        <f>IF(Food!$AZ474="","o",IF(Food!$AZ474="x","x","Bitte nur 'x' für Ja pflegen!"))</f>
        <v>o</v>
      </c>
      <c r="AS475" s="133" t="str">
        <f>IF(Food!$BA474="","o",IF(Food!$BA474="x","x","Bitte nur 'x' für Ja pflegen!"))</f>
        <v>o</v>
      </c>
      <c r="AT475" s="133" t="str">
        <f>IF(Food!$BB474="","o",IF(Food!$BB474="x","x","Bitte nur 'x' für Ja pflegen!"))</f>
        <v>o</v>
      </c>
      <c r="AU475" s="133" t="str">
        <f ca="1">IF(Food!$BC474="","o",IF(OR(LEFT(CELL("format",Food!$BC474),1)="S",LEFT(CELL("format",Food!$BC474),1)=".",LEFT(CELL("format",Food!$BC474),1)="F"),"x","Bitte ausschließlich Zahlen pflegen!"))</f>
        <v>o</v>
      </c>
      <c r="AV475" s="133" t="str">
        <f>IF(Food!$BD474="","o",IF(Food!$BD474="x","x","Bitte nur 'x' für Ja pflegen!"))</f>
        <v>o</v>
      </c>
      <c r="AW475" s="133" t="str">
        <f ca="1">IF(Food!$BE474="","o",IF(OR(LEFT(CELL("format",Food!$BE474),1)="S",LEFT(CELL("format",Food!$BE474),1)=".",LEFT(CELL("format",Food!$BE474),1)="F"),"x","Bitte ausschließlich Zahlen pflegen!"))</f>
        <v>o</v>
      </c>
      <c r="AX475" s="133" t="str">
        <f>IF(Food!$BF474="","o",IF(Food!$BF474="x","x","Bitte nur 'x' für Ja pflegen!"))</f>
        <v>o</v>
      </c>
      <c r="AY475" s="133" t="str">
        <f ca="1">IF(Food!$BG474="","o",IF(OR(LEFT(CELL("format",Food!$BG474),1)="S",LEFT(CELL("format",Food!$BG474),1)=".",LEFT(CELL("format",Food!$BG474),1)="F"),"x","Bitte ausschließlich Zahlen pflegen!"))</f>
        <v>o</v>
      </c>
      <c r="AZ475" s="133" t="str">
        <f>IF(Food!$BH474="","o",IF(Food!$BH474="x","x","Bitte nur 'x' für Ja pflegen!"))</f>
        <v>o</v>
      </c>
      <c r="BA475" s="133" t="str">
        <f ca="1">IF(Food!$BI474="","o",IF(OR(LEFT(CELL("format",Food!$BI474),1)="S",LEFT(CELL("format",Food!$BI474),1)=".",LEFT(CELL("format",Food!$BI474),1)="F"),"x","Bitte ausschließlich Zahlen pflegen!"))</f>
        <v>o</v>
      </c>
      <c r="BB475" s="133" t="str">
        <f>IF(Food!$BJ474="","o",IF(ISNUMBER(Food!$BJ474),"x","Bitte ausschließlich Zahlen pflegen!"))</f>
        <v>o</v>
      </c>
      <c r="BC475" s="133" t="str">
        <f ca="1">IF(Food!$BK474="","o",IF(OR(LEFT(CELL("format",Food!$BK474),1)="S",LEFT(CELL("format",Food!$BK474),1)=".",LEFT(CELL("format",Food!$BK474),1)="F"),"x","Bitte ausschließlich Zahlen pflegen!"))</f>
        <v>o</v>
      </c>
      <c r="BD475" s="133" t="str">
        <f>IF(Food!$BL474="","o",IF(ISNUMBER(Food!$BL474),"x","Bitte ausschließlich Zahlen pflegen!"))</f>
        <v>o</v>
      </c>
      <c r="BE475" s="133" t="str">
        <f>IF(Food!$BM474="","o",IF(ISNUMBER(Food!$BM474),"x","Bitte ausschließlich Zahlen pflegen!"))</f>
        <v>o</v>
      </c>
      <c r="BF475" s="133" t="str">
        <f>IF(Food!$BS474="","o",IF(ISNA(VLOOKUP(Food!$BS474,Auswahlisten!$H:$H,1,0))=FALSE,"x","Bitte Produktionsland korrekt pflegen!"))</f>
        <v>o</v>
      </c>
      <c r="BG475" s="133" t="str">
        <f>IF(Food!$BU474="","o",IF(ISNUMBER(Food!$BU474),"x","Bitte ausschließlich Zahlen pflegen!"))</f>
        <v>o</v>
      </c>
      <c r="BH475" s="133" t="str">
        <f>IF(Food!$BV474="","o",IF(ISNUMBER(Food!$BV474),"x","Bitte ausschließlich Zahlen pflegen!"))</f>
        <v>o</v>
      </c>
      <c r="BI475" s="133" t="str">
        <f>IF(Food!$BW474="","o",IF(ISNUMBER(Food!$BW474),"x","Bitte ausschließlich Zahlen pflegen!"))</f>
        <v>o</v>
      </c>
      <c r="BJ475" s="133" t="str">
        <f>IF(Food!$BZ474="","o",IF(ISNA(VLOOKUP(Food!$BZ474,Auswahlisten!$AE:$AE,1,0))=FALSE,"x","Bitte Pfandart korrekt pflegen!"))</f>
        <v>o</v>
      </c>
      <c r="BK475" s="133" t="str">
        <f>IF(Food!$CA474="","o",IF(ISNUMBER(Food!$CA474),"x","Bitte ausschließlich Zahlen pflegen!"))</f>
        <v>o</v>
      </c>
      <c r="BL475" s="133" t="str">
        <f>IF(Food!$CD474="","o",IF(ISNUMBER(Food!$CD474),"x","Bitte ausschließlich Zahlen pflegen!"))</f>
        <v>o</v>
      </c>
      <c r="BM475" s="133" t="str">
        <f>IF(Food!$CE474="","o",IF(ISNA(VLOOKUP(Food!$CE474,Auswahlisten!$A:$A,1,0))=FALSE,"x","Bitte Gewichtseinheit korrekt pflegen!"))</f>
        <v>o</v>
      </c>
      <c r="BN475" s="133" t="str">
        <f>IF(Food!$CF474="","o",IF(ISNUMBER(Food!$CF474),"x","Bitte ausschließlich Zahlen pflegen!"))</f>
        <v>o</v>
      </c>
      <c r="BO475" s="133" t="str">
        <f>IF(Food!$CG474="","o",IF(ISNUMBER(Food!$CG474),"x","Bitte ausschließlich Zahlen pflegen!"))</f>
        <v>o</v>
      </c>
      <c r="BP475" s="133" t="str">
        <f>IF(Food!$CH474="","o",IF(ISNA(VLOOKUP(Food!$CH474,Auswahlisten!$A:$A,1,0))=FALSE,"x","Bitte Gewichtseinheit korrekt pflegen!"))</f>
        <v>o</v>
      </c>
      <c r="BQ475" s="133" t="str">
        <f>IF(Food!$CI474="","o",IF(ISNA(VLOOKUP(Food!$CI474,Auswahlisten!$F:$F,1,0))=FALSE,"x","Bitte JuSchu korrekt pflegen!"))</f>
        <v>o</v>
      </c>
      <c r="BR475" s="133" t="str">
        <f>IF(Verpackung!$D474="","o",IF(ISNUMBER(Verpackung!$D474),"x","Bitte ausschließlich Zahlen pflegen!"))</f>
        <v>o</v>
      </c>
      <c r="BS475" s="133" t="str">
        <f>IF(Verpackung!$E474="","o",IF(ISNUMBER(Verpackung!$E474),"x","Bitte ausschließlich Zahlen pflegen!"))</f>
        <v>o</v>
      </c>
      <c r="BT475" s="133" t="str">
        <f>IF(Verpackung!$F474="","o",IF(ISNUMBER(Verpackung!$F474),"x","Bitte ausschließlich Zahlen pflegen!"))</f>
        <v>o</v>
      </c>
      <c r="BU475" s="133" t="str">
        <f>IF(Verpackung!$G474="","o",IF(ISNUMBER(Verpackung!$G474),"x","Bitte ausschließlich Zahlen pflegen!"))</f>
        <v>o</v>
      </c>
      <c r="BV475" s="133" t="str">
        <f>IF(Verpackung!$H474="","o",IF(ISNUMBER(Verpackung!$H474),"x","Bitte ausschließlich Zahlen pflegen!"))</f>
        <v>o</v>
      </c>
      <c r="BW475" s="133" t="str">
        <f>IF(Verpackung!$I474="","o",IF(ISNUMBER(Verpackung!$I474),"x","Bitte ausschließlich Zahlen pflegen!"))</f>
        <v>o</v>
      </c>
      <c r="BX475" s="133" t="str">
        <f>IF(Verpackung!$J474="","o",IF(ISNUMBER(Verpackung!$J474),"x","Bitte ausschließlich Zahlen pflegen!"))</f>
        <v>o</v>
      </c>
      <c r="BY475" s="133" t="str">
        <f>IF(Verpackung!$K474="","o",IF(ISNUMBER(Verpackung!$K474),"x","Bitte ausschließlich Zahlen pflegen!"))</f>
        <v>o</v>
      </c>
      <c r="BZ475" s="133" t="str">
        <f>IF('Kaufland intern'!D474="","o",IF(LEN('Kaufland intern'!D474)&gt;40,"Eingabe max. 40 Zeichen!","x"))</f>
        <v>o</v>
      </c>
      <c r="CA475" s="133" t="str">
        <f>IF('Kaufland intern'!F474="","o",IF(AND(ISNUMBER('Kaufland intern'!F474),'Kaufland intern'!F474&gt;=1000000,'Kaufland intern'!F474&lt;=9999999),"x","Bitte Eingabe prüfen!"))</f>
        <v>o</v>
      </c>
      <c r="CB475" s="133" t="str">
        <f>IF('Kaufland intern'!G474="","o",IF(LEN('Kaufland intern'!G474)&gt;18,"Eingabe max. 18 Zeichen!","x"))</f>
        <v>o</v>
      </c>
      <c r="CC475" s="133" t="str">
        <f>IF('Kaufland intern'!I474="","o",IF(LEN('Kaufland intern'!I474)&gt;3,"Eingabe max. 3 Zeichen!","x"))</f>
        <v>o</v>
      </c>
      <c r="CD475" s="133" t="str">
        <f>IF('Kaufland intern'!J474="","o",IF(LEN('Kaufland intern'!J474)&gt;6,"Eingabe max. 6 Zeichen!","x"))</f>
        <v>o</v>
      </c>
      <c r="CE475" s="133" t="str">
        <f>IF('Kaufland intern'!K474="","o",IF(LEN('Kaufland intern'!K474)&gt;4,"Eingabe max. 4 Zeichen!","x"))</f>
        <v>o</v>
      </c>
      <c r="CF475" s="133" t="str">
        <f>IF('Kaufland intern'!L474="","o",IF(ISNA(VLOOKUP('Kaufland intern'!L474,Auswahlisten!$Z:$Z,1,0))=FALSE,"x","Bitte Etikettenart korrekt pflegen!"))</f>
        <v>o</v>
      </c>
      <c r="CG475" s="133" t="str">
        <f>IF('Kaufland intern'!M474="","o",IF(LEN('Kaufland intern'!M474)&gt;20,"Eingabe max. 20 Zeichen!","x"))</f>
        <v>o</v>
      </c>
      <c r="CH475" s="133" t="str">
        <f>IF('Kaufland intern'!O474="","o",IF(LEN('Kaufland intern'!O474)&gt;20,"Eingabe max. 20 Zeichen!","x"))</f>
        <v>o</v>
      </c>
      <c r="CI475" s="133" t="str">
        <f>IF('Kaufland intern'!Q474="","o",IF(LEN('Kaufland intern'!Q474)&gt;20,"Eingabe max. 20 Zeichen!","x"))</f>
        <v>o</v>
      </c>
      <c r="CJ475" s="133" t="str">
        <f>IF('Kaufland intern'!S474="","o",IF(LEN('Kaufland intern'!S474)&gt;8,"Eingabe max. 8 Zeichen!","x"))</f>
        <v>o</v>
      </c>
      <c r="CK475" s="133" t="str">
        <f>IF('Kaufland intern'!U474="","o",IF(ISNA(VLOOKUP('Kaufland intern'!U474,Auswahlisten!$D:$D,1,0))=FALSE,"x","Bitte Verpackungsart korrekt pflegen!"))</f>
        <v>o</v>
      </c>
      <c r="CL475" s="133" t="str">
        <f>IF('Kaufland intern'!V474="","o",IF(ISNUMBER('Kaufland intern'!V474),"x","Bitte ausschließlich Zahlen pflegen!"))</f>
        <v>o</v>
      </c>
      <c r="CM475" s="133" t="str">
        <f>IF('Kaufland intern'!W474="","o",IF(ISNA(VLOOKUP('Kaufland intern'!W474,Auswahlisten!$AA:$AA,1,0))=FALSE,"x","Bitte Bezugsweg korrekt pflegen!"))</f>
        <v>o</v>
      </c>
      <c r="CN475" s="133" t="str">
        <f>IF('Kaufland intern'!X474="","o",IF(ISNA(VLOOKUP('Kaufland intern'!X474,Auswahlisten!$AB:$AB,1,0))=FALSE,"x","Bitte Bezugsvorschrift korrekt pflegen!"))</f>
        <v>o</v>
      </c>
      <c r="CO475" s="133" t="str">
        <f>IF('Kaufland intern'!Y474="","o",IF(ISNA(VLOOKUP('Kaufland intern'!Y474,Auswahlisten!$AC:$AC,1,0))=FALSE,"x","Bitte Sortimentsstufenlistung korrekt pflegen!"))</f>
        <v>o</v>
      </c>
      <c r="CP475" s="133" t="str">
        <f>IF('Kaufland intern'!Z474="","o",IF(LEN('Kaufland intern'!Z474)&lt;&gt;13,"Eingabe max. 13 Zahlen!","x"))</f>
        <v>o</v>
      </c>
      <c r="CQ475" s="133" t="str">
        <f>IF('Kaufland intern'!AA474="","o",IF(LEN('Kaufland intern'!AA474)&lt;&gt;13,"Eingabe max. 13 Zahlen!","x"))</f>
        <v>o</v>
      </c>
      <c r="CR475" s="133" t="str">
        <f>IF('Kaufland intern'!AB474="","o",IF(LEN('Kaufland intern'!AB474)&lt;&gt;13,"Eingabe max. 13 Zahlen!","x"))</f>
        <v>o</v>
      </c>
      <c r="CS475" s="133" t="str">
        <f>IF('Kaufland intern'!AC474="","o",IF('Kaufland intern'!AC474="x","x","Bitte nur 'x' für Ja pflegen!"))</f>
        <v>o</v>
      </c>
      <c r="CT475" s="133" t="str">
        <f>IF('Kaufland intern'!AD474="","o",IF('Kaufland intern'!AD474="x","x","Bitte nur 'x' für Ja pflegen!"))</f>
        <v>o</v>
      </c>
      <c r="CU475" s="133" t="str">
        <f>IF('Kaufland intern'!AE474="","o",IF('Kaufland intern'!AE474="x","x","Bitte nur 'x' für Ja pflegen!"))</f>
        <v>o</v>
      </c>
      <c r="CV475" s="133" t="str">
        <f>IF('Kaufland intern'!AF474="","o",IF('Kaufland intern'!AF474="x","x","Bitte nur 'x' für Ja pflegen!"))</f>
        <v>o</v>
      </c>
      <c r="CW475" s="133" t="str">
        <f>IF('Kaufland intern'!AG474="","o",IF('Kaufland intern'!AG474="x","x","Bitte nur 'x' für Ja pflegen!"))</f>
        <v>o</v>
      </c>
      <c r="CX475" s="133" t="str">
        <f>IF('Kaufland intern'!AH474="","o",IF('Kaufland intern'!AH474="x","x","Bitte nur 'x' für Ja pflegen!"))</f>
        <v>o</v>
      </c>
      <c r="CY475" s="133" t="str">
        <f>IF('Kaufland intern'!AI474="","o",IF(LEN('Kaufland intern'!AI474)&lt;&gt;11,"Eingabe 11 Zeichen!","x"))</f>
        <v>o</v>
      </c>
      <c r="CZ475" s="133" t="str">
        <f>IF('Kaufland intern'!AJ474="","o",IF(LEN('Kaufland intern'!AJ474)&lt;&gt;11,"Eingabe 11 Zeichen!","x"))</f>
        <v>o</v>
      </c>
      <c r="DA475" s="133" t="str">
        <f>IF('Kaufland intern'!AK474="","o",IF(LEN('Kaufland intern'!AK474)&lt;&gt;11,"Eingabe 11 Zeichen!","x"))</f>
        <v>o</v>
      </c>
      <c r="DB475" s="133" t="str">
        <f>IF('Kaufland intern'!AL474="","o",IF(LEN('Kaufland intern'!AL474)&lt;&gt;11,"Eingabe 11 Zeichen!","x"))</f>
        <v>o</v>
      </c>
      <c r="DC475" s="133" t="str">
        <f>IF('Kaufland intern'!AM474="","o",IF(LEN('Kaufland intern'!AM474)&lt;&gt;11,"Eingabe 11 Zeichen!","x"))</f>
        <v>o</v>
      </c>
      <c r="DD475" s="133" t="str">
        <f>IF('Kaufland intern'!AN474="","o",IF(LEN('Kaufland intern'!AN474)&lt;&gt;11,"Eingabe 11 Zeichen!","x"))</f>
        <v>o</v>
      </c>
    </row>
    <row r="476" spans="1:108" ht="30">
      <c r="A476" s="128">
        <f>Food!C475</f>
        <v>0</v>
      </c>
      <c r="B476" s="129">
        <f>Food!E475</f>
        <v>0</v>
      </c>
      <c r="C476" s="128">
        <f>Food!O475</f>
        <v>0</v>
      </c>
      <c r="D476" s="133" t="str">
        <f>IF(Food!$A475="","Bitte Datum pflegen!",IF(ISNUMBER(Food!$A475)=FALSE,"Bitte Datum überprüfen!","x"))</f>
        <v>Bitte Datum pflegen!</v>
      </c>
      <c r="E476" s="133" t="str">
        <f>IF(Food!$C475="","Bitte Lieferantenartikelnr. pflegen!",IF(LEN(Food!$C475)&gt;13,"Eingabe max. 13 Zeichen!","x"))</f>
        <v>Bitte Lieferantenartikelnr. pflegen!</v>
      </c>
      <c r="F476" s="133" t="str">
        <f>IF(Food!$D475="","o",IF(LEN(Food!$D475)&gt;13,"Eingabe max. 13 Zeichen!","x"))</f>
        <v>o</v>
      </c>
      <c r="G476" s="145" t="str">
        <f>IF(Food!$F475="","o",IF(ISNUMBER(Food!$F475)=FALSE,"Bitte Gewicht ohne Einheit pflegen!","x"))</f>
        <v>o</v>
      </c>
      <c r="H476" s="133" t="str">
        <f>IF(Food!$G475="","o",IF(ISNA(VLOOKUP(Food!$G475,Auswahlisten!$A:$A,1,0))=FALSE,"x","Bitte Gewichtseinheit korrekt pflegen!"))</f>
        <v>o</v>
      </c>
      <c r="I476" s="133" t="str">
        <f>IF(Food!$H475="","Bitte Steuer pflegen!",IF(OR(Food!$H475=7,Food!$H475=19),"x","Bitte nur 7 oder 19 pflegen!"))</f>
        <v>Bitte Steuer pflegen!</v>
      </c>
      <c r="J476" s="133" t="str">
        <f>IF(Food!$I475="","o",IF(Food!$I475="x","x","Bitte nur 'x' für Ja pflegen!"))</f>
        <v>o</v>
      </c>
      <c r="K476" s="145" t="str">
        <f>IF(Food!$L475="","o",IF(ISNUMBER(Food!$L475)=FALSE,"Bitte Temperatur von ohne Einheit pflegen!","x"))</f>
        <v>o</v>
      </c>
      <c r="L476" s="145" t="str">
        <f>IF(Food!$M475="","o",IF(ISNUMBER(Food!$M475)=FALSE,"Bitte Temperatur bis ohne Einheit pflegen!","x"))</f>
        <v>o</v>
      </c>
      <c r="M476" s="133" t="str">
        <f>IF(Food!$J475="","o",IF(Food!$J475="x","x","Bitte nur 'x' für Ja pflegen!"))</f>
        <v>o</v>
      </c>
      <c r="N476" s="133" t="str">
        <f>IF(Food!$P475="","Bitte Bruttogewicht pflegen!",IF(ISNUMBER(Food!$P475)=FALSE,"Bitte Bruttogwicht ohne Einheit pflegen!","x"))</f>
        <v>Bitte Bruttogewicht pflegen!</v>
      </c>
      <c r="O476" s="133" t="str">
        <f>IF(Food!$Q475="","Bitte Länge pflegen!",IF(ISNUMBER(Food!$Q475)=FALSE,"Bitte Länge ohne Einheit pflegen!","x"))</f>
        <v>Bitte Länge pflegen!</v>
      </c>
      <c r="P476" s="133" t="str">
        <f>IF(Food!$R475="","Bitte Breite pflegen!",IF(ISNUMBER(Food!$R475)=FALSE,"Bitte Breite ohne Einheit pflegen!","x"))</f>
        <v>Bitte Breite pflegen!</v>
      </c>
      <c r="Q476" s="133" t="str">
        <f>IF(Food!$S475="","Bitte Höhe pflegen!",IF(ISNUMBER(Food!$S475)=FALSE,"Bitte Höhe ohne Einheit pflegen!","x"))</f>
        <v>Bitte Höhe pflegen!</v>
      </c>
      <c r="R476" s="133" t="str">
        <f>IF(Food!$V475="","o",IF(ISNUMBER(Food!$V475)=FALSE,"Bitte Bruttogewicht ohne Einheit pflegen!","x"))</f>
        <v>o</v>
      </c>
      <c r="S476" s="133" t="str">
        <f>IF(Food!$W475="","o",IF(ISNUMBER(Food!$W475)=FALSE,"Bitte Länge ohne Einheit pflegen!","x"))</f>
        <v>o</v>
      </c>
      <c r="T476" s="133" t="str">
        <f>IF(Food!$X475="","o",IF(ISNUMBER(Food!$X475)=FALSE,"Bitte Länge ohne Einheit pflegen!","x"))</f>
        <v>o</v>
      </c>
      <c r="U476" s="133" t="str">
        <f>IF(Food!$Y475="","o",IF(ISNUMBER(Food!$Y475)=FALSE,"Bitte Länge ohne Einheit pflegen!","x"))</f>
        <v>o</v>
      </c>
      <c r="V476" s="133" t="str">
        <f>IF(Food!$AB475="","o",IF(ISNUMBER(Food!$AB475)=FALSE,"Bitte Bruttogewicht ohne Einheit pflegen!","x"))</f>
        <v>o</v>
      </c>
      <c r="W476" s="133" t="str">
        <f>IF(Food!$AC475="","o",IF(ISNUMBER(Food!$AC475)=FALSE,"Bitte Länge ohne Einheit pflegen!","x"))</f>
        <v>o</v>
      </c>
      <c r="X476" s="133" t="str">
        <f>IF(Food!$AD475="","o",IF(ISNUMBER(Food!$AD475)=FALSE,"Bitte Breite ohne Einheit pflegen!","x"))</f>
        <v>o</v>
      </c>
      <c r="Y476" s="133" t="str">
        <f>IF(Food!$AE475="","o",IF(ISNUMBER(Food!$AE475)=FALSE,"Bitte Höhe ohne Einheit pflegen!","x"))</f>
        <v>o</v>
      </c>
      <c r="Z476" s="133" t="str">
        <f>IF(Food!$AG475="","o",IF(ISNUMBER(Food!$AG475)=FALSE,"Bitte Bruttogewicht ohne Einheit pflegen!","x"))</f>
        <v>o</v>
      </c>
      <c r="AA476" s="133" t="str">
        <f>IF(Food!$AH475="","o",IF(ISNUMBER(Food!$AH475)=FALSE,"Bitte Länge ohne Einheit pflegen!","x"))</f>
        <v>o</v>
      </c>
      <c r="AB476" s="133" t="str">
        <f>IF(Food!$AI475="","o",IF(ISNUMBER(Food!$AI475)=FALSE,"Bitte Breite ohne Einheit pflegen!","x"))</f>
        <v>o</v>
      </c>
      <c r="AC476" s="133" t="str">
        <f>IF(Food!$AJ475="","o",IF(ISNUMBER(Food!$AJ475)=FALSE,"Bitte Höhe ohne Einheit pflegen!","x"))</f>
        <v>o</v>
      </c>
      <c r="AD476" s="133" t="str">
        <f>IF(Food!$AL475="","o",IF(ISNUMBER(Food!$AL475)=FALSE,"Bitte Bruttogewicht ohne Einheit pflegen!","x"))</f>
        <v>o</v>
      </c>
      <c r="AE476" s="133" t="str">
        <f>IF(Food!$AM475="","o",IF(ISNUMBER(Food!$AM475)=FALSE,"Bitte Länge ohne Einheit pflegen!","x"))</f>
        <v>o</v>
      </c>
      <c r="AF476" s="133" t="str">
        <f>IF(Food!$AN475="","o",IF(ISNUMBER(Food!$AN475)=FALSE,"Bitte Breite ohne Einheit pflegen!","x"))</f>
        <v>o</v>
      </c>
      <c r="AG476" s="133" t="str">
        <f>IF(Food!$AO475="","o",IF(ISNUMBER(Food!$AO475)=FALSE,"Bitte Höhe ohne Einheit pflegen!","x"))</f>
        <v>o</v>
      </c>
      <c r="AH476" s="133" t="str">
        <f>IF(Food!$BX475="","o",IF(Food!$BX475="x","x","Bitte nur 'x' für Ja pflegen!"))</f>
        <v>o</v>
      </c>
      <c r="AI476" s="133" t="str">
        <f>IF(Food!$BY475="","o",IF(ISNUMBER(Food!$BY475),"x","Bitte ausschließlich Zahlen pflegen!"))</f>
        <v>o</v>
      </c>
      <c r="AJ476" s="133" t="str">
        <f>IF(Food!$AR475="","Bitte Verpackungsart pflegen!",IF(Food!$AR475="","o",IF(ISNA(VLOOKUP(Food!$AR475,Auswahlisten!$D:$D,1,0))=FALSE,"x","Bitte Verpackungsart korrekt pflegen!")))</f>
        <v>Bitte Verpackungsart pflegen!</v>
      </c>
      <c r="AK476" s="133" t="str">
        <f>IF(Food!$AS475="","o",IF(ISNUMBER(Food!$AS475)=FALSE,"Bitte nur Anzahl der Tage pflegen!","x"))</f>
        <v>o</v>
      </c>
      <c r="AL476" s="133" t="str">
        <f>IF(Food!$AT475="","o",IF(ISNUMBER(Food!$AT475)=FALSE,"Bitte nur Anzahl der Tage pflegen!","x"))</f>
        <v>o</v>
      </c>
      <c r="AM476" s="133" t="str">
        <f>IF(Food!$AU475="","o",IF(ISNA(VLOOKUP(Food!$AU475,Auswahlisten!$H:$H,1,0))=FALSE,"x","Bitte Produktionsland korrekt pflegen!"))</f>
        <v>o</v>
      </c>
      <c r="AN476" s="133" t="str">
        <f>IF(Food!$AV475="","o",IF(ISNA(VLOOKUP(Food!$AV475,Auswahlisten!$I:$I,1,0))=FALSE,"x","Bitte Region korrekt pflegen!"))</f>
        <v>o</v>
      </c>
      <c r="AO476" s="133" t="str">
        <f>IF(Food!$AW475="","o",IF(LEN(Food!$AW475)&gt;8,"Eingabe max. 8 Zahlen!","x"))</f>
        <v>o</v>
      </c>
      <c r="AP476" s="133" t="str">
        <f>IF(Food!$CC475="","o",IF(Food!$CC475="x","x","Bitte nur 'x' für Ja pflegen!"))</f>
        <v>o</v>
      </c>
      <c r="AQ476" s="133" t="str">
        <f>IF(Food!$AY475="","o",IF(Food!$AY475="x","x","Bitte nur 'x' für Ja pflegen!"))</f>
        <v>o</v>
      </c>
      <c r="AR476" s="133" t="str">
        <f>IF(Food!$AZ475="","o",IF(Food!$AZ475="x","x","Bitte nur 'x' für Ja pflegen!"))</f>
        <v>o</v>
      </c>
      <c r="AS476" s="133" t="str">
        <f>IF(Food!$BA475="","o",IF(Food!$BA475="x","x","Bitte nur 'x' für Ja pflegen!"))</f>
        <v>o</v>
      </c>
      <c r="AT476" s="133" t="str">
        <f>IF(Food!$BB475="","o",IF(Food!$BB475="x","x","Bitte nur 'x' für Ja pflegen!"))</f>
        <v>o</v>
      </c>
      <c r="AU476" s="133" t="str">
        <f ca="1">IF(Food!$BC475="","o",IF(OR(LEFT(CELL("format",Food!$BC475),1)="S",LEFT(CELL("format",Food!$BC475),1)=".",LEFT(CELL("format",Food!$BC475),1)="F"),"x","Bitte ausschließlich Zahlen pflegen!"))</f>
        <v>o</v>
      </c>
      <c r="AV476" s="133" t="str">
        <f>IF(Food!$BD475="","o",IF(Food!$BD475="x","x","Bitte nur 'x' für Ja pflegen!"))</f>
        <v>o</v>
      </c>
      <c r="AW476" s="133" t="str">
        <f ca="1">IF(Food!$BE475="","o",IF(OR(LEFT(CELL("format",Food!$BE475),1)="S",LEFT(CELL("format",Food!$BE475),1)=".",LEFT(CELL("format",Food!$BE475),1)="F"),"x","Bitte ausschließlich Zahlen pflegen!"))</f>
        <v>o</v>
      </c>
      <c r="AX476" s="133" t="str">
        <f>IF(Food!$BF475="","o",IF(Food!$BF475="x","x","Bitte nur 'x' für Ja pflegen!"))</f>
        <v>o</v>
      </c>
      <c r="AY476" s="133" t="str">
        <f ca="1">IF(Food!$BG475="","o",IF(OR(LEFT(CELL("format",Food!$BG475),1)="S",LEFT(CELL("format",Food!$BG475),1)=".",LEFT(CELL("format",Food!$BG475),1)="F"),"x","Bitte ausschließlich Zahlen pflegen!"))</f>
        <v>o</v>
      </c>
      <c r="AZ476" s="133" t="str">
        <f>IF(Food!$BH475="","o",IF(Food!$BH475="x","x","Bitte nur 'x' für Ja pflegen!"))</f>
        <v>o</v>
      </c>
      <c r="BA476" s="133" t="str">
        <f ca="1">IF(Food!$BI475="","o",IF(OR(LEFT(CELL("format",Food!$BI475),1)="S",LEFT(CELL("format",Food!$BI475),1)=".",LEFT(CELL("format",Food!$BI475),1)="F"),"x","Bitte ausschließlich Zahlen pflegen!"))</f>
        <v>o</v>
      </c>
      <c r="BB476" s="133" t="str">
        <f>IF(Food!$BJ475="","o",IF(ISNUMBER(Food!$BJ475),"x","Bitte ausschließlich Zahlen pflegen!"))</f>
        <v>o</v>
      </c>
      <c r="BC476" s="133" t="str">
        <f ca="1">IF(Food!$BK475="","o",IF(OR(LEFT(CELL("format",Food!$BK475),1)="S",LEFT(CELL("format",Food!$BK475),1)=".",LEFT(CELL("format",Food!$BK475),1)="F"),"x","Bitte ausschließlich Zahlen pflegen!"))</f>
        <v>o</v>
      </c>
      <c r="BD476" s="133" t="str">
        <f>IF(Food!$BL475="","o",IF(ISNUMBER(Food!$BL475),"x","Bitte ausschließlich Zahlen pflegen!"))</f>
        <v>o</v>
      </c>
      <c r="BE476" s="133" t="str">
        <f>IF(Food!$BM475="","o",IF(ISNUMBER(Food!$BM475),"x","Bitte ausschließlich Zahlen pflegen!"))</f>
        <v>o</v>
      </c>
      <c r="BF476" s="133" t="str">
        <f>IF(Food!$BS475="","o",IF(ISNA(VLOOKUP(Food!$BS475,Auswahlisten!$H:$H,1,0))=FALSE,"x","Bitte Produktionsland korrekt pflegen!"))</f>
        <v>o</v>
      </c>
      <c r="BG476" s="133" t="str">
        <f>IF(Food!$BU475="","o",IF(ISNUMBER(Food!$BU475),"x","Bitte ausschließlich Zahlen pflegen!"))</f>
        <v>o</v>
      </c>
      <c r="BH476" s="133" t="str">
        <f>IF(Food!$BV475="","o",IF(ISNUMBER(Food!$BV475),"x","Bitte ausschließlich Zahlen pflegen!"))</f>
        <v>o</v>
      </c>
      <c r="BI476" s="133" t="str">
        <f>IF(Food!$BW475="","o",IF(ISNUMBER(Food!$BW475),"x","Bitte ausschließlich Zahlen pflegen!"))</f>
        <v>o</v>
      </c>
      <c r="BJ476" s="133" t="str">
        <f>IF(Food!$BZ475="","o",IF(ISNA(VLOOKUP(Food!$BZ475,Auswahlisten!$AE:$AE,1,0))=FALSE,"x","Bitte Pfandart korrekt pflegen!"))</f>
        <v>o</v>
      </c>
      <c r="BK476" s="133" t="str">
        <f>IF(Food!$CA475="","o",IF(ISNUMBER(Food!$CA475),"x","Bitte ausschließlich Zahlen pflegen!"))</f>
        <v>o</v>
      </c>
      <c r="BL476" s="133" t="str">
        <f>IF(Food!$CD475="","o",IF(ISNUMBER(Food!$CD475),"x","Bitte ausschließlich Zahlen pflegen!"))</f>
        <v>o</v>
      </c>
      <c r="BM476" s="133" t="str">
        <f>IF(Food!$CE475="","o",IF(ISNA(VLOOKUP(Food!$CE475,Auswahlisten!$A:$A,1,0))=FALSE,"x","Bitte Gewichtseinheit korrekt pflegen!"))</f>
        <v>o</v>
      </c>
      <c r="BN476" s="133" t="str">
        <f>IF(Food!$CF475="","o",IF(ISNUMBER(Food!$CF475),"x","Bitte ausschließlich Zahlen pflegen!"))</f>
        <v>o</v>
      </c>
      <c r="BO476" s="133" t="str">
        <f>IF(Food!$CG475="","o",IF(ISNUMBER(Food!$CG475),"x","Bitte ausschließlich Zahlen pflegen!"))</f>
        <v>o</v>
      </c>
      <c r="BP476" s="133" t="str">
        <f>IF(Food!$CH475="","o",IF(ISNA(VLOOKUP(Food!$CH475,Auswahlisten!$A:$A,1,0))=FALSE,"x","Bitte Gewichtseinheit korrekt pflegen!"))</f>
        <v>o</v>
      </c>
      <c r="BQ476" s="133" t="str">
        <f>IF(Food!$CI475="","o",IF(ISNA(VLOOKUP(Food!$CI475,Auswahlisten!$F:$F,1,0))=FALSE,"x","Bitte JuSchu korrekt pflegen!"))</f>
        <v>o</v>
      </c>
      <c r="BR476" s="133" t="str">
        <f>IF(Verpackung!$D475="","o",IF(ISNUMBER(Verpackung!$D475),"x","Bitte ausschließlich Zahlen pflegen!"))</f>
        <v>o</v>
      </c>
      <c r="BS476" s="133" t="str">
        <f>IF(Verpackung!$E475="","o",IF(ISNUMBER(Verpackung!$E475),"x","Bitte ausschließlich Zahlen pflegen!"))</f>
        <v>o</v>
      </c>
      <c r="BT476" s="133" t="str">
        <f>IF(Verpackung!$F475="","o",IF(ISNUMBER(Verpackung!$F475),"x","Bitte ausschließlich Zahlen pflegen!"))</f>
        <v>o</v>
      </c>
      <c r="BU476" s="133" t="str">
        <f>IF(Verpackung!$G475="","o",IF(ISNUMBER(Verpackung!$G475),"x","Bitte ausschließlich Zahlen pflegen!"))</f>
        <v>o</v>
      </c>
      <c r="BV476" s="133" t="str">
        <f>IF(Verpackung!$H475="","o",IF(ISNUMBER(Verpackung!$H475),"x","Bitte ausschließlich Zahlen pflegen!"))</f>
        <v>o</v>
      </c>
      <c r="BW476" s="133" t="str">
        <f>IF(Verpackung!$I475="","o",IF(ISNUMBER(Verpackung!$I475),"x","Bitte ausschließlich Zahlen pflegen!"))</f>
        <v>o</v>
      </c>
      <c r="BX476" s="133" t="str">
        <f>IF(Verpackung!$J475="","o",IF(ISNUMBER(Verpackung!$J475),"x","Bitte ausschließlich Zahlen pflegen!"))</f>
        <v>o</v>
      </c>
      <c r="BY476" s="133" t="str">
        <f>IF(Verpackung!$K475="","o",IF(ISNUMBER(Verpackung!$K475),"x","Bitte ausschließlich Zahlen pflegen!"))</f>
        <v>o</v>
      </c>
      <c r="BZ476" s="133" t="str">
        <f>IF('Kaufland intern'!D475="","o",IF(LEN('Kaufland intern'!D475)&gt;40,"Eingabe max. 40 Zeichen!","x"))</f>
        <v>o</v>
      </c>
      <c r="CA476" s="133" t="str">
        <f>IF('Kaufland intern'!F475="","o",IF(AND(ISNUMBER('Kaufland intern'!F475),'Kaufland intern'!F475&gt;=1000000,'Kaufland intern'!F475&lt;=9999999),"x","Bitte Eingabe prüfen!"))</f>
        <v>o</v>
      </c>
      <c r="CB476" s="133" t="str">
        <f>IF('Kaufland intern'!G475="","o",IF(LEN('Kaufland intern'!G475)&gt;18,"Eingabe max. 18 Zeichen!","x"))</f>
        <v>o</v>
      </c>
      <c r="CC476" s="133" t="str">
        <f>IF('Kaufland intern'!I475="","o",IF(LEN('Kaufland intern'!I475)&gt;3,"Eingabe max. 3 Zeichen!","x"))</f>
        <v>o</v>
      </c>
      <c r="CD476" s="133" t="str">
        <f>IF('Kaufland intern'!J475="","o",IF(LEN('Kaufland intern'!J475)&gt;6,"Eingabe max. 6 Zeichen!","x"))</f>
        <v>o</v>
      </c>
      <c r="CE476" s="133" t="str">
        <f>IF('Kaufland intern'!K475="","o",IF(LEN('Kaufland intern'!K475)&gt;4,"Eingabe max. 4 Zeichen!","x"))</f>
        <v>o</v>
      </c>
      <c r="CF476" s="133" t="str">
        <f>IF('Kaufland intern'!L475="","o",IF(ISNA(VLOOKUP('Kaufland intern'!L475,Auswahlisten!$Z:$Z,1,0))=FALSE,"x","Bitte Etikettenart korrekt pflegen!"))</f>
        <v>o</v>
      </c>
      <c r="CG476" s="133" t="str">
        <f>IF('Kaufland intern'!M475="","o",IF(LEN('Kaufland intern'!M475)&gt;20,"Eingabe max. 20 Zeichen!","x"))</f>
        <v>o</v>
      </c>
      <c r="CH476" s="133" t="str">
        <f>IF('Kaufland intern'!O475="","o",IF(LEN('Kaufland intern'!O475)&gt;20,"Eingabe max. 20 Zeichen!","x"))</f>
        <v>o</v>
      </c>
      <c r="CI476" s="133" t="str">
        <f>IF('Kaufland intern'!Q475="","o",IF(LEN('Kaufland intern'!Q475)&gt;20,"Eingabe max. 20 Zeichen!","x"))</f>
        <v>o</v>
      </c>
      <c r="CJ476" s="133" t="str">
        <f>IF('Kaufland intern'!S475="","o",IF(LEN('Kaufland intern'!S475)&gt;8,"Eingabe max. 8 Zeichen!","x"))</f>
        <v>o</v>
      </c>
      <c r="CK476" s="133" t="str">
        <f>IF('Kaufland intern'!U475="","o",IF(ISNA(VLOOKUP('Kaufland intern'!U475,Auswahlisten!$D:$D,1,0))=FALSE,"x","Bitte Verpackungsart korrekt pflegen!"))</f>
        <v>o</v>
      </c>
      <c r="CL476" s="133" t="str">
        <f>IF('Kaufland intern'!V475="","o",IF(ISNUMBER('Kaufland intern'!V475),"x","Bitte ausschließlich Zahlen pflegen!"))</f>
        <v>o</v>
      </c>
      <c r="CM476" s="133" t="str">
        <f>IF('Kaufland intern'!W475="","o",IF(ISNA(VLOOKUP('Kaufland intern'!W475,Auswahlisten!$AA:$AA,1,0))=FALSE,"x","Bitte Bezugsweg korrekt pflegen!"))</f>
        <v>o</v>
      </c>
      <c r="CN476" s="133" t="str">
        <f>IF('Kaufland intern'!X475="","o",IF(ISNA(VLOOKUP('Kaufland intern'!X475,Auswahlisten!$AB:$AB,1,0))=FALSE,"x","Bitte Bezugsvorschrift korrekt pflegen!"))</f>
        <v>o</v>
      </c>
      <c r="CO476" s="133" t="str">
        <f>IF('Kaufland intern'!Y475="","o",IF(ISNA(VLOOKUP('Kaufland intern'!Y475,Auswahlisten!$AC:$AC,1,0))=FALSE,"x","Bitte Sortimentsstufenlistung korrekt pflegen!"))</f>
        <v>o</v>
      </c>
      <c r="CP476" s="133" t="str">
        <f>IF('Kaufland intern'!Z475="","o",IF(LEN('Kaufland intern'!Z475)&lt;&gt;13,"Eingabe max. 13 Zahlen!","x"))</f>
        <v>o</v>
      </c>
      <c r="CQ476" s="133" t="str">
        <f>IF('Kaufland intern'!AA475="","o",IF(LEN('Kaufland intern'!AA475)&lt;&gt;13,"Eingabe max. 13 Zahlen!","x"))</f>
        <v>o</v>
      </c>
      <c r="CR476" s="133" t="str">
        <f>IF('Kaufland intern'!AB475="","o",IF(LEN('Kaufland intern'!AB475)&lt;&gt;13,"Eingabe max. 13 Zahlen!","x"))</f>
        <v>o</v>
      </c>
      <c r="CS476" s="133" t="str">
        <f>IF('Kaufland intern'!AC475="","o",IF('Kaufland intern'!AC475="x","x","Bitte nur 'x' für Ja pflegen!"))</f>
        <v>o</v>
      </c>
      <c r="CT476" s="133" t="str">
        <f>IF('Kaufland intern'!AD475="","o",IF('Kaufland intern'!AD475="x","x","Bitte nur 'x' für Ja pflegen!"))</f>
        <v>o</v>
      </c>
      <c r="CU476" s="133" t="str">
        <f>IF('Kaufland intern'!AE475="","o",IF('Kaufland intern'!AE475="x","x","Bitte nur 'x' für Ja pflegen!"))</f>
        <v>o</v>
      </c>
      <c r="CV476" s="133" t="str">
        <f>IF('Kaufland intern'!AF475="","o",IF('Kaufland intern'!AF475="x","x","Bitte nur 'x' für Ja pflegen!"))</f>
        <v>o</v>
      </c>
      <c r="CW476" s="133" t="str">
        <f>IF('Kaufland intern'!AG475="","o",IF('Kaufland intern'!AG475="x","x","Bitte nur 'x' für Ja pflegen!"))</f>
        <v>o</v>
      </c>
      <c r="CX476" s="133" t="str">
        <f>IF('Kaufland intern'!AH475="","o",IF('Kaufland intern'!AH475="x","x","Bitte nur 'x' für Ja pflegen!"))</f>
        <v>o</v>
      </c>
      <c r="CY476" s="133" t="str">
        <f>IF('Kaufland intern'!AI475="","o",IF(LEN('Kaufland intern'!AI475)&lt;&gt;11,"Eingabe 11 Zeichen!","x"))</f>
        <v>o</v>
      </c>
      <c r="CZ476" s="133" t="str">
        <f>IF('Kaufland intern'!AJ475="","o",IF(LEN('Kaufland intern'!AJ475)&lt;&gt;11,"Eingabe 11 Zeichen!","x"))</f>
        <v>o</v>
      </c>
      <c r="DA476" s="133" t="str">
        <f>IF('Kaufland intern'!AK475="","o",IF(LEN('Kaufland intern'!AK475)&lt;&gt;11,"Eingabe 11 Zeichen!","x"))</f>
        <v>o</v>
      </c>
      <c r="DB476" s="133" t="str">
        <f>IF('Kaufland intern'!AL475="","o",IF(LEN('Kaufland intern'!AL475)&lt;&gt;11,"Eingabe 11 Zeichen!","x"))</f>
        <v>o</v>
      </c>
      <c r="DC476" s="133" t="str">
        <f>IF('Kaufland intern'!AM475="","o",IF(LEN('Kaufland intern'!AM475)&lt;&gt;11,"Eingabe 11 Zeichen!","x"))</f>
        <v>o</v>
      </c>
      <c r="DD476" s="133" t="str">
        <f>IF('Kaufland intern'!AN475="","o",IF(LEN('Kaufland intern'!AN475)&lt;&gt;11,"Eingabe 11 Zeichen!","x"))</f>
        <v>o</v>
      </c>
    </row>
    <row r="477" spans="1:108" ht="30">
      <c r="A477" s="128">
        <f>Food!C476</f>
        <v>0</v>
      </c>
      <c r="B477" s="129">
        <f>Food!E476</f>
        <v>0</v>
      </c>
      <c r="C477" s="128">
        <f>Food!O476</f>
        <v>0</v>
      </c>
      <c r="D477" s="133" t="str">
        <f>IF(Food!$A476="","Bitte Datum pflegen!",IF(ISNUMBER(Food!$A476)=FALSE,"Bitte Datum überprüfen!","x"))</f>
        <v>Bitte Datum pflegen!</v>
      </c>
      <c r="E477" s="133" t="str">
        <f>IF(Food!$C476="","Bitte Lieferantenartikelnr. pflegen!",IF(LEN(Food!$C476)&gt;13,"Eingabe max. 13 Zeichen!","x"))</f>
        <v>Bitte Lieferantenartikelnr. pflegen!</v>
      </c>
      <c r="F477" s="133" t="str">
        <f>IF(Food!$D476="","o",IF(LEN(Food!$D476)&gt;13,"Eingabe max. 13 Zeichen!","x"))</f>
        <v>o</v>
      </c>
      <c r="G477" s="145" t="str">
        <f>IF(Food!$F476="","o",IF(ISNUMBER(Food!$F476)=FALSE,"Bitte Gewicht ohne Einheit pflegen!","x"))</f>
        <v>o</v>
      </c>
      <c r="H477" s="133" t="str">
        <f>IF(Food!$G476="","o",IF(ISNA(VLOOKUP(Food!$G476,Auswahlisten!$A:$A,1,0))=FALSE,"x","Bitte Gewichtseinheit korrekt pflegen!"))</f>
        <v>o</v>
      </c>
      <c r="I477" s="133" t="str">
        <f>IF(Food!$H476="","Bitte Steuer pflegen!",IF(OR(Food!$H476=7,Food!$H476=19),"x","Bitte nur 7 oder 19 pflegen!"))</f>
        <v>Bitte Steuer pflegen!</v>
      </c>
      <c r="J477" s="133" t="str">
        <f>IF(Food!$I476="","o",IF(Food!$I476="x","x","Bitte nur 'x' für Ja pflegen!"))</f>
        <v>o</v>
      </c>
      <c r="K477" s="145" t="str">
        <f>IF(Food!$L476="","o",IF(ISNUMBER(Food!$L476)=FALSE,"Bitte Temperatur von ohne Einheit pflegen!","x"))</f>
        <v>o</v>
      </c>
      <c r="L477" s="145" t="str">
        <f>IF(Food!$M476="","o",IF(ISNUMBER(Food!$M476)=FALSE,"Bitte Temperatur bis ohne Einheit pflegen!","x"))</f>
        <v>o</v>
      </c>
      <c r="M477" s="133" t="str">
        <f>IF(Food!$J476="","o",IF(Food!$J476="x","x","Bitte nur 'x' für Ja pflegen!"))</f>
        <v>o</v>
      </c>
      <c r="N477" s="133" t="str">
        <f>IF(Food!$P476="","Bitte Bruttogewicht pflegen!",IF(ISNUMBER(Food!$P476)=FALSE,"Bitte Bruttogwicht ohne Einheit pflegen!","x"))</f>
        <v>Bitte Bruttogewicht pflegen!</v>
      </c>
      <c r="O477" s="133" t="str">
        <f>IF(Food!$Q476="","Bitte Länge pflegen!",IF(ISNUMBER(Food!$Q476)=FALSE,"Bitte Länge ohne Einheit pflegen!","x"))</f>
        <v>Bitte Länge pflegen!</v>
      </c>
      <c r="P477" s="133" t="str">
        <f>IF(Food!$R476="","Bitte Breite pflegen!",IF(ISNUMBER(Food!$R476)=FALSE,"Bitte Breite ohne Einheit pflegen!","x"))</f>
        <v>Bitte Breite pflegen!</v>
      </c>
      <c r="Q477" s="133" t="str">
        <f>IF(Food!$S476="","Bitte Höhe pflegen!",IF(ISNUMBER(Food!$S476)=FALSE,"Bitte Höhe ohne Einheit pflegen!","x"))</f>
        <v>Bitte Höhe pflegen!</v>
      </c>
      <c r="R477" s="133" t="str">
        <f>IF(Food!$V476="","o",IF(ISNUMBER(Food!$V476)=FALSE,"Bitte Bruttogewicht ohne Einheit pflegen!","x"))</f>
        <v>o</v>
      </c>
      <c r="S477" s="133" t="str">
        <f>IF(Food!$W476="","o",IF(ISNUMBER(Food!$W476)=FALSE,"Bitte Länge ohne Einheit pflegen!","x"))</f>
        <v>o</v>
      </c>
      <c r="T477" s="133" t="str">
        <f>IF(Food!$X476="","o",IF(ISNUMBER(Food!$X476)=FALSE,"Bitte Länge ohne Einheit pflegen!","x"))</f>
        <v>o</v>
      </c>
      <c r="U477" s="133" t="str">
        <f>IF(Food!$Y476="","o",IF(ISNUMBER(Food!$Y476)=FALSE,"Bitte Länge ohne Einheit pflegen!","x"))</f>
        <v>o</v>
      </c>
      <c r="V477" s="133" t="str">
        <f>IF(Food!$AB476="","o",IF(ISNUMBER(Food!$AB476)=FALSE,"Bitte Bruttogewicht ohne Einheit pflegen!","x"))</f>
        <v>o</v>
      </c>
      <c r="W477" s="133" t="str">
        <f>IF(Food!$AC476="","o",IF(ISNUMBER(Food!$AC476)=FALSE,"Bitte Länge ohne Einheit pflegen!","x"))</f>
        <v>o</v>
      </c>
      <c r="X477" s="133" t="str">
        <f>IF(Food!$AD476="","o",IF(ISNUMBER(Food!$AD476)=FALSE,"Bitte Breite ohne Einheit pflegen!","x"))</f>
        <v>o</v>
      </c>
      <c r="Y477" s="133" t="str">
        <f>IF(Food!$AE476="","o",IF(ISNUMBER(Food!$AE476)=FALSE,"Bitte Höhe ohne Einheit pflegen!","x"))</f>
        <v>o</v>
      </c>
      <c r="Z477" s="133" t="str">
        <f>IF(Food!$AG476="","o",IF(ISNUMBER(Food!$AG476)=FALSE,"Bitte Bruttogewicht ohne Einheit pflegen!","x"))</f>
        <v>o</v>
      </c>
      <c r="AA477" s="133" t="str">
        <f>IF(Food!$AH476="","o",IF(ISNUMBER(Food!$AH476)=FALSE,"Bitte Länge ohne Einheit pflegen!","x"))</f>
        <v>o</v>
      </c>
      <c r="AB477" s="133" t="str">
        <f>IF(Food!$AI476="","o",IF(ISNUMBER(Food!$AI476)=FALSE,"Bitte Breite ohne Einheit pflegen!","x"))</f>
        <v>o</v>
      </c>
      <c r="AC477" s="133" t="str">
        <f>IF(Food!$AJ476="","o",IF(ISNUMBER(Food!$AJ476)=FALSE,"Bitte Höhe ohne Einheit pflegen!","x"))</f>
        <v>o</v>
      </c>
      <c r="AD477" s="133" t="str">
        <f>IF(Food!$AL476="","o",IF(ISNUMBER(Food!$AL476)=FALSE,"Bitte Bruttogewicht ohne Einheit pflegen!","x"))</f>
        <v>o</v>
      </c>
      <c r="AE477" s="133" t="str">
        <f>IF(Food!$AM476="","o",IF(ISNUMBER(Food!$AM476)=FALSE,"Bitte Länge ohne Einheit pflegen!","x"))</f>
        <v>o</v>
      </c>
      <c r="AF477" s="133" t="str">
        <f>IF(Food!$AN476="","o",IF(ISNUMBER(Food!$AN476)=FALSE,"Bitte Breite ohne Einheit pflegen!","x"))</f>
        <v>o</v>
      </c>
      <c r="AG477" s="133" t="str">
        <f>IF(Food!$AO476="","o",IF(ISNUMBER(Food!$AO476)=FALSE,"Bitte Höhe ohne Einheit pflegen!","x"))</f>
        <v>o</v>
      </c>
      <c r="AH477" s="133" t="str">
        <f>IF(Food!$BX476="","o",IF(Food!$BX476="x","x","Bitte nur 'x' für Ja pflegen!"))</f>
        <v>o</v>
      </c>
      <c r="AI477" s="133" t="str">
        <f>IF(Food!$BY476="","o",IF(ISNUMBER(Food!$BY476),"x","Bitte ausschließlich Zahlen pflegen!"))</f>
        <v>o</v>
      </c>
      <c r="AJ477" s="133" t="str">
        <f>IF(Food!$AR476="","Bitte Verpackungsart pflegen!",IF(Food!$AR476="","o",IF(ISNA(VLOOKUP(Food!$AR476,Auswahlisten!$D:$D,1,0))=FALSE,"x","Bitte Verpackungsart korrekt pflegen!")))</f>
        <v>Bitte Verpackungsart pflegen!</v>
      </c>
      <c r="AK477" s="133" t="str">
        <f>IF(Food!$AS476="","o",IF(ISNUMBER(Food!$AS476)=FALSE,"Bitte nur Anzahl der Tage pflegen!","x"))</f>
        <v>o</v>
      </c>
      <c r="AL477" s="133" t="str">
        <f>IF(Food!$AT476="","o",IF(ISNUMBER(Food!$AT476)=FALSE,"Bitte nur Anzahl der Tage pflegen!","x"))</f>
        <v>o</v>
      </c>
      <c r="AM477" s="133" t="str">
        <f>IF(Food!$AU476="","o",IF(ISNA(VLOOKUP(Food!$AU476,Auswahlisten!$H:$H,1,0))=FALSE,"x","Bitte Produktionsland korrekt pflegen!"))</f>
        <v>o</v>
      </c>
      <c r="AN477" s="133" t="str">
        <f>IF(Food!$AV476="","o",IF(ISNA(VLOOKUP(Food!$AV476,Auswahlisten!$I:$I,1,0))=FALSE,"x","Bitte Region korrekt pflegen!"))</f>
        <v>o</v>
      </c>
      <c r="AO477" s="133" t="str">
        <f>IF(Food!$AW476="","o",IF(LEN(Food!$AW476)&gt;8,"Eingabe max. 8 Zahlen!","x"))</f>
        <v>o</v>
      </c>
      <c r="AP477" s="133" t="str">
        <f>IF(Food!$CC476="","o",IF(Food!$CC476="x","x","Bitte nur 'x' für Ja pflegen!"))</f>
        <v>o</v>
      </c>
      <c r="AQ477" s="133" t="str">
        <f>IF(Food!$AY476="","o",IF(Food!$AY476="x","x","Bitte nur 'x' für Ja pflegen!"))</f>
        <v>o</v>
      </c>
      <c r="AR477" s="133" t="str">
        <f>IF(Food!$AZ476="","o",IF(Food!$AZ476="x","x","Bitte nur 'x' für Ja pflegen!"))</f>
        <v>o</v>
      </c>
      <c r="AS477" s="133" t="str">
        <f>IF(Food!$BA476="","o",IF(Food!$BA476="x","x","Bitte nur 'x' für Ja pflegen!"))</f>
        <v>o</v>
      </c>
      <c r="AT477" s="133" t="str">
        <f>IF(Food!$BB476="","o",IF(Food!$BB476="x","x","Bitte nur 'x' für Ja pflegen!"))</f>
        <v>o</v>
      </c>
      <c r="AU477" s="133" t="str">
        <f ca="1">IF(Food!$BC476="","o",IF(OR(LEFT(CELL("format",Food!$BC476),1)="S",LEFT(CELL("format",Food!$BC476),1)=".",LEFT(CELL("format",Food!$BC476),1)="F"),"x","Bitte ausschließlich Zahlen pflegen!"))</f>
        <v>o</v>
      </c>
      <c r="AV477" s="133" t="str">
        <f>IF(Food!$BD476="","o",IF(Food!$BD476="x","x","Bitte nur 'x' für Ja pflegen!"))</f>
        <v>o</v>
      </c>
      <c r="AW477" s="133" t="str">
        <f ca="1">IF(Food!$BE476="","o",IF(OR(LEFT(CELL("format",Food!$BE476),1)="S",LEFT(CELL("format",Food!$BE476),1)=".",LEFT(CELL("format",Food!$BE476),1)="F"),"x","Bitte ausschließlich Zahlen pflegen!"))</f>
        <v>o</v>
      </c>
      <c r="AX477" s="133" t="str">
        <f>IF(Food!$BF476="","o",IF(Food!$BF476="x","x","Bitte nur 'x' für Ja pflegen!"))</f>
        <v>o</v>
      </c>
      <c r="AY477" s="133" t="str">
        <f ca="1">IF(Food!$BG476="","o",IF(OR(LEFT(CELL("format",Food!$BG476),1)="S",LEFT(CELL("format",Food!$BG476),1)=".",LEFT(CELL("format",Food!$BG476),1)="F"),"x","Bitte ausschließlich Zahlen pflegen!"))</f>
        <v>o</v>
      </c>
      <c r="AZ477" s="133" t="str">
        <f>IF(Food!$BH476="","o",IF(Food!$BH476="x","x","Bitte nur 'x' für Ja pflegen!"))</f>
        <v>o</v>
      </c>
      <c r="BA477" s="133" t="str">
        <f ca="1">IF(Food!$BI476="","o",IF(OR(LEFT(CELL("format",Food!$BI476),1)="S",LEFT(CELL("format",Food!$BI476),1)=".",LEFT(CELL("format",Food!$BI476),1)="F"),"x","Bitte ausschließlich Zahlen pflegen!"))</f>
        <v>o</v>
      </c>
      <c r="BB477" s="133" t="str">
        <f>IF(Food!$BJ476="","o",IF(ISNUMBER(Food!$BJ476),"x","Bitte ausschließlich Zahlen pflegen!"))</f>
        <v>o</v>
      </c>
      <c r="BC477" s="133" t="str">
        <f ca="1">IF(Food!$BK476="","o",IF(OR(LEFT(CELL("format",Food!$BK476),1)="S",LEFT(CELL("format",Food!$BK476),1)=".",LEFT(CELL("format",Food!$BK476),1)="F"),"x","Bitte ausschließlich Zahlen pflegen!"))</f>
        <v>o</v>
      </c>
      <c r="BD477" s="133" t="str">
        <f>IF(Food!$BL476="","o",IF(ISNUMBER(Food!$BL476),"x","Bitte ausschließlich Zahlen pflegen!"))</f>
        <v>o</v>
      </c>
      <c r="BE477" s="133" t="str">
        <f>IF(Food!$BM476="","o",IF(ISNUMBER(Food!$BM476),"x","Bitte ausschließlich Zahlen pflegen!"))</f>
        <v>o</v>
      </c>
      <c r="BF477" s="133" t="str">
        <f>IF(Food!$BS476="","o",IF(ISNA(VLOOKUP(Food!$BS476,Auswahlisten!$H:$H,1,0))=FALSE,"x","Bitte Produktionsland korrekt pflegen!"))</f>
        <v>o</v>
      </c>
      <c r="BG477" s="133" t="str">
        <f>IF(Food!$BU476="","o",IF(ISNUMBER(Food!$BU476),"x","Bitte ausschließlich Zahlen pflegen!"))</f>
        <v>o</v>
      </c>
      <c r="BH477" s="133" t="str">
        <f>IF(Food!$BV476="","o",IF(ISNUMBER(Food!$BV476),"x","Bitte ausschließlich Zahlen pflegen!"))</f>
        <v>o</v>
      </c>
      <c r="BI477" s="133" t="str">
        <f>IF(Food!$BW476="","o",IF(ISNUMBER(Food!$BW476),"x","Bitte ausschließlich Zahlen pflegen!"))</f>
        <v>o</v>
      </c>
      <c r="BJ477" s="133" t="str">
        <f>IF(Food!$BZ476="","o",IF(ISNA(VLOOKUP(Food!$BZ476,Auswahlisten!$AE:$AE,1,0))=FALSE,"x","Bitte Pfandart korrekt pflegen!"))</f>
        <v>o</v>
      </c>
      <c r="BK477" s="133" t="str">
        <f>IF(Food!$CA476="","o",IF(ISNUMBER(Food!$CA476),"x","Bitte ausschließlich Zahlen pflegen!"))</f>
        <v>o</v>
      </c>
      <c r="BL477" s="133" t="str">
        <f>IF(Food!$CD476="","o",IF(ISNUMBER(Food!$CD476),"x","Bitte ausschließlich Zahlen pflegen!"))</f>
        <v>o</v>
      </c>
      <c r="BM477" s="133" t="str">
        <f>IF(Food!$CE476="","o",IF(ISNA(VLOOKUP(Food!$CE476,Auswahlisten!$A:$A,1,0))=FALSE,"x","Bitte Gewichtseinheit korrekt pflegen!"))</f>
        <v>o</v>
      </c>
      <c r="BN477" s="133" t="str">
        <f>IF(Food!$CF476="","o",IF(ISNUMBER(Food!$CF476),"x","Bitte ausschließlich Zahlen pflegen!"))</f>
        <v>o</v>
      </c>
      <c r="BO477" s="133" t="str">
        <f>IF(Food!$CG476="","o",IF(ISNUMBER(Food!$CG476),"x","Bitte ausschließlich Zahlen pflegen!"))</f>
        <v>o</v>
      </c>
      <c r="BP477" s="133" t="str">
        <f>IF(Food!$CH476="","o",IF(ISNA(VLOOKUP(Food!$CH476,Auswahlisten!$A:$A,1,0))=FALSE,"x","Bitte Gewichtseinheit korrekt pflegen!"))</f>
        <v>o</v>
      </c>
      <c r="BQ477" s="133" t="str">
        <f>IF(Food!$CI476="","o",IF(ISNA(VLOOKUP(Food!$CI476,Auswahlisten!$F:$F,1,0))=FALSE,"x","Bitte JuSchu korrekt pflegen!"))</f>
        <v>o</v>
      </c>
      <c r="BR477" s="133" t="str">
        <f>IF(Verpackung!$D476="","o",IF(ISNUMBER(Verpackung!$D476),"x","Bitte ausschließlich Zahlen pflegen!"))</f>
        <v>o</v>
      </c>
      <c r="BS477" s="133" t="str">
        <f>IF(Verpackung!$E476="","o",IF(ISNUMBER(Verpackung!$E476),"x","Bitte ausschließlich Zahlen pflegen!"))</f>
        <v>o</v>
      </c>
      <c r="BT477" s="133" t="str">
        <f>IF(Verpackung!$F476="","o",IF(ISNUMBER(Verpackung!$F476),"x","Bitte ausschließlich Zahlen pflegen!"))</f>
        <v>o</v>
      </c>
      <c r="BU477" s="133" t="str">
        <f>IF(Verpackung!$G476="","o",IF(ISNUMBER(Verpackung!$G476),"x","Bitte ausschließlich Zahlen pflegen!"))</f>
        <v>o</v>
      </c>
      <c r="BV477" s="133" t="str">
        <f>IF(Verpackung!$H476="","o",IF(ISNUMBER(Verpackung!$H476),"x","Bitte ausschließlich Zahlen pflegen!"))</f>
        <v>o</v>
      </c>
      <c r="BW477" s="133" t="str">
        <f>IF(Verpackung!$I476="","o",IF(ISNUMBER(Verpackung!$I476),"x","Bitte ausschließlich Zahlen pflegen!"))</f>
        <v>o</v>
      </c>
      <c r="BX477" s="133" t="str">
        <f>IF(Verpackung!$J476="","o",IF(ISNUMBER(Verpackung!$J476),"x","Bitte ausschließlich Zahlen pflegen!"))</f>
        <v>o</v>
      </c>
      <c r="BY477" s="133" t="str">
        <f>IF(Verpackung!$K476="","o",IF(ISNUMBER(Verpackung!$K476),"x","Bitte ausschließlich Zahlen pflegen!"))</f>
        <v>o</v>
      </c>
      <c r="BZ477" s="133" t="str">
        <f>IF('Kaufland intern'!D476="","o",IF(LEN('Kaufland intern'!D476)&gt;40,"Eingabe max. 40 Zeichen!","x"))</f>
        <v>o</v>
      </c>
      <c r="CA477" s="133" t="str">
        <f>IF('Kaufland intern'!F476="","o",IF(AND(ISNUMBER('Kaufland intern'!F476),'Kaufland intern'!F476&gt;=1000000,'Kaufland intern'!F476&lt;=9999999),"x","Bitte Eingabe prüfen!"))</f>
        <v>o</v>
      </c>
      <c r="CB477" s="133" t="str">
        <f>IF('Kaufland intern'!G476="","o",IF(LEN('Kaufland intern'!G476)&gt;18,"Eingabe max. 18 Zeichen!","x"))</f>
        <v>o</v>
      </c>
      <c r="CC477" s="133" t="str">
        <f>IF('Kaufland intern'!I476="","o",IF(LEN('Kaufland intern'!I476)&gt;3,"Eingabe max. 3 Zeichen!","x"))</f>
        <v>o</v>
      </c>
      <c r="CD477" s="133" t="str">
        <f>IF('Kaufland intern'!J476="","o",IF(LEN('Kaufland intern'!J476)&gt;6,"Eingabe max. 6 Zeichen!","x"))</f>
        <v>o</v>
      </c>
      <c r="CE477" s="133" t="str">
        <f>IF('Kaufland intern'!K476="","o",IF(LEN('Kaufland intern'!K476)&gt;4,"Eingabe max. 4 Zeichen!","x"))</f>
        <v>o</v>
      </c>
      <c r="CF477" s="133" t="str">
        <f>IF('Kaufland intern'!L476="","o",IF(ISNA(VLOOKUP('Kaufland intern'!L476,Auswahlisten!$Z:$Z,1,0))=FALSE,"x","Bitte Etikettenart korrekt pflegen!"))</f>
        <v>o</v>
      </c>
      <c r="CG477" s="133" t="str">
        <f>IF('Kaufland intern'!M476="","o",IF(LEN('Kaufland intern'!M476)&gt;20,"Eingabe max. 20 Zeichen!","x"))</f>
        <v>o</v>
      </c>
      <c r="CH477" s="133" t="str">
        <f>IF('Kaufland intern'!O476="","o",IF(LEN('Kaufland intern'!O476)&gt;20,"Eingabe max. 20 Zeichen!","x"))</f>
        <v>o</v>
      </c>
      <c r="CI477" s="133" t="str">
        <f>IF('Kaufland intern'!Q476="","o",IF(LEN('Kaufland intern'!Q476)&gt;20,"Eingabe max. 20 Zeichen!","x"))</f>
        <v>o</v>
      </c>
      <c r="CJ477" s="133" t="str">
        <f>IF('Kaufland intern'!S476="","o",IF(LEN('Kaufland intern'!S476)&gt;8,"Eingabe max. 8 Zeichen!","x"))</f>
        <v>o</v>
      </c>
      <c r="CK477" s="133" t="str">
        <f>IF('Kaufland intern'!U476="","o",IF(ISNA(VLOOKUP('Kaufland intern'!U476,Auswahlisten!$D:$D,1,0))=FALSE,"x","Bitte Verpackungsart korrekt pflegen!"))</f>
        <v>o</v>
      </c>
      <c r="CL477" s="133" t="str">
        <f>IF('Kaufland intern'!V476="","o",IF(ISNUMBER('Kaufland intern'!V476),"x","Bitte ausschließlich Zahlen pflegen!"))</f>
        <v>o</v>
      </c>
      <c r="CM477" s="133" t="str">
        <f>IF('Kaufland intern'!W476="","o",IF(ISNA(VLOOKUP('Kaufland intern'!W476,Auswahlisten!$AA:$AA,1,0))=FALSE,"x","Bitte Bezugsweg korrekt pflegen!"))</f>
        <v>o</v>
      </c>
      <c r="CN477" s="133" t="str">
        <f>IF('Kaufland intern'!X476="","o",IF(ISNA(VLOOKUP('Kaufland intern'!X476,Auswahlisten!$AB:$AB,1,0))=FALSE,"x","Bitte Bezugsvorschrift korrekt pflegen!"))</f>
        <v>o</v>
      </c>
      <c r="CO477" s="133" t="str">
        <f>IF('Kaufland intern'!Y476="","o",IF(ISNA(VLOOKUP('Kaufland intern'!Y476,Auswahlisten!$AC:$AC,1,0))=FALSE,"x","Bitte Sortimentsstufenlistung korrekt pflegen!"))</f>
        <v>o</v>
      </c>
      <c r="CP477" s="133" t="str">
        <f>IF('Kaufland intern'!Z476="","o",IF(LEN('Kaufland intern'!Z476)&lt;&gt;13,"Eingabe max. 13 Zahlen!","x"))</f>
        <v>o</v>
      </c>
      <c r="CQ477" s="133" t="str">
        <f>IF('Kaufland intern'!AA476="","o",IF(LEN('Kaufland intern'!AA476)&lt;&gt;13,"Eingabe max. 13 Zahlen!","x"))</f>
        <v>o</v>
      </c>
      <c r="CR477" s="133" t="str">
        <f>IF('Kaufland intern'!AB476="","o",IF(LEN('Kaufland intern'!AB476)&lt;&gt;13,"Eingabe max. 13 Zahlen!","x"))</f>
        <v>o</v>
      </c>
      <c r="CS477" s="133" t="str">
        <f>IF('Kaufland intern'!AC476="","o",IF('Kaufland intern'!AC476="x","x","Bitte nur 'x' für Ja pflegen!"))</f>
        <v>o</v>
      </c>
      <c r="CT477" s="133" t="str">
        <f>IF('Kaufland intern'!AD476="","o",IF('Kaufland intern'!AD476="x","x","Bitte nur 'x' für Ja pflegen!"))</f>
        <v>o</v>
      </c>
      <c r="CU477" s="133" t="str">
        <f>IF('Kaufland intern'!AE476="","o",IF('Kaufland intern'!AE476="x","x","Bitte nur 'x' für Ja pflegen!"))</f>
        <v>o</v>
      </c>
      <c r="CV477" s="133" t="str">
        <f>IF('Kaufland intern'!AF476="","o",IF('Kaufland intern'!AF476="x","x","Bitte nur 'x' für Ja pflegen!"))</f>
        <v>o</v>
      </c>
      <c r="CW477" s="133" t="str">
        <f>IF('Kaufland intern'!AG476="","o",IF('Kaufland intern'!AG476="x","x","Bitte nur 'x' für Ja pflegen!"))</f>
        <v>o</v>
      </c>
      <c r="CX477" s="133" t="str">
        <f>IF('Kaufland intern'!AH476="","o",IF('Kaufland intern'!AH476="x","x","Bitte nur 'x' für Ja pflegen!"))</f>
        <v>o</v>
      </c>
      <c r="CY477" s="133" t="str">
        <f>IF('Kaufland intern'!AI476="","o",IF(LEN('Kaufland intern'!AI476)&lt;&gt;11,"Eingabe 11 Zeichen!","x"))</f>
        <v>o</v>
      </c>
      <c r="CZ477" s="133" t="str">
        <f>IF('Kaufland intern'!AJ476="","o",IF(LEN('Kaufland intern'!AJ476)&lt;&gt;11,"Eingabe 11 Zeichen!","x"))</f>
        <v>o</v>
      </c>
      <c r="DA477" s="133" t="str">
        <f>IF('Kaufland intern'!AK476="","o",IF(LEN('Kaufland intern'!AK476)&lt;&gt;11,"Eingabe 11 Zeichen!","x"))</f>
        <v>o</v>
      </c>
      <c r="DB477" s="133" t="str">
        <f>IF('Kaufland intern'!AL476="","o",IF(LEN('Kaufland intern'!AL476)&lt;&gt;11,"Eingabe 11 Zeichen!","x"))</f>
        <v>o</v>
      </c>
      <c r="DC477" s="133" t="str">
        <f>IF('Kaufland intern'!AM476="","o",IF(LEN('Kaufland intern'!AM476)&lt;&gt;11,"Eingabe 11 Zeichen!","x"))</f>
        <v>o</v>
      </c>
      <c r="DD477" s="133" t="str">
        <f>IF('Kaufland intern'!AN476="","o",IF(LEN('Kaufland intern'!AN476)&lt;&gt;11,"Eingabe 11 Zeichen!","x"))</f>
        <v>o</v>
      </c>
    </row>
    <row r="478" spans="1:108" ht="30">
      <c r="A478" s="128">
        <f>Food!C477</f>
        <v>0</v>
      </c>
      <c r="B478" s="129">
        <f>Food!E477</f>
        <v>0</v>
      </c>
      <c r="C478" s="128">
        <f>Food!O477</f>
        <v>0</v>
      </c>
      <c r="D478" s="133" t="str">
        <f>IF(Food!$A477="","Bitte Datum pflegen!",IF(ISNUMBER(Food!$A477)=FALSE,"Bitte Datum überprüfen!","x"))</f>
        <v>Bitte Datum pflegen!</v>
      </c>
      <c r="E478" s="133" t="str">
        <f>IF(Food!$C477="","Bitte Lieferantenartikelnr. pflegen!",IF(LEN(Food!$C477)&gt;13,"Eingabe max. 13 Zeichen!","x"))</f>
        <v>Bitte Lieferantenartikelnr. pflegen!</v>
      </c>
      <c r="F478" s="133" t="str">
        <f>IF(Food!$D477="","o",IF(LEN(Food!$D477)&gt;13,"Eingabe max. 13 Zeichen!","x"))</f>
        <v>o</v>
      </c>
      <c r="G478" s="145" t="str">
        <f>IF(Food!$F477="","o",IF(ISNUMBER(Food!$F477)=FALSE,"Bitte Gewicht ohne Einheit pflegen!","x"))</f>
        <v>o</v>
      </c>
      <c r="H478" s="133" t="str">
        <f>IF(Food!$G477="","o",IF(ISNA(VLOOKUP(Food!$G477,Auswahlisten!$A:$A,1,0))=FALSE,"x","Bitte Gewichtseinheit korrekt pflegen!"))</f>
        <v>o</v>
      </c>
      <c r="I478" s="133" t="str">
        <f>IF(Food!$H477="","Bitte Steuer pflegen!",IF(OR(Food!$H477=7,Food!$H477=19),"x","Bitte nur 7 oder 19 pflegen!"))</f>
        <v>Bitte Steuer pflegen!</v>
      </c>
      <c r="J478" s="133" t="str">
        <f>IF(Food!$I477="","o",IF(Food!$I477="x","x","Bitte nur 'x' für Ja pflegen!"))</f>
        <v>o</v>
      </c>
      <c r="K478" s="145" t="str">
        <f>IF(Food!$L477="","o",IF(ISNUMBER(Food!$L477)=FALSE,"Bitte Temperatur von ohne Einheit pflegen!","x"))</f>
        <v>o</v>
      </c>
      <c r="L478" s="145" t="str">
        <f>IF(Food!$M477="","o",IF(ISNUMBER(Food!$M477)=FALSE,"Bitte Temperatur bis ohne Einheit pflegen!","x"))</f>
        <v>o</v>
      </c>
      <c r="M478" s="133" t="str">
        <f>IF(Food!$J477="","o",IF(Food!$J477="x","x","Bitte nur 'x' für Ja pflegen!"))</f>
        <v>o</v>
      </c>
      <c r="N478" s="133" t="str">
        <f>IF(Food!$P477="","Bitte Bruttogewicht pflegen!",IF(ISNUMBER(Food!$P477)=FALSE,"Bitte Bruttogwicht ohne Einheit pflegen!","x"))</f>
        <v>Bitte Bruttogewicht pflegen!</v>
      </c>
      <c r="O478" s="133" t="str">
        <f>IF(Food!$Q477="","Bitte Länge pflegen!",IF(ISNUMBER(Food!$Q477)=FALSE,"Bitte Länge ohne Einheit pflegen!","x"))</f>
        <v>Bitte Länge pflegen!</v>
      </c>
      <c r="P478" s="133" t="str">
        <f>IF(Food!$R477="","Bitte Breite pflegen!",IF(ISNUMBER(Food!$R477)=FALSE,"Bitte Breite ohne Einheit pflegen!","x"))</f>
        <v>Bitte Breite pflegen!</v>
      </c>
      <c r="Q478" s="133" t="str">
        <f>IF(Food!$S477="","Bitte Höhe pflegen!",IF(ISNUMBER(Food!$S477)=FALSE,"Bitte Höhe ohne Einheit pflegen!","x"))</f>
        <v>Bitte Höhe pflegen!</v>
      </c>
      <c r="R478" s="133" t="str">
        <f>IF(Food!$V477="","o",IF(ISNUMBER(Food!$V477)=FALSE,"Bitte Bruttogewicht ohne Einheit pflegen!","x"))</f>
        <v>o</v>
      </c>
      <c r="S478" s="133" t="str">
        <f>IF(Food!$W477="","o",IF(ISNUMBER(Food!$W477)=FALSE,"Bitte Länge ohne Einheit pflegen!","x"))</f>
        <v>o</v>
      </c>
      <c r="T478" s="133" t="str">
        <f>IF(Food!$X477="","o",IF(ISNUMBER(Food!$X477)=FALSE,"Bitte Länge ohne Einheit pflegen!","x"))</f>
        <v>o</v>
      </c>
      <c r="U478" s="133" t="str">
        <f>IF(Food!$Y477="","o",IF(ISNUMBER(Food!$Y477)=FALSE,"Bitte Länge ohne Einheit pflegen!","x"))</f>
        <v>o</v>
      </c>
      <c r="V478" s="133" t="str">
        <f>IF(Food!$AB477="","o",IF(ISNUMBER(Food!$AB477)=FALSE,"Bitte Bruttogewicht ohne Einheit pflegen!","x"))</f>
        <v>o</v>
      </c>
      <c r="W478" s="133" t="str">
        <f>IF(Food!$AC477="","o",IF(ISNUMBER(Food!$AC477)=FALSE,"Bitte Länge ohne Einheit pflegen!","x"))</f>
        <v>o</v>
      </c>
      <c r="X478" s="133" t="str">
        <f>IF(Food!$AD477="","o",IF(ISNUMBER(Food!$AD477)=FALSE,"Bitte Breite ohne Einheit pflegen!","x"))</f>
        <v>o</v>
      </c>
      <c r="Y478" s="133" t="str">
        <f>IF(Food!$AE477="","o",IF(ISNUMBER(Food!$AE477)=FALSE,"Bitte Höhe ohne Einheit pflegen!","x"))</f>
        <v>o</v>
      </c>
      <c r="Z478" s="133" t="str">
        <f>IF(Food!$AG477="","o",IF(ISNUMBER(Food!$AG477)=FALSE,"Bitte Bruttogewicht ohne Einheit pflegen!","x"))</f>
        <v>o</v>
      </c>
      <c r="AA478" s="133" t="str">
        <f>IF(Food!$AH477="","o",IF(ISNUMBER(Food!$AH477)=FALSE,"Bitte Länge ohne Einheit pflegen!","x"))</f>
        <v>o</v>
      </c>
      <c r="AB478" s="133" t="str">
        <f>IF(Food!$AI477="","o",IF(ISNUMBER(Food!$AI477)=FALSE,"Bitte Breite ohne Einheit pflegen!","x"))</f>
        <v>o</v>
      </c>
      <c r="AC478" s="133" t="str">
        <f>IF(Food!$AJ477="","o",IF(ISNUMBER(Food!$AJ477)=FALSE,"Bitte Höhe ohne Einheit pflegen!","x"))</f>
        <v>o</v>
      </c>
      <c r="AD478" s="133" t="str">
        <f>IF(Food!$AL477="","o",IF(ISNUMBER(Food!$AL477)=FALSE,"Bitte Bruttogewicht ohne Einheit pflegen!","x"))</f>
        <v>o</v>
      </c>
      <c r="AE478" s="133" t="str">
        <f>IF(Food!$AM477="","o",IF(ISNUMBER(Food!$AM477)=FALSE,"Bitte Länge ohne Einheit pflegen!","x"))</f>
        <v>o</v>
      </c>
      <c r="AF478" s="133" t="str">
        <f>IF(Food!$AN477="","o",IF(ISNUMBER(Food!$AN477)=FALSE,"Bitte Breite ohne Einheit pflegen!","x"))</f>
        <v>o</v>
      </c>
      <c r="AG478" s="133" t="str">
        <f>IF(Food!$AO477="","o",IF(ISNUMBER(Food!$AO477)=FALSE,"Bitte Höhe ohne Einheit pflegen!","x"))</f>
        <v>o</v>
      </c>
      <c r="AH478" s="133" t="str">
        <f>IF(Food!$BX477="","o",IF(Food!$BX477="x","x","Bitte nur 'x' für Ja pflegen!"))</f>
        <v>o</v>
      </c>
      <c r="AI478" s="133" t="str">
        <f>IF(Food!$BY477="","o",IF(ISNUMBER(Food!$BY477),"x","Bitte ausschließlich Zahlen pflegen!"))</f>
        <v>o</v>
      </c>
      <c r="AJ478" s="133" t="str">
        <f>IF(Food!$AR477="","Bitte Verpackungsart pflegen!",IF(Food!$AR477="","o",IF(ISNA(VLOOKUP(Food!$AR477,Auswahlisten!$D:$D,1,0))=FALSE,"x","Bitte Verpackungsart korrekt pflegen!")))</f>
        <v>Bitte Verpackungsart pflegen!</v>
      </c>
      <c r="AK478" s="133" t="str">
        <f>IF(Food!$AS477="","o",IF(ISNUMBER(Food!$AS477)=FALSE,"Bitte nur Anzahl der Tage pflegen!","x"))</f>
        <v>o</v>
      </c>
      <c r="AL478" s="133" t="str">
        <f>IF(Food!$AT477="","o",IF(ISNUMBER(Food!$AT477)=FALSE,"Bitte nur Anzahl der Tage pflegen!","x"))</f>
        <v>o</v>
      </c>
      <c r="AM478" s="133" t="str">
        <f>IF(Food!$AU477="","o",IF(ISNA(VLOOKUP(Food!$AU477,Auswahlisten!$H:$H,1,0))=FALSE,"x","Bitte Produktionsland korrekt pflegen!"))</f>
        <v>o</v>
      </c>
      <c r="AN478" s="133" t="str">
        <f>IF(Food!$AV477="","o",IF(ISNA(VLOOKUP(Food!$AV477,Auswahlisten!$I:$I,1,0))=FALSE,"x","Bitte Region korrekt pflegen!"))</f>
        <v>o</v>
      </c>
      <c r="AO478" s="133" t="str">
        <f>IF(Food!$AW477="","o",IF(LEN(Food!$AW477)&gt;8,"Eingabe max. 8 Zahlen!","x"))</f>
        <v>o</v>
      </c>
      <c r="AP478" s="133" t="str">
        <f>IF(Food!$CC477="","o",IF(Food!$CC477="x","x","Bitte nur 'x' für Ja pflegen!"))</f>
        <v>o</v>
      </c>
      <c r="AQ478" s="133" t="str">
        <f>IF(Food!$AY477="","o",IF(Food!$AY477="x","x","Bitte nur 'x' für Ja pflegen!"))</f>
        <v>o</v>
      </c>
      <c r="AR478" s="133" t="str">
        <f>IF(Food!$AZ477="","o",IF(Food!$AZ477="x","x","Bitte nur 'x' für Ja pflegen!"))</f>
        <v>o</v>
      </c>
      <c r="AS478" s="133" t="str">
        <f>IF(Food!$BA477="","o",IF(Food!$BA477="x","x","Bitte nur 'x' für Ja pflegen!"))</f>
        <v>o</v>
      </c>
      <c r="AT478" s="133" t="str">
        <f>IF(Food!$BB477="","o",IF(Food!$BB477="x","x","Bitte nur 'x' für Ja pflegen!"))</f>
        <v>o</v>
      </c>
      <c r="AU478" s="133" t="str">
        <f ca="1">IF(Food!$BC477="","o",IF(OR(LEFT(CELL("format",Food!$BC477),1)="S",LEFT(CELL("format",Food!$BC477),1)=".",LEFT(CELL("format",Food!$BC477),1)="F"),"x","Bitte ausschließlich Zahlen pflegen!"))</f>
        <v>o</v>
      </c>
      <c r="AV478" s="133" t="str">
        <f>IF(Food!$BD477="","o",IF(Food!$BD477="x","x","Bitte nur 'x' für Ja pflegen!"))</f>
        <v>o</v>
      </c>
      <c r="AW478" s="133" t="str">
        <f ca="1">IF(Food!$BE477="","o",IF(OR(LEFT(CELL("format",Food!$BE477),1)="S",LEFT(CELL("format",Food!$BE477),1)=".",LEFT(CELL("format",Food!$BE477),1)="F"),"x","Bitte ausschließlich Zahlen pflegen!"))</f>
        <v>o</v>
      </c>
      <c r="AX478" s="133" t="str">
        <f>IF(Food!$BF477="","o",IF(Food!$BF477="x","x","Bitte nur 'x' für Ja pflegen!"))</f>
        <v>o</v>
      </c>
      <c r="AY478" s="133" t="str">
        <f ca="1">IF(Food!$BG477="","o",IF(OR(LEFT(CELL("format",Food!$BG477),1)="S",LEFT(CELL("format",Food!$BG477),1)=".",LEFT(CELL("format",Food!$BG477),1)="F"),"x","Bitte ausschließlich Zahlen pflegen!"))</f>
        <v>o</v>
      </c>
      <c r="AZ478" s="133" t="str">
        <f>IF(Food!$BH477="","o",IF(Food!$BH477="x","x","Bitte nur 'x' für Ja pflegen!"))</f>
        <v>o</v>
      </c>
      <c r="BA478" s="133" t="str">
        <f ca="1">IF(Food!$BI477="","o",IF(OR(LEFT(CELL("format",Food!$BI477),1)="S",LEFT(CELL("format",Food!$BI477),1)=".",LEFT(CELL("format",Food!$BI477),1)="F"),"x","Bitte ausschließlich Zahlen pflegen!"))</f>
        <v>o</v>
      </c>
      <c r="BB478" s="133" t="str">
        <f>IF(Food!$BJ477="","o",IF(ISNUMBER(Food!$BJ477),"x","Bitte ausschließlich Zahlen pflegen!"))</f>
        <v>o</v>
      </c>
      <c r="BC478" s="133" t="str">
        <f ca="1">IF(Food!$BK477="","o",IF(OR(LEFT(CELL("format",Food!$BK477),1)="S",LEFT(CELL("format",Food!$BK477),1)=".",LEFT(CELL("format",Food!$BK477),1)="F"),"x","Bitte ausschließlich Zahlen pflegen!"))</f>
        <v>o</v>
      </c>
      <c r="BD478" s="133" t="str">
        <f>IF(Food!$BL477="","o",IF(ISNUMBER(Food!$BL477),"x","Bitte ausschließlich Zahlen pflegen!"))</f>
        <v>o</v>
      </c>
      <c r="BE478" s="133" t="str">
        <f>IF(Food!$BM477="","o",IF(ISNUMBER(Food!$BM477),"x","Bitte ausschließlich Zahlen pflegen!"))</f>
        <v>o</v>
      </c>
      <c r="BF478" s="133" t="str">
        <f>IF(Food!$BS477="","o",IF(ISNA(VLOOKUP(Food!$BS477,Auswahlisten!$H:$H,1,0))=FALSE,"x","Bitte Produktionsland korrekt pflegen!"))</f>
        <v>o</v>
      </c>
      <c r="BG478" s="133" t="str">
        <f>IF(Food!$BU477="","o",IF(ISNUMBER(Food!$BU477),"x","Bitte ausschließlich Zahlen pflegen!"))</f>
        <v>o</v>
      </c>
      <c r="BH478" s="133" t="str">
        <f>IF(Food!$BV477="","o",IF(ISNUMBER(Food!$BV477),"x","Bitte ausschließlich Zahlen pflegen!"))</f>
        <v>o</v>
      </c>
      <c r="BI478" s="133" t="str">
        <f>IF(Food!$BW477="","o",IF(ISNUMBER(Food!$BW477),"x","Bitte ausschließlich Zahlen pflegen!"))</f>
        <v>o</v>
      </c>
      <c r="BJ478" s="133" t="str">
        <f>IF(Food!$BZ477="","o",IF(ISNA(VLOOKUP(Food!$BZ477,Auswahlisten!$AE:$AE,1,0))=FALSE,"x","Bitte Pfandart korrekt pflegen!"))</f>
        <v>o</v>
      </c>
      <c r="BK478" s="133" t="str">
        <f>IF(Food!$CA477="","o",IF(ISNUMBER(Food!$CA477),"x","Bitte ausschließlich Zahlen pflegen!"))</f>
        <v>o</v>
      </c>
      <c r="BL478" s="133" t="str">
        <f>IF(Food!$CD477="","o",IF(ISNUMBER(Food!$CD477),"x","Bitte ausschließlich Zahlen pflegen!"))</f>
        <v>o</v>
      </c>
      <c r="BM478" s="133" t="str">
        <f>IF(Food!$CE477="","o",IF(ISNA(VLOOKUP(Food!$CE477,Auswahlisten!$A:$A,1,0))=FALSE,"x","Bitte Gewichtseinheit korrekt pflegen!"))</f>
        <v>o</v>
      </c>
      <c r="BN478" s="133" t="str">
        <f>IF(Food!$CF477="","o",IF(ISNUMBER(Food!$CF477),"x","Bitte ausschließlich Zahlen pflegen!"))</f>
        <v>o</v>
      </c>
      <c r="BO478" s="133" t="str">
        <f>IF(Food!$CG477="","o",IF(ISNUMBER(Food!$CG477),"x","Bitte ausschließlich Zahlen pflegen!"))</f>
        <v>o</v>
      </c>
      <c r="BP478" s="133" t="str">
        <f>IF(Food!$CH477="","o",IF(ISNA(VLOOKUP(Food!$CH477,Auswahlisten!$A:$A,1,0))=FALSE,"x","Bitte Gewichtseinheit korrekt pflegen!"))</f>
        <v>o</v>
      </c>
      <c r="BQ478" s="133" t="str">
        <f>IF(Food!$CI477="","o",IF(ISNA(VLOOKUP(Food!$CI477,Auswahlisten!$F:$F,1,0))=FALSE,"x","Bitte JuSchu korrekt pflegen!"))</f>
        <v>o</v>
      </c>
      <c r="BR478" s="133" t="str">
        <f>IF(Verpackung!$D477="","o",IF(ISNUMBER(Verpackung!$D477),"x","Bitte ausschließlich Zahlen pflegen!"))</f>
        <v>o</v>
      </c>
      <c r="BS478" s="133" t="str">
        <f>IF(Verpackung!$E477="","o",IF(ISNUMBER(Verpackung!$E477),"x","Bitte ausschließlich Zahlen pflegen!"))</f>
        <v>o</v>
      </c>
      <c r="BT478" s="133" t="str">
        <f>IF(Verpackung!$F477="","o",IF(ISNUMBER(Verpackung!$F477),"x","Bitte ausschließlich Zahlen pflegen!"))</f>
        <v>o</v>
      </c>
      <c r="BU478" s="133" t="str">
        <f>IF(Verpackung!$G477="","o",IF(ISNUMBER(Verpackung!$G477),"x","Bitte ausschließlich Zahlen pflegen!"))</f>
        <v>o</v>
      </c>
      <c r="BV478" s="133" t="str">
        <f>IF(Verpackung!$H477="","o",IF(ISNUMBER(Verpackung!$H477),"x","Bitte ausschließlich Zahlen pflegen!"))</f>
        <v>o</v>
      </c>
      <c r="BW478" s="133" t="str">
        <f>IF(Verpackung!$I477="","o",IF(ISNUMBER(Verpackung!$I477),"x","Bitte ausschließlich Zahlen pflegen!"))</f>
        <v>o</v>
      </c>
      <c r="BX478" s="133" t="str">
        <f>IF(Verpackung!$J477="","o",IF(ISNUMBER(Verpackung!$J477),"x","Bitte ausschließlich Zahlen pflegen!"))</f>
        <v>o</v>
      </c>
      <c r="BY478" s="133" t="str">
        <f>IF(Verpackung!$K477="","o",IF(ISNUMBER(Verpackung!$K477),"x","Bitte ausschließlich Zahlen pflegen!"))</f>
        <v>o</v>
      </c>
      <c r="BZ478" s="133" t="str">
        <f>IF('Kaufland intern'!D477="","o",IF(LEN('Kaufland intern'!D477)&gt;40,"Eingabe max. 40 Zeichen!","x"))</f>
        <v>o</v>
      </c>
      <c r="CA478" s="133" t="str">
        <f>IF('Kaufland intern'!F477="","o",IF(AND(ISNUMBER('Kaufland intern'!F477),'Kaufland intern'!F477&gt;=1000000,'Kaufland intern'!F477&lt;=9999999),"x","Bitte Eingabe prüfen!"))</f>
        <v>o</v>
      </c>
      <c r="CB478" s="133" t="str">
        <f>IF('Kaufland intern'!G477="","o",IF(LEN('Kaufland intern'!G477)&gt;18,"Eingabe max. 18 Zeichen!","x"))</f>
        <v>o</v>
      </c>
      <c r="CC478" s="133" t="str">
        <f>IF('Kaufland intern'!I477="","o",IF(LEN('Kaufland intern'!I477)&gt;3,"Eingabe max. 3 Zeichen!","x"))</f>
        <v>o</v>
      </c>
      <c r="CD478" s="133" t="str">
        <f>IF('Kaufland intern'!J477="","o",IF(LEN('Kaufland intern'!J477)&gt;6,"Eingabe max. 6 Zeichen!","x"))</f>
        <v>o</v>
      </c>
      <c r="CE478" s="133" t="str">
        <f>IF('Kaufland intern'!K477="","o",IF(LEN('Kaufland intern'!K477)&gt;4,"Eingabe max. 4 Zeichen!","x"))</f>
        <v>o</v>
      </c>
      <c r="CF478" s="133" t="str">
        <f>IF('Kaufland intern'!L477="","o",IF(ISNA(VLOOKUP('Kaufland intern'!L477,Auswahlisten!$Z:$Z,1,0))=FALSE,"x","Bitte Etikettenart korrekt pflegen!"))</f>
        <v>o</v>
      </c>
      <c r="CG478" s="133" t="str">
        <f>IF('Kaufland intern'!M477="","o",IF(LEN('Kaufland intern'!M477)&gt;20,"Eingabe max. 20 Zeichen!","x"))</f>
        <v>o</v>
      </c>
      <c r="CH478" s="133" t="str">
        <f>IF('Kaufland intern'!O477="","o",IF(LEN('Kaufland intern'!O477)&gt;20,"Eingabe max. 20 Zeichen!","x"))</f>
        <v>o</v>
      </c>
      <c r="CI478" s="133" t="str">
        <f>IF('Kaufland intern'!Q477="","o",IF(LEN('Kaufland intern'!Q477)&gt;20,"Eingabe max. 20 Zeichen!","x"))</f>
        <v>o</v>
      </c>
      <c r="CJ478" s="133" t="str">
        <f>IF('Kaufland intern'!S477="","o",IF(LEN('Kaufland intern'!S477)&gt;8,"Eingabe max. 8 Zeichen!","x"))</f>
        <v>o</v>
      </c>
      <c r="CK478" s="133" t="str">
        <f>IF('Kaufland intern'!U477="","o",IF(ISNA(VLOOKUP('Kaufland intern'!U477,Auswahlisten!$D:$D,1,0))=FALSE,"x","Bitte Verpackungsart korrekt pflegen!"))</f>
        <v>o</v>
      </c>
      <c r="CL478" s="133" t="str">
        <f>IF('Kaufland intern'!V477="","o",IF(ISNUMBER('Kaufland intern'!V477),"x","Bitte ausschließlich Zahlen pflegen!"))</f>
        <v>o</v>
      </c>
      <c r="CM478" s="133" t="str">
        <f>IF('Kaufland intern'!W477="","o",IF(ISNA(VLOOKUP('Kaufland intern'!W477,Auswahlisten!$AA:$AA,1,0))=FALSE,"x","Bitte Bezugsweg korrekt pflegen!"))</f>
        <v>o</v>
      </c>
      <c r="CN478" s="133" t="str">
        <f>IF('Kaufland intern'!X477="","o",IF(ISNA(VLOOKUP('Kaufland intern'!X477,Auswahlisten!$AB:$AB,1,0))=FALSE,"x","Bitte Bezugsvorschrift korrekt pflegen!"))</f>
        <v>o</v>
      </c>
      <c r="CO478" s="133" t="str">
        <f>IF('Kaufland intern'!Y477="","o",IF(ISNA(VLOOKUP('Kaufland intern'!Y477,Auswahlisten!$AC:$AC,1,0))=FALSE,"x","Bitte Sortimentsstufenlistung korrekt pflegen!"))</f>
        <v>o</v>
      </c>
      <c r="CP478" s="133" t="str">
        <f>IF('Kaufland intern'!Z477="","o",IF(LEN('Kaufland intern'!Z477)&lt;&gt;13,"Eingabe max. 13 Zahlen!","x"))</f>
        <v>o</v>
      </c>
      <c r="CQ478" s="133" t="str">
        <f>IF('Kaufland intern'!AA477="","o",IF(LEN('Kaufland intern'!AA477)&lt;&gt;13,"Eingabe max. 13 Zahlen!","x"))</f>
        <v>o</v>
      </c>
      <c r="CR478" s="133" t="str">
        <f>IF('Kaufland intern'!AB477="","o",IF(LEN('Kaufland intern'!AB477)&lt;&gt;13,"Eingabe max. 13 Zahlen!","x"))</f>
        <v>o</v>
      </c>
      <c r="CS478" s="133" t="str">
        <f>IF('Kaufland intern'!AC477="","o",IF('Kaufland intern'!AC477="x","x","Bitte nur 'x' für Ja pflegen!"))</f>
        <v>o</v>
      </c>
      <c r="CT478" s="133" t="str">
        <f>IF('Kaufland intern'!AD477="","o",IF('Kaufland intern'!AD477="x","x","Bitte nur 'x' für Ja pflegen!"))</f>
        <v>o</v>
      </c>
      <c r="CU478" s="133" t="str">
        <f>IF('Kaufland intern'!AE477="","o",IF('Kaufland intern'!AE477="x","x","Bitte nur 'x' für Ja pflegen!"))</f>
        <v>o</v>
      </c>
      <c r="CV478" s="133" t="str">
        <f>IF('Kaufland intern'!AF477="","o",IF('Kaufland intern'!AF477="x","x","Bitte nur 'x' für Ja pflegen!"))</f>
        <v>o</v>
      </c>
      <c r="CW478" s="133" t="str">
        <f>IF('Kaufland intern'!AG477="","o",IF('Kaufland intern'!AG477="x","x","Bitte nur 'x' für Ja pflegen!"))</f>
        <v>o</v>
      </c>
      <c r="CX478" s="133" t="str">
        <f>IF('Kaufland intern'!AH477="","o",IF('Kaufland intern'!AH477="x","x","Bitte nur 'x' für Ja pflegen!"))</f>
        <v>o</v>
      </c>
      <c r="CY478" s="133" t="str">
        <f>IF('Kaufland intern'!AI477="","o",IF(LEN('Kaufland intern'!AI477)&lt;&gt;11,"Eingabe 11 Zeichen!","x"))</f>
        <v>o</v>
      </c>
      <c r="CZ478" s="133" t="str">
        <f>IF('Kaufland intern'!AJ477="","o",IF(LEN('Kaufland intern'!AJ477)&lt;&gt;11,"Eingabe 11 Zeichen!","x"))</f>
        <v>o</v>
      </c>
      <c r="DA478" s="133" t="str">
        <f>IF('Kaufland intern'!AK477="","o",IF(LEN('Kaufland intern'!AK477)&lt;&gt;11,"Eingabe 11 Zeichen!","x"))</f>
        <v>o</v>
      </c>
      <c r="DB478" s="133" t="str">
        <f>IF('Kaufland intern'!AL477="","o",IF(LEN('Kaufland intern'!AL477)&lt;&gt;11,"Eingabe 11 Zeichen!","x"))</f>
        <v>o</v>
      </c>
      <c r="DC478" s="133" t="str">
        <f>IF('Kaufland intern'!AM477="","o",IF(LEN('Kaufland intern'!AM477)&lt;&gt;11,"Eingabe 11 Zeichen!","x"))</f>
        <v>o</v>
      </c>
      <c r="DD478" s="133" t="str">
        <f>IF('Kaufland intern'!AN477="","o",IF(LEN('Kaufland intern'!AN477)&lt;&gt;11,"Eingabe 11 Zeichen!","x"))</f>
        <v>o</v>
      </c>
    </row>
    <row r="479" spans="1:108" ht="30">
      <c r="A479" s="128">
        <f>Food!C478</f>
        <v>0</v>
      </c>
      <c r="B479" s="129">
        <f>Food!E478</f>
        <v>0</v>
      </c>
      <c r="C479" s="128">
        <f>Food!O478</f>
        <v>0</v>
      </c>
      <c r="D479" s="133" t="str">
        <f>IF(Food!$A478="","Bitte Datum pflegen!",IF(ISNUMBER(Food!$A478)=FALSE,"Bitte Datum überprüfen!","x"))</f>
        <v>Bitte Datum pflegen!</v>
      </c>
      <c r="E479" s="133" t="str">
        <f>IF(Food!$C478="","Bitte Lieferantenartikelnr. pflegen!",IF(LEN(Food!$C478)&gt;13,"Eingabe max. 13 Zeichen!","x"))</f>
        <v>Bitte Lieferantenartikelnr. pflegen!</v>
      </c>
      <c r="F479" s="133" t="str">
        <f>IF(Food!$D478="","o",IF(LEN(Food!$D478)&gt;13,"Eingabe max. 13 Zeichen!","x"))</f>
        <v>o</v>
      </c>
      <c r="G479" s="145" t="str">
        <f>IF(Food!$F478="","o",IF(ISNUMBER(Food!$F478)=FALSE,"Bitte Gewicht ohne Einheit pflegen!","x"))</f>
        <v>o</v>
      </c>
      <c r="H479" s="133" t="str">
        <f>IF(Food!$G478="","o",IF(ISNA(VLOOKUP(Food!$G478,Auswahlisten!$A:$A,1,0))=FALSE,"x","Bitte Gewichtseinheit korrekt pflegen!"))</f>
        <v>o</v>
      </c>
      <c r="I479" s="133" t="str">
        <f>IF(Food!$H478="","Bitte Steuer pflegen!",IF(OR(Food!$H478=7,Food!$H478=19),"x","Bitte nur 7 oder 19 pflegen!"))</f>
        <v>Bitte Steuer pflegen!</v>
      </c>
      <c r="J479" s="133" t="str">
        <f>IF(Food!$I478="","o",IF(Food!$I478="x","x","Bitte nur 'x' für Ja pflegen!"))</f>
        <v>o</v>
      </c>
      <c r="K479" s="145" t="str">
        <f>IF(Food!$L478="","o",IF(ISNUMBER(Food!$L478)=FALSE,"Bitte Temperatur von ohne Einheit pflegen!","x"))</f>
        <v>o</v>
      </c>
      <c r="L479" s="145" t="str">
        <f>IF(Food!$M478="","o",IF(ISNUMBER(Food!$M478)=FALSE,"Bitte Temperatur bis ohne Einheit pflegen!","x"))</f>
        <v>o</v>
      </c>
      <c r="M479" s="133" t="str">
        <f>IF(Food!$J478="","o",IF(Food!$J478="x","x","Bitte nur 'x' für Ja pflegen!"))</f>
        <v>o</v>
      </c>
      <c r="N479" s="133" t="str">
        <f>IF(Food!$P478="","Bitte Bruttogewicht pflegen!",IF(ISNUMBER(Food!$P478)=FALSE,"Bitte Bruttogwicht ohne Einheit pflegen!","x"))</f>
        <v>Bitte Bruttogewicht pflegen!</v>
      </c>
      <c r="O479" s="133" t="str">
        <f>IF(Food!$Q478="","Bitte Länge pflegen!",IF(ISNUMBER(Food!$Q478)=FALSE,"Bitte Länge ohne Einheit pflegen!","x"))</f>
        <v>Bitte Länge pflegen!</v>
      </c>
      <c r="P479" s="133" t="str">
        <f>IF(Food!$R478="","Bitte Breite pflegen!",IF(ISNUMBER(Food!$R478)=FALSE,"Bitte Breite ohne Einheit pflegen!","x"))</f>
        <v>Bitte Breite pflegen!</v>
      </c>
      <c r="Q479" s="133" t="str">
        <f>IF(Food!$S478="","Bitte Höhe pflegen!",IF(ISNUMBER(Food!$S478)=FALSE,"Bitte Höhe ohne Einheit pflegen!","x"))</f>
        <v>Bitte Höhe pflegen!</v>
      </c>
      <c r="R479" s="133" t="str">
        <f>IF(Food!$V478="","o",IF(ISNUMBER(Food!$V478)=FALSE,"Bitte Bruttogewicht ohne Einheit pflegen!","x"))</f>
        <v>o</v>
      </c>
      <c r="S479" s="133" t="str">
        <f>IF(Food!$W478="","o",IF(ISNUMBER(Food!$W478)=FALSE,"Bitte Länge ohne Einheit pflegen!","x"))</f>
        <v>o</v>
      </c>
      <c r="T479" s="133" t="str">
        <f>IF(Food!$X478="","o",IF(ISNUMBER(Food!$X478)=FALSE,"Bitte Länge ohne Einheit pflegen!","x"))</f>
        <v>o</v>
      </c>
      <c r="U479" s="133" t="str">
        <f>IF(Food!$Y478="","o",IF(ISNUMBER(Food!$Y478)=FALSE,"Bitte Länge ohne Einheit pflegen!","x"))</f>
        <v>o</v>
      </c>
      <c r="V479" s="133" t="str">
        <f>IF(Food!$AB478="","o",IF(ISNUMBER(Food!$AB478)=FALSE,"Bitte Bruttogewicht ohne Einheit pflegen!","x"))</f>
        <v>o</v>
      </c>
      <c r="W479" s="133" t="str">
        <f>IF(Food!$AC478="","o",IF(ISNUMBER(Food!$AC478)=FALSE,"Bitte Länge ohne Einheit pflegen!","x"))</f>
        <v>o</v>
      </c>
      <c r="X479" s="133" t="str">
        <f>IF(Food!$AD478="","o",IF(ISNUMBER(Food!$AD478)=FALSE,"Bitte Breite ohne Einheit pflegen!","x"))</f>
        <v>o</v>
      </c>
      <c r="Y479" s="133" t="str">
        <f>IF(Food!$AE478="","o",IF(ISNUMBER(Food!$AE478)=FALSE,"Bitte Höhe ohne Einheit pflegen!","x"))</f>
        <v>o</v>
      </c>
      <c r="Z479" s="133" t="str">
        <f>IF(Food!$AG478="","o",IF(ISNUMBER(Food!$AG478)=FALSE,"Bitte Bruttogewicht ohne Einheit pflegen!","x"))</f>
        <v>o</v>
      </c>
      <c r="AA479" s="133" t="str">
        <f>IF(Food!$AH478="","o",IF(ISNUMBER(Food!$AH478)=FALSE,"Bitte Länge ohne Einheit pflegen!","x"))</f>
        <v>o</v>
      </c>
      <c r="AB479" s="133" t="str">
        <f>IF(Food!$AI478="","o",IF(ISNUMBER(Food!$AI478)=FALSE,"Bitte Breite ohne Einheit pflegen!","x"))</f>
        <v>o</v>
      </c>
      <c r="AC479" s="133" t="str">
        <f>IF(Food!$AJ478="","o",IF(ISNUMBER(Food!$AJ478)=FALSE,"Bitte Höhe ohne Einheit pflegen!","x"))</f>
        <v>o</v>
      </c>
      <c r="AD479" s="133" t="str">
        <f>IF(Food!$AL478="","o",IF(ISNUMBER(Food!$AL478)=FALSE,"Bitte Bruttogewicht ohne Einheit pflegen!","x"))</f>
        <v>o</v>
      </c>
      <c r="AE479" s="133" t="str">
        <f>IF(Food!$AM478="","o",IF(ISNUMBER(Food!$AM478)=FALSE,"Bitte Länge ohne Einheit pflegen!","x"))</f>
        <v>o</v>
      </c>
      <c r="AF479" s="133" t="str">
        <f>IF(Food!$AN478="","o",IF(ISNUMBER(Food!$AN478)=FALSE,"Bitte Breite ohne Einheit pflegen!","x"))</f>
        <v>o</v>
      </c>
      <c r="AG479" s="133" t="str">
        <f>IF(Food!$AO478="","o",IF(ISNUMBER(Food!$AO478)=FALSE,"Bitte Höhe ohne Einheit pflegen!","x"))</f>
        <v>o</v>
      </c>
      <c r="AH479" s="133" t="str">
        <f>IF(Food!$BX478="","o",IF(Food!$BX478="x","x","Bitte nur 'x' für Ja pflegen!"))</f>
        <v>o</v>
      </c>
      <c r="AI479" s="133" t="str">
        <f>IF(Food!$BY478="","o",IF(ISNUMBER(Food!$BY478),"x","Bitte ausschließlich Zahlen pflegen!"))</f>
        <v>o</v>
      </c>
      <c r="AJ479" s="133" t="str">
        <f>IF(Food!$AR478="","Bitte Verpackungsart pflegen!",IF(Food!$AR478="","o",IF(ISNA(VLOOKUP(Food!$AR478,Auswahlisten!$D:$D,1,0))=FALSE,"x","Bitte Verpackungsart korrekt pflegen!")))</f>
        <v>Bitte Verpackungsart pflegen!</v>
      </c>
      <c r="AK479" s="133" t="str">
        <f>IF(Food!$AS478="","o",IF(ISNUMBER(Food!$AS478)=FALSE,"Bitte nur Anzahl der Tage pflegen!","x"))</f>
        <v>o</v>
      </c>
      <c r="AL479" s="133" t="str">
        <f>IF(Food!$AT478="","o",IF(ISNUMBER(Food!$AT478)=FALSE,"Bitte nur Anzahl der Tage pflegen!","x"))</f>
        <v>o</v>
      </c>
      <c r="AM479" s="133" t="str">
        <f>IF(Food!$AU478="","o",IF(ISNA(VLOOKUP(Food!$AU478,Auswahlisten!$H:$H,1,0))=FALSE,"x","Bitte Produktionsland korrekt pflegen!"))</f>
        <v>o</v>
      </c>
      <c r="AN479" s="133" t="str">
        <f>IF(Food!$AV478="","o",IF(ISNA(VLOOKUP(Food!$AV478,Auswahlisten!$I:$I,1,0))=FALSE,"x","Bitte Region korrekt pflegen!"))</f>
        <v>o</v>
      </c>
      <c r="AO479" s="133" t="str">
        <f>IF(Food!$AW478="","o",IF(LEN(Food!$AW478)&gt;8,"Eingabe max. 8 Zahlen!","x"))</f>
        <v>o</v>
      </c>
      <c r="AP479" s="133" t="str">
        <f>IF(Food!$CC478="","o",IF(Food!$CC478="x","x","Bitte nur 'x' für Ja pflegen!"))</f>
        <v>o</v>
      </c>
      <c r="AQ479" s="133" t="str">
        <f>IF(Food!$AY478="","o",IF(Food!$AY478="x","x","Bitte nur 'x' für Ja pflegen!"))</f>
        <v>o</v>
      </c>
      <c r="AR479" s="133" t="str">
        <f>IF(Food!$AZ478="","o",IF(Food!$AZ478="x","x","Bitte nur 'x' für Ja pflegen!"))</f>
        <v>o</v>
      </c>
      <c r="AS479" s="133" t="str">
        <f>IF(Food!$BA478="","o",IF(Food!$BA478="x","x","Bitte nur 'x' für Ja pflegen!"))</f>
        <v>o</v>
      </c>
      <c r="AT479" s="133" t="str">
        <f>IF(Food!$BB478="","o",IF(Food!$BB478="x","x","Bitte nur 'x' für Ja pflegen!"))</f>
        <v>o</v>
      </c>
      <c r="AU479" s="133" t="str">
        <f ca="1">IF(Food!$BC478="","o",IF(OR(LEFT(CELL("format",Food!$BC478),1)="S",LEFT(CELL("format",Food!$BC478),1)=".",LEFT(CELL("format",Food!$BC478),1)="F"),"x","Bitte ausschließlich Zahlen pflegen!"))</f>
        <v>o</v>
      </c>
      <c r="AV479" s="133" t="str">
        <f>IF(Food!$BD478="","o",IF(Food!$BD478="x","x","Bitte nur 'x' für Ja pflegen!"))</f>
        <v>o</v>
      </c>
      <c r="AW479" s="133" t="str">
        <f ca="1">IF(Food!$BE478="","o",IF(OR(LEFT(CELL("format",Food!$BE478),1)="S",LEFT(CELL("format",Food!$BE478),1)=".",LEFT(CELL("format",Food!$BE478),1)="F"),"x","Bitte ausschließlich Zahlen pflegen!"))</f>
        <v>o</v>
      </c>
      <c r="AX479" s="133" t="str">
        <f>IF(Food!$BF478="","o",IF(Food!$BF478="x","x","Bitte nur 'x' für Ja pflegen!"))</f>
        <v>o</v>
      </c>
      <c r="AY479" s="133" t="str">
        <f ca="1">IF(Food!$BG478="","o",IF(OR(LEFT(CELL("format",Food!$BG478),1)="S",LEFT(CELL("format",Food!$BG478),1)=".",LEFT(CELL("format",Food!$BG478),1)="F"),"x","Bitte ausschließlich Zahlen pflegen!"))</f>
        <v>o</v>
      </c>
      <c r="AZ479" s="133" t="str">
        <f>IF(Food!$BH478="","o",IF(Food!$BH478="x","x","Bitte nur 'x' für Ja pflegen!"))</f>
        <v>o</v>
      </c>
      <c r="BA479" s="133" t="str">
        <f ca="1">IF(Food!$BI478="","o",IF(OR(LEFT(CELL("format",Food!$BI478),1)="S",LEFT(CELL("format",Food!$BI478),1)=".",LEFT(CELL("format",Food!$BI478),1)="F"),"x","Bitte ausschließlich Zahlen pflegen!"))</f>
        <v>o</v>
      </c>
      <c r="BB479" s="133" t="str">
        <f>IF(Food!$BJ478="","o",IF(ISNUMBER(Food!$BJ478),"x","Bitte ausschließlich Zahlen pflegen!"))</f>
        <v>o</v>
      </c>
      <c r="BC479" s="133" t="str">
        <f ca="1">IF(Food!$BK478="","o",IF(OR(LEFT(CELL("format",Food!$BK478),1)="S",LEFT(CELL("format",Food!$BK478),1)=".",LEFT(CELL("format",Food!$BK478),1)="F"),"x","Bitte ausschließlich Zahlen pflegen!"))</f>
        <v>o</v>
      </c>
      <c r="BD479" s="133" t="str">
        <f>IF(Food!$BL478="","o",IF(ISNUMBER(Food!$BL478),"x","Bitte ausschließlich Zahlen pflegen!"))</f>
        <v>o</v>
      </c>
      <c r="BE479" s="133" t="str">
        <f>IF(Food!$BM478="","o",IF(ISNUMBER(Food!$BM478),"x","Bitte ausschließlich Zahlen pflegen!"))</f>
        <v>o</v>
      </c>
      <c r="BF479" s="133" t="str">
        <f>IF(Food!$BS478="","o",IF(ISNA(VLOOKUP(Food!$BS478,Auswahlisten!$H:$H,1,0))=FALSE,"x","Bitte Produktionsland korrekt pflegen!"))</f>
        <v>o</v>
      </c>
      <c r="BG479" s="133" t="str">
        <f>IF(Food!$BU478="","o",IF(ISNUMBER(Food!$BU478),"x","Bitte ausschließlich Zahlen pflegen!"))</f>
        <v>o</v>
      </c>
      <c r="BH479" s="133" t="str">
        <f>IF(Food!$BV478="","o",IF(ISNUMBER(Food!$BV478),"x","Bitte ausschließlich Zahlen pflegen!"))</f>
        <v>o</v>
      </c>
      <c r="BI479" s="133" t="str">
        <f>IF(Food!$BW478="","o",IF(ISNUMBER(Food!$BW478),"x","Bitte ausschließlich Zahlen pflegen!"))</f>
        <v>o</v>
      </c>
      <c r="BJ479" s="133" t="str">
        <f>IF(Food!$BZ478="","o",IF(ISNA(VLOOKUP(Food!$BZ478,Auswahlisten!$AE:$AE,1,0))=FALSE,"x","Bitte Pfandart korrekt pflegen!"))</f>
        <v>o</v>
      </c>
      <c r="BK479" s="133" t="str">
        <f>IF(Food!$CA478="","o",IF(ISNUMBER(Food!$CA478),"x","Bitte ausschließlich Zahlen pflegen!"))</f>
        <v>o</v>
      </c>
      <c r="BL479" s="133" t="str">
        <f>IF(Food!$CD478="","o",IF(ISNUMBER(Food!$CD478),"x","Bitte ausschließlich Zahlen pflegen!"))</f>
        <v>o</v>
      </c>
      <c r="BM479" s="133" t="str">
        <f>IF(Food!$CE478="","o",IF(ISNA(VLOOKUP(Food!$CE478,Auswahlisten!$A:$A,1,0))=FALSE,"x","Bitte Gewichtseinheit korrekt pflegen!"))</f>
        <v>o</v>
      </c>
      <c r="BN479" s="133" t="str">
        <f>IF(Food!$CF478="","o",IF(ISNUMBER(Food!$CF478),"x","Bitte ausschließlich Zahlen pflegen!"))</f>
        <v>o</v>
      </c>
      <c r="BO479" s="133" t="str">
        <f>IF(Food!$CG478="","o",IF(ISNUMBER(Food!$CG478),"x","Bitte ausschließlich Zahlen pflegen!"))</f>
        <v>o</v>
      </c>
      <c r="BP479" s="133" t="str">
        <f>IF(Food!$CH478="","o",IF(ISNA(VLOOKUP(Food!$CH478,Auswahlisten!$A:$A,1,0))=FALSE,"x","Bitte Gewichtseinheit korrekt pflegen!"))</f>
        <v>o</v>
      </c>
      <c r="BQ479" s="133" t="str">
        <f>IF(Food!$CI478="","o",IF(ISNA(VLOOKUP(Food!$CI478,Auswahlisten!$F:$F,1,0))=FALSE,"x","Bitte JuSchu korrekt pflegen!"))</f>
        <v>o</v>
      </c>
      <c r="BR479" s="133" t="str">
        <f>IF(Verpackung!$D478="","o",IF(ISNUMBER(Verpackung!$D478),"x","Bitte ausschließlich Zahlen pflegen!"))</f>
        <v>o</v>
      </c>
      <c r="BS479" s="133" t="str">
        <f>IF(Verpackung!$E478="","o",IF(ISNUMBER(Verpackung!$E478),"x","Bitte ausschließlich Zahlen pflegen!"))</f>
        <v>o</v>
      </c>
      <c r="BT479" s="133" t="str">
        <f>IF(Verpackung!$F478="","o",IF(ISNUMBER(Verpackung!$F478),"x","Bitte ausschließlich Zahlen pflegen!"))</f>
        <v>o</v>
      </c>
      <c r="BU479" s="133" t="str">
        <f>IF(Verpackung!$G478="","o",IF(ISNUMBER(Verpackung!$G478),"x","Bitte ausschließlich Zahlen pflegen!"))</f>
        <v>o</v>
      </c>
      <c r="BV479" s="133" t="str">
        <f>IF(Verpackung!$H478="","o",IF(ISNUMBER(Verpackung!$H478),"x","Bitte ausschließlich Zahlen pflegen!"))</f>
        <v>o</v>
      </c>
      <c r="BW479" s="133" t="str">
        <f>IF(Verpackung!$I478="","o",IF(ISNUMBER(Verpackung!$I478),"x","Bitte ausschließlich Zahlen pflegen!"))</f>
        <v>o</v>
      </c>
      <c r="BX479" s="133" t="str">
        <f>IF(Verpackung!$J478="","o",IF(ISNUMBER(Verpackung!$J478),"x","Bitte ausschließlich Zahlen pflegen!"))</f>
        <v>o</v>
      </c>
      <c r="BY479" s="133" t="str">
        <f>IF(Verpackung!$K478="","o",IF(ISNUMBER(Verpackung!$K478),"x","Bitte ausschließlich Zahlen pflegen!"))</f>
        <v>o</v>
      </c>
      <c r="BZ479" s="133" t="str">
        <f>IF('Kaufland intern'!D478="","o",IF(LEN('Kaufland intern'!D478)&gt;40,"Eingabe max. 40 Zeichen!","x"))</f>
        <v>o</v>
      </c>
      <c r="CA479" s="133" t="str">
        <f>IF('Kaufland intern'!F478="","o",IF(AND(ISNUMBER('Kaufland intern'!F478),'Kaufland intern'!F478&gt;=1000000,'Kaufland intern'!F478&lt;=9999999),"x","Bitte Eingabe prüfen!"))</f>
        <v>o</v>
      </c>
      <c r="CB479" s="133" t="str">
        <f>IF('Kaufland intern'!G478="","o",IF(LEN('Kaufland intern'!G478)&gt;18,"Eingabe max. 18 Zeichen!","x"))</f>
        <v>o</v>
      </c>
      <c r="CC479" s="133" t="str">
        <f>IF('Kaufland intern'!I478="","o",IF(LEN('Kaufland intern'!I478)&gt;3,"Eingabe max. 3 Zeichen!","x"))</f>
        <v>o</v>
      </c>
      <c r="CD479" s="133" t="str">
        <f>IF('Kaufland intern'!J478="","o",IF(LEN('Kaufland intern'!J478)&gt;6,"Eingabe max. 6 Zeichen!","x"))</f>
        <v>o</v>
      </c>
      <c r="CE479" s="133" t="str">
        <f>IF('Kaufland intern'!K478="","o",IF(LEN('Kaufland intern'!K478)&gt;4,"Eingabe max. 4 Zeichen!","x"))</f>
        <v>o</v>
      </c>
      <c r="CF479" s="133" t="str">
        <f>IF('Kaufland intern'!L478="","o",IF(ISNA(VLOOKUP('Kaufland intern'!L478,Auswahlisten!$Z:$Z,1,0))=FALSE,"x","Bitte Etikettenart korrekt pflegen!"))</f>
        <v>o</v>
      </c>
      <c r="CG479" s="133" t="str">
        <f>IF('Kaufland intern'!M478="","o",IF(LEN('Kaufland intern'!M478)&gt;20,"Eingabe max. 20 Zeichen!","x"))</f>
        <v>o</v>
      </c>
      <c r="CH479" s="133" t="str">
        <f>IF('Kaufland intern'!O478="","o",IF(LEN('Kaufland intern'!O478)&gt;20,"Eingabe max. 20 Zeichen!","x"))</f>
        <v>o</v>
      </c>
      <c r="CI479" s="133" t="str">
        <f>IF('Kaufland intern'!Q478="","o",IF(LEN('Kaufland intern'!Q478)&gt;20,"Eingabe max. 20 Zeichen!","x"))</f>
        <v>o</v>
      </c>
      <c r="CJ479" s="133" t="str">
        <f>IF('Kaufland intern'!S478="","o",IF(LEN('Kaufland intern'!S478)&gt;8,"Eingabe max. 8 Zeichen!","x"))</f>
        <v>o</v>
      </c>
      <c r="CK479" s="133" t="str">
        <f>IF('Kaufland intern'!U478="","o",IF(ISNA(VLOOKUP('Kaufland intern'!U478,Auswahlisten!$D:$D,1,0))=FALSE,"x","Bitte Verpackungsart korrekt pflegen!"))</f>
        <v>o</v>
      </c>
      <c r="CL479" s="133" t="str">
        <f>IF('Kaufland intern'!V478="","o",IF(ISNUMBER('Kaufland intern'!V478),"x","Bitte ausschließlich Zahlen pflegen!"))</f>
        <v>o</v>
      </c>
      <c r="CM479" s="133" t="str">
        <f>IF('Kaufland intern'!W478="","o",IF(ISNA(VLOOKUP('Kaufland intern'!W478,Auswahlisten!$AA:$AA,1,0))=FALSE,"x","Bitte Bezugsweg korrekt pflegen!"))</f>
        <v>o</v>
      </c>
      <c r="CN479" s="133" t="str">
        <f>IF('Kaufland intern'!X478="","o",IF(ISNA(VLOOKUP('Kaufland intern'!X478,Auswahlisten!$AB:$AB,1,0))=FALSE,"x","Bitte Bezugsvorschrift korrekt pflegen!"))</f>
        <v>o</v>
      </c>
      <c r="CO479" s="133" t="str">
        <f>IF('Kaufland intern'!Y478="","o",IF(ISNA(VLOOKUP('Kaufland intern'!Y478,Auswahlisten!$AC:$AC,1,0))=FALSE,"x","Bitte Sortimentsstufenlistung korrekt pflegen!"))</f>
        <v>o</v>
      </c>
      <c r="CP479" s="133" t="str">
        <f>IF('Kaufland intern'!Z478="","o",IF(LEN('Kaufland intern'!Z478)&lt;&gt;13,"Eingabe max. 13 Zahlen!","x"))</f>
        <v>o</v>
      </c>
      <c r="CQ479" s="133" t="str">
        <f>IF('Kaufland intern'!AA478="","o",IF(LEN('Kaufland intern'!AA478)&lt;&gt;13,"Eingabe max. 13 Zahlen!","x"))</f>
        <v>o</v>
      </c>
      <c r="CR479" s="133" t="str">
        <f>IF('Kaufland intern'!AB478="","o",IF(LEN('Kaufland intern'!AB478)&lt;&gt;13,"Eingabe max. 13 Zahlen!","x"))</f>
        <v>o</v>
      </c>
      <c r="CS479" s="133" t="str">
        <f>IF('Kaufland intern'!AC478="","o",IF('Kaufland intern'!AC478="x","x","Bitte nur 'x' für Ja pflegen!"))</f>
        <v>o</v>
      </c>
      <c r="CT479" s="133" t="str">
        <f>IF('Kaufland intern'!AD478="","o",IF('Kaufland intern'!AD478="x","x","Bitte nur 'x' für Ja pflegen!"))</f>
        <v>o</v>
      </c>
      <c r="CU479" s="133" t="str">
        <f>IF('Kaufland intern'!AE478="","o",IF('Kaufland intern'!AE478="x","x","Bitte nur 'x' für Ja pflegen!"))</f>
        <v>o</v>
      </c>
      <c r="CV479" s="133" t="str">
        <f>IF('Kaufland intern'!AF478="","o",IF('Kaufland intern'!AF478="x","x","Bitte nur 'x' für Ja pflegen!"))</f>
        <v>o</v>
      </c>
      <c r="CW479" s="133" t="str">
        <f>IF('Kaufland intern'!AG478="","o",IF('Kaufland intern'!AG478="x","x","Bitte nur 'x' für Ja pflegen!"))</f>
        <v>o</v>
      </c>
      <c r="CX479" s="133" t="str">
        <f>IF('Kaufland intern'!AH478="","o",IF('Kaufland intern'!AH478="x","x","Bitte nur 'x' für Ja pflegen!"))</f>
        <v>o</v>
      </c>
      <c r="CY479" s="133" t="str">
        <f>IF('Kaufland intern'!AI478="","o",IF(LEN('Kaufland intern'!AI478)&lt;&gt;11,"Eingabe 11 Zeichen!","x"))</f>
        <v>o</v>
      </c>
      <c r="CZ479" s="133" t="str">
        <f>IF('Kaufland intern'!AJ478="","o",IF(LEN('Kaufland intern'!AJ478)&lt;&gt;11,"Eingabe 11 Zeichen!","x"))</f>
        <v>o</v>
      </c>
      <c r="DA479" s="133" t="str">
        <f>IF('Kaufland intern'!AK478="","o",IF(LEN('Kaufland intern'!AK478)&lt;&gt;11,"Eingabe 11 Zeichen!","x"))</f>
        <v>o</v>
      </c>
      <c r="DB479" s="133" t="str">
        <f>IF('Kaufland intern'!AL478="","o",IF(LEN('Kaufland intern'!AL478)&lt;&gt;11,"Eingabe 11 Zeichen!","x"))</f>
        <v>o</v>
      </c>
      <c r="DC479" s="133" t="str">
        <f>IF('Kaufland intern'!AM478="","o",IF(LEN('Kaufland intern'!AM478)&lt;&gt;11,"Eingabe 11 Zeichen!","x"))</f>
        <v>o</v>
      </c>
      <c r="DD479" s="133" t="str">
        <f>IF('Kaufland intern'!AN478="","o",IF(LEN('Kaufland intern'!AN478)&lt;&gt;11,"Eingabe 11 Zeichen!","x"))</f>
        <v>o</v>
      </c>
    </row>
    <row r="480" spans="1:108" ht="30">
      <c r="A480" s="128">
        <f>Food!C479</f>
        <v>0</v>
      </c>
      <c r="B480" s="129">
        <f>Food!E479</f>
        <v>0</v>
      </c>
      <c r="C480" s="128">
        <f>Food!O479</f>
        <v>0</v>
      </c>
      <c r="D480" s="133" t="str">
        <f>IF(Food!$A479="","Bitte Datum pflegen!",IF(ISNUMBER(Food!$A479)=FALSE,"Bitte Datum überprüfen!","x"))</f>
        <v>Bitte Datum pflegen!</v>
      </c>
      <c r="E480" s="133" t="str">
        <f>IF(Food!$C479="","Bitte Lieferantenartikelnr. pflegen!",IF(LEN(Food!$C479)&gt;13,"Eingabe max. 13 Zeichen!","x"))</f>
        <v>Bitte Lieferantenartikelnr. pflegen!</v>
      </c>
      <c r="F480" s="133" t="str">
        <f>IF(Food!$D479="","o",IF(LEN(Food!$D479)&gt;13,"Eingabe max. 13 Zeichen!","x"))</f>
        <v>o</v>
      </c>
      <c r="G480" s="145" t="str">
        <f>IF(Food!$F479="","o",IF(ISNUMBER(Food!$F479)=FALSE,"Bitte Gewicht ohne Einheit pflegen!","x"))</f>
        <v>o</v>
      </c>
      <c r="H480" s="133" t="str">
        <f>IF(Food!$G479="","o",IF(ISNA(VLOOKUP(Food!$G479,Auswahlisten!$A:$A,1,0))=FALSE,"x","Bitte Gewichtseinheit korrekt pflegen!"))</f>
        <v>o</v>
      </c>
      <c r="I480" s="133" t="str">
        <f>IF(Food!$H479="","Bitte Steuer pflegen!",IF(OR(Food!$H479=7,Food!$H479=19),"x","Bitte nur 7 oder 19 pflegen!"))</f>
        <v>Bitte Steuer pflegen!</v>
      </c>
      <c r="J480" s="133" t="str">
        <f>IF(Food!$I479="","o",IF(Food!$I479="x","x","Bitte nur 'x' für Ja pflegen!"))</f>
        <v>o</v>
      </c>
      <c r="K480" s="145" t="str">
        <f>IF(Food!$L479="","o",IF(ISNUMBER(Food!$L479)=FALSE,"Bitte Temperatur von ohne Einheit pflegen!","x"))</f>
        <v>o</v>
      </c>
      <c r="L480" s="145" t="str">
        <f>IF(Food!$M479="","o",IF(ISNUMBER(Food!$M479)=FALSE,"Bitte Temperatur bis ohne Einheit pflegen!","x"))</f>
        <v>o</v>
      </c>
      <c r="M480" s="133" t="str">
        <f>IF(Food!$J479="","o",IF(Food!$J479="x","x","Bitte nur 'x' für Ja pflegen!"))</f>
        <v>o</v>
      </c>
      <c r="N480" s="133" t="str">
        <f>IF(Food!$P479="","Bitte Bruttogewicht pflegen!",IF(ISNUMBER(Food!$P479)=FALSE,"Bitte Bruttogwicht ohne Einheit pflegen!","x"))</f>
        <v>Bitte Bruttogewicht pflegen!</v>
      </c>
      <c r="O480" s="133" t="str">
        <f>IF(Food!$Q479="","Bitte Länge pflegen!",IF(ISNUMBER(Food!$Q479)=FALSE,"Bitte Länge ohne Einheit pflegen!","x"))</f>
        <v>Bitte Länge pflegen!</v>
      </c>
      <c r="P480" s="133" t="str">
        <f>IF(Food!$R479="","Bitte Breite pflegen!",IF(ISNUMBER(Food!$R479)=FALSE,"Bitte Breite ohne Einheit pflegen!","x"))</f>
        <v>Bitte Breite pflegen!</v>
      </c>
      <c r="Q480" s="133" t="str">
        <f>IF(Food!$S479="","Bitte Höhe pflegen!",IF(ISNUMBER(Food!$S479)=FALSE,"Bitte Höhe ohne Einheit pflegen!","x"))</f>
        <v>Bitte Höhe pflegen!</v>
      </c>
      <c r="R480" s="133" t="str">
        <f>IF(Food!$V479="","o",IF(ISNUMBER(Food!$V479)=FALSE,"Bitte Bruttogewicht ohne Einheit pflegen!","x"))</f>
        <v>o</v>
      </c>
      <c r="S480" s="133" t="str">
        <f>IF(Food!$W479="","o",IF(ISNUMBER(Food!$W479)=FALSE,"Bitte Länge ohne Einheit pflegen!","x"))</f>
        <v>o</v>
      </c>
      <c r="T480" s="133" t="str">
        <f>IF(Food!$X479="","o",IF(ISNUMBER(Food!$X479)=FALSE,"Bitte Länge ohne Einheit pflegen!","x"))</f>
        <v>o</v>
      </c>
      <c r="U480" s="133" t="str">
        <f>IF(Food!$Y479="","o",IF(ISNUMBER(Food!$Y479)=FALSE,"Bitte Länge ohne Einheit pflegen!","x"))</f>
        <v>o</v>
      </c>
      <c r="V480" s="133" t="str">
        <f>IF(Food!$AB479="","o",IF(ISNUMBER(Food!$AB479)=FALSE,"Bitte Bruttogewicht ohne Einheit pflegen!","x"))</f>
        <v>o</v>
      </c>
      <c r="W480" s="133" t="str">
        <f>IF(Food!$AC479="","o",IF(ISNUMBER(Food!$AC479)=FALSE,"Bitte Länge ohne Einheit pflegen!","x"))</f>
        <v>o</v>
      </c>
      <c r="X480" s="133" t="str">
        <f>IF(Food!$AD479="","o",IF(ISNUMBER(Food!$AD479)=FALSE,"Bitte Breite ohne Einheit pflegen!","x"))</f>
        <v>o</v>
      </c>
      <c r="Y480" s="133" t="str">
        <f>IF(Food!$AE479="","o",IF(ISNUMBER(Food!$AE479)=FALSE,"Bitte Höhe ohne Einheit pflegen!","x"))</f>
        <v>o</v>
      </c>
      <c r="Z480" s="133" t="str">
        <f>IF(Food!$AG479="","o",IF(ISNUMBER(Food!$AG479)=FALSE,"Bitte Bruttogewicht ohne Einheit pflegen!","x"))</f>
        <v>o</v>
      </c>
      <c r="AA480" s="133" t="str">
        <f>IF(Food!$AH479="","o",IF(ISNUMBER(Food!$AH479)=FALSE,"Bitte Länge ohne Einheit pflegen!","x"))</f>
        <v>o</v>
      </c>
      <c r="AB480" s="133" t="str">
        <f>IF(Food!$AI479="","o",IF(ISNUMBER(Food!$AI479)=FALSE,"Bitte Breite ohne Einheit pflegen!","x"))</f>
        <v>o</v>
      </c>
      <c r="AC480" s="133" t="str">
        <f>IF(Food!$AJ479="","o",IF(ISNUMBER(Food!$AJ479)=FALSE,"Bitte Höhe ohne Einheit pflegen!","x"))</f>
        <v>o</v>
      </c>
      <c r="AD480" s="133" t="str">
        <f>IF(Food!$AL479="","o",IF(ISNUMBER(Food!$AL479)=FALSE,"Bitte Bruttogewicht ohne Einheit pflegen!","x"))</f>
        <v>o</v>
      </c>
      <c r="AE480" s="133" t="str">
        <f>IF(Food!$AM479="","o",IF(ISNUMBER(Food!$AM479)=FALSE,"Bitte Länge ohne Einheit pflegen!","x"))</f>
        <v>o</v>
      </c>
      <c r="AF480" s="133" t="str">
        <f>IF(Food!$AN479="","o",IF(ISNUMBER(Food!$AN479)=FALSE,"Bitte Breite ohne Einheit pflegen!","x"))</f>
        <v>o</v>
      </c>
      <c r="AG480" s="133" t="str">
        <f>IF(Food!$AO479="","o",IF(ISNUMBER(Food!$AO479)=FALSE,"Bitte Höhe ohne Einheit pflegen!","x"))</f>
        <v>o</v>
      </c>
      <c r="AH480" s="133" t="str">
        <f>IF(Food!$BX479="","o",IF(Food!$BX479="x","x","Bitte nur 'x' für Ja pflegen!"))</f>
        <v>o</v>
      </c>
      <c r="AI480" s="133" t="str">
        <f>IF(Food!$BY479="","o",IF(ISNUMBER(Food!$BY479),"x","Bitte ausschließlich Zahlen pflegen!"))</f>
        <v>o</v>
      </c>
      <c r="AJ480" s="133" t="str">
        <f>IF(Food!$AR479="","Bitte Verpackungsart pflegen!",IF(Food!$AR479="","o",IF(ISNA(VLOOKUP(Food!$AR479,Auswahlisten!$D:$D,1,0))=FALSE,"x","Bitte Verpackungsart korrekt pflegen!")))</f>
        <v>Bitte Verpackungsart pflegen!</v>
      </c>
      <c r="AK480" s="133" t="str">
        <f>IF(Food!$AS479="","o",IF(ISNUMBER(Food!$AS479)=FALSE,"Bitte nur Anzahl der Tage pflegen!","x"))</f>
        <v>o</v>
      </c>
      <c r="AL480" s="133" t="str">
        <f>IF(Food!$AT479="","o",IF(ISNUMBER(Food!$AT479)=FALSE,"Bitte nur Anzahl der Tage pflegen!","x"))</f>
        <v>o</v>
      </c>
      <c r="AM480" s="133" t="str">
        <f>IF(Food!$AU479="","o",IF(ISNA(VLOOKUP(Food!$AU479,Auswahlisten!$H:$H,1,0))=FALSE,"x","Bitte Produktionsland korrekt pflegen!"))</f>
        <v>o</v>
      </c>
      <c r="AN480" s="133" t="str">
        <f>IF(Food!$AV479="","o",IF(ISNA(VLOOKUP(Food!$AV479,Auswahlisten!$I:$I,1,0))=FALSE,"x","Bitte Region korrekt pflegen!"))</f>
        <v>o</v>
      </c>
      <c r="AO480" s="133" t="str">
        <f>IF(Food!$AW479="","o",IF(LEN(Food!$AW479)&gt;8,"Eingabe max. 8 Zahlen!","x"))</f>
        <v>o</v>
      </c>
      <c r="AP480" s="133" t="str">
        <f>IF(Food!$CC479="","o",IF(Food!$CC479="x","x","Bitte nur 'x' für Ja pflegen!"))</f>
        <v>o</v>
      </c>
      <c r="AQ480" s="133" t="str">
        <f>IF(Food!$AY479="","o",IF(Food!$AY479="x","x","Bitte nur 'x' für Ja pflegen!"))</f>
        <v>o</v>
      </c>
      <c r="AR480" s="133" t="str">
        <f>IF(Food!$AZ479="","o",IF(Food!$AZ479="x","x","Bitte nur 'x' für Ja pflegen!"))</f>
        <v>o</v>
      </c>
      <c r="AS480" s="133" t="str">
        <f>IF(Food!$BA479="","o",IF(Food!$BA479="x","x","Bitte nur 'x' für Ja pflegen!"))</f>
        <v>o</v>
      </c>
      <c r="AT480" s="133" t="str">
        <f>IF(Food!$BB479="","o",IF(Food!$BB479="x","x","Bitte nur 'x' für Ja pflegen!"))</f>
        <v>o</v>
      </c>
      <c r="AU480" s="133" t="str">
        <f ca="1">IF(Food!$BC479="","o",IF(OR(LEFT(CELL("format",Food!$BC479),1)="S",LEFT(CELL("format",Food!$BC479),1)=".",LEFT(CELL("format",Food!$BC479),1)="F"),"x","Bitte ausschließlich Zahlen pflegen!"))</f>
        <v>o</v>
      </c>
      <c r="AV480" s="133" t="str">
        <f>IF(Food!$BD479="","o",IF(Food!$BD479="x","x","Bitte nur 'x' für Ja pflegen!"))</f>
        <v>o</v>
      </c>
      <c r="AW480" s="133" t="str">
        <f ca="1">IF(Food!$BE479="","o",IF(OR(LEFT(CELL("format",Food!$BE479),1)="S",LEFT(CELL("format",Food!$BE479),1)=".",LEFT(CELL("format",Food!$BE479),1)="F"),"x","Bitte ausschließlich Zahlen pflegen!"))</f>
        <v>o</v>
      </c>
      <c r="AX480" s="133" t="str">
        <f>IF(Food!$BF479="","o",IF(Food!$BF479="x","x","Bitte nur 'x' für Ja pflegen!"))</f>
        <v>o</v>
      </c>
      <c r="AY480" s="133" t="str">
        <f ca="1">IF(Food!$BG479="","o",IF(OR(LEFT(CELL("format",Food!$BG479),1)="S",LEFT(CELL("format",Food!$BG479),1)=".",LEFT(CELL("format",Food!$BG479),1)="F"),"x","Bitte ausschließlich Zahlen pflegen!"))</f>
        <v>o</v>
      </c>
      <c r="AZ480" s="133" t="str">
        <f>IF(Food!$BH479="","o",IF(Food!$BH479="x","x","Bitte nur 'x' für Ja pflegen!"))</f>
        <v>o</v>
      </c>
      <c r="BA480" s="133" t="str">
        <f ca="1">IF(Food!$BI479="","o",IF(OR(LEFT(CELL("format",Food!$BI479),1)="S",LEFT(CELL("format",Food!$BI479),1)=".",LEFT(CELL("format",Food!$BI479),1)="F"),"x","Bitte ausschließlich Zahlen pflegen!"))</f>
        <v>o</v>
      </c>
      <c r="BB480" s="133" t="str">
        <f>IF(Food!$BJ479="","o",IF(ISNUMBER(Food!$BJ479),"x","Bitte ausschließlich Zahlen pflegen!"))</f>
        <v>o</v>
      </c>
      <c r="BC480" s="133" t="str">
        <f ca="1">IF(Food!$BK479="","o",IF(OR(LEFT(CELL("format",Food!$BK479),1)="S",LEFT(CELL("format",Food!$BK479),1)=".",LEFT(CELL("format",Food!$BK479),1)="F"),"x","Bitte ausschließlich Zahlen pflegen!"))</f>
        <v>o</v>
      </c>
      <c r="BD480" s="133" t="str">
        <f>IF(Food!$BL479="","o",IF(ISNUMBER(Food!$BL479),"x","Bitte ausschließlich Zahlen pflegen!"))</f>
        <v>o</v>
      </c>
      <c r="BE480" s="133" t="str">
        <f>IF(Food!$BM479="","o",IF(ISNUMBER(Food!$BM479),"x","Bitte ausschließlich Zahlen pflegen!"))</f>
        <v>o</v>
      </c>
      <c r="BF480" s="133" t="str">
        <f>IF(Food!$BS479="","o",IF(ISNA(VLOOKUP(Food!$BS479,Auswahlisten!$H:$H,1,0))=FALSE,"x","Bitte Produktionsland korrekt pflegen!"))</f>
        <v>o</v>
      </c>
      <c r="BG480" s="133" t="str">
        <f>IF(Food!$BU479="","o",IF(ISNUMBER(Food!$BU479),"x","Bitte ausschließlich Zahlen pflegen!"))</f>
        <v>o</v>
      </c>
      <c r="BH480" s="133" t="str">
        <f>IF(Food!$BV479="","o",IF(ISNUMBER(Food!$BV479),"x","Bitte ausschließlich Zahlen pflegen!"))</f>
        <v>o</v>
      </c>
      <c r="BI480" s="133" t="str">
        <f>IF(Food!$BW479="","o",IF(ISNUMBER(Food!$BW479),"x","Bitte ausschließlich Zahlen pflegen!"))</f>
        <v>o</v>
      </c>
      <c r="BJ480" s="133" t="str">
        <f>IF(Food!$BZ479="","o",IF(ISNA(VLOOKUP(Food!$BZ479,Auswahlisten!$AE:$AE,1,0))=FALSE,"x","Bitte Pfandart korrekt pflegen!"))</f>
        <v>o</v>
      </c>
      <c r="BK480" s="133" t="str">
        <f>IF(Food!$CA479="","o",IF(ISNUMBER(Food!$CA479),"x","Bitte ausschließlich Zahlen pflegen!"))</f>
        <v>o</v>
      </c>
      <c r="BL480" s="133" t="str">
        <f>IF(Food!$CD479="","o",IF(ISNUMBER(Food!$CD479),"x","Bitte ausschließlich Zahlen pflegen!"))</f>
        <v>o</v>
      </c>
      <c r="BM480" s="133" t="str">
        <f>IF(Food!$CE479="","o",IF(ISNA(VLOOKUP(Food!$CE479,Auswahlisten!$A:$A,1,0))=FALSE,"x","Bitte Gewichtseinheit korrekt pflegen!"))</f>
        <v>o</v>
      </c>
      <c r="BN480" s="133" t="str">
        <f>IF(Food!$CF479="","o",IF(ISNUMBER(Food!$CF479),"x","Bitte ausschließlich Zahlen pflegen!"))</f>
        <v>o</v>
      </c>
      <c r="BO480" s="133" t="str">
        <f>IF(Food!$CG479="","o",IF(ISNUMBER(Food!$CG479),"x","Bitte ausschließlich Zahlen pflegen!"))</f>
        <v>o</v>
      </c>
      <c r="BP480" s="133" t="str">
        <f>IF(Food!$CH479="","o",IF(ISNA(VLOOKUP(Food!$CH479,Auswahlisten!$A:$A,1,0))=FALSE,"x","Bitte Gewichtseinheit korrekt pflegen!"))</f>
        <v>o</v>
      </c>
      <c r="BQ480" s="133" t="str">
        <f>IF(Food!$CI479="","o",IF(ISNA(VLOOKUP(Food!$CI479,Auswahlisten!$F:$F,1,0))=FALSE,"x","Bitte JuSchu korrekt pflegen!"))</f>
        <v>o</v>
      </c>
      <c r="BR480" s="133" t="str">
        <f>IF(Verpackung!$D479="","o",IF(ISNUMBER(Verpackung!$D479),"x","Bitte ausschließlich Zahlen pflegen!"))</f>
        <v>o</v>
      </c>
      <c r="BS480" s="133" t="str">
        <f>IF(Verpackung!$E479="","o",IF(ISNUMBER(Verpackung!$E479),"x","Bitte ausschließlich Zahlen pflegen!"))</f>
        <v>o</v>
      </c>
      <c r="BT480" s="133" t="str">
        <f>IF(Verpackung!$F479="","o",IF(ISNUMBER(Verpackung!$F479),"x","Bitte ausschließlich Zahlen pflegen!"))</f>
        <v>o</v>
      </c>
      <c r="BU480" s="133" t="str">
        <f>IF(Verpackung!$G479="","o",IF(ISNUMBER(Verpackung!$G479),"x","Bitte ausschließlich Zahlen pflegen!"))</f>
        <v>o</v>
      </c>
      <c r="BV480" s="133" t="str">
        <f>IF(Verpackung!$H479="","o",IF(ISNUMBER(Verpackung!$H479),"x","Bitte ausschließlich Zahlen pflegen!"))</f>
        <v>o</v>
      </c>
      <c r="BW480" s="133" t="str">
        <f>IF(Verpackung!$I479="","o",IF(ISNUMBER(Verpackung!$I479),"x","Bitte ausschließlich Zahlen pflegen!"))</f>
        <v>o</v>
      </c>
      <c r="BX480" s="133" t="str">
        <f>IF(Verpackung!$J479="","o",IF(ISNUMBER(Verpackung!$J479),"x","Bitte ausschließlich Zahlen pflegen!"))</f>
        <v>o</v>
      </c>
      <c r="BY480" s="133" t="str">
        <f>IF(Verpackung!$K479="","o",IF(ISNUMBER(Verpackung!$K479),"x","Bitte ausschließlich Zahlen pflegen!"))</f>
        <v>o</v>
      </c>
      <c r="BZ480" s="133" t="str">
        <f>IF('Kaufland intern'!D479="","o",IF(LEN('Kaufland intern'!D479)&gt;40,"Eingabe max. 40 Zeichen!","x"))</f>
        <v>o</v>
      </c>
      <c r="CA480" s="133" t="str">
        <f>IF('Kaufland intern'!F479="","o",IF(AND(ISNUMBER('Kaufland intern'!F479),'Kaufland intern'!F479&gt;=1000000,'Kaufland intern'!F479&lt;=9999999),"x","Bitte Eingabe prüfen!"))</f>
        <v>o</v>
      </c>
      <c r="CB480" s="133" t="str">
        <f>IF('Kaufland intern'!G479="","o",IF(LEN('Kaufland intern'!G479)&gt;18,"Eingabe max. 18 Zeichen!","x"))</f>
        <v>o</v>
      </c>
      <c r="CC480" s="133" t="str">
        <f>IF('Kaufland intern'!I479="","o",IF(LEN('Kaufland intern'!I479)&gt;3,"Eingabe max. 3 Zeichen!","x"))</f>
        <v>o</v>
      </c>
      <c r="CD480" s="133" t="str">
        <f>IF('Kaufland intern'!J479="","o",IF(LEN('Kaufland intern'!J479)&gt;6,"Eingabe max. 6 Zeichen!","x"))</f>
        <v>o</v>
      </c>
      <c r="CE480" s="133" t="str">
        <f>IF('Kaufland intern'!K479="","o",IF(LEN('Kaufland intern'!K479)&gt;4,"Eingabe max. 4 Zeichen!","x"))</f>
        <v>o</v>
      </c>
      <c r="CF480" s="133" t="str">
        <f>IF('Kaufland intern'!L479="","o",IF(ISNA(VLOOKUP('Kaufland intern'!L479,Auswahlisten!$Z:$Z,1,0))=FALSE,"x","Bitte Etikettenart korrekt pflegen!"))</f>
        <v>o</v>
      </c>
      <c r="CG480" s="133" t="str">
        <f>IF('Kaufland intern'!M479="","o",IF(LEN('Kaufland intern'!M479)&gt;20,"Eingabe max. 20 Zeichen!","x"))</f>
        <v>o</v>
      </c>
      <c r="CH480" s="133" t="str">
        <f>IF('Kaufland intern'!O479="","o",IF(LEN('Kaufland intern'!O479)&gt;20,"Eingabe max. 20 Zeichen!","x"))</f>
        <v>o</v>
      </c>
      <c r="CI480" s="133" t="str">
        <f>IF('Kaufland intern'!Q479="","o",IF(LEN('Kaufland intern'!Q479)&gt;20,"Eingabe max. 20 Zeichen!","x"))</f>
        <v>o</v>
      </c>
      <c r="CJ480" s="133" t="str">
        <f>IF('Kaufland intern'!S479="","o",IF(LEN('Kaufland intern'!S479)&gt;8,"Eingabe max. 8 Zeichen!","x"))</f>
        <v>o</v>
      </c>
      <c r="CK480" s="133" t="str">
        <f>IF('Kaufland intern'!U479="","o",IF(ISNA(VLOOKUP('Kaufland intern'!U479,Auswahlisten!$D:$D,1,0))=FALSE,"x","Bitte Verpackungsart korrekt pflegen!"))</f>
        <v>o</v>
      </c>
      <c r="CL480" s="133" t="str">
        <f>IF('Kaufland intern'!V479="","o",IF(ISNUMBER('Kaufland intern'!V479),"x","Bitte ausschließlich Zahlen pflegen!"))</f>
        <v>o</v>
      </c>
      <c r="CM480" s="133" t="str">
        <f>IF('Kaufland intern'!W479="","o",IF(ISNA(VLOOKUP('Kaufland intern'!W479,Auswahlisten!$AA:$AA,1,0))=FALSE,"x","Bitte Bezugsweg korrekt pflegen!"))</f>
        <v>o</v>
      </c>
      <c r="CN480" s="133" t="str">
        <f>IF('Kaufland intern'!X479="","o",IF(ISNA(VLOOKUP('Kaufland intern'!X479,Auswahlisten!$AB:$AB,1,0))=FALSE,"x","Bitte Bezugsvorschrift korrekt pflegen!"))</f>
        <v>o</v>
      </c>
      <c r="CO480" s="133" t="str">
        <f>IF('Kaufland intern'!Y479="","o",IF(ISNA(VLOOKUP('Kaufland intern'!Y479,Auswahlisten!$AC:$AC,1,0))=FALSE,"x","Bitte Sortimentsstufenlistung korrekt pflegen!"))</f>
        <v>o</v>
      </c>
      <c r="CP480" s="133" t="str">
        <f>IF('Kaufland intern'!Z479="","o",IF(LEN('Kaufland intern'!Z479)&lt;&gt;13,"Eingabe max. 13 Zahlen!","x"))</f>
        <v>o</v>
      </c>
      <c r="CQ480" s="133" t="str">
        <f>IF('Kaufland intern'!AA479="","o",IF(LEN('Kaufland intern'!AA479)&lt;&gt;13,"Eingabe max. 13 Zahlen!","x"))</f>
        <v>o</v>
      </c>
      <c r="CR480" s="133" t="str">
        <f>IF('Kaufland intern'!AB479="","o",IF(LEN('Kaufland intern'!AB479)&lt;&gt;13,"Eingabe max. 13 Zahlen!","x"))</f>
        <v>o</v>
      </c>
      <c r="CS480" s="133" t="str">
        <f>IF('Kaufland intern'!AC479="","o",IF('Kaufland intern'!AC479="x","x","Bitte nur 'x' für Ja pflegen!"))</f>
        <v>o</v>
      </c>
      <c r="CT480" s="133" t="str">
        <f>IF('Kaufland intern'!AD479="","o",IF('Kaufland intern'!AD479="x","x","Bitte nur 'x' für Ja pflegen!"))</f>
        <v>o</v>
      </c>
      <c r="CU480" s="133" t="str">
        <f>IF('Kaufland intern'!AE479="","o",IF('Kaufland intern'!AE479="x","x","Bitte nur 'x' für Ja pflegen!"))</f>
        <v>o</v>
      </c>
      <c r="CV480" s="133" t="str">
        <f>IF('Kaufland intern'!AF479="","o",IF('Kaufland intern'!AF479="x","x","Bitte nur 'x' für Ja pflegen!"))</f>
        <v>o</v>
      </c>
      <c r="CW480" s="133" t="str">
        <f>IF('Kaufland intern'!AG479="","o",IF('Kaufland intern'!AG479="x","x","Bitte nur 'x' für Ja pflegen!"))</f>
        <v>o</v>
      </c>
      <c r="CX480" s="133" t="str">
        <f>IF('Kaufland intern'!AH479="","o",IF('Kaufland intern'!AH479="x","x","Bitte nur 'x' für Ja pflegen!"))</f>
        <v>o</v>
      </c>
      <c r="CY480" s="133" t="str">
        <f>IF('Kaufland intern'!AI479="","o",IF(LEN('Kaufland intern'!AI479)&lt;&gt;11,"Eingabe 11 Zeichen!","x"))</f>
        <v>o</v>
      </c>
      <c r="CZ480" s="133" t="str">
        <f>IF('Kaufland intern'!AJ479="","o",IF(LEN('Kaufland intern'!AJ479)&lt;&gt;11,"Eingabe 11 Zeichen!","x"))</f>
        <v>o</v>
      </c>
      <c r="DA480" s="133" t="str">
        <f>IF('Kaufland intern'!AK479="","o",IF(LEN('Kaufland intern'!AK479)&lt;&gt;11,"Eingabe 11 Zeichen!","x"))</f>
        <v>o</v>
      </c>
      <c r="DB480" s="133" t="str">
        <f>IF('Kaufland intern'!AL479="","o",IF(LEN('Kaufland intern'!AL479)&lt;&gt;11,"Eingabe 11 Zeichen!","x"))</f>
        <v>o</v>
      </c>
      <c r="DC480" s="133" t="str">
        <f>IF('Kaufland intern'!AM479="","o",IF(LEN('Kaufland intern'!AM479)&lt;&gt;11,"Eingabe 11 Zeichen!","x"))</f>
        <v>o</v>
      </c>
      <c r="DD480" s="133" t="str">
        <f>IF('Kaufland intern'!AN479="","o",IF(LEN('Kaufland intern'!AN479)&lt;&gt;11,"Eingabe 11 Zeichen!","x"))</f>
        <v>o</v>
      </c>
    </row>
    <row r="481" spans="1:108" ht="30">
      <c r="A481" s="128">
        <f>Food!C480</f>
        <v>0</v>
      </c>
      <c r="B481" s="129">
        <f>Food!E480</f>
        <v>0</v>
      </c>
      <c r="C481" s="128">
        <f>Food!O480</f>
        <v>0</v>
      </c>
      <c r="D481" s="133" t="str">
        <f>IF(Food!$A480="","Bitte Datum pflegen!",IF(ISNUMBER(Food!$A480)=FALSE,"Bitte Datum überprüfen!","x"))</f>
        <v>Bitte Datum pflegen!</v>
      </c>
      <c r="E481" s="133" t="str">
        <f>IF(Food!$C480="","Bitte Lieferantenartikelnr. pflegen!",IF(LEN(Food!$C480)&gt;13,"Eingabe max. 13 Zeichen!","x"))</f>
        <v>Bitte Lieferantenartikelnr. pflegen!</v>
      </c>
      <c r="F481" s="133" t="str">
        <f>IF(Food!$D480="","o",IF(LEN(Food!$D480)&gt;13,"Eingabe max. 13 Zeichen!","x"))</f>
        <v>o</v>
      </c>
      <c r="G481" s="145" t="str">
        <f>IF(Food!$F480="","o",IF(ISNUMBER(Food!$F480)=FALSE,"Bitte Gewicht ohne Einheit pflegen!","x"))</f>
        <v>o</v>
      </c>
      <c r="H481" s="133" t="str">
        <f>IF(Food!$G480="","o",IF(ISNA(VLOOKUP(Food!$G480,Auswahlisten!$A:$A,1,0))=FALSE,"x","Bitte Gewichtseinheit korrekt pflegen!"))</f>
        <v>o</v>
      </c>
      <c r="I481" s="133" t="str">
        <f>IF(Food!$H480="","Bitte Steuer pflegen!",IF(OR(Food!$H480=7,Food!$H480=19),"x","Bitte nur 7 oder 19 pflegen!"))</f>
        <v>Bitte Steuer pflegen!</v>
      </c>
      <c r="J481" s="133" t="str">
        <f>IF(Food!$I480="","o",IF(Food!$I480="x","x","Bitte nur 'x' für Ja pflegen!"))</f>
        <v>o</v>
      </c>
      <c r="K481" s="145" t="str">
        <f>IF(Food!$L480="","o",IF(ISNUMBER(Food!$L480)=FALSE,"Bitte Temperatur von ohne Einheit pflegen!","x"))</f>
        <v>o</v>
      </c>
      <c r="L481" s="145" t="str">
        <f>IF(Food!$M480="","o",IF(ISNUMBER(Food!$M480)=FALSE,"Bitte Temperatur bis ohne Einheit pflegen!","x"))</f>
        <v>o</v>
      </c>
      <c r="M481" s="133" t="str">
        <f>IF(Food!$J480="","o",IF(Food!$J480="x","x","Bitte nur 'x' für Ja pflegen!"))</f>
        <v>o</v>
      </c>
      <c r="N481" s="133" t="str">
        <f>IF(Food!$P480="","Bitte Bruttogewicht pflegen!",IF(ISNUMBER(Food!$P480)=FALSE,"Bitte Bruttogwicht ohne Einheit pflegen!","x"))</f>
        <v>Bitte Bruttogewicht pflegen!</v>
      </c>
      <c r="O481" s="133" t="str">
        <f>IF(Food!$Q480="","Bitte Länge pflegen!",IF(ISNUMBER(Food!$Q480)=FALSE,"Bitte Länge ohne Einheit pflegen!","x"))</f>
        <v>Bitte Länge pflegen!</v>
      </c>
      <c r="P481" s="133" t="str">
        <f>IF(Food!$R480="","Bitte Breite pflegen!",IF(ISNUMBER(Food!$R480)=FALSE,"Bitte Breite ohne Einheit pflegen!","x"))</f>
        <v>Bitte Breite pflegen!</v>
      </c>
      <c r="Q481" s="133" t="str">
        <f>IF(Food!$S480="","Bitte Höhe pflegen!",IF(ISNUMBER(Food!$S480)=FALSE,"Bitte Höhe ohne Einheit pflegen!","x"))</f>
        <v>Bitte Höhe pflegen!</v>
      </c>
      <c r="R481" s="133" t="str">
        <f>IF(Food!$V480="","o",IF(ISNUMBER(Food!$V480)=FALSE,"Bitte Bruttogewicht ohne Einheit pflegen!","x"))</f>
        <v>o</v>
      </c>
      <c r="S481" s="133" t="str">
        <f>IF(Food!$W480="","o",IF(ISNUMBER(Food!$W480)=FALSE,"Bitte Länge ohne Einheit pflegen!","x"))</f>
        <v>o</v>
      </c>
      <c r="T481" s="133" t="str">
        <f>IF(Food!$X480="","o",IF(ISNUMBER(Food!$X480)=FALSE,"Bitte Länge ohne Einheit pflegen!","x"))</f>
        <v>o</v>
      </c>
      <c r="U481" s="133" t="str">
        <f>IF(Food!$Y480="","o",IF(ISNUMBER(Food!$Y480)=FALSE,"Bitte Länge ohne Einheit pflegen!","x"))</f>
        <v>o</v>
      </c>
      <c r="V481" s="133" t="str">
        <f>IF(Food!$AB480="","o",IF(ISNUMBER(Food!$AB480)=FALSE,"Bitte Bruttogewicht ohne Einheit pflegen!","x"))</f>
        <v>o</v>
      </c>
      <c r="W481" s="133" t="str">
        <f>IF(Food!$AC480="","o",IF(ISNUMBER(Food!$AC480)=FALSE,"Bitte Länge ohne Einheit pflegen!","x"))</f>
        <v>o</v>
      </c>
      <c r="X481" s="133" t="str">
        <f>IF(Food!$AD480="","o",IF(ISNUMBER(Food!$AD480)=FALSE,"Bitte Breite ohne Einheit pflegen!","x"))</f>
        <v>o</v>
      </c>
      <c r="Y481" s="133" t="str">
        <f>IF(Food!$AE480="","o",IF(ISNUMBER(Food!$AE480)=FALSE,"Bitte Höhe ohne Einheit pflegen!","x"))</f>
        <v>o</v>
      </c>
      <c r="Z481" s="133" t="str">
        <f>IF(Food!$AG480="","o",IF(ISNUMBER(Food!$AG480)=FALSE,"Bitte Bruttogewicht ohne Einheit pflegen!","x"))</f>
        <v>o</v>
      </c>
      <c r="AA481" s="133" t="str">
        <f>IF(Food!$AH480="","o",IF(ISNUMBER(Food!$AH480)=FALSE,"Bitte Länge ohne Einheit pflegen!","x"))</f>
        <v>o</v>
      </c>
      <c r="AB481" s="133" t="str">
        <f>IF(Food!$AI480="","o",IF(ISNUMBER(Food!$AI480)=FALSE,"Bitte Breite ohne Einheit pflegen!","x"))</f>
        <v>o</v>
      </c>
      <c r="AC481" s="133" t="str">
        <f>IF(Food!$AJ480="","o",IF(ISNUMBER(Food!$AJ480)=FALSE,"Bitte Höhe ohne Einheit pflegen!","x"))</f>
        <v>o</v>
      </c>
      <c r="AD481" s="133" t="str">
        <f>IF(Food!$AL480="","o",IF(ISNUMBER(Food!$AL480)=FALSE,"Bitte Bruttogewicht ohne Einheit pflegen!","x"))</f>
        <v>o</v>
      </c>
      <c r="AE481" s="133" t="str">
        <f>IF(Food!$AM480="","o",IF(ISNUMBER(Food!$AM480)=FALSE,"Bitte Länge ohne Einheit pflegen!","x"))</f>
        <v>o</v>
      </c>
      <c r="AF481" s="133" t="str">
        <f>IF(Food!$AN480="","o",IF(ISNUMBER(Food!$AN480)=FALSE,"Bitte Breite ohne Einheit pflegen!","x"))</f>
        <v>o</v>
      </c>
      <c r="AG481" s="133" t="str">
        <f>IF(Food!$AO480="","o",IF(ISNUMBER(Food!$AO480)=FALSE,"Bitte Höhe ohne Einheit pflegen!","x"))</f>
        <v>o</v>
      </c>
      <c r="AH481" s="133" t="str">
        <f>IF(Food!$BX480="","o",IF(Food!$BX480="x","x","Bitte nur 'x' für Ja pflegen!"))</f>
        <v>o</v>
      </c>
      <c r="AI481" s="133" t="str">
        <f>IF(Food!$BY480="","o",IF(ISNUMBER(Food!$BY480),"x","Bitte ausschließlich Zahlen pflegen!"))</f>
        <v>o</v>
      </c>
      <c r="AJ481" s="133" t="str">
        <f>IF(Food!$AR480="","Bitte Verpackungsart pflegen!",IF(Food!$AR480="","o",IF(ISNA(VLOOKUP(Food!$AR480,Auswahlisten!$D:$D,1,0))=FALSE,"x","Bitte Verpackungsart korrekt pflegen!")))</f>
        <v>Bitte Verpackungsart pflegen!</v>
      </c>
      <c r="AK481" s="133" t="str">
        <f>IF(Food!$AS480="","o",IF(ISNUMBER(Food!$AS480)=FALSE,"Bitte nur Anzahl der Tage pflegen!","x"))</f>
        <v>o</v>
      </c>
      <c r="AL481" s="133" t="str">
        <f>IF(Food!$AT480="","o",IF(ISNUMBER(Food!$AT480)=FALSE,"Bitte nur Anzahl der Tage pflegen!","x"))</f>
        <v>o</v>
      </c>
      <c r="AM481" s="133" t="str">
        <f>IF(Food!$AU480="","o",IF(ISNA(VLOOKUP(Food!$AU480,Auswahlisten!$H:$H,1,0))=FALSE,"x","Bitte Produktionsland korrekt pflegen!"))</f>
        <v>o</v>
      </c>
      <c r="AN481" s="133" t="str">
        <f>IF(Food!$AV480="","o",IF(ISNA(VLOOKUP(Food!$AV480,Auswahlisten!$I:$I,1,0))=FALSE,"x","Bitte Region korrekt pflegen!"))</f>
        <v>o</v>
      </c>
      <c r="AO481" s="133" t="str">
        <f>IF(Food!$AW480="","o",IF(LEN(Food!$AW480)&gt;8,"Eingabe max. 8 Zahlen!","x"))</f>
        <v>o</v>
      </c>
      <c r="AP481" s="133" t="str">
        <f>IF(Food!$CC480="","o",IF(Food!$CC480="x","x","Bitte nur 'x' für Ja pflegen!"))</f>
        <v>o</v>
      </c>
      <c r="AQ481" s="133" t="str">
        <f>IF(Food!$AY480="","o",IF(Food!$AY480="x","x","Bitte nur 'x' für Ja pflegen!"))</f>
        <v>o</v>
      </c>
      <c r="AR481" s="133" t="str">
        <f>IF(Food!$AZ480="","o",IF(Food!$AZ480="x","x","Bitte nur 'x' für Ja pflegen!"))</f>
        <v>o</v>
      </c>
      <c r="AS481" s="133" t="str">
        <f>IF(Food!$BA480="","o",IF(Food!$BA480="x","x","Bitte nur 'x' für Ja pflegen!"))</f>
        <v>o</v>
      </c>
      <c r="AT481" s="133" t="str">
        <f>IF(Food!$BB480="","o",IF(Food!$BB480="x","x","Bitte nur 'x' für Ja pflegen!"))</f>
        <v>o</v>
      </c>
      <c r="AU481" s="133" t="str">
        <f ca="1">IF(Food!$BC480="","o",IF(OR(LEFT(CELL("format",Food!$BC480),1)="S",LEFT(CELL("format",Food!$BC480),1)=".",LEFT(CELL("format",Food!$BC480),1)="F"),"x","Bitte ausschließlich Zahlen pflegen!"))</f>
        <v>o</v>
      </c>
      <c r="AV481" s="133" t="str">
        <f>IF(Food!$BD480="","o",IF(Food!$BD480="x","x","Bitte nur 'x' für Ja pflegen!"))</f>
        <v>o</v>
      </c>
      <c r="AW481" s="133" t="str">
        <f ca="1">IF(Food!$BE480="","o",IF(OR(LEFT(CELL("format",Food!$BE480),1)="S",LEFT(CELL("format",Food!$BE480),1)=".",LEFT(CELL("format",Food!$BE480),1)="F"),"x","Bitte ausschließlich Zahlen pflegen!"))</f>
        <v>o</v>
      </c>
      <c r="AX481" s="133" t="str">
        <f>IF(Food!$BF480="","o",IF(Food!$BF480="x","x","Bitte nur 'x' für Ja pflegen!"))</f>
        <v>o</v>
      </c>
      <c r="AY481" s="133" t="str">
        <f ca="1">IF(Food!$BG480="","o",IF(OR(LEFT(CELL("format",Food!$BG480),1)="S",LEFT(CELL("format",Food!$BG480),1)=".",LEFT(CELL("format",Food!$BG480),1)="F"),"x","Bitte ausschließlich Zahlen pflegen!"))</f>
        <v>o</v>
      </c>
      <c r="AZ481" s="133" t="str">
        <f>IF(Food!$BH480="","o",IF(Food!$BH480="x","x","Bitte nur 'x' für Ja pflegen!"))</f>
        <v>o</v>
      </c>
      <c r="BA481" s="133" t="str">
        <f ca="1">IF(Food!$BI480="","o",IF(OR(LEFT(CELL("format",Food!$BI480),1)="S",LEFT(CELL("format",Food!$BI480),1)=".",LEFT(CELL("format",Food!$BI480),1)="F"),"x","Bitte ausschließlich Zahlen pflegen!"))</f>
        <v>o</v>
      </c>
      <c r="BB481" s="133" t="str">
        <f>IF(Food!$BJ480="","o",IF(ISNUMBER(Food!$BJ480),"x","Bitte ausschließlich Zahlen pflegen!"))</f>
        <v>o</v>
      </c>
      <c r="BC481" s="133" t="str">
        <f ca="1">IF(Food!$BK480="","o",IF(OR(LEFT(CELL("format",Food!$BK480),1)="S",LEFT(CELL("format",Food!$BK480),1)=".",LEFT(CELL("format",Food!$BK480),1)="F"),"x","Bitte ausschließlich Zahlen pflegen!"))</f>
        <v>o</v>
      </c>
      <c r="BD481" s="133" t="str">
        <f>IF(Food!$BL480="","o",IF(ISNUMBER(Food!$BL480),"x","Bitte ausschließlich Zahlen pflegen!"))</f>
        <v>o</v>
      </c>
      <c r="BE481" s="133" t="str">
        <f>IF(Food!$BM480="","o",IF(ISNUMBER(Food!$BM480),"x","Bitte ausschließlich Zahlen pflegen!"))</f>
        <v>o</v>
      </c>
      <c r="BF481" s="133" t="str">
        <f>IF(Food!$BS480="","o",IF(ISNA(VLOOKUP(Food!$BS480,Auswahlisten!$H:$H,1,0))=FALSE,"x","Bitte Produktionsland korrekt pflegen!"))</f>
        <v>o</v>
      </c>
      <c r="BG481" s="133" t="str">
        <f>IF(Food!$BU480="","o",IF(ISNUMBER(Food!$BU480),"x","Bitte ausschließlich Zahlen pflegen!"))</f>
        <v>o</v>
      </c>
      <c r="BH481" s="133" t="str">
        <f>IF(Food!$BV480="","o",IF(ISNUMBER(Food!$BV480),"x","Bitte ausschließlich Zahlen pflegen!"))</f>
        <v>o</v>
      </c>
      <c r="BI481" s="133" t="str">
        <f>IF(Food!$BW480="","o",IF(ISNUMBER(Food!$BW480),"x","Bitte ausschließlich Zahlen pflegen!"))</f>
        <v>o</v>
      </c>
      <c r="BJ481" s="133" t="str">
        <f>IF(Food!$BZ480="","o",IF(ISNA(VLOOKUP(Food!$BZ480,Auswahlisten!$AE:$AE,1,0))=FALSE,"x","Bitte Pfandart korrekt pflegen!"))</f>
        <v>o</v>
      </c>
      <c r="BK481" s="133" t="str">
        <f>IF(Food!$CA480="","o",IF(ISNUMBER(Food!$CA480),"x","Bitte ausschließlich Zahlen pflegen!"))</f>
        <v>o</v>
      </c>
      <c r="BL481" s="133" t="str">
        <f>IF(Food!$CD480="","o",IF(ISNUMBER(Food!$CD480),"x","Bitte ausschließlich Zahlen pflegen!"))</f>
        <v>o</v>
      </c>
      <c r="BM481" s="133" t="str">
        <f>IF(Food!$CE480="","o",IF(ISNA(VLOOKUP(Food!$CE480,Auswahlisten!$A:$A,1,0))=FALSE,"x","Bitte Gewichtseinheit korrekt pflegen!"))</f>
        <v>o</v>
      </c>
      <c r="BN481" s="133" t="str">
        <f>IF(Food!$CF480="","o",IF(ISNUMBER(Food!$CF480),"x","Bitte ausschließlich Zahlen pflegen!"))</f>
        <v>o</v>
      </c>
      <c r="BO481" s="133" t="str">
        <f>IF(Food!$CG480="","o",IF(ISNUMBER(Food!$CG480),"x","Bitte ausschließlich Zahlen pflegen!"))</f>
        <v>o</v>
      </c>
      <c r="BP481" s="133" t="str">
        <f>IF(Food!$CH480="","o",IF(ISNA(VLOOKUP(Food!$CH480,Auswahlisten!$A:$A,1,0))=FALSE,"x","Bitte Gewichtseinheit korrekt pflegen!"))</f>
        <v>o</v>
      </c>
      <c r="BQ481" s="133" t="str">
        <f>IF(Food!$CI480="","o",IF(ISNA(VLOOKUP(Food!$CI480,Auswahlisten!$F:$F,1,0))=FALSE,"x","Bitte JuSchu korrekt pflegen!"))</f>
        <v>o</v>
      </c>
      <c r="BR481" s="133" t="str">
        <f>IF(Verpackung!$D480="","o",IF(ISNUMBER(Verpackung!$D480),"x","Bitte ausschließlich Zahlen pflegen!"))</f>
        <v>o</v>
      </c>
      <c r="BS481" s="133" t="str">
        <f>IF(Verpackung!$E480="","o",IF(ISNUMBER(Verpackung!$E480),"x","Bitte ausschließlich Zahlen pflegen!"))</f>
        <v>o</v>
      </c>
      <c r="BT481" s="133" t="str">
        <f>IF(Verpackung!$F480="","o",IF(ISNUMBER(Verpackung!$F480),"x","Bitte ausschließlich Zahlen pflegen!"))</f>
        <v>o</v>
      </c>
      <c r="BU481" s="133" t="str">
        <f>IF(Verpackung!$G480="","o",IF(ISNUMBER(Verpackung!$G480),"x","Bitte ausschließlich Zahlen pflegen!"))</f>
        <v>o</v>
      </c>
      <c r="BV481" s="133" t="str">
        <f>IF(Verpackung!$H480="","o",IF(ISNUMBER(Verpackung!$H480),"x","Bitte ausschließlich Zahlen pflegen!"))</f>
        <v>o</v>
      </c>
      <c r="BW481" s="133" t="str">
        <f>IF(Verpackung!$I480="","o",IF(ISNUMBER(Verpackung!$I480),"x","Bitte ausschließlich Zahlen pflegen!"))</f>
        <v>o</v>
      </c>
      <c r="BX481" s="133" t="str">
        <f>IF(Verpackung!$J480="","o",IF(ISNUMBER(Verpackung!$J480),"x","Bitte ausschließlich Zahlen pflegen!"))</f>
        <v>o</v>
      </c>
      <c r="BY481" s="133" t="str">
        <f>IF(Verpackung!$K480="","o",IF(ISNUMBER(Verpackung!$K480),"x","Bitte ausschließlich Zahlen pflegen!"))</f>
        <v>o</v>
      </c>
      <c r="BZ481" s="133" t="str">
        <f>IF('Kaufland intern'!D480="","o",IF(LEN('Kaufland intern'!D480)&gt;40,"Eingabe max. 40 Zeichen!","x"))</f>
        <v>o</v>
      </c>
      <c r="CA481" s="133" t="str">
        <f>IF('Kaufland intern'!F480="","o",IF(AND(ISNUMBER('Kaufland intern'!F480),'Kaufland intern'!F480&gt;=1000000,'Kaufland intern'!F480&lt;=9999999),"x","Bitte Eingabe prüfen!"))</f>
        <v>o</v>
      </c>
      <c r="CB481" s="133" t="str">
        <f>IF('Kaufland intern'!G480="","o",IF(LEN('Kaufland intern'!G480)&gt;18,"Eingabe max. 18 Zeichen!","x"))</f>
        <v>o</v>
      </c>
      <c r="CC481" s="133" t="str">
        <f>IF('Kaufland intern'!I480="","o",IF(LEN('Kaufland intern'!I480)&gt;3,"Eingabe max. 3 Zeichen!","x"))</f>
        <v>o</v>
      </c>
      <c r="CD481" s="133" t="str">
        <f>IF('Kaufland intern'!J480="","o",IF(LEN('Kaufland intern'!J480)&gt;6,"Eingabe max. 6 Zeichen!","x"))</f>
        <v>o</v>
      </c>
      <c r="CE481" s="133" t="str">
        <f>IF('Kaufland intern'!K480="","o",IF(LEN('Kaufland intern'!K480)&gt;4,"Eingabe max. 4 Zeichen!","x"))</f>
        <v>o</v>
      </c>
      <c r="CF481" s="133" t="str">
        <f>IF('Kaufland intern'!L480="","o",IF(ISNA(VLOOKUP('Kaufland intern'!L480,Auswahlisten!$Z:$Z,1,0))=FALSE,"x","Bitte Etikettenart korrekt pflegen!"))</f>
        <v>o</v>
      </c>
      <c r="CG481" s="133" t="str">
        <f>IF('Kaufland intern'!M480="","o",IF(LEN('Kaufland intern'!M480)&gt;20,"Eingabe max. 20 Zeichen!","x"))</f>
        <v>o</v>
      </c>
      <c r="CH481" s="133" t="str">
        <f>IF('Kaufland intern'!O480="","o",IF(LEN('Kaufland intern'!O480)&gt;20,"Eingabe max. 20 Zeichen!","x"))</f>
        <v>o</v>
      </c>
      <c r="CI481" s="133" t="str">
        <f>IF('Kaufland intern'!Q480="","o",IF(LEN('Kaufland intern'!Q480)&gt;20,"Eingabe max. 20 Zeichen!","x"))</f>
        <v>o</v>
      </c>
      <c r="CJ481" s="133" t="str">
        <f>IF('Kaufland intern'!S480="","o",IF(LEN('Kaufland intern'!S480)&gt;8,"Eingabe max. 8 Zeichen!","x"))</f>
        <v>o</v>
      </c>
      <c r="CK481" s="133" t="str">
        <f>IF('Kaufland intern'!U480="","o",IF(ISNA(VLOOKUP('Kaufland intern'!U480,Auswahlisten!$D:$D,1,0))=FALSE,"x","Bitte Verpackungsart korrekt pflegen!"))</f>
        <v>o</v>
      </c>
      <c r="CL481" s="133" t="str">
        <f>IF('Kaufland intern'!V480="","o",IF(ISNUMBER('Kaufland intern'!V480),"x","Bitte ausschließlich Zahlen pflegen!"))</f>
        <v>o</v>
      </c>
      <c r="CM481" s="133" t="str">
        <f>IF('Kaufland intern'!W480="","o",IF(ISNA(VLOOKUP('Kaufland intern'!W480,Auswahlisten!$AA:$AA,1,0))=FALSE,"x","Bitte Bezugsweg korrekt pflegen!"))</f>
        <v>o</v>
      </c>
      <c r="CN481" s="133" t="str">
        <f>IF('Kaufland intern'!X480="","o",IF(ISNA(VLOOKUP('Kaufland intern'!X480,Auswahlisten!$AB:$AB,1,0))=FALSE,"x","Bitte Bezugsvorschrift korrekt pflegen!"))</f>
        <v>o</v>
      </c>
      <c r="CO481" s="133" t="str">
        <f>IF('Kaufland intern'!Y480="","o",IF(ISNA(VLOOKUP('Kaufland intern'!Y480,Auswahlisten!$AC:$AC,1,0))=FALSE,"x","Bitte Sortimentsstufenlistung korrekt pflegen!"))</f>
        <v>o</v>
      </c>
      <c r="CP481" s="133" t="str">
        <f>IF('Kaufland intern'!Z480="","o",IF(LEN('Kaufland intern'!Z480)&lt;&gt;13,"Eingabe max. 13 Zahlen!","x"))</f>
        <v>o</v>
      </c>
      <c r="CQ481" s="133" t="str">
        <f>IF('Kaufland intern'!AA480="","o",IF(LEN('Kaufland intern'!AA480)&lt;&gt;13,"Eingabe max. 13 Zahlen!","x"))</f>
        <v>o</v>
      </c>
      <c r="CR481" s="133" t="str">
        <f>IF('Kaufland intern'!AB480="","o",IF(LEN('Kaufland intern'!AB480)&lt;&gt;13,"Eingabe max. 13 Zahlen!","x"))</f>
        <v>o</v>
      </c>
      <c r="CS481" s="133" t="str">
        <f>IF('Kaufland intern'!AC480="","o",IF('Kaufland intern'!AC480="x","x","Bitte nur 'x' für Ja pflegen!"))</f>
        <v>o</v>
      </c>
      <c r="CT481" s="133" t="str">
        <f>IF('Kaufland intern'!AD480="","o",IF('Kaufland intern'!AD480="x","x","Bitte nur 'x' für Ja pflegen!"))</f>
        <v>o</v>
      </c>
      <c r="CU481" s="133" t="str">
        <f>IF('Kaufland intern'!AE480="","o",IF('Kaufland intern'!AE480="x","x","Bitte nur 'x' für Ja pflegen!"))</f>
        <v>o</v>
      </c>
      <c r="CV481" s="133" t="str">
        <f>IF('Kaufland intern'!AF480="","o",IF('Kaufland intern'!AF480="x","x","Bitte nur 'x' für Ja pflegen!"))</f>
        <v>o</v>
      </c>
      <c r="CW481" s="133" t="str">
        <f>IF('Kaufland intern'!AG480="","o",IF('Kaufland intern'!AG480="x","x","Bitte nur 'x' für Ja pflegen!"))</f>
        <v>o</v>
      </c>
      <c r="CX481" s="133" t="str">
        <f>IF('Kaufland intern'!AH480="","o",IF('Kaufland intern'!AH480="x","x","Bitte nur 'x' für Ja pflegen!"))</f>
        <v>o</v>
      </c>
      <c r="CY481" s="133" t="str">
        <f>IF('Kaufland intern'!AI480="","o",IF(LEN('Kaufland intern'!AI480)&lt;&gt;11,"Eingabe 11 Zeichen!","x"))</f>
        <v>o</v>
      </c>
      <c r="CZ481" s="133" t="str">
        <f>IF('Kaufland intern'!AJ480="","o",IF(LEN('Kaufland intern'!AJ480)&lt;&gt;11,"Eingabe 11 Zeichen!","x"))</f>
        <v>o</v>
      </c>
      <c r="DA481" s="133" t="str">
        <f>IF('Kaufland intern'!AK480="","o",IF(LEN('Kaufland intern'!AK480)&lt;&gt;11,"Eingabe 11 Zeichen!","x"))</f>
        <v>o</v>
      </c>
      <c r="DB481" s="133" t="str">
        <f>IF('Kaufland intern'!AL480="","o",IF(LEN('Kaufland intern'!AL480)&lt;&gt;11,"Eingabe 11 Zeichen!","x"))</f>
        <v>o</v>
      </c>
      <c r="DC481" s="133" t="str">
        <f>IF('Kaufland intern'!AM480="","o",IF(LEN('Kaufland intern'!AM480)&lt;&gt;11,"Eingabe 11 Zeichen!","x"))</f>
        <v>o</v>
      </c>
      <c r="DD481" s="133" t="str">
        <f>IF('Kaufland intern'!AN480="","o",IF(LEN('Kaufland intern'!AN480)&lt;&gt;11,"Eingabe 11 Zeichen!","x"))</f>
        <v>o</v>
      </c>
    </row>
    <row r="482" spans="1:108" ht="30">
      <c r="A482" s="128">
        <f>Food!C481</f>
        <v>0</v>
      </c>
      <c r="B482" s="129">
        <f>Food!E481</f>
        <v>0</v>
      </c>
      <c r="C482" s="128">
        <f>Food!O481</f>
        <v>0</v>
      </c>
      <c r="D482" s="133" t="str">
        <f>IF(Food!$A481="","Bitte Datum pflegen!",IF(ISNUMBER(Food!$A481)=FALSE,"Bitte Datum überprüfen!","x"))</f>
        <v>Bitte Datum pflegen!</v>
      </c>
      <c r="E482" s="133" t="str">
        <f>IF(Food!$C481="","Bitte Lieferantenartikelnr. pflegen!",IF(LEN(Food!$C481)&gt;13,"Eingabe max. 13 Zeichen!","x"))</f>
        <v>Bitte Lieferantenartikelnr. pflegen!</v>
      </c>
      <c r="F482" s="133" t="str">
        <f>IF(Food!$D481="","o",IF(LEN(Food!$D481)&gt;13,"Eingabe max. 13 Zeichen!","x"))</f>
        <v>o</v>
      </c>
      <c r="G482" s="145" t="str">
        <f>IF(Food!$F481="","o",IF(ISNUMBER(Food!$F481)=FALSE,"Bitte Gewicht ohne Einheit pflegen!","x"))</f>
        <v>o</v>
      </c>
      <c r="H482" s="133" t="str">
        <f>IF(Food!$G481="","o",IF(ISNA(VLOOKUP(Food!$G481,Auswahlisten!$A:$A,1,0))=FALSE,"x","Bitte Gewichtseinheit korrekt pflegen!"))</f>
        <v>o</v>
      </c>
      <c r="I482" s="133" t="str">
        <f>IF(Food!$H481="","Bitte Steuer pflegen!",IF(OR(Food!$H481=7,Food!$H481=19),"x","Bitte nur 7 oder 19 pflegen!"))</f>
        <v>Bitte Steuer pflegen!</v>
      </c>
      <c r="J482" s="133" t="str">
        <f>IF(Food!$I481="","o",IF(Food!$I481="x","x","Bitte nur 'x' für Ja pflegen!"))</f>
        <v>o</v>
      </c>
      <c r="K482" s="145" t="str">
        <f>IF(Food!$L481="","o",IF(ISNUMBER(Food!$L481)=FALSE,"Bitte Temperatur von ohne Einheit pflegen!","x"))</f>
        <v>o</v>
      </c>
      <c r="L482" s="145" t="str">
        <f>IF(Food!$M481="","o",IF(ISNUMBER(Food!$M481)=FALSE,"Bitte Temperatur bis ohne Einheit pflegen!","x"))</f>
        <v>o</v>
      </c>
      <c r="M482" s="133" t="str">
        <f>IF(Food!$J481="","o",IF(Food!$J481="x","x","Bitte nur 'x' für Ja pflegen!"))</f>
        <v>o</v>
      </c>
      <c r="N482" s="133" t="str">
        <f>IF(Food!$P481="","Bitte Bruttogewicht pflegen!",IF(ISNUMBER(Food!$P481)=FALSE,"Bitte Bruttogwicht ohne Einheit pflegen!","x"))</f>
        <v>Bitte Bruttogewicht pflegen!</v>
      </c>
      <c r="O482" s="133" t="str">
        <f>IF(Food!$Q481="","Bitte Länge pflegen!",IF(ISNUMBER(Food!$Q481)=FALSE,"Bitte Länge ohne Einheit pflegen!","x"))</f>
        <v>Bitte Länge pflegen!</v>
      </c>
      <c r="P482" s="133" t="str">
        <f>IF(Food!$R481="","Bitte Breite pflegen!",IF(ISNUMBER(Food!$R481)=FALSE,"Bitte Breite ohne Einheit pflegen!","x"))</f>
        <v>Bitte Breite pflegen!</v>
      </c>
      <c r="Q482" s="133" t="str">
        <f>IF(Food!$S481="","Bitte Höhe pflegen!",IF(ISNUMBER(Food!$S481)=FALSE,"Bitte Höhe ohne Einheit pflegen!","x"))</f>
        <v>Bitte Höhe pflegen!</v>
      </c>
      <c r="R482" s="133" t="str">
        <f>IF(Food!$V481="","o",IF(ISNUMBER(Food!$V481)=FALSE,"Bitte Bruttogewicht ohne Einheit pflegen!","x"))</f>
        <v>o</v>
      </c>
      <c r="S482" s="133" t="str">
        <f>IF(Food!$W481="","o",IF(ISNUMBER(Food!$W481)=FALSE,"Bitte Länge ohne Einheit pflegen!","x"))</f>
        <v>o</v>
      </c>
      <c r="T482" s="133" t="str">
        <f>IF(Food!$X481="","o",IF(ISNUMBER(Food!$X481)=FALSE,"Bitte Länge ohne Einheit pflegen!","x"))</f>
        <v>o</v>
      </c>
      <c r="U482" s="133" t="str">
        <f>IF(Food!$Y481="","o",IF(ISNUMBER(Food!$Y481)=FALSE,"Bitte Länge ohne Einheit pflegen!","x"))</f>
        <v>o</v>
      </c>
      <c r="V482" s="133" t="str">
        <f>IF(Food!$AB481="","o",IF(ISNUMBER(Food!$AB481)=FALSE,"Bitte Bruttogewicht ohne Einheit pflegen!","x"))</f>
        <v>o</v>
      </c>
      <c r="W482" s="133" t="str">
        <f>IF(Food!$AC481="","o",IF(ISNUMBER(Food!$AC481)=FALSE,"Bitte Länge ohne Einheit pflegen!","x"))</f>
        <v>o</v>
      </c>
      <c r="X482" s="133" t="str">
        <f>IF(Food!$AD481="","o",IF(ISNUMBER(Food!$AD481)=FALSE,"Bitte Breite ohne Einheit pflegen!","x"))</f>
        <v>o</v>
      </c>
      <c r="Y482" s="133" t="str">
        <f>IF(Food!$AE481="","o",IF(ISNUMBER(Food!$AE481)=FALSE,"Bitte Höhe ohne Einheit pflegen!","x"))</f>
        <v>o</v>
      </c>
      <c r="Z482" s="133" t="str">
        <f>IF(Food!$AG481="","o",IF(ISNUMBER(Food!$AG481)=FALSE,"Bitte Bruttogewicht ohne Einheit pflegen!","x"))</f>
        <v>o</v>
      </c>
      <c r="AA482" s="133" t="str">
        <f>IF(Food!$AH481="","o",IF(ISNUMBER(Food!$AH481)=FALSE,"Bitte Länge ohne Einheit pflegen!","x"))</f>
        <v>o</v>
      </c>
      <c r="AB482" s="133" t="str">
        <f>IF(Food!$AI481="","o",IF(ISNUMBER(Food!$AI481)=FALSE,"Bitte Breite ohne Einheit pflegen!","x"))</f>
        <v>o</v>
      </c>
      <c r="AC482" s="133" t="str">
        <f>IF(Food!$AJ481="","o",IF(ISNUMBER(Food!$AJ481)=FALSE,"Bitte Höhe ohne Einheit pflegen!","x"))</f>
        <v>o</v>
      </c>
      <c r="AD482" s="133" t="str">
        <f>IF(Food!$AL481="","o",IF(ISNUMBER(Food!$AL481)=FALSE,"Bitte Bruttogewicht ohne Einheit pflegen!","x"))</f>
        <v>o</v>
      </c>
      <c r="AE482" s="133" t="str">
        <f>IF(Food!$AM481="","o",IF(ISNUMBER(Food!$AM481)=FALSE,"Bitte Länge ohne Einheit pflegen!","x"))</f>
        <v>o</v>
      </c>
      <c r="AF482" s="133" t="str">
        <f>IF(Food!$AN481="","o",IF(ISNUMBER(Food!$AN481)=FALSE,"Bitte Breite ohne Einheit pflegen!","x"))</f>
        <v>o</v>
      </c>
      <c r="AG482" s="133" t="str">
        <f>IF(Food!$AO481="","o",IF(ISNUMBER(Food!$AO481)=FALSE,"Bitte Höhe ohne Einheit pflegen!","x"))</f>
        <v>o</v>
      </c>
      <c r="AH482" s="133" t="str">
        <f>IF(Food!$BX481="","o",IF(Food!$BX481="x","x","Bitte nur 'x' für Ja pflegen!"))</f>
        <v>o</v>
      </c>
      <c r="AI482" s="133" t="str">
        <f>IF(Food!$BY481="","o",IF(ISNUMBER(Food!$BY481),"x","Bitte ausschließlich Zahlen pflegen!"))</f>
        <v>o</v>
      </c>
      <c r="AJ482" s="133" t="str">
        <f>IF(Food!$AR481="","Bitte Verpackungsart pflegen!",IF(Food!$AR481="","o",IF(ISNA(VLOOKUP(Food!$AR481,Auswahlisten!$D:$D,1,0))=FALSE,"x","Bitte Verpackungsart korrekt pflegen!")))</f>
        <v>Bitte Verpackungsart pflegen!</v>
      </c>
      <c r="AK482" s="133" t="str">
        <f>IF(Food!$AS481="","o",IF(ISNUMBER(Food!$AS481)=FALSE,"Bitte nur Anzahl der Tage pflegen!","x"))</f>
        <v>o</v>
      </c>
      <c r="AL482" s="133" t="str">
        <f>IF(Food!$AT481="","o",IF(ISNUMBER(Food!$AT481)=FALSE,"Bitte nur Anzahl der Tage pflegen!","x"))</f>
        <v>o</v>
      </c>
      <c r="AM482" s="133" t="str">
        <f>IF(Food!$AU481="","o",IF(ISNA(VLOOKUP(Food!$AU481,Auswahlisten!$H:$H,1,0))=FALSE,"x","Bitte Produktionsland korrekt pflegen!"))</f>
        <v>o</v>
      </c>
      <c r="AN482" s="133" t="str">
        <f>IF(Food!$AV481="","o",IF(ISNA(VLOOKUP(Food!$AV481,Auswahlisten!$I:$I,1,0))=FALSE,"x","Bitte Region korrekt pflegen!"))</f>
        <v>o</v>
      </c>
      <c r="AO482" s="133" t="str">
        <f>IF(Food!$AW481="","o",IF(LEN(Food!$AW481)&gt;8,"Eingabe max. 8 Zahlen!","x"))</f>
        <v>o</v>
      </c>
      <c r="AP482" s="133" t="str">
        <f>IF(Food!$CC481="","o",IF(Food!$CC481="x","x","Bitte nur 'x' für Ja pflegen!"))</f>
        <v>o</v>
      </c>
      <c r="AQ482" s="133" t="str">
        <f>IF(Food!$AY481="","o",IF(Food!$AY481="x","x","Bitte nur 'x' für Ja pflegen!"))</f>
        <v>o</v>
      </c>
      <c r="AR482" s="133" t="str">
        <f>IF(Food!$AZ481="","o",IF(Food!$AZ481="x","x","Bitte nur 'x' für Ja pflegen!"))</f>
        <v>o</v>
      </c>
      <c r="AS482" s="133" t="str">
        <f>IF(Food!$BA481="","o",IF(Food!$BA481="x","x","Bitte nur 'x' für Ja pflegen!"))</f>
        <v>o</v>
      </c>
      <c r="AT482" s="133" t="str">
        <f>IF(Food!$BB481="","o",IF(Food!$BB481="x","x","Bitte nur 'x' für Ja pflegen!"))</f>
        <v>o</v>
      </c>
      <c r="AU482" s="133" t="str">
        <f ca="1">IF(Food!$BC481="","o",IF(OR(LEFT(CELL("format",Food!$BC481),1)="S",LEFT(CELL("format",Food!$BC481),1)=".",LEFT(CELL("format",Food!$BC481),1)="F"),"x","Bitte ausschließlich Zahlen pflegen!"))</f>
        <v>o</v>
      </c>
      <c r="AV482" s="133" t="str">
        <f>IF(Food!$BD481="","o",IF(Food!$BD481="x","x","Bitte nur 'x' für Ja pflegen!"))</f>
        <v>o</v>
      </c>
      <c r="AW482" s="133" t="str">
        <f ca="1">IF(Food!$BE481="","o",IF(OR(LEFT(CELL("format",Food!$BE481),1)="S",LEFT(CELL("format",Food!$BE481),1)=".",LEFT(CELL("format",Food!$BE481),1)="F"),"x","Bitte ausschließlich Zahlen pflegen!"))</f>
        <v>o</v>
      </c>
      <c r="AX482" s="133" t="str">
        <f>IF(Food!$BF481="","o",IF(Food!$BF481="x","x","Bitte nur 'x' für Ja pflegen!"))</f>
        <v>o</v>
      </c>
      <c r="AY482" s="133" t="str">
        <f ca="1">IF(Food!$BG481="","o",IF(OR(LEFT(CELL("format",Food!$BG481),1)="S",LEFT(CELL("format",Food!$BG481),1)=".",LEFT(CELL("format",Food!$BG481),1)="F"),"x","Bitte ausschließlich Zahlen pflegen!"))</f>
        <v>o</v>
      </c>
      <c r="AZ482" s="133" t="str">
        <f>IF(Food!$BH481="","o",IF(Food!$BH481="x","x","Bitte nur 'x' für Ja pflegen!"))</f>
        <v>o</v>
      </c>
      <c r="BA482" s="133" t="str">
        <f ca="1">IF(Food!$BI481="","o",IF(OR(LEFT(CELL("format",Food!$BI481),1)="S",LEFT(CELL("format",Food!$BI481),1)=".",LEFT(CELL("format",Food!$BI481),1)="F"),"x","Bitte ausschließlich Zahlen pflegen!"))</f>
        <v>o</v>
      </c>
      <c r="BB482" s="133" t="str">
        <f>IF(Food!$BJ481="","o",IF(ISNUMBER(Food!$BJ481),"x","Bitte ausschließlich Zahlen pflegen!"))</f>
        <v>o</v>
      </c>
      <c r="BC482" s="133" t="str">
        <f ca="1">IF(Food!$BK481="","o",IF(OR(LEFT(CELL("format",Food!$BK481),1)="S",LEFT(CELL("format",Food!$BK481),1)=".",LEFT(CELL("format",Food!$BK481),1)="F"),"x","Bitte ausschließlich Zahlen pflegen!"))</f>
        <v>o</v>
      </c>
      <c r="BD482" s="133" t="str">
        <f>IF(Food!$BL481="","o",IF(ISNUMBER(Food!$BL481),"x","Bitte ausschließlich Zahlen pflegen!"))</f>
        <v>o</v>
      </c>
      <c r="BE482" s="133" t="str">
        <f>IF(Food!$BM481="","o",IF(ISNUMBER(Food!$BM481),"x","Bitte ausschließlich Zahlen pflegen!"))</f>
        <v>o</v>
      </c>
      <c r="BF482" s="133" t="str">
        <f>IF(Food!$BS481="","o",IF(ISNA(VLOOKUP(Food!$BS481,Auswahlisten!$H:$H,1,0))=FALSE,"x","Bitte Produktionsland korrekt pflegen!"))</f>
        <v>o</v>
      </c>
      <c r="BG482" s="133" t="str">
        <f>IF(Food!$BU481="","o",IF(ISNUMBER(Food!$BU481),"x","Bitte ausschließlich Zahlen pflegen!"))</f>
        <v>o</v>
      </c>
      <c r="BH482" s="133" t="str">
        <f>IF(Food!$BV481="","o",IF(ISNUMBER(Food!$BV481),"x","Bitte ausschließlich Zahlen pflegen!"))</f>
        <v>o</v>
      </c>
      <c r="BI482" s="133" t="str">
        <f>IF(Food!$BW481="","o",IF(ISNUMBER(Food!$BW481),"x","Bitte ausschließlich Zahlen pflegen!"))</f>
        <v>o</v>
      </c>
      <c r="BJ482" s="133" t="str">
        <f>IF(Food!$BZ481="","o",IF(ISNA(VLOOKUP(Food!$BZ481,Auswahlisten!$AE:$AE,1,0))=FALSE,"x","Bitte Pfandart korrekt pflegen!"))</f>
        <v>o</v>
      </c>
      <c r="BK482" s="133" t="str">
        <f>IF(Food!$CA481="","o",IF(ISNUMBER(Food!$CA481),"x","Bitte ausschließlich Zahlen pflegen!"))</f>
        <v>o</v>
      </c>
      <c r="BL482" s="133" t="str">
        <f>IF(Food!$CD481="","o",IF(ISNUMBER(Food!$CD481),"x","Bitte ausschließlich Zahlen pflegen!"))</f>
        <v>o</v>
      </c>
      <c r="BM482" s="133" t="str">
        <f>IF(Food!$CE481="","o",IF(ISNA(VLOOKUP(Food!$CE481,Auswahlisten!$A:$A,1,0))=FALSE,"x","Bitte Gewichtseinheit korrekt pflegen!"))</f>
        <v>o</v>
      </c>
      <c r="BN482" s="133" t="str">
        <f>IF(Food!$CF481="","o",IF(ISNUMBER(Food!$CF481),"x","Bitte ausschließlich Zahlen pflegen!"))</f>
        <v>o</v>
      </c>
      <c r="BO482" s="133" t="str">
        <f>IF(Food!$CG481="","o",IF(ISNUMBER(Food!$CG481),"x","Bitte ausschließlich Zahlen pflegen!"))</f>
        <v>o</v>
      </c>
      <c r="BP482" s="133" t="str">
        <f>IF(Food!$CH481="","o",IF(ISNA(VLOOKUP(Food!$CH481,Auswahlisten!$A:$A,1,0))=FALSE,"x","Bitte Gewichtseinheit korrekt pflegen!"))</f>
        <v>o</v>
      </c>
      <c r="BQ482" s="133" t="str">
        <f>IF(Food!$CI481="","o",IF(ISNA(VLOOKUP(Food!$CI481,Auswahlisten!$F:$F,1,0))=FALSE,"x","Bitte JuSchu korrekt pflegen!"))</f>
        <v>o</v>
      </c>
      <c r="BR482" s="133" t="str">
        <f>IF(Verpackung!$D481="","o",IF(ISNUMBER(Verpackung!$D481),"x","Bitte ausschließlich Zahlen pflegen!"))</f>
        <v>o</v>
      </c>
      <c r="BS482" s="133" t="str">
        <f>IF(Verpackung!$E481="","o",IF(ISNUMBER(Verpackung!$E481),"x","Bitte ausschließlich Zahlen pflegen!"))</f>
        <v>o</v>
      </c>
      <c r="BT482" s="133" t="str">
        <f>IF(Verpackung!$F481="","o",IF(ISNUMBER(Verpackung!$F481),"x","Bitte ausschließlich Zahlen pflegen!"))</f>
        <v>o</v>
      </c>
      <c r="BU482" s="133" t="str">
        <f>IF(Verpackung!$G481="","o",IF(ISNUMBER(Verpackung!$G481),"x","Bitte ausschließlich Zahlen pflegen!"))</f>
        <v>o</v>
      </c>
      <c r="BV482" s="133" t="str">
        <f>IF(Verpackung!$H481="","o",IF(ISNUMBER(Verpackung!$H481),"x","Bitte ausschließlich Zahlen pflegen!"))</f>
        <v>o</v>
      </c>
      <c r="BW482" s="133" t="str">
        <f>IF(Verpackung!$I481="","o",IF(ISNUMBER(Verpackung!$I481),"x","Bitte ausschließlich Zahlen pflegen!"))</f>
        <v>o</v>
      </c>
      <c r="BX482" s="133" t="str">
        <f>IF(Verpackung!$J481="","o",IF(ISNUMBER(Verpackung!$J481),"x","Bitte ausschließlich Zahlen pflegen!"))</f>
        <v>o</v>
      </c>
      <c r="BY482" s="133" t="str">
        <f>IF(Verpackung!$K481="","o",IF(ISNUMBER(Verpackung!$K481),"x","Bitte ausschließlich Zahlen pflegen!"))</f>
        <v>o</v>
      </c>
      <c r="BZ482" s="133" t="str">
        <f>IF('Kaufland intern'!D481="","o",IF(LEN('Kaufland intern'!D481)&gt;40,"Eingabe max. 40 Zeichen!","x"))</f>
        <v>o</v>
      </c>
      <c r="CA482" s="133" t="str">
        <f>IF('Kaufland intern'!F481="","o",IF(AND(ISNUMBER('Kaufland intern'!F481),'Kaufland intern'!F481&gt;=1000000,'Kaufland intern'!F481&lt;=9999999),"x","Bitte Eingabe prüfen!"))</f>
        <v>o</v>
      </c>
      <c r="CB482" s="133" t="str">
        <f>IF('Kaufland intern'!G481="","o",IF(LEN('Kaufland intern'!G481)&gt;18,"Eingabe max. 18 Zeichen!","x"))</f>
        <v>o</v>
      </c>
      <c r="CC482" s="133" t="str">
        <f>IF('Kaufland intern'!I481="","o",IF(LEN('Kaufland intern'!I481)&gt;3,"Eingabe max. 3 Zeichen!","x"))</f>
        <v>o</v>
      </c>
      <c r="CD482" s="133" t="str">
        <f>IF('Kaufland intern'!J481="","o",IF(LEN('Kaufland intern'!J481)&gt;6,"Eingabe max. 6 Zeichen!","x"))</f>
        <v>o</v>
      </c>
      <c r="CE482" s="133" t="str">
        <f>IF('Kaufland intern'!K481="","o",IF(LEN('Kaufland intern'!K481)&gt;4,"Eingabe max. 4 Zeichen!","x"))</f>
        <v>o</v>
      </c>
      <c r="CF482" s="133" t="str">
        <f>IF('Kaufland intern'!L481="","o",IF(ISNA(VLOOKUP('Kaufland intern'!L481,Auswahlisten!$Z:$Z,1,0))=FALSE,"x","Bitte Etikettenart korrekt pflegen!"))</f>
        <v>o</v>
      </c>
      <c r="CG482" s="133" t="str">
        <f>IF('Kaufland intern'!M481="","o",IF(LEN('Kaufland intern'!M481)&gt;20,"Eingabe max. 20 Zeichen!","x"))</f>
        <v>o</v>
      </c>
      <c r="CH482" s="133" t="str">
        <f>IF('Kaufland intern'!O481="","o",IF(LEN('Kaufland intern'!O481)&gt;20,"Eingabe max. 20 Zeichen!","x"))</f>
        <v>o</v>
      </c>
      <c r="CI482" s="133" t="str">
        <f>IF('Kaufland intern'!Q481="","o",IF(LEN('Kaufland intern'!Q481)&gt;20,"Eingabe max. 20 Zeichen!","x"))</f>
        <v>o</v>
      </c>
      <c r="CJ482" s="133" t="str">
        <f>IF('Kaufland intern'!S481="","o",IF(LEN('Kaufland intern'!S481)&gt;8,"Eingabe max. 8 Zeichen!","x"))</f>
        <v>o</v>
      </c>
      <c r="CK482" s="133" t="str">
        <f>IF('Kaufland intern'!U481="","o",IF(ISNA(VLOOKUP('Kaufland intern'!U481,Auswahlisten!$D:$D,1,0))=FALSE,"x","Bitte Verpackungsart korrekt pflegen!"))</f>
        <v>o</v>
      </c>
      <c r="CL482" s="133" t="str">
        <f>IF('Kaufland intern'!V481="","o",IF(ISNUMBER('Kaufland intern'!V481),"x","Bitte ausschließlich Zahlen pflegen!"))</f>
        <v>o</v>
      </c>
      <c r="CM482" s="133" t="str">
        <f>IF('Kaufland intern'!W481="","o",IF(ISNA(VLOOKUP('Kaufland intern'!W481,Auswahlisten!$AA:$AA,1,0))=FALSE,"x","Bitte Bezugsweg korrekt pflegen!"))</f>
        <v>o</v>
      </c>
      <c r="CN482" s="133" t="str">
        <f>IF('Kaufland intern'!X481="","o",IF(ISNA(VLOOKUP('Kaufland intern'!X481,Auswahlisten!$AB:$AB,1,0))=FALSE,"x","Bitte Bezugsvorschrift korrekt pflegen!"))</f>
        <v>o</v>
      </c>
      <c r="CO482" s="133" t="str">
        <f>IF('Kaufland intern'!Y481="","o",IF(ISNA(VLOOKUP('Kaufland intern'!Y481,Auswahlisten!$AC:$AC,1,0))=FALSE,"x","Bitte Sortimentsstufenlistung korrekt pflegen!"))</f>
        <v>o</v>
      </c>
      <c r="CP482" s="133" t="str">
        <f>IF('Kaufland intern'!Z481="","o",IF(LEN('Kaufland intern'!Z481)&lt;&gt;13,"Eingabe max. 13 Zahlen!","x"))</f>
        <v>o</v>
      </c>
      <c r="CQ482" s="133" t="str">
        <f>IF('Kaufland intern'!AA481="","o",IF(LEN('Kaufland intern'!AA481)&lt;&gt;13,"Eingabe max. 13 Zahlen!","x"))</f>
        <v>o</v>
      </c>
      <c r="CR482" s="133" t="str">
        <f>IF('Kaufland intern'!AB481="","o",IF(LEN('Kaufland intern'!AB481)&lt;&gt;13,"Eingabe max. 13 Zahlen!","x"))</f>
        <v>o</v>
      </c>
      <c r="CS482" s="133" t="str">
        <f>IF('Kaufland intern'!AC481="","o",IF('Kaufland intern'!AC481="x","x","Bitte nur 'x' für Ja pflegen!"))</f>
        <v>o</v>
      </c>
      <c r="CT482" s="133" t="str">
        <f>IF('Kaufland intern'!AD481="","o",IF('Kaufland intern'!AD481="x","x","Bitte nur 'x' für Ja pflegen!"))</f>
        <v>o</v>
      </c>
      <c r="CU482" s="133" t="str">
        <f>IF('Kaufland intern'!AE481="","o",IF('Kaufland intern'!AE481="x","x","Bitte nur 'x' für Ja pflegen!"))</f>
        <v>o</v>
      </c>
      <c r="CV482" s="133" t="str">
        <f>IF('Kaufland intern'!AF481="","o",IF('Kaufland intern'!AF481="x","x","Bitte nur 'x' für Ja pflegen!"))</f>
        <v>o</v>
      </c>
      <c r="CW482" s="133" t="str">
        <f>IF('Kaufland intern'!AG481="","o",IF('Kaufland intern'!AG481="x","x","Bitte nur 'x' für Ja pflegen!"))</f>
        <v>o</v>
      </c>
      <c r="CX482" s="133" t="str">
        <f>IF('Kaufland intern'!AH481="","o",IF('Kaufland intern'!AH481="x","x","Bitte nur 'x' für Ja pflegen!"))</f>
        <v>o</v>
      </c>
      <c r="CY482" s="133" t="str">
        <f>IF('Kaufland intern'!AI481="","o",IF(LEN('Kaufland intern'!AI481)&lt;&gt;11,"Eingabe 11 Zeichen!","x"))</f>
        <v>o</v>
      </c>
      <c r="CZ482" s="133" t="str">
        <f>IF('Kaufland intern'!AJ481="","o",IF(LEN('Kaufland intern'!AJ481)&lt;&gt;11,"Eingabe 11 Zeichen!","x"))</f>
        <v>o</v>
      </c>
      <c r="DA482" s="133" t="str">
        <f>IF('Kaufland intern'!AK481="","o",IF(LEN('Kaufland intern'!AK481)&lt;&gt;11,"Eingabe 11 Zeichen!","x"))</f>
        <v>o</v>
      </c>
      <c r="DB482" s="133" t="str">
        <f>IF('Kaufland intern'!AL481="","o",IF(LEN('Kaufland intern'!AL481)&lt;&gt;11,"Eingabe 11 Zeichen!","x"))</f>
        <v>o</v>
      </c>
      <c r="DC482" s="133" t="str">
        <f>IF('Kaufland intern'!AM481="","o",IF(LEN('Kaufland intern'!AM481)&lt;&gt;11,"Eingabe 11 Zeichen!","x"))</f>
        <v>o</v>
      </c>
      <c r="DD482" s="133" t="str">
        <f>IF('Kaufland intern'!AN481="","o",IF(LEN('Kaufland intern'!AN481)&lt;&gt;11,"Eingabe 11 Zeichen!","x"))</f>
        <v>o</v>
      </c>
    </row>
    <row r="483" spans="1:108" ht="30">
      <c r="A483" s="128">
        <f>Food!C482</f>
        <v>0</v>
      </c>
      <c r="B483" s="129">
        <f>Food!E482</f>
        <v>0</v>
      </c>
      <c r="C483" s="128">
        <f>Food!O482</f>
        <v>0</v>
      </c>
      <c r="D483" s="133" t="str">
        <f>IF(Food!$A482="","Bitte Datum pflegen!",IF(ISNUMBER(Food!$A482)=FALSE,"Bitte Datum überprüfen!","x"))</f>
        <v>Bitte Datum pflegen!</v>
      </c>
      <c r="E483" s="133" t="str">
        <f>IF(Food!$C482="","Bitte Lieferantenartikelnr. pflegen!",IF(LEN(Food!$C482)&gt;13,"Eingabe max. 13 Zeichen!","x"))</f>
        <v>Bitte Lieferantenartikelnr. pflegen!</v>
      </c>
      <c r="F483" s="133" t="str">
        <f>IF(Food!$D482="","o",IF(LEN(Food!$D482)&gt;13,"Eingabe max. 13 Zeichen!","x"))</f>
        <v>o</v>
      </c>
      <c r="G483" s="145" t="str">
        <f>IF(Food!$F482="","o",IF(ISNUMBER(Food!$F482)=FALSE,"Bitte Gewicht ohne Einheit pflegen!","x"))</f>
        <v>o</v>
      </c>
      <c r="H483" s="133" t="str">
        <f>IF(Food!$G482="","o",IF(ISNA(VLOOKUP(Food!$G482,Auswahlisten!$A:$A,1,0))=FALSE,"x","Bitte Gewichtseinheit korrekt pflegen!"))</f>
        <v>o</v>
      </c>
      <c r="I483" s="133" t="str">
        <f>IF(Food!$H482="","Bitte Steuer pflegen!",IF(OR(Food!$H482=7,Food!$H482=19),"x","Bitte nur 7 oder 19 pflegen!"))</f>
        <v>Bitte Steuer pflegen!</v>
      </c>
      <c r="J483" s="133" t="str">
        <f>IF(Food!$I482="","o",IF(Food!$I482="x","x","Bitte nur 'x' für Ja pflegen!"))</f>
        <v>o</v>
      </c>
      <c r="K483" s="145" t="str">
        <f>IF(Food!$L482="","o",IF(ISNUMBER(Food!$L482)=FALSE,"Bitte Temperatur von ohne Einheit pflegen!","x"))</f>
        <v>o</v>
      </c>
      <c r="L483" s="145" t="str">
        <f>IF(Food!$M482="","o",IF(ISNUMBER(Food!$M482)=FALSE,"Bitte Temperatur bis ohne Einheit pflegen!","x"))</f>
        <v>o</v>
      </c>
      <c r="M483" s="133" t="str">
        <f>IF(Food!$J482="","o",IF(Food!$J482="x","x","Bitte nur 'x' für Ja pflegen!"))</f>
        <v>o</v>
      </c>
      <c r="N483" s="133" t="str">
        <f>IF(Food!$P482="","Bitte Bruttogewicht pflegen!",IF(ISNUMBER(Food!$P482)=FALSE,"Bitte Bruttogwicht ohne Einheit pflegen!","x"))</f>
        <v>Bitte Bruttogewicht pflegen!</v>
      </c>
      <c r="O483" s="133" t="str">
        <f>IF(Food!$Q482="","Bitte Länge pflegen!",IF(ISNUMBER(Food!$Q482)=FALSE,"Bitte Länge ohne Einheit pflegen!","x"))</f>
        <v>Bitte Länge pflegen!</v>
      </c>
      <c r="P483" s="133" t="str">
        <f>IF(Food!$R482="","Bitte Breite pflegen!",IF(ISNUMBER(Food!$R482)=FALSE,"Bitte Breite ohne Einheit pflegen!","x"))</f>
        <v>Bitte Breite pflegen!</v>
      </c>
      <c r="Q483" s="133" t="str">
        <f>IF(Food!$S482="","Bitte Höhe pflegen!",IF(ISNUMBER(Food!$S482)=FALSE,"Bitte Höhe ohne Einheit pflegen!","x"))</f>
        <v>Bitte Höhe pflegen!</v>
      </c>
      <c r="R483" s="133" t="str">
        <f>IF(Food!$V482="","o",IF(ISNUMBER(Food!$V482)=FALSE,"Bitte Bruttogewicht ohne Einheit pflegen!","x"))</f>
        <v>o</v>
      </c>
      <c r="S483" s="133" t="str">
        <f>IF(Food!$W482="","o",IF(ISNUMBER(Food!$W482)=FALSE,"Bitte Länge ohne Einheit pflegen!","x"))</f>
        <v>o</v>
      </c>
      <c r="T483" s="133" t="str">
        <f>IF(Food!$X482="","o",IF(ISNUMBER(Food!$X482)=FALSE,"Bitte Länge ohne Einheit pflegen!","x"))</f>
        <v>o</v>
      </c>
      <c r="U483" s="133" t="str">
        <f>IF(Food!$Y482="","o",IF(ISNUMBER(Food!$Y482)=FALSE,"Bitte Länge ohne Einheit pflegen!","x"))</f>
        <v>o</v>
      </c>
      <c r="V483" s="133" t="str">
        <f>IF(Food!$AB482="","o",IF(ISNUMBER(Food!$AB482)=FALSE,"Bitte Bruttogewicht ohne Einheit pflegen!","x"))</f>
        <v>o</v>
      </c>
      <c r="W483" s="133" t="str">
        <f>IF(Food!$AC482="","o",IF(ISNUMBER(Food!$AC482)=FALSE,"Bitte Länge ohne Einheit pflegen!","x"))</f>
        <v>o</v>
      </c>
      <c r="X483" s="133" t="str">
        <f>IF(Food!$AD482="","o",IF(ISNUMBER(Food!$AD482)=FALSE,"Bitte Breite ohne Einheit pflegen!","x"))</f>
        <v>o</v>
      </c>
      <c r="Y483" s="133" t="str">
        <f>IF(Food!$AE482="","o",IF(ISNUMBER(Food!$AE482)=FALSE,"Bitte Höhe ohne Einheit pflegen!","x"))</f>
        <v>o</v>
      </c>
      <c r="Z483" s="133" t="str">
        <f>IF(Food!$AG482="","o",IF(ISNUMBER(Food!$AG482)=FALSE,"Bitte Bruttogewicht ohne Einheit pflegen!","x"))</f>
        <v>o</v>
      </c>
      <c r="AA483" s="133" t="str">
        <f>IF(Food!$AH482="","o",IF(ISNUMBER(Food!$AH482)=FALSE,"Bitte Länge ohne Einheit pflegen!","x"))</f>
        <v>o</v>
      </c>
      <c r="AB483" s="133" t="str">
        <f>IF(Food!$AI482="","o",IF(ISNUMBER(Food!$AI482)=FALSE,"Bitte Breite ohne Einheit pflegen!","x"))</f>
        <v>o</v>
      </c>
      <c r="AC483" s="133" t="str">
        <f>IF(Food!$AJ482="","o",IF(ISNUMBER(Food!$AJ482)=FALSE,"Bitte Höhe ohne Einheit pflegen!","x"))</f>
        <v>o</v>
      </c>
      <c r="AD483" s="133" t="str">
        <f>IF(Food!$AL482="","o",IF(ISNUMBER(Food!$AL482)=FALSE,"Bitte Bruttogewicht ohne Einheit pflegen!","x"))</f>
        <v>o</v>
      </c>
      <c r="AE483" s="133" t="str">
        <f>IF(Food!$AM482="","o",IF(ISNUMBER(Food!$AM482)=FALSE,"Bitte Länge ohne Einheit pflegen!","x"))</f>
        <v>o</v>
      </c>
      <c r="AF483" s="133" t="str">
        <f>IF(Food!$AN482="","o",IF(ISNUMBER(Food!$AN482)=FALSE,"Bitte Breite ohne Einheit pflegen!","x"))</f>
        <v>o</v>
      </c>
      <c r="AG483" s="133" t="str">
        <f>IF(Food!$AO482="","o",IF(ISNUMBER(Food!$AO482)=FALSE,"Bitte Höhe ohne Einheit pflegen!","x"))</f>
        <v>o</v>
      </c>
      <c r="AH483" s="133" t="str">
        <f>IF(Food!$BX482="","o",IF(Food!$BX482="x","x","Bitte nur 'x' für Ja pflegen!"))</f>
        <v>o</v>
      </c>
      <c r="AI483" s="133" t="str">
        <f>IF(Food!$BY482="","o",IF(ISNUMBER(Food!$BY482),"x","Bitte ausschließlich Zahlen pflegen!"))</f>
        <v>o</v>
      </c>
      <c r="AJ483" s="133" t="str">
        <f>IF(Food!$AR482="","Bitte Verpackungsart pflegen!",IF(Food!$AR482="","o",IF(ISNA(VLOOKUP(Food!$AR482,Auswahlisten!$D:$D,1,0))=FALSE,"x","Bitte Verpackungsart korrekt pflegen!")))</f>
        <v>Bitte Verpackungsart pflegen!</v>
      </c>
      <c r="AK483" s="133" t="str">
        <f>IF(Food!$AS482="","o",IF(ISNUMBER(Food!$AS482)=FALSE,"Bitte nur Anzahl der Tage pflegen!","x"))</f>
        <v>o</v>
      </c>
      <c r="AL483" s="133" t="str">
        <f>IF(Food!$AT482="","o",IF(ISNUMBER(Food!$AT482)=FALSE,"Bitte nur Anzahl der Tage pflegen!","x"))</f>
        <v>o</v>
      </c>
      <c r="AM483" s="133" t="str">
        <f>IF(Food!$AU482="","o",IF(ISNA(VLOOKUP(Food!$AU482,Auswahlisten!$H:$H,1,0))=FALSE,"x","Bitte Produktionsland korrekt pflegen!"))</f>
        <v>o</v>
      </c>
      <c r="AN483" s="133" t="str">
        <f>IF(Food!$AV482="","o",IF(ISNA(VLOOKUP(Food!$AV482,Auswahlisten!$I:$I,1,0))=FALSE,"x","Bitte Region korrekt pflegen!"))</f>
        <v>o</v>
      </c>
      <c r="AO483" s="133" t="str">
        <f>IF(Food!$AW482="","o",IF(LEN(Food!$AW482)&gt;8,"Eingabe max. 8 Zahlen!","x"))</f>
        <v>o</v>
      </c>
      <c r="AP483" s="133" t="str">
        <f>IF(Food!$CC482="","o",IF(Food!$CC482="x","x","Bitte nur 'x' für Ja pflegen!"))</f>
        <v>o</v>
      </c>
      <c r="AQ483" s="133" t="str">
        <f>IF(Food!$AY482="","o",IF(Food!$AY482="x","x","Bitte nur 'x' für Ja pflegen!"))</f>
        <v>o</v>
      </c>
      <c r="AR483" s="133" t="str">
        <f>IF(Food!$AZ482="","o",IF(Food!$AZ482="x","x","Bitte nur 'x' für Ja pflegen!"))</f>
        <v>o</v>
      </c>
      <c r="AS483" s="133" t="str">
        <f>IF(Food!$BA482="","o",IF(Food!$BA482="x","x","Bitte nur 'x' für Ja pflegen!"))</f>
        <v>o</v>
      </c>
      <c r="AT483" s="133" t="str">
        <f>IF(Food!$BB482="","o",IF(Food!$BB482="x","x","Bitte nur 'x' für Ja pflegen!"))</f>
        <v>o</v>
      </c>
      <c r="AU483" s="133" t="str">
        <f ca="1">IF(Food!$BC482="","o",IF(OR(LEFT(CELL("format",Food!$BC482),1)="S",LEFT(CELL("format",Food!$BC482),1)=".",LEFT(CELL("format",Food!$BC482),1)="F"),"x","Bitte ausschließlich Zahlen pflegen!"))</f>
        <v>o</v>
      </c>
      <c r="AV483" s="133" t="str">
        <f>IF(Food!$BD482="","o",IF(Food!$BD482="x","x","Bitte nur 'x' für Ja pflegen!"))</f>
        <v>o</v>
      </c>
      <c r="AW483" s="133" t="str">
        <f ca="1">IF(Food!$BE482="","o",IF(OR(LEFT(CELL("format",Food!$BE482),1)="S",LEFT(CELL("format",Food!$BE482),1)=".",LEFT(CELL("format",Food!$BE482),1)="F"),"x","Bitte ausschließlich Zahlen pflegen!"))</f>
        <v>o</v>
      </c>
      <c r="AX483" s="133" t="str">
        <f>IF(Food!$BF482="","o",IF(Food!$BF482="x","x","Bitte nur 'x' für Ja pflegen!"))</f>
        <v>o</v>
      </c>
      <c r="AY483" s="133" t="str">
        <f ca="1">IF(Food!$BG482="","o",IF(OR(LEFT(CELL("format",Food!$BG482),1)="S",LEFT(CELL("format",Food!$BG482),1)=".",LEFT(CELL("format",Food!$BG482),1)="F"),"x","Bitte ausschließlich Zahlen pflegen!"))</f>
        <v>o</v>
      </c>
      <c r="AZ483" s="133" t="str">
        <f>IF(Food!$BH482="","o",IF(Food!$BH482="x","x","Bitte nur 'x' für Ja pflegen!"))</f>
        <v>o</v>
      </c>
      <c r="BA483" s="133" t="str">
        <f ca="1">IF(Food!$BI482="","o",IF(OR(LEFT(CELL("format",Food!$BI482),1)="S",LEFT(CELL("format",Food!$BI482),1)=".",LEFT(CELL("format",Food!$BI482),1)="F"),"x","Bitte ausschließlich Zahlen pflegen!"))</f>
        <v>o</v>
      </c>
      <c r="BB483" s="133" t="str">
        <f>IF(Food!$BJ482="","o",IF(ISNUMBER(Food!$BJ482),"x","Bitte ausschließlich Zahlen pflegen!"))</f>
        <v>o</v>
      </c>
      <c r="BC483" s="133" t="str">
        <f ca="1">IF(Food!$BK482="","o",IF(OR(LEFT(CELL("format",Food!$BK482),1)="S",LEFT(CELL("format",Food!$BK482),1)=".",LEFT(CELL("format",Food!$BK482),1)="F"),"x","Bitte ausschließlich Zahlen pflegen!"))</f>
        <v>o</v>
      </c>
      <c r="BD483" s="133" t="str">
        <f>IF(Food!$BL482="","o",IF(ISNUMBER(Food!$BL482),"x","Bitte ausschließlich Zahlen pflegen!"))</f>
        <v>o</v>
      </c>
      <c r="BE483" s="133" t="str">
        <f>IF(Food!$BM482="","o",IF(ISNUMBER(Food!$BM482),"x","Bitte ausschließlich Zahlen pflegen!"))</f>
        <v>o</v>
      </c>
      <c r="BF483" s="133" t="str">
        <f>IF(Food!$BS482="","o",IF(ISNA(VLOOKUP(Food!$BS482,Auswahlisten!$H:$H,1,0))=FALSE,"x","Bitte Produktionsland korrekt pflegen!"))</f>
        <v>o</v>
      </c>
      <c r="BG483" s="133" t="str">
        <f>IF(Food!$BU482="","o",IF(ISNUMBER(Food!$BU482),"x","Bitte ausschließlich Zahlen pflegen!"))</f>
        <v>o</v>
      </c>
      <c r="BH483" s="133" t="str">
        <f>IF(Food!$BV482="","o",IF(ISNUMBER(Food!$BV482),"x","Bitte ausschließlich Zahlen pflegen!"))</f>
        <v>o</v>
      </c>
      <c r="BI483" s="133" t="str">
        <f>IF(Food!$BW482="","o",IF(ISNUMBER(Food!$BW482),"x","Bitte ausschließlich Zahlen pflegen!"))</f>
        <v>o</v>
      </c>
      <c r="BJ483" s="133" t="str">
        <f>IF(Food!$BZ482="","o",IF(ISNA(VLOOKUP(Food!$BZ482,Auswahlisten!$AE:$AE,1,0))=FALSE,"x","Bitte Pfandart korrekt pflegen!"))</f>
        <v>o</v>
      </c>
      <c r="BK483" s="133" t="str">
        <f>IF(Food!$CA482="","o",IF(ISNUMBER(Food!$CA482),"x","Bitte ausschließlich Zahlen pflegen!"))</f>
        <v>o</v>
      </c>
      <c r="BL483" s="133" t="str">
        <f>IF(Food!$CD482="","o",IF(ISNUMBER(Food!$CD482),"x","Bitte ausschließlich Zahlen pflegen!"))</f>
        <v>o</v>
      </c>
      <c r="BM483" s="133" t="str">
        <f>IF(Food!$CE482="","o",IF(ISNA(VLOOKUP(Food!$CE482,Auswahlisten!$A:$A,1,0))=FALSE,"x","Bitte Gewichtseinheit korrekt pflegen!"))</f>
        <v>o</v>
      </c>
      <c r="BN483" s="133" t="str">
        <f>IF(Food!$CF482="","o",IF(ISNUMBER(Food!$CF482),"x","Bitte ausschließlich Zahlen pflegen!"))</f>
        <v>o</v>
      </c>
      <c r="BO483" s="133" t="str">
        <f>IF(Food!$CG482="","o",IF(ISNUMBER(Food!$CG482),"x","Bitte ausschließlich Zahlen pflegen!"))</f>
        <v>o</v>
      </c>
      <c r="BP483" s="133" t="str">
        <f>IF(Food!$CH482="","o",IF(ISNA(VLOOKUP(Food!$CH482,Auswahlisten!$A:$A,1,0))=FALSE,"x","Bitte Gewichtseinheit korrekt pflegen!"))</f>
        <v>o</v>
      </c>
      <c r="BQ483" s="133" t="str">
        <f>IF(Food!$CI482="","o",IF(ISNA(VLOOKUP(Food!$CI482,Auswahlisten!$F:$F,1,0))=FALSE,"x","Bitte JuSchu korrekt pflegen!"))</f>
        <v>o</v>
      </c>
      <c r="BR483" s="133" t="str">
        <f>IF(Verpackung!$D482="","o",IF(ISNUMBER(Verpackung!$D482),"x","Bitte ausschließlich Zahlen pflegen!"))</f>
        <v>o</v>
      </c>
      <c r="BS483" s="133" t="str">
        <f>IF(Verpackung!$E482="","o",IF(ISNUMBER(Verpackung!$E482),"x","Bitte ausschließlich Zahlen pflegen!"))</f>
        <v>o</v>
      </c>
      <c r="BT483" s="133" t="str">
        <f>IF(Verpackung!$F482="","o",IF(ISNUMBER(Verpackung!$F482),"x","Bitte ausschließlich Zahlen pflegen!"))</f>
        <v>o</v>
      </c>
      <c r="BU483" s="133" t="str">
        <f>IF(Verpackung!$G482="","o",IF(ISNUMBER(Verpackung!$G482),"x","Bitte ausschließlich Zahlen pflegen!"))</f>
        <v>o</v>
      </c>
      <c r="BV483" s="133" t="str">
        <f>IF(Verpackung!$H482="","o",IF(ISNUMBER(Verpackung!$H482),"x","Bitte ausschließlich Zahlen pflegen!"))</f>
        <v>o</v>
      </c>
      <c r="BW483" s="133" t="str">
        <f>IF(Verpackung!$I482="","o",IF(ISNUMBER(Verpackung!$I482),"x","Bitte ausschließlich Zahlen pflegen!"))</f>
        <v>o</v>
      </c>
      <c r="BX483" s="133" t="str">
        <f>IF(Verpackung!$J482="","o",IF(ISNUMBER(Verpackung!$J482),"x","Bitte ausschließlich Zahlen pflegen!"))</f>
        <v>o</v>
      </c>
      <c r="BY483" s="133" t="str">
        <f>IF(Verpackung!$K482="","o",IF(ISNUMBER(Verpackung!$K482),"x","Bitte ausschließlich Zahlen pflegen!"))</f>
        <v>o</v>
      </c>
      <c r="BZ483" s="133" t="str">
        <f>IF('Kaufland intern'!D482="","o",IF(LEN('Kaufland intern'!D482)&gt;40,"Eingabe max. 40 Zeichen!","x"))</f>
        <v>o</v>
      </c>
      <c r="CA483" s="133" t="str">
        <f>IF('Kaufland intern'!F482="","o",IF(AND(ISNUMBER('Kaufland intern'!F482),'Kaufland intern'!F482&gt;=1000000,'Kaufland intern'!F482&lt;=9999999),"x","Bitte Eingabe prüfen!"))</f>
        <v>o</v>
      </c>
      <c r="CB483" s="133" t="str">
        <f>IF('Kaufland intern'!G482="","o",IF(LEN('Kaufland intern'!G482)&gt;18,"Eingabe max. 18 Zeichen!","x"))</f>
        <v>o</v>
      </c>
      <c r="CC483" s="133" t="str">
        <f>IF('Kaufland intern'!I482="","o",IF(LEN('Kaufland intern'!I482)&gt;3,"Eingabe max. 3 Zeichen!","x"))</f>
        <v>o</v>
      </c>
      <c r="CD483" s="133" t="str">
        <f>IF('Kaufland intern'!J482="","o",IF(LEN('Kaufland intern'!J482)&gt;6,"Eingabe max. 6 Zeichen!","x"))</f>
        <v>o</v>
      </c>
      <c r="CE483" s="133" t="str">
        <f>IF('Kaufland intern'!K482="","o",IF(LEN('Kaufland intern'!K482)&gt;4,"Eingabe max. 4 Zeichen!","x"))</f>
        <v>o</v>
      </c>
      <c r="CF483" s="133" t="str">
        <f>IF('Kaufland intern'!L482="","o",IF(ISNA(VLOOKUP('Kaufland intern'!L482,Auswahlisten!$Z:$Z,1,0))=FALSE,"x","Bitte Etikettenart korrekt pflegen!"))</f>
        <v>o</v>
      </c>
      <c r="CG483" s="133" t="str">
        <f>IF('Kaufland intern'!M482="","o",IF(LEN('Kaufland intern'!M482)&gt;20,"Eingabe max. 20 Zeichen!","x"))</f>
        <v>o</v>
      </c>
      <c r="CH483" s="133" t="str">
        <f>IF('Kaufland intern'!O482="","o",IF(LEN('Kaufland intern'!O482)&gt;20,"Eingabe max. 20 Zeichen!","x"))</f>
        <v>o</v>
      </c>
      <c r="CI483" s="133" t="str">
        <f>IF('Kaufland intern'!Q482="","o",IF(LEN('Kaufland intern'!Q482)&gt;20,"Eingabe max. 20 Zeichen!","x"))</f>
        <v>o</v>
      </c>
      <c r="CJ483" s="133" t="str">
        <f>IF('Kaufland intern'!S482="","o",IF(LEN('Kaufland intern'!S482)&gt;8,"Eingabe max. 8 Zeichen!","x"))</f>
        <v>o</v>
      </c>
      <c r="CK483" s="133" t="str">
        <f>IF('Kaufland intern'!U482="","o",IF(ISNA(VLOOKUP('Kaufland intern'!U482,Auswahlisten!$D:$D,1,0))=FALSE,"x","Bitte Verpackungsart korrekt pflegen!"))</f>
        <v>o</v>
      </c>
      <c r="CL483" s="133" t="str">
        <f>IF('Kaufland intern'!V482="","o",IF(ISNUMBER('Kaufland intern'!V482),"x","Bitte ausschließlich Zahlen pflegen!"))</f>
        <v>o</v>
      </c>
      <c r="CM483" s="133" t="str">
        <f>IF('Kaufland intern'!W482="","o",IF(ISNA(VLOOKUP('Kaufland intern'!W482,Auswahlisten!$AA:$AA,1,0))=FALSE,"x","Bitte Bezugsweg korrekt pflegen!"))</f>
        <v>o</v>
      </c>
      <c r="CN483" s="133" t="str">
        <f>IF('Kaufland intern'!X482="","o",IF(ISNA(VLOOKUP('Kaufland intern'!X482,Auswahlisten!$AB:$AB,1,0))=FALSE,"x","Bitte Bezugsvorschrift korrekt pflegen!"))</f>
        <v>o</v>
      </c>
      <c r="CO483" s="133" t="str">
        <f>IF('Kaufland intern'!Y482="","o",IF(ISNA(VLOOKUP('Kaufland intern'!Y482,Auswahlisten!$AC:$AC,1,0))=FALSE,"x","Bitte Sortimentsstufenlistung korrekt pflegen!"))</f>
        <v>o</v>
      </c>
      <c r="CP483" s="133" t="str">
        <f>IF('Kaufland intern'!Z482="","o",IF(LEN('Kaufland intern'!Z482)&lt;&gt;13,"Eingabe max. 13 Zahlen!","x"))</f>
        <v>o</v>
      </c>
      <c r="CQ483" s="133" t="str">
        <f>IF('Kaufland intern'!AA482="","o",IF(LEN('Kaufland intern'!AA482)&lt;&gt;13,"Eingabe max. 13 Zahlen!","x"))</f>
        <v>o</v>
      </c>
      <c r="CR483" s="133" t="str">
        <f>IF('Kaufland intern'!AB482="","o",IF(LEN('Kaufland intern'!AB482)&lt;&gt;13,"Eingabe max. 13 Zahlen!","x"))</f>
        <v>o</v>
      </c>
      <c r="CS483" s="133" t="str">
        <f>IF('Kaufland intern'!AC482="","o",IF('Kaufland intern'!AC482="x","x","Bitte nur 'x' für Ja pflegen!"))</f>
        <v>o</v>
      </c>
      <c r="CT483" s="133" t="str">
        <f>IF('Kaufland intern'!AD482="","o",IF('Kaufland intern'!AD482="x","x","Bitte nur 'x' für Ja pflegen!"))</f>
        <v>o</v>
      </c>
      <c r="CU483" s="133" t="str">
        <f>IF('Kaufland intern'!AE482="","o",IF('Kaufland intern'!AE482="x","x","Bitte nur 'x' für Ja pflegen!"))</f>
        <v>o</v>
      </c>
      <c r="CV483" s="133" t="str">
        <f>IF('Kaufland intern'!AF482="","o",IF('Kaufland intern'!AF482="x","x","Bitte nur 'x' für Ja pflegen!"))</f>
        <v>o</v>
      </c>
      <c r="CW483" s="133" t="str">
        <f>IF('Kaufland intern'!AG482="","o",IF('Kaufland intern'!AG482="x","x","Bitte nur 'x' für Ja pflegen!"))</f>
        <v>o</v>
      </c>
      <c r="CX483" s="133" t="str">
        <f>IF('Kaufland intern'!AH482="","o",IF('Kaufland intern'!AH482="x","x","Bitte nur 'x' für Ja pflegen!"))</f>
        <v>o</v>
      </c>
      <c r="CY483" s="133" t="str">
        <f>IF('Kaufland intern'!AI482="","o",IF(LEN('Kaufland intern'!AI482)&lt;&gt;11,"Eingabe 11 Zeichen!","x"))</f>
        <v>o</v>
      </c>
      <c r="CZ483" s="133" t="str">
        <f>IF('Kaufland intern'!AJ482="","o",IF(LEN('Kaufland intern'!AJ482)&lt;&gt;11,"Eingabe 11 Zeichen!","x"))</f>
        <v>o</v>
      </c>
      <c r="DA483" s="133" t="str">
        <f>IF('Kaufland intern'!AK482="","o",IF(LEN('Kaufland intern'!AK482)&lt;&gt;11,"Eingabe 11 Zeichen!","x"))</f>
        <v>o</v>
      </c>
      <c r="DB483" s="133" t="str">
        <f>IF('Kaufland intern'!AL482="","o",IF(LEN('Kaufland intern'!AL482)&lt;&gt;11,"Eingabe 11 Zeichen!","x"))</f>
        <v>o</v>
      </c>
      <c r="DC483" s="133" t="str">
        <f>IF('Kaufland intern'!AM482="","o",IF(LEN('Kaufland intern'!AM482)&lt;&gt;11,"Eingabe 11 Zeichen!","x"))</f>
        <v>o</v>
      </c>
      <c r="DD483" s="133" t="str">
        <f>IF('Kaufland intern'!AN482="","o",IF(LEN('Kaufland intern'!AN482)&lt;&gt;11,"Eingabe 11 Zeichen!","x"))</f>
        <v>o</v>
      </c>
    </row>
    <row r="484" spans="1:108" ht="30">
      <c r="A484" s="128">
        <f>Food!C483</f>
        <v>0</v>
      </c>
      <c r="B484" s="129">
        <f>Food!E483</f>
        <v>0</v>
      </c>
      <c r="C484" s="128">
        <f>Food!O483</f>
        <v>0</v>
      </c>
      <c r="D484" s="133" t="str">
        <f>IF(Food!$A483="","Bitte Datum pflegen!",IF(ISNUMBER(Food!$A483)=FALSE,"Bitte Datum überprüfen!","x"))</f>
        <v>Bitte Datum pflegen!</v>
      </c>
      <c r="E484" s="133" t="str">
        <f>IF(Food!$C483="","Bitte Lieferantenartikelnr. pflegen!",IF(LEN(Food!$C483)&gt;13,"Eingabe max. 13 Zeichen!","x"))</f>
        <v>Bitte Lieferantenartikelnr. pflegen!</v>
      </c>
      <c r="F484" s="133" t="str">
        <f>IF(Food!$D483="","o",IF(LEN(Food!$D483)&gt;13,"Eingabe max. 13 Zeichen!","x"))</f>
        <v>o</v>
      </c>
      <c r="G484" s="145" t="str">
        <f>IF(Food!$F483="","o",IF(ISNUMBER(Food!$F483)=FALSE,"Bitte Gewicht ohne Einheit pflegen!","x"))</f>
        <v>o</v>
      </c>
      <c r="H484" s="133" t="str">
        <f>IF(Food!$G483="","o",IF(ISNA(VLOOKUP(Food!$G483,Auswahlisten!$A:$A,1,0))=FALSE,"x","Bitte Gewichtseinheit korrekt pflegen!"))</f>
        <v>o</v>
      </c>
      <c r="I484" s="133" t="str">
        <f>IF(Food!$H483="","Bitte Steuer pflegen!",IF(OR(Food!$H483=7,Food!$H483=19),"x","Bitte nur 7 oder 19 pflegen!"))</f>
        <v>Bitte Steuer pflegen!</v>
      </c>
      <c r="J484" s="133" t="str">
        <f>IF(Food!$I483="","o",IF(Food!$I483="x","x","Bitte nur 'x' für Ja pflegen!"))</f>
        <v>o</v>
      </c>
      <c r="K484" s="145" t="str">
        <f>IF(Food!$L483="","o",IF(ISNUMBER(Food!$L483)=FALSE,"Bitte Temperatur von ohne Einheit pflegen!","x"))</f>
        <v>o</v>
      </c>
      <c r="L484" s="145" t="str">
        <f>IF(Food!$M483="","o",IF(ISNUMBER(Food!$M483)=FALSE,"Bitte Temperatur bis ohne Einheit pflegen!","x"))</f>
        <v>o</v>
      </c>
      <c r="M484" s="133" t="str">
        <f>IF(Food!$J483="","o",IF(Food!$J483="x","x","Bitte nur 'x' für Ja pflegen!"))</f>
        <v>o</v>
      </c>
      <c r="N484" s="133" t="str">
        <f>IF(Food!$P483="","Bitte Bruttogewicht pflegen!",IF(ISNUMBER(Food!$P483)=FALSE,"Bitte Bruttogwicht ohne Einheit pflegen!","x"))</f>
        <v>Bitte Bruttogewicht pflegen!</v>
      </c>
      <c r="O484" s="133" t="str">
        <f>IF(Food!$Q483="","Bitte Länge pflegen!",IF(ISNUMBER(Food!$Q483)=FALSE,"Bitte Länge ohne Einheit pflegen!","x"))</f>
        <v>Bitte Länge pflegen!</v>
      </c>
      <c r="P484" s="133" t="str">
        <f>IF(Food!$R483="","Bitte Breite pflegen!",IF(ISNUMBER(Food!$R483)=FALSE,"Bitte Breite ohne Einheit pflegen!","x"))</f>
        <v>Bitte Breite pflegen!</v>
      </c>
      <c r="Q484" s="133" t="str">
        <f>IF(Food!$S483="","Bitte Höhe pflegen!",IF(ISNUMBER(Food!$S483)=FALSE,"Bitte Höhe ohne Einheit pflegen!","x"))</f>
        <v>Bitte Höhe pflegen!</v>
      </c>
      <c r="R484" s="133" t="str">
        <f>IF(Food!$V483="","o",IF(ISNUMBER(Food!$V483)=FALSE,"Bitte Bruttogewicht ohne Einheit pflegen!","x"))</f>
        <v>o</v>
      </c>
      <c r="S484" s="133" t="str">
        <f>IF(Food!$W483="","o",IF(ISNUMBER(Food!$W483)=FALSE,"Bitte Länge ohne Einheit pflegen!","x"))</f>
        <v>o</v>
      </c>
      <c r="T484" s="133" t="str">
        <f>IF(Food!$X483="","o",IF(ISNUMBER(Food!$X483)=FALSE,"Bitte Länge ohne Einheit pflegen!","x"))</f>
        <v>o</v>
      </c>
      <c r="U484" s="133" t="str">
        <f>IF(Food!$Y483="","o",IF(ISNUMBER(Food!$Y483)=FALSE,"Bitte Länge ohne Einheit pflegen!","x"))</f>
        <v>o</v>
      </c>
      <c r="V484" s="133" t="str">
        <f>IF(Food!$AB483="","o",IF(ISNUMBER(Food!$AB483)=FALSE,"Bitte Bruttogewicht ohne Einheit pflegen!","x"))</f>
        <v>o</v>
      </c>
      <c r="W484" s="133" t="str">
        <f>IF(Food!$AC483="","o",IF(ISNUMBER(Food!$AC483)=FALSE,"Bitte Länge ohne Einheit pflegen!","x"))</f>
        <v>o</v>
      </c>
      <c r="X484" s="133" t="str">
        <f>IF(Food!$AD483="","o",IF(ISNUMBER(Food!$AD483)=FALSE,"Bitte Breite ohne Einheit pflegen!","x"))</f>
        <v>o</v>
      </c>
      <c r="Y484" s="133" t="str">
        <f>IF(Food!$AE483="","o",IF(ISNUMBER(Food!$AE483)=FALSE,"Bitte Höhe ohne Einheit pflegen!","x"))</f>
        <v>o</v>
      </c>
      <c r="Z484" s="133" t="str">
        <f>IF(Food!$AG483="","o",IF(ISNUMBER(Food!$AG483)=FALSE,"Bitte Bruttogewicht ohne Einheit pflegen!","x"))</f>
        <v>o</v>
      </c>
      <c r="AA484" s="133" t="str">
        <f>IF(Food!$AH483="","o",IF(ISNUMBER(Food!$AH483)=FALSE,"Bitte Länge ohne Einheit pflegen!","x"))</f>
        <v>o</v>
      </c>
      <c r="AB484" s="133" t="str">
        <f>IF(Food!$AI483="","o",IF(ISNUMBER(Food!$AI483)=FALSE,"Bitte Breite ohne Einheit pflegen!","x"))</f>
        <v>o</v>
      </c>
      <c r="AC484" s="133" t="str">
        <f>IF(Food!$AJ483="","o",IF(ISNUMBER(Food!$AJ483)=FALSE,"Bitte Höhe ohne Einheit pflegen!","x"))</f>
        <v>o</v>
      </c>
      <c r="AD484" s="133" t="str">
        <f>IF(Food!$AL483="","o",IF(ISNUMBER(Food!$AL483)=FALSE,"Bitte Bruttogewicht ohne Einheit pflegen!","x"))</f>
        <v>o</v>
      </c>
      <c r="AE484" s="133" t="str">
        <f>IF(Food!$AM483="","o",IF(ISNUMBER(Food!$AM483)=FALSE,"Bitte Länge ohne Einheit pflegen!","x"))</f>
        <v>o</v>
      </c>
      <c r="AF484" s="133" t="str">
        <f>IF(Food!$AN483="","o",IF(ISNUMBER(Food!$AN483)=FALSE,"Bitte Breite ohne Einheit pflegen!","x"))</f>
        <v>o</v>
      </c>
      <c r="AG484" s="133" t="str">
        <f>IF(Food!$AO483="","o",IF(ISNUMBER(Food!$AO483)=FALSE,"Bitte Höhe ohne Einheit pflegen!","x"))</f>
        <v>o</v>
      </c>
      <c r="AH484" s="133" t="str">
        <f>IF(Food!$BX483="","o",IF(Food!$BX483="x","x","Bitte nur 'x' für Ja pflegen!"))</f>
        <v>o</v>
      </c>
      <c r="AI484" s="133" t="str">
        <f>IF(Food!$BY483="","o",IF(ISNUMBER(Food!$BY483),"x","Bitte ausschließlich Zahlen pflegen!"))</f>
        <v>o</v>
      </c>
      <c r="AJ484" s="133" t="str">
        <f>IF(Food!$AR483="","Bitte Verpackungsart pflegen!",IF(Food!$AR483="","o",IF(ISNA(VLOOKUP(Food!$AR483,Auswahlisten!$D:$D,1,0))=FALSE,"x","Bitte Verpackungsart korrekt pflegen!")))</f>
        <v>Bitte Verpackungsart pflegen!</v>
      </c>
      <c r="AK484" s="133" t="str">
        <f>IF(Food!$AS483="","o",IF(ISNUMBER(Food!$AS483)=FALSE,"Bitte nur Anzahl der Tage pflegen!","x"))</f>
        <v>o</v>
      </c>
      <c r="AL484" s="133" t="str">
        <f>IF(Food!$AT483="","o",IF(ISNUMBER(Food!$AT483)=FALSE,"Bitte nur Anzahl der Tage pflegen!","x"))</f>
        <v>o</v>
      </c>
      <c r="AM484" s="133" t="str">
        <f>IF(Food!$AU483="","o",IF(ISNA(VLOOKUP(Food!$AU483,Auswahlisten!$H:$H,1,0))=FALSE,"x","Bitte Produktionsland korrekt pflegen!"))</f>
        <v>o</v>
      </c>
      <c r="AN484" s="133" t="str">
        <f>IF(Food!$AV483="","o",IF(ISNA(VLOOKUP(Food!$AV483,Auswahlisten!$I:$I,1,0))=FALSE,"x","Bitte Region korrekt pflegen!"))</f>
        <v>o</v>
      </c>
      <c r="AO484" s="133" t="str">
        <f>IF(Food!$AW483="","o",IF(LEN(Food!$AW483)&gt;8,"Eingabe max. 8 Zahlen!","x"))</f>
        <v>o</v>
      </c>
      <c r="AP484" s="133" t="str">
        <f>IF(Food!$CC483="","o",IF(Food!$CC483="x","x","Bitte nur 'x' für Ja pflegen!"))</f>
        <v>o</v>
      </c>
      <c r="AQ484" s="133" t="str">
        <f>IF(Food!$AY483="","o",IF(Food!$AY483="x","x","Bitte nur 'x' für Ja pflegen!"))</f>
        <v>o</v>
      </c>
      <c r="AR484" s="133" t="str">
        <f>IF(Food!$AZ483="","o",IF(Food!$AZ483="x","x","Bitte nur 'x' für Ja pflegen!"))</f>
        <v>o</v>
      </c>
      <c r="AS484" s="133" t="str">
        <f>IF(Food!$BA483="","o",IF(Food!$BA483="x","x","Bitte nur 'x' für Ja pflegen!"))</f>
        <v>o</v>
      </c>
      <c r="AT484" s="133" t="str">
        <f>IF(Food!$BB483="","o",IF(Food!$BB483="x","x","Bitte nur 'x' für Ja pflegen!"))</f>
        <v>o</v>
      </c>
      <c r="AU484" s="133" t="str">
        <f ca="1">IF(Food!$BC483="","o",IF(OR(LEFT(CELL("format",Food!$BC483),1)="S",LEFT(CELL("format",Food!$BC483),1)=".",LEFT(CELL("format",Food!$BC483),1)="F"),"x","Bitte ausschließlich Zahlen pflegen!"))</f>
        <v>o</v>
      </c>
      <c r="AV484" s="133" t="str">
        <f>IF(Food!$BD483="","o",IF(Food!$BD483="x","x","Bitte nur 'x' für Ja pflegen!"))</f>
        <v>o</v>
      </c>
      <c r="AW484" s="133" t="str">
        <f ca="1">IF(Food!$BE483="","o",IF(OR(LEFT(CELL("format",Food!$BE483),1)="S",LEFT(CELL("format",Food!$BE483),1)=".",LEFT(CELL("format",Food!$BE483),1)="F"),"x","Bitte ausschließlich Zahlen pflegen!"))</f>
        <v>o</v>
      </c>
      <c r="AX484" s="133" t="str">
        <f>IF(Food!$BF483="","o",IF(Food!$BF483="x","x","Bitte nur 'x' für Ja pflegen!"))</f>
        <v>o</v>
      </c>
      <c r="AY484" s="133" t="str">
        <f ca="1">IF(Food!$BG483="","o",IF(OR(LEFT(CELL("format",Food!$BG483),1)="S",LEFT(CELL("format",Food!$BG483),1)=".",LEFT(CELL("format",Food!$BG483),1)="F"),"x","Bitte ausschließlich Zahlen pflegen!"))</f>
        <v>o</v>
      </c>
      <c r="AZ484" s="133" t="str">
        <f>IF(Food!$BH483="","o",IF(Food!$BH483="x","x","Bitte nur 'x' für Ja pflegen!"))</f>
        <v>o</v>
      </c>
      <c r="BA484" s="133" t="str">
        <f ca="1">IF(Food!$BI483="","o",IF(OR(LEFT(CELL("format",Food!$BI483),1)="S",LEFT(CELL("format",Food!$BI483),1)=".",LEFT(CELL("format",Food!$BI483),1)="F"),"x","Bitte ausschließlich Zahlen pflegen!"))</f>
        <v>o</v>
      </c>
      <c r="BB484" s="133" t="str">
        <f>IF(Food!$BJ483="","o",IF(ISNUMBER(Food!$BJ483),"x","Bitte ausschließlich Zahlen pflegen!"))</f>
        <v>o</v>
      </c>
      <c r="BC484" s="133" t="str">
        <f ca="1">IF(Food!$BK483="","o",IF(OR(LEFT(CELL("format",Food!$BK483),1)="S",LEFT(CELL("format",Food!$BK483),1)=".",LEFT(CELL("format",Food!$BK483),1)="F"),"x","Bitte ausschließlich Zahlen pflegen!"))</f>
        <v>o</v>
      </c>
      <c r="BD484" s="133" t="str">
        <f>IF(Food!$BL483="","o",IF(ISNUMBER(Food!$BL483),"x","Bitte ausschließlich Zahlen pflegen!"))</f>
        <v>o</v>
      </c>
      <c r="BE484" s="133" t="str">
        <f>IF(Food!$BM483="","o",IF(ISNUMBER(Food!$BM483),"x","Bitte ausschließlich Zahlen pflegen!"))</f>
        <v>o</v>
      </c>
      <c r="BF484" s="133" t="str">
        <f>IF(Food!$BS483="","o",IF(ISNA(VLOOKUP(Food!$BS483,Auswahlisten!$H:$H,1,0))=FALSE,"x","Bitte Produktionsland korrekt pflegen!"))</f>
        <v>o</v>
      </c>
      <c r="BG484" s="133" t="str">
        <f>IF(Food!$BU483="","o",IF(ISNUMBER(Food!$BU483),"x","Bitte ausschließlich Zahlen pflegen!"))</f>
        <v>o</v>
      </c>
      <c r="BH484" s="133" t="str">
        <f>IF(Food!$BV483="","o",IF(ISNUMBER(Food!$BV483),"x","Bitte ausschließlich Zahlen pflegen!"))</f>
        <v>o</v>
      </c>
      <c r="BI484" s="133" t="str">
        <f>IF(Food!$BW483="","o",IF(ISNUMBER(Food!$BW483),"x","Bitte ausschließlich Zahlen pflegen!"))</f>
        <v>o</v>
      </c>
      <c r="BJ484" s="133" t="str">
        <f>IF(Food!$BZ483="","o",IF(ISNA(VLOOKUP(Food!$BZ483,Auswahlisten!$AE:$AE,1,0))=FALSE,"x","Bitte Pfandart korrekt pflegen!"))</f>
        <v>o</v>
      </c>
      <c r="BK484" s="133" t="str">
        <f>IF(Food!$CA483="","o",IF(ISNUMBER(Food!$CA483),"x","Bitte ausschließlich Zahlen pflegen!"))</f>
        <v>o</v>
      </c>
      <c r="BL484" s="133" t="str">
        <f>IF(Food!$CD483="","o",IF(ISNUMBER(Food!$CD483),"x","Bitte ausschließlich Zahlen pflegen!"))</f>
        <v>o</v>
      </c>
      <c r="BM484" s="133" t="str">
        <f>IF(Food!$CE483="","o",IF(ISNA(VLOOKUP(Food!$CE483,Auswahlisten!$A:$A,1,0))=FALSE,"x","Bitte Gewichtseinheit korrekt pflegen!"))</f>
        <v>o</v>
      </c>
      <c r="BN484" s="133" t="str">
        <f>IF(Food!$CF483="","o",IF(ISNUMBER(Food!$CF483),"x","Bitte ausschließlich Zahlen pflegen!"))</f>
        <v>o</v>
      </c>
      <c r="BO484" s="133" t="str">
        <f>IF(Food!$CG483="","o",IF(ISNUMBER(Food!$CG483),"x","Bitte ausschließlich Zahlen pflegen!"))</f>
        <v>o</v>
      </c>
      <c r="BP484" s="133" t="str">
        <f>IF(Food!$CH483="","o",IF(ISNA(VLOOKUP(Food!$CH483,Auswahlisten!$A:$A,1,0))=FALSE,"x","Bitte Gewichtseinheit korrekt pflegen!"))</f>
        <v>o</v>
      </c>
      <c r="BQ484" s="133" t="str">
        <f>IF(Food!$CI483="","o",IF(ISNA(VLOOKUP(Food!$CI483,Auswahlisten!$F:$F,1,0))=FALSE,"x","Bitte JuSchu korrekt pflegen!"))</f>
        <v>o</v>
      </c>
      <c r="BR484" s="133" t="str">
        <f>IF(Verpackung!$D483="","o",IF(ISNUMBER(Verpackung!$D483),"x","Bitte ausschließlich Zahlen pflegen!"))</f>
        <v>o</v>
      </c>
      <c r="BS484" s="133" t="str">
        <f>IF(Verpackung!$E483="","o",IF(ISNUMBER(Verpackung!$E483),"x","Bitte ausschließlich Zahlen pflegen!"))</f>
        <v>o</v>
      </c>
      <c r="BT484" s="133" t="str">
        <f>IF(Verpackung!$F483="","o",IF(ISNUMBER(Verpackung!$F483),"x","Bitte ausschließlich Zahlen pflegen!"))</f>
        <v>o</v>
      </c>
      <c r="BU484" s="133" t="str">
        <f>IF(Verpackung!$G483="","o",IF(ISNUMBER(Verpackung!$G483),"x","Bitte ausschließlich Zahlen pflegen!"))</f>
        <v>o</v>
      </c>
      <c r="BV484" s="133" t="str">
        <f>IF(Verpackung!$H483="","o",IF(ISNUMBER(Verpackung!$H483),"x","Bitte ausschließlich Zahlen pflegen!"))</f>
        <v>o</v>
      </c>
      <c r="BW484" s="133" t="str">
        <f>IF(Verpackung!$I483="","o",IF(ISNUMBER(Verpackung!$I483),"x","Bitte ausschließlich Zahlen pflegen!"))</f>
        <v>o</v>
      </c>
      <c r="BX484" s="133" t="str">
        <f>IF(Verpackung!$J483="","o",IF(ISNUMBER(Verpackung!$J483),"x","Bitte ausschließlich Zahlen pflegen!"))</f>
        <v>o</v>
      </c>
      <c r="BY484" s="133" t="str">
        <f>IF(Verpackung!$K483="","o",IF(ISNUMBER(Verpackung!$K483),"x","Bitte ausschließlich Zahlen pflegen!"))</f>
        <v>o</v>
      </c>
      <c r="BZ484" s="133" t="str">
        <f>IF('Kaufland intern'!D483="","o",IF(LEN('Kaufland intern'!D483)&gt;40,"Eingabe max. 40 Zeichen!","x"))</f>
        <v>o</v>
      </c>
      <c r="CA484" s="133" t="str">
        <f>IF('Kaufland intern'!F483="","o",IF(AND(ISNUMBER('Kaufland intern'!F483),'Kaufland intern'!F483&gt;=1000000,'Kaufland intern'!F483&lt;=9999999),"x","Bitte Eingabe prüfen!"))</f>
        <v>o</v>
      </c>
      <c r="CB484" s="133" t="str">
        <f>IF('Kaufland intern'!G483="","o",IF(LEN('Kaufland intern'!G483)&gt;18,"Eingabe max. 18 Zeichen!","x"))</f>
        <v>o</v>
      </c>
      <c r="CC484" s="133" t="str">
        <f>IF('Kaufland intern'!I483="","o",IF(LEN('Kaufland intern'!I483)&gt;3,"Eingabe max. 3 Zeichen!","x"))</f>
        <v>o</v>
      </c>
      <c r="CD484" s="133" t="str">
        <f>IF('Kaufland intern'!J483="","o",IF(LEN('Kaufland intern'!J483)&gt;6,"Eingabe max. 6 Zeichen!","x"))</f>
        <v>o</v>
      </c>
      <c r="CE484" s="133" t="str">
        <f>IF('Kaufland intern'!K483="","o",IF(LEN('Kaufland intern'!K483)&gt;4,"Eingabe max. 4 Zeichen!","x"))</f>
        <v>o</v>
      </c>
      <c r="CF484" s="133" t="str">
        <f>IF('Kaufland intern'!L483="","o",IF(ISNA(VLOOKUP('Kaufland intern'!L483,Auswahlisten!$Z:$Z,1,0))=FALSE,"x","Bitte Etikettenart korrekt pflegen!"))</f>
        <v>o</v>
      </c>
      <c r="CG484" s="133" t="str">
        <f>IF('Kaufland intern'!M483="","o",IF(LEN('Kaufland intern'!M483)&gt;20,"Eingabe max. 20 Zeichen!","x"))</f>
        <v>o</v>
      </c>
      <c r="CH484" s="133" t="str">
        <f>IF('Kaufland intern'!O483="","o",IF(LEN('Kaufland intern'!O483)&gt;20,"Eingabe max. 20 Zeichen!","x"))</f>
        <v>o</v>
      </c>
      <c r="CI484" s="133" t="str">
        <f>IF('Kaufland intern'!Q483="","o",IF(LEN('Kaufland intern'!Q483)&gt;20,"Eingabe max. 20 Zeichen!","x"))</f>
        <v>o</v>
      </c>
      <c r="CJ484" s="133" t="str">
        <f>IF('Kaufland intern'!S483="","o",IF(LEN('Kaufland intern'!S483)&gt;8,"Eingabe max. 8 Zeichen!","x"))</f>
        <v>o</v>
      </c>
      <c r="CK484" s="133" t="str">
        <f>IF('Kaufland intern'!U483="","o",IF(ISNA(VLOOKUP('Kaufland intern'!U483,Auswahlisten!$D:$D,1,0))=FALSE,"x","Bitte Verpackungsart korrekt pflegen!"))</f>
        <v>o</v>
      </c>
      <c r="CL484" s="133" t="str">
        <f>IF('Kaufland intern'!V483="","o",IF(ISNUMBER('Kaufland intern'!V483),"x","Bitte ausschließlich Zahlen pflegen!"))</f>
        <v>o</v>
      </c>
      <c r="CM484" s="133" t="str">
        <f>IF('Kaufland intern'!W483="","o",IF(ISNA(VLOOKUP('Kaufland intern'!W483,Auswahlisten!$AA:$AA,1,0))=FALSE,"x","Bitte Bezugsweg korrekt pflegen!"))</f>
        <v>o</v>
      </c>
      <c r="CN484" s="133" t="str">
        <f>IF('Kaufland intern'!X483="","o",IF(ISNA(VLOOKUP('Kaufland intern'!X483,Auswahlisten!$AB:$AB,1,0))=FALSE,"x","Bitte Bezugsvorschrift korrekt pflegen!"))</f>
        <v>o</v>
      </c>
      <c r="CO484" s="133" t="str">
        <f>IF('Kaufland intern'!Y483="","o",IF(ISNA(VLOOKUP('Kaufland intern'!Y483,Auswahlisten!$AC:$AC,1,0))=FALSE,"x","Bitte Sortimentsstufenlistung korrekt pflegen!"))</f>
        <v>o</v>
      </c>
      <c r="CP484" s="133" t="str">
        <f>IF('Kaufland intern'!Z483="","o",IF(LEN('Kaufland intern'!Z483)&lt;&gt;13,"Eingabe max. 13 Zahlen!","x"))</f>
        <v>o</v>
      </c>
      <c r="CQ484" s="133" t="str">
        <f>IF('Kaufland intern'!AA483="","o",IF(LEN('Kaufland intern'!AA483)&lt;&gt;13,"Eingabe max. 13 Zahlen!","x"))</f>
        <v>o</v>
      </c>
      <c r="CR484" s="133" t="str">
        <f>IF('Kaufland intern'!AB483="","o",IF(LEN('Kaufland intern'!AB483)&lt;&gt;13,"Eingabe max. 13 Zahlen!","x"))</f>
        <v>o</v>
      </c>
      <c r="CS484" s="133" t="str">
        <f>IF('Kaufland intern'!AC483="","o",IF('Kaufland intern'!AC483="x","x","Bitte nur 'x' für Ja pflegen!"))</f>
        <v>o</v>
      </c>
      <c r="CT484" s="133" t="str">
        <f>IF('Kaufland intern'!AD483="","o",IF('Kaufland intern'!AD483="x","x","Bitte nur 'x' für Ja pflegen!"))</f>
        <v>o</v>
      </c>
      <c r="CU484" s="133" t="str">
        <f>IF('Kaufland intern'!AE483="","o",IF('Kaufland intern'!AE483="x","x","Bitte nur 'x' für Ja pflegen!"))</f>
        <v>o</v>
      </c>
      <c r="CV484" s="133" t="str">
        <f>IF('Kaufland intern'!AF483="","o",IF('Kaufland intern'!AF483="x","x","Bitte nur 'x' für Ja pflegen!"))</f>
        <v>o</v>
      </c>
      <c r="CW484" s="133" t="str">
        <f>IF('Kaufland intern'!AG483="","o",IF('Kaufland intern'!AG483="x","x","Bitte nur 'x' für Ja pflegen!"))</f>
        <v>o</v>
      </c>
      <c r="CX484" s="133" t="str">
        <f>IF('Kaufland intern'!AH483="","o",IF('Kaufland intern'!AH483="x","x","Bitte nur 'x' für Ja pflegen!"))</f>
        <v>o</v>
      </c>
      <c r="CY484" s="133" t="str">
        <f>IF('Kaufland intern'!AI483="","o",IF(LEN('Kaufland intern'!AI483)&lt;&gt;11,"Eingabe 11 Zeichen!","x"))</f>
        <v>o</v>
      </c>
      <c r="CZ484" s="133" t="str">
        <f>IF('Kaufland intern'!AJ483="","o",IF(LEN('Kaufland intern'!AJ483)&lt;&gt;11,"Eingabe 11 Zeichen!","x"))</f>
        <v>o</v>
      </c>
      <c r="DA484" s="133" t="str">
        <f>IF('Kaufland intern'!AK483="","o",IF(LEN('Kaufland intern'!AK483)&lt;&gt;11,"Eingabe 11 Zeichen!","x"))</f>
        <v>o</v>
      </c>
      <c r="DB484" s="133" t="str">
        <f>IF('Kaufland intern'!AL483="","o",IF(LEN('Kaufland intern'!AL483)&lt;&gt;11,"Eingabe 11 Zeichen!","x"))</f>
        <v>o</v>
      </c>
      <c r="DC484" s="133" t="str">
        <f>IF('Kaufland intern'!AM483="","o",IF(LEN('Kaufland intern'!AM483)&lt;&gt;11,"Eingabe 11 Zeichen!","x"))</f>
        <v>o</v>
      </c>
      <c r="DD484" s="133" t="str">
        <f>IF('Kaufland intern'!AN483="","o",IF(LEN('Kaufland intern'!AN483)&lt;&gt;11,"Eingabe 11 Zeichen!","x"))</f>
        <v>o</v>
      </c>
    </row>
    <row r="485" spans="1:108" ht="30">
      <c r="A485" s="128">
        <f>Food!C484</f>
        <v>0</v>
      </c>
      <c r="B485" s="129">
        <f>Food!E484</f>
        <v>0</v>
      </c>
      <c r="C485" s="128">
        <f>Food!O484</f>
        <v>0</v>
      </c>
      <c r="D485" s="133" t="str">
        <f>IF(Food!$A484="","Bitte Datum pflegen!",IF(ISNUMBER(Food!$A484)=FALSE,"Bitte Datum überprüfen!","x"))</f>
        <v>Bitte Datum pflegen!</v>
      </c>
      <c r="E485" s="133" t="str">
        <f>IF(Food!$C484="","Bitte Lieferantenartikelnr. pflegen!",IF(LEN(Food!$C484)&gt;13,"Eingabe max. 13 Zeichen!","x"))</f>
        <v>Bitte Lieferantenartikelnr. pflegen!</v>
      </c>
      <c r="F485" s="133" t="str">
        <f>IF(Food!$D484="","o",IF(LEN(Food!$D484)&gt;13,"Eingabe max. 13 Zeichen!","x"))</f>
        <v>o</v>
      </c>
      <c r="G485" s="145" t="str">
        <f>IF(Food!$F484="","o",IF(ISNUMBER(Food!$F484)=FALSE,"Bitte Gewicht ohne Einheit pflegen!","x"))</f>
        <v>o</v>
      </c>
      <c r="H485" s="133" t="str">
        <f>IF(Food!$G484="","o",IF(ISNA(VLOOKUP(Food!$G484,Auswahlisten!$A:$A,1,0))=FALSE,"x","Bitte Gewichtseinheit korrekt pflegen!"))</f>
        <v>o</v>
      </c>
      <c r="I485" s="133" t="str">
        <f>IF(Food!$H484="","Bitte Steuer pflegen!",IF(OR(Food!$H484=7,Food!$H484=19),"x","Bitte nur 7 oder 19 pflegen!"))</f>
        <v>Bitte Steuer pflegen!</v>
      </c>
      <c r="J485" s="133" t="str">
        <f>IF(Food!$I484="","o",IF(Food!$I484="x","x","Bitte nur 'x' für Ja pflegen!"))</f>
        <v>o</v>
      </c>
      <c r="K485" s="145" t="str">
        <f>IF(Food!$L484="","o",IF(ISNUMBER(Food!$L484)=FALSE,"Bitte Temperatur von ohne Einheit pflegen!","x"))</f>
        <v>o</v>
      </c>
      <c r="L485" s="145" t="str">
        <f>IF(Food!$M484="","o",IF(ISNUMBER(Food!$M484)=FALSE,"Bitte Temperatur bis ohne Einheit pflegen!","x"))</f>
        <v>o</v>
      </c>
      <c r="M485" s="133" t="str">
        <f>IF(Food!$J484="","o",IF(Food!$J484="x","x","Bitte nur 'x' für Ja pflegen!"))</f>
        <v>o</v>
      </c>
      <c r="N485" s="133" t="str">
        <f>IF(Food!$P484="","Bitte Bruttogewicht pflegen!",IF(ISNUMBER(Food!$P484)=FALSE,"Bitte Bruttogwicht ohne Einheit pflegen!","x"))</f>
        <v>Bitte Bruttogewicht pflegen!</v>
      </c>
      <c r="O485" s="133" t="str">
        <f>IF(Food!$Q484="","Bitte Länge pflegen!",IF(ISNUMBER(Food!$Q484)=FALSE,"Bitte Länge ohne Einheit pflegen!","x"))</f>
        <v>Bitte Länge pflegen!</v>
      </c>
      <c r="P485" s="133" t="str">
        <f>IF(Food!$R484="","Bitte Breite pflegen!",IF(ISNUMBER(Food!$R484)=FALSE,"Bitte Breite ohne Einheit pflegen!","x"))</f>
        <v>Bitte Breite pflegen!</v>
      </c>
      <c r="Q485" s="133" t="str">
        <f>IF(Food!$S484="","Bitte Höhe pflegen!",IF(ISNUMBER(Food!$S484)=FALSE,"Bitte Höhe ohne Einheit pflegen!","x"))</f>
        <v>Bitte Höhe pflegen!</v>
      </c>
      <c r="R485" s="133" t="str">
        <f>IF(Food!$V484="","o",IF(ISNUMBER(Food!$V484)=FALSE,"Bitte Bruttogewicht ohne Einheit pflegen!","x"))</f>
        <v>o</v>
      </c>
      <c r="S485" s="133" t="str">
        <f>IF(Food!$W484="","o",IF(ISNUMBER(Food!$W484)=FALSE,"Bitte Länge ohne Einheit pflegen!","x"))</f>
        <v>o</v>
      </c>
      <c r="T485" s="133" t="str">
        <f>IF(Food!$X484="","o",IF(ISNUMBER(Food!$X484)=FALSE,"Bitte Länge ohne Einheit pflegen!","x"))</f>
        <v>o</v>
      </c>
      <c r="U485" s="133" t="str">
        <f>IF(Food!$Y484="","o",IF(ISNUMBER(Food!$Y484)=FALSE,"Bitte Länge ohne Einheit pflegen!","x"))</f>
        <v>o</v>
      </c>
      <c r="V485" s="133" t="str">
        <f>IF(Food!$AB484="","o",IF(ISNUMBER(Food!$AB484)=FALSE,"Bitte Bruttogewicht ohne Einheit pflegen!","x"))</f>
        <v>o</v>
      </c>
      <c r="W485" s="133" t="str">
        <f>IF(Food!$AC484="","o",IF(ISNUMBER(Food!$AC484)=FALSE,"Bitte Länge ohne Einheit pflegen!","x"))</f>
        <v>o</v>
      </c>
      <c r="X485" s="133" t="str">
        <f>IF(Food!$AD484="","o",IF(ISNUMBER(Food!$AD484)=FALSE,"Bitte Breite ohne Einheit pflegen!","x"))</f>
        <v>o</v>
      </c>
      <c r="Y485" s="133" t="str">
        <f>IF(Food!$AE484="","o",IF(ISNUMBER(Food!$AE484)=FALSE,"Bitte Höhe ohne Einheit pflegen!","x"))</f>
        <v>o</v>
      </c>
      <c r="Z485" s="133" t="str">
        <f>IF(Food!$AG484="","o",IF(ISNUMBER(Food!$AG484)=FALSE,"Bitte Bruttogewicht ohne Einheit pflegen!","x"))</f>
        <v>o</v>
      </c>
      <c r="AA485" s="133" t="str">
        <f>IF(Food!$AH484="","o",IF(ISNUMBER(Food!$AH484)=FALSE,"Bitte Länge ohne Einheit pflegen!","x"))</f>
        <v>o</v>
      </c>
      <c r="AB485" s="133" t="str">
        <f>IF(Food!$AI484="","o",IF(ISNUMBER(Food!$AI484)=FALSE,"Bitte Breite ohne Einheit pflegen!","x"))</f>
        <v>o</v>
      </c>
      <c r="AC485" s="133" t="str">
        <f>IF(Food!$AJ484="","o",IF(ISNUMBER(Food!$AJ484)=FALSE,"Bitte Höhe ohne Einheit pflegen!","x"))</f>
        <v>o</v>
      </c>
      <c r="AD485" s="133" t="str">
        <f>IF(Food!$AL484="","o",IF(ISNUMBER(Food!$AL484)=FALSE,"Bitte Bruttogewicht ohne Einheit pflegen!","x"))</f>
        <v>o</v>
      </c>
      <c r="AE485" s="133" t="str">
        <f>IF(Food!$AM484="","o",IF(ISNUMBER(Food!$AM484)=FALSE,"Bitte Länge ohne Einheit pflegen!","x"))</f>
        <v>o</v>
      </c>
      <c r="AF485" s="133" t="str">
        <f>IF(Food!$AN484="","o",IF(ISNUMBER(Food!$AN484)=FALSE,"Bitte Breite ohne Einheit pflegen!","x"))</f>
        <v>o</v>
      </c>
      <c r="AG485" s="133" t="str">
        <f>IF(Food!$AO484="","o",IF(ISNUMBER(Food!$AO484)=FALSE,"Bitte Höhe ohne Einheit pflegen!","x"))</f>
        <v>o</v>
      </c>
      <c r="AH485" s="133" t="str">
        <f>IF(Food!$BX484="","o",IF(Food!$BX484="x","x","Bitte nur 'x' für Ja pflegen!"))</f>
        <v>o</v>
      </c>
      <c r="AI485" s="133" t="str">
        <f>IF(Food!$BY484="","o",IF(ISNUMBER(Food!$BY484),"x","Bitte ausschließlich Zahlen pflegen!"))</f>
        <v>o</v>
      </c>
      <c r="AJ485" s="133" t="str">
        <f>IF(Food!$AR484="","Bitte Verpackungsart pflegen!",IF(Food!$AR484="","o",IF(ISNA(VLOOKUP(Food!$AR484,Auswahlisten!$D:$D,1,0))=FALSE,"x","Bitte Verpackungsart korrekt pflegen!")))</f>
        <v>Bitte Verpackungsart pflegen!</v>
      </c>
      <c r="AK485" s="133" t="str">
        <f>IF(Food!$AS484="","o",IF(ISNUMBER(Food!$AS484)=FALSE,"Bitte nur Anzahl der Tage pflegen!","x"))</f>
        <v>o</v>
      </c>
      <c r="AL485" s="133" t="str">
        <f>IF(Food!$AT484="","o",IF(ISNUMBER(Food!$AT484)=FALSE,"Bitte nur Anzahl der Tage pflegen!","x"))</f>
        <v>o</v>
      </c>
      <c r="AM485" s="133" t="str">
        <f>IF(Food!$AU484="","o",IF(ISNA(VLOOKUP(Food!$AU484,Auswahlisten!$H:$H,1,0))=FALSE,"x","Bitte Produktionsland korrekt pflegen!"))</f>
        <v>o</v>
      </c>
      <c r="AN485" s="133" t="str">
        <f>IF(Food!$AV484="","o",IF(ISNA(VLOOKUP(Food!$AV484,Auswahlisten!$I:$I,1,0))=FALSE,"x","Bitte Region korrekt pflegen!"))</f>
        <v>o</v>
      </c>
      <c r="AO485" s="133" t="str">
        <f>IF(Food!$AW484="","o",IF(LEN(Food!$AW484)&gt;8,"Eingabe max. 8 Zahlen!","x"))</f>
        <v>o</v>
      </c>
      <c r="AP485" s="133" t="str">
        <f>IF(Food!$CC484="","o",IF(Food!$CC484="x","x","Bitte nur 'x' für Ja pflegen!"))</f>
        <v>o</v>
      </c>
      <c r="AQ485" s="133" t="str">
        <f>IF(Food!$AY484="","o",IF(Food!$AY484="x","x","Bitte nur 'x' für Ja pflegen!"))</f>
        <v>o</v>
      </c>
      <c r="AR485" s="133" t="str">
        <f>IF(Food!$AZ484="","o",IF(Food!$AZ484="x","x","Bitte nur 'x' für Ja pflegen!"))</f>
        <v>o</v>
      </c>
      <c r="AS485" s="133" t="str">
        <f>IF(Food!$BA484="","o",IF(Food!$BA484="x","x","Bitte nur 'x' für Ja pflegen!"))</f>
        <v>o</v>
      </c>
      <c r="AT485" s="133" t="str">
        <f>IF(Food!$BB484="","o",IF(Food!$BB484="x","x","Bitte nur 'x' für Ja pflegen!"))</f>
        <v>o</v>
      </c>
      <c r="AU485" s="133" t="str">
        <f ca="1">IF(Food!$BC484="","o",IF(OR(LEFT(CELL("format",Food!$BC484),1)="S",LEFT(CELL("format",Food!$BC484),1)=".",LEFT(CELL("format",Food!$BC484),1)="F"),"x","Bitte ausschließlich Zahlen pflegen!"))</f>
        <v>o</v>
      </c>
      <c r="AV485" s="133" t="str">
        <f>IF(Food!$BD484="","o",IF(Food!$BD484="x","x","Bitte nur 'x' für Ja pflegen!"))</f>
        <v>o</v>
      </c>
      <c r="AW485" s="133" t="str">
        <f ca="1">IF(Food!$BE484="","o",IF(OR(LEFT(CELL("format",Food!$BE484),1)="S",LEFT(CELL("format",Food!$BE484),1)=".",LEFT(CELL("format",Food!$BE484),1)="F"),"x","Bitte ausschließlich Zahlen pflegen!"))</f>
        <v>o</v>
      </c>
      <c r="AX485" s="133" t="str">
        <f>IF(Food!$BF484="","o",IF(Food!$BF484="x","x","Bitte nur 'x' für Ja pflegen!"))</f>
        <v>o</v>
      </c>
      <c r="AY485" s="133" t="str">
        <f ca="1">IF(Food!$BG484="","o",IF(OR(LEFT(CELL("format",Food!$BG484),1)="S",LEFT(CELL("format",Food!$BG484),1)=".",LEFT(CELL("format",Food!$BG484),1)="F"),"x","Bitte ausschließlich Zahlen pflegen!"))</f>
        <v>o</v>
      </c>
      <c r="AZ485" s="133" t="str">
        <f>IF(Food!$BH484="","o",IF(Food!$BH484="x","x","Bitte nur 'x' für Ja pflegen!"))</f>
        <v>o</v>
      </c>
      <c r="BA485" s="133" t="str">
        <f ca="1">IF(Food!$BI484="","o",IF(OR(LEFT(CELL("format",Food!$BI484),1)="S",LEFT(CELL("format",Food!$BI484),1)=".",LEFT(CELL("format",Food!$BI484),1)="F"),"x","Bitte ausschließlich Zahlen pflegen!"))</f>
        <v>o</v>
      </c>
      <c r="BB485" s="133" t="str">
        <f>IF(Food!$BJ484="","o",IF(ISNUMBER(Food!$BJ484),"x","Bitte ausschließlich Zahlen pflegen!"))</f>
        <v>o</v>
      </c>
      <c r="BC485" s="133" t="str">
        <f ca="1">IF(Food!$BK484="","o",IF(OR(LEFT(CELL("format",Food!$BK484),1)="S",LEFT(CELL("format",Food!$BK484),1)=".",LEFT(CELL("format",Food!$BK484),1)="F"),"x","Bitte ausschließlich Zahlen pflegen!"))</f>
        <v>o</v>
      </c>
      <c r="BD485" s="133" t="str">
        <f>IF(Food!$BL484="","o",IF(ISNUMBER(Food!$BL484),"x","Bitte ausschließlich Zahlen pflegen!"))</f>
        <v>o</v>
      </c>
      <c r="BE485" s="133" t="str">
        <f>IF(Food!$BM484="","o",IF(ISNUMBER(Food!$BM484),"x","Bitte ausschließlich Zahlen pflegen!"))</f>
        <v>o</v>
      </c>
      <c r="BF485" s="133" t="str">
        <f>IF(Food!$BS484="","o",IF(ISNA(VLOOKUP(Food!$BS484,Auswahlisten!$H:$H,1,0))=FALSE,"x","Bitte Produktionsland korrekt pflegen!"))</f>
        <v>o</v>
      </c>
      <c r="BG485" s="133" t="str">
        <f>IF(Food!$BU484="","o",IF(ISNUMBER(Food!$BU484),"x","Bitte ausschließlich Zahlen pflegen!"))</f>
        <v>o</v>
      </c>
      <c r="BH485" s="133" t="str">
        <f>IF(Food!$BV484="","o",IF(ISNUMBER(Food!$BV484),"x","Bitte ausschließlich Zahlen pflegen!"))</f>
        <v>o</v>
      </c>
      <c r="BI485" s="133" t="str">
        <f>IF(Food!$BW484="","o",IF(ISNUMBER(Food!$BW484),"x","Bitte ausschließlich Zahlen pflegen!"))</f>
        <v>o</v>
      </c>
      <c r="BJ485" s="133" t="str">
        <f>IF(Food!$BZ484="","o",IF(ISNA(VLOOKUP(Food!$BZ484,Auswahlisten!$AE:$AE,1,0))=FALSE,"x","Bitte Pfandart korrekt pflegen!"))</f>
        <v>o</v>
      </c>
      <c r="BK485" s="133" t="str">
        <f>IF(Food!$CA484="","o",IF(ISNUMBER(Food!$CA484),"x","Bitte ausschließlich Zahlen pflegen!"))</f>
        <v>o</v>
      </c>
      <c r="BL485" s="133" t="str">
        <f>IF(Food!$CD484="","o",IF(ISNUMBER(Food!$CD484),"x","Bitte ausschließlich Zahlen pflegen!"))</f>
        <v>o</v>
      </c>
      <c r="BM485" s="133" t="str">
        <f>IF(Food!$CE484="","o",IF(ISNA(VLOOKUP(Food!$CE484,Auswahlisten!$A:$A,1,0))=FALSE,"x","Bitte Gewichtseinheit korrekt pflegen!"))</f>
        <v>o</v>
      </c>
      <c r="BN485" s="133" t="str">
        <f>IF(Food!$CF484="","o",IF(ISNUMBER(Food!$CF484),"x","Bitte ausschließlich Zahlen pflegen!"))</f>
        <v>o</v>
      </c>
      <c r="BO485" s="133" t="str">
        <f>IF(Food!$CG484="","o",IF(ISNUMBER(Food!$CG484),"x","Bitte ausschließlich Zahlen pflegen!"))</f>
        <v>o</v>
      </c>
      <c r="BP485" s="133" t="str">
        <f>IF(Food!$CH484="","o",IF(ISNA(VLOOKUP(Food!$CH484,Auswahlisten!$A:$A,1,0))=FALSE,"x","Bitte Gewichtseinheit korrekt pflegen!"))</f>
        <v>o</v>
      </c>
      <c r="BQ485" s="133" t="str">
        <f>IF(Food!$CI484="","o",IF(ISNA(VLOOKUP(Food!$CI484,Auswahlisten!$F:$F,1,0))=FALSE,"x","Bitte JuSchu korrekt pflegen!"))</f>
        <v>o</v>
      </c>
      <c r="BR485" s="133" t="str">
        <f>IF(Verpackung!$D484="","o",IF(ISNUMBER(Verpackung!$D484),"x","Bitte ausschließlich Zahlen pflegen!"))</f>
        <v>o</v>
      </c>
      <c r="BS485" s="133" t="str">
        <f>IF(Verpackung!$E484="","o",IF(ISNUMBER(Verpackung!$E484),"x","Bitte ausschließlich Zahlen pflegen!"))</f>
        <v>o</v>
      </c>
      <c r="BT485" s="133" t="str">
        <f>IF(Verpackung!$F484="","o",IF(ISNUMBER(Verpackung!$F484),"x","Bitte ausschließlich Zahlen pflegen!"))</f>
        <v>o</v>
      </c>
      <c r="BU485" s="133" t="str">
        <f>IF(Verpackung!$G484="","o",IF(ISNUMBER(Verpackung!$G484),"x","Bitte ausschließlich Zahlen pflegen!"))</f>
        <v>o</v>
      </c>
      <c r="BV485" s="133" t="str">
        <f>IF(Verpackung!$H484="","o",IF(ISNUMBER(Verpackung!$H484),"x","Bitte ausschließlich Zahlen pflegen!"))</f>
        <v>o</v>
      </c>
      <c r="BW485" s="133" t="str">
        <f>IF(Verpackung!$I484="","o",IF(ISNUMBER(Verpackung!$I484),"x","Bitte ausschließlich Zahlen pflegen!"))</f>
        <v>o</v>
      </c>
      <c r="BX485" s="133" t="str">
        <f>IF(Verpackung!$J484="","o",IF(ISNUMBER(Verpackung!$J484),"x","Bitte ausschließlich Zahlen pflegen!"))</f>
        <v>o</v>
      </c>
      <c r="BY485" s="133" t="str">
        <f>IF(Verpackung!$K484="","o",IF(ISNUMBER(Verpackung!$K484),"x","Bitte ausschließlich Zahlen pflegen!"))</f>
        <v>o</v>
      </c>
      <c r="BZ485" s="133" t="str">
        <f>IF('Kaufland intern'!D484="","o",IF(LEN('Kaufland intern'!D484)&gt;40,"Eingabe max. 40 Zeichen!","x"))</f>
        <v>o</v>
      </c>
      <c r="CA485" s="133" t="str">
        <f>IF('Kaufland intern'!F484="","o",IF(AND(ISNUMBER('Kaufland intern'!F484),'Kaufland intern'!F484&gt;=1000000,'Kaufland intern'!F484&lt;=9999999),"x","Bitte Eingabe prüfen!"))</f>
        <v>o</v>
      </c>
      <c r="CB485" s="133" t="str">
        <f>IF('Kaufland intern'!G484="","o",IF(LEN('Kaufland intern'!G484)&gt;18,"Eingabe max. 18 Zeichen!","x"))</f>
        <v>o</v>
      </c>
      <c r="CC485" s="133" t="str">
        <f>IF('Kaufland intern'!I484="","o",IF(LEN('Kaufland intern'!I484)&gt;3,"Eingabe max. 3 Zeichen!","x"))</f>
        <v>o</v>
      </c>
      <c r="CD485" s="133" t="str">
        <f>IF('Kaufland intern'!J484="","o",IF(LEN('Kaufland intern'!J484)&gt;6,"Eingabe max. 6 Zeichen!","x"))</f>
        <v>o</v>
      </c>
      <c r="CE485" s="133" t="str">
        <f>IF('Kaufland intern'!K484="","o",IF(LEN('Kaufland intern'!K484)&gt;4,"Eingabe max. 4 Zeichen!","x"))</f>
        <v>o</v>
      </c>
      <c r="CF485" s="133" t="str">
        <f>IF('Kaufland intern'!L484="","o",IF(ISNA(VLOOKUP('Kaufland intern'!L484,Auswahlisten!$Z:$Z,1,0))=FALSE,"x","Bitte Etikettenart korrekt pflegen!"))</f>
        <v>o</v>
      </c>
      <c r="CG485" s="133" t="str">
        <f>IF('Kaufland intern'!M484="","o",IF(LEN('Kaufland intern'!M484)&gt;20,"Eingabe max. 20 Zeichen!","x"))</f>
        <v>o</v>
      </c>
      <c r="CH485" s="133" t="str">
        <f>IF('Kaufland intern'!O484="","o",IF(LEN('Kaufland intern'!O484)&gt;20,"Eingabe max. 20 Zeichen!","x"))</f>
        <v>o</v>
      </c>
      <c r="CI485" s="133" t="str">
        <f>IF('Kaufland intern'!Q484="","o",IF(LEN('Kaufland intern'!Q484)&gt;20,"Eingabe max. 20 Zeichen!","x"))</f>
        <v>o</v>
      </c>
      <c r="CJ485" s="133" t="str">
        <f>IF('Kaufland intern'!S484="","o",IF(LEN('Kaufland intern'!S484)&gt;8,"Eingabe max. 8 Zeichen!","x"))</f>
        <v>o</v>
      </c>
      <c r="CK485" s="133" t="str">
        <f>IF('Kaufland intern'!U484="","o",IF(ISNA(VLOOKUP('Kaufland intern'!U484,Auswahlisten!$D:$D,1,0))=FALSE,"x","Bitte Verpackungsart korrekt pflegen!"))</f>
        <v>o</v>
      </c>
      <c r="CL485" s="133" t="str">
        <f>IF('Kaufland intern'!V484="","o",IF(ISNUMBER('Kaufland intern'!V484),"x","Bitte ausschließlich Zahlen pflegen!"))</f>
        <v>o</v>
      </c>
      <c r="CM485" s="133" t="str">
        <f>IF('Kaufland intern'!W484="","o",IF(ISNA(VLOOKUP('Kaufland intern'!W484,Auswahlisten!$AA:$AA,1,0))=FALSE,"x","Bitte Bezugsweg korrekt pflegen!"))</f>
        <v>o</v>
      </c>
      <c r="CN485" s="133" t="str">
        <f>IF('Kaufland intern'!X484="","o",IF(ISNA(VLOOKUP('Kaufland intern'!X484,Auswahlisten!$AB:$AB,1,0))=FALSE,"x","Bitte Bezugsvorschrift korrekt pflegen!"))</f>
        <v>o</v>
      </c>
      <c r="CO485" s="133" t="str">
        <f>IF('Kaufland intern'!Y484="","o",IF(ISNA(VLOOKUP('Kaufland intern'!Y484,Auswahlisten!$AC:$AC,1,0))=FALSE,"x","Bitte Sortimentsstufenlistung korrekt pflegen!"))</f>
        <v>o</v>
      </c>
      <c r="CP485" s="133" t="str">
        <f>IF('Kaufland intern'!Z484="","o",IF(LEN('Kaufland intern'!Z484)&lt;&gt;13,"Eingabe max. 13 Zahlen!","x"))</f>
        <v>o</v>
      </c>
      <c r="CQ485" s="133" t="str">
        <f>IF('Kaufland intern'!AA484="","o",IF(LEN('Kaufland intern'!AA484)&lt;&gt;13,"Eingabe max. 13 Zahlen!","x"))</f>
        <v>o</v>
      </c>
      <c r="CR485" s="133" t="str">
        <f>IF('Kaufland intern'!AB484="","o",IF(LEN('Kaufland intern'!AB484)&lt;&gt;13,"Eingabe max. 13 Zahlen!","x"))</f>
        <v>o</v>
      </c>
      <c r="CS485" s="133" t="str">
        <f>IF('Kaufland intern'!AC484="","o",IF('Kaufland intern'!AC484="x","x","Bitte nur 'x' für Ja pflegen!"))</f>
        <v>o</v>
      </c>
      <c r="CT485" s="133" t="str">
        <f>IF('Kaufland intern'!AD484="","o",IF('Kaufland intern'!AD484="x","x","Bitte nur 'x' für Ja pflegen!"))</f>
        <v>o</v>
      </c>
      <c r="CU485" s="133" t="str">
        <f>IF('Kaufland intern'!AE484="","o",IF('Kaufland intern'!AE484="x","x","Bitte nur 'x' für Ja pflegen!"))</f>
        <v>o</v>
      </c>
      <c r="CV485" s="133" t="str">
        <f>IF('Kaufland intern'!AF484="","o",IF('Kaufland intern'!AF484="x","x","Bitte nur 'x' für Ja pflegen!"))</f>
        <v>o</v>
      </c>
      <c r="CW485" s="133" t="str">
        <f>IF('Kaufland intern'!AG484="","o",IF('Kaufland intern'!AG484="x","x","Bitte nur 'x' für Ja pflegen!"))</f>
        <v>o</v>
      </c>
      <c r="CX485" s="133" t="str">
        <f>IF('Kaufland intern'!AH484="","o",IF('Kaufland intern'!AH484="x","x","Bitte nur 'x' für Ja pflegen!"))</f>
        <v>o</v>
      </c>
      <c r="CY485" s="133" t="str">
        <f>IF('Kaufland intern'!AI484="","o",IF(LEN('Kaufland intern'!AI484)&lt;&gt;11,"Eingabe 11 Zeichen!","x"))</f>
        <v>o</v>
      </c>
      <c r="CZ485" s="133" t="str">
        <f>IF('Kaufland intern'!AJ484="","o",IF(LEN('Kaufland intern'!AJ484)&lt;&gt;11,"Eingabe 11 Zeichen!","x"))</f>
        <v>o</v>
      </c>
      <c r="DA485" s="133" t="str">
        <f>IF('Kaufland intern'!AK484="","o",IF(LEN('Kaufland intern'!AK484)&lt;&gt;11,"Eingabe 11 Zeichen!","x"))</f>
        <v>o</v>
      </c>
      <c r="DB485" s="133" t="str">
        <f>IF('Kaufland intern'!AL484="","o",IF(LEN('Kaufland intern'!AL484)&lt;&gt;11,"Eingabe 11 Zeichen!","x"))</f>
        <v>o</v>
      </c>
      <c r="DC485" s="133" t="str">
        <f>IF('Kaufland intern'!AM484="","o",IF(LEN('Kaufland intern'!AM484)&lt;&gt;11,"Eingabe 11 Zeichen!","x"))</f>
        <v>o</v>
      </c>
      <c r="DD485" s="133" t="str">
        <f>IF('Kaufland intern'!AN484="","o",IF(LEN('Kaufland intern'!AN484)&lt;&gt;11,"Eingabe 11 Zeichen!","x"))</f>
        <v>o</v>
      </c>
    </row>
    <row r="486" spans="1:108" ht="30">
      <c r="A486" s="128">
        <f>Food!C485</f>
        <v>0</v>
      </c>
      <c r="B486" s="129">
        <f>Food!E485</f>
        <v>0</v>
      </c>
      <c r="C486" s="128">
        <f>Food!O485</f>
        <v>0</v>
      </c>
      <c r="D486" s="133" t="str">
        <f>IF(Food!$A485="","Bitte Datum pflegen!",IF(ISNUMBER(Food!$A485)=FALSE,"Bitte Datum überprüfen!","x"))</f>
        <v>Bitte Datum pflegen!</v>
      </c>
      <c r="E486" s="133" t="str">
        <f>IF(Food!$C485="","Bitte Lieferantenartikelnr. pflegen!",IF(LEN(Food!$C485)&gt;13,"Eingabe max. 13 Zeichen!","x"))</f>
        <v>Bitte Lieferantenartikelnr. pflegen!</v>
      </c>
      <c r="F486" s="133" t="str">
        <f>IF(Food!$D485="","o",IF(LEN(Food!$D485)&gt;13,"Eingabe max. 13 Zeichen!","x"))</f>
        <v>o</v>
      </c>
      <c r="G486" s="145" t="str">
        <f>IF(Food!$F485="","o",IF(ISNUMBER(Food!$F485)=FALSE,"Bitte Gewicht ohne Einheit pflegen!","x"))</f>
        <v>o</v>
      </c>
      <c r="H486" s="133" t="str">
        <f>IF(Food!$G485="","o",IF(ISNA(VLOOKUP(Food!$G485,Auswahlisten!$A:$A,1,0))=FALSE,"x","Bitte Gewichtseinheit korrekt pflegen!"))</f>
        <v>o</v>
      </c>
      <c r="I486" s="133" t="str">
        <f>IF(Food!$H485="","Bitte Steuer pflegen!",IF(OR(Food!$H485=7,Food!$H485=19),"x","Bitte nur 7 oder 19 pflegen!"))</f>
        <v>Bitte Steuer pflegen!</v>
      </c>
      <c r="J486" s="133" t="str">
        <f>IF(Food!$I485="","o",IF(Food!$I485="x","x","Bitte nur 'x' für Ja pflegen!"))</f>
        <v>o</v>
      </c>
      <c r="K486" s="145" t="str">
        <f>IF(Food!$L485="","o",IF(ISNUMBER(Food!$L485)=FALSE,"Bitte Temperatur von ohne Einheit pflegen!","x"))</f>
        <v>o</v>
      </c>
      <c r="L486" s="145" t="str">
        <f>IF(Food!$M485="","o",IF(ISNUMBER(Food!$M485)=FALSE,"Bitte Temperatur bis ohne Einheit pflegen!","x"))</f>
        <v>o</v>
      </c>
      <c r="M486" s="133" t="str">
        <f>IF(Food!$J485="","o",IF(Food!$J485="x","x","Bitte nur 'x' für Ja pflegen!"))</f>
        <v>o</v>
      </c>
      <c r="N486" s="133" t="str">
        <f>IF(Food!$P485="","Bitte Bruttogewicht pflegen!",IF(ISNUMBER(Food!$P485)=FALSE,"Bitte Bruttogwicht ohne Einheit pflegen!","x"))</f>
        <v>Bitte Bruttogewicht pflegen!</v>
      </c>
      <c r="O486" s="133" t="str">
        <f>IF(Food!$Q485="","Bitte Länge pflegen!",IF(ISNUMBER(Food!$Q485)=FALSE,"Bitte Länge ohne Einheit pflegen!","x"))</f>
        <v>Bitte Länge pflegen!</v>
      </c>
      <c r="P486" s="133" t="str">
        <f>IF(Food!$R485="","Bitte Breite pflegen!",IF(ISNUMBER(Food!$R485)=FALSE,"Bitte Breite ohne Einheit pflegen!","x"))</f>
        <v>Bitte Breite pflegen!</v>
      </c>
      <c r="Q486" s="133" t="str">
        <f>IF(Food!$S485="","Bitte Höhe pflegen!",IF(ISNUMBER(Food!$S485)=FALSE,"Bitte Höhe ohne Einheit pflegen!","x"))</f>
        <v>Bitte Höhe pflegen!</v>
      </c>
      <c r="R486" s="133" t="str">
        <f>IF(Food!$V485="","o",IF(ISNUMBER(Food!$V485)=FALSE,"Bitte Bruttogewicht ohne Einheit pflegen!","x"))</f>
        <v>o</v>
      </c>
      <c r="S486" s="133" t="str">
        <f>IF(Food!$W485="","o",IF(ISNUMBER(Food!$W485)=FALSE,"Bitte Länge ohne Einheit pflegen!","x"))</f>
        <v>o</v>
      </c>
      <c r="T486" s="133" t="str">
        <f>IF(Food!$X485="","o",IF(ISNUMBER(Food!$X485)=FALSE,"Bitte Länge ohne Einheit pflegen!","x"))</f>
        <v>o</v>
      </c>
      <c r="U486" s="133" t="str">
        <f>IF(Food!$Y485="","o",IF(ISNUMBER(Food!$Y485)=FALSE,"Bitte Länge ohne Einheit pflegen!","x"))</f>
        <v>o</v>
      </c>
      <c r="V486" s="133" t="str">
        <f>IF(Food!$AB485="","o",IF(ISNUMBER(Food!$AB485)=FALSE,"Bitte Bruttogewicht ohne Einheit pflegen!","x"))</f>
        <v>o</v>
      </c>
      <c r="W486" s="133" t="str">
        <f>IF(Food!$AC485="","o",IF(ISNUMBER(Food!$AC485)=FALSE,"Bitte Länge ohne Einheit pflegen!","x"))</f>
        <v>o</v>
      </c>
      <c r="X486" s="133" t="str">
        <f>IF(Food!$AD485="","o",IF(ISNUMBER(Food!$AD485)=FALSE,"Bitte Breite ohne Einheit pflegen!","x"))</f>
        <v>o</v>
      </c>
      <c r="Y486" s="133" t="str">
        <f>IF(Food!$AE485="","o",IF(ISNUMBER(Food!$AE485)=FALSE,"Bitte Höhe ohne Einheit pflegen!","x"))</f>
        <v>o</v>
      </c>
      <c r="Z486" s="133" t="str">
        <f>IF(Food!$AG485="","o",IF(ISNUMBER(Food!$AG485)=FALSE,"Bitte Bruttogewicht ohne Einheit pflegen!","x"))</f>
        <v>o</v>
      </c>
      <c r="AA486" s="133" t="str">
        <f>IF(Food!$AH485="","o",IF(ISNUMBER(Food!$AH485)=FALSE,"Bitte Länge ohne Einheit pflegen!","x"))</f>
        <v>o</v>
      </c>
      <c r="AB486" s="133" t="str">
        <f>IF(Food!$AI485="","o",IF(ISNUMBER(Food!$AI485)=FALSE,"Bitte Breite ohne Einheit pflegen!","x"))</f>
        <v>o</v>
      </c>
      <c r="AC486" s="133" t="str">
        <f>IF(Food!$AJ485="","o",IF(ISNUMBER(Food!$AJ485)=FALSE,"Bitte Höhe ohne Einheit pflegen!","x"))</f>
        <v>o</v>
      </c>
      <c r="AD486" s="133" t="str">
        <f>IF(Food!$AL485="","o",IF(ISNUMBER(Food!$AL485)=FALSE,"Bitte Bruttogewicht ohne Einheit pflegen!","x"))</f>
        <v>o</v>
      </c>
      <c r="AE486" s="133" t="str">
        <f>IF(Food!$AM485="","o",IF(ISNUMBER(Food!$AM485)=FALSE,"Bitte Länge ohne Einheit pflegen!","x"))</f>
        <v>o</v>
      </c>
      <c r="AF486" s="133" t="str">
        <f>IF(Food!$AN485="","o",IF(ISNUMBER(Food!$AN485)=FALSE,"Bitte Breite ohne Einheit pflegen!","x"))</f>
        <v>o</v>
      </c>
      <c r="AG486" s="133" t="str">
        <f>IF(Food!$AO485="","o",IF(ISNUMBER(Food!$AO485)=FALSE,"Bitte Höhe ohne Einheit pflegen!","x"))</f>
        <v>o</v>
      </c>
      <c r="AH486" s="133" t="str">
        <f>IF(Food!$BX485="","o",IF(Food!$BX485="x","x","Bitte nur 'x' für Ja pflegen!"))</f>
        <v>o</v>
      </c>
      <c r="AI486" s="133" t="str">
        <f>IF(Food!$BY485="","o",IF(ISNUMBER(Food!$BY485),"x","Bitte ausschließlich Zahlen pflegen!"))</f>
        <v>o</v>
      </c>
      <c r="AJ486" s="133" t="str">
        <f>IF(Food!$AR485="","Bitte Verpackungsart pflegen!",IF(Food!$AR485="","o",IF(ISNA(VLOOKUP(Food!$AR485,Auswahlisten!$D:$D,1,0))=FALSE,"x","Bitte Verpackungsart korrekt pflegen!")))</f>
        <v>Bitte Verpackungsart pflegen!</v>
      </c>
      <c r="AK486" s="133" t="str">
        <f>IF(Food!$AS485="","o",IF(ISNUMBER(Food!$AS485)=FALSE,"Bitte nur Anzahl der Tage pflegen!","x"))</f>
        <v>o</v>
      </c>
      <c r="AL486" s="133" t="str">
        <f>IF(Food!$AT485="","o",IF(ISNUMBER(Food!$AT485)=FALSE,"Bitte nur Anzahl der Tage pflegen!","x"))</f>
        <v>o</v>
      </c>
      <c r="AM486" s="133" t="str">
        <f>IF(Food!$AU485="","o",IF(ISNA(VLOOKUP(Food!$AU485,Auswahlisten!$H:$H,1,0))=FALSE,"x","Bitte Produktionsland korrekt pflegen!"))</f>
        <v>o</v>
      </c>
      <c r="AN486" s="133" t="str">
        <f>IF(Food!$AV485="","o",IF(ISNA(VLOOKUP(Food!$AV485,Auswahlisten!$I:$I,1,0))=FALSE,"x","Bitte Region korrekt pflegen!"))</f>
        <v>o</v>
      </c>
      <c r="AO486" s="133" t="str">
        <f>IF(Food!$AW485="","o",IF(LEN(Food!$AW485)&gt;8,"Eingabe max. 8 Zahlen!","x"))</f>
        <v>o</v>
      </c>
      <c r="AP486" s="133" t="str">
        <f>IF(Food!$CC485="","o",IF(Food!$CC485="x","x","Bitte nur 'x' für Ja pflegen!"))</f>
        <v>o</v>
      </c>
      <c r="AQ486" s="133" t="str">
        <f>IF(Food!$AY485="","o",IF(Food!$AY485="x","x","Bitte nur 'x' für Ja pflegen!"))</f>
        <v>o</v>
      </c>
      <c r="AR486" s="133" t="str">
        <f>IF(Food!$AZ485="","o",IF(Food!$AZ485="x","x","Bitte nur 'x' für Ja pflegen!"))</f>
        <v>o</v>
      </c>
      <c r="AS486" s="133" t="str">
        <f>IF(Food!$BA485="","o",IF(Food!$BA485="x","x","Bitte nur 'x' für Ja pflegen!"))</f>
        <v>o</v>
      </c>
      <c r="AT486" s="133" t="str">
        <f>IF(Food!$BB485="","o",IF(Food!$BB485="x","x","Bitte nur 'x' für Ja pflegen!"))</f>
        <v>o</v>
      </c>
      <c r="AU486" s="133" t="str">
        <f ca="1">IF(Food!$BC485="","o",IF(OR(LEFT(CELL("format",Food!$BC485),1)="S",LEFT(CELL("format",Food!$BC485),1)=".",LEFT(CELL("format",Food!$BC485),1)="F"),"x","Bitte ausschließlich Zahlen pflegen!"))</f>
        <v>o</v>
      </c>
      <c r="AV486" s="133" t="str">
        <f>IF(Food!$BD485="","o",IF(Food!$BD485="x","x","Bitte nur 'x' für Ja pflegen!"))</f>
        <v>o</v>
      </c>
      <c r="AW486" s="133" t="str">
        <f ca="1">IF(Food!$BE485="","o",IF(OR(LEFT(CELL("format",Food!$BE485),1)="S",LEFT(CELL("format",Food!$BE485),1)=".",LEFT(CELL("format",Food!$BE485),1)="F"),"x","Bitte ausschließlich Zahlen pflegen!"))</f>
        <v>o</v>
      </c>
      <c r="AX486" s="133" t="str">
        <f>IF(Food!$BF485="","o",IF(Food!$BF485="x","x","Bitte nur 'x' für Ja pflegen!"))</f>
        <v>o</v>
      </c>
      <c r="AY486" s="133" t="str">
        <f ca="1">IF(Food!$BG485="","o",IF(OR(LEFT(CELL("format",Food!$BG485),1)="S",LEFT(CELL("format",Food!$BG485),1)=".",LEFT(CELL("format",Food!$BG485),1)="F"),"x","Bitte ausschließlich Zahlen pflegen!"))</f>
        <v>o</v>
      </c>
      <c r="AZ486" s="133" t="str">
        <f>IF(Food!$BH485="","o",IF(Food!$BH485="x","x","Bitte nur 'x' für Ja pflegen!"))</f>
        <v>o</v>
      </c>
      <c r="BA486" s="133" t="str">
        <f ca="1">IF(Food!$BI485="","o",IF(OR(LEFT(CELL("format",Food!$BI485),1)="S",LEFT(CELL("format",Food!$BI485),1)=".",LEFT(CELL("format",Food!$BI485),1)="F"),"x","Bitte ausschließlich Zahlen pflegen!"))</f>
        <v>o</v>
      </c>
      <c r="BB486" s="133" t="str">
        <f>IF(Food!$BJ485="","o",IF(ISNUMBER(Food!$BJ485),"x","Bitte ausschließlich Zahlen pflegen!"))</f>
        <v>o</v>
      </c>
      <c r="BC486" s="133" t="str">
        <f ca="1">IF(Food!$BK485="","o",IF(OR(LEFT(CELL("format",Food!$BK485),1)="S",LEFT(CELL("format",Food!$BK485),1)=".",LEFT(CELL("format",Food!$BK485),1)="F"),"x","Bitte ausschließlich Zahlen pflegen!"))</f>
        <v>o</v>
      </c>
      <c r="BD486" s="133" t="str">
        <f>IF(Food!$BL485="","o",IF(ISNUMBER(Food!$BL485),"x","Bitte ausschließlich Zahlen pflegen!"))</f>
        <v>o</v>
      </c>
      <c r="BE486" s="133" t="str">
        <f>IF(Food!$BM485="","o",IF(ISNUMBER(Food!$BM485),"x","Bitte ausschließlich Zahlen pflegen!"))</f>
        <v>o</v>
      </c>
      <c r="BF486" s="133" t="str">
        <f>IF(Food!$BS485="","o",IF(ISNA(VLOOKUP(Food!$BS485,Auswahlisten!$H:$H,1,0))=FALSE,"x","Bitte Produktionsland korrekt pflegen!"))</f>
        <v>o</v>
      </c>
      <c r="BG486" s="133" t="str">
        <f>IF(Food!$BU485="","o",IF(ISNUMBER(Food!$BU485),"x","Bitte ausschließlich Zahlen pflegen!"))</f>
        <v>o</v>
      </c>
      <c r="BH486" s="133" t="str">
        <f>IF(Food!$BV485="","o",IF(ISNUMBER(Food!$BV485),"x","Bitte ausschließlich Zahlen pflegen!"))</f>
        <v>o</v>
      </c>
      <c r="BI486" s="133" t="str">
        <f>IF(Food!$BW485="","o",IF(ISNUMBER(Food!$BW485),"x","Bitte ausschließlich Zahlen pflegen!"))</f>
        <v>o</v>
      </c>
      <c r="BJ486" s="133" t="str">
        <f>IF(Food!$BZ485="","o",IF(ISNA(VLOOKUP(Food!$BZ485,Auswahlisten!$AE:$AE,1,0))=FALSE,"x","Bitte Pfandart korrekt pflegen!"))</f>
        <v>o</v>
      </c>
      <c r="BK486" s="133" t="str">
        <f>IF(Food!$CA485="","o",IF(ISNUMBER(Food!$CA485),"x","Bitte ausschließlich Zahlen pflegen!"))</f>
        <v>o</v>
      </c>
      <c r="BL486" s="133" t="str">
        <f>IF(Food!$CD485="","o",IF(ISNUMBER(Food!$CD485),"x","Bitte ausschließlich Zahlen pflegen!"))</f>
        <v>o</v>
      </c>
      <c r="BM486" s="133" t="str">
        <f>IF(Food!$CE485="","o",IF(ISNA(VLOOKUP(Food!$CE485,Auswahlisten!$A:$A,1,0))=FALSE,"x","Bitte Gewichtseinheit korrekt pflegen!"))</f>
        <v>o</v>
      </c>
      <c r="BN486" s="133" t="str">
        <f>IF(Food!$CF485="","o",IF(ISNUMBER(Food!$CF485),"x","Bitte ausschließlich Zahlen pflegen!"))</f>
        <v>o</v>
      </c>
      <c r="BO486" s="133" t="str">
        <f>IF(Food!$CG485="","o",IF(ISNUMBER(Food!$CG485),"x","Bitte ausschließlich Zahlen pflegen!"))</f>
        <v>o</v>
      </c>
      <c r="BP486" s="133" t="str">
        <f>IF(Food!$CH485="","o",IF(ISNA(VLOOKUP(Food!$CH485,Auswahlisten!$A:$A,1,0))=FALSE,"x","Bitte Gewichtseinheit korrekt pflegen!"))</f>
        <v>o</v>
      </c>
      <c r="BQ486" s="133" t="str">
        <f>IF(Food!$CI485="","o",IF(ISNA(VLOOKUP(Food!$CI485,Auswahlisten!$F:$F,1,0))=FALSE,"x","Bitte JuSchu korrekt pflegen!"))</f>
        <v>o</v>
      </c>
      <c r="BR486" s="133" t="str">
        <f>IF(Verpackung!$D485="","o",IF(ISNUMBER(Verpackung!$D485),"x","Bitte ausschließlich Zahlen pflegen!"))</f>
        <v>o</v>
      </c>
      <c r="BS486" s="133" t="str">
        <f>IF(Verpackung!$E485="","o",IF(ISNUMBER(Verpackung!$E485),"x","Bitte ausschließlich Zahlen pflegen!"))</f>
        <v>o</v>
      </c>
      <c r="BT486" s="133" t="str">
        <f>IF(Verpackung!$F485="","o",IF(ISNUMBER(Verpackung!$F485),"x","Bitte ausschließlich Zahlen pflegen!"))</f>
        <v>o</v>
      </c>
      <c r="BU486" s="133" t="str">
        <f>IF(Verpackung!$G485="","o",IF(ISNUMBER(Verpackung!$G485),"x","Bitte ausschließlich Zahlen pflegen!"))</f>
        <v>o</v>
      </c>
      <c r="BV486" s="133" t="str">
        <f>IF(Verpackung!$H485="","o",IF(ISNUMBER(Verpackung!$H485),"x","Bitte ausschließlich Zahlen pflegen!"))</f>
        <v>o</v>
      </c>
      <c r="BW486" s="133" t="str">
        <f>IF(Verpackung!$I485="","o",IF(ISNUMBER(Verpackung!$I485),"x","Bitte ausschließlich Zahlen pflegen!"))</f>
        <v>o</v>
      </c>
      <c r="BX486" s="133" t="str">
        <f>IF(Verpackung!$J485="","o",IF(ISNUMBER(Verpackung!$J485),"x","Bitte ausschließlich Zahlen pflegen!"))</f>
        <v>o</v>
      </c>
      <c r="BY486" s="133" t="str">
        <f>IF(Verpackung!$K485="","o",IF(ISNUMBER(Verpackung!$K485),"x","Bitte ausschließlich Zahlen pflegen!"))</f>
        <v>o</v>
      </c>
      <c r="BZ486" s="133" t="str">
        <f>IF('Kaufland intern'!D485="","o",IF(LEN('Kaufland intern'!D485)&gt;40,"Eingabe max. 40 Zeichen!","x"))</f>
        <v>o</v>
      </c>
      <c r="CA486" s="133" t="str">
        <f>IF('Kaufland intern'!F485="","o",IF(AND(ISNUMBER('Kaufland intern'!F485),'Kaufland intern'!F485&gt;=1000000,'Kaufland intern'!F485&lt;=9999999),"x","Bitte Eingabe prüfen!"))</f>
        <v>o</v>
      </c>
      <c r="CB486" s="133" t="str">
        <f>IF('Kaufland intern'!G485="","o",IF(LEN('Kaufland intern'!G485)&gt;18,"Eingabe max. 18 Zeichen!","x"))</f>
        <v>o</v>
      </c>
      <c r="CC486" s="133" t="str">
        <f>IF('Kaufland intern'!I485="","o",IF(LEN('Kaufland intern'!I485)&gt;3,"Eingabe max. 3 Zeichen!","x"))</f>
        <v>o</v>
      </c>
      <c r="CD486" s="133" t="str">
        <f>IF('Kaufland intern'!J485="","o",IF(LEN('Kaufland intern'!J485)&gt;6,"Eingabe max. 6 Zeichen!","x"))</f>
        <v>o</v>
      </c>
      <c r="CE486" s="133" t="str">
        <f>IF('Kaufland intern'!K485="","o",IF(LEN('Kaufland intern'!K485)&gt;4,"Eingabe max. 4 Zeichen!","x"))</f>
        <v>o</v>
      </c>
      <c r="CF486" s="133" t="str">
        <f>IF('Kaufland intern'!L485="","o",IF(ISNA(VLOOKUP('Kaufland intern'!L485,Auswahlisten!$Z:$Z,1,0))=FALSE,"x","Bitte Etikettenart korrekt pflegen!"))</f>
        <v>o</v>
      </c>
      <c r="CG486" s="133" t="str">
        <f>IF('Kaufland intern'!M485="","o",IF(LEN('Kaufland intern'!M485)&gt;20,"Eingabe max. 20 Zeichen!","x"))</f>
        <v>o</v>
      </c>
      <c r="CH486" s="133" t="str">
        <f>IF('Kaufland intern'!O485="","o",IF(LEN('Kaufland intern'!O485)&gt;20,"Eingabe max. 20 Zeichen!","x"))</f>
        <v>o</v>
      </c>
      <c r="CI486" s="133" t="str">
        <f>IF('Kaufland intern'!Q485="","o",IF(LEN('Kaufland intern'!Q485)&gt;20,"Eingabe max. 20 Zeichen!","x"))</f>
        <v>o</v>
      </c>
      <c r="CJ486" s="133" t="str">
        <f>IF('Kaufland intern'!S485="","o",IF(LEN('Kaufland intern'!S485)&gt;8,"Eingabe max. 8 Zeichen!","x"))</f>
        <v>o</v>
      </c>
      <c r="CK486" s="133" t="str">
        <f>IF('Kaufland intern'!U485="","o",IF(ISNA(VLOOKUP('Kaufland intern'!U485,Auswahlisten!$D:$D,1,0))=FALSE,"x","Bitte Verpackungsart korrekt pflegen!"))</f>
        <v>o</v>
      </c>
      <c r="CL486" s="133" t="str">
        <f>IF('Kaufland intern'!V485="","o",IF(ISNUMBER('Kaufland intern'!V485),"x","Bitte ausschließlich Zahlen pflegen!"))</f>
        <v>o</v>
      </c>
      <c r="CM486" s="133" t="str">
        <f>IF('Kaufland intern'!W485="","o",IF(ISNA(VLOOKUP('Kaufland intern'!W485,Auswahlisten!$AA:$AA,1,0))=FALSE,"x","Bitte Bezugsweg korrekt pflegen!"))</f>
        <v>o</v>
      </c>
      <c r="CN486" s="133" t="str">
        <f>IF('Kaufland intern'!X485="","o",IF(ISNA(VLOOKUP('Kaufland intern'!X485,Auswahlisten!$AB:$AB,1,0))=FALSE,"x","Bitte Bezugsvorschrift korrekt pflegen!"))</f>
        <v>o</v>
      </c>
      <c r="CO486" s="133" t="str">
        <f>IF('Kaufland intern'!Y485="","o",IF(ISNA(VLOOKUP('Kaufland intern'!Y485,Auswahlisten!$AC:$AC,1,0))=FALSE,"x","Bitte Sortimentsstufenlistung korrekt pflegen!"))</f>
        <v>o</v>
      </c>
      <c r="CP486" s="133" t="str">
        <f>IF('Kaufland intern'!Z485="","o",IF(LEN('Kaufland intern'!Z485)&lt;&gt;13,"Eingabe max. 13 Zahlen!","x"))</f>
        <v>o</v>
      </c>
      <c r="CQ486" s="133" t="str">
        <f>IF('Kaufland intern'!AA485="","o",IF(LEN('Kaufland intern'!AA485)&lt;&gt;13,"Eingabe max. 13 Zahlen!","x"))</f>
        <v>o</v>
      </c>
      <c r="CR486" s="133" t="str">
        <f>IF('Kaufland intern'!AB485="","o",IF(LEN('Kaufland intern'!AB485)&lt;&gt;13,"Eingabe max. 13 Zahlen!","x"))</f>
        <v>o</v>
      </c>
      <c r="CS486" s="133" t="str">
        <f>IF('Kaufland intern'!AC485="","o",IF('Kaufland intern'!AC485="x","x","Bitte nur 'x' für Ja pflegen!"))</f>
        <v>o</v>
      </c>
      <c r="CT486" s="133" t="str">
        <f>IF('Kaufland intern'!AD485="","o",IF('Kaufland intern'!AD485="x","x","Bitte nur 'x' für Ja pflegen!"))</f>
        <v>o</v>
      </c>
      <c r="CU486" s="133" t="str">
        <f>IF('Kaufland intern'!AE485="","o",IF('Kaufland intern'!AE485="x","x","Bitte nur 'x' für Ja pflegen!"))</f>
        <v>o</v>
      </c>
      <c r="CV486" s="133" t="str">
        <f>IF('Kaufland intern'!AF485="","o",IF('Kaufland intern'!AF485="x","x","Bitte nur 'x' für Ja pflegen!"))</f>
        <v>o</v>
      </c>
      <c r="CW486" s="133" t="str">
        <f>IF('Kaufland intern'!AG485="","o",IF('Kaufland intern'!AG485="x","x","Bitte nur 'x' für Ja pflegen!"))</f>
        <v>o</v>
      </c>
      <c r="CX486" s="133" t="str">
        <f>IF('Kaufland intern'!AH485="","o",IF('Kaufland intern'!AH485="x","x","Bitte nur 'x' für Ja pflegen!"))</f>
        <v>o</v>
      </c>
      <c r="CY486" s="133" t="str">
        <f>IF('Kaufland intern'!AI485="","o",IF(LEN('Kaufland intern'!AI485)&lt;&gt;11,"Eingabe 11 Zeichen!","x"))</f>
        <v>o</v>
      </c>
      <c r="CZ486" s="133" t="str">
        <f>IF('Kaufland intern'!AJ485="","o",IF(LEN('Kaufland intern'!AJ485)&lt;&gt;11,"Eingabe 11 Zeichen!","x"))</f>
        <v>o</v>
      </c>
      <c r="DA486" s="133" t="str">
        <f>IF('Kaufland intern'!AK485="","o",IF(LEN('Kaufland intern'!AK485)&lt;&gt;11,"Eingabe 11 Zeichen!","x"))</f>
        <v>o</v>
      </c>
      <c r="DB486" s="133" t="str">
        <f>IF('Kaufland intern'!AL485="","o",IF(LEN('Kaufland intern'!AL485)&lt;&gt;11,"Eingabe 11 Zeichen!","x"))</f>
        <v>o</v>
      </c>
      <c r="DC486" s="133" t="str">
        <f>IF('Kaufland intern'!AM485="","o",IF(LEN('Kaufland intern'!AM485)&lt;&gt;11,"Eingabe 11 Zeichen!","x"))</f>
        <v>o</v>
      </c>
      <c r="DD486" s="133" t="str">
        <f>IF('Kaufland intern'!AN485="","o",IF(LEN('Kaufland intern'!AN485)&lt;&gt;11,"Eingabe 11 Zeichen!","x"))</f>
        <v>o</v>
      </c>
    </row>
    <row r="487" spans="1:108" ht="30">
      <c r="A487" s="128">
        <f>Food!C486</f>
        <v>0</v>
      </c>
      <c r="B487" s="129">
        <f>Food!E486</f>
        <v>0</v>
      </c>
      <c r="C487" s="128">
        <f>Food!O486</f>
        <v>0</v>
      </c>
      <c r="D487" s="133" t="str">
        <f>IF(Food!$A486="","Bitte Datum pflegen!",IF(ISNUMBER(Food!$A486)=FALSE,"Bitte Datum überprüfen!","x"))</f>
        <v>Bitte Datum pflegen!</v>
      </c>
      <c r="E487" s="133" t="str">
        <f>IF(Food!$C486="","Bitte Lieferantenartikelnr. pflegen!",IF(LEN(Food!$C486)&gt;13,"Eingabe max. 13 Zeichen!","x"))</f>
        <v>Bitte Lieferantenartikelnr. pflegen!</v>
      </c>
      <c r="F487" s="133" t="str">
        <f>IF(Food!$D486="","o",IF(LEN(Food!$D486)&gt;13,"Eingabe max. 13 Zeichen!","x"))</f>
        <v>o</v>
      </c>
      <c r="G487" s="145" t="str">
        <f>IF(Food!$F486="","o",IF(ISNUMBER(Food!$F486)=FALSE,"Bitte Gewicht ohne Einheit pflegen!","x"))</f>
        <v>o</v>
      </c>
      <c r="H487" s="133" t="str">
        <f>IF(Food!$G486="","o",IF(ISNA(VLOOKUP(Food!$G486,Auswahlisten!$A:$A,1,0))=FALSE,"x","Bitte Gewichtseinheit korrekt pflegen!"))</f>
        <v>o</v>
      </c>
      <c r="I487" s="133" t="str">
        <f>IF(Food!$H486="","Bitte Steuer pflegen!",IF(OR(Food!$H486=7,Food!$H486=19),"x","Bitte nur 7 oder 19 pflegen!"))</f>
        <v>Bitte Steuer pflegen!</v>
      </c>
      <c r="J487" s="133" t="str">
        <f>IF(Food!$I486="","o",IF(Food!$I486="x","x","Bitte nur 'x' für Ja pflegen!"))</f>
        <v>o</v>
      </c>
      <c r="K487" s="145" t="str">
        <f>IF(Food!$L486="","o",IF(ISNUMBER(Food!$L486)=FALSE,"Bitte Temperatur von ohne Einheit pflegen!","x"))</f>
        <v>o</v>
      </c>
      <c r="L487" s="145" t="str">
        <f>IF(Food!$M486="","o",IF(ISNUMBER(Food!$M486)=FALSE,"Bitte Temperatur bis ohne Einheit pflegen!","x"))</f>
        <v>o</v>
      </c>
      <c r="M487" s="133" t="str">
        <f>IF(Food!$J486="","o",IF(Food!$J486="x","x","Bitte nur 'x' für Ja pflegen!"))</f>
        <v>o</v>
      </c>
      <c r="N487" s="133" t="str">
        <f>IF(Food!$P486="","Bitte Bruttogewicht pflegen!",IF(ISNUMBER(Food!$P486)=FALSE,"Bitte Bruttogwicht ohne Einheit pflegen!","x"))</f>
        <v>Bitte Bruttogewicht pflegen!</v>
      </c>
      <c r="O487" s="133" t="str">
        <f>IF(Food!$Q486="","Bitte Länge pflegen!",IF(ISNUMBER(Food!$Q486)=FALSE,"Bitte Länge ohne Einheit pflegen!","x"))</f>
        <v>Bitte Länge pflegen!</v>
      </c>
      <c r="P487" s="133" t="str">
        <f>IF(Food!$R486="","Bitte Breite pflegen!",IF(ISNUMBER(Food!$R486)=FALSE,"Bitte Breite ohne Einheit pflegen!","x"))</f>
        <v>Bitte Breite pflegen!</v>
      </c>
      <c r="Q487" s="133" t="str">
        <f>IF(Food!$S486="","Bitte Höhe pflegen!",IF(ISNUMBER(Food!$S486)=FALSE,"Bitte Höhe ohne Einheit pflegen!","x"))</f>
        <v>Bitte Höhe pflegen!</v>
      </c>
      <c r="R487" s="133" t="str">
        <f>IF(Food!$V486="","o",IF(ISNUMBER(Food!$V486)=FALSE,"Bitte Bruttogewicht ohne Einheit pflegen!","x"))</f>
        <v>o</v>
      </c>
      <c r="S487" s="133" t="str">
        <f>IF(Food!$W486="","o",IF(ISNUMBER(Food!$W486)=FALSE,"Bitte Länge ohne Einheit pflegen!","x"))</f>
        <v>o</v>
      </c>
      <c r="T487" s="133" t="str">
        <f>IF(Food!$X486="","o",IF(ISNUMBER(Food!$X486)=FALSE,"Bitte Länge ohne Einheit pflegen!","x"))</f>
        <v>o</v>
      </c>
      <c r="U487" s="133" t="str">
        <f>IF(Food!$Y486="","o",IF(ISNUMBER(Food!$Y486)=FALSE,"Bitte Länge ohne Einheit pflegen!","x"))</f>
        <v>o</v>
      </c>
      <c r="V487" s="133" t="str">
        <f>IF(Food!$AB486="","o",IF(ISNUMBER(Food!$AB486)=FALSE,"Bitte Bruttogewicht ohne Einheit pflegen!","x"))</f>
        <v>o</v>
      </c>
      <c r="W487" s="133" t="str">
        <f>IF(Food!$AC486="","o",IF(ISNUMBER(Food!$AC486)=FALSE,"Bitte Länge ohne Einheit pflegen!","x"))</f>
        <v>o</v>
      </c>
      <c r="X487" s="133" t="str">
        <f>IF(Food!$AD486="","o",IF(ISNUMBER(Food!$AD486)=FALSE,"Bitte Breite ohne Einheit pflegen!","x"))</f>
        <v>o</v>
      </c>
      <c r="Y487" s="133" t="str">
        <f>IF(Food!$AE486="","o",IF(ISNUMBER(Food!$AE486)=FALSE,"Bitte Höhe ohne Einheit pflegen!","x"))</f>
        <v>o</v>
      </c>
      <c r="Z487" s="133" t="str">
        <f>IF(Food!$AG486="","o",IF(ISNUMBER(Food!$AG486)=FALSE,"Bitte Bruttogewicht ohne Einheit pflegen!","x"))</f>
        <v>o</v>
      </c>
      <c r="AA487" s="133" t="str">
        <f>IF(Food!$AH486="","o",IF(ISNUMBER(Food!$AH486)=FALSE,"Bitte Länge ohne Einheit pflegen!","x"))</f>
        <v>o</v>
      </c>
      <c r="AB487" s="133" t="str">
        <f>IF(Food!$AI486="","o",IF(ISNUMBER(Food!$AI486)=FALSE,"Bitte Breite ohne Einheit pflegen!","x"))</f>
        <v>o</v>
      </c>
      <c r="AC487" s="133" t="str">
        <f>IF(Food!$AJ486="","o",IF(ISNUMBER(Food!$AJ486)=FALSE,"Bitte Höhe ohne Einheit pflegen!","x"))</f>
        <v>o</v>
      </c>
      <c r="AD487" s="133" t="str">
        <f>IF(Food!$AL486="","o",IF(ISNUMBER(Food!$AL486)=FALSE,"Bitte Bruttogewicht ohne Einheit pflegen!","x"))</f>
        <v>o</v>
      </c>
      <c r="AE487" s="133" t="str">
        <f>IF(Food!$AM486="","o",IF(ISNUMBER(Food!$AM486)=FALSE,"Bitte Länge ohne Einheit pflegen!","x"))</f>
        <v>o</v>
      </c>
      <c r="AF487" s="133" t="str">
        <f>IF(Food!$AN486="","o",IF(ISNUMBER(Food!$AN486)=FALSE,"Bitte Breite ohne Einheit pflegen!","x"))</f>
        <v>o</v>
      </c>
      <c r="AG487" s="133" t="str">
        <f>IF(Food!$AO486="","o",IF(ISNUMBER(Food!$AO486)=FALSE,"Bitte Höhe ohne Einheit pflegen!","x"))</f>
        <v>o</v>
      </c>
      <c r="AH487" s="133" t="str">
        <f>IF(Food!$BX486="","o",IF(Food!$BX486="x","x","Bitte nur 'x' für Ja pflegen!"))</f>
        <v>o</v>
      </c>
      <c r="AI487" s="133" t="str">
        <f>IF(Food!$BY486="","o",IF(ISNUMBER(Food!$BY486),"x","Bitte ausschließlich Zahlen pflegen!"))</f>
        <v>o</v>
      </c>
      <c r="AJ487" s="133" t="str">
        <f>IF(Food!$AR486="","Bitte Verpackungsart pflegen!",IF(Food!$AR486="","o",IF(ISNA(VLOOKUP(Food!$AR486,Auswahlisten!$D:$D,1,0))=FALSE,"x","Bitte Verpackungsart korrekt pflegen!")))</f>
        <v>Bitte Verpackungsart pflegen!</v>
      </c>
      <c r="AK487" s="133" t="str">
        <f>IF(Food!$AS486="","o",IF(ISNUMBER(Food!$AS486)=FALSE,"Bitte nur Anzahl der Tage pflegen!","x"))</f>
        <v>o</v>
      </c>
      <c r="AL487" s="133" t="str">
        <f>IF(Food!$AT486="","o",IF(ISNUMBER(Food!$AT486)=FALSE,"Bitte nur Anzahl der Tage pflegen!","x"))</f>
        <v>o</v>
      </c>
      <c r="AM487" s="133" t="str">
        <f>IF(Food!$AU486="","o",IF(ISNA(VLOOKUP(Food!$AU486,Auswahlisten!$H:$H,1,0))=FALSE,"x","Bitte Produktionsland korrekt pflegen!"))</f>
        <v>o</v>
      </c>
      <c r="AN487" s="133" t="str">
        <f>IF(Food!$AV486="","o",IF(ISNA(VLOOKUP(Food!$AV486,Auswahlisten!$I:$I,1,0))=FALSE,"x","Bitte Region korrekt pflegen!"))</f>
        <v>o</v>
      </c>
      <c r="AO487" s="133" t="str">
        <f>IF(Food!$AW486="","o",IF(LEN(Food!$AW486)&gt;8,"Eingabe max. 8 Zahlen!","x"))</f>
        <v>o</v>
      </c>
      <c r="AP487" s="133" t="str">
        <f>IF(Food!$CC486="","o",IF(Food!$CC486="x","x","Bitte nur 'x' für Ja pflegen!"))</f>
        <v>o</v>
      </c>
      <c r="AQ487" s="133" t="str">
        <f>IF(Food!$AY486="","o",IF(Food!$AY486="x","x","Bitte nur 'x' für Ja pflegen!"))</f>
        <v>o</v>
      </c>
      <c r="AR487" s="133" t="str">
        <f>IF(Food!$AZ486="","o",IF(Food!$AZ486="x","x","Bitte nur 'x' für Ja pflegen!"))</f>
        <v>o</v>
      </c>
      <c r="AS487" s="133" t="str">
        <f>IF(Food!$BA486="","o",IF(Food!$BA486="x","x","Bitte nur 'x' für Ja pflegen!"))</f>
        <v>o</v>
      </c>
      <c r="AT487" s="133" t="str">
        <f>IF(Food!$BB486="","o",IF(Food!$BB486="x","x","Bitte nur 'x' für Ja pflegen!"))</f>
        <v>o</v>
      </c>
      <c r="AU487" s="133" t="str">
        <f ca="1">IF(Food!$BC486="","o",IF(OR(LEFT(CELL("format",Food!$BC486),1)="S",LEFT(CELL("format",Food!$BC486),1)=".",LEFT(CELL("format",Food!$BC486),1)="F"),"x","Bitte ausschließlich Zahlen pflegen!"))</f>
        <v>o</v>
      </c>
      <c r="AV487" s="133" t="str">
        <f>IF(Food!$BD486="","o",IF(Food!$BD486="x","x","Bitte nur 'x' für Ja pflegen!"))</f>
        <v>o</v>
      </c>
      <c r="AW487" s="133" t="str">
        <f ca="1">IF(Food!$BE486="","o",IF(OR(LEFT(CELL("format",Food!$BE486),1)="S",LEFT(CELL("format",Food!$BE486),1)=".",LEFT(CELL("format",Food!$BE486),1)="F"),"x","Bitte ausschließlich Zahlen pflegen!"))</f>
        <v>o</v>
      </c>
      <c r="AX487" s="133" t="str">
        <f>IF(Food!$BF486="","o",IF(Food!$BF486="x","x","Bitte nur 'x' für Ja pflegen!"))</f>
        <v>o</v>
      </c>
      <c r="AY487" s="133" t="str">
        <f ca="1">IF(Food!$BG486="","o",IF(OR(LEFT(CELL("format",Food!$BG486),1)="S",LEFT(CELL("format",Food!$BG486),1)=".",LEFT(CELL("format",Food!$BG486),1)="F"),"x","Bitte ausschließlich Zahlen pflegen!"))</f>
        <v>o</v>
      </c>
      <c r="AZ487" s="133" t="str">
        <f>IF(Food!$BH486="","o",IF(Food!$BH486="x","x","Bitte nur 'x' für Ja pflegen!"))</f>
        <v>o</v>
      </c>
      <c r="BA487" s="133" t="str">
        <f ca="1">IF(Food!$BI486="","o",IF(OR(LEFT(CELL("format",Food!$BI486),1)="S",LEFT(CELL("format",Food!$BI486),1)=".",LEFT(CELL("format",Food!$BI486),1)="F"),"x","Bitte ausschließlich Zahlen pflegen!"))</f>
        <v>o</v>
      </c>
      <c r="BB487" s="133" t="str">
        <f>IF(Food!$BJ486="","o",IF(ISNUMBER(Food!$BJ486),"x","Bitte ausschließlich Zahlen pflegen!"))</f>
        <v>o</v>
      </c>
      <c r="BC487" s="133" t="str">
        <f ca="1">IF(Food!$BK486="","o",IF(OR(LEFT(CELL("format",Food!$BK486),1)="S",LEFT(CELL("format",Food!$BK486),1)=".",LEFT(CELL("format",Food!$BK486),1)="F"),"x","Bitte ausschließlich Zahlen pflegen!"))</f>
        <v>o</v>
      </c>
      <c r="BD487" s="133" t="str">
        <f>IF(Food!$BL486="","o",IF(ISNUMBER(Food!$BL486),"x","Bitte ausschließlich Zahlen pflegen!"))</f>
        <v>o</v>
      </c>
      <c r="BE487" s="133" t="str">
        <f>IF(Food!$BM486="","o",IF(ISNUMBER(Food!$BM486),"x","Bitte ausschließlich Zahlen pflegen!"))</f>
        <v>o</v>
      </c>
      <c r="BF487" s="133" t="str">
        <f>IF(Food!$BS486="","o",IF(ISNA(VLOOKUP(Food!$BS486,Auswahlisten!$H:$H,1,0))=FALSE,"x","Bitte Produktionsland korrekt pflegen!"))</f>
        <v>o</v>
      </c>
      <c r="BG487" s="133" t="str">
        <f>IF(Food!$BU486="","o",IF(ISNUMBER(Food!$BU486),"x","Bitte ausschließlich Zahlen pflegen!"))</f>
        <v>o</v>
      </c>
      <c r="BH487" s="133" t="str">
        <f>IF(Food!$BV486="","o",IF(ISNUMBER(Food!$BV486),"x","Bitte ausschließlich Zahlen pflegen!"))</f>
        <v>o</v>
      </c>
      <c r="BI487" s="133" t="str">
        <f>IF(Food!$BW486="","o",IF(ISNUMBER(Food!$BW486),"x","Bitte ausschließlich Zahlen pflegen!"))</f>
        <v>o</v>
      </c>
      <c r="BJ487" s="133" t="str">
        <f>IF(Food!$BZ486="","o",IF(ISNA(VLOOKUP(Food!$BZ486,Auswahlisten!$AE:$AE,1,0))=FALSE,"x","Bitte Pfandart korrekt pflegen!"))</f>
        <v>o</v>
      </c>
      <c r="BK487" s="133" t="str">
        <f>IF(Food!$CA486="","o",IF(ISNUMBER(Food!$CA486),"x","Bitte ausschließlich Zahlen pflegen!"))</f>
        <v>o</v>
      </c>
      <c r="BL487" s="133" t="str">
        <f>IF(Food!$CD486="","o",IF(ISNUMBER(Food!$CD486),"x","Bitte ausschließlich Zahlen pflegen!"))</f>
        <v>o</v>
      </c>
      <c r="BM487" s="133" t="str">
        <f>IF(Food!$CE486="","o",IF(ISNA(VLOOKUP(Food!$CE486,Auswahlisten!$A:$A,1,0))=FALSE,"x","Bitte Gewichtseinheit korrekt pflegen!"))</f>
        <v>o</v>
      </c>
      <c r="BN487" s="133" t="str">
        <f>IF(Food!$CF486="","o",IF(ISNUMBER(Food!$CF486),"x","Bitte ausschließlich Zahlen pflegen!"))</f>
        <v>o</v>
      </c>
      <c r="BO487" s="133" t="str">
        <f>IF(Food!$CG486="","o",IF(ISNUMBER(Food!$CG486),"x","Bitte ausschließlich Zahlen pflegen!"))</f>
        <v>o</v>
      </c>
      <c r="BP487" s="133" t="str">
        <f>IF(Food!$CH486="","o",IF(ISNA(VLOOKUP(Food!$CH486,Auswahlisten!$A:$A,1,0))=FALSE,"x","Bitte Gewichtseinheit korrekt pflegen!"))</f>
        <v>o</v>
      </c>
      <c r="BQ487" s="133" t="str">
        <f>IF(Food!$CI486="","o",IF(ISNA(VLOOKUP(Food!$CI486,Auswahlisten!$F:$F,1,0))=FALSE,"x","Bitte JuSchu korrekt pflegen!"))</f>
        <v>o</v>
      </c>
      <c r="BR487" s="133" t="str">
        <f>IF(Verpackung!$D486="","o",IF(ISNUMBER(Verpackung!$D486),"x","Bitte ausschließlich Zahlen pflegen!"))</f>
        <v>o</v>
      </c>
      <c r="BS487" s="133" t="str">
        <f>IF(Verpackung!$E486="","o",IF(ISNUMBER(Verpackung!$E486),"x","Bitte ausschließlich Zahlen pflegen!"))</f>
        <v>o</v>
      </c>
      <c r="BT487" s="133" t="str">
        <f>IF(Verpackung!$F486="","o",IF(ISNUMBER(Verpackung!$F486),"x","Bitte ausschließlich Zahlen pflegen!"))</f>
        <v>o</v>
      </c>
      <c r="BU487" s="133" t="str">
        <f>IF(Verpackung!$G486="","o",IF(ISNUMBER(Verpackung!$G486),"x","Bitte ausschließlich Zahlen pflegen!"))</f>
        <v>o</v>
      </c>
      <c r="BV487" s="133" t="str">
        <f>IF(Verpackung!$H486="","o",IF(ISNUMBER(Verpackung!$H486),"x","Bitte ausschließlich Zahlen pflegen!"))</f>
        <v>o</v>
      </c>
      <c r="BW487" s="133" t="str">
        <f>IF(Verpackung!$I486="","o",IF(ISNUMBER(Verpackung!$I486),"x","Bitte ausschließlich Zahlen pflegen!"))</f>
        <v>o</v>
      </c>
      <c r="BX487" s="133" t="str">
        <f>IF(Verpackung!$J486="","o",IF(ISNUMBER(Verpackung!$J486),"x","Bitte ausschließlich Zahlen pflegen!"))</f>
        <v>o</v>
      </c>
      <c r="BY487" s="133" t="str">
        <f>IF(Verpackung!$K486="","o",IF(ISNUMBER(Verpackung!$K486),"x","Bitte ausschließlich Zahlen pflegen!"))</f>
        <v>o</v>
      </c>
      <c r="BZ487" s="133" t="str">
        <f>IF('Kaufland intern'!D486="","o",IF(LEN('Kaufland intern'!D486)&gt;40,"Eingabe max. 40 Zeichen!","x"))</f>
        <v>o</v>
      </c>
      <c r="CA487" s="133" t="str">
        <f>IF('Kaufland intern'!F486="","o",IF(AND(ISNUMBER('Kaufland intern'!F486),'Kaufland intern'!F486&gt;=1000000,'Kaufland intern'!F486&lt;=9999999),"x","Bitte Eingabe prüfen!"))</f>
        <v>o</v>
      </c>
      <c r="CB487" s="133" t="str">
        <f>IF('Kaufland intern'!G486="","o",IF(LEN('Kaufland intern'!G486)&gt;18,"Eingabe max. 18 Zeichen!","x"))</f>
        <v>o</v>
      </c>
      <c r="CC487" s="133" t="str">
        <f>IF('Kaufland intern'!I486="","o",IF(LEN('Kaufland intern'!I486)&gt;3,"Eingabe max. 3 Zeichen!","x"))</f>
        <v>o</v>
      </c>
      <c r="CD487" s="133" t="str">
        <f>IF('Kaufland intern'!J486="","o",IF(LEN('Kaufland intern'!J486)&gt;6,"Eingabe max. 6 Zeichen!","x"))</f>
        <v>o</v>
      </c>
      <c r="CE487" s="133" t="str">
        <f>IF('Kaufland intern'!K486="","o",IF(LEN('Kaufland intern'!K486)&gt;4,"Eingabe max. 4 Zeichen!","x"))</f>
        <v>o</v>
      </c>
      <c r="CF487" s="133" t="str">
        <f>IF('Kaufland intern'!L486="","o",IF(ISNA(VLOOKUP('Kaufland intern'!L486,Auswahlisten!$Z:$Z,1,0))=FALSE,"x","Bitte Etikettenart korrekt pflegen!"))</f>
        <v>o</v>
      </c>
      <c r="CG487" s="133" t="str">
        <f>IF('Kaufland intern'!M486="","o",IF(LEN('Kaufland intern'!M486)&gt;20,"Eingabe max. 20 Zeichen!","x"))</f>
        <v>o</v>
      </c>
      <c r="CH487" s="133" t="str">
        <f>IF('Kaufland intern'!O486="","o",IF(LEN('Kaufland intern'!O486)&gt;20,"Eingabe max. 20 Zeichen!","x"))</f>
        <v>o</v>
      </c>
      <c r="CI487" s="133" t="str">
        <f>IF('Kaufland intern'!Q486="","o",IF(LEN('Kaufland intern'!Q486)&gt;20,"Eingabe max. 20 Zeichen!","x"))</f>
        <v>o</v>
      </c>
      <c r="CJ487" s="133" t="str">
        <f>IF('Kaufland intern'!S486="","o",IF(LEN('Kaufland intern'!S486)&gt;8,"Eingabe max. 8 Zeichen!","x"))</f>
        <v>o</v>
      </c>
      <c r="CK487" s="133" t="str">
        <f>IF('Kaufland intern'!U486="","o",IF(ISNA(VLOOKUP('Kaufland intern'!U486,Auswahlisten!$D:$D,1,0))=FALSE,"x","Bitte Verpackungsart korrekt pflegen!"))</f>
        <v>o</v>
      </c>
      <c r="CL487" s="133" t="str">
        <f>IF('Kaufland intern'!V486="","o",IF(ISNUMBER('Kaufland intern'!V486),"x","Bitte ausschließlich Zahlen pflegen!"))</f>
        <v>o</v>
      </c>
      <c r="CM487" s="133" t="str">
        <f>IF('Kaufland intern'!W486="","o",IF(ISNA(VLOOKUP('Kaufland intern'!W486,Auswahlisten!$AA:$AA,1,0))=FALSE,"x","Bitte Bezugsweg korrekt pflegen!"))</f>
        <v>o</v>
      </c>
      <c r="CN487" s="133" t="str">
        <f>IF('Kaufland intern'!X486="","o",IF(ISNA(VLOOKUP('Kaufland intern'!X486,Auswahlisten!$AB:$AB,1,0))=FALSE,"x","Bitte Bezugsvorschrift korrekt pflegen!"))</f>
        <v>o</v>
      </c>
      <c r="CO487" s="133" t="str">
        <f>IF('Kaufland intern'!Y486="","o",IF(ISNA(VLOOKUP('Kaufland intern'!Y486,Auswahlisten!$AC:$AC,1,0))=FALSE,"x","Bitte Sortimentsstufenlistung korrekt pflegen!"))</f>
        <v>o</v>
      </c>
      <c r="CP487" s="133" t="str">
        <f>IF('Kaufland intern'!Z486="","o",IF(LEN('Kaufland intern'!Z486)&lt;&gt;13,"Eingabe max. 13 Zahlen!","x"))</f>
        <v>o</v>
      </c>
      <c r="CQ487" s="133" t="str">
        <f>IF('Kaufland intern'!AA486="","o",IF(LEN('Kaufland intern'!AA486)&lt;&gt;13,"Eingabe max. 13 Zahlen!","x"))</f>
        <v>o</v>
      </c>
      <c r="CR487" s="133" t="str">
        <f>IF('Kaufland intern'!AB486="","o",IF(LEN('Kaufland intern'!AB486)&lt;&gt;13,"Eingabe max. 13 Zahlen!","x"))</f>
        <v>o</v>
      </c>
      <c r="CS487" s="133" t="str">
        <f>IF('Kaufland intern'!AC486="","o",IF('Kaufland intern'!AC486="x","x","Bitte nur 'x' für Ja pflegen!"))</f>
        <v>o</v>
      </c>
      <c r="CT487" s="133" t="str">
        <f>IF('Kaufland intern'!AD486="","o",IF('Kaufland intern'!AD486="x","x","Bitte nur 'x' für Ja pflegen!"))</f>
        <v>o</v>
      </c>
      <c r="CU487" s="133" t="str">
        <f>IF('Kaufland intern'!AE486="","o",IF('Kaufland intern'!AE486="x","x","Bitte nur 'x' für Ja pflegen!"))</f>
        <v>o</v>
      </c>
      <c r="CV487" s="133" t="str">
        <f>IF('Kaufland intern'!AF486="","o",IF('Kaufland intern'!AF486="x","x","Bitte nur 'x' für Ja pflegen!"))</f>
        <v>o</v>
      </c>
      <c r="CW487" s="133" t="str">
        <f>IF('Kaufland intern'!AG486="","o",IF('Kaufland intern'!AG486="x","x","Bitte nur 'x' für Ja pflegen!"))</f>
        <v>o</v>
      </c>
      <c r="CX487" s="133" t="str">
        <f>IF('Kaufland intern'!AH486="","o",IF('Kaufland intern'!AH486="x","x","Bitte nur 'x' für Ja pflegen!"))</f>
        <v>o</v>
      </c>
      <c r="CY487" s="133" t="str">
        <f>IF('Kaufland intern'!AI486="","o",IF(LEN('Kaufland intern'!AI486)&lt;&gt;11,"Eingabe 11 Zeichen!","x"))</f>
        <v>o</v>
      </c>
      <c r="CZ487" s="133" t="str">
        <f>IF('Kaufland intern'!AJ486="","o",IF(LEN('Kaufland intern'!AJ486)&lt;&gt;11,"Eingabe 11 Zeichen!","x"))</f>
        <v>o</v>
      </c>
      <c r="DA487" s="133" t="str">
        <f>IF('Kaufland intern'!AK486="","o",IF(LEN('Kaufland intern'!AK486)&lt;&gt;11,"Eingabe 11 Zeichen!","x"))</f>
        <v>o</v>
      </c>
      <c r="DB487" s="133" t="str">
        <f>IF('Kaufland intern'!AL486="","o",IF(LEN('Kaufland intern'!AL486)&lt;&gt;11,"Eingabe 11 Zeichen!","x"))</f>
        <v>o</v>
      </c>
      <c r="DC487" s="133" t="str">
        <f>IF('Kaufland intern'!AM486="","o",IF(LEN('Kaufland intern'!AM486)&lt;&gt;11,"Eingabe 11 Zeichen!","x"))</f>
        <v>o</v>
      </c>
      <c r="DD487" s="133" t="str">
        <f>IF('Kaufland intern'!AN486="","o",IF(LEN('Kaufland intern'!AN486)&lt;&gt;11,"Eingabe 11 Zeichen!","x"))</f>
        <v>o</v>
      </c>
    </row>
    <row r="488" spans="1:108" ht="30">
      <c r="A488" s="128">
        <f>Food!C487</f>
        <v>0</v>
      </c>
      <c r="B488" s="129">
        <f>Food!E487</f>
        <v>0</v>
      </c>
      <c r="C488" s="128">
        <f>Food!O487</f>
        <v>0</v>
      </c>
      <c r="D488" s="133" t="str">
        <f>IF(Food!$A487="","Bitte Datum pflegen!",IF(ISNUMBER(Food!$A487)=FALSE,"Bitte Datum überprüfen!","x"))</f>
        <v>Bitte Datum pflegen!</v>
      </c>
      <c r="E488" s="133" t="str">
        <f>IF(Food!$C487="","Bitte Lieferantenartikelnr. pflegen!",IF(LEN(Food!$C487)&gt;13,"Eingabe max. 13 Zeichen!","x"))</f>
        <v>Bitte Lieferantenartikelnr. pflegen!</v>
      </c>
      <c r="F488" s="133" t="str">
        <f>IF(Food!$D487="","o",IF(LEN(Food!$D487)&gt;13,"Eingabe max. 13 Zeichen!","x"))</f>
        <v>o</v>
      </c>
      <c r="G488" s="145" t="str">
        <f>IF(Food!$F487="","o",IF(ISNUMBER(Food!$F487)=FALSE,"Bitte Gewicht ohne Einheit pflegen!","x"))</f>
        <v>o</v>
      </c>
      <c r="H488" s="133" t="str">
        <f>IF(Food!$G487="","o",IF(ISNA(VLOOKUP(Food!$G487,Auswahlisten!$A:$A,1,0))=FALSE,"x","Bitte Gewichtseinheit korrekt pflegen!"))</f>
        <v>o</v>
      </c>
      <c r="I488" s="133" t="str">
        <f>IF(Food!$H487="","Bitte Steuer pflegen!",IF(OR(Food!$H487=7,Food!$H487=19),"x","Bitte nur 7 oder 19 pflegen!"))</f>
        <v>Bitte Steuer pflegen!</v>
      </c>
      <c r="J488" s="133" t="str">
        <f>IF(Food!$I487="","o",IF(Food!$I487="x","x","Bitte nur 'x' für Ja pflegen!"))</f>
        <v>o</v>
      </c>
      <c r="K488" s="145" t="str">
        <f>IF(Food!$L487="","o",IF(ISNUMBER(Food!$L487)=FALSE,"Bitte Temperatur von ohne Einheit pflegen!","x"))</f>
        <v>o</v>
      </c>
      <c r="L488" s="145" t="str">
        <f>IF(Food!$M487="","o",IF(ISNUMBER(Food!$M487)=FALSE,"Bitte Temperatur bis ohne Einheit pflegen!","x"))</f>
        <v>o</v>
      </c>
      <c r="M488" s="133" t="str">
        <f>IF(Food!$J487="","o",IF(Food!$J487="x","x","Bitte nur 'x' für Ja pflegen!"))</f>
        <v>o</v>
      </c>
      <c r="N488" s="133" t="str">
        <f>IF(Food!$P487="","Bitte Bruttogewicht pflegen!",IF(ISNUMBER(Food!$P487)=FALSE,"Bitte Bruttogwicht ohne Einheit pflegen!","x"))</f>
        <v>Bitte Bruttogewicht pflegen!</v>
      </c>
      <c r="O488" s="133" t="str">
        <f>IF(Food!$Q487="","Bitte Länge pflegen!",IF(ISNUMBER(Food!$Q487)=FALSE,"Bitte Länge ohne Einheit pflegen!","x"))</f>
        <v>Bitte Länge pflegen!</v>
      </c>
      <c r="P488" s="133" t="str">
        <f>IF(Food!$R487="","Bitte Breite pflegen!",IF(ISNUMBER(Food!$R487)=FALSE,"Bitte Breite ohne Einheit pflegen!","x"))</f>
        <v>Bitte Breite pflegen!</v>
      </c>
      <c r="Q488" s="133" t="str">
        <f>IF(Food!$S487="","Bitte Höhe pflegen!",IF(ISNUMBER(Food!$S487)=FALSE,"Bitte Höhe ohne Einheit pflegen!","x"))</f>
        <v>Bitte Höhe pflegen!</v>
      </c>
      <c r="R488" s="133" t="str">
        <f>IF(Food!$V487="","o",IF(ISNUMBER(Food!$V487)=FALSE,"Bitte Bruttogewicht ohne Einheit pflegen!","x"))</f>
        <v>o</v>
      </c>
      <c r="S488" s="133" t="str">
        <f>IF(Food!$W487="","o",IF(ISNUMBER(Food!$W487)=FALSE,"Bitte Länge ohne Einheit pflegen!","x"))</f>
        <v>o</v>
      </c>
      <c r="T488" s="133" t="str">
        <f>IF(Food!$X487="","o",IF(ISNUMBER(Food!$X487)=FALSE,"Bitte Länge ohne Einheit pflegen!","x"))</f>
        <v>o</v>
      </c>
      <c r="U488" s="133" t="str">
        <f>IF(Food!$Y487="","o",IF(ISNUMBER(Food!$Y487)=FALSE,"Bitte Länge ohne Einheit pflegen!","x"))</f>
        <v>o</v>
      </c>
      <c r="V488" s="133" t="str">
        <f>IF(Food!$AB487="","o",IF(ISNUMBER(Food!$AB487)=FALSE,"Bitte Bruttogewicht ohne Einheit pflegen!","x"))</f>
        <v>o</v>
      </c>
      <c r="W488" s="133" t="str">
        <f>IF(Food!$AC487="","o",IF(ISNUMBER(Food!$AC487)=FALSE,"Bitte Länge ohne Einheit pflegen!","x"))</f>
        <v>o</v>
      </c>
      <c r="X488" s="133" t="str">
        <f>IF(Food!$AD487="","o",IF(ISNUMBER(Food!$AD487)=FALSE,"Bitte Breite ohne Einheit pflegen!","x"))</f>
        <v>o</v>
      </c>
      <c r="Y488" s="133" t="str">
        <f>IF(Food!$AE487="","o",IF(ISNUMBER(Food!$AE487)=FALSE,"Bitte Höhe ohne Einheit pflegen!","x"))</f>
        <v>o</v>
      </c>
      <c r="Z488" s="133" t="str">
        <f>IF(Food!$AG487="","o",IF(ISNUMBER(Food!$AG487)=FALSE,"Bitte Bruttogewicht ohne Einheit pflegen!","x"))</f>
        <v>o</v>
      </c>
      <c r="AA488" s="133" t="str">
        <f>IF(Food!$AH487="","o",IF(ISNUMBER(Food!$AH487)=FALSE,"Bitte Länge ohne Einheit pflegen!","x"))</f>
        <v>o</v>
      </c>
      <c r="AB488" s="133" t="str">
        <f>IF(Food!$AI487="","o",IF(ISNUMBER(Food!$AI487)=FALSE,"Bitte Breite ohne Einheit pflegen!","x"))</f>
        <v>o</v>
      </c>
      <c r="AC488" s="133" t="str">
        <f>IF(Food!$AJ487="","o",IF(ISNUMBER(Food!$AJ487)=FALSE,"Bitte Höhe ohne Einheit pflegen!","x"))</f>
        <v>o</v>
      </c>
      <c r="AD488" s="133" t="str">
        <f>IF(Food!$AL487="","o",IF(ISNUMBER(Food!$AL487)=FALSE,"Bitte Bruttogewicht ohne Einheit pflegen!","x"))</f>
        <v>o</v>
      </c>
      <c r="AE488" s="133" t="str">
        <f>IF(Food!$AM487="","o",IF(ISNUMBER(Food!$AM487)=FALSE,"Bitte Länge ohne Einheit pflegen!","x"))</f>
        <v>o</v>
      </c>
      <c r="AF488" s="133" t="str">
        <f>IF(Food!$AN487="","o",IF(ISNUMBER(Food!$AN487)=FALSE,"Bitte Breite ohne Einheit pflegen!","x"))</f>
        <v>o</v>
      </c>
      <c r="AG488" s="133" t="str">
        <f>IF(Food!$AO487="","o",IF(ISNUMBER(Food!$AO487)=FALSE,"Bitte Höhe ohne Einheit pflegen!","x"))</f>
        <v>o</v>
      </c>
      <c r="AH488" s="133" t="str">
        <f>IF(Food!$BX487="","o",IF(Food!$BX487="x","x","Bitte nur 'x' für Ja pflegen!"))</f>
        <v>o</v>
      </c>
      <c r="AI488" s="133" t="str">
        <f>IF(Food!$BY487="","o",IF(ISNUMBER(Food!$BY487),"x","Bitte ausschließlich Zahlen pflegen!"))</f>
        <v>o</v>
      </c>
      <c r="AJ488" s="133" t="str">
        <f>IF(Food!$AR487="","Bitte Verpackungsart pflegen!",IF(Food!$AR487="","o",IF(ISNA(VLOOKUP(Food!$AR487,Auswahlisten!$D:$D,1,0))=FALSE,"x","Bitte Verpackungsart korrekt pflegen!")))</f>
        <v>Bitte Verpackungsart pflegen!</v>
      </c>
      <c r="AK488" s="133" t="str">
        <f>IF(Food!$AS487="","o",IF(ISNUMBER(Food!$AS487)=FALSE,"Bitte nur Anzahl der Tage pflegen!","x"))</f>
        <v>o</v>
      </c>
      <c r="AL488" s="133" t="str">
        <f>IF(Food!$AT487="","o",IF(ISNUMBER(Food!$AT487)=FALSE,"Bitte nur Anzahl der Tage pflegen!","x"))</f>
        <v>o</v>
      </c>
      <c r="AM488" s="133" t="str">
        <f>IF(Food!$AU487="","o",IF(ISNA(VLOOKUP(Food!$AU487,Auswahlisten!$H:$H,1,0))=FALSE,"x","Bitte Produktionsland korrekt pflegen!"))</f>
        <v>o</v>
      </c>
      <c r="AN488" s="133" t="str">
        <f>IF(Food!$AV487="","o",IF(ISNA(VLOOKUP(Food!$AV487,Auswahlisten!$I:$I,1,0))=FALSE,"x","Bitte Region korrekt pflegen!"))</f>
        <v>o</v>
      </c>
      <c r="AO488" s="133" t="str">
        <f>IF(Food!$AW487="","o",IF(LEN(Food!$AW487)&gt;8,"Eingabe max. 8 Zahlen!","x"))</f>
        <v>o</v>
      </c>
      <c r="AP488" s="133" t="str">
        <f>IF(Food!$CC487="","o",IF(Food!$CC487="x","x","Bitte nur 'x' für Ja pflegen!"))</f>
        <v>o</v>
      </c>
      <c r="AQ488" s="133" t="str">
        <f>IF(Food!$AY487="","o",IF(Food!$AY487="x","x","Bitte nur 'x' für Ja pflegen!"))</f>
        <v>o</v>
      </c>
      <c r="AR488" s="133" t="str">
        <f>IF(Food!$AZ487="","o",IF(Food!$AZ487="x","x","Bitte nur 'x' für Ja pflegen!"))</f>
        <v>o</v>
      </c>
      <c r="AS488" s="133" t="str">
        <f>IF(Food!$BA487="","o",IF(Food!$BA487="x","x","Bitte nur 'x' für Ja pflegen!"))</f>
        <v>o</v>
      </c>
      <c r="AT488" s="133" t="str">
        <f>IF(Food!$BB487="","o",IF(Food!$BB487="x","x","Bitte nur 'x' für Ja pflegen!"))</f>
        <v>o</v>
      </c>
      <c r="AU488" s="133" t="str">
        <f ca="1">IF(Food!$BC487="","o",IF(OR(LEFT(CELL("format",Food!$BC487),1)="S",LEFT(CELL("format",Food!$BC487),1)=".",LEFT(CELL("format",Food!$BC487),1)="F"),"x","Bitte ausschließlich Zahlen pflegen!"))</f>
        <v>o</v>
      </c>
      <c r="AV488" s="133" t="str">
        <f>IF(Food!$BD487="","o",IF(Food!$BD487="x","x","Bitte nur 'x' für Ja pflegen!"))</f>
        <v>o</v>
      </c>
      <c r="AW488" s="133" t="str">
        <f ca="1">IF(Food!$BE487="","o",IF(OR(LEFT(CELL("format",Food!$BE487),1)="S",LEFT(CELL("format",Food!$BE487),1)=".",LEFT(CELL("format",Food!$BE487),1)="F"),"x","Bitte ausschließlich Zahlen pflegen!"))</f>
        <v>o</v>
      </c>
      <c r="AX488" s="133" t="str">
        <f>IF(Food!$BF487="","o",IF(Food!$BF487="x","x","Bitte nur 'x' für Ja pflegen!"))</f>
        <v>o</v>
      </c>
      <c r="AY488" s="133" t="str">
        <f ca="1">IF(Food!$BG487="","o",IF(OR(LEFT(CELL("format",Food!$BG487),1)="S",LEFT(CELL("format",Food!$BG487),1)=".",LEFT(CELL("format",Food!$BG487),1)="F"),"x","Bitte ausschließlich Zahlen pflegen!"))</f>
        <v>o</v>
      </c>
      <c r="AZ488" s="133" t="str">
        <f>IF(Food!$BH487="","o",IF(Food!$BH487="x","x","Bitte nur 'x' für Ja pflegen!"))</f>
        <v>o</v>
      </c>
      <c r="BA488" s="133" t="str">
        <f ca="1">IF(Food!$BI487="","o",IF(OR(LEFT(CELL("format",Food!$BI487),1)="S",LEFT(CELL("format",Food!$BI487),1)=".",LEFT(CELL("format",Food!$BI487),1)="F"),"x","Bitte ausschließlich Zahlen pflegen!"))</f>
        <v>o</v>
      </c>
      <c r="BB488" s="133" t="str">
        <f>IF(Food!$BJ487="","o",IF(ISNUMBER(Food!$BJ487),"x","Bitte ausschließlich Zahlen pflegen!"))</f>
        <v>o</v>
      </c>
      <c r="BC488" s="133" t="str">
        <f ca="1">IF(Food!$BK487="","o",IF(OR(LEFT(CELL("format",Food!$BK487),1)="S",LEFT(CELL("format",Food!$BK487),1)=".",LEFT(CELL("format",Food!$BK487),1)="F"),"x","Bitte ausschließlich Zahlen pflegen!"))</f>
        <v>o</v>
      </c>
      <c r="BD488" s="133" t="str">
        <f>IF(Food!$BL487="","o",IF(ISNUMBER(Food!$BL487),"x","Bitte ausschließlich Zahlen pflegen!"))</f>
        <v>o</v>
      </c>
      <c r="BE488" s="133" t="str">
        <f>IF(Food!$BM487="","o",IF(ISNUMBER(Food!$BM487),"x","Bitte ausschließlich Zahlen pflegen!"))</f>
        <v>o</v>
      </c>
      <c r="BF488" s="133" t="str">
        <f>IF(Food!$BS487="","o",IF(ISNA(VLOOKUP(Food!$BS487,Auswahlisten!$H:$H,1,0))=FALSE,"x","Bitte Produktionsland korrekt pflegen!"))</f>
        <v>o</v>
      </c>
      <c r="BG488" s="133" t="str">
        <f>IF(Food!$BU487="","o",IF(ISNUMBER(Food!$BU487),"x","Bitte ausschließlich Zahlen pflegen!"))</f>
        <v>o</v>
      </c>
      <c r="BH488" s="133" t="str">
        <f>IF(Food!$BV487="","o",IF(ISNUMBER(Food!$BV487),"x","Bitte ausschließlich Zahlen pflegen!"))</f>
        <v>o</v>
      </c>
      <c r="BI488" s="133" t="str">
        <f>IF(Food!$BW487="","o",IF(ISNUMBER(Food!$BW487),"x","Bitte ausschließlich Zahlen pflegen!"))</f>
        <v>o</v>
      </c>
      <c r="BJ488" s="133" t="str">
        <f>IF(Food!$BZ487="","o",IF(ISNA(VLOOKUP(Food!$BZ487,Auswahlisten!$AE:$AE,1,0))=FALSE,"x","Bitte Pfandart korrekt pflegen!"))</f>
        <v>o</v>
      </c>
      <c r="BK488" s="133" t="str">
        <f>IF(Food!$CA487="","o",IF(ISNUMBER(Food!$CA487),"x","Bitte ausschließlich Zahlen pflegen!"))</f>
        <v>o</v>
      </c>
      <c r="BL488" s="133" t="str">
        <f>IF(Food!$CD487="","o",IF(ISNUMBER(Food!$CD487),"x","Bitte ausschließlich Zahlen pflegen!"))</f>
        <v>o</v>
      </c>
      <c r="BM488" s="133" t="str">
        <f>IF(Food!$CE487="","o",IF(ISNA(VLOOKUP(Food!$CE487,Auswahlisten!$A:$A,1,0))=FALSE,"x","Bitte Gewichtseinheit korrekt pflegen!"))</f>
        <v>o</v>
      </c>
      <c r="BN488" s="133" t="str">
        <f>IF(Food!$CF487="","o",IF(ISNUMBER(Food!$CF487),"x","Bitte ausschließlich Zahlen pflegen!"))</f>
        <v>o</v>
      </c>
      <c r="BO488" s="133" t="str">
        <f>IF(Food!$CG487="","o",IF(ISNUMBER(Food!$CG487),"x","Bitte ausschließlich Zahlen pflegen!"))</f>
        <v>o</v>
      </c>
      <c r="BP488" s="133" t="str">
        <f>IF(Food!$CH487="","o",IF(ISNA(VLOOKUP(Food!$CH487,Auswahlisten!$A:$A,1,0))=FALSE,"x","Bitte Gewichtseinheit korrekt pflegen!"))</f>
        <v>o</v>
      </c>
      <c r="BQ488" s="133" t="str">
        <f>IF(Food!$CI487="","o",IF(ISNA(VLOOKUP(Food!$CI487,Auswahlisten!$F:$F,1,0))=FALSE,"x","Bitte JuSchu korrekt pflegen!"))</f>
        <v>o</v>
      </c>
      <c r="BR488" s="133" t="str">
        <f>IF(Verpackung!$D487="","o",IF(ISNUMBER(Verpackung!$D487),"x","Bitte ausschließlich Zahlen pflegen!"))</f>
        <v>o</v>
      </c>
      <c r="BS488" s="133" t="str">
        <f>IF(Verpackung!$E487="","o",IF(ISNUMBER(Verpackung!$E487),"x","Bitte ausschließlich Zahlen pflegen!"))</f>
        <v>o</v>
      </c>
      <c r="BT488" s="133" t="str">
        <f>IF(Verpackung!$F487="","o",IF(ISNUMBER(Verpackung!$F487),"x","Bitte ausschließlich Zahlen pflegen!"))</f>
        <v>o</v>
      </c>
      <c r="BU488" s="133" t="str">
        <f>IF(Verpackung!$G487="","o",IF(ISNUMBER(Verpackung!$G487),"x","Bitte ausschließlich Zahlen pflegen!"))</f>
        <v>o</v>
      </c>
      <c r="BV488" s="133" t="str">
        <f>IF(Verpackung!$H487="","o",IF(ISNUMBER(Verpackung!$H487),"x","Bitte ausschließlich Zahlen pflegen!"))</f>
        <v>o</v>
      </c>
      <c r="BW488" s="133" t="str">
        <f>IF(Verpackung!$I487="","o",IF(ISNUMBER(Verpackung!$I487),"x","Bitte ausschließlich Zahlen pflegen!"))</f>
        <v>o</v>
      </c>
      <c r="BX488" s="133" t="str">
        <f>IF(Verpackung!$J487="","o",IF(ISNUMBER(Verpackung!$J487),"x","Bitte ausschließlich Zahlen pflegen!"))</f>
        <v>o</v>
      </c>
      <c r="BY488" s="133" t="str">
        <f>IF(Verpackung!$K487="","o",IF(ISNUMBER(Verpackung!$K487),"x","Bitte ausschließlich Zahlen pflegen!"))</f>
        <v>o</v>
      </c>
      <c r="BZ488" s="133" t="str">
        <f>IF('Kaufland intern'!D487="","o",IF(LEN('Kaufland intern'!D487)&gt;40,"Eingabe max. 40 Zeichen!","x"))</f>
        <v>o</v>
      </c>
      <c r="CA488" s="133" t="str">
        <f>IF('Kaufland intern'!F487="","o",IF(AND(ISNUMBER('Kaufland intern'!F487),'Kaufland intern'!F487&gt;=1000000,'Kaufland intern'!F487&lt;=9999999),"x","Bitte Eingabe prüfen!"))</f>
        <v>o</v>
      </c>
      <c r="CB488" s="133" t="str">
        <f>IF('Kaufland intern'!G487="","o",IF(LEN('Kaufland intern'!G487)&gt;18,"Eingabe max. 18 Zeichen!","x"))</f>
        <v>o</v>
      </c>
      <c r="CC488" s="133" t="str">
        <f>IF('Kaufland intern'!I487="","o",IF(LEN('Kaufland intern'!I487)&gt;3,"Eingabe max. 3 Zeichen!","x"))</f>
        <v>o</v>
      </c>
      <c r="CD488" s="133" t="str">
        <f>IF('Kaufland intern'!J487="","o",IF(LEN('Kaufland intern'!J487)&gt;6,"Eingabe max. 6 Zeichen!","x"))</f>
        <v>o</v>
      </c>
      <c r="CE488" s="133" t="str">
        <f>IF('Kaufland intern'!K487="","o",IF(LEN('Kaufland intern'!K487)&gt;4,"Eingabe max. 4 Zeichen!","x"))</f>
        <v>o</v>
      </c>
      <c r="CF488" s="133" t="str">
        <f>IF('Kaufland intern'!L487="","o",IF(ISNA(VLOOKUP('Kaufland intern'!L487,Auswahlisten!$Z:$Z,1,0))=FALSE,"x","Bitte Etikettenart korrekt pflegen!"))</f>
        <v>o</v>
      </c>
      <c r="CG488" s="133" t="str">
        <f>IF('Kaufland intern'!M487="","o",IF(LEN('Kaufland intern'!M487)&gt;20,"Eingabe max. 20 Zeichen!","x"))</f>
        <v>o</v>
      </c>
      <c r="CH488" s="133" t="str">
        <f>IF('Kaufland intern'!O487="","o",IF(LEN('Kaufland intern'!O487)&gt;20,"Eingabe max. 20 Zeichen!","x"))</f>
        <v>o</v>
      </c>
      <c r="CI488" s="133" t="str">
        <f>IF('Kaufland intern'!Q487="","o",IF(LEN('Kaufland intern'!Q487)&gt;20,"Eingabe max. 20 Zeichen!","x"))</f>
        <v>o</v>
      </c>
      <c r="CJ488" s="133" t="str">
        <f>IF('Kaufland intern'!S487="","o",IF(LEN('Kaufland intern'!S487)&gt;8,"Eingabe max. 8 Zeichen!","x"))</f>
        <v>o</v>
      </c>
      <c r="CK488" s="133" t="str">
        <f>IF('Kaufland intern'!U487="","o",IF(ISNA(VLOOKUP('Kaufland intern'!U487,Auswahlisten!$D:$D,1,0))=FALSE,"x","Bitte Verpackungsart korrekt pflegen!"))</f>
        <v>o</v>
      </c>
      <c r="CL488" s="133" t="str">
        <f>IF('Kaufland intern'!V487="","o",IF(ISNUMBER('Kaufland intern'!V487),"x","Bitte ausschließlich Zahlen pflegen!"))</f>
        <v>o</v>
      </c>
      <c r="CM488" s="133" t="str">
        <f>IF('Kaufland intern'!W487="","o",IF(ISNA(VLOOKUP('Kaufland intern'!W487,Auswahlisten!$AA:$AA,1,0))=FALSE,"x","Bitte Bezugsweg korrekt pflegen!"))</f>
        <v>o</v>
      </c>
      <c r="CN488" s="133" t="str">
        <f>IF('Kaufland intern'!X487="","o",IF(ISNA(VLOOKUP('Kaufland intern'!X487,Auswahlisten!$AB:$AB,1,0))=FALSE,"x","Bitte Bezugsvorschrift korrekt pflegen!"))</f>
        <v>o</v>
      </c>
      <c r="CO488" s="133" t="str">
        <f>IF('Kaufland intern'!Y487="","o",IF(ISNA(VLOOKUP('Kaufland intern'!Y487,Auswahlisten!$AC:$AC,1,0))=FALSE,"x","Bitte Sortimentsstufenlistung korrekt pflegen!"))</f>
        <v>o</v>
      </c>
      <c r="CP488" s="133" t="str">
        <f>IF('Kaufland intern'!Z487="","o",IF(LEN('Kaufland intern'!Z487)&lt;&gt;13,"Eingabe max. 13 Zahlen!","x"))</f>
        <v>o</v>
      </c>
      <c r="CQ488" s="133" t="str">
        <f>IF('Kaufland intern'!AA487="","o",IF(LEN('Kaufland intern'!AA487)&lt;&gt;13,"Eingabe max. 13 Zahlen!","x"))</f>
        <v>o</v>
      </c>
      <c r="CR488" s="133" t="str">
        <f>IF('Kaufland intern'!AB487="","o",IF(LEN('Kaufland intern'!AB487)&lt;&gt;13,"Eingabe max. 13 Zahlen!","x"))</f>
        <v>o</v>
      </c>
      <c r="CS488" s="133" t="str">
        <f>IF('Kaufland intern'!AC487="","o",IF('Kaufland intern'!AC487="x","x","Bitte nur 'x' für Ja pflegen!"))</f>
        <v>o</v>
      </c>
      <c r="CT488" s="133" t="str">
        <f>IF('Kaufland intern'!AD487="","o",IF('Kaufland intern'!AD487="x","x","Bitte nur 'x' für Ja pflegen!"))</f>
        <v>o</v>
      </c>
      <c r="CU488" s="133" t="str">
        <f>IF('Kaufland intern'!AE487="","o",IF('Kaufland intern'!AE487="x","x","Bitte nur 'x' für Ja pflegen!"))</f>
        <v>o</v>
      </c>
      <c r="CV488" s="133" t="str">
        <f>IF('Kaufland intern'!AF487="","o",IF('Kaufland intern'!AF487="x","x","Bitte nur 'x' für Ja pflegen!"))</f>
        <v>o</v>
      </c>
      <c r="CW488" s="133" t="str">
        <f>IF('Kaufland intern'!AG487="","o",IF('Kaufland intern'!AG487="x","x","Bitte nur 'x' für Ja pflegen!"))</f>
        <v>o</v>
      </c>
      <c r="CX488" s="133" t="str">
        <f>IF('Kaufland intern'!AH487="","o",IF('Kaufland intern'!AH487="x","x","Bitte nur 'x' für Ja pflegen!"))</f>
        <v>o</v>
      </c>
      <c r="CY488" s="133" t="str">
        <f>IF('Kaufland intern'!AI487="","o",IF(LEN('Kaufland intern'!AI487)&lt;&gt;11,"Eingabe 11 Zeichen!","x"))</f>
        <v>o</v>
      </c>
      <c r="CZ488" s="133" t="str">
        <f>IF('Kaufland intern'!AJ487="","o",IF(LEN('Kaufland intern'!AJ487)&lt;&gt;11,"Eingabe 11 Zeichen!","x"))</f>
        <v>o</v>
      </c>
      <c r="DA488" s="133" t="str">
        <f>IF('Kaufland intern'!AK487="","o",IF(LEN('Kaufland intern'!AK487)&lt;&gt;11,"Eingabe 11 Zeichen!","x"))</f>
        <v>o</v>
      </c>
      <c r="DB488" s="133" t="str">
        <f>IF('Kaufland intern'!AL487="","o",IF(LEN('Kaufland intern'!AL487)&lt;&gt;11,"Eingabe 11 Zeichen!","x"))</f>
        <v>o</v>
      </c>
      <c r="DC488" s="133" t="str">
        <f>IF('Kaufland intern'!AM487="","o",IF(LEN('Kaufland intern'!AM487)&lt;&gt;11,"Eingabe 11 Zeichen!","x"))</f>
        <v>o</v>
      </c>
      <c r="DD488" s="133" t="str">
        <f>IF('Kaufland intern'!AN487="","o",IF(LEN('Kaufland intern'!AN487)&lt;&gt;11,"Eingabe 11 Zeichen!","x"))</f>
        <v>o</v>
      </c>
    </row>
    <row r="489" spans="1:108" ht="30">
      <c r="A489" s="128">
        <f>Food!C488</f>
        <v>0</v>
      </c>
      <c r="B489" s="129">
        <f>Food!E488</f>
        <v>0</v>
      </c>
      <c r="C489" s="128">
        <f>Food!O488</f>
        <v>0</v>
      </c>
      <c r="D489" s="133" t="str">
        <f>IF(Food!$A488="","Bitte Datum pflegen!",IF(ISNUMBER(Food!$A488)=FALSE,"Bitte Datum überprüfen!","x"))</f>
        <v>Bitte Datum pflegen!</v>
      </c>
      <c r="E489" s="133" t="str">
        <f>IF(Food!$C488="","Bitte Lieferantenartikelnr. pflegen!",IF(LEN(Food!$C488)&gt;13,"Eingabe max. 13 Zeichen!","x"))</f>
        <v>Bitte Lieferantenartikelnr. pflegen!</v>
      </c>
      <c r="F489" s="133" t="str">
        <f>IF(Food!$D488="","o",IF(LEN(Food!$D488)&gt;13,"Eingabe max. 13 Zeichen!","x"))</f>
        <v>o</v>
      </c>
      <c r="G489" s="145" t="str">
        <f>IF(Food!$F488="","o",IF(ISNUMBER(Food!$F488)=FALSE,"Bitte Gewicht ohne Einheit pflegen!","x"))</f>
        <v>o</v>
      </c>
      <c r="H489" s="133" t="str">
        <f>IF(Food!$G488="","o",IF(ISNA(VLOOKUP(Food!$G488,Auswahlisten!$A:$A,1,0))=FALSE,"x","Bitte Gewichtseinheit korrekt pflegen!"))</f>
        <v>o</v>
      </c>
      <c r="I489" s="133" t="str">
        <f>IF(Food!$H488="","Bitte Steuer pflegen!",IF(OR(Food!$H488=7,Food!$H488=19),"x","Bitte nur 7 oder 19 pflegen!"))</f>
        <v>Bitte Steuer pflegen!</v>
      </c>
      <c r="J489" s="133" t="str">
        <f>IF(Food!$I488="","o",IF(Food!$I488="x","x","Bitte nur 'x' für Ja pflegen!"))</f>
        <v>o</v>
      </c>
      <c r="K489" s="145" t="str">
        <f>IF(Food!$L488="","o",IF(ISNUMBER(Food!$L488)=FALSE,"Bitte Temperatur von ohne Einheit pflegen!","x"))</f>
        <v>o</v>
      </c>
      <c r="L489" s="145" t="str">
        <f>IF(Food!$M488="","o",IF(ISNUMBER(Food!$M488)=FALSE,"Bitte Temperatur bis ohne Einheit pflegen!","x"))</f>
        <v>o</v>
      </c>
      <c r="M489" s="133" t="str">
        <f>IF(Food!$J488="","o",IF(Food!$J488="x","x","Bitte nur 'x' für Ja pflegen!"))</f>
        <v>o</v>
      </c>
      <c r="N489" s="133" t="str">
        <f>IF(Food!$P488="","Bitte Bruttogewicht pflegen!",IF(ISNUMBER(Food!$P488)=FALSE,"Bitte Bruttogwicht ohne Einheit pflegen!","x"))</f>
        <v>Bitte Bruttogewicht pflegen!</v>
      </c>
      <c r="O489" s="133" t="str">
        <f>IF(Food!$Q488="","Bitte Länge pflegen!",IF(ISNUMBER(Food!$Q488)=FALSE,"Bitte Länge ohne Einheit pflegen!","x"))</f>
        <v>Bitte Länge pflegen!</v>
      </c>
      <c r="P489" s="133" t="str">
        <f>IF(Food!$R488="","Bitte Breite pflegen!",IF(ISNUMBER(Food!$R488)=FALSE,"Bitte Breite ohne Einheit pflegen!","x"))</f>
        <v>Bitte Breite pflegen!</v>
      </c>
      <c r="Q489" s="133" t="str">
        <f>IF(Food!$S488="","Bitte Höhe pflegen!",IF(ISNUMBER(Food!$S488)=FALSE,"Bitte Höhe ohne Einheit pflegen!","x"))</f>
        <v>Bitte Höhe pflegen!</v>
      </c>
      <c r="R489" s="133" t="str">
        <f>IF(Food!$V488="","o",IF(ISNUMBER(Food!$V488)=FALSE,"Bitte Bruttogewicht ohne Einheit pflegen!","x"))</f>
        <v>o</v>
      </c>
      <c r="S489" s="133" t="str">
        <f>IF(Food!$W488="","o",IF(ISNUMBER(Food!$W488)=FALSE,"Bitte Länge ohne Einheit pflegen!","x"))</f>
        <v>o</v>
      </c>
      <c r="T489" s="133" t="str">
        <f>IF(Food!$X488="","o",IF(ISNUMBER(Food!$X488)=FALSE,"Bitte Länge ohne Einheit pflegen!","x"))</f>
        <v>o</v>
      </c>
      <c r="U489" s="133" t="str">
        <f>IF(Food!$Y488="","o",IF(ISNUMBER(Food!$Y488)=FALSE,"Bitte Länge ohne Einheit pflegen!","x"))</f>
        <v>o</v>
      </c>
      <c r="V489" s="133" t="str">
        <f>IF(Food!$AB488="","o",IF(ISNUMBER(Food!$AB488)=FALSE,"Bitte Bruttogewicht ohne Einheit pflegen!","x"))</f>
        <v>o</v>
      </c>
      <c r="W489" s="133" t="str">
        <f>IF(Food!$AC488="","o",IF(ISNUMBER(Food!$AC488)=FALSE,"Bitte Länge ohne Einheit pflegen!","x"))</f>
        <v>o</v>
      </c>
      <c r="X489" s="133" t="str">
        <f>IF(Food!$AD488="","o",IF(ISNUMBER(Food!$AD488)=FALSE,"Bitte Breite ohne Einheit pflegen!","x"))</f>
        <v>o</v>
      </c>
      <c r="Y489" s="133" t="str">
        <f>IF(Food!$AE488="","o",IF(ISNUMBER(Food!$AE488)=FALSE,"Bitte Höhe ohne Einheit pflegen!","x"))</f>
        <v>o</v>
      </c>
      <c r="Z489" s="133" t="str">
        <f>IF(Food!$AG488="","o",IF(ISNUMBER(Food!$AG488)=FALSE,"Bitte Bruttogewicht ohne Einheit pflegen!","x"))</f>
        <v>o</v>
      </c>
      <c r="AA489" s="133" t="str">
        <f>IF(Food!$AH488="","o",IF(ISNUMBER(Food!$AH488)=FALSE,"Bitte Länge ohne Einheit pflegen!","x"))</f>
        <v>o</v>
      </c>
      <c r="AB489" s="133" t="str">
        <f>IF(Food!$AI488="","o",IF(ISNUMBER(Food!$AI488)=FALSE,"Bitte Breite ohne Einheit pflegen!","x"))</f>
        <v>o</v>
      </c>
      <c r="AC489" s="133" t="str">
        <f>IF(Food!$AJ488="","o",IF(ISNUMBER(Food!$AJ488)=FALSE,"Bitte Höhe ohne Einheit pflegen!","x"))</f>
        <v>o</v>
      </c>
      <c r="AD489" s="133" t="str">
        <f>IF(Food!$AL488="","o",IF(ISNUMBER(Food!$AL488)=FALSE,"Bitte Bruttogewicht ohne Einheit pflegen!","x"))</f>
        <v>o</v>
      </c>
      <c r="AE489" s="133" t="str">
        <f>IF(Food!$AM488="","o",IF(ISNUMBER(Food!$AM488)=FALSE,"Bitte Länge ohne Einheit pflegen!","x"))</f>
        <v>o</v>
      </c>
      <c r="AF489" s="133" t="str">
        <f>IF(Food!$AN488="","o",IF(ISNUMBER(Food!$AN488)=FALSE,"Bitte Breite ohne Einheit pflegen!","x"))</f>
        <v>o</v>
      </c>
      <c r="AG489" s="133" t="str">
        <f>IF(Food!$AO488="","o",IF(ISNUMBER(Food!$AO488)=FALSE,"Bitte Höhe ohne Einheit pflegen!","x"))</f>
        <v>o</v>
      </c>
      <c r="AH489" s="133" t="str">
        <f>IF(Food!$BX488="","o",IF(Food!$BX488="x","x","Bitte nur 'x' für Ja pflegen!"))</f>
        <v>o</v>
      </c>
      <c r="AI489" s="133" t="str">
        <f>IF(Food!$BY488="","o",IF(ISNUMBER(Food!$BY488),"x","Bitte ausschließlich Zahlen pflegen!"))</f>
        <v>o</v>
      </c>
      <c r="AJ489" s="133" t="str">
        <f>IF(Food!$AR488="","Bitte Verpackungsart pflegen!",IF(Food!$AR488="","o",IF(ISNA(VLOOKUP(Food!$AR488,Auswahlisten!$D:$D,1,0))=FALSE,"x","Bitte Verpackungsart korrekt pflegen!")))</f>
        <v>Bitte Verpackungsart pflegen!</v>
      </c>
      <c r="AK489" s="133" t="str">
        <f>IF(Food!$AS488="","o",IF(ISNUMBER(Food!$AS488)=FALSE,"Bitte nur Anzahl der Tage pflegen!","x"))</f>
        <v>o</v>
      </c>
      <c r="AL489" s="133" t="str">
        <f>IF(Food!$AT488="","o",IF(ISNUMBER(Food!$AT488)=FALSE,"Bitte nur Anzahl der Tage pflegen!","x"))</f>
        <v>o</v>
      </c>
      <c r="AM489" s="133" t="str">
        <f>IF(Food!$AU488="","o",IF(ISNA(VLOOKUP(Food!$AU488,Auswahlisten!$H:$H,1,0))=FALSE,"x","Bitte Produktionsland korrekt pflegen!"))</f>
        <v>o</v>
      </c>
      <c r="AN489" s="133" t="str">
        <f>IF(Food!$AV488="","o",IF(ISNA(VLOOKUP(Food!$AV488,Auswahlisten!$I:$I,1,0))=FALSE,"x","Bitte Region korrekt pflegen!"))</f>
        <v>o</v>
      </c>
      <c r="AO489" s="133" t="str">
        <f>IF(Food!$AW488="","o",IF(LEN(Food!$AW488)&gt;8,"Eingabe max. 8 Zahlen!","x"))</f>
        <v>o</v>
      </c>
      <c r="AP489" s="133" t="str">
        <f>IF(Food!$CC488="","o",IF(Food!$CC488="x","x","Bitte nur 'x' für Ja pflegen!"))</f>
        <v>o</v>
      </c>
      <c r="AQ489" s="133" t="str">
        <f>IF(Food!$AY488="","o",IF(Food!$AY488="x","x","Bitte nur 'x' für Ja pflegen!"))</f>
        <v>o</v>
      </c>
      <c r="AR489" s="133" t="str">
        <f>IF(Food!$AZ488="","o",IF(Food!$AZ488="x","x","Bitte nur 'x' für Ja pflegen!"))</f>
        <v>o</v>
      </c>
      <c r="AS489" s="133" t="str">
        <f>IF(Food!$BA488="","o",IF(Food!$BA488="x","x","Bitte nur 'x' für Ja pflegen!"))</f>
        <v>o</v>
      </c>
      <c r="AT489" s="133" t="str">
        <f>IF(Food!$BB488="","o",IF(Food!$BB488="x","x","Bitte nur 'x' für Ja pflegen!"))</f>
        <v>o</v>
      </c>
      <c r="AU489" s="133" t="str">
        <f ca="1">IF(Food!$BC488="","o",IF(OR(LEFT(CELL("format",Food!$BC488),1)="S",LEFT(CELL("format",Food!$BC488),1)=".",LEFT(CELL("format",Food!$BC488),1)="F"),"x","Bitte ausschließlich Zahlen pflegen!"))</f>
        <v>o</v>
      </c>
      <c r="AV489" s="133" t="str">
        <f>IF(Food!$BD488="","o",IF(Food!$BD488="x","x","Bitte nur 'x' für Ja pflegen!"))</f>
        <v>o</v>
      </c>
      <c r="AW489" s="133" t="str">
        <f ca="1">IF(Food!$BE488="","o",IF(OR(LEFT(CELL("format",Food!$BE488),1)="S",LEFT(CELL("format",Food!$BE488),1)=".",LEFT(CELL("format",Food!$BE488),1)="F"),"x","Bitte ausschließlich Zahlen pflegen!"))</f>
        <v>o</v>
      </c>
      <c r="AX489" s="133" t="str">
        <f>IF(Food!$BF488="","o",IF(Food!$BF488="x","x","Bitte nur 'x' für Ja pflegen!"))</f>
        <v>o</v>
      </c>
      <c r="AY489" s="133" t="str">
        <f ca="1">IF(Food!$BG488="","o",IF(OR(LEFT(CELL("format",Food!$BG488),1)="S",LEFT(CELL("format",Food!$BG488),1)=".",LEFT(CELL("format",Food!$BG488),1)="F"),"x","Bitte ausschließlich Zahlen pflegen!"))</f>
        <v>o</v>
      </c>
      <c r="AZ489" s="133" t="str">
        <f>IF(Food!$BH488="","o",IF(Food!$BH488="x","x","Bitte nur 'x' für Ja pflegen!"))</f>
        <v>o</v>
      </c>
      <c r="BA489" s="133" t="str">
        <f ca="1">IF(Food!$BI488="","o",IF(OR(LEFT(CELL("format",Food!$BI488),1)="S",LEFT(CELL("format",Food!$BI488),1)=".",LEFT(CELL("format",Food!$BI488),1)="F"),"x","Bitte ausschließlich Zahlen pflegen!"))</f>
        <v>o</v>
      </c>
      <c r="BB489" s="133" t="str">
        <f>IF(Food!$BJ488="","o",IF(ISNUMBER(Food!$BJ488),"x","Bitte ausschließlich Zahlen pflegen!"))</f>
        <v>o</v>
      </c>
      <c r="BC489" s="133" t="str">
        <f ca="1">IF(Food!$BK488="","o",IF(OR(LEFT(CELL("format",Food!$BK488),1)="S",LEFT(CELL("format",Food!$BK488),1)=".",LEFT(CELL("format",Food!$BK488),1)="F"),"x","Bitte ausschließlich Zahlen pflegen!"))</f>
        <v>o</v>
      </c>
      <c r="BD489" s="133" t="str">
        <f>IF(Food!$BL488="","o",IF(ISNUMBER(Food!$BL488),"x","Bitte ausschließlich Zahlen pflegen!"))</f>
        <v>o</v>
      </c>
      <c r="BE489" s="133" t="str">
        <f>IF(Food!$BM488="","o",IF(ISNUMBER(Food!$BM488),"x","Bitte ausschließlich Zahlen pflegen!"))</f>
        <v>o</v>
      </c>
      <c r="BF489" s="133" t="str">
        <f>IF(Food!$BS488="","o",IF(ISNA(VLOOKUP(Food!$BS488,Auswahlisten!$H:$H,1,0))=FALSE,"x","Bitte Produktionsland korrekt pflegen!"))</f>
        <v>o</v>
      </c>
      <c r="BG489" s="133" t="str">
        <f>IF(Food!$BU488="","o",IF(ISNUMBER(Food!$BU488),"x","Bitte ausschließlich Zahlen pflegen!"))</f>
        <v>o</v>
      </c>
      <c r="BH489" s="133" t="str">
        <f>IF(Food!$BV488="","o",IF(ISNUMBER(Food!$BV488),"x","Bitte ausschließlich Zahlen pflegen!"))</f>
        <v>o</v>
      </c>
      <c r="BI489" s="133" t="str">
        <f>IF(Food!$BW488="","o",IF(ISNUMBER(Food!$BW488),"x","Bitte ausschließlich Zahlen pflegen!"))</f>
        <v>o</v>
      </c>
      <c r="BJ489" s="133" t="str">
        <f>IF(Food!$BZ488="","o",IF(ISNA(VLOOKUP(Food!$BZ488,Auswahlisten!$AE:$AE,1,0))=FALSE,"x","Bitte Pfandart korrekt pflegen!"))</f>
        <v>o</v>
      </c>
      <c r="BK489" s="133" t="str">
        <f>IF(Food!$CA488="","o",IF(ISNUMBER(Food!$CA488),"x","Bitte ausschließlich Zahlen pflegen!"))</f>
        <v>o</v>
      </c>
      <c r="BL489" s="133" t="str">
        <f>IF(Food!$CD488="","o",IF(ISNUMBER(Food!$CD488),"x","Bitte ausschließlich Zahlen pflegen!"))</f>
        <v>o</v>
      </c>
      <c r="BM489" s="133" t="str">
        <f>IF(Food!$CE488="","o",IF(ISNA(VLOOKUP(Food!$CE488,Auswahlisten!$A:$A,1,0))=FALSE,"x","Bitte Gewichtseinheit korrekt pflegen!"))</f>
        <v>o</v>
      </c>
      <c r="BN489" s="133" t="str">
        <f>IF(Food!$CF488="","o",IF(ISNUMBER(Food!$CF488),"x","Bitte ausschließlich Zahlen pflegen!"))</f>
        <v>o</v>
      </c>
      <c r="BO489" s="133" t="str">
        <f>IF(Food!$CG488="","o",IF(ISNUMBER(Food!$CG488),"x","Bitte ausschließlich Zahlen pflegen!"))</f>
        <v>o</v>
      </c>
      <c r="BP489" s="133" t="str">
        <f>IF(Food!$CH488="","o",IF(ISNA(VLOOKUP(Food!$CH488,Auswahlisten!$A:$A,1,0))=FALSE,"x","Bitte Gewichtseinheit korrekt pflegen!"))</f>
        <v>o</v>
      </c>
      <c r="BQ489" s="133" t="str">
        <f>IF(Food!$CI488="","o",IF(ISNA(VLOOKUP(Food!$CI488,Auswahlisten!$F:$F,1,0))=FALSE,"x","Bitte JuSchu korrekt pflegen!"))</f>
        <v>o</v>
      </c>
      <c r="BR489" s="133" t="str">
        <f>IF(Verpackung!$D488="","o",IF(ISNUMBER(Verpackung!$D488),"x","Bitte ausschließlich Zahlen pflegen!"))</f>
        <v>o</v>
      </c>
      <c r="BS489" s="133" t="str">
        <f>IF(Verpackung!$E488="","o",IF(ISNUMBER(Verpackung!$E488),"x","Bitte ausschließlich Zahlen pflegen!"))</f>
        <v>o</v>
      </c>
      <c r="BT489" s="133" t="str">
        <f>IF(Verpackung!$F488="","o",IF(ISNUMBER(Verpackung!$F488),"x","Bitte ausschließlich Zahlen pflegen!"))</f>
        <v>o</v>
      </c>
      <c r="BU489" s="133" t="str">
        <f>IF(Verpackung!$G488="","o",IF(ISNUMBER(Verpackung!$G488),"x","Bitte ausschließlich Zahlen pflegen!"))</f>
        <v>o</v>
      </c>
      <c r="BV489" s="133" t="str">
        <f>IF(Verpackung!$H488="","o",IF(ISNUMBER(Verpackung!$H488),"x","Bitte ausschließlich Zahlen pflegen!"))</f>
        <v>o</v>
      </c>
      <c r="BW489" s="133" t="str">
        <f>IF(Verpackung!$I488="","o",IF(ISNUMBER(Verpackung!$I488),"x","Bitte ausschließlich Zahlen pflegen!"))</f>
        <v>o</v>
      </c>
      <c r="BX489" s="133" t="str">
        <f>IF(Verpackung!$J488="","o",IF(ISNUMBER(Verpackung!$J488),"x","Bitte ausschließlich Zahlen pflegen!"))</f>
        <v>o</v>
      </c>
      <c r="BY489" s="133" t="str">
        <f>IF(Verpackung!$K488="","o",IF(ISNUMBER(Verpackung!$K488),"x","Bitte ausschließlich Zahlen pflegen!"))</f>
        <v>o</v>
      </c>
      <c r="BZ489" s="133" t="str">
        <f>IF('Kaufland intern'!D488="","o",IF(LEN('Kaufland intern'!D488)&gt;40,"Eingabe max. 40 Zeichen!","x"))</f>
        <v>o</v>
      </c>
      <c r="CA489" s="133" t="str">
        <f>IF('Kaufland intern'!F488="","o",IF(AND(ISNUMBER('Kaufland intern'!F488),'Kaufland intern'!F488&gt;=1000000,'Kaufland intern'!F488&lt;=9999999),"x","Bitte Eingabe prüfen!"))</f>
        <v>o</v>
      </c>
      <c r="CB489" s="133" t="str">
        <f>IF('Kaufland intern'!G488="","o",IF(LEN('Kaufland intern'!G488)&gt;18,"Eingabe max. 18 Zeichen!","x"))</f>
        <v>o</v>
      </c>
      <c r="CC489" s="133" t="str">
        <f>IF('Kaufland intern'!I488="","o",IF(LEN('Kaufland intern'!I488)&gt;3,"Eingabe max. 3 Zeichen!","x"))</f>
        <v>o</v>
      </c>
      <c r="CD489" s="133" t="str">
        <f>IF('Kaufland intern'!J488="","o",IF(LEN('Kaufland intern'!J488)&gt;6,"Eingabe max. 6 Zeichen!","x"))</f>
        <v>o</v>
      </c>
      <c r="CE489" s="133" t="str">
        <f>IF('Kaufland intern'!K488="","o",IF(LEN('Kaufland intern'!K488)&gt;4,"Eingabe max. 4 Zeichen!","x"))</f>
        <v>o</v>
      </c>
      <c r="CF489" s="133" t="str">
        <f>IF('Kaufland intern'!L488="","o",IF(ISNA(VLOOKUP('Kaufland intern'!L488,Auswahlisten!$Z:$Z,1,0))=FALSE,"x","Bitte Etikettenart korrekt pflegen!"))</f>
        <v>o</v>
      </c>
      <c r="CG489" s="133" t="str">
        <f>IF('Kaufland intern'!M488="","o",IF(LEN('Kaufland intern'!M488)&gt;20,"Eingabe max. 20 Zeichen!","x"))</f>
        <v>o</v>
      </c>
      <c r="CH489" s="133" t="str">
        <f>IF('Kaufland intern'!O488="","o",IF(LEN('Kaufland intern'!O488)&gt;20,"Eingabe max. 20 Zeichen!","x"))</f>
        <v>o</v>
      </c>
      <c r="CI489" s="133" t="str">
        <f>IF('Kaufland intern'!Q488="","o",IF(LEN('Kaufland intern'!Q488)&gt;20,"Eingabe max. 20 Zeichen!","x"))</f>
        <v>o</v>
      </c>
      <c r="CJ489" s="133" t="str">
        <f>IF('Kaufland intern'!S488="","o",IF(LEN('Kaufland intern'!S488)&gt;8,"Eingabe max. 8 Zeichen!","x"))</f>
        <v>o</v>
      </c>
      <c r="CK489" s="133" t="str">
        <f>IF('Kaufland intern'!U488="","o",IF(ISNA(VLOOKUP('Kaufland intern'!U488,Auswahlisten!$D:$D,1,0))=FALSE,"x","Bitte Verpackungsart korrekt pflegen!"))</f>
        <v>o</v>
      </c>
      <c r="CL489" s="133" t="str">
        <f>IF('Kaufland intern'!V488="","o",IF(ISNUMBER('Kaufland intern'!V488),"x","Bitte ausschließlich Zahlen pflegen!"))</f>
        <v>o</v>
      </c>
      <c r="CM489" s="133" t="str">
        <f>IF('Kaufland intern'!W488="","o",IF(ISNA(VLOOKUP('Kaufland intern'!W488,Auswahlisten!$AA:$AA,1,0))=FALSE,"x","Bitte Bezugsweg korrekt pflegen!"))</f>
        <v>o</v>
      </c>
      <c r="CN489" s="133" t="str">
        <f>IF('Kaufland intern'!X488="","o",IF(ISNA(VLOOKUP('Kaufland intern'!X488,Auswahlisten!$AB:$AB,1,0))=FALSE,"x","Bitte Bezugsvorschrift korrekt pflegen!"))</f>
        <v>o</v>
      </c>
      <c r="CO489" s="133" t="str">
        <f>IF('Kaufland intern'!Y488="","o",IF(ISNA(VLOOKUP('Kaufland intern'!Y488,Auswahlisten!$AC:$AC,1,0))=FALSE,"x","Bitte Sortimentsstufenlistung korrekt pflegen!"))</f>
        <v>o</v>
      </c>
      <c r="CP489" s="133" t="str">
        <f>IF('Kaufland intern'!Z488="","o",IF(LEN('Kaufland intern'!Z488)&lt;&gt;13,"Eingabe max. 13 Zahlen!","x"))</f>
        <v>o</v>
      </c>
      <c r="CQ489" s="133" t="str">
        <f>IF('Kaufland intern'!AA488="","o",IF(LEN('Kaufland intern'!AA488)&lt;&gt;13,"Eingabe max. 13 Zahlen!","x"))</f>
        <v>o</v>
      </c>
      <c r="CR489" s="133" t="str">
        <f>IF('Kaufland intern'!AB488="","o",IF(LEN('Kaufland intern'!AB488)&lt;&gt;13,"Eingabe max. 13 Zahlen!","x"))</f>
        <v>o</v>
      </c>
      <c r="CS489" s="133" t="str">
        <f>IF('Kaufland intern'!AC488="","o",IF('Kaufland intern'!AC488="x","x","Bitte nur 'x' für Ja pflegen!"))</f>
        <v>o</v>
      </c>
      <c r="CT489" s="133" t="str">
        <f>IF('Kaufland intern'!AD488="","o",IF('Kaufland intern'!AD488="x","x","Bitte nur 'x' für Ja pflegen!"))</f>
        <v>o</v>
      </c>
      <c r="CU489" s="133" t="str">
        <f>IF('Kaufland intern'!AE488="","o",IF('Kaufland intern'!AE488="x","x","Bitte nur 'x' für Ja pflegen!"))</f>
        <v>o</v>
      </c>
      <c r="CV489" s="133" t="str">
        <f>IF('Kaufland intern'!AF488="","o",IF('Kaufland intern'!AF488="x","x","Bitte nur 'x' für Ja pflegen!"))</f>
        <v>o</v>
      </c>
      <c r="CW489" s="133" t="str">
        <f>IF('Kaufland intern'!AG488="","o",IF('Kaufland intern'!AG488="x","x","Bitte nur 'x' für Ja pflegen!"))</f>
        <v>o</v>
      </c>
      <c r="CX489" s="133" t="str">
        <f>IF('Kaufland intern'!AH488="","o",IF('Kaufland intern'!AH488="x","x","Bitte nur 'x' für Ja pflegen!"))</f>
        <v>o</v>
      </c>
      <c r="CY489" s="133" t="str">
        <f>IF('Kaufland intern'!AI488="","o",IF(LEN('Kaufland intern'!AI488)&lt;&gt;11,"Eingabe 11 Zeichen!","x"))</f>
        <v>o</v>
      </c>
      <c r="CZ489" s="133" t="str">
        <f>IF('Kaufland intern'!AJ488="","o",IF(LEN('Kaufland intern'!AJ488)&lt;&gt;11,"Eingabe 11 Zeichen!","x"))</f>
        <v>o</v>
      </c>
      <c r="DA489" s="133" t="str">
        <f>IF('Kaufland intern'!AK488="","o",IF(LEN('Kaufland intern'!AK488)&lt;&gt;11,"Eingabe 11 Zeichen!","x"))</f>
        <v>o</v>
      </c>
      <c r="DB489" s="133" t="str">
        <f>IF('Kaufland intern'!AL488="","o",IF(LEN('Kaufland intern'!AL488)&lt;&gt;11,"Eingabe 11 Zeichen!","x"))</f>
        <v>o</v>
      </c>
      <c r="DC489" s="133" t="str">
        <f>IF('Kaufland intern'!AM488="","o",IF(LEN('Kaufland intern'!AM488)&lt;&gt;11,"Eingabe 11 Zeichen!","x"))</f>
        <v>o</v>
      </c>
      <c r="DD489" s="133" t="str">
        <f>IF('Kaufland intern'!AN488="","o",IF(LEN('Kaufland intern'!AN488)&lt;&gt;11,"Eingabe 11 Zeichen!","x"))</f>
        <v>o</v>
      </c>
    </row>
    <row r="490" spans="1:108" ht="30">
      <c r="A490" s="128">
        <f>Food!C489</f>
        <v>0</v>
      </c>
      <c r="B490" s="129">
        <f>Food!E489</f>
        <v>0</v>
      </c>
      <c r="C490" s="128">
        <f>Food!O489</f>
        <v>0</v>
      </c>
      <c r="D490" s="133" t="str">
        <f>IF(Food!$A489="","Bitte Datum pflegen!",IF(ISNUMBER(Food!$A489)=FALSE,"Bitte Datum überprüfen!","x"))</f>
        <v>Bitte Datum pflegen!</v>
      </c>
      <c r="E490" s="133" t="str">
        <f>IF(Food!$C489="","Bitte Lieferantenartikelnr. pflegen!",IF(LEN(Food!$C489)&gt;13,"Eingabe max. 13 Zeichen!","x"))</f>
        <v>Bitte Lieferantenartikelnr. pflegen!</v>
      </c>
      <c r="F490" s="133" t="str">
        <f>IF(Food!$D489="","o",IF(LEN(Food!$D489)&gt;13,"Eingabe max. 13 Zeichen!","x"))</f>
        <v>o</v>
      </c>
      <c r="G490" s="145" t="str">
        <f>IF(Food!$F489="","o",IF(ISNUMBER(Food!$F489)=FALSE,"Bitte Gewicht ohne Einheit pflegen!","x"))</f>
        <v>o</v>
      </c>
      <c r="H490" s="133" t="str">
        <f>IF(Food!$G489="","o",IF(ISNA(VLOOKUP(Food!$G489,Auswahlisten!$A:$A,1,0))=FALSE,"x","Bitte Gewichtseinheit korrekt pflegen!"))</f>
        <v>o</v>
      </c>
      <c r="I490" s="133" t="str">
        <f>IF(Food!$H489="","Bitte Steuer pflegen!",IF(OR(Food!$H489=7,Food!$H489=19),"x","Bitte nur 7 oder 19 pflegen!"))</f>
        <v>Bitte Steuer pflegen!</v>
      </c>
      <c r="J490" s="133" t="str">
        <f>IF(Food!$I489="","o",IF(Food!$I489="x","x","Bitte nur 'x' für Ja pflegen!"))</f>
        <v>o</v>
      </c>
      <c r="K490" s="145" t="str">
        <f>IF(Food!$L489="","o",IF(ISNUMBER(Food!$L489)=FALSE,"Bitte Temperatur von ohne Einheit pflegen!","x"))</f>
        <v>o</v>
      </c>
      <c r="L490" s="145" t="str">
        <f>IF(Food!$M489="","o",IF(ISNUMBER(Food!$M489)=FALSE,"Bitte Temperatur bis ohne Einheit pflegen!","x"))</f>
        <v>o</v>
      </c>
      <c r="M490" s="133" t="str">
        <f>IF(Food!$J489="","o",IF(Food!$J489="x","x","Bitte nur 'x' für Ja pflegen!"))</f>
        <v>o</v>
      </c>
      <c r="N490" s="133" t="str">
        <f>IF(Food!$P489="","Bitte Bruttogewicht pflegen!",IF(ISNUMBER(Food!$P489)=FALSE,"Bitte Bruttogwicht ohne Einheit pflegen!","x"))</f>
        <v>Bitte Bruttogewicht pflegen!</v>
      </c>
      <c r="O490" s="133" t="str">
        <f>IF(Food!$Q489="","Bitte Länge pflegen!",IF(ISNUMBER(Food!$Q489)=FALSE,"Bitte Länge ohne Einheit pflegen!","x"))</f>
        <v>Bitte Länge pflegen!</v>
      </c>
      <c r="P490" s="133" t="str">
        <f>IF(Food!$R489="","Bitte Breite pflegen!",IF(ISNUMBER(Food!$R489)=FALSE,"Bitte Breite ohne Einheit pflegen!","x"))</f>
        <v>Bitte Breite pflegen!</v>
      </c>
      <c r="Q490" s="133" t="str">
        <f>IF(Food!$S489="","Bitte Höhe pflegen!",IF(ISNUMBER(Food!$S489)=FALSE,"Bitte Höhe ohne Einheit pflegen!","x"))</f>
        <v>Bitte Höhe pflegen!</v>
      </c>
      <c r="R490" s="133" t="str">
        <f>IF(Food!$V489="","o",IF(ISNUMBER(Food!$V489)=FALSE,"Bitte Bruttogewicht ohne Einheit pflegen!","x"))</f>
        <v>o</v>
      </c>
      <c r="S490" s="133" t="str">
        <f>IF(Food!$W489="","o",IF(ISNUMBER(Food!$W489)=FALSE,"Bitte Länge ohne Einheit pflegen!","x"))</f>
        <v>o</v>
      </c>
      <c r="T490" s="133" t="str">
        <f>IF(Food!$X489="","o",IF(ISNUMBER(Food!$X489)=FALSE,"Bitte Länge ohne Einheit pflegen!","x"))</f>
        <v>o</v>
      </c>
      <c r="U490" s="133" t="str">
        <f>IF(Food!$Y489="","o",IF(ISNUMBER(Food!$Y489)=FALSE,"Bitte Länge ohne Einheit pflegen!","x"))</f>
        <v>o</v>
      </c>
      <c r="V490" s="133" t="str">
        <f>IF(Food!$AB489="","o",IF(ISNUMBER(Food!$AB489)=FALSE,"Bitte Bruttogewicht ohne Einheit pflegen!","x"))</f>
        <v>o</v>
      </c>
      <c r="W490" s="133" t="str">
        <f>IF(Food!$AC489="","o",IF(ISNUMBER(Food!$AC489)=FALSE,"Bitte Länge ohne Einheit pflegen!","x"))</f>
        <v>o</v>
      </c>
      <c r="X490" s="133" t="str">
        <f>IF(Food!$AD489="","o",IF(ISNUMBER(Food!$AD489)=FALSE,"Bitte Breite ohne Einheit pflegen!","x"))</f>
        <v>o</v>
      </c>
      <c r="Y490" s="133" t="str">
        <f>IF(Food!$AE489="","o",IF(ISNUMBER(Food!$AE489)=FALSE,"Bitte Höhe ohne Einheit pflegen!","x"))</f>
        <v>o</v>
      </c>
      <c r="Z490" s="133" t="str">
        <f>IF(Food!$AG489="","o",IF(ISNUMBER(Food!$AG489)=FALSE,"Bitte Bruttogewicht ohne Einheit pflegen!","x"))</f>
        <v>o</v>
      </c>
      <c r="AA490" s="133" t="str">
        <f>IF(Food!$AH489="","o",IF(ISNUMBER(Food!$AH489)=FALSE,"Bitte Länge ohne Einheit pflegen!","x"))</f>
        <v>o</v>
      </c>
      <c r="AB490" s="133" t="str">
        <f>IF(Food!$AI489="","o",IF(ISNUMBER(Food!$AI489)=FALSE,"Bitte Breite ohne Einheit pflegen!","x"))</f>
        <v>o</v>
      </c>
      <c r="AC490" s="133" t="str">
        <f>IF(Food!$AJ489="","o",IF(ISNUMBER(Food!$AJ489)=FALSE,"Bitte Höhe ohne Einheit pflegen!","x"))</f>
        <v>o</v>
      </c>
      <c r="AD490" s="133" t="str">
        <f>IF(Food!$AL489="","o",IF(ISNUMBER(Food!$AL489)=FALSE,"Bitte Bruttogewicht ohne Einheit pflegen!","x"))</f>
        <v>o</v>
      </c>
      <c r="AE490" s="133" t="str">
        <f>IF(Food!$AM489="","o",IF(ISNUMBER(Food!$AM489)=FALSE,"Bitte Länge ohne Einheit pflegen!","x"))</f>
        <v>o</v>
      </c>
      <c r="AF490" s="133" t="str">
        <f>IF(Food!$AN489="","o",IF(ISNUMBER(Food!$AN489)=FALSE,"Bitte Breite ohne Einheit pflegen!","x"))</f>
        <v>o</v>
      </c>
      <c r="AG490" s="133" t="str">
        <f>IF(Food!$AO489="","o",IF(ISNUMBER(Food!$AO489)=FALSE,"Bitte Höhe ohne Einheit pflegen!","x"))</f>
        <v>o</v>
      </c>
      <c r="AH490" s="133" t="str">
        <f>IF(Food!$BX489="","o",IF(Food!$BX489="x","x","Bitte nur 'x' für Ja pflegen!"))</f>
        <v>o</v>
      </c>
      <c r="AI490" s="133" t="str">
        <f>IF(Food!$BY489="","o",IF(ISNUMBER(Food!$BY489),"x","Bitte ausschließlich Zahlen pflegen!"))</f>
        <v>o</v>
      </c>
      <c r="AJ490" s="133" t="str">
        <f>IF(Food!$AR489="","Bitte Verpackungsart pflegen!",IF(Food!$AR489="","o",IF(ISNA(VLOOKUP(Food!$AR489,Auswahlisten!$D:$D,1,0))=FALSE,"x","Bitte Verpackungsart korrekt pflegen!")))</f>
        <v>Bitte Verpackungsart pflegen!</v>
      </c>
      <c r="AK490" s="133" t="str">
        <f>IF(Food!$AS489="","o",IF(ISNUMBER(Food!$AS489)=FALSE,"Bitte nur Anzahl der Tage pflegen!","x"))</f>
        <v>o</v>
      </c>
      <c r="AL490" s="133" t="str">
        <f>IF(Food!$AT489="","o",IF(ISNUMBER(Food!$AT489)=FALSE,"Bitte nur Anzahl der Tage pflegen!","x"))</f>
        <v>o</v>
      </c>
      <c r="AM490" s="133" t="str">
        <f>IF(Food!$AU489="","o",IF(ISNA(VLOOKUP(Food!$AU489,Auswahlisten!$H:$H,1,0))=FALSE,"x","Bitte Produktionsland korrekt pflegen!"))</f>
        <v>o</v>
      </c>
      <c r="AN490" s="133" t="str">
        <f>IF(Food!$AV489="","o",IF(ISNA(VLOOKUP(Food!$AV489,Auswahlisten!$I:$I,1,0))=FALSE,"x","Bitte Region korrekt pflegen!"))</f>
        <v>o</v>
      </c>
      <c r="AO490" s="133" t="str">
        <f>IF(Food!$AW489="","o",IF(LEN(Food!$AW489)&gt;8,"Eingabe max. 8 Zahlen!","x"))</f>
        <v>o</v>
      </c>
      <c r="AP490" s="133" t="str">
        <f>IF(Food!$CC489="","o",IF(Food!$CC489="x","x","Bitte nur 'x' für Ja pflegen!"))</f>
        <v>o</v>
      </c>
      <c r="AQ490" s="133" t="str">
        <f>IF(Food!$AY489="","o",IF(Food!$AY489="x","x","Bitte nur 'x' für Ja pflegen!"))</f>
        <v>o</v>
      </c>
      <c r="AR490" s="133" t="str">
        <f>IF(Food!$AZ489="","o",IF(Food!$AZ489="x","x","Bitte nur 'x' für Ja pflegen!"))</f>
        <v>o</v>
      </c>
      <c r="AS490" s="133" t="str">
        <f>IF(Food!$BA489="","o",IF(Food!$BA489="x","x","Bitte nur 'x' für Ja pflegen!"))</f>
        <v>o</v>
      </c>
      <c r="AT490" s="133" t="str">
        <f>IF(Food!$BB489="","o",IF(Food!$BB489="x","x","Bitte nur 'x' für Ja pflegen!"))</f>
        <v>o</v>
      </c>
      <c r="AU490" s="133" t="str">
        <f ca="1">IF(Food!$BC489="","o",IF(OR(LEFT(CELL("format",Food!$BC489),1)="S",LEFT(CELL("format",Food!$BC489),1)=".",LEFT(CELL("format",Food!$BC489),1)="F"),"x","Bitte ausschließlich Zahlen pflegen!"))</f>
        <v>o</v>
      </c>
      <c r="AV490" s="133" t="str">
        <f>IF(Food!$BD489="","o",IF(Food!$BD489="x","x","Bitte nur 'x' für Ja pflegen!"))</f>
        <v>o</v>
      </c>
      <c r="AW490" s="133" t="str">
        <f ca="1">IF(Food!$BE489="","o",IF(OR(LEFT(CELL("format",Food!$BE489),1)="S",LEFT(CELL("format",Food!$BE489),1)=".",LEFT(CELL("format",Food!$BE489),1)="F"),"x","Bitte ausschließlich Zahlen pflegen!"))</f>
        <v>o</v>
      </c>
      <c r="AX490" s="133" t="str">
        <f>IF(Food!$BF489="","o",IF(Food!$BF489="x","x","Bitte nur 'x' für Ja pflegen!"))</f>
        <v>o</v>
      </c>
      <c r="AY490" s="133" t="str">
        <f ca="1">IF(Food!$BG489="","o",IF(OR(LEFT(CELL("format",Food!$BG489),1)="S",LEFT(CELL("format",Food!$BG489),1)=".",LEFT(CELL("format",Food!$BG489),1)="F"),"x","Bitte ausschließlich Zahlen pflegen!"))</f>
        <v>o</v>
      </c>
      <c r="AZ490" s="133" t="str">
        <f>IF(Food!$BH489="","o",IF(Food!$BH489="x","x","Bitte nur 'x' für Ja pflegen!"))</f>
        <v>o</v>
      </c>
      <c r="BA490" s="133" t="str">
        <f ca="1">IF(Food!$BI489="","o",IF(OR(LEFT(CELL("format",Food!$BI489),1)="S",LEFT(CELL("format",Food!$BI489),1)=".",LEFT(CELL("format",Food!$BI489),1)="F"),"x","Bitte ausschließlich Zahlen pflegen!"))</f>
        <v>o</v>
      </c>
      <c r="BB490" s="133" t="str">
        <f>IF(Food!$BJ489="","o",IF(ISNUMBER(Food!$BJ489),"x","Bitte ausschließlich Zahlen pflegen!"))</f>
        <v>o</v>
      </c>
      <c r="BC490" s="133" t="str">
        <f ca="1">IF(Food!$BK489="","o",IF(OR(LEFT(CELL("format",Food!$BK489),1)="S",LEFT(CELL("format",Food!$BK489),1)=".",LEFT(CELL("format",Food!$BK489),1)="F"),"x","Bitte ausschließlich Zahlen pflegen!"))</f>
        <v>o</v>
      </c>
      <c r="BD490" s="133" t="str">
        <f>IF(Food!$BL489="","o",IF(ISNUMBER(Food!$BL489),"x","Bitte ausschließlich Zahlen pflegen!"))</f>
        <v>o</v>
      </c>
      <c r="BE490" s="133" t="str">
        <f>IF(Food!$BM489="","o",IF(ISNUMBER(Food!$BM489),"x","Bitte ausschließlich Zahlen pflegen!"))</f>
        <v>o</v>
      </c>
      <c r="BF490" s="133" t="str">
        <f>IF(Food!$BS489="","o",IF(ISNA(VLOOKUP(Food!$BS489,Auswahlisten!$H:$H,1,0))=FALSE,"x","Bitte Produktionsland korrekt pflegen!"))</f>
        <v>o</v>
      </c>
      <c r="BG490" s="133" t="str">
        <f>IF(Food!$BU489="","o",IF(ISNUMBER(Food!$BU489),"x","Bitte ausschließlich Zahlen pflegen!"))</f>
        <v>o</v>
      </c>
      <c r="BH490" s="133" t="str">
        <f>IF(Food!$BV489="","o",IF(ISNUMBER(Food!$BV489),"x","Bitte ausschließlich Zahlen pflegen!"))</f>
        <v>o</v>
      </c>
      <c r="BI490" s="133" t="str">
        <f>IF(Food!$BW489="","o",IF(ISNUMBER(Food!$BW489),"x","Bitte ausschließlich Zahlen pflegen!"))</f>
        <v>o</v>
      </c>
      <c r="BJ490" s="133" t="str">
        <f>IF(Food!$BZ489="","o",IF(ISNA(VLOOKUP(Food!$BZ489,Auswahlisten!$AE:$AE,1,0))=FALSE,"x","Bitte Pfandart korrekt pflegen!"))</f>
        <v>o</v>
      </c>
      <c r="BK490" s="133" t="str">
        <f>IF(Food!$CA489="","o",IF(ISNUMBER(Food!$CA489),"x","Bitte ausschließlich Zahlen pflegen!"))</f>
        <v>o</v>
      </c>
      <c r="BL490" s="133" t="str">
        <f>IF(Food!$CD489="","o",IF(ISNUMBER(Food!$CD489),"x","Bitte ausschließlich Zahlen pflegen!"))</f>
        <v>o</v>
      </c>
      <c r="BM490" s="133" t="str">
        <f>IF(Food!$CE489="","o",IF(ISNA(VLOOKUP(Food!$CE489,Auswahlisten!$A:$A,1,0))=FALSE,"x","Bitte Gewichtseinheit korrekt pflegen!"))</f>
        <v>o</v>
      </c>
      <c r="BN490" s="133" t="str">
        <f>IF(Food!$CF489="","o",IF(ISNUMBER(Food!$CF489),"x","Bitte ausschließlich Zahlen pflegen!"))</f>
        <v>o</v>
      </c>
      <c r="BO490" s="133" t="str">
        <f>IF(Food!$CG489="","o",IF(ISNUMBER(Food!$CG489),"x","Bitte ausschließlich Zahlen pflegen!"))</f>
        <v>o</v>
      </c>
      <c r="BP490" s="133" t="str">
        <f>IF(Food!$CH489="","o",IF(ISNA(VLOOKUP(Food!$CH489,Auswahlisten!$A:$A,1,0))=FALSE,"x","Bitte Gewichtseinheit korrekt pflegen!"))</f>
        <v>o</v>
      </c>
      <c r="BQ490" s="133" t="str">
        <f>IF(Food!$CI489="","o",IF(ISNA(VLOOKUP(Food!$CI489,Auswahlisten!$F:$F,1,0))=FALSE,"x","Bitte JuSchu korrekt pflegen!"))</f>
        <v>o</v>
      </c>
      <c r="BR490" s="133" t="str">
        <f>IF(Verpackung!$D489="","o",IF(ISNUMBER(Verpackung!$D489),"x","Bitte ausschließlich Zahlen pflegen!"))</f>
        <v>o</v>
      </c>
      <c r="BS490" s="133" t="str">
        <f>IF(Verpackung!$E489="","o",IF(ISNUMBER(Verpackung!$E489),"x","Bitte ausschließlich Zahlen pflegen!"))</f>
        <v>o</v>
      </c>
      <c r="BT490" s="133" t="str">
        <f>IF(Verpackung!$F489="","o",IF(ISNUMBER(Verpackung!$F489),"x","Bitte ausschließlich Zahlen pflegen!"))</f>
        <v>o</v>
      </c>
      <c r="BU490" s="133" t="str">
        <f>IF(Verpackung!$G489="","o",IF(ISNUMBER(Verpackung!$G489),"x","Bitte ausschließlich Zahlen pflegen!"))</f>
        <v>o</v>
      </c>
      <c r="BV490" s="133" t="str">
        <f>IF(Verpackung!$H489="","o",IF(ISNUMBER(Verpackung!$H489),"x","Bitte ausschließlich Zahlen pflegen!"))</f>
        <v>o</v>
      </c>
      <c r="BW490" s="133" t="str">
        <f>IF(Verpackung!$I489="","o",IF(ISNUMBER(Verpackung!$I489),"x","Bitte ausschließlich Zahlen pflegen!"))</f>
        <v>o</v>
      </c>
      <c r="BX490" s="133" t="str">
        <f>IF(Verpackung!$J489="","o",IF(ISNUMBER(Verpackung!$J489),"x","Bitte ausschließlich Zahlen pflegen!"))</f>
        <v>o</v>
      </c>
      <c r="BY490" s="133" t="str">
        <f>IF(Verpackung!$K489="","o",IF(ISNUMBER(Verpackung!$K489),"x","Bitte ausschließlich Zahlen pflegen!"))</f>
        <v>o</v>
      </c>
      <c r="BZ490" s="133" t="str">
        <f>IF('Kaufland intern'!D489="","o",IF(LEN('Kaufland intern'!D489)&gt;40,"Eingabe max. 40 Zeichen!","x"))</f>
        <v>o</v>
      </c>
      <c r="CA490" s="133" t="str">
        <f>IF('Kaufland intern'!F489="","o",IF(AND(ISNUMBER('Kaufland intern'!F489),'Kaufland intern'!F489&gt;=1000000,'Kaufland intern'!F489&lt;=9999999),"x","Bitte Eingabe prüfen!"))</f>
        <v>o</v>
      </c>
      <c r="CB490" s="133" t="str">
        <f>IF('Kaufland intern'!G489="","o",IF(LEN('Kaufland intern'!G489)&gt;18,"Eingabe max. 18 Zeichen!","x"))</f>
        <v>o</v>
      </c>
      <c r="CC490" s="133" t="str">
        <f>IF('Kaufland intern'!I489="","o",IF(LEN('Kaufland intern'!I489)&gt;3,"Eingabe max. 3 Zeichen!","x"))</f>
        <v>o</v>
      </c>
      <c r="CD490" s="133" t="str">
        <f>IF('Kaufland intern'!J489="","o",IF(LEN('Kaufland intern'!J489)&gt;6,"Eingabe max. 6 Zeichen!","x"))</f>
        <v>o</v>
      </c>
      <c r="CE490" s="133" t="str">
        <f>IF('Kaufland intern'!K489="","o",IF(LEN('Kaufland intern'!K489)&gt;4,"Eingabe max. 4 Zeichen!","x"))</f>
        <v>o</v>
      </c>
      <c r="CF490" s="133" t="str">
        <f>IF('Kaufland intern'!L489="","o",IF(ISNA(VLOOKUP('Kaufland intern'!L489,Auswahlisten!$Z:$Z,1,0))=FALSE,"x","Bitte Etikettenart korrekt pflegen!"))</f>
        <v>o</v>
      </c>
      <c r="CG490" s="133" t="str">
        <f>IF('Kaufland intern'!M489="","o",IF(LEN('Kaufland intern'!M489)&gt;20,"Eingabe max. 20 Zeichen!","x"))</f>
        <v>o</v>
      </c>
      <c r="CH490" s="133" t="str">
        <f>IF('Kaufland intern'!O489="","o",IF(LEN('Kaufland intern'!O489)&gt;20,"Eingabe max. 20 Zeichen!","x"))</f>
        <v>o</v>
      </c>
      <c r="CI490" s="133" t="str">
        <f>IF('Kaufland intern'!Q489="","o",IF(LEN('Kaufland intern'!Q489)&gt;20,"Eingabe max. 20 Zeichen!","x"))</f>
        <v>o</v>
      </c>
      <c r="CJ490" s="133" t="str">
        <f>IF('Kaufland intern'!S489="","o",IF(LEN('Kaufland intern'!S489)&gt;8,"Eingabe max. 8 Zeichen!","x"))</f>
        <v>o</v>
      </c>
      <c r="CK490" s="133" t="str">
        <f>IF('Kaufland intern'!U489="","o",IF(ISNA(VLOOKUP('Kaufland intern'!U489,Auswahlisten!$D:$D,1,0))=FALSE,"x","Bitte Verpackungsart korrekt pflegen!"))</f>
        <v>o</v>
      </c>
      <c r="CL490" s="133" t="str">
        <f>IF('Kaufland intern'!V489="","o",IF(ISNUMBER('Kaufland intern'!V489),"x","Bitte ausschließlich Zahlen pflegen!"))</f>
        <v>o</v>
      </c>
      <c r="CM490" s="133" t="str">
        <f>IF('Kaufland intern'!W489="","o",IF(ISNA(VLOOKUP('Kaufland intern'!W489,Auswahlisten!$AA:$AA,1,0))=FALSE,"x","Bitte Bezugsweg korrekt pflegen!"))</f>
        <v>o</v>
      </c>
      <c r="CN490" s="133" t="str">
        <f>IF('Kaufland intern'!X489="","o",IF(ISNA(VLOOKUP('Kaufland intern'!X489,Auswahlisten!$AB:$AB,1,0))=FALSE,"x","Bitte Bezugsvorschrift korrekt pflegen!"))</f>
        <v>o</v>
      </c>
      <c r="CO490" s="133" t="str">
        <f>IF('Kaufland intern'!Y489="","o",IF(ISNA(VLOOKUP('Kaufland intern'!Y489,Auswahlisten!$AC:$AC,1,0))=FALSE,"x","Bitte Sortimentsstufenlistung korrekt pflegen!"))</f>
        <v>o</v>
      </c>
      <c r="CP490" s="133" t="str">
        <f>IF('Kaufland intern'!Z489="","o",IF(LEN('Kaufland intern'!Z489)&lt;&gt;13,"Eingabe max. 13 Zahlen!","x"))</f>
        <v>o</v>
      </c>
      <c r="CQ490" s="133" t="str">
        <f>IF('Kaufland intern'!AA489="","o",IF(LEN('Kaufland intern'!AA489)&lt;&gt;13,"Eingabe max. 13 Zahlen!","x"))</f>
        <v>o</v>
      </c>
      <c r="CR490" s="133" t="str">
        <f>IF('Kaufland intern'!AB489="","o",IF(LEN('Kaufland intern'!AB489)&lt;&gt;13,"Eingabe max. 13 Zahlen!","x"))</f>
        <v>o</v>
      </c>
      <c r="CS490" s="133" t="str">
        <f>IF('Kaufland intern'!AC489="","o",IF('Kaufland intern'!AC489="x","x","Bitte nur 'x' für Ja pflegen!"))</f>
        <v>o</v>
      </c>
      <c r="CT490" s="133" t="str">
        <f>IF('Kaufland intern'!AD489="","o",IF('Kaufland intern'!AD489="x","x","Bitte nur 'x' für Ja pflegen!"))</f>
        <v>o</v>
      </c>
      <c r="CU490" s="133" t="str">
        <f>IF('Kaufland intern'!AE489="","o",IF('Kaufland intern'!AE489="x","x","Bitte nur 'x' für Ja pflegen!"))</f>
        <v>o</v>
      </c>
      <c r="CV490" s="133" t="str">
        <f>IF('Kaufland intern'!AF489="","o",IF('Kaufland intern'!AF489="x","x","Bitte nur 'x' für Ja pflegen!"))</f>
        <v>o</v>
      </c>
      <c r="CW490" s="133" t="str">
        <f>IF('Kaufland intern'!AG489="","o",IF('Kaufland intern'!AG489="x","x","Bitte nur 'x' für Ja pflegen!"))</f>
        <v>o</v>
      </c>
      <c r="CX490" s="133" t="str">
        <f>IF('Kaufland intern'!AH489="","o",IF('Kaufland intern'!AH489="x","x","Bitte nur 'x' für Ja pflegen!"))</f>
        <v>o</v>
      </c>
      <c r="CY490" s="133" t="str">
        <f>IF('Kaufland intern'!AI489="","o",IF(LEN('Kaufland intern'!AI489)&lt;&gt;11,"Eingabe 11 Zeichen!","x"))</f>
        <v>o</v>
      </c>
      <c r="CZ490" s="133" t="str">
        <f>IF('Kaufland intern'!AJ489="","o",IF(LEN('Kaufland intern'!AJ489)&lt;&gt;11,"Eingabe 11 Zeichen!","x"))</f>
        <v>o</v>
      </c>
      <c r="DA490" s="133" t="str">
        <f>IF('Kaufland intern'!AK489="","o",IF(LEN('Kaufland intern'!AK489)&lt;&gt;11,"Eingabe 11 Zeichen!","x"))</f>
        <v>o</v>
      </c>
      <c r="DB490" s="133" t="str">
        <f>IF('Kaufland intern'!AL489="","o",IF(LEN('Kaufland intern'!AL489)&lt;&gt;11,"Eingabe 11 Zeichen!","x"))</f>
        <v>o</v>
      </c>
      <c r="DC490" s="133" t="str">
        <f>IF('Kaufland intern'!AM489="","o",IF(LEN('Kaufland intern'!AM489)&lt;&gt;11,"Eingabe 11 Zeichen!","x"))</f>
        <v>o</v>
      </c>
      <c r="DD490" s="133" t="str">
        <f>IF('Kaufland intern'!AN489="","o",IF(LEN('Kaufland intern'!AN489)&lt;&gt;11,"Eingabe 11 Zeichen!","x"))</f>
        <v>o</v>
      </c>
    </row>
    <row r="491" spans="1:108" ht="30">
      <c r="A491" s="128">
        <f>Food!C490</f>
        <v>0</v>
      </c>
      <c r="B491" s="129">
        <f>Food!E490</f>
        <v>0</v>
      </c>
      <c r="C491" s="128">
        <f>Food!O490</f>
        <v>0</v>
      </c>
      <c r="D491" s="133" t="str">
        <f>IF(Food!$A490="","Bitte Datum pflegen!",IF(ISNUMBER(Food!$A490)=FALSE,"Bitte Datum überprüfen!","x"))</f>
        <v>Bitte Datum pflegen!</v>
      </c>
      <c r="E491" s="133" t="str">
        <f>IF(Food!$C490="","Bitte Lieferantenartikelnr. pflegen!",IF(LEN(Food!$C490)&gt;13,"Eingabe max. 13 Zeichen!","x"))</f>
        <v>Bitte Lieferantenartikelnr. pflegen!</v>
      </c>
      <c r="F491" s="133" t="str">
        <f>IF(Food!$D490="","o",IF(LEN(Food!$D490)&gt;13,"Eingabe max. 13 Zeichen!","x"))</f>
        <v>o</v>
      </c>
      <c r="G491" s="145" t="str">
        <f>IF(Food!$F490="","o",IF(ISNUMBER(Food!$F490)=FALSE,"Bitte Gewicht ohne Einheit pflegen!","x"))</f>
        <v>o</v>
      </c>
      <c r="H491" s="133" t="str">
        <f>IF(Food!$G490="","o",IF(ISNA(VLOOKUP(Food!$G490,Auswahlisten!$A:$A,1,0))=FALSE,"x","Bitte Gewichtseinheit korrekt pflegen!"))</f>
        <v>o</v>
      </c>
      <c r="I491" s="133" t="str">
        <f>IF(Food!$H490="","Bitte Steuer pflegen!",IF(OR(Food!$H490=7,Food!$H490=19),"x","Bitte nur 7 oder 19 pflegen!"))</f>
        <v>Bitte Steuer pflegen!</v>
      </c>
      <c r="J491" s="133" t="str">
        <f>IF(Food!$I490="","o",IF(Food!$I490="x","x","Bitte nur 'x' für Ja pflegen!"))</f>
        <v>o</v>
      </c>
      <c r="K491" s="145" t="str">
        <f>IF(Food!$L490="","o",IF(ISNUMBER(Food!$L490)=FALSE,"Bitte Temperatur von ohne Einheit pflegen!","x"))</f>
        <v>o</v>
      </c>
      <c r="L491" s="145" t="str">
        <f>IF(Food!$M490="","o",IF(ISNUMBER(Food!$M490)=FALSE,"Bitte Temperatur bis ohne Einheit pflegen!","x"))</f>
        <v>o</v>
      </c>
      <c r="M491" s="133" t="str">
        <f>IF(Food!$J490="","o",IF(Food!$J490="x","x","Bitte nur 'x' für Ja pflegen!"))</f>
        <v>o</v>
      </c>
      <c r="N491" s="133" t="str">
        <f>IF(Food!$P490="","Bitte Bruttogewicht pflegen!",IF(ISNUMBER(Food!$P490)=FALSE,"Bitte Bruttogwicht ohne Einheit pflegen!","x"))</f>
        <v>Bitte Bruttogewicht pflegen!</v>
      </c>
      <c r="O491" s="133" t="str">
        <f>IF(Food!$Q490="","Bitte Länge pflegen!",IF(ISNUMBER(Food!$Q490)=FALSE,"Bitte Länge ohne Einheit pflegen!","x"))</f>
        <v>Bitte Länge pflegen!</v>
      </c>
      <c r="P491" s="133" t="str">
        <f>IF(Food!$R490="","Bitte Breite pflegen!",IF(ISNUMBER(Food!$R490)=FALSE,"Bitte Breite ohne Einheit pflegen!","x"))</f>
        <v>Bitte Breite pflegen!</v>
      </c>
      <c r="Q491" s="133" t="str">
        <f>IF(Food!$S490="","Bitte Höhe pflegen!",IF(ISNUMBER(Food!$S490)=FALSE,"Bitte Höhe ohne Einheit pflegen!","x"))</f>
        <v>Bitte Höhe pflegen!</v>
      </c>
      <c r="R491" s="133" t="str">
        <f>IF(Food!$V490="","o",IF(ISNUMBER(Food!$V490)=FALSE,"Bitte Bruttogewicht ohne Einheit pflegen!","x"))</f>
        <v>o</v>
      </c>
      <c r="S491" s="133" t="str">
        <f>IF(Food!$W490="","o",IF(ISNUMBER(Food!$W490)=FALSE,"Bitte Länge ohne Einheit pflegen!","x"))</f>
        <v>o</v>
      </c>
      <c r="T491" s="133" t="str">
        <f>IF(Food!$X490="","o",IF(ISNUMBER(Food!$X490)=FALSE,"Bitte Länge ohne Einheit pflegen!","x"))</f>
        <v>o</v>
      </c>
      <c r="U491" s="133" t="str">
        <f>IF(Food!$Y490="","o",IF(ISNUMBER(Food!$Y490)=FALSE,"Bitte Länge ohne Einheit pflegen!","x"))</f>
        <v>o</v>
      </c>
      <c r="V491" s="133" t="str">
        <f>IF(Food!$AB490="","o",IF(ISNUMBER(Food!$AB490)=FALSE,"Bitte Bruttogewicht ohne Einheit pflegen!","x"))</f>
        <v>o</v>
      </c>
      <c r="W491" s="133" t="str">
        <f>IF(Food!$AC490="","o",IF(ISNUMBER(Food!$AC490)=FALSE,"Bitte Länge ohne Einheit pflegen!","x"))</f>
        <v>o</v>
      </c>
      <c r="X491" s="133" t="str">
        <f>IF(Food!$AD490="","o",IF(ISNUMBER(Food!$AD490)=FALSE,"Bitte Breite ohne Einheit pflegen!","x"))</f>
        <v>o</v>
      </c>
      <c r="Y491" s="133" t="str">
        <f>IF(Food!$AE490="","o",IF(ISNUMBER(Food!$AE490)=FALSE,"Bitte Höhe ohne Einheit pflegen!","x"))</f>
        <v>o</v>
      </c>
      <c r="Z491" s="133" t="str">
        <f>IF(Food!$AG490="","o",IF(ISNUMBER(Food!$AG490)=FALSE,"Bitte Bruttogewicht ohne Einheit pflegen!","x"))</f>
        <v>o</v>
      </c>
      <c r="AA491" s="133" t="str">
        <f>IF(Food!$AH490="","o",IF(ISNUMBER(Food!$AH490)=FALSE,"Bitte Länge ohne Einheit pflegen!","x"))</f>
        <v>o</v>
      </c>
      <c r="AB491" s="133" t="str">
        <f>IF(Food!$AI490="","o",IF(ISNUMBER(Food!$AI490)=FALSE,"Bitte Breite ohne Einheit pflegen!","x"))</f>
        <v>o</v>
      </c>
      <c r="AC491" s="133" t="str">
        <f>IF(Food!$AJ490="","o",IF(ISNUMBER(Food!$AJ490)=FALSE,"Bitte Höhe ohne Einheit pflegen!","x"))</f>
        <v>o</v>
      </c>
      <c r="AD491" s="133" t="str">
        <f>IF(Food!$AL490="","o",IF(ISNUMBER(Food!$AL490)=FALSE,"Bitte Bruttogewicht ohne Einheit pflegen!","x"))</f>
        <v>o</v>
      </c>
      <c r="AE491" s="133" t="str">
        <f>IF(Food!$AM490="","o",IF(ISNUMBER(Food!$AM490)=FALSE,"Bitte Länge ohne Einheit pflegen!","x"))</f>
        <v>o</v>
      </c>
      <c r="AF491" s="133" t="str">
        <f>IF(Food!$AN490="","o",IF(ISNUMBER(Food!$AN490)=FALSE,"Bitte Breite ohne Einheit pflegen!","x"))</f>
        <v>o</v>
      </c>
      <c r="AG491" s="133" t="str">
        <f>IF(Food!$AO490="","o",IF(ISNUMBER(Food!$AO490)=FALSE,"Bitte Höhe ohne Einheit pflegen!","x"))</f>
        <v>o</v>
      </c>
      <c r="AH491" s="133" t="str">
        <f>IF(Food!$BX490="","o",IF(Food!$BX490="x","x","Bitte nur 'x' für Ja pflegen!"))</f>
        <v>o</v>
      </c>
      <c r="AI491" s="133" t="str">
        <f>IF(Food!$BY490="","o",IF(ISNUMBER(Food!$BY490),"x","Bitte ausschließlich Zahlen pflegen!"))</f>
        <v>o</v>
      </c>
      <c r="AJ491" s="133" t="str">
        <f>IF(Food!$AR490="","Bitte Verpackungsart pflegen!",IF(Food!$AR490="","o",IF(ISNA(VLOOKUP(Food!$AR490,Auswahlisten!$D:$D,1,0))=FALSE,"x","Bitte Verpackungsart korrekt pflegen!")))</f>
        <v>Bitte Verpackungsart pflegen!</v>
      </c>
      <c r="AK491" s="133" t="str">
        <f>IF(Food!$AS490="","o",IF(ISNUMBER(Food!$AS490)=FALSE,"Bitte nur Anzahl der Tage pflegen!","x"))</f>
        <v>o</v>
      </c>
      <c r="AL491" s="133" t="str">
        <f>IF(Food!$AT490="","o",IF(ISNUMBER(Food!$AT490)=FALSE,"Bitte nur Anzahl der Tage pflegen!","x"))</f>
        <v>o</v>
      </c>
      <c r="AM491" s="133" t="str">
        <f>IF(Food!$AU490="","o",IF(ISNA(VLOOKUP(Food!$AU490,Auswahlisten!$H:$H,1,0))=FALSE,"x","Bitte Produktionsland korrekt pflegen!"))</f>
        <v>o</v>
      </c>
      <c r="AN491" s="133" t="str">
        <f>IF(Food!$AV490="","o",IF(ISNA(VLOOKUP(Food!$AV490,Auswahlisten!$I:$I,1,0))=FALSE,"x","Bitte Region korrekt pflegen!"))</f>
        <v>o</v>
      </c>
      <c r="AO491" s="133" t="str">
        <f>IF(Food!$AW490="","o",IF(LEN(Food!$AW490)&gt;8,"Eingabe max. 8 Zahlen!","x"))</f>
        <v>o</v>
      </c>
      <c r="AP491" s="133" t="str">
        <f>IF(Food!$CC490="","o",IF(Food!$CC490="x","x","Bitte nur 'x' für Ja pflegen!"))</f>
        <v>o</v>
      </c>
      <c r="AQ491" s="133" t="str">
        <f>IF(Food!$AY490="","o",IF(Food!$AY490="x","x","Bitte nur 'x' für Ja pflegen!"))</f>
        <v>o</v>
      </c>
      <c r="AR491" s="133" t="str">
        <f>IF(Food!$AZ490="","o",IF(Food!$AZ490="x","x","Bitte nur 'x' für Ja pflegen!"))</f>
        <v>o</v>
      </c>
      <c r="AS491" s="133" t="str">
        <f>IF(Food!$BA490="","o",IF(Food!$BA490="x","x","Bitte nur 'x' für Ja pflegen!"))</f>
        <v>o</v>
      </c>
      <c r="AT491" s="133" t="str">
        <f>IF(Food!$BB490="","o",IF(Food!$BB490="x","x","Bitte nur 'x' für Ja pflegen!"))</f>
        <v>o</v>
      </c>
      <c r="AU491" s="133" t="str">
        <f ca="1">IF(Food!$BC490="","o",IF(OR(LEFT(CELL("format",Food!$BC490),1)="S",LEFT(CELL("format",Food!$BC490),1)=".",LEFT(CELL("format",Food!$BC490),1)="F"),"x","Bitte ausschließlich Zahlen pflegen!"))</f>
        <v>o</v>
      </c>
      <c r="AV491" s="133" t="str">
        <f>IF(Food!$BD490="","o",IF(Food!$BD490="x","x","Bitte nur 'x' für Ja pflegen!"))</f>
        <v>o</v>
      </c>
      <c r="AW491" s="133" t="str">
        <f ca="1">IF(Food!$BE490="","o",IF(OR(LEFT(CELL("format",Food!$BE490),1)="S",LEFT(CELL("format",Food!$BE490),1)=".",LEFT(CELL("format",Food!$BE490),1)="F"),"x","Bitte ausschließlich Zahlen pflegen!"))</f>
        <v>o</v>
      </c>
      <c r="AX491" s="133" t="str">
        <f>IF(Food!$BF490="","o",IF(Food!$BF490="x","x","Bitte nur 'x' für Ja pflegen!"))</f>
        <v>o</v>
      </c>
      <c r="AY491" s="133" t="str">
        <f ca="1">IF(Food!$BG490="","o",IF(OR(LEFT(CELL("format",Food!$BG490),1)="S",LEFT(CELL("format",Food!$BG490),1)=".",LEFT(CELL("format",Food!$BG490),1)="F"),"x","Bitte ausschließlich Zahlen pflegen!"))</f>
        <v>o</v>
      </c>
      <c r="AZ491" s="133" t="str">
        <f>IF(Food!$BH490="","o",IF(Food!$BH490="x","x","Bitte nur 'x' für Ja pflegen!"))</f>
        <v>o</v>
      </c>
      <c r="BA491" s="133" t="str">
        <f ca="1">IF(Food!$BI490="","o",IF(OR(LEFT(CELL("format",Food!$BI490),1)="S",LEFT(CELL("format",Food!$BI490),1)=".",LEFT(CELL("format",Food!$BI490),1)="F"),"x","Bitte ausschließlich Zahlen pflegen!"))</f>
        <v>o</v>
      </c>
      <c r="BB491" s="133" t="str">
        <f>IF(Food!$BJ490="","o",IF(ISNUMBER(Food!$BJ490),"x","Bitte ausschließlich Zahlen pflegen!"))</f>
        <v>o</v>
      </c>
      <c r="BC491" s="133" t="str">
        <f ca="1">IF(Food!$BK490="","o",IF(OR(LEFT(CELL("format",Food!$BK490),1)="S",LEFT(CELL("format",Food!$BK490),1)=".",LEFT(CELL("format",Food!$BK490),1)="F"),"x","Bitte ausschließlich Zahlen pflegen!"))</f>
        <v>o</v>
      </c>
      <c r="BD491" s="133" t="str">
        <f>IF(Food!$BL490="","o",IF(ISNUMBER(Food!$BL490),"x","Bitte ausschließlich Zahlen pflegen!"))</f>
        <v>o</v>
      </c>
      <c r="BE491" s="133" t="str">
        <f>IF(Food!$BM490="","o",IF(ISNUMBER(Food!$BM490),"x","Bitte ausschließlich Zahlen pflegen!"))</f>
        <v>o</v>
      </c>
      <c r="BF491" s="133" t="str">
        <f>IF(Food!$BS490="","o",IF(ISNA(VLOOKUP(Food!$BS490,Auswahlisten!$H:$H,1,0))=FALSE,"x","Bitte Produktionsland korrekt pflegen!"))</f>
        <v>o</v>
      </c>
      <c r="BG491" s="133" t="str">
        <f>IF(Food!$BU490="","o",IF(ISNUMBER(Food!$BU490),"x","Bitte ausschließlich Zahlen pflegen!"))</f>
        <v>o</v>
      </c>
      <c r="BH491" s="133" t="str">
        <f>IF(Food!$BV490="","o",IF(ISNUMBER(Food!$BV490),"x","Bitte ausschließlich Zahlen pflegen!"))</f>
        <v>o</v>
      </c>
      <c r="BI491" s="133" t="str">
        <f>IF(Food!$BW490="","o",IF(ISNUMBER(Food!$BW490),"x","Bitte ausschließlich Zahlen pflegen!"))</f>
        <v>o</v>
      </c>
      <c r="BJ491" s="133" t="str">
        <f>IF(Food!$BZ490="","o",IF(ISNA(VLOOKUP(Food!$BZ490,Auswahlisten!$AE:$AE,1,0))=FALSE,"x","Bitte Pfandart korrekt pflegen!"))</f>
        <v>o</v>
      </c>
      <c r="BK491" s="133" t="str">
        <f>IF(Food!$CA490="","o",IF(ISNUMBER(Food!$CA490),"x","Bitte ausschließlich Zahlen pflegen!"))</f>
        <v>o</v>
      </c>
      <c r="BL491" s="133" t="str">
        <f>IF(Food!$CD490="","o",IF(ISNUMBER(Food!$CD490),"x","Bitte ausschließlich Zahlen pflegen!"))</f>
        <v>o</v>
      </c>
      <c r="BM491" s="133" t="str">
        <f>IF(Food!$CE490="","o",IF(ISNA(VLOOKUP(Food!$CE490,Auswahlisten!$A:$A,1,0))=FALSE,"x","Bitte Gewichtseinheit korrekt pflegen!"))</f>
        <v>o</v>
      </c>
      <c r="BN491" s="133" t="str">
        <f>IF(Food!$CF490="","o",IF(ISNUMBER(Food!$CF490),"x","Bitte ausschließlich Zahlen pflegen!"))</f>
        <v>o</v>
      </c>
      <c r="BO491" s="133" t="str">
        <f>IF(Food!$CG490="","o",IF(ISNUMBER(Food!$CG490),"x","Bitte ausschließlich Zahlen pflegen!"))</f>
        <v>o</v>
      </c>
      <c r="BP491" s="133" t="str">
        <f>IF(Food!$CH490="","o",IF(ISNA(VLOOKUP(Food!$CH490,Auswahlisten!$A:$A,1,0))=FALSE,"x","Bitte Gewichtseinheit korrekt pflegen!"))</f>
        <v>o</v>
      </c>
      <c r="BQ491" s="133" t="str">
        <f>IF(Food!$CI490="","o",IF(ISNA(VLOOKUP(Food!$CI490,Auswahlisten!$F:$F,1,0))=FALSE,"x","Bitte JuSchu korrekt pflegen!"))</f>
        <v>o</v>
      </c>
      <c r="BR491" s="133" t="str">
        <f>IF(Verpackung!$D490="","o",IF(ISNUMBER(Verpackung!$D490),"x","Bitte ausschließlich Zahlen pflegen!"))</f>
        <v>o</v>
      </c>
      <c r="BS491" s="133" t="str">
        <f>IF(Verpackung!$E490="","o",IF(ISNUMBER(Verpackung!$E490),"x","Bitte ausschließlich Zahlen pflegen!"))</f>
        <v>o</v>
      </c>
      <c r="BT491" s="133" t="str">
        <f>IF(Verpackung!$F490="","o",IF(ISNUMBER(Verpackung!$F490),"x","Bitte ausschließlich Zahlen pflegen!"))</f>
        <v>o</v>
      </c>
      <c r="BU491" s="133" t="str">
        <f>IF(Verpackung!$G490="","o",IF(ISNUMBER(Verpackung!$G490),"x","Bitte ausschließlich Zahlen pflegen!"))</f>
        <v>o</v>
      </c>
      <c r="BV491" s="133" t="str">
        <f>IF(Verpackung!$H490="","o",IF(ISNUMBER(Verpackung!$H490),"x","Bitte ausschließlich Zahlen pflegen!"))</f>
        <v>o</v>
      </c>
      <c r="BW491" s="133" t="str">
        <f>IF(Verpackung!$I490="","o",IF(ISNUMBER(Verpackung!$I490),"x","Bitte ausschließlich Zahlen pflegen!"))</f>
        <v>o</v>
      </c>
      <c r="BX491" s="133" t="str">
        <f>IF(Verpackung!$J490="","o",IF(ISNUMBER(Verpackung!$J490),"x","Bitte ausschließlich Zahlen pflegen!"))</f>
        <v>o</v>
      </c>
      <c r="BY491" s="133" t="str">
        <f>IF(Verpackung!$K490="","o",IF(ISNUMBER(Verpackung!$K490),"x","Bitte ausschließlich Zahlen pflegen!"))</f>
        <v>o</v>
      </c>
      <c r="BZ491" s="133" t="str">
        <f>IF('Kaufland intern'!D490="","o",IF(LEN('Kaufland intern'!D490)&gt;40,"Eingabe max. 40 Zeichen!","x"))</f>
        <v>o</v>
      </c>
      <c r="CA491" s="133" t="str">
        <f>IF('Kaufland intern'!F490="","o",IF(AND(ISNUMBER('Kaufland intern'!F490),'Kaufland intern'!F490&gt;=1000000,'Kaufland intern'!F490&lt;=9999999),"x","Bitte Eingabe prüfen!"))</f>
        <v>o</v>
      </c>
      <c r="CB491" s="133" t="str">
        <f>IF('Kaufland intern'!G490="","o",IF(LEN('Kaufland intern'!G490)&gt;18,"Eingabe max. 18 Zeichen!","x"))</f>
        <v>o</v>
      </c>
      <c r="CC491" s="133" t="str">
        <f>IF('Kaufland intern'!I490="","o",IF(LEN('Kaufland intern'!I490)&gt;3,"Eingabe max. 3 Zeichen!","x"))</f>
        <v>o</v>
      </c>
      <c r="CD491" s="133" t="str">
        <f>IF('Kaufland intern'!J490="","o",IF(LEN('Kaufland intern'!J490)&gt;6,"Eingabe max. 6 Zeichen!","x"))</f>
        <v>o</v>
      </c>
      <c r="CE491" s="133" t="str">
        <f>IF('Kaufland intern'!K490="","o",IF(LEN('Kaufland intern'!K490)&gt;4,"Eingabe max. 4 Zeichen!","x"))</f>
        <v>o</v>
      </c>
      <c r="CF491" s="133" t="str">
        <f>IF('Kaufland intern'!L490="","o",IF(ISNA(VLOOKUP('Kaufland intern'!L490,Auswahlisten!$Z:$Z,1,0))=FALSE,"x","Bitte Etikettenart korrekt pflegen!"))</f>
        <v>o</v>
      </c>
      <c r="CG491" s="133" t="str">
        <f>IF('Kaufland intern'!M490="","o",IF(LEN('Kaufland intern'!M490)&gt;20,"Eingabe max. 20 Zeichen!","x"))</f>
        <v>o</v>
      </c>
      <c r="CH491" s="133" t="str">
        <f>IF('Kaufland intern'!O490="","o",IF(LEN('Kaufland intern'!O490)&gt;20,"Eingabe max. 20 Zeichen!","x"))</f>
        <v>o</v>
      </c>
      <c r="CI491" s="133" t="str">
        <f>IF('Kaufland intern'!Q490="","o",IF(LEN('Kaufland intern'!Q490)&gt;20,"Eingabe max. 20 Zeichen!","x"))</f>
        <v>o</v>
      </c>
      <c r="CJ491" s="133" t="str">
        <f>IF('Kaufland intern'!S490="","o",IF(LEN('Kaufland intern'!S490)&gt;8,"Eingabe max. 8 Zeichen!","x"))</f>
        <v>o</v>
      </c>
      <c r="CK491" s="133" t="str">
        <f>IF('Kaufland intern'!U490="","o",IF(ISNA(VLOOKUP('Kaufland intern'!U490,Auswahlisten!$D:$D,1,0))=FALSE,"x","Bitte Verpackungsart korrekt pflegen!"))</f>
        <v>o</v>
      </c>
      <c r="CL491" s="133" t="str">
        <f>IF('Kaufland intern'!V490="","o",IF(ISNUMBER('Kaufland intern'!V490),"x","Bitte ausschließlich Zahlen pflegen!"))</f>
        <v>o</v>
      </c>
      <c r="CM491" s="133" t="str">
        <f>IF('Kaufland intern'!W490="","o",IF(ISNA(VLOOKUP('Kaufland intern'!W490,Auswahlisten!$AA:$AA,1,0))=FALSE,"x","Bitte Bezugsweg korrekt pflegen!"))</f>
        <v>o</v>
      </c>
      <c r="CN491" s="133" t="str">
        <f>IF('Kaufland intern'!X490="","o",IF(ISNA(VLOOKUP('Kaufland intern'!X490,Auswahlisten!$AB:$AB,1,0))=FALSE,"x","Bitte Bezugsvorschrift korrekt pflegen!"))</f>
        <v>o</v>
      </c>
      <c r="CO491" s="133" t="str">
        <f>IF('Kaufland intern'!Y490="","o",IF(ISNA(VLOOKUP('Kaufland intern'!Y490,Auswahlisten!$AC:$AC,1,0))=FALSE,"x","Bitte Sortimentsstufenlistung korrekt pflegen!"))</f>
        <v>o</v>
      </c>
      <c r="CP491" s="133" t="str">
        <f>IF('Kaufland intern'!Z490="","o",IF(LEN('Kaufland intern'!Z490)&lt;&gt;13,"Eingabe max. 13 Zahlen!","x"))</f>
        <v>o</v>
      </c>
      <c r="CQ491" s="133" t="str">
        <f>IF('Kaufland intern'!AA490="","o",IF(LEN('Kaufland intern'!AA490)&lt;&gt;13,"Eingabe max. 13 Zahlen!","x"))</f>
        <v>o</v>
      </c>
      <c r="CR491" s="133" t="str">
        <f>IF('Kaufland intern'!AB490="","o",IF(LEN('Kaufland intern'!AB490)&lt;&gt;13,"Eingabe max. 13 Zahlen!","x"))</f>
        <v>o</v>
      </c>
      <c r="CS491" s="133" t="str">
        <f>IF('Kaufland intern'!AC490="","o",IF('Kaufland intern'!AC490="x","x","Bitte nur 'x' für Ja pflegen!"))</f>
        <v>o</v>
      </c>
      <c r="CT491" s="133" t="str">
        <f>IF('Kaufland intern'!AD490="","o",IF('Kaufland intern'!AD490="x","x","Bitte nur 'x' für Ja pflegen!"))</f>
        <v>o</v>
      </c>
      <c r="CU491" s="133" t="str">
        <f>IF('Kaufland intern'!AE490="","o",IF('Kaufland intern'!AE490="x","x","Bitte nur 'x' für Ja pflegen!"))</f>
        <v>o</v>
      </c>
      <c r="CV491" s="133" t="str">
        <f>IF('Kaufland intern'!AF490="","o",IF('Kaufland intern'!AF490="x","x","Bitte nur 'x' für Ja pflegen!"))</f>
        <v>o</v>
      </c>
      <c r="CW491" s="133" t="str">
        <f>IF('Kaufland intern'!AG490="","o",IF('Kaufland intern'!AG490="x","x","Bitte nur 'x' für Ja pflegen!"))</f>
        <v>o</v>
      </c>
      <c r="CX491" s="133" t="str">
        <f>IF('Kaufland intern'!AH490="","o",IF('Kaufland intern'!AH490="x","x","Bitte nur 'x' für Ja pflegen!"))</f>
        <v>o</v>
      </c>
      <c r="CY491" s="133" t="str">
        <f>IF('Kaufland intern'!AI490="","o",IF(LEN('Kaufland intern'!AI490)&lt;&gt;11,"Eingabe 11 Zeichen!","x"))</f>
        <v>o</v>
      </c>
      <c r="CZ491" s="133" t="str">
        <f>IF('Kaufland intern'!AJ490="","o",IF(LEN('Kaufland intern'!AJ490)&lt;&gt;11,"Eingabe 11 Zeichen!","x"))</f>
        <v>o</v>
      </c>
      <c r="DA491" s="133" t="str">
        <f>IF('Kaufland intern'!AK490="","o",IF(LEN('Kaufland intern'!AK490)&lt;&gt;11,"Eingabe 11 Zeichen!","x"))</f>
        <v>o</v>
      </c>
      <c r="DB491" s="133" t="str">
        <f>IF('Kaufland intern'!AL490="","o",IF(LEN('Kaufland intern'!AL490)&lt;&gt;11,"Eingabe 11 Zeichen!","x"))</f>
        <v>o</v>
      </c>
      <c r="DC491" s="133" t="str">
        <f>IF('Kaufland intern'!AM490="","o",IF(LEN('Kaufland intern'!AM490)&lt;&gt;11,"Eingabe 11 Zeichen!","x"))</f>
        <v>o</v>
      </c>
      <c r="DD491" s="133" t="str">
        <f>IF('Kaufland intern'!AN490="","o",IF(LEN('Kaufland intern'!AN490)&lt;&gt;11,"Eingabe 11 Zeichen!","x"))</f>
        <v>o</v>
      </c>
    </row>
    <row r="492" spans="1:108" ht="30">
      <c r="A492" s="128">
        <f>Food!C491</f>
        <v>0</v>
      </c>
      <c r="B492" s="129">
        <f>Food!E491</f>
        <v>0</v>
      </c>
      <c r="C492" s="128">
        <f>Food!O491</f>
        <v>0</v>
      </c>
      <c r="D492" s="133" t="str">
        <f>IF(Food!$A491="","Bitte Datum pflegen!",IF(ISNUMBER(Food!$A491)=FALSE,"Bitte Datum überprüfen!","x"))</f>
        <v>Bitte Datum pflegen!</v>
      </c>
      <c r="E492" s="133" t="str">
        <f>IF(Food!$C491="","Bitte Lieferantenartikelnr. pflegen!",IF(LEN(Food!$C491)&gt;13,"Eingabe max. 13 Zeichen!","x"))</f>
        <v>Bitte Lieferantenartikelnr. pflegen!</v>
      </c>
      <c r="F492" s="133" t="str">
        <f>IF(Food!$D491="","o",IF(LEN(Food!$D491)&gt;13,"Eingabe max. 13 Zeichen!","x"))</f>
        <v>o</v>
      </c>
      <c r="G492" s="145" t="str">
        <f>IF(Food!$F491="","o",IF(ISNUMBER(Food!$F491)=FALSE,"Bitte Gewicht ohne Einheit pflegen!","x"))</f>
        <v>o</v>
      </c>
      <c r="H492" s="133" t="str">
        <f>IF(Food!$G491="","o",IF(ISNA(VLOOKUP(Food!$G491,Auswahlisten!$A:$A,1,0))=FALSE,"x","Bitte Gewichtseinheit korrekt pflegen!"))</f>
        <v>o</v>
      </c>
      <c r="I492" s="133" t="str">
        <f>IF(Food!$H491="","Bitte Steuer pflegen!",IF(OR(Food!$H491=7,Food!$H491=19),"x","Bitte nur 7 oder 19 pflegen!"))</f>
        <v>Bitte Steuer pflegen!</v>
      </c>
      <c r="J492" s="133" t="str">
        <f>IF(Food!$I491="","o",IF(Food!$I491="x","x","Bitte nur 'x' für Ja pflegen!"))</f>
        <v>o</v>
      </c>
      <c r="K492" s="145" t="str">
        <f>IF(Food!$L491="","o",IF(ISNUMBER(Food!$L491)=FALSE,"Bitte Temperatur von ohne Einheit pflegen!","x"))</f>
        <v>o</v>
      </c>
      <c r="L492" s="145" t="str">
        <f>IF(Food!$M491="","o",IF(ISNUMBER(Food!$M491)=FALSE,"Bitte Temperatur bis ohne Einheit pflegen!","x"))</f>
        <v>o</v>
      </c>
      <c r="M492" s="133" t="str">
        <f>IF(Food!$J491="","o",IF(Food!$J491="x","x","Bitte nur 'x' für Ja pflegen!"))</f>
        <v>o</v>
      </c>
      <c r="N492" s="133" t="str">
        <f>IF(Food!$P491="","Bitte Bruttogewicht pflegen!",IF(ISNUMBER(Food!$P491)=FALSE,"Bitte Bruttogwicht ohne Einheit pflegen!","x"))</f>
        <v>Bitte Bruttogewicht pflegen!</v>
      </c>
      <c r="O492" s="133" t="str">
        <f>IF(Food!$Q491="","Bitte Länge pflegen!",IF(ISNUMBER(Food!$Q491)=FALSE,"Bitte Länge ohne Einheit pflegen!","x"))</f>
        <v>Bitte Länge pflegen!</v>
      </c>
      <c r="P492" s="133" t="str">
        <f>IF(Food!$R491="","Bitte Breite pflegen!",IF(ISNUMBER(Food!$R491)=FALSE,"Bitte Breite ohne Einheit pflegen!","x"))</f>
        <v>Bitte Breite pflegen!</v>
      </c>
      <c r="Q492" s="133" t="str">
        <f>IF(Food!$S491="","Bitte Höhe pflegen!",IF(ISNUMBER(Food!$S491)=FALSE,"Bitte Höhe ohne Einheit pflegen!","x"))</f>
        <v>Bitte Höhe pflegen!</v>
      </c>
      <c r="R492" s="133" t="str">
        <f>IF(Food!$V491="","o",IF(ISNUMBER(Food!$V491)=FALSE,"Bitte Bruttogewicht ohne Einheit pflegen!","x"))</f>
        <v>o</v>
      </c>
      <c r="S492" s="133" t="str">
        <f>IF(Food!$W491="","o",IF(ISNUMBER(Food!$W491)=FALSE,"Bitte Länge ohne Einheit pflegen!","x"))</f>
        <v>o</v>
      </c>
      <c r="T492" s="133" t="str">
        <f>IF(Food!$X491="","o",IF(ISNUMBER(Food!$X491)=FALSE,"Bitte Länge ohne Einheit pflegen!","x"))</f>
        <v>o</v>
      </c>
      <c r="U492" s="133" t="str">
        <f>IF(Food!$Y491="","o",IF(ISNUMBER(Food!$Y491)=FALSE,"Bitte Länge ohne Einheit pflegen!","x"))</f>
        <v>o</v>
      </c>
      <c r="V492" s="133" t="str">
        <f>IF(Food!$AB491="","o",IF(ISNUMBER(Food!$AB491)=FALSE,"Bitte Bruttogewicht ohne Einheit pflegen!","x"))</f>
        <v>o</v>
      </c>
      <c r="W492" s="133" t="str">
        <f>IF(Food!$AC491="","o",IF(ISNUMBER(Food!$AC491)=FALSE,"Bitte Länge ohne Einheit pflegen!","x"))</f>
        <v>o</v>
      </c>
      <c r="X492" s="133" t="str">
        <f>IF(Food!$AD491="","o",IF(ISNUMBER(Food!$AD491)=FALSE,"Bitte Breite ohne Einheit pflegen!","x"))</f>
        <v>o</v>
      </c>
      <c r="Y492" s="133" t="str">
        <f>IF(Food!$AE491="","o",IF(ISNUMBER(Food!$AE491)=FALSE,"Bitte Höhe ohne Einheit pflegen!","x"))</f>
        <v>o</v>
      </c>
      <c r="Z492" s="133" t="str">
        <f>IF(Food!$AG491="","o",IF(ISNUMBER(Food!$AG491)=FALSE,"Bitte Bruttogewicht ohne Einheit pflegen!","x"))</f>
        <v>o</v>
      </c>
      <c r="AA492" s="133" t="str">
        <f>IF(Food!$AH491="","o",IF(ISNUMBER(Food!$AH491)=FALSE,"Bitte Länge ohne Einheit pflegen!","x"))</f>
        <v>o</v>
      </c>
      <c r="AB492" s="133" t="str">
        <f>IF(Food!$AI491="","o",IF(ISNUMBER(Food!$AI491)=FALSE,"Bitte Breite ohne Einheit pflegen!","x"))</f>
        <v>o</v>
      </c>
      <c r="AC492" s="133" t="str">
        <f>IF(Food!$AJ491="","o",IF(ISNUMBER(Food!$AJ491)=FALSE,"Bitte Höhe ohne Einheit pflegen!","x"))</f>
        <v>o</v>
      </c>
      <c r="AD492" s="133" t="str">
        <f>IF(Food!$AL491="","o",IF(ISNUMBER(Food!$AL491)=FALSE,"Bitte Bruttogewicht ohne Einheit pflegen!","x"))</f>
        <v>o</v>
      </c>
      <c r="AE492" s="133" t="str">
        <f>IF(Food!$AM491="","o",IF(ISNUMBER(Food!$AM491)=FALSE,"Bitte Länge ohne Einheit pflegen!","x"))</f>
        <v>o</v>
      </c>
      <c r="AF492" s="133" t="str">
        <f>IF(Food!$AN491="","o",IF(ISNUMBER(Food!$AN491)=FALSE,"Bitte Breite ohne Einheit pflegen!","x"))</f>
        <v>o</v>
      </c>
      <c r="AG492" s="133" t="str">
        <f>IF(Food!$AO491="","o",IF(ISNUMBER(Food!$AO491)=FALSE,"Bitte Höhe ohne Einheit pflegen!","x"))</f>
        <v>o</v>
      </c>
      <c r="AH492" s="133" t="str">
        <f>IF(Food!$BX491="","o",IF(Food!$BX491="x","x","Bitte nur 'x' für Ja pflegen!"))</f>
        <v>o</v>
      </c>
      <c r="AI492" s="133" t="str">
        <f>IF(Food!$BY491="","o",IF(ISNUMBER(Food!$BY491),"x","Bitte ausschließlich Zahlen pflegen!"))</f>
        <v>o</v>
      </c>
      <c r="AJ492" s="133" t="str">
        <f>IF(Food!$AR491="","Bitte Verpackungsart pflegen!",IF(Food!$AR491="","o",IF(ISNA(VLOOKUP(Food!$AR491,Auswahlisten!$D:$D,1,0))=FALSE,"x","Bitte Verpackungsart korrekt pflegen!")))</f>
        <v>Bitte Verpackungsart pflegen!</v>
      </c>
      <c r="AK492" s="133" t="str">
        <f>IF(Food!$AS491="","o",IF(ISNUMBER(Food!$AS491)=FALSE,"Bitte nur Anzahl der Tage pflegen!","x"))</f>
        <v>o</v>
      </c>
      <c r="AL492" s="133" t="str">
        <f>IF(Food!$AT491="","o",IF(ISNUMBER(Food!$AT491)=FALSE,"Bitte nur Anzahl der Tage pflegen!","x"))</f>
        <v>o</v>
      </c>
      <c r="AM492" s="133" t="str">
        <f>IF(Food!$AU491="","o",IF(ISNA(VLOOKUP(Food!$AU491,Auswahlisten!$H:$H,1,0))=FALSE,"x","Bitte Produktionsland korrekt pflegen!"))</f>
        <v>o</v>
      </c>
      <c r="AN492" s="133" t="str">
        <f>IF(Food!$AV491="","o",IF(ISNA(VLOOKUP(Food!$AV491,Auswahlisten!$I:$I,1,0))=FALSE,"x","Bitte Region korrekt pflegen!"))</f>
        <v>o</v>
      </c>
      <c r="AO492" s="133" t="str">
        <f>IF(Food!$AW491="","o",IF(LEN(Food!$AW491)&gt;8,"Eingabe max. 8 Zahlen!","x"))</f>
        <v>o</v>
      </c>
      <c r="AP492" s="133" t="str">
        <f>IF(Food!$CC491="","o",IF(Food!$CC491="x","x","Bitte nur 'x' für Ja pflegen!"))</f>
        <v>o</v>
      </c>
      <c r="AQ492" s="133" t="str">
        <f>IF(Food!$AY491="","o",IF(Food!$AY491="x","x","Bitte nur 'x' für Ja pflegen!"))</f>
        <v>o</v>
      </c>
      <c r="AR492" s="133" t="str">
        <f>IF(Food!$AZ491="","o",IF(Food!$AZ491="x","x","Bitte nur 'x' für Ja pflegen!"))</f>
        <v>o</v>
      </c>
      <c r="AS492" s="133" t="str">
        <f>IF(Food!$BA491="","o",IF(Food!$BA491="x","x","Bitte nur 'x' für Ja pflegen!"))</f>
        <v>o</v>
      </c>
      <c r="AT492" s="133" t="str">
        <f>IF(Food!$BB491="","o",IF(Food!$BB491="x","x","Bitte nur 'x' für Ja pflegen!"))</f>
        <v>o</v>
      </c>
      <c r="AU492" s="133" t="str">
        <f ca="1">IF(Food!$BC491="","o",IF(OR(LEFT(CELL("format",Food!$BC491),1)="S",LEFT(CELL("format",Food!$BC491),1)=".",LEFT(CELL("format",Food!$BC491),1)="F"),"x","Bitte ausschließlich Zahlen pflegen!"))</f>
        <v>o</v>
      </c>
      <c r="AV492" s="133" t="str">
        <f>IF(Food!$BD491="","o",IF(Food!$BD491="x","x","Bitte nur 'x' für Ja pflegen!"))</f>
        <v>o</v>
      </c>
      <c r="AW492" s="133" t="str">
        <f ca="1">IF(Food!$BE491="","o",IF(OR(LEFT(CELL("format",Food!$BE491),1)="S",LEFT(CELL("format",Food!$BE491),1)=".",LEFT(CELL("format",Food!$BE491),1)="F"),"x","Bitte ausschließlich Zahlen pflegen!"))</f>
        <v>o</v>
      </c>
      <c r="AX492" s="133" t="str">
        <f>IF(Food!$BF491="","o",IF(Food!$BF491="x","x","Bitte nur 'x' für Ja pflegen!"))</f>
        <v>o</v>
      </c>
      <c r="AY492" s="133" t="str">
        <f ca="1">IF(Food!$BG491="","o",IF(OR(LEFT(CELL("format",Food!$BG491),1)="S",LEFT(CELL("format",Food!$BG491),1)=".",LEFT(CELL("format",Food!$BG491),1)="F"),"x","Bitte ausschließlich Zahlen pflegen!"))</f>
        <v>o</v>
      </c>
      <c r="AZ492" s="133" t="str">
        <f>IF(Food!$BH491="","o",IF(Food!$BH491="x","x","Bitte nur 'x' für Ja pflegen!"))</f>
        <v>o</v>
      </c>
      <c r="BA492" s="133" t="str">
        <f ca="1">IF(Food!$BI491="","o",IF(OR(LEFT(CELL("format",Food!$BI491),1)="S",LEFT(CELL("format",Food!$BI491),1)=".",LEFT(CELL("format",Food!$BI491),1)="F"),"x","Bitte ausschließlich Zahlen pflegen!"))</f>
        <v>o</v>
      </c>
      <c r="BB492" s="133" t="str">
        <f>IF(Food!$BJ491="","o",IF(ISNUMBER(Food!$BJ491),"x","Bitte ausschließlich Zahlen pflegen!"))</f>
        <v>o</v>
      </c>
      <c r="BC492" s="133" t="str">
        <f ca="1">IF(Food!$BK491="","o",IF(OR(LEFT(CELL("format",Food!$BK491),1)="S",LEFT(CELL("format",Food!$BK491),1)=".",LEFT(CELL("format",Food!$BK491),1)="F"),"x","Bitte ausschließlich Zahlen pflegen!"))</f>
        <v>o</v>
      </c>
      <c r="BD492" s="133" t="str">
        <f>IF(Food!$BL491="","o",IF(ISNUMBER(Food!$BL491),"x","Bitte ausschließlich Zahlen pflegen!"))</f>
        <v>o</v>
      </c>
      <c r="BE492" s="133" t="str">
        <f>IF(Food!$BM491="","o",IF(ISNUMBER(Food!$BM491),"x","Bitte ausschließlich Zahlen pflegen!"))</f>
        <v>o</v>
      </c>
      <c r="BF492" s="133" t="str">
        <f>IF(Food!$BS491="","o",IF(ISNA(VLOOKUP(Food!$BS491,Auswahlisten!$H:$H,1,0))=FALSE,"x","Bitte Produktionsland korrekt pflegen!"))</f>
        <v>o</v>
      </c>
      <c r="BG492" s="133" t="str">
        <f>IF(Food!$BU491="","o",IF(ISNUMBER(Food!$BU491),"x","Bitte ausschließlich Zahlen pflegen!"))</f>
        <v>o</v>
      </c>
      <c r="BH492" s="133" t="str">
        <f>IF(Food!$BV491="","o",IF(ISNUMBER(Food!$BV491),"x","Bitte ausschließlich Zahlen pflegen!"))</f>
        <v>o</v>
      </c>
      <c r="BI492" s="133" t="str">
        <f>IF(Food!$BW491="","o",IF(ISNUMBER(Food!$BW491),"x","Bitte ausschließlich Zahlen pflegen!"))</f>
        <v>o</v>
      </c>
      <c r="BJ492" s="133" t="str">
        <f>IF(Food!$BZ491="","o",IF(ISNA(VLOOKUP(Food!$BZ491,Auswahlisten!$AE:$AE,1,0))=FALSE,"x","Bitte Pfandart korrekt pflegen!"))</f>
        <v>o</v>
      </c>
      <c r="BK492" s="133" t="str">
        <f>IF(Food!$CA491="","o",IF(ISNUMBER(Food!$CA491),"x","Bitte ausschließlich Zahlen pflegen!"))</f>
        <v>o</v>
      </c>
      <c r="BL492" s="133" t="str">
        <f>IF(Food!$CD491="","o",IF(ISNUMBER(Food!$CD491),"x","Bitte ausschließlich Zahlen pflegen!"))</f>
        <v>o</v>
      </c>
      <c r="BM492" s="133" t="str">
        <f>IF(Food!$CE491="","o",IF(ISNA(VLOOKUP(Food!$CE491,Auswahlisten!$A:$A,1,0))=FALSE,"x","Bitte Gewichtseinheit korrekt pflegen!"))</f>
        <v>o</v>
      </c>
      <c r="BN492" s="133" t="str">
        <f>IF(Food!$CF491="","o",IF(ISNUMBER(Food!$CF491),"x","Bitte ausschließlich Zahlen pflegen!"))</f>
        <v>o</v>
      </c>
      <c r="BO492" s="133" t="str">
        <f>IF(Food!$CG491="","o",IF(ISNUMBER(Food!$CG491),"x","Bitte ausschließlich Zahlen pflegen!"))</f>
        <v>o</v>
      </c>
      <c r="BP492" s="133" t="str">
        <f>IF(Food!$CH491="","o",IF(ISNA(VLOOKUP(Food!$CH491,Auswahlisten!$A:$A,1,0))=FALSE,"x","Bitte Gewichtseinheit korrekt pflegen!"))</f>
        <v>o</v>
      </c>
      <c r="BQ492" s="133" t="str">
        <f>IF(Food!$CI491="","o",IF(ISNA(VLOOKUP(Food!$CI491,Auswahlisten!$F:$F,1,0))=FALSE,"x","Bitte JuSchu korrekt pflegen!"))</f>
        <v>o</v>
      </c>
      <c r="BR492" s="133" t="str">
        <f>IF(Verpackung!$D491="","o",IF(ISNUMBER(Verpackung!$D491),"x","Bitte ausschließlich Zahlen pflegen!"))</f>
        <v>o</v>
      </c>
      <c r="BS492" s="133" t="str">
        <f>IF(Verpackung!$E491="","o",IF(ISNUMBER(Verpackung!$E491),"x","Bitte ausschließlich Zahlen pflegen!"))</f>
        <v>o</v>
      </c>
      <c r="BT492" s="133" t="str">
        <f>IF(Verpackung!$F491="","o",IF(ISNUMBER(Verpackung!$F491),"x","Bitte ausschließlich Zahlen pflegen!"))</f>
        <v>o</v>
      </c>
      <c r="BU492" s="133" t="str">
        <f>IF(Verpackung!$G491="","o",IF(ISNUMBER(Verpackung!$G491),"x","Bitte ausschließlich Zahlen pflegen!"))</f>
        <v>o</v>
      </c>
      <c r="BV492" s="133" t="str">
        <f>IF(Verpackung!$H491="","o",IF(ISNUMBER(Verpackung!$H491),"x","Bitte ausschließlich Zahlen pflegen!"))</f>
        <v>o</v>
      </c>
      <c r="BW492" s="133" t="str">
        <f>IF(Verpackung!$I491="","o",IF(ISNUMBER(Verpackung!$I491),"x","Bitte ausschließlich Zahlen pflegen!"))</f>
        <v>o</v>
      </c>
      <c r="BX492" s="133" t="str">
        <f>IF(Verpackung!$J491="","o",IF(ISNUMBER(Verpackung!$J491),"x","Bitte ausschließlich Zahlen pflegen!"))</f>
        <v>o</v>
      </c>
      <c r="BY492" s="133" t="str">
        <f>IF(Verpackung!$K491="","o",IF(ISNUMBER(Verpackung!$K491),"x","Bitte ausschließlich Zahlen pflegen!"))</f>
        <v>o</v>
      </c>
      <c r="BZ492" s="133" t="str">
        <f>IF('Kaufland intern'!D491="","o",IF(LEN('Kaufland intern'!D491)&gt;40,"Eingabe max. 40 Zeichen!","x"))</f>
        <v>o</v>
      </c>
      <c r="CA492" s="133" t="str">
        <f>IF('Kaufland intern'!F491="","o",IF(AND(ISNUMBER('Kaufland intern'!F491),'Kaufland intern'!F491&gt;=1000000,'Kaufland intern'!F491&lt;=9999999),"x","Bitte Eingabe prüfen!"))</f>
        <v>o</v>
      </c>
      <c r="CB492" s="133" t="str">
        <f>IF('Kaufland intern'!G491="","o",IF(LEN('Kaufland intern'!G491)&gt;18,"Eingabe max. 18 Zeichen!","x"))</f>
        <v>o</v>
      </c>
      <c r="CC492" s="133" t="str">
        <f>IF('Kaufland intern'!I491="","o",IF(LEN('Kaufland intern'!I491)&gt;3,"Eingabe max. 3 Zeichen!","x"))</f>
        <v>o</v>
      </c>
      <c r="CD492" s="133" t="str">
        <f>IF('Kaufland intern'!J491="","o",IF(LEN('Kaufland intern'!J491)&gt;6,"Eingabe max. 6 Zeichen!","x"))</f>
        <v>o</v>
      </c>
      <c r="CE492" s="133" t="str">
        <f>IF('Kaufland intern'!K491="","o",IF(LEN('Kaufland intern'!K491)&gt;4,"Eingabe max. 4 Zeichen!","x"))</f>
        <v>o</v>
      </c>
      <c r="CF492" s="133" t="str">
        <f>IF('Kaufland intern'!L491="","o",IF(ISNA(VLOOKUP('Kaufland intern'!L491,Auswahlisten!$Z:$Z,1,0))=FALSE,"x","Bitte Etikettenart korrekt pflegen!"))</f>
        <v>o</v>
      </c>
      <c r="CG492" s="133" t="str">
        <f>IF('Kaufland intern'!M491="","o",IF(LEN('Kaufland intern'!M491)&gt;20,"Eingabe max. 20 Zeichen!","x"))</f>
        <v>o</v>
      </c>
      <c r="CH492" s="133" t="str">
        <f>IF('Kaufland intern'!O491="","o",IF(LEN('Kaufland intern'!O491)&gt;20,"Eingabe max. 20 Zeichen!","x"))</f>
        <v>o</v>
      </c>
      <c r="CI492" s="133" t="str">
        <f>IF('Kaufland intern'!Q491="","o",IF(LEN('Kaufland intern'!Q491)&gt;20,"Eingabe max. 20 Zeichen!","x"))</f>
        <v>o</v>
      </c>
      <c r="CJ492" s="133" t="str">
        <f>IF('Kaufland intern'!S491="","o",IF(LEN('Kaufland intern'!S491)&gt;8,"Eingabe max. 8 Zeichen!","x"))</f>
        <v>o</v>
      </c>
      <c r="CK492" s="133" t="str">
        <f>IF('Kaufland intern'!U491="","o",IF(ISNA(VLOOKUP('Kaufland intern'!U491,Auswahlisten!$D:$D,1,0))=FALSE,"x","Bitte Verpackungsart korrekt pflegen!"))</f>
        <v>o</v>
      </c>
      <c r="CL492" s="133" t="str">
        <f>IF('Kaufland intern'!V491="","o",IF(ISNUMBER('Kaufland intern'!V491),"x","Bitte ausschließlich Zahlen pflegen!"))</f>
        <v>o</v>
      </c>
      <c r="CM492" s="133" t="str">
        <f>IF('Kaufland intern'!W491="","o",IF(ISNA(VLOOKUP('Kaufland intern'!W491,Auswahlisten!$AA:$AA,1,0))=FALSE,"x","Bitte Bezugsweg korrekt pflegen!"))</f>
        <v>o</v>
      </c>
      <c r="CN492" s="133" t="str">
        <f>IF('Kaufland intern'!X491="","o",IF(ISNA(VLOOKUP('Kaufland intern'!X491,Auswahlisten!$AB:$AB,1,0))=FALSE,"x","Bitte Bezugsvorschrift korrekt pflegen!"))</f>
        <v>o</v>
      </c>
      <c r="CO492" s="133" t="str">
        <f>IF('Kaufland intern'!Y491="","o",IF(ISNA(VLOOKUP('Kaufland intern'!Y491,Auswahlisten!$AC:$AC,1,0))=FALSE,"x","Bitte Sortimentsstufenlistung korrekt pflegen!"))</f>
        <v>o</v>
      </c>
      <c r="CP492" s="133" t="str">
        <f>IF('Kaufland intern'!Z491="","o",IF(LEN('Kaufland intern'!Z491)&lt;&gt;13,"Eingabe max. 13 Zahlen!","x"))</f>
        <v>o</v>
      </c>
      <c r="CQ492" s="133" t="str">
        <f>IF('Kaufland intern'!AA491="","o",IF(LEN('Kaufland intern'!AA491)&lt;&gt;13,"Eingabe max. 13 Zahlen!","x"))</f>
        <v>o</v>
      </c>
      <c r="CR492" s="133" t="str">
        <f>IF('Kaufland intern'!AB491="","o",IF(LEN('Kaufland intern'!AB491)&lt;&gt;13,"Eingabe max. 13 Zahlen!","x"))</f>
        <v>o</v>
      </c>
      <c r="CS492" s="133" t="str">
        <f>IF('Kaufland intern'!AC491="","o",IF('Kaufland intern'!AC491="x","x","Bitte nur 'x' für Ja pflegen!"))</f>
        <v>o</v>
      </c>
      <c r="CT492" s="133" t="str">
        <f>IF('Kaufland intern'!AD491="","o",IF('Kaufland intern'!AD491="x","x","Bitte nur 'x' für Ja pflegen!"))</f>
        <v>o</v>
      </c>
      <c r="CU492" s="133" t="str">
        <f>IF('Kaufland intern'!AE491="","o",IF('Kaufland intern'!AE491="x","x","Bitte nur 'x' für Ja pflegen!"))</f>
        <v>o</v>
      </c>
      <c r="CV492" s="133" t="str">
        <f>IF('Kaufland intern'!AF491="","o",IF('Kaufland intern'!AF491="x","x","Bitte nur 'x' für Ja pflegen!"))</f>
        <v>o</v>
      </c>
      <c r="CW492" s="133" t="str">
        <f>IF('Kaufland intern'!AG491="","o",IF('Kaufland intern'!AG491="x","x","Bitte nur 'x' für Ja pflegen!"))</f>
        <v>o</v>
      </c>
      <c r="CX492" s="133" t="str">
        <f>IF('Kaufland intern'!AH491="","o",IF('Kaufland intern'!AH491="x","x","Bitte nur 'x' für Ja pflegen!"))</f>
        <v>o</v>
      </c>
      <c r="CY492" s="133" t="str">
        <f>IF('Kaufland intern'!AI491="","o",IF(LEN('Kaufland intern'!AI491)&lt;&gt;11,"Eingabe 11 Zeichen!","x"))</f>
        <v>o</v>
      </c>
      <c r="CZ492" s="133" t="str">
        <f>IF('Kaufland intern'!AJ491="","o",IF(LEN('Kaufland intern'!AJ491)&lt;&gt;11,"Eingabe 11 Zeichen!","x"))</f>
        <v>o</v>
      </c>
      <c r="DA492" s="133" t="str">
        <f>IF('Kaufland intern'!AK491="","o",IF(LEN('Kaufland intern'!AK491)&lt;&gt;11,"Eingabe 11 Zeichen!","x"))</f>
        <v>o</v>
      </c>
      <c r="DB492" s="133" t="str">
        <f>IF('Kaufland intern'!AL491="","o",IF(LEN('Kaufland intern'!AL491)&lt;&gt;11,"Eingabe 11 Zeichen!","x"))</f>
        <v>o</v>
      </c>
      <c r="DC492" s="133" t="str">
        <f>IF('Kaufland intern'!AM491="","o",IF(LEN('Kaufland intern'!AM491)&lt;&gt;11,"Eingabe 11 Zeichen!","x"))</f>
        <v>o</v>
      </c>
      <c r="DD492" s="133" t="str">
        <f>IF('Kaufland intern'!AN491="","o",IF(LEN('Kaufland intern'!AN491)&lt;&gt;11,"Eingabe 11 Zeichen!","x"))</f>
        <v>o</v>
      </c>
    </row>
    <row r="493" spans="1:108" ht="30">
      <c r="A493" s="128">
        <f>Food!C492</f>
        <v>0</v>
      </c>
      <c r="B493" s="129">
        <f>Food!E492</f>
        <v>0</v>
      </c>
      <c r="C493" s="128">
        <f>Food!O492</f>
        <v>0</v>
      </c>
      <c r="D493" s="133" t="str">
        <f>IF(Food!$A492="","Bitte Datum pflegen!",IF(ISNUMBER(Food!$A492)=FALSE,"Bitte Datum überprüfen!","x"))</f>
        <v>Bitte Datum pflegen!</v>
      </c>
      <c r="E493" s="133" t="str">
        <f>IF(Food!$C492="","Bitte Lieferantenartikelnr. pflegen!",IF(LEN(Food!$C492)&gt;13,"Eingabe max. 13 Zeichen!","x"))</f>
        <v>Bitte Lieferantenartikelnr. pflegen!</v>
      </c>
      <c r="F493" s="133" t="str">
        <f>IF(Food!$D492="","o",IF(LEN(Food!$D492)&gt;13,"Eingabe max. 13 Zeichen!","x"))</f>
        <v>o</v>
      </c>
      <c r="G493" s="145" t="str">
        <f>IF(Food!$F492="","o",IF(ISNUMBER(Food!$F492)=FALSE,"Bitte Gewicht ohne Einheit pflegen!","x"))</f>
        <v>o</v>
      </c>
      <c r="H493" s="133" t="str">
        <f>IF(Food!$G492="","o",IF(ISNA(VLOOKUP(Food!$G492,Auswahlisten!$A:$A,1,0))=FALSE,"x","Bitte Gewichtseinheit korrekt pflegen!"))</f>
        <v>o</v>
      </c>
      <c r="I493" s="133" t="str">
        <f>IF(Food!$H492="","Bitte Steuer pflegen!",IF(OR(Food!$H492=7,Food!$H492=19),"x","Bitte nur 7 oder 19 pflegen!"))</f>
        <v>Bitte Steuer pflegen!</v>
      </c>
      <c r="J493" s="133" t="str">
        <f>IF(Food!$I492="","o",IF(Food!$I492="x","x","Bitte nur 'x' für Ja pflegen!"))</f>
        <v>o</v>
      </c>
      <c r="K493" s="145" t="str">
        <f>IF(Food!$L492="","o",IF(ISNUMBER(Food!$L492)=FALSE,"Bitte Temperatur von ohne Einheit pflegen!","x"))</f>
        <v>o</v>
      </c>
      <c r="L493" s="145" t="str">
        <f>IF(Food!$M492="","o",IF(ISNUMBER(Food!$M492)=FALSE,"Bitte Temperatur bis ohne Einheit pflegen!","x"))</f>
        <v>o</v>
      </c>
      <c r="M493" s="133" t="str">
        <f>IF(Food!$J492="","o",IF(Food!$J492="x","x","Bitte nur 'x' für Ja pflegen!"))</f>
        <v>o</v>
      </c>
      <c r="N493" s="133" t="str">
        <f>IF(Food!$P492="","Bitte Bruttogewicht pflegen!",IF(ISNUMBER(Food!$P492)=FALSE,"Bitte Bruttogwicht ohne Einheit pflegen!","x"))</f>
        <v>Bitte Bruttogewicht pflegen!</v>
      </c>
      <c r="O493" s="133" t="str">
        <f>IF(Food!$Q492="","Bitte Länge pflegen!",IF(ISNUMBER(Food!$Q492)=FALSE,"Bitte Länge ohne Einheit pflegen!","x"))</f>
        <v>Bitte Länge pflegen!</v>
      </c>
      <c r="P493" s="133" t="str">
        <f>IF(Food!$R492="","Bitte Breite pflegen!",IF(ISNUMBER(Food!$R492)=FALSE,"Bitte Breite ohne Einheit pflegen!","x"))</f>
        <v>Bitte Breite pflegen!</v>
      </c>
      <c r="Q493" s="133" t="str">
        <f>IF(Food!$S492="","Bitte Höhe pflegen!",IF(ISNUMBER(Food!$S492)=FALSE,"Bitte Höhe ohne Einheit pflegen!","x"))</f>
        <v>Bitte Höhe pflegen!</v>
      </c>
      <c r="R493" s="133" t="str">
        <f>IF(Food!$V492="","o",IF(ISNUMBER(Food!$V492)=FALSE,"Bitte Bruttogewicht ohne Einheit pflegen!","x"))</f>
        <v>o</v>
      </c>
      <c r="S493" s="133" t="str">
        <f>IF(Food!$W492="","o",IF(ISNUMBER(Food!$W492)=FALSE,"Bitte Länge ohne Einheit pflegen!","x"))</f>
        <v>o</v>
      </c>
      <c r="T493" s="133" t="str">
        <f>IF(Food!$X492="","o",IF(ISNUMBER(Food!$X492)=FALSE,"Bitte Länge ohne Einheit pflegen!","x"))</f>
        <v>o</v>
      </c>
      <c r="U493" s="133" t="str">
        <f>IF(Food!$Y492="","o",IF(ISNUMBER(Food!$Y492)=FALSE,"Bitte Länge ohne Einheit pflegen!","x"))</f>
        <v>o</v>
      </c>
      <c r="V493" s="133" t="str">
        <f>IF(Food!$AB492="","o",IF(ISNUMBER(Food!$AB492)=FALSE,"Bitte Bruttogewicht ohne Einheit pflegen!","x"))</f>
        <v>o</v>
      </c>
      <c r="W493" s="133" t="str">
        <f>IF(Food!$AC492="","o",IF(ISNUMBER(Food!$AC492)=FALSE,"Bitte Länge ohne Einheit pflegen!","x"))</f>
        <v>o</v>
      </c>
      <c r="X493" s="133" t="str">
        <f>IF(Food!$AD492="","o",IF(ISNUMBER(Food!$AD492)=FALSE,"Bitte Breite ohne Einheit pflegen!","x"))</f>
        <v>o</v>
      </c>
      <c r="Y493" s="133" t="str">
        <f>IF(Food!$AE492="","o",IF(ISNUMBER(Food!$AE492)=FALSE,"Bitte Höhe ohne Einheit pflegen!","x"))</f>
        <v>o</v>
      </c>
      <c r="Z493" s="133" t="str">
        <f>IF(Food!$AG492="","o",IF(ISNUMBER(Food!$AG492)=FALSE,"Bitte Bruttogewicht ohne Einheit pflegen!","x"))</f>
        <v>o</v>
      </c>
      <c r="AA493" s="133" t="str">
        <f>IF(Food!$AH492="","o",IF(ISNUMBER(Food!$AH492)=FALSE,"Bitte Länge ohne Einheit pflegen!","x"))</f>
        <v>o</v>
      </c>
      <c r="AB493" s="133" t="str">
        <f>IF(Food!$AI492="","o",IF(ISNUMBER(Food!$AI492)=FALSE,"Bitte Breite ohne Einheit pflegen!","x"))</f>
        <v>o</v>
      </c>
      <c r="AC493" s="133" t="str">
        <f>IF(Food!$AJ492="","o",IF(ISNUMBER(Food!$AJ492)=FALSE,"Bitte Höhe ohne Einheit pflegen!","x"))</f>
        <v>o</v>
      </c>
      <c r="AD493" s="133" t="str">
        <f>IF(Food!$AL492="","o",IF(ISNUMBER(Food!$AL492)=FALSE,"Bitte Bruttogewicht ohne Einheit pflegen!","x"))</f>
        <v>o</v>
      </c>
      <c r="AE493" s="133" t="str">
        <f>IF(Food!$AM492="","o",IF(ISNUMBER(Food!$AM492)=FALSE,"Bitte Länge ohne Einheit pflegen!","x"))</f>
        <v>o</v>
      </c>
      <c r="AF493" s="133" t="str">
        <f>IF(Food!$AN492="","o",IF(ISNUMBER(Food!$AN492)=FALSE,"Bitte Breite ohne Einheit pflegen!","x"))</f>
        <v>o</v>
      </c>
      <c r="AG493" s="133" t="str">
        <f>IF(Food!$AO492="","o",IF(ISNUMBER(Food!$AO492)=FALSE,"Bitte Höhe ohne Einheit pflegen!","x"))</f>
        <v>o</v>
      </c>
      <c r="AH493" s="133" t="str">
        <f>IF(Food!$BX492="","o",IF(Food!$BX492="x","x","Bitte nur 'x' für Ja pflegen!"))</f>
        <v>o</v>
      </c>
      <c r="AI493" s="133" t="str">
        <f>IF(Food!$BY492="","o",IF(ISNUMBER(Food!$BY492),"x","Bitte ausschließlich Zahlen pflegen!"))</f>
        <v>o</v>
      </c>
      <c r="AJ493" s="133" t="str">
        <f>IF(Food!$AR492="","Bitte Verpackungsart pflegen!",IF(Food!$AR492="","o",IF(ISNA(VLOOKUP(Food!$AR492,Auswahlisten!$D:$D,1,0))=FALSE,"x","Bitte Verpackungsart korrekt pflegen!")))</f>
        <v>Bitte Verpackungsart pflegen!</v>
      </c>
      <c r="AK493" s="133" t="str">
        <f>IF(Food!$AS492="","o",IF(ISNUMBER(Food!$AS492)=FALSE,"Bitte nur Anzahl der Tage pflegen!","x"))</f>
        <v>o</v>
      </c>
      <c r="AL493" s="133" t="str">
        <f>IF(Food!$AT492="","o",IF(ISNUMBER(Food!$AT492)=FALSE,"Bitte nur Anzahl der Tage pflegen!","x"))</f>
        <v>o</v>
      </c>
      <c r="AM493" s="133" t="str">
        <f>IF(Food!$AU492="","o",IF(ISNA(VLOOKUP(Food!$AU492,Auswahlisten!$H:$H,1,0))=FALSE,"x","Bitte Produktionsland korrekt pflegen!"))</f>
        <v>o</v>
      </c>
      <c r="AN493" s="133" t="str">
        <f>IF(Food!$AV492="","o",IF(ISNA(VLOOKUP(Food!$AV492,Auswahlisten!$I:$I,1,0))=FALSE,"x","Bitte Region korrekt pflegen!"))</f>
        <v>o</v>
      </c>
      <c r="AO493" s="133" t="str">
        <f>IF(Food!$AW492="","o",IF(LEN(Food!$AW492)&gt;8,"Eingabe max. 8 Zahlen!","x"))</f>
        <v>o</v>
      </c>
      <c r="AP493" s="133" t="str">
        <f>IF(Food!$CC492="","o",IF(Food!$CC492="x","x","Bitte nur 'x' für Ja pflegen!"))</f>
        <v>o</v>
      </c>
      <c r="AQ493" s="133" t="str">
        <f>IF(Food!$AY492="","o",IF(Food!$AY492="x","x","Bitte nur 'x' für Ja pflegen!"))</f>
        <v>o</v>
      </c>
      <c r="AR493" s="133" t="str">
        <f>IF(Food!$AZ492="","o",IF(Food!$AZ492="x","x","Bitte nur 'x' für Ja pflegen!"))</f>
        <v>o</v>
      </c>
      <c r="AS493" s="133" t="str">
        <f>IF(Food!$BA492="","o",IF(Food!$BA492="x","x","Bitte nur 'x' für Ja pflegen!"))</f>
        <v>o</v>
      </c>
      <c r="AT493" s="133" t="str">
        <f>IF(Food!$BB492="","o",IF(Food!$BB492="x","x","Bitte nur 'x' für Ja pflegen!"))</f>
        <v>o</v>
      </c>
      <c r="AU493" s="133" t="str">
        <f ca="1">IF(Food!$BC492="","o",IF(OR(LEFT(CELL("format",Food!$BC492),1)="S",LEFT(CELL("format",Food!$BC492),1)=".",LEFT(CELL("format",Food!$BC492),1)="F"),"x","Bitte ausschließlich Zahlen pflegen!"))</f>
        <v>o</v>
      </c>
      <c r="AV493" s="133" t="str">
        <f>IF(Food!$BD492="","o",IF(Food!$BD492="x","x","Bitte nur 'x' für Ja pflegen!"))</f>
        <v>o</v>
      </c>
      <c r="AW493" s="133" t="str">
        <f ca="1">IF(Food!$BE492="","o",IF(OR(LEFT(CELL("format",Food!$BE492),1)="S",LEFT(CELL("format",Food!$BE492),1)=".",LEFT(CELL("format",Food!$BE492),1)="F"),"x","Bitte ausschließlich Zahlen pflegen!"))</f>
        <v>o</v>
      </c>
      <c r="AX493" s="133" t="str">
        <f>IF(Food!$BF492="","o",IF(Food!$BF492="x","x","Bitte nur 'x' für Ja pflegen!"))</f>
        <v>o</v>
      </c>
      <c r="AY493" s="133" t="str">
        <f ca="1">IF(Food!$BG492="","o",IF(OR(LEFT(CELL("format",Food!$BG492),1)="S",LEFT(CELL("format",Food!$BG492),1)=".",LEFT(CELL("format",Food!$BG492),1)="F"),"x","Bitte ausschließlich Zahlen pflegen!"))</f>
        <v>o</v>
      </c>
      <c r="AZ493" s="133" t="str">
        <f>IF(Food!$BH492="","o",IF(Food!$BH492="x","x","Bitte nur 'x' für Ja pflegen!"))</f>
        <v>o</v>
      </c>
      <c r="BA493" s="133" t="str">
        <f ca="1">IF(Food!$BI492="","o",IF(OR(LEFT(CELL("format",Food!$BI492),1)="S",LEFT(CELL("format",Food!$BI492),1)=".",LEFT(CELL("format",Food!$BI492),1)="F"),"x","Bitte ausschließlich Zahlen pflegen!"))</f>
        <v>o</v>
      </c>
      <c r="BB493" s="133" t="str">
        <f>IF(Food!$BJ492="","o",IF(ISNUMBER(Food!$BJ492),"x","Bitte ausschließlich Zahlen pflegen!"))</f>
        <v>o</v>
      </c>
      <c r="BC493" s="133" t="str">
        <f ca="1">IF(Food!$BK492="","o",IF(OR(LEFT(CELL("format",Food!$BK492),1)="S",LEFT(CELL("format",Food!$BK492),1)=".",LEFT(CELL("format",Food!$BK492),1)="F"),"x","Bitte ausschließlich Zahlen pflegen!"))</f>
        <v>o</v>
      </c>
      <c r="BD493" s="133" t="str">
        <f>IF(Food!$BL492="","o",IF(ISNUMBER(Food!$BL492),"x","Bitte ausschließlich Zahlen pflegen!"))</f>
        <v>o</v>
      </c>
      <c r="BE493" s="133" t="str">
        <f>IF(Food!$BM492="","o",IF(ISNUMBER(Food!$BM492),"x","Bitte ausschließlich Zahlen pflegen!"))</f>
        <v>o</v>
      </c>
      <c r="BF493" s="133" t="str">
        <f>IF(Food!$BS492="","o",IF(ISNA(VLOOKUP(Food!$BS492,Auswahlisten!$H:$H,1,0))=FALSE,"x","Bitte Produktionsland korrekt pflegen!"))</f>
        <v>o</v>
      </c>
      <c r="BG493" s="133" t="str">
        <f>IF(Food!$BU492="","o",IF(ISNUMBER(Food!$BU492),"x","Bitte ausschließlich Zahlen pflegen!"))</f>
        <v>o</v>
      </c>
      <c r="BH493" s="133" t="str">
        <f>IF(Food!$BV492="","o",IF(ISNUMBER(Food!$BV492),"x","Bitte ausschließlich Zahlen pflegen!"))</f>
        <v>o</v>
      </c>
      <c r="BI493" s="133" t="str">
        <f>IF(Food!$BW492="","o",IF(ISNUMBER(Food!$BW492),"x","Bitte ausschließlich Zahlen pflegen!"))</f>
        <v>o</v>
      </c>
      <c r="BJ493" s="133" t="str">
        <f>IF(Food!$BZ492="","o",IF(ISNA(VLOOKUP(Food!$BZ492,Auswahlisten!$AE:$AE,1,0))=FALSE,"x","Bitte Pfandart korrekt pflegen!"))</f>
        <v>o</v>
      </c>
      <c r="BK493" s="133" t="str">
        <f>IF(Food!$CA492="","o",IF(ISNUMBER(Food!$CA492),"x","Bitte ausschließlich Zahlen pflegen!"))</f>
        <v>o</v>
      </c>
      <c r="BL493" s="133" t="str">
        <f>IF(Food!$CD492="","o",IF(ISNUMBER(Food!$CD492),"x","Bitte ausschließlich Zahlen pflegen!"))</f>
        <v>o</v>
      </c>
      <c r="BM493" s="133" t="str">
        <f>IF(Food!$CE492="","o",IF(ISNA(VLOOKUP(Food!$CE492,Auswahlisten!$A:$A,1,0))=FALSE,"x","Bitte Gewichtseinheit korrekt pflegen!"))</f>
        <v>o</v>
      </c>
      <c r="BN493" s="133" t="str">
        <f>IF(Food!$CF492="","o",IF(ISNUMBER(Food!$CF492),"x","Bitte ausschließlich Zahlen pflegen!"))</f>
        <v>o</v>
      </c>
      <c r="BO493" s="133" t="str">
        <f>IF(Food!$CG492="","o",IF(ISNUMBER(Food!$CG492),"x","Bitte ausschließlich Zahlen pflegen!"))</f>
        <v>o</v>
      </c>
      <c r="BP493" s="133" t="str">
        <f>IF(Food!$CH492="","o",IF(ISNA(VLOOKUP(Food!$CH492,Auswahlisten!$A:$A,1,0))=FALSE,"x","Bitte Gewichtseinheit korrekt pflegen!"))</f>
        <v>o</v>
      </c>
      <c r="BQ493" s="133" t="str">
        <f>IF(Food!$CI492="","o",IF(ISNA(VLOOKUP(Food!$CI492,Auswahlisten!$F:$F,1,0))=FALSE,"x","Bitte JuSchu korrekt pflegen!"))</f>
        <v>o</v>
      </c>
      <c r="BR493" s="133" t="str">
        <f>IF(Verpackung!$D492="","o",IF(ISNUMBER(Verpackung!$D492),"x","Bitte ausschließlich Zahlen pflegen!"))</f>
        <v>o</v>
      </c>
      <c r="BS493" s="133" t="str">
        <f>IF(Verpackung!$E492="","o",IF(ISNUMBER(Verpackung!$E492),"x","Bitte ausschließlich Zahlen pflegen!"))</f>
        <v>o</v>
      </c>
      <c r="BT493" s="133" t="str">
        <f>IF(Verpackung!$F492="","o",IF(ISNUMBER(Verpackung!$F492),"x","Bitte ausschließlich Zahlen pflegen!"))</f>
        <v>o</v>
      </c>
      <c r="BU493" s="133" t="str">
        <f>IF(Verpackung!$G492="","o",IF(ISNUMBER(Verpackung!$G492),"x","Bitte ausschließlich Zahlen pflegen!"))</f>
        <v>o</v>
      </c>
      <c r="BV493" s="133" t="str">
        <f>IF(Verpackung!$H492="","o",IF(ISNUMBER(Verpackung!$H492),"x","Bitte ausschließlich Zahlen pflegen!"))</f>
        <v>o</v>
      </c>
      <c r="BW493" s="133" t="str">
        <f>IF(Verpackung!$I492="","o",IF(ISNUMBER(Verpackung!$I492),"x","Bitte ausschließlich Zahlen pflegen!"))</f>
        <v>o</v>
      </c>
      <c r="BX493" s="133" t="str">
        <f>IF(Verpackung!$J492="","o",IF(ISNUMBER(Verpackung!$J492),"x","Bitte ausschließlich Zahlen pflegen!"))</f>
        <v>o</v>
      </c>
      <c r="BY493" s="133" t="str">
        <f>IF(Verpackung!$K492="","o",IF(ISNUMBER(Verpackung!$K492),"x","Bitte ausschließlich Zahlen pflegen!"))</f>
        <v>o</v>
      </c>
      <c r="BZ493" s="133" t="str">
        <f>IF('Kaufland intern'!D492="","o",IF(LEN('Kaufland intern'!D492)&gt;40,"Eingabe max. 40 Zeichen!","x"))</f>
        <v>o</v>
      </c>
      <c r="CA493" s="133" t="str">
        <f>IF('Kaufland intern'!F492="","o",IF(AND(ISNUMBER('Kaufland intern'!F492),'Kaufland intern'!F492&gt;=1000000,'Kaufland intern'!F492&lt;=9999999),"x","Bitte Eingabe prüfen!"))</f>
        <v>o</v>
      </c>
      <c r="CB493" s="133" t="str">
        <f>IF('Kaufland intern'!G492="","o",IF(LEN('Kaufland intern'!G492)&gt;18,"Eingabe max. 18 Zeichen!","x"))</f>
        <v>o</v>
      </c>
      <c r="CC493" s="133" t="str">
        <f>IF('Kaufland intern'!I492="","o",IF(LEN('Kaufland intern'!I492)&gt;3,"Eingabe max. 3 Zeichen!","x"))</f>
        <v>o</v>
      </c>
      <c r="CD493" s="133" t="str">
        <f>IF('Kaufland intern'!J492="","o",IF(LEN('Kaufland intern'!J492)&gt;6,"Eingabe max. 6 Zeichen!","x"))</f>
        <v>o</v>
      </c>
      <c r="CE493" s="133" t="str">
        <f>IF('Kaufland intern'!K492="","o",IF(LEN('Kaufland intern'!K492)&gt;4,"Eingabe max. 4 Zeichen!","x"))</f>
        <v>o</v>
      </c>
      <c r="CF493" s="133" t="str">
        <f>IF('Kaufland intern'!L492="","o",IF(ISNA(VLOOKUP('Kaufland intern'!L492,Auswahlisten!$Z:$Z,1,0))=FALSE,"x","Bitte Etikettenart korrekt pflegen!"))</f>
        <v>o</v>
      </c>
      <c r="CG493" s="133" t="str">
        <f>IF('Kaufland intern'!M492="","o",IF(LEN('Kaufland intern'!M492)&gt;20,"Eingabe max. 20 Zeichen!","x"))</f>
        <v>o</v>
      </c>
      <c r="CH493" s="133" t="str">
        <f>IF('Kaufland intern'!O492="","o",IF(LEN('Kaufland intern'!O492)&gt;20,"Eingabe max. 20 Zeichen!","x"))</f>
        <v>o</v>
      </c>
      <c r="CI493" s="133" t="str">
        <f>IF('Kaufland intern'!Q492="","o",IF(LEN('Kaufland intern'!Q492)&gt;20,"Eingabe max. 20 Zeichen!","x"))</f>
        <v>o</v>
      </c>
      <c r="CJ493" s="133" t="str">
        <f>IF('Kaufland intern'!S492="","o",IF(LEN('Kaufland intern'!S492)&gt;8,"Eingabe max. 8 Zeichen!","x"))</f>
        <v>o</v>
      </c>
      <c r="CK493" s="133" t="str">
        <f>IF('Kaufland intern'!U492="","o",IF(ISNA(VLOOKUP('Kaufland intern'!U492,Auswahlisten!$D:$D,1,0))=FALSE,"x","Bitte Verpackungsart korrekt pflegen!"))</f>
        <v>o</v>
      </c>
      <c r="CL493" s="133" t="str">
        <f>IF('Kaufland intern'!V492="","o",IF(ISNUMBER('Kaufland intern'!V492),"x","Bitte ausschließlich Zahlen pflegen!"))</f>
        <v>o</v>
      </c>
      <c r="CM493" s="133" t="str">
        <f>IF('Kaufland intern'!W492="","o",IF(ISNA(VLOOKUP('Kaufland intern'!W492,Auswahlisten!$AA:$AA,1,0))=FALSE,"x","Bitte Bezugsweg korrekt pflegen!"))</f>
        <v>o</v>
      </c>
      <c r="CN493" s="133" t="str">
        <f>IF('Kaufland intern'!X492="","o",IF(ISNA(VLOOKUP('Kaufland intern'!X492,Auswahlisten!$AB:$AB,1,0))=FALSE,"x","Bitte Bezugsvorschrift korrekt pflegen!"))</f>
        <v>o</v>
      </c>
      <c r="CO493" s="133" t="str">
        <f>IF('Kaufland intern'!Y492="","o",IF(ISNA(VLOOKUP('Kaufland intern'!Y492,Auswahlisten!$AC:$AC,1,0))=FALSE,"x","Bitte Sortimentsstufenlistung korrekt pflegen!"))</f>
        <v>o</v>
      </c>
      <c r="CP493" s="133" t="str">
        <f>IF('Kaufland intern'!Z492="","o",IF(LEN('Kaufland intern'!Z492)&lt;&gt;13,"Eingabe max. 13 Zahlen!","x"))</f>
        <v>o</v>
      </c>
      <c r="CQ493" s="133" t="str">
        <f>IF('Kaufland intern'!AA492="","o",IF(LEN('Kaufland intern'!AA492)&lt;&gt;13,"Eingabe max. 13 Zahlen!","x"))</f>
        <v>o</v>
      </c>
      <c r="CR493" s="133" t="str">
        <f>IF('Kaufland intern'!AB492="","o",IF(LEN('Kaufland intern'!AB492)&lt;&gt;13,"Eingabe max. 13 Zahlen!","x"))</f>
        <v>o</v>
      </c>
      <c r="CS493" s="133" t="str">
        <f>IF('Kaufland intern'!AC492="","o",IF('Kaufland intern'!AC492="x","x","Bitte nur 'x' für Ja pflegen!"))</f>
        <v>o</v>
      </c>
      <c r="CT493" s="133" t="str">
        <f>IF('Kaufland intern'!AD492="","o",IF('Kaufland intern'!AD492="x","x","Bitte nur 'x' für Ja pflegen!"))</f>
        <v>o</v>
      </c>
      <c r="CU493" s="133" t="str">
        <f>IF('Kaufland intern'!AE492="","o",IF('Kaufland intern'!AE492="x","x","Bitte nur 'x' für Ja pflegen!"))</f>
        <v>o</v>
      </c>
      <c r="CV493" s="133" t="str">
        <f>IF('Kaufland intern'!AF492="","o",IF('Kaufland intern'!AF492="x","x","Bitte nur 'x' für Ja pflegen!"))</f>
        <v>o</v>
      </c>
      <c r="CW493" s="133" t="str">
        <f>IF('Kaufland intern'!AG492="","o",IF('Kaufland intern'!AG492="x","x","Bitte nur 'x' für Ja pflegen!"))</f>
        <v>o</v>
      </c>
      <c r="CX493" s="133" t="str">
        <f>IF('Kaufland intern'!AH492="","o",IF('Kaufland intern'!AH492="x","x","Bitte nur 'x' für Ja pflegen!"))</f>
        <v>o</v>
      </c>
      <c r="CY493" s="133" t="str">
        <f>IF('Kaufland intern'!AI492="","o",IF(LEN('Kaufland intern'!AI492)&lt;&gt;11,"Eingabe 11 Zeichen!","x"))</f>
        <v>o</v>
      </c>
      <c r="CZ493" s="133" t="str">
        <f>IF('Kaufland intern'!AJ492="","o",IF(LEN('Kaufland intern'!AJ492)&lt;&gt;11,"Eingabe 11 Zeichen!","x"))</f>
        <v>o</v>
      </c>
      <c r="DA493" s="133" t="str">
        <f>IF('Kaufland intern'!AK492="","o",IF(LEN('Kaufland intern'!AK492)&lt;&gt;11,"Eingabe 11 Zeichen!","x"))</f>
        <v>o</v>
      </c>
      <c r="DB493" s="133" t="str">
        <f>IF('Kaufland intern'!AL492="","o",IF(LEN('Kaufland intern'!AL492)&lt;&gt;11,"Eingabe 11 Zeichen!","x"))</f>
        <v>o</v>
      </c>
      <c r="DC493" s="133" t="str">
        <f>IF('Kaufland intern'!AM492="","o",IF(LEN('Kaufland intern'!AM492)&lt;&gt;11,"Eingabe 11 Zeichen!","x"))</f>
        <v>o</v>
      </c>
      <c r="DD493" s="133" t="str">
        <f>IF('Kaufland intern'!AN492="","o",IF(LEN('Kaufland intern'!AN492)&lt;&gt;11,"Eingabe 11 Zeichen!","x"))</f>
        <v>o</v>
      </c>
    </row>
    <row r="494" spans="1:108" ht="30">
      <c r="A494" s="128">
        <f>Food!C493</f>
        <v>0</v>
      </c>
      <c r="B494" s="129">
        <f>Food!E493</f>
        <v>0</v>
      </c>
      <c r="C494" s="128">
        <f>Food!O493</f>
        <v>0</v>
      </c>
      <c r="D494" s="133" t="str">
        <f>IF(Food!$A493="","Bitte Datum pflegen!",IF(ISNUMBER(Food!$A493)=FALSE,"Bitte Datum überprüfen!","x"))</f>
        <v>Bitte Datum pflegen!</v>
      </c>
      <c r="E494" s="133" t="str">
        <f>IF(Food!$C493="","Bitte Lieferantenartikelnr. pflegen!",IF(LEN(Food!$C493)&gt;13,"Eingabe max. 13 Zeichen!","x"))</f>
        <v>Bitte Lieferantenartikelnr. pflegen!</v>
      </c>
      <c r="F494" s="133" t="str">
        <f>IF(Food!$D493="","o",IF(LEN(Food!$D493)&gt;13,"Eingabe max. 13 Zeichen!","x"))</f>
        <v>o</v>
      </c>
      <c r="G494" s="145" t="str">
        <f>IF(Food!$F493="","o",IF(ISNUMBER(Food!$F493)=FALSE,"Bitte Gewicht ohne Einheit pflegen!","x"))</f>
        <v>o</v>
      </c>
      <c r="H494" s="133" t="str">
        <f>IF(Food!$G493="","o",IF(ISNA(VLOOKUP(Food!$G493,Auswahlisten!$A:$A,1,0))=FALSE,"x","Bitte Gewichtseinheit korrekt pflegen!"))</f>
        <v>o</v>
      </c>
      <c r="I494" s="133" t="str">
        <f>IF(Food!$H493="","Bitte Steuer pflegen!",IF(OR(Food!$H493=7,Food!$H493=19),"x","Bitte nur 7 oder 19 pflegen!"))</f>
        <v>Bitte Steuer pflegen!</v>
      </c>
      <c r="J494" s="133" t="str">
        <f>IF(Food!$I493="","o",IF(Food!$I493="x","x","Bitte nur 'x' für Ja pflegen!"))</f>
        <v>o</v>
      </c>
      <c r="K494" s="145" t="str">
        <f>IF(Food!$L493="","o",IF(ISNUMBER(Food!$L493)=FALSE,"Bitte Temperatur von ohne Einheit pflegen!","x"))</f>
        <v>o</v>
      </c>
      <c r="L494" s="145" t="str">
        <f>IF(Food!$M493="","o",IF(ISNUMBER(Food!$M493)=FALSE,"Bitte Temperatur bis ohne Einheit pflegen!","x"))</f>
        <v>o</v>
      </c>
      <c r="M494" s="133" t="str">
        <f>IF(Food!$J493="","o",IF(Food!$J493="x","x","Bitte nur 'x' für Ja pflegen!"))</f>
        <v>o</v>
      </c>
      <c r="N494" s="133" t="str">
        <f>IF(Food!$P493="","Bitte Bruttogewicht pflegen!",IF(ISNUMBER(Food!$P493)=FALSE,"Bitte Bruttogwicht ohne Einheit pflegen!","x"))</f>
        <v>Bitte Bruttogewicht pflegen!</v>
      </c>
      <c r="O494" s="133" t="str">
        <f>IF(Food!$Q493="","Bitte Länge pflegen!",IF(ISNUMBER(Food!$Q493)=FALSE,"Bitte Länge ohne Einheit pflegen!","x"))</f>
        <v>Bitte Länge pflegen!</v>
      </c>
      <c r="P494" s="133" t="str">
        <f>IF(Food!$R493="","Bitte Breite pflegen!",IF(ISNUMBER(Food!$R493)=FALSE,"Bitte Breite ohne Einheit pflegen!","x"))</f>
        <v>Bitte Breite pflegen!</v>
      </c>
      <c r="Q494" s="133" t="str">
        <f>IF(Food!$S493="","Bitte Höhe pflegen!",IF(ISNUMBER(Food!$S493)=FALSE,"Bitte Höhe ohne Einheit pflegen!","x"))</f>
        <v>Bitte Höhe pflegen!</v>
      </c>
      <c r="R494" s="133" t="str">
        <f>IF(Food!$V493="","o",IF(ISNUMBER(Food!$V493)=FALSE,"Bitte Bruttogewicht ohne Einheit pflegen!","x"))</f>
        <v>o</v>
      </c>
      <c r="S494" s="133" t="str">
        <f>IF(Food!$W493="","o",IF(ISNUMBER(Food!$W493)=FALSE,"Bitte Länge ohne Einheit pflegen!","x"))</f>
        <v>o</v>
      </c>
      <c r="T494" s="133" t="str">
        <f>IF(Food!$X493="","o",IF(ISNUMBER(Food!$X493)=FALSE,"Bitte Länge ohne Einheit pflegen!","x"))</f>
        <v>o</v>
      </c>
      <c r="U494" s="133" t="str">
        <f>IF(Food!$Y493="","o",IF(ISNUMBER(Food!$Y493)=FALSE,"Bitte Länge ohne Einheit pflegen!","x"))</f>
        <v>o</v>
      </c>
      <c r="V494" s="133" t="str">
        <f>IF(Food!$AB493="","o",IF(ISNUMBER(Food!$AB493)=FALSE,"Bitte Bruttogewicht ohne Einheit pflegen!","x"))</f>
        <v>o</v>
      </c>
      <c r="W494" s="133" t="str">
        <f>IF(Food!$AC493="","o",IF(ISNUMBER(Food!$AC493)=FALSE,"Bitte Länge ohne Einheit pflegen!","x"))</f>
        <v>o</v>
      </c>
      <c r="X494" s="133" t="str">
        <f>IF(Food!$AD493="","o",IF(ISNUMBER(Food!$AD493)=FALSE,"Bitte Breite ohne Einheit pflegen!","x"))</f>
        <v>o</v>
      </c>
      <c r="Y494" s="133" t="str">
        <f>IF(Food!$AE493="","o",IF(ISNUMBER(Food!$AE493)=FALSE,"Bitte Höhe ohne Einheit pflegen!","x"))</f>
        <v>o</v>
      </c>
      <c r="Z494" s="133" t="str">
        <f>IF(Food!$AG493="","o",IF(ISNUMBER(Food!$AG493)=FALSE,"Bitte Bruttogewicht ohne Einheit pflegen!","x"))</f>
        <v>o</v>
      </c>
      <c r="AA494" s="133" t="str">
        <f>IF(Food!$AH493="","o",IF(ISNUMBER(Food!$AH493)=FALSE,"Bitte Länge ohne Einheit pflegen!","x"))</f>
        <v>o</v>
      </c>
      <c r="AB494" s="133" t="str">
        <f>IF(Food!$AI493="","o",IF(ISNUMBER(Food!$AI493)=FALSE,"Bitte Breite ohne Einheit pflegen!","x"))</f>
        <v>o</v>
      </c>
      <c r="AC494" s="133" t="str">
        <f>IF(Food!$AJ493="","o",IF(ISNUMBER(Food!$AJ493)=FALSE,"Bitte Höhe ohne Einheit pflegen!","x"))</f>
        <v>o</v>
      </c>
      <c r="AD494" s="133" t="str">
        <f>IF(Food!$AL493="","o",IF(ISNUMBER(Food!$AL493)=FALSE,"Bitte Bruttogewicht ohne Einheit pflegen!","x"))</f>
        <v>o</v>
      </c>
      <c r="AE494" s="133" t="str">
        <f>IF(Food!$AM493="","o",IF(ISNUMBER(Food!$AM493)=FALSE,"Bitte Länge ohne Einheit pflegen!","x"))</f>
        <v>o</v>
      </c>
      <c r="AF494" s="133" t="str">
        <f>IF(Food!$AN493="","o",IF(ISNUMBER(Food!$AN493)=FALSE,"Bitte Breite ohne Einheit pflegen!","x"))</f>
        <v>o</v>
      </c>
      <c r="AG494" s="133" t="str">
        <f>IF(Food!$AO493="","o",IF(ISNUMBER(Food!$AO493)=FALSE,"Bitte Höhe ohne Einheit pflegen!","x"))</f>
        <v>o</v>
      </c>
      <c r="AH494" s="133" t="str">
        <f>IF(Food!$BX493="","o",IF(Food!$BX493="x","x","Bitte nur 'x' für Ja pflegen!"))</f>
        <v>o</v>
      </c>
      <c r="AI494" s="133" t="str">
        <f>IF(Food!$BY493="","o",IF(ISNUMBER(Food!$BY493),"x","Bitte ausschließlich Zahlen pflegen!"))</f>
        <v>o</v>
      </c>
      <c r="AJ494" s="133" t="str">
        <f>IF(Food!$AR493="","Bitte Verpackungsart pflegen!",IF(Food!$AR493="","o",IF(ISNA(VLOOKUP(Food!$AR493,Auswahlisten!$D:$D,1,0))=FALSE,"x","Bitte Verpackungsart korrekt pflegen!")))</f>
        <v>Bitte Verpackungsart pflegen!</v>
      </c>
      <c r="AK494" s="133" t="str">
        <f>IF(Food!$AS493="","o",IF(ISNUMBER(Food!$AS493)=FALSE,"Bitte nur Anzahl der Tage pflegen!","x"))</f>
        <v>o</v>
      </c>
      <c r="AL494" s="133" t="str">
        <f>IF(Food!$AT493="","o",IF(ISNUMBER(Food!$AT493)=FALSE,"Bitte nur Anzahl der Tage pflegen!","x"))</f>
        <v>o</v>
      </c>
      <c r="AM494" s="133" t="str">
        <f>IF(Food!$AU493="","o",IF(ISNA(VLOOKUP(Food!$AU493,Auswahlisten!$H:$H,1,0))=FALSE,"x","Bitte Produktionsland korrekt pflegen!"))</f>
        <v>o</v>
      </c>
      <c r="AN494" s="133" t="str">
        <f>IF(Food!$AV493="","o",IF(ISNA(VLOOKUP(Food!$AV493,Auswahlisten!$I:$I,1,0))=FALSE,"x","Bitte Region korrekt pflegen!"))</f>
        <v>o</v>
      </c>
      <c r="AO494" s="133" t="str">
        <f>IF(Food!$AW493="","o",IF(LEN(Food!$AW493)&gt;8,"Eingabe max. 8 Zahlen!","x"))</f>
        <v>o</v>
      </c>
      <c r="AP494" s="133" t="str">
        <f>IF(Food!$CC493="","o",IF(Food!$CC493="x","x","Bitte nur 'x' für Ja pflegen!"))</f>
        <v>o</v>
      </c>
      <c r="AQ494" s="133" t="str">
        <f>IF(Food!$AY493="","o",IF(Food!$AY493="x","x","Bitte nur 'x' für Ja pflegen!"))</f>
        <v>o</v>
      </c>
      <c r="AR494" s="133" t="str">
        <f>IF(Food!$AZ493="","o",IF(Food!$AZ493="x","x","Bitte nur 'x' für Ja pflegen!"))</f>
        <v>o</v>
      </c>
      <c r="AS494" s="133" t="str">
        <f>IF(Food!$BA493="","o",IF(Food!$BA493="x","x","Bitte nur 'x' für Ja pflegen!"))</f>
        <v>o</v>
      </c>
      <c r="AT494" s="133" t="str">
        <f>IF(Food!$BB493="","o",IF(Food!$BB493="x","x","Bitte nur 'x' für Ja pflegen!"))</f>
        <v>o</v>
      </c>
      <c r="AU494" s="133" t="str">
        <f ca="1">IF(Food!$BC493="","o",IF(OR(LEFT(CELL("format",Food!$BC493),1)="S",LEFT(CELL("format",Food!$BC493),1)=".",LEFT(CELL("format",Food!$BC493),1)="F"),"x","Bitte ausschließlich Zahlen pflegen!"))</f>
        <v>o</v>
      </c>
      <c r="AV494" s="133" t="str">
        <f>IF(Food!$BD493="","o",IF(Food!$BD493="x","x","Bitte nur 'x' für Ja pflegen!"))</f>
        <v>o</v>
      </c>
      <c r="AW494" s="133" t="str">
        <f ca="1">IF(Food!$BE493="","o",IF(OR(LEFT(CELL("format",Food!$BE493),1)="S",LEFT(CELL("format",Food!$BE493),1)=".",LEFT(CELL("format",Food!$BE493),1)="F"),"x","Bitte ausschließlich Zahlen pflegen!"))</f>
        <v>o</v>
      </c>
      <c r="AX494" s="133" t="str">
        <f>IF(Food!$BF493="","o",IF(Food!$BF493="x","x","Bitte nur 'x' für Ja pflegen!"))</f>
        <v>o</v>
      </c>
      <c r="AY494" s="133" t="str">
        <f ca="1">IF(Food!$BG493="","o",IF(OR(LEFT(CELL("format",Food!$BG493),1)="S",LEFT(CELL("format",Food!$BG493),1)=".",LEFT(CELL("format",Food!$BG493),1)="F"),"x","Bitte ausschließlich Zahlen pflegen!"))</f>
        <v>o</v>
      </c>
      <c r="AZ494" s="133" t="str">
        <f>IF(Food!$BH493="","o",IF(Food!$BH493="x","x","Bitte nur 'x' für Ja pflegen!"))</f>
        <v>o</v>
      </c>
      <c r="BA494" s="133" t="str">
        <f ca="1">IF(Food!$BI493="","o",IF(OR(LEFT(CELL("format",Food!$BI493),1)="S",LEFT(CELL("format",Food!$BI493),1)=".",LEFT(CELL("format",Food!$BI493),1)="F"),"x","Bitte ausschließlich Zahlen pflegen!"))</f>
        <v>o</v>
      </c>
      <c r="BB494" s="133" t="str">
        <f>IF(Food!$BJ493="","o",IF(ISNUMBER(Food!$BJ493),"x","Bitte ausschließlich Zahlen pflegen!"))</f>
        <v>o</v>
      </c>
      <c r="BC494" s="133" t="str">
        <f ca="1">IF(Food!$BK493="","o",IF(OR(LEFT(CELL("format",Food!$BK493),1)="S",LEFT(CELL("format",Food!$BK493),1)=".",LEFT(CELL("format",Food!$BK493),1)="F"),"x","Bitte ausschließlich Zahlen pflegen!"))</f>
        <v>o</v>
      </c>
      <c r="BD494" s="133" t="str">
        <f>IF(Food!$BL493="","o",IF(ISNUMBER(Food!$BL493),"x","Bitte ausschließlich Zahlen pflegen!"))</f>
        <v>o</v>
      </c>
      <c r="BE494" s="133" t="str">
        <f>IF(Food!$BM493="","o",IF(ISNUMBER(Food!$BM493),"x","Bitte ausschließlich Zahlen pflegen!"))</f>
        <v>o</v>
      </c>
      <c r="BF494" s="133" t="str">
        <f>IF(Food!$BS493="","o",IF(ISNA(VLOOKUP(Food!$BS493,Auswahlisten!$H:$H,1,0))=FALSE,"x","Bitte Produktionsland korrekt pflegen!"))</f>
        <v>o</v>
      </c>
      <c r="BG494" s="133" t="str">
        <f>IF(Food!$BU493="","o",IF(ISNUMBER(Food!$BU493),"x","Bitte ausschließlich Zahlen pflegen!"))</f>
        <v>o</v>
      </c>
      <c r="BH494" s="133" t="str">
        <f>IF(Food!$BV493="","o",IF(ISNUMBER(Food!$BV493),"x","Bitte ausschließlich Zahlen pflegen!"))</f>
        <v>o</v>
      </c>
      <c r="BI494" s="133" t="str">
        <f>IF(Food!$BW493="","o",IF(ISNUMBER(Food!$BW493),"x","Bitte ausschließlich Zahlen pflegen!"))</f>
        <v>o</v>
      </c>
      <c r="BJ494" s="133" t="str">
        <f>IF(Food!$BZ493="","o",IF(ISNA(VLOOKUP(Food!$BZ493,Auswahlisten!$AE:$AE,1,0))=FALSE,"x","Bitte Pfandart korrekt pflegen!"))</f>
        <v>o</v>
      </c>
      <c r="BK494" s="133" t="str">
        <f>IF(Food!$CA493="","o",IF(ISNUMBER(Food!$CA493),"x","Bitte ausschließlich Zahlen pflegen!"))</f>
        <v>o</v>
      </c>
      <c r="BL494" s="133" t="str">
        <f>IF(Food!$CD493="","o",IF(ISNUMBER(Food!$CD493),"x","Bitte ausschließlich Zahlen pflegen!"))</f>
        <v>o</v>
      </c>
      <c r="BM494" s="133" t="str">
        <f>IF(Food!$CE493="","o",IF(ISNA(VLOOKUP(Food!$CE493,Auswahlisten!$A:$A,1,0))=FALSE,"x","Bitte Gewichtseinheit korrekt pflegen!"))</f>
        <v>o</v>
      </c>
      <c r="BN494" s="133" t="str">
        <f>IF(Food!$CF493="","o",IF(ISNUMBER(Food!$CF493),"x","Bitte ausschließlich Zahlen pflegen!"))</f>
        <v>o</v>
      </c>
      <c r="BO494" s="133" t="str">
        <f>IF(Food!$CG493="","o",IF(ISNUMBER(Food!$CG493),"x","Bitte ausschließlich Zahlen pflegen!"))</f>
        <v>o</v>
      </c>
      <c r="BP494" s="133" t="str">
        <f>IF(Food!$CH493="","o",IF(ISNA(VLOOKUP(Food!$CH493,Auswahlisten!$A:$A,1,0))=FALSE,"x","Bitte Gewichtseinheit korrekt pflegen!"))</f>
        <v>o</v>
      </c>
      <c r="BQ494" s="133" t="str">
        <f>IF(Food!$CI493="","o",IF(ISNA(VLOOKUP(Food!$CI493,Auswahlisten!$F:$F,1,0))=FALSE,"x","Bitte JuSchu korrekt pflegen!"))</f>
        <v>o</v>
      </c>
      <c r="BR494" s="133" t="str">
        <f>IF(Verpackung!$D493="","o",IF(ISNUMBER(Verpackung!$D493),"x","Bitte ausschließlich Zahlen pflegen!"))</f>
        <v>o</v>
      </c>
      <c r="BS494" s="133" t="str">
        <f>IF(Verpackung!$E493="","o",IF(ISNUMBER(Verpackung!$E493),"x","Bitte ausschließlich Zahlen pflegen!"))</f>
        <v>o</v>
      </c>
      <c r="BT494" s="133" t="str">
        <f>IF(Verpackung!$F493="","o",IF(ISNUMBER(Verpackung!$F493),"x","Bitte ausschließlich Zahlen pflegen!"))</f>
        <v>o</v>
      </c>
      <c r="BU494" s="133" t="str">
        <f>IF(Verpackung!$G493="","o",IF(ISNUMBER(Verpackung!$G493),"x","Bitte ausschließlich Zahlen pflegen!"))</f>
        <v>o</v>
      </c>
      <c r="BV494" s="133" t="str">
        <f>IF(Verpackung!$H493="","o",IF(ISNUMBER(Verpackung!$H493),"x","Bitte ausschließlich Zahlen pflegen!"))</f>
        <v>o</v>
      </c>
      <c r="BW494" s="133" t="str">
        <f>IF(Verpackung!$I493="","o",IF(ISNUMBER(Verpackung!$I493),"x","Bitte ausschließlich Zahlen pflegen!"))</f>
        <v>o</v>
      </c>
      <c r="BX494" s="133" t="str">
        <f>IF(Verpackung!$J493="","o",IF(ISNUMBER(Verpackung!$J493),"x","Bitte ausschließlich Zahlen pflegen!"))</f>
        <v>o</v>
      </c>
      <c r="BY494" s="133" t="str">
        <f>IF(Verpackung!$K493="","o",IF(ISNUMBER(Verpackung!$K493),"x","Bitte ausschließlich Zahlen pflegen!"))</f>
        <v>o</v>
      </c>
      <c r="BZ494" s="133" t="str">
        <f>IF('Kaufland intern'!D493="","o",IF(LEN('Kaufland intern'!D493)&gt;40,"Eingabe max. 40 Zeichen!","x"))</f>
        <v>o</v>
      </c>
      <c r="CA494" s="133" t="str">
        <f>IF('Kaufland intern'!F493="","o",IF(AND(ISNUMBER('Kaufland intern'!F493),'Kaufland intern'!F493&gt;=1000000,'Kaufland intern'!F493&lt;=9999999),"x","Bitte Eingabe prüfen!"))</f>
        <v>o</v>
      </c>
      <c r="CB494" s="133" t="str">
        <f>IF('Kaufland intern'!G493="","o",IF(LEN('Kaufland intern'!G493)&gt;18,"Eingabe max. 18 Zeichen!","x"))</f>
        <v>o</v>
      </c>
      <c r="CC494" s="133" t="str">
        <f>IF('Kaufland intern'!I493="","o",IF(LEN('Kaufland intern'!I493)&gt;3,"Eingabe max. 3 Zeichen!","x"))</f>
        <v>o</v>
      </c>
      <c r="CD494" s="133" t="str">
        <f>IF('Kaufland intern'!J493="","o",IF(LEN('Kaufland intern'!J493)&gt;6,"Eingabe max. 6 Zeichen!","x"))</f>
        <v>o</v>
      </c>
      <c r="CE494" s="133" t="str">
        <f>IF('Kaufland intern'!K493="","o",IF(LEN('Kaufland intern'!K493)&gt;4,"Eingabe max. 4 Zeichen!","x"))</f>
        <v>o</v>
      </c>
      <c r="CF494" s="133" t="str">
        <f>IF('Kaufland intern'!L493="","o",IF(ISNA(VLOOKUP('Kaufland intern'!L493,Auswahlisten!$Z:$Z,1,0))=FALSE,"x","Bitte Etikettenart korrekt pflegen!"))</f>
        <v>o</v>
      </c>
      <c r="CG494" s="133" t="str">
        <f>IF('Kaufland intern'!M493="","o",IF(LEN('Kaufland intern'!M493)&gt;20,"Eingabe max. 20 Zeichen!","x"))</f>
        <v>o</v>
      </c>
      <c r="CH494" s="133" t="str">
        <f>IF('Kaufland intern'!O493="","o",IF(LEN('Kaufland intern'!O493)&gt;20,"Eingabe max. 20 Zeichen!","x"))</f>
        <v>o</v>
      </c>
      <c r="CI494" s="133" t="str">
        <f>IF('Kaufland intern'!Q493="","o",IF(LEN('Kaufland intern'!Q493)&gt;20,"Eingabe max. 20 Zeichen!","x"))</f>
        <v>o</v>
      </c>
      <c r="CJ494" s="133" t="str">
        <f>IF('Kaufland intern'!S493="","o",IF(LEN('Kaufland intern'!S493)&gt;8,"Eingabe max. 8 Zeichen!","x"))</f>
        <v>o</v>
      </c>
      <c r="CK494" s="133" t="str">
        <f>IF('Kaufland intern'!U493="","o",IF(ISNA(VLOOKUP('Kaufland intern'!U493,Auswahlisten!$D:$D,1,0))=FALSE,"x","Bitte Verpackungsart korrekt pflegen!"))</f>
        <v>o</v>
      </c>
      <c r="CL494" s="133" t="str">
        <f>IF('Kaufland intern'!V493="","o",IF(ISNUMBER('Kaufland intern'!V493),"x","Bitte ausschließlich Zahlen pflegen!"))</f>
        <v>o</v>
      </c>
      <c r="CM494" s="133" t="str">
        <f>IF('Kaufland intern'!W493="","o",IF(ISNA(VLOOKUP('Kaufland intern'!W493,Auswahlisten!$AA:$AA,1,0))=FALSE,"x","Bitte Bezugsweg korrekt pflegen!"))</f>
        <v>o</v>
      </c>
      <c r="CN494" s="133" t="str">
        <f>IF('Kaufland intern'!X493="","o",IF(ISNA(VLOOKUP('Kaufland intern'!X493,Auswahlisten!$AB:$AB,1,0))=FALSE,"x","Bitte Bezugsvorschrift korrekt pflegen!"))</f>
        <v>o</v>
      </c>
      <c r="CO494" s="133" t="str">
        <f>IF('Kaufland intern'!Y493="","o",IF(ISNA(VLOOKUP('Kaufland intern'!Y493,Auswahlisten!$AC:$AC,1,0))=FALSE,"x","Bitte Sortimentsstufenlistung korrekt pflegen!"))</f>
        <v>o</v>
      </c>
      <c r="CP494" s="133" t="str">
        <f>IF('Kaufland intern'!Z493="","o",IF(LEN('Kaufland intern'!Z493)&lt;&gt;13,"Eingabe max. 13 Zahlen!","x"))</f>
        <v>o</v>
      </c>
      <c r="CQ494" s="133" t="str">
        <f>IF('Kaufland intern'!AA493="","o",IF(LEN('Kaufland intern'!AA493)&lt;&gt;13,"Eingabe max. 13 Zahlen!","x"))</f>
        <v>o</v>
      </c>
      <c r="CR494" s="133" t="str">
        <f>IF('Kaufland intern'!AB493="","o",IF(LEN('Kaufland intern'!AB493)&lt;&gt;13,"Eingabe max. 13 Zahlen!","x"))</f>
        <v>o</v>
      </c>
      <c r="CS494" s="133" t="str">
        <f>IF('Kaufland intern'!AC493="","o",IF('Kaufland intern'!AC493="x","x","Bitte nur 'x' für Ja pflegen!"))</f>
        <v>o</v>
      </c>
      <c r="CT494" s="133" t="str">
        <f>IF('Kaufland intern'!AD493="","o",IF('Kaufland intern'!AD493="x","x","Bitte nur 'x' für Ja pflegen!"))</f>
        <v>o</v>
      </c>
      <c r="CU494" s="133" t="str">
        <f>IF('Kaufland intern'!AE493="","o",IF('Kaufland intern'!AE493="x","x","Bitte nur 'x' für Ja pflegen!"))</f>
        <v>o</v>
      </c>
      <c r="CV494" s="133" t="str">
        <f>IF('Kaufland intern'!AF493="","o",IF('Kaufland intern'!AF493="x","x","Bitte nur 'x' für Ja pflegen!"))</f>
        <v>o</v>
      </c>
      <c r="CW494" s="133" t="str">
        <f>IF('Kaufland intern'!AG493="","o",IF('Kaufland intern'!AG493="x","x","Bitte nur 'x' für Ja pflegen!"))</f>
        <v>o</v>
      </c>
      <c r="CX494" s="133" t="str">
        <f>IF('Kaufland intern'!AH493="","o",IF('Kaufland intern'!AH493="x","x","Bitte nur 'x' für Ja pflegen!"))</f>
        <v>o</v>
      </c>
      <c r="CY494" s="133" t="str">
        <f>IF('Kaufland intern'!AI493="","o",IF(LEN('Kaufland intern'!AI493)&lt;&gt;11,"Eingabe 11 Zeichen!","x"))</f>
        <v>o</v>
      </c>
      <c r="CZ494" s="133" t="str">
        <f>IF('Kaufland intern'!AJ493="","o",IF(LEN('Kaufland intern'!AJ493)&lt;&gt;11,"Eingabe 11 Zeichen!","x"))</f>
        <v>o</v>
      </c>
      <c r="DA494" s="133" t="str">
        <f>IF('Kaufland intern'!AK493="","o",IF(LEN('Kaufland intern'!AK493)&lt;&gt;11,"Eingabe 11 Zeichen!","x"))</f>
        <v>o</v>
      </c>
      <c r="DB494" s="133" t="str">
        <f>IF('Kaufland intern'!AL493="","o",IF(LEN('Kaufland intern'!AL493)&lt;&gt;11,"Eingabe 11 Zeichen!","x"))</f>
        <v>o</v>
      </c>
      <c r="DC494" s="133" t="str">
        <f>IF('Kaufland intern'!AM493="","o",IF(LEN('Kaufland intern'!AM493)&lt;&gt;11,"Eingabe 11 Zeichen!","x"))</f>
        <v>o</v>
      </c>
      <c r="DD494" s="133" t="str">
        <f>IF('Kaufland intern'!AN493="","o",IF(LEN('Kaufland intern'!AN493)&lt;&gt;11,"Eingabe 11 Zeichen!","x"))</f>
        <v>o</v>
      </c>
    </row>
    <row r="495" spans="1:108" ht="30">
      <c r="A495" s="128">
        <f>Food!C494</f>
        <v>0</v>
      </c>
      <c r="B495" s="129">
        <f>Food!E494</f>
        <v>0</v>
      </c>
      <c r="C495" s="128">
        <f>Food!O494</f>
        <v>0</v>
      </c>
      <c r="D495" s="133" t="str">
        <f>IF(Food!$A494="","Bitte Datum pflegen!",IF(ISNUMBER(Food!$A494)=FALSE,"Bitte Datum überprüfen!","x"))</f>
        <v>Bitte Datum pflegen!</v>
      </c>
      <c r="E495" s="133" t="str">
        <f>IF(Food!$C494="","Bitte Lieferantenartikelnr. pflegen!",IF(LEN(Food!$C494)&gt;13,"Eingabe max. 13 Zeichen!","x"))</f>
        <v>Bitte Lieferantenartikelnr. pflegen!</v>
      </c>
      <c r="F495" s="133" t="str">
        <f>IF(Food!$D494="","o",IF(LEN(Food!$D494)&gt;13,"Eingabe max. 13 Zeichen!","x"))</f>
        <v>o</v>
      </c>
      <c r="G495" s="145" t="str">
        <f>IF(Food!$F494="","o",IF(ISNUMBER(Food!$F494)=FALSE,"Bitte Gewicht ohne Einheit pflegen!","x"))</f>
        <v>o</v>
      </c>
      <c r="H495" s="133" t="str">
        <f>IF(Food!$G494="","o",IF(ISNA(VLOOKUP(Food!$G494,Auswahlisten!$A:$A,1,0))=FALSE,"x","Bitte Gewichtseinheit korrekt pflegen!"))</f>
        <v>o</v>
      </c>
      <c r="I495" s="133" t="str">
        <f>IF(Food!$H494="","Bitte Steuer pflegen!",IF(OR(Food!$H494=7,Food!$H494=19),"x","Bitte nur 7 oder 19 pflegen!"))</f>
        <v>Bitte Steuer pflegen!</v>
      </c>
      <c r="J495" s="133" t="str">
        <f>IF(Food!$I494="","o",IF(Food!$I494="x","x","Bitte nur 'x' für Ja pflegen!"))</f>
        <v>o</v>
      </c>
      <c r="K495" s="145" t="str">
        <f>IF(Food!$L494="","o",IF(ISNUMBER(Food!$L494)=FALSE,"Bitte Temperatur von ohne Einheit pflegen!","x"))</f>
        <v>o</v>
      </c>
      <c r="L495" s="145" t="str">
        <f>IF(Food!$M494="","o",IF(ISNUMBER(Food!$M494)=FALSE,"Bitte Temperatur bis ohne Einheit pflegen!","x"))</f>
        <v>o</v>
      </c>
      <c r="M495" s="133" t="str">
        <f>IF(Food!$J494="","o",IF(Food!$J494="x","x","Bitte nur 'x' für Ja pflegen!"))</f>
        <v>o</v>
      </c>
      <c r="N495" s="133" t="str">
        <f>IF(Food!$P494="","Bitte Bruttogewicht pflegen!",IF(ISNUMBER(Food!$P494)=FALSE,"Bitte Bruttogwicht ohne Einheit pflegen!","x"))</f>
        <v>Bitte Bruttogewicht pflegen!</v>
      </c>
      <c r="O495" s="133" t="str">
        <f>IF(Food!$Q494="","Bitte Länge pflegen!",IF(ISNUMBER(Food!$Q494)=FALSE,"Bitte Länge ohne Einheit pflegen!","x"))</f>
        <v>Bitte Länge pflegen!</v>
      </c>
      <c r="P495" s="133" t="str">
        <f>IF(Food!$R494="","Bitte Breite pflegen!",IF(ISNUMBER(Food!$R494)=FALSE,"Bitte Breite ohne Einheit pflegen!","x"))</f>
        <v>Bitte Breite pflegen!</v>
      </c>
      <c r="Q495" s="133" t="str">
        <f>IF(Food!$S494="","Bitte Höhe pflegen!",IF(ISNUMBER(Food!$S494)=FALSE,"Bitte Höhe ohne Einheit pflegen!","x"))</f>
        <v>Bitte Höhe pflegen!</v>
      </c>
      <c r="R495" s="133" t="str">
        <f>IF(Food!$V494="","o",IF(ISNUMBER(Food!$V494)=FALSE,"Bitte Bruttogewicht ohne Einheit pflegen!","x"))</f>
        <v>o</v>
      </c>
      <c r="S495" s="133" t="str">
        <f>IF(Food!$W494="","o",IF(ISNUMBER(Food!$W494)=FALSE,"Bitte Länge ohne Einheit pflegen!","x"))</f>
        <v>o</v>
      </c>
      <c r="T495" s="133" t="str">
        <f>IF(Food!$X494="","o",IF(ISNUMBER(Food!$X494)=FALSE,"Bitte Länge ohne Einheit pflegen!","x"))</f>
        <v>o</v>
      </c>
      <c r="U495" s="133" t="str">
        <f>IF(Food!$Y494="","o",IF(ISNUMBER(Food!$Y494)=FALSE,"Bitte Länge ohne Einheit pflegen!","x"))</f>
        <v>o</v>
      </c>
      <c r="V495" s="133" t="str">
        <f>IF(Food!$AB494="","o",IF(ISNUMBER(Food!$AB494)=FALSE,"Bitte Bruttogewicht ohne Einheit pflegen!","x"))</f>
        <v>o</v>
      </c>
      <c r="W495" s="133" t="str">
        <f>IF(Food!$AC494="","o",IF(ISNUMBER(Food!$AC494)=FALSE,"Bitte Länge ohne Einheit pflegen!","x"))</f>
        <v>o</v>
      </c>
      <c r="X495" s="133" t="str">
        <f>IF(Food!$AD494="","o",IF(ISNUMBER(Food!$AD494)=FALSE,"Bitte Breite ohne Einheit pflegen!","x"))</f>
        <v>o</v>
      </c>
      <c r="Y495" s="133" t="str">
        <f>IF(Food!$AE494="","o",IF(ISNUMBER(Food!$AE494)=FALSE,"Bitte Höhe ohne Einheit pflegen!","x"))</f>
        <v>o</v>
      </c>
      <c r="Z495" s="133" t="str">
        <f>IF(Food!$AG494="","o",IF(ISNUMBER(Food!$AG494)=FALSE,"Bitte Bruttogewicht ohne Einheit pflegen!","x"))</f>
        <v>o</v>
      </c>
      <c r="AA495" s="133" t="str">
        <f>IF(Food!$AH494="","o",IF(ISNUMBER(Food!$AH494)=FALSE,"Bitte Länge ohne Einheit pflegen!","x"))</f>
        <v>o</v>
      </c>
      <c r="AB495" s="133" t="str">
        <f>IF(Food!$AI494="","o",IF(ISNUMBER(Food!$AI494)=FALSE,"Bitte Breite ohne Einheit pflegen!","x"))</f>
        <v>o</v>
      </c>
      <c r="AC495" s="133" t="str">
        <f>IF(Food!$AJ494="","o",IF(ISNUMBER(Food!$AJ494)=FALSE,"Bitte Höhe ohne Einheit pflegen!","x"))</f>
        <v>o</v>
      </c>
      <c r="AD495" s="133" t="str">
        <f>IF(Food!$AL494="","o",IF(ISNUMBER(Food!$AL494)=FALSE,"Bitte Bruttogewicht ohne Einheit pflegen!","x"))</f>
        <v>o</v>
      </c>
      <c r="AE495" s="133" t="str">
        <f>IF(Food!$AM494="","o",IF(ISNUMBER(Food!$AM494)=FALSE,"Bitte Länge ohne Einheit pflegen!","x"))</f>
        <v>o</v>
      </c>
      <c r="AF495" s="133" t="str">
        <f>IF(Food!$AN494="","o",IF(ISNUMBER(Food!$AN494)=FALSE,"Bitte Breite ohne Einheit pflegen!","x"))</f>
        <v>o</v>
      </c>
      <c r="AG495" s="133" t="str">
        <f>IF(Food!$AO494="","o",IF(ISNUMBER(Food!$AO494)=FALSE,"Bitte Höhe ohne Einheit pflegen!","x"))</f>
        <v>o</v>
      </c>
      <c r="AH495" s="133" t="str">
        <f>IF(Food!$BX494="","o",IF(Food!$BX494="x","x","Bitte nur 'x' für Ja pflegen!"))</f>
        <v>o</v>
      </c>
      <c r="AI495" s="133" t="str">
        <f>IF(Food!$BY494="","o",IF(ISNUMBER(Food!$BY494),"x","Bitte ausschließlich Zahlen pflegen!"))</f>
        <v>o</v>
      </c>
      <c r="AJ495" s="133" t="str">
        <f>IF(Food!$AR494="","Bitte Verpackungsart pflegen!",IF(Food!$AR494="","o",IF(ISNA(VLOOKUP(Food!$AR494,Auswahlisten!$D:$D,1,0))=FALSE,"x","Bitte Verpackungsart korrekt pflegen!")))</f>
        <v>Bitte Verpackungsart pflegen!</v>
      </c>
      <c r="AK495" s="133" t="str">
        <f>IF(Food!$AS494="","o",IF(ISNUMBER(Food!$AS494)=FALSE,"Bitte nur Anzahl der Tage pflegen!","x"))</f>
        <v>o</v>
      </c>
      <c r="AL495" s="133" t="str">
        <f>IF(Food!$AT494="","o",IF(ISNUMBER(Food!$AT494)=FALSE,"Bitte nur Anzahl der Tage pflegen!","x"))</f>
        <v>o</v>
      </c>
      <c r="AM495" s="133" t="str">
        <f>IF(Food!$AU494="","o",IF(ISNA(VLOOKUP(Food!$AU494,Auswahlisten!$H:$H,1,0))=FALSE,"x","Bitte Produktionsland korrekt pflegen!"))</f>
        <v>o</v>
      </c>
      <c r="AN495" s="133" t="str">
        <f>IF(Food!$AV494="","o",IF(ISNA(VLOOKUP(Food!$AV494,Auswahlisten!$I:$I,1,0))=FALSE,"x","Bitte Region korrekt pflegen!"))</f>
        <v>o</v>
      </c>
      <c r="AO495" s="133" t="str">
        <f>IF(Food!$AW494="","o",IF(LEN(Food!$AW494)&gt;8,"Eingabe max. 8 Zahlen!","x"))</f>
        <v>o</v>
      </c>
      <c r="AP495" s="133" t="str">
        <f>IF(Food!$CC494="","o",IF(Food!$CC494="x","x","Bitte nur 'x' für Ja pflegen!"))</f>
        <v>o</v>
      </c>
      <c r="AQ495" s="133" t="str">
        <f>IF(Food!$AY494="","o",IF(Food!$AY494="x","x","Bitte nur 'x' für Ja pflegen!"))</f>
        <v>o</v>
      </c>
      <c r="AR495" s="133" t="str">
        <f>IF(Food!$AZ494="","o",IF(Food!$AZ494="x","x","Bitte nur 'x' für Ja pflegen!"))</f>
        <v>o</v>
      </c>
      <c r="AS495" s="133" t="str">
        <f>IF(Food!$BA494="","o",IF(Food!$BA494="x","x","Bitte nur 'x' für Ja pflegen!"))</f>
        <v>o</v>
      </c>
      <c r="AT495" s="133" t="str">
        <f>IF(Food!$BB494="","o",IF(Food!$BB494="x","x","Bitte nur 'x' für Ja pflegen!"))</f>
        <v>o</v>
      </c>
      <c r="AU495" s="133" t="str">
        <f ca="1">IF(Food!$BC494="","o",IF(OR(LEFT(CELL("format",Food!$BC494),1)="S",LEFT(CELL("format",Food!$BC494),1)=".",LEFT(CELL("format",Food!$BC494),1)="F"),"x","Bitte ausschließlich Zahlen pflegen!"))</f>
        <v>o</v>
      </c>
      <c r="AV495" s="133" t="str">
        <f>IF(Food!$BD494="","o",IF(Food!$BD494="x","x","Bitte nur 'x' für Ja pflegen!"))</f>
        <v>o</v>
      </c>
      <c r="AW495" s="133" t="str">
        <f ca="1">IF(Food!$BE494="","o",IF(OR(LEFT(CELL("format",Food!$BE494),1)="S",LEFT(CELL("format",Food!$BE494),1)=".",LEFT(CELL("format",Food!$BE494),1)="F"),"x","Bitte ausschließlich Zahlen pflegen!"))</f>
        <v>o</v>
      </c>
      <c r="AX495" s="133" t="str">
        <f>IF(Food!$BF494="","o",IF(Food!$BF494="x","x","Bitte nur 'x' für Ja pflegen!"))</f>
        <v>o</v>
      </c>
      <c r="AY495" s="133" t="str">
        <f ca="1">IF(Food!$BG494="","o",IF(OR(LEFT(CELL("format",Food!$BG494),1)="S",LEFT(CELL("format",Food!$BG494),1)=".",LEFT(CELL("format",Food!$BG494),1)="F"),"x","Bitte ausschließlich Zahlen pflegen!"))</f>
        <v>o</v>
      </c>
      <c r="AZ495" s="133" t="str">
        <f>IF(Food!$BH494="","o",IF(Food!$BH494="x","x","Bitte nur 'x' für Ja pflegen!"))</f>
        <v>o</v>
      </c>
      <c r="BA495" s="133" t="str">
        <f ca="1">IF(Food!$BI494="","o",IF(OR(LEFT(CELL("format",Food!$BI494),1)="S",LEFT(CELL("format",Food!$BI494),1)=".",LEFT(CELL("format",Food!$BI494),1)="F"),"x","Bitte ausschließlich Zahlen pflegen!"))</f>
        <v>o</v>
      </c>
      <c r="BB495" s="133" t="str">
        <f>IF(Food!$BJ494="","o",IF(ISNUMBER(Food!$BJ494),"x","Bitte ausschließlich Zahlen pflegen!"))</f>
        <v>o</v>
      </c>
      <c r="BC495" s="133" t="str">
        <f ca="1">IF(Food!$BK494="","o",IF(OR(LEFT(CELL("format",Food!$BK494),1)="S",LEFT(CELL("format",Food!$BK494),1)=".",LEFT(CELL("format",Food!$BK494),1)="F"),"x","Bitte ausschließlich Zahlen pflegen!"))</f>
        <v>o</v>
      </c>
      <c r="BD495" s="133" t="str">
        <f>IF(Food!$BL494="","o",IF(ISNUMBER(Food!$BL494),"x","Bitte ausschließlich Zahlen pflegen!"))</f>
        <v>o</v>
      </c>
      <c r="BE495" s="133" t="str">
        <f>IF(Food!$BM494="","o",IF(ISNUMBER(Food!$BM494),"x","Bitte ausschließlich Zahlen pflegen!"))</f>
        <v>o</v>
      </c>
      <c r="BF495" s="133" t="str">
        <f>IF(Food!$BS494="","o",IF(ISNA(VLOOKUP(Food!$BS494,Auswahlisten!$H:$H,1,0))=FALSE,"x","Bitte Produktionsland korrekt pflegen!"))</f>
        <v>o</v>
      </c>
      <c r="BG495" s="133" t="str">
        <f>IF(Food!$BU494="","o",IF(ISNUMBER(Food!$BU494),"x","Bitte ausschließlich Zahlen pflegen!"))</f>
        <v>o</v>
      </c>
      <c r="BH495" s="133" t="str">
        <f>IF(Food!$BV494="","o",IF(ISNUMBER(Food!$BV494),"x","Bitte ausschließlich Zahlen pflegen!"))</f>
        <v>o</v>
      </c>
      <c r="BI495" s="133" t="str">
        <f>IF(Food!$BW494="","o",IF(ISNUMBER(Food!$BW494),"x","Bitte ausschließlich Zahlen pflegen!"))</f>
        <v>o</v>
      </c>
      <c r="BJ495" s="133" t="str">
        <f>IF(Food!$BZ494="","o",IF(ISNA(VLOOKUP(Food!$BZ494,Auswahlisten!$AE:$AE,1,0))=FALSE,"x","Bitte Pfandart korrekt pflegen!"))</f>
        <v>o</v>
      </c>
      <c r="BK495" s="133" t="str">
        <f>IF(Food!$CA494="","o",IF(ISNUMBER(Food!$CA494),"x","Bitte ausschließlich Zahlen pflegen!"))</f>
        <v>o</v>
      </c>
      <c r="BL495" s="133" t="str">
        <f>IF(Food!$CD494="","o",IF(ISNUMBER(Food!$CD494),"x","Bitte ausschließlich Zahlen pflegen!"))</f>
        <v>o</v>
      </c>
      <c r="BM495" s="133" t="str">
        <f>IF(Food!$CE494="","o",IF(ISNA(VLOOKUP(Food!$CE494,Auswahlisten!$A:$A,1,0))=FALSE,"x","Bitte Gewichtseinheit korrekt pflegen!"))</f>
        <v>o</v>
      </c>
      <c r="BN495" s="133" t="str">
        <f>IF(Food!$CF494="","o",IF(ISNUMBER(Food!$CF494),"x","Bitte ausschließlich Zahlen pflegen!"))</f>
        <v>o</v>
      </c>
      <c r="BO495" s="133" t="str">
        <f>IF(Food!$CG494="","o",IF(ISNUMBER(Food!$CG494),"x","Bitte ausschließlich Zahlen pflegen!"))</f>
        <v>o</v>
      </c>
      <c r="BP495" s="133" t="str">
        <f>IF(Food!$CH494="","o",IF(ISNA(VLOOKUP(Food!$CH494,Auswahlisten!$A:$A,1,0))=FALSE,"x","Bitte Gewichtseinheit korrekt pflegen!"))</f>
        <v>o</v>
      </c>
      <c r="BQ495" s="133" t="str">
        <f>IF(Food!$CI494="","o",IF(ISNA(VLOOKUP(Food!$CI494,Auswahlisten!$F:$F,1,0))=FALSE,"x","Bitte JuSchu korrekt pflegen!"))</f>
        <v>o</v>
      </c>
      <c r="BR495" s="133" t="str">
        <f>IF(Verpackung!$D494="","o",IF(ISNUMBER(Verpackung!$D494),"x","Bitte ausschließlich Zahlen pflegen!"))</f>
        <v>o</v>
      </c>
      <c r="BS495" s="133" t="str">
        <f>IF(Verpackung!$E494="","o",IF(ISNUMBER(Verpackung!$E494),"x","Bitte ausschließlich Zahlen pflegen!"))</f>
        <v>o</v>
      </c>
      <c r="BT495" s="133" t="str">
        <f>IF(Verpackung!$F494="","o",IF(ISNUMBER(Verpackung!$F494),"x","Bitte ausschließlich Zahlen pflegen!"))</f>
        <v>o</v>
      </c>
      <c r="BU495" s="133" t="str">
        <f>IF(Verpackung!$G494="","o",IF(ISNUMBER(Verpackung!$G494),"x","Bitte ausschließlich Zahlen pflegen!"))</f>
        <v>o</v>
      </c>
      <c r="BV495" s="133" t="str">
        <f>IF(Verpackung!$H494="","o",IF(ISNUMBER(Verpackung!$H494),"x","Bitte ausschließlich Zahlen pflegen!"))</f>
        <v>o</v>
      </c>
      <c r="BW495" s="133" t="str">
        <f>IF(Verpackung!$I494="","o",IF(ISNUMBER(Verpackung!$I494),"x","Bitte ausschließlich Zahlen pflegen!"))</f>
        <v>o</v>
      </c>
      <c r="BX495" s="133" t="str">
        <f>IF(Verpackung!$J494="","o",IF(ISNUMBER(Verpackung!$J494),"x","Bitte ausschließlich Zahlen pflegen!"))</f>
        <v>o</v>
      </c>
      <c r="BY495" s="133" t="str">
        <f>IF(Verpackung!$K494="","o",IF(ISNUMBER(Verpackung!$K494),"x","Bitte ausschließlich Zahlen pflegen!"))</f>
        <v>o</v>
      </c>
      <c r="BZ495" s="133" t="str">
        <f>IF('Kaufland intern'!D494="","o",IF(LEN('Kaufland intern'!D494)&gt;40,"Eingabe max. 40 Zeichen!","x"))</f>
        <v>o</v>
      </c>
      <c r="CA495" s="133" t="str">
        <f>IF('Kaufland intern'!F494="","o",IF(AND(ISNUMBER('Kaufland intern'!F494),'Kaufland intern'!F494&gt;=1000000,'Kaufland intern'!F494&lt;=9999999),"x","Bitte Eingabe prüfen!"))</f>
        <v>o</v>
      </c>
      <c r="CB495" s="133" t="str">
        <f>IF('Kaufland intern'!G494="","o",IF(LEN('Kaufland intern'!G494)&gt;18,"Eingabe max. 18 Zeichen!","x"))</f>
        <v>o</v>
      </c>
      <c r="CC495" s="133" t="str">
        <f>IF('Kaufland intern'!I494="","o",IF(LEN('Kaufland intern'!I494)&gt;3,"Eingabe max. 3 Zeichen!","x"))</f>
        <v>o</v>
      </c>
      <c r="CD495" s="133" t="str">
        <f>IF('Kaufland intern'!J494="","o",IF(LEN('Kaufland intern'!J494)&gt;6,"Eingabe max. 6 Zeichen!","x"))</f>
        <v>o</v>
      </c>
      <c r="CE495" s="133" t="str">
        <f>IF('Kaufland intern'!K494="","o",IF(LEN('Kaufland intern'!K494)&gt;4,"Eingabe max. 4 Zeichen!","x"))</f>
        <v>o</v>
      </c>
      <c r="CF495" s="133" t="str">
        <f>IF('Kaufland intern'!L494="","o",IF(ISNA(VLOOKUP('Kaufland intern'!L494,Auswahlisten!$Z:$Z,1,0))=FALSE,"x","Bitte Etikettenart korrekt pflegen!"))</f>
        <v>o</v>
      </c>
      <c r="CG495" s="133" t="str">
        <f>IF('Kaufland intern'!M494="","o",IF(LEN('Kaufland intern'!M494)&gt;20,"Eingabe max. 20 Zeichen!","x"))</f>
        <v>o</v>
      </c>
      <c r="CH495" s="133" t="str">
        <f>IF('Kaufland intern'!O494="","o",IF(LEN('Kaufland intern'!O494)&gt;20,"Eingabe max. 20 Zeichen!","x"))</f>
        <v>o</v>
      </c>
      <c r="CI495" s="133" t="str">
        <f>IF('Kaufland intern'!Q494="","o",IF(LEN('Kaufland intern'!Q494)&gt;20,"Eingabe max. 20 Zeichen!","x"))</f>
        <v>o</v>
      </c>
      <c r="CJ495" s="133" t="str">
        <f>IF('Kaufland intern'!S494="","o",IF(LEN('Kaufland intern'!S494)&gt;8,"Eingabe max. 8 Zeichen!","x"))</f>
        <v>o</v>
      </c>
      <c r="CK495" s="133" t="str">
        <f>IF('Kaufland intern'!U494="","o",IF(ISNA(VLOOKUP('Kaufland intern'!U494,Auswahlisten!$D:$D,1,0))=FALSE,"x","Bitte Verpackungsart korrekt pflegen!"))</f>
        <v>o</v>
      </c>
      <c r="CL495" s="133" t="str">
        <f>IF('Kaufland intern'!V494="","o",IF(ISNUMBER('Kaufland intern'!V494),"x","Bitte ausschließlich Zahlen pflegen!"))</f>
        <v>o</v>
      </c>
      <c r="CM495" s="133" t="str">
        <f>IF('Kaufland intern'!W494="","o",IF(ISNA(VLOOKUP('Kaufland intern'!W494,Auswahlisten!$AA:$AA,1,0))=FALSE,"x","Bitte Bezugsweg korrekt pflegen!"))</f>
        <v>o</v>
      </c>
      <c r="CN495" s="133" t="str">
        <f>IF('Kaufland intern'!X494="","o",IF(ISNA(VLOOKUP('Kaufland intern'!X494,Auswahlisten!$AB:$AB,1,0))=FALSE,"x","Bitte Bezugsvorschrift korrekt pflegen!"))</f>
        <v>o</v>
      </c>
      <c r="CO495" s="133" t="str">
        <f>IF('Kaufland intern'!Y494="","o",IF(ISNA(VLOOKUP('Kaufland intern'!Y494,Auswahlisten!$AC:$AC,1,0))=FALSE,"x","Bitte Sortimentsstufenlistung korrekt pflegen!"))</f>
        <v>o</v>
      </c>
      <c r="CP495" s="133" t="str">
        <f>IF('Kaufland intern'!Z494="","o",IF(LEN('Kaufland intern'!Z494)&lt;&gt;13,"Eingabe max. 13 Zahlen!","x"))</f>
        <v>o</v>
      </c>
      <c r="CQ495" s="133" t="str">
        <f>IF('Kaufland intern'!AA494="","o",IF(LEN('Kaufland intern'!AA494)&lt;&gt;13,"Eingabe max. 13 Zahlen!","x"))</f>
        <v>o</v>
      </c>
      <c r="CR495" s="133" t="str">
        <f>IF('Kaufland intern'!AB494="","o",IF(LEN('Kaufland intern'!AB494)&lt;&gt;13,"Eingabe max. 13 Zahlen!","x"))</f>
        <v>o</v>
      </c>
      <c r="CS495" s="133" t="str">
        <f>IF('Kaufland intern'!AC494="","o",IF('Kaufland intern'!AC494="x","x","Bitte nur 'x' für Ja pflegen!"))</f>
        <v>o</v>
      </c>
      <c r="CT495" s="133" t="str">
        <f>IF('Kaufland intern'!AD494="","o",IF('Kaufland intern'!AD494="x","x","Bitte nur 'x' für Ja pflegen!"))</f>
        <v>o</v>
      </c>
      <c r="CU495" s="133" t="str">
        <f>IF('Kaufland intern'!AE494="","o",IF('Kaufland intern'!AE494="x","x","Bitte nur 'x' für Ja pflegen!"))</f>
        <v>o</v>
      </c>
      <c r="CV495" s="133" t="str">
        <f>IF('Kaufland intern'!AF494="","o",IF('Kaufland intern'!AF494="x","x","Bitte nur 'x' für Ja pflegen!"))</f>
        <v>o</v>
      </c>
      <c r="CW495" s="133" t="str">
        <f>IF('Kaufland intern'!AG494="","o",IF('Kaufland intern'!AG494="x","x","Bitte nur 'x' für Ja pflegen!"))</f>
        <v>o</v>
      </c>
      <c r="CX495" s="133" t="str">
        <f>IF('Kaufland intern'!AH494="","o",IF('Kaufland intern'!AH494="x","x","Bitte nur 'x' für Ja pflegen!"))</f>
        <v>o</v>
      </c>
      <c r="CY495" s="133" t="str">
        <f>IF('Kaufland intern'!AI494="","o",IF(LEN('Kaufland intern'!AI494)&lt;&gt;11,"Eingabe 11 Zeichen!","x"))</f>
        <v>o</v>
      </c>
      <c r="CZ495" s="133" t="str">
        <f>IF('Kaufland intern'!AJ494="","o",IF(LEN('Kaufland intern'!AJ494)&lt;&gt;11,"Eingabe 11 Zeichen!","x"))</f>
        <v>o</v>
      </c>
      <c r="DA495" s="133" t="str">
        <f>IF('Kaufland intern'!AK494="","o",IF(LEN('Kaufland intern'!AK494)&lt;&gt;11,"Eingabe 11 Zeichen!","x"))</f>
        <v>o</v>
      </c>
      <c r="DB495" s="133" t="str">
        <f>IF('Kaufland intern'!AL494="","o",IF(LEN('Kaufland intern'!AL494)&lt;&gt;11,"Eingabe 11 Zeichen!","x"))</f>
        <v>o</v>
      </c>
      <c r="DC495" s="133" t="str">
        <f>IF('Kaufland intern'!AM494="","o",IF(LEN('Kaufland intern'!AM494)&lt;&gt;11,"Eingabe 11 Zeichen!","x"))</f>
        <v>o</v>
      </c>
      <c r="DD495" s="133" t="str">
        <f>IF('Kaufland intern'!AN494="","o",IF(LEN('Kaufland intern'!AN494)&lt;&gt;11,"Eingabe 11 Zeichen!","x"))</f>
        <v>o</v>
      </c>
    </row>
    <row r="496" spans="1:108" ht="30">
      <c r="A496" s="128">
        <f>Food!C495</f>
        <v>0</v>
      </c>
      <c r="B496" s="129">
        <f>Food!E495</f>
        <v>0</v>
      </c>
      <c r="C496" s="128">
        <f>Food!O495</f>
        <v>0</v>
      </c>
      <c r="D496" s="133" t="str">
        <f>IF(Food!$A495="","Bitte Datum pflegen!",IF(ISNUMBER(Food!$A495)=FALSE,"Bitte Datum überprüfen!","x"))</f>
        <v>Bitte Datum pflegen!</v>
      </c>
      <c r="E496" s="133" t="str">
        <f>IF(Food!$C495="","Bitte Lieferantenartikelnr. pflegen!",IF(LEN(Food!$C495)&gt;13,"Eingabe max. 13 Zeichen!","x"))</f>
        <v>Bitte Lieferantenartikelnr. pflegen!</v>
      </c>
      <c r="F496" s="133" t="str">
        <f>IF(Food!$D495="","o",IF(LEN(Food!$D495)&gt;13,"Eingabe max. 13 Zeichen!","x"))</f>
        <v>o</v>
      </c>
      <c r="G496" s="145" t="str">
        <f>IF(Food!$F495="","o",IF(ISNUMBER(Food!$F495)=FALSE,"Bitte Gewicht ohne Einheit pflegen!","x"))</f>
        <v>o</v>
      </c>
      <c r="H496" s="133" t="str">
        <f>IF(Food!$G495="","o",IF(ISNA(VLOOKUP(Food!$G495,Auswahlisten!$A:$A,1,0))=FALSE,"x","Bitte Gewichtseinheit korrekt pflegen!"))</f>
        <v>o</v>
      </c>
      <c r="I496" s="133" t="str">
        <f>IF(Food!$H495="","Bitte Steuer pflegen!",IF(OR(Food!$H495=7,Food!$H495=19),"x","Bitte nur 7 oder 19 pflegen!"))</f>
        <v>Bitte Steuer pflegen!</v>
      </c>
      <c r="J496" s="133" t="str">
        <f>IF(Food!$I495="","o",IF(Food!$I495="x","x","Bitte nur 'x' für Ja pflegen!"))</f>
        <v>o</v>
      </c>
      <c r="K496" s="145" t="str">
        <f>IF(Food!$L495="","o",IF(ISNUMBER(Food!$L495)=FALSE,"Bitte Temperatur von ohne Einheit pflegen!","x"))</f>
        <v>o</v>
      </c>
      <c r="L496" s="145" t="str">
        <f>IF(Food!$M495="","o",IF(ISNUMBER(Food!$M495)=FALSE,"Bitte Temperatur bis ohne Einheit pflegen!","x"))</f>
        <v>o</v>
      </c>
      <c r="M496" s="133" t="str">
        <f>IF(Food!$J495="","o",IF(Food!$J495="x","x","Bitte nur 'x' für Ja pflegen!"))</f>
        <v>o</v>
      </c>
      <c r="N496" s="133" t="str">
        <f>IF(Food!$P495="","Bitte Bruttogewicht pflegen!",IF(ISNUMBER(Food!$P495)=FALSE,"Bitte Bruttogwicht ohne Einheit pflegen!","x"))</f>
        <v>Bitte Bruttogewicht pflegen!</v>
      </c>
      <c r="O496" s="133" t="str">
        <f>IF(Food!$Q495="","Bitte Länge pflegen!",IF(ISNUMBER(Food!$Q495)=FALSE,"Bitte Länge ohne Einheit pflegen!","x"))</f>
        <v>Bitte Länge pflegen!</v>
      </c>
      <c r="P496" s="133" t="str">
        <f>IF(Food!$R495="","Bitte Breite pflegen!",IF(ISNUMBER(Food!$R495)=FALSE,"Bitte Breite ohne Einheit pflegen!","x"))</f>
        <v>Bitte Breite pflegen!</v>
      </c>
      <c r="Q496" s="133" t="str">
        <f>IF(Food!$S495="","Bitte Höhe pflegen!",IF(ISNUMBER(Food!$S495)=FALSE,"Bitte Höhe ohne Einheit pflegen!","x"))</f>
        <v>Bitte Höhe pflegen!</v>
      </c>
      <c r="R496" s="133" t="str">
        <f>IF(Food!$V495="","o",IF(ISNUMBER(Food!$V495)=FALSE,"Bitte Bruttogewicht ohne Einheit pflegen!","x"))</f>
        <v>o</v>
      </c>
      <c r="S496" s="133" t="str">
        <f>IF(Food!$W495="","o",IF(ISNUMBER(Food!$W495)=FALSE,"Bitte Länge ohne Einheit pflegen!","x"))</f>
        <v>o</v>
      </c>
      <c r="T496" s="133" t="str">
        <f>IF(Food!$X495="","o",IF(ISNUMBER(Food!$X495)=FALSE,"Bitte Länge ohne Einheit pflegen!","x"))</f>
        <v>o</v>
      </c>
      <c r="U496" s="133" t="str">
        <f>IF(Food!$Y495="","o",IF(ISNUMBER(Food!$Y495)=FALSE,"Bitte Länge ohne Einheit pflegen!","x"))</f>
        <v>o</v>
      </c>
      <c r="V496" s="133" t="str">
        <f>IF(Food!$AB495="","o",IF(ISNUMBER(Food!$AB495)=FALSE,"Bitte Bruttogewicht ohne Einheit pflegen!","x"))</f>
        <v>o</v>
      </c>
      <c r="W496" s="133" t="str">
        <f>IF(Food!$AC495="","o",IF(ISNUMBER(Food!$AC495)=FALSE,"Bitte Länge ohne Einheit pflegen!","x"))</f>
        <v>o</v>
      </c>
      <c r="X496" s="133" t="str">
        <f>IF(Food!$AD495="","o",IF(ISNUMBER(Food!$AD495)=FALSE,"Bitte Breite ohne Einheit pflegen!","x"))</f>
        <v>o</v>
      </c>
      <c r="Y496" s="133" t="str">
        <f>IF(Food!$AE495="","o",IF(ISNUMBER(Food!$AE495)=FALSE,"Bitte Höhe ohne Einheit pflegen!","x"))</f>
        <v>o</v>
      </c>
      <c r="Z496" s="133" t="str">
        <f>IF(Food!$AG495="","o",IF(ISNUMBER(Food!$AG495)=FALSE,"Bitte Bruttogewicht ohne Einheit pflegen!","x"))</f>
        <v>o</v>
      </c>
      <c r="AA496" s="133" t="str">
        <f>IF(Food!$AH495="","o",IF(ISNUMBER(Food!$AH495)=FALSE,"Bitte Länge ohne Einheit pflegen!","x"))</f>
        <v>o</v>
      </c>
      <c r="AB496" s="133" t="str">
        <f>IF(Food!$AI495="","o",IF(ISNUMBER(Food!$AI495)=FALSE,"Bitte Breite ohne Einheit pflegen!","x"))</f>
        <v>o</v>
      </c>
      <c r="AC496" s="133" t="str">
        <f>IF(Food!$AJ495="","o",IF(ISNUMBER(Food!$AJ495)=FALSE,"Bitte Höhe ohne Einheit pflegen!","x"))</f>
        <v>o</v>
      </c>
      <c r="AD496" s="133" t="str">
        <f>IF(Food!$AL495="","o",IF(ISNUMBER(Food!$AL495)=FALSE,"Bitte Bruttogewicht ohne Einheit pflegen!","x"))</f>
        <v>o</v>
      </c>
      <c r="AE496" s="133" t="str">
        <f>IF(Food!$AM495="","o",IF(ISNUMBER(Food!$AM495)=FALSE,"Bitte Länge ohne Einheit pflegen!","x"))</f>
        <v>o</v>
      </c>
      <c r="AF496" s="133" t="str">
        <f>IF(Food!$AN495="","o",IF(ISNUMBER(Food!$AN495)=FALSE,"Bitte Breite ohne Einheit pflegen!","x"))</f>
        <v>o</v>
      </c>
      <c r="AG496" s="133" t="str">
        <f>IF(Food!$AO495="","o",IF(ISNUMBER(Food!$AO495)=FALSE,"Bitte Höhe ohne Einheit pflegen!","x"))</f>
        <v>o</v>
      </c>
      <c r="AH496" s="133" t="str">
        <f>IF(Food!$BX495="","o",IF(Food!$BX495="x","x","Bitte nur 'x' für Ja pflegen!"))</f>
        <v>o</v>
      </c>
      <c r="AI496" s="133" t="str">
        <f>IF(Food!$BY495="","o",IF(ISNUMBER(Food!$BY495),"x","Bitte ausschließlich Zahlen pflegen!"))</f>
        <v>o</v>
      </c>
      <c r="AJ496" s="133" t="str">
        <f>IF(Food!$AR495="","Bitte Verpackungsart pflegen!",IF(Food!$AR495="","o",IF(ISNA(VLOOKUP(Food!$AR495,Auswahlisten!$D:$D,1,0))=FALSE,"x","Bitte Verpackungsart korrekt pflegen!")))</f>
        <v>Bitte Verpackungsart pflegen!</v>
      </c>
      <c r="AK496" s="133" t="str">
        <f>IF(Food!$AS495="","o",IF(ISNUMBER(Food!$AS495)=FALSE,"Bitte nur Anzahl der Tage pflegen!","x"))</f>
        <v>o</v>
      </c>
      <c r="AL496" s="133" t="str">
        <f>IF(Food!$AT495="","o",IF(ISNUMBER(Food!$AT495)=FALSE,"Bitte nur Anzahl der Tage pflegen!","x"))</f>
        <v>o</v>
      </c>
      <c r="AM496" s="133" t="str">
        <f>IF(Food!$AU495="","o",IF(ISNA(VLOOKUP(Food!$AU495,Auswahlisten!$H:$H,1,0))=FALSE,"x","Bitte Produktionsland korrekt pflegen!"))</f>
        <v>o</v>
      </c>
      <c r="AN496" s="133" t="str">
        <f>IF(Food!$AV495="","o",IF(ISNA(VLOOKUP(Food!$AV495,Auswahlisten!$I:$I,1,0))=FALSE,"x","Bitte Region korrekt pflegen!"))</f>
        <v>o</v>
      </c>
      <c r="AO496" s="133" t="str">
        <f>IF(Food!$AW495="","o",IF(LEN(Food!$AW495)&gt;8,"Eingabe max. 8 Zahlen!","x"))</f>
        <v>o</v>
      </c>
      <c r="AP496" s="133" t="str">
        <f>IF(Food!$CC495="","o",IF(Food!$CC495="x","x","Bitte nur 'x' für Ja pflegen!"))</f>
        <v>o</v>
      </c>
      <c r="AQ496" s="133" t="str">
        <f>IF(Food!$AY495="","o",IF(Food!$AY495="x","x","Bitte nur 'x' für Ja pflegen!"))</f>
        <v>o</v>
      </c>
      <c r="AR496" s="133" t="str">
        <f>IF(Food!$AZ495="","o",IF(Food!$AZ495="x","x","Bitte nur 'x' für Ja pflegen!"))</f>
        <v>o</v>
      </c>
      <c r="AS496" s="133" t="str">
        <f>IF(Food!$BA495="","o",IF(Food!$BA495="x","x","Bitte nur 'x' für Ja pflegen!"))</f>
        <v>o</v>
      </c>
      <c r="AT496" s="133" t="str">
        <f>IF(Food!$BB495="","o",IF(Food!$BB495="x","x","Bitte nur 'x' für Ja pflegen!"))</f>
        <v>o</v>
      </c>
      <c r="AU496" s="133" t="str">
        <f ca="1">IF(Food!$BC495="","o",IF(OR(LEFT(CELL("format",Food!$BC495),1)="S",LEFT(CELL("format",Food!$BC495),1)=".",LEFT(CELL("format",Food!$BC495),1)="F"),"x","Bitte ausschließlich Zahlen pflegen!"))</f>
        <v>o</v>
      </c>
      <c r="AV496" s="133" t="str">
        <f>IF(Food!$BD495="","o",IF(Food!$BD495="x","x","Bitte nur 'x' für Ja pflegen!"))</f>
        <v>o</v>
      </c>
      <c r="AW496" s="133" t="str">
        <f ca="1">IF(Food!$BE495="","o",IF(OR(LEFT(CELL("format",Food!$BE495),1)="S",LEFT(CELL("format",Food!$BE495),1)=".",LEFT(CELL("format",Food!$BE495),1)="F"),"x","Bitte ausschließlich Zahlen pflegen!"))</f>
        <v>o</v>
      </c>
      <c r="AX496" s="133" t="str">
        <f>IF(Food!$BF495="","o",IF(Food!$BF495="x","x","Bitte nur 'x' für Ja pflegen!"))</f>
        <v>o</v>
      </c>
      <c r="AY496" s="133" t="str">
        <f ca="1">IF(Food!$BG495="","o",IF(OR(LEFT(CELL("format",Food!$BG495),1)="S",LEFT(CELL("format",Food!$BG495),1)=".",LEFT(CELL("format",Food!$BG495),1)="F"),"x","Bitte ausschließlich Zahlen pflegen!"))</f>
        <v>o</v>
      </c>
      <c r="AZ496" s="133" t="str">
        <f>IF(Food!$BH495="","o",IF(Food!$BH495="x","x","Bitte nur 'x' für Ja pflegen!"))</f>
        <v>o</v>
      </c>
      <c r="BA496" s="133" t="str">
        <f ca="1">IF(Food!$BI495="","o",IF(OR(LEFT(CELL("format",Food!$BI495),1)="S",LEFT(CELL("format",Food!$BI495),1)=".",LEFT(CELL("format",Food!$BI495),1)="F"),"x","Bitte ausschließlich Zahlen pflegen!"))</f>
        <v>o</v>
      </c>
      <c r="BB496" s="133" t="str">
        <f>IF(Food!$BJ495="","o",IF(ISNUMBER(Food!$BJ495),"x","Bitte ausschließlich Zahlen pflegen!"))</f>
        <v>o</v>
      </c>
      <c r="BC496" s="133" t="str">
        <f ca="1">IF(Food!$BK495="","o",IF(OR(LEFT(CELL("format",Food!$BK495),1)="S",LEFT(CELL("format",Food!$BK495),1)=".",LEFT(CELL("format",Food!$BK495),1)="F"),"x","Bitte ausschließlich Zahlen pflegen!"))</f>
        <v>o</v>
      </c>
      <c r="BD496" s="133" t="str">
        <f>IF(Food!$BL495="","o",IF(ISNUMBER(Food!$BL495),"x","Bitte ausschließlich Zahlen pflegen!"))</f>
        <v>o</v>
      </c>
      <c r="BE496" s="133" t="str">
        <f>IF(Food!$BM495="","o",IF(ISNUMBER(Food!$BM495),"x","Bitte ausschließlich Zahlen pflegen!"))</f>
        <v>o</v>
      </c>
      <c r="BF496" s="133" t="str">
        <f>IF(Food!$BS495="","o",IF(ISNA(VLOOKUP(Food!$BS495,Auswahlisten!$H:$H,1,0))=FALSE,"x","Bitte Produktionsland korrekt pflegen!"))</f>
        <v>o</v>
      </c>
      <c r="BG496" s="133" t="str">
        <f>IF(Food!$BU495="","o",IF(ISNUMBER(Food!$BU495),"x","Bitte ausschließlich Zahlen pflegen!"))</f>
        <v>o</v>
      </c>
      <c r="BH496" s="133" t="str">
        <f>IF(Food!$BV495="","o",IF(ISNUMBER(Food!$BV495),"x","Bitte ausschließlich Zahlen pflegen!"))</f>
        <v>o</v>
      </c>
      <c r="BI496" s="133" t="str">
        <f>IF(Food!$BW495="","o",IF(ISNUMBER(Food!$BW495),"x","Bitte ausschließlich Zahlen pflegen!"))</f>
        <v>o</v>
      </c>
      <c r="BJ496" s="133" t="str">
        <f>IF(Food!$BZ495="","o",IF(ISNA(VLOOKUP(Food!$BZ495,Auswahlisten!$AE:$AE,1,0))=FALSE,"x","Bitte Pfandart korrekt pflegen!"))</f>
        <v>o</v>
      </c>
      <c r="BK496" s="133" t="str">
        <f>IF(Food!$CA495="","o",IF(ISNUMBER(Food!$CA495),"x","Bitte ausschließlich Zahlen pflegen!"))</f>
        <v>o</v>
      </c>
      <c r="BL496" s="133" t="str">
        <f>IF(Food!$CD495="","o",IF(ISNUMBER(Food!$CD495),"x","Bitte ausschließlich Zahlen pflegen!"))</f>
        <v>o</v>
      </c>
      <c r="BM496" s="133" t="str">
        <f>IF(Food!$CE495="","o",IF(ISNA(VLOOKUP(Food!$CE495,Auswahlisten!$A:$A,1,0))=FALSE,"x","Bitte Gewichtseinheit korrekt pflegen!"))</f>
        <v>o</v>
      </c>
      <c r="BN496" s="133" t="str">
        <f>IF(Food!$CF495="","o",IF(ISNUMBER(Food!$CF495),"x","Bitte ausschließlich Zahlen pflegen!"))</f>
        <v>o</v>
      </c>
      <c r="BO496" s="133" t="str">
        <f>IF(Food!$CG495="","o",IF(ISNUMBER(Food!$CG495),"x","Bitte ausschließlich Zahlen pflegen!"))</f>
        <v>o</v>
      </c>
      <c r="BP496" s="133" t="str">
        <f>IF(Food!$CH495="","o",IF(ISNA(VLOOKUP(Food!$CH495,Auswahlisten!$A:$A,1,0))=FALSE,"x","Bitte Gewichtseinheit korrekt pflegen!"))</f>
        <v>o</v>
      </c>
      <c r="BQ496" s="133" t="str">
        <f>IF(Food!$CI495="","o",IF(ISNA(VLOOKUP(Food!$CI495,Auswahlisten!$F:$F,1,0))=FALSE,"x","Bitte JuSchu korrekt pflegen!"))</f>
        <v>o</v>
      </c>
      <c r="BR496" s="133" t="str">
        <f>IF(Verpackung!$D495="","o",IF(ISNUMBER(Verpackung!$D495),"x","Bitte ausschließlich Zahlen pflegen!"))</f>
        <v>o</v>
      </c>
      <c r="BS496" s="133" t="str">
        <f>IF(Verpackung!$E495="","o",IF(ISNUMBER(Verpackung!$E495),"x","Bitte ausschließlich Zahlen pflegen!"))</f>
        <v>o</v>
      </c>
      <c r="BT496" s="133" t="str">
        <f>IF(Verpackung!$F495="","o",IF(ISNUMBER(Verpackung!$F495),"x","Bitte ausschließlich Zahlen pflegen!"))</f>
        <v>o</v>
      </c>
      <c r="BU496" s="133" t="str">
        <f>IF(Verpackung!$G495="","o",IF(ISNUMBER(Verpackung!$G495),"x","Bitte ausschließlich Zahlen pflegen!"))</f>
        <v>o</v>
      </c>
      <c r="BV496" s="133" t="str">
        <f>IF(Verpackung!$H495="","o",IF(ISNUMBER(Verpackung!$H495),"x","Bitte ausschließlich Zahlen pflegen!"))</f>
        <v>o</v>
      </c>
      <c r="BW496" s="133" t="str">
        <f>IF(Verpackung!$I495="","o",IF(ISNUMBER(Verpackung!$I495),"x","Bitte ausschließlich Zahlen pflegen!"))</f>
        <v>o</v>
      </c>
      <c r="BX496" s="133" t="str">
        <f>IF(Verpackung!$J495="","o",IF(ISNUMBER(Verpackung!$J495),"x","Bitte ausschließlich Zahlen pflegen!"))</f>
        <v>o</v>
      </c>
      <c r="BY496" s="133" t="str">
        <f>IF(Verpackung!$K495="","o",IF(ISNUMBER(Verpackung!$K495),"x","Bitte ausschließlich Zahlen pflegen!"))</f>
        <v>o</v>
      </c>
      <c r="BZ496" s="133" t="str">
        <f>IF('Kaufland intern'!D495="","o",IF(LEN('Kaufland intern'!D495)&gt;40,"Eingabe max. 40 Zeichen!","x"))</f>
        <v>o</v>
      </c>
      <c r="CA496" s="133" t="str">
        <f>IF('Kaufland intern'!F495="","o",IF(AND(ISNUMBER('Kaufland intern'!F495),'Kaufland intern'!F495&gt;=1000000,'Kaufland intern'!F495&lt;=9999999),"x","Bitte Eingabe prüfen!"))</f>
        <v>o</v>
      </c>
      <c r="CB496" s="133" t="str">
        <f>IF('Kaufland intern'!G495="","o",IF(LEN('Kaufland intern'!G495)&gt;18,"Eingabe max. 18 Zeichen!","x"))</f>
        <v>o</v>
      </c>
      <c r="CC496" s="133" t="str">
        <f>IF('Kaufland intern'!I495="","o",IF(LEN('Kaufland intern'!I495)&gt;3,"Eingabe max. 3 Zeichen!","x"))</f>
        <v>o</v>
      </c>
      <c r="CD496" s="133" t="str">
        <f>IF('Kaufland intern'!J495="","o",IF(LEN('Kaufland intern'!J495)&gt;6,"Eingabe max. 6 Zeichen!","x"))</f>
        <v>o</v>
      </c>
      <c r="CE496" s="133" t="str">
        <f>IF('Kaufland intern'!K495="","o",IF(LEN('Kaufland intern'!K495)&gt;4,"Eingabe max. 4 Zeichen!","x"))</f>
        <v>o</v>
      </c>
      <c r="CF496" s="133" t="str">
        <f>IF('Kaufland intern'!L495="","o",IF(ISNA(VLOOKUP('Kaufland intern'!L495,Auswahlisten!$Z:$Z,1,0))=FALSE,"x","Bitte Etikettenart korrekt pflegen!"))</f>
        <v>o</v>
      </c>
      <c r="CG496" s="133" t="str">
        <f>IF('Kaufland intern'!M495="","o",IF(LEN('Kaufland intern'!M495)&gt;20,"Eingabe max. 20 Zeichen!","x"))</f>
        <v>o</v>
      </c>
      <c r="CH496" s="133" t="str">
        <f>IF('Kaufland intern'!O495="","o",IF(LEN('Kaufland intern'!O495)&gt;20,"Eingabe max. 20 Zeichen!","x"))</f>
        <v>o</v>
      </c>
      <c r="CI496" s="133" t="str">
        <f>IF('Kaufland intern'!Q495="","o",IF(LEN('Kaufland intern'!Q495)&gt;20,"Eingabe max. 20 Zeichen!","x"))</f>
        <v>o</v>
      </c>
      <c r="CJ496" s="133" t="str">
        <f>IF('Kaufland intern'!S495="","o",IF(LEN('Kaufland intern'!S495)&gt;8,"Eingabe max. 8 Zeichen!","x"))</f>
        <v>o</v>
      </c>
      <c r="CK496" s="133" t="str">
        <f>IF('Kaufland intern'!U495="","o",IF(ISNA(VLOOKUP('Kaufland intern'!U495,Auswahlisten!$D:$D,1,0))=FALSE,"x","Bitte Verpackungsart korrekt pflegen!"))</f>
        <v>o</v>
      </c>
      <c r="CL496" s="133" t="str">
        <f>IF('Kaufland intern'!V495="","o",IF(ISNUMBER('Kaufland intern'!V495),"x","Bitte ausschließlich Zahlen pflegen!"))</f>
        <v>o</v>
      </c>
      <c r="CM496" s="133" t="str">
        <f>IF('Kaufland intern'!W495="","o",IF(ISNA(VLOOKUP('Kaufland intern'!W495,Auswahlisten!$AA:$AA,1,0))=FALSE,"x","Bitte Bezugsweg korrekt pflegen!"))</f>
        <v>o</v>
      </c>
      <c r="CN496" s="133" t="str">
        <f>IF('Kaufland intern'!X495="","o",IF(ISNA(VLOOKUP('Kaufland intern'!X495,Auswahlisten!$AB:$AB,1,0))=FALSE,"x","Bitte Bezugsvorschrift korrekt pflegen!"))</f>
        <v>o</v>
      </c>
      <c r="CO496" s="133" t="str">
        <f>IF('Kaufland intern'!Y495="","o",IF(ISNA(VLOOKUP('Kaufland intern'!Y495,Auswahlisten!$AC:$AC,1,0))=FALSE,"x","Bitte Sortimentsstufenlistung korrekt pflegen!"))</f>
        <v>o</v>
      </c>
      <c r="CP496" s="133" t="str">
        <f>IF('Kaufland intern'!Z495="","o",IF(LEN('Kaufland intern'!Z495)&lt;&gt;13,"Eingabe max. 13 Zahlen!","x"))</f>
        <v>o</v>
      </c>
      <c r="CQ496" s="133" t="str">
        <f>IF('Kaufland intern'!AA495="","o",IF(LEN('Kaufland intern'!AA495)&lt;&gt;13,"Eingabe max. 13 Zahlen!","x"))</f>
        <v>o</v>
      </c>
      <c r="CR496" s="133" t="str">
        <f>IF('Kaufland intern'!AB495="","o",IF(LEN('Kaufland intern'!AB495)&lt;&gt;13,"Eingabe max. 13 Zahlen!","x"))</f>
        <v>o</v>
      </c>
      <c r="CS496" s="133" t="str">
        <f>IF('Kaufland intern'!AC495="","o",IF('Kaufland intern'!AC495="x","x","Bitte nur 'x' für Ja pflegen!"))</f>
        <v>o</v>
      </c>
      <c r="CT496" s="133" t="str">
        <f>IF('Kaufland intern'!AD495="","o",IF('Kaufland intern'!AD495="x","x","Bitte nur 'x' für Ja pflegen!"))</f>
        <v>o</v>
      </c>
      <c r="CU496" s="133" t="str">
        <f>IF('Kaufland intern'!AE495="","o",IF('Kaufland intern'!AE495="x","x","Bitte nur 'x' für Ja pflegen!"))</f>
        <v>o</v>
      </c>
      <c r="CV496" s="133" t="str">
        <f>IF('Kaufland intern'!AF495="","o",IF('Kaufland intern'!AF495="x","x","Bitte nur 'x' für Ja pflegen!"))</f>
        <v>o</v>
      </c>
      <c r="CW496" s="133" t="str">
        <f>IF('Kaufland intern'!AG495="","o",IF('Kaufland intern'!AG495="x","x","Bitte nur 'x' für Ja pflegen!"))</f>
        <v>o</v>
      </c>
      <c r="CX496" s="133" t="str">
        <f>IF('Kaufland intern'!AH495="","o",IF('Kaufland intern'!AH495="x","x","Bitte nur 'x' für Ja pflegen!"))</f>
        <v>o</v>
      </c>
      <c r="CY496" s="133" t="str">
        <f>IF('Kaufland intern'!AI495="","o",IF(LEN('Kaufland intern'!AI495)&lt;&gt;11,"Eingabe 11 Zeichen!","x"))</f>
        <v>o</v>
      </c>
      <c r="CZ496" s="133" t="str">
        <f>IF('Kaufland intern'!AJ495="","o",IF(LEN('Kaufland intern'!AJ495)&lt;&gt;11,"Eingabe 11 Zeichen!","x"))</f>
        <v>o</v>
      </c>
      <c r="DA496" s="133" t="str">
        <f>IF('Kaufland intern'!AK495="","o",IF(LEN('Kaufland intern'!AK495)&lt;&gt;11,"Eingabe 11 Zeichen!","x"))</f>
        <v>o</v>
      </c>
      <c r="DB496" s="133" t="str">
        <f>IF('Kaufland intern'!AL495="","o",IF(LEN('Kaufland intern'!AL495)&lt;&gt;11,"Eingabe 11 Zeichen!","x"))</f>
        <v>o</v>
      </c>
      <c r="DC496" s="133" t="str">
        <f>IF('Kaufland intern'!AM495="","o",IF(LEN('Kaufland intern'!AM495)&lt;&gt;11,"Eingabe 11 Zeichen!","x"))</f>
        <v>o</v>
      </c>
      <c r="DD496" s="133" t="str">
        <f>IF('Kaufland intern'!AN495="","o",IF(LEN('Kaufland intern'!AN495)&lt;&gt;11,"Eingabe 11 Zeichen!","x"))</f>
        <v>o</v>
      </c>
    </row>
    <row r="497" spans="1:108" ht="30">
      <c r="A497" s="128">
        <f>Food!C496</f>
        <v>0</v>
      </c>
      <c r="B497" s="129">
        <f>Food!E496</f>
        <v>0</v>
      </c>
      <c r="C497" s="128">
        <f>Food!O496</f>
        <v>0</v>
      </c>
      <c r="D497" s="133" t="str">
        <f>IF(Food!$A496="","Bitte Datum pflegen!",IF(ISNUMBER(Food!$A496)=FALSE,"Bitte Datum überprüfen!","x"))</f>
        <v>Bitte Datum pflegen!</v>
      </c>
      <c r="E497" s="133" t="str">
        <f>IF(Food!$C496="","Bitte Lieferantenartikelnr. pflegen!",IF(LEN(Food!$C496)&gt;13,"Eingabe max. 13 Zeichen!","x"))</f>
        <v>Bitte Lieferantenartikelnr. pflegen!</v>
      </c>
      <c r="F497" s="133" t="str">
        <f>IF(Food!$D496="","o",IF(LEN(Food!$D496)&gt;13,"Eingabe max. 13 Zeichen!","x"))</f>
        <v>o</v>
      </c>
      <c r="G497" s="145" t="str">
        <f>IF(Food!$F496="","o",IF(ISNUMBER(Food!$F496)=FALSE,"Bitte Gewicht ohne Einheit pflegen!","x"))</f>
        <v>o</v>
      </c>
      <c r="H497" s="133" t="str">
        <f>IF(Food!$G496="","o",IF(ISNA(VLOOKUP(Food!$G496,Auswahlisten!$A:$A,1,0))=FALSE,"x","Bitte Gewichtseinheit korrekt pflegen!"))</f>
        <v>o</v>
      </c>
      <c r="I497" s="133" t="str">
        <f>IF(Food!$H496="","Bitte Steuer pflegen!",IF(OR(Food!$H496=7,Food!$H496=19),"x","Bitte nur 7 oder 19 pflegen!"))</f>
        <v>Bitte Steuer pflegen!</v>
      </c>
      <c r="J497" s="133" t="str">
        <f>IF(Food!$I496="","o",IF(Food!$I496="x","x","Bitte nur 'x' für Ja pflegen!"))</f>
        <v>o</v>
      </c>
      <c r="K497" s="145" t="str">
        <f>IF(Food!$L496="","o",IF(ISNUMBER(Food!$L496)=FALSE,"Bitte Temperatur von ohne Einheit pflegen!","x"))</f>
        <v>o</v>
      </c>
      <c r="L497" s="145" t="str">
        <f>IF(Food!$M496="","o",IF(ISNUMBER(Food!$M496)=FALSE,"Bitte Temperatur bis ohne Einheit pflegen!","x"))</f>
        <v>o</v>
      </c>
      <c r="M497" s="133" t="str">
        <f>IF(Food!$J496="","o",IF(Food!$J496="x","x","Bitte nur 'x' für Ja pflegen!"))</f>
        <v>o</v>
      </c>
      <c r="N497" s="133" t="str">
        <f>IF(Food!$P496="","Bitte Bruttogewicht pflegen!",IF(ISNUMBER(Food!$P496)=FALSE,"Bitte Bruttogwicht ohne Einheit pflegen!","x"))</f>
        <v>Bitte Bruttogewicht pflegen!</v>
      </c>
      <c r="O497" s="133" t="str">
        <f>IF(Food!$Q496="","Bitte Länge pflegen!",IF(ISNUMBER(Food!$Q496)=FALSE,"Bitte Länge ohne Einheit pflegen!","x"))</f>
        <v>Bitte Länge pflegen!</v>
      </c>
      <c r="P497" s="133" t="str">
        <f>IF(Food!$R496="","Bitte Breite pflegen!",IF(ISNUMBER(Food!$R496)=FALSE,"Bitte Breite ohne Einheit pflegen!","x"))</f>
        <v>Bitte Breite pflegen!</v>
      </c>
      <c r="Q497" s="133" t="str">
        <f>IF(Food!$S496="","Bitte Höhe pflegen!",IF(ISNUMBER(Food!$S496)=FALSE,"Bitte Höhe ohne Einheit pflegen!","x"))</f>
        <v>Bitte Höhe pflegen!</v>
      </c>
      <c r="R497" s="133" t="str">
        <f>IF(Food!$V496="","o",IF(ISNUMBER(Food!$V496)=FALSE,"Bitte Bruttogewicht ohne Einheit pflegen!","x"))</f>
        <v>o</v>
      </c>
      <c r="S497" s="133" t="str">
        <f>IF(Food!$W496="","o",IF(ISNUMBER(Food!$W496)=FALSE,"Bitte Länge ohne Einheit pflegen!","x"))</f>
        <v>o</v>
      </c>
      <c r="T497" s="133" t="str">
        <f>IF(Food!$X496="","o",IF(ISNUMBER(Food!$X496)=FALSE,"Bitte Länge ohne Einheit pflegen!","x"))</f>
        <v>o</v>
      </c>
      <c r="U497" s="133" t="str">
        <f>IF(Food!$Y496="","o",IF(ISNUMBER(Food!$Y496)=FALSE,"Bitte Länge ohne Einheit pflegen!","x"))</f>
        <v>o</v>
      </c>
      <c r="V497" s="133" t="str">
        <f>IF(Food!$AB496="","o",IF(ISNUMBER(Food!$AB496)=FALSE,"Bitte Bruttogewicht ohne Einheit pflegen!","x"))</f>
        <v>o</v>
      </c>
      <c r="W497" s="133" t="str">
        <f>IF(Food!$AC496="","o",IF(ISNUMBER(Food!$AC496)=FALSE,"Bitte Länge ohne Einheit pflegen!","x"))</f>
        <v>o</v>
      </c>
      <c r="X497" s="133" t="str">
        <f>IF(Food!$AD496="","o",IF(ISNUMBER(Food!$AD496)=FALSE,"Bitte Breite ohne Einheit pflegen!","x"))</f>
        <v>o</v>
      </c>
      <c r="Y497" s="133" t="str">
        <f>IF(Food!$AE496="","o",IF(ISNUMBER(Food!$AE496)=FALSE,"Bitte Höhe ohne Einheit pflegen!","x"))</f>
        <v>o</v>
      </c>
      <c r="Z497" s="133" t="str">
        <f>IF(Food!$AG496="","o",IF(ISNUMBER(Food!$AG496)=FALSE,"Bitte Bruttogewicht ohne Einheit pflegen!","x"))</f>
        <v>o</v>
      </c>
      <c r="AA497" s="133" t="str">
        <f>IF(Food!$AH496="","o",IF(ISNUMBER(Food!$AH496)=FALSE,"Bitte Länge ohne Einheit pflegen!","x"))</f>
        <v>o</v>
      </c>
      <c r="AB497" s="133" t="str">
        <f>IF(Food!$AI496="","o",IF(ISNUMBER(Food!$AI496)=FALSE,"Bitte Breite ohne Einheit pflegen!","x"))</f>
        <v>o</v>
      </c>
      <c r="AC497" s="133" t="str">
        <f>IF(Food!$AJ496="","o",IF(ISNUMBER(Food!$AJ496)=FALSE,"Bitte Höhe ohne Einheit pflegen!","x"))</f>
        <v>o</v>
      </c>
      <c r="AD497" s="133" t="str">
        <f>IF(Food!$AL496="","o",IF(ISNUMBER(Food!$AL496)=FALSE,"Bitte Bruttogewicht ohne Einheit pflegen!","x"))</f>
        <v>o</v>
      </c>
      <c r="AE497" s="133" t="str">
        <f>IF(Food!$AM496="","o",IF(ISNUMBER(Food!$AM496)=FALSE,"Bitte Länge ohne Einheit pflegen!","x"))</f>
        <v>o</v>
      </c>
      <c r="AF497" s="133" t="str">
        <f>IF(Food!$AN496="","o",IF(ISNUMBER(Food!$AN496)=FALSE,"Bitte Breite ohne Einheit pflegen!","x"))</f>
        <v>o</v>
      </c>
      <c r="AG497" s="133" t="str">
        <f>IF(Food!$AO496="","o",IF(ISNUMBER(Food!$AO496)=FALSE,"Bitte Höhe ohne Einheit pflegen!","x"))</f>
        <v>o</v>
      </c>
      <c r="AH497" s="133" t="str">
        <f>IF(Food!$BX496="","o",IF(Food!$BX496="x","x","Bitte nur 'x' für Ja pflegen!"))</f>
        <v>o</v>
      </c>
      <c r="AI497" s="133" t="str">
        <f>IF(Food!$BY496="","o",IF(ISNUMBER(Food!$BY496),"x","Bitte ausschließlich Zahlen pflegen!"))</f>
        <v>o</v>
      </c>
      <c r="AJ497" s="133" t="str">
        <f>IF(Food!$AR496="","Bitte Verpackungsart pflegen!",IF(Food!$AR496="","o",IF(ISNA(VLOOKUP(Food!$AR496,Auswahlisten!$D:$D,1,0))=FALSE,"x","Bitte Verpackungsart korrekt pflegen!")))</f>
        <v>Bitte Verpackungsart pflegen!</v>
      </c>
      <c r="AK497" s="133" t="str">
        <f>IF(Food!$AS496="","o",IF(ISNUMBER(Food!$AS496)=FALSE,"Bitte nur Anzahl der Tage pflegen!","x"))</f>
        <v>o</v>
      </c>
      <c r="AL497" s="133" t="str">
        <f>IF(Food!$AT496="","o",IF(ISNUMBER(Food!$AT496)=FALSE,"Bitte nur Anzahl der Tage pflegen!","x"))</f>
        <v>o</v>
      </c>
      <c r="AM497" s="133" t="str">
        <f>IF(Food!$AU496="","o",IF(ISNA(VLOOKUP(Food!$AU496,Auswahlisten!$H:$H,1,0))=FALSE,"x","Bitte Produktionsland korrekt pflegen!"))</f>
        <v>o</v>
      </c>
      <c r="AN497" s="133" t="str">
        <f>IF(Food!$AV496="","o",IF(ISNA(VLOOKUP(Food!$AV496,Auswahlisten!$I:$I,1,0))=FALSE,"x","Bitte Region korrekt pflegen!"))</f>
        <v>o</v>
      </c>
      <c r="AO497" s="133" t="str">
        <f>IF(Food!$AW496="","o",IF(LEN(Food!$AW496)&gt;8,"Eingabe max. 8 Zahlen!","x"))</f>
        <v>o</v>
      </c>
      <c r="AP497" s="133" t="str">
        <f>IF(Food!$CC496="","o",IF(Food!$CC496="x","x","Bitte nur 'x' für Ja pflegen!"))</f>
        <v>o</v>
      </c>
      <c r="AQ497" s="133" t="str">
        <f>IF(Food!$AY496="","o",IF(Food!$AY496="x","x","Bitte nur 'x' für Ja pflegen!"))</f>
        <v>o</v>
      </c>
      <c r="AR497" s="133" t="str">
        <f>IF(Food!$AZ496="","o",IF(Food!$AZ496="x","x","Bitte nur 'x' für Ja pflegen!"))</f>
        <v>o</v>
      </c>
      <c r="AS497" s="133" t="str">
        <f>IF(Food!$BA496="","o",IF(Food!$BA496="x","x","Bitte nur 'x' für Ja pflegen!"))</f>
        <v>o</v>
      </c>
      <c r="AT497" s="133" t="str">
        <f>IF(Food!$BB496="","o",IF(Food!$BB496="x","x","Bitte nur 'x' für Ja pflegen!"))</f>
        <v>o</v>
      </c>
      <c r="AU497" s="133" t="str">
        <f ca="1">IF(Food!$BC496="","o",IF(OR(LEFT(CELL("format",Food!$BC496),1)="S",LEFT(CELL("format",Food!$BC496),1)=".",LEFT(CELL("format",Food!$BC496),1)="F"),"x","Bitte ausschließlich Zahlen pflegen!"))</f>
        <v>o</v>
      </c>
      <c r="AV497" s="133" t="str">
        <f>IF(Food!$BD496="","o",IF(Food!$BD496="x","x","Bitte nur 'x' für Ja pflegen!"))</f>
        <v>o</v>
      </c>
      <c r="AW497" s="133" t="str">
        <f ca="1">IF(Food!$BE496="","o",IF(OR(LEFT(CELL("format",Food!$BE496),1)="S",LEFT(CELL("format",Food!$BE496),1)=".",LEFT(CELL("format",Food!$BE496),1)="F"),"x","Bitte ausschließlich Zahlen pflegen!"))</f>
        <v>o</v>
      </c>
      <c r="AX497" s="133" t="str">
        <f>IF(Food!$BF496="","o",IF(Food!$BF496="x","x","Bitte nur 'x' für Ja pflegen!"))</f>
        <v>o</v>
      </c>
      <c r="AY497" s="133" t="str">
        <f ca="1">IF(Food!$BG496="","o",IF(OR(LEFT(CELL("format",Food!$BG496),1)="S",LEFT(CELL("format",Food!$BG496),1)=".",LEFT(CELL("format",Food!$BG496),1)="F"),"x","Bitte ausschließlich Zahlen pflegen!"))</f>
        <v>o</v>
      </c>
      <c r="AZ497" s="133" t="str">
        <f>IF(Food!$BH496="","o",IF(Food!$BH496="x","x","Bitte nur 'x' für Ja pflegen!"))</f>
        <v>o</v>
      </c>
      <c r="BA497" s="133" t="str">
        <f ca="1">IF(Food!$BI496="","o",IF(OR(LEFT(CELL("format",Food!$BI496),1)="S",LEFT(CELL("format",Food!$BI496),1)=".",LEFT(CELL("format",Food!$BI496),1)="F"),"x","Bitte ausschließlich Zahlen pflegen!"))</f>
        <v>o</v>
      </c>
      <c r="BB497" s="133" t="str">
        <f>IF(Food!$BJ496="","o",IF(ISNUMBER(Food!$BJ496),"x","Bitte ausschließlich Zahlen pflegen!"))</f>
        <v>o</v>
      </c>
      <c r="BC497" s="133" t="str">
        <f ca="1">IF(Food!$BK496="","o",IF(OR(LEFT(CELL("format",Food!$BK496),1)="S",LEFT(CELL("format",Food!$BK496),1)=".",LEFT(CELL("format",Food!$BK496),1)="F"),"x","Bitte ausschließlich Zahlen pflegen!"))</f>
        <v>o</v>
      </c>
      <c r="BD497" s="133" t="str">
        <f>IF(Food!$BL496="","o",IF(ISNUMBER(Food!$BL496),"x","Bitte ausschließlich Zahlen pflegen!"))</f>
        <v>o</v>
      </c>
      <c r="BE497" s="133" t="str">
        <f>IF(Food!$BM496="","o",IF(ISNUMBER(Food!$BM496),"x","Bitte ausschließlich Zahlen pflegen!"))</f>
        <v>o</v>
      </c>
      <c r="BF497" s="133" t="str">
        <f>IF(Food!$BS496="","o",IF(ISNA(VLOOKUP(Food!$BS496,Auswahlisten!$H:$H,1,0))=FALSE,"x","Bitte Produktionsland korrekt pflegen!"))</f>
        <v>o</v>
      </c>
      <c r="BG497" s="133" t="str">
        <f>IF(Food!$BU496="","o",IF(ISNUMBER(Food!$BU496),"x","Bitte ausschließlich Zahlen pflegen!"))</f>
        <v>o</v>
      </c>
      <c r="BH497" s="133" t="str">
        <f>IF(Food!$BV496="","o",IF(ISNUMBER(Food!$BV496),"x","Bitte ausschließlich Zahlen pflegen!"))</f>
        <v>o</v>
      </c>
      <c r="BI497" s="133" t="str">
        <f>IF(Food!$BW496="","o",IF(ISNUMBER(Food!$BW496),"x","Bitte ausschließlich Zahlen pflegen!"))</f>
        <v>o</v>
      </c>
      <c r="BJ497" s="133" t="str">
        <f>IF(Food!$BZ496="","o",IF(ISNA(VLOOKUP(Food!$BZ496,Auswahlisten!$AE:$AE,1,0))=FALSE,"x","Bitte Pfandart korrekt pflegen!"))</f>
        <v>o</v>
      </c>
      <c r="BK497" s="133" t="str">
        <f>IF(Food!$CA496="","o",IF(ISNUMBER(Food!$CA496),"x","Bitte ausschließlich Zahlen pflegen!"))</f>
        <v>o</v>
      </c>
      <c r="BL497" s="133" t="str">
        <f>IF(Food!$CD496="","o",IF(ISNUMBER(Food!$CD496),"x","Bitte ausschließlich Zahlen pflegen!"))</f>
        <v>o</v>
      </c>
      <c r="BM497" s="133" t="str">
        <f>IF(Food!$CE496="","o",IF(ISNA(VLOOKUP(Food!$CE496,Auswahlisten!$A:$A,1,0))=FALSE,"x","Bitte Gewichtseinheit korrekt pflegen!"))</f>
        <v>o</v>
      </c>
      <c r="BN497" s="133" t="str">
        <f>IF(Food!$CF496="","o",IF(ISNUMBER(Food!$CF496),"x","Bitte ausschließlich Zahlen pflegen!"))</f>
        <v>o</v>
      </c>
      <c r="BO497" s="133" t="str">
        <f>IF(Food!$CG496="","o",IF(ISNUMBER(Food!$CG496),"x","Bitte ausschließlich Zahlen pflegen!"))</f>
        <v>o</v>
      </c>
      <c r="BP497" s="133" t="str">
        <f>IF(Food!$CH496="","o",IF(ISNA(VLOOKUP(Food!$CH496,Auswahlisten!$A:$A,1,0))=FALSE,"x","Bitte Gewichtseinheit korrekt pflegen!"))</f>
        <v>o</v>
      </c>
      <c r="BQ497" s="133" t="str">
        <f>IF(Food!$CI496="","o",IF(ISNA(VLOOKUP(Food!$CI496,Auswahlisten!$F:$F,1,0))=FALSE,"x","Bitte JuSchu korrekt pflegen!"))</f>
        <v>o</v>
      </c>
      <c r="BR497" s="133" t="str">
        <f>IF(Verpackung!$D496="","o",IF(ISNUMBER(Verpackung!$D496),"x","Bitte ausschließlich Zahlen pflegen!"))</f>
        <v>o</v>
      </c>
      <c r="BS497" s="133" t="str">
        <f>IF(Verpackung!$E496="","o",IF(ISNUMBER(Verpackung!$E496),"x","Bitte ausschließlich Zahlen pflegen!"))</f>
        <v>o</v>
      </c>
      <c r="BT497" s="133" t="str">
        <f>IF(Verpackung!$F496="","o",IF(ISNUMBER(Verpackung!$F496),"x","Bitte ausschließlich Zahlen pflegen!"))</f>
        <v>o</v>
      </c>
      <c r="BU497" s="133" t="str">
        <f>IF(Verpackung!$G496="","o",IF(ISNUMBER(Verpackung!$G496),"x","Bitte ausschließlich Zahlen pflegen!"))</f>
        <v>o</v>
      </c>
      <c r="BV497" s="133" t="str">
        <f>IF(Verpackung!$H496="","o",IF(ISNUMBER(Verpackung!$H496),"x","Bitte ausschließlich Zahlen pflegen!"))</f>
        <v>o</v>
      </c>
      <c r="BW497" s="133" t="str">
        <f>IF(Verpackung!$I496="","o",IF(ISNUMBER(Verpackung!$I496),"x","Bitte ausschließlich Zahlen pflegen!"))</f>
        <v>o</v>
      </c>
      <c r="BX497" s="133" t="str">
        <f>IF(Verpackung!$J496="","o",IF(ISNUMBER(Verpackung!$J496),"x","Bitte ausschließlich Zahlen pflegen!"))</f>
        <v>o</v>
      </c>
      <c r="BY497" s="133" t="str">
        <f>IF(Verpackung!$K496="","o",IF(ISNUMBER(Verpackung!$K496),"x","Bitte ausschließlich Zahlen pflegen!"))</f>
        <v>o</v>
      </c>
      <c r="BZ497" s="133" t="str">
        <f>IF('Kaufland intern'!D496="","o",IF(LEN('Kaufland intern'!D496)&gt;40,"Eingabe max. 40 Zeichen!","x"))</f>
        <v>o</v>
      </c>
      <c r="CA497" s="133" t="str">
        <f>IF('Kaufland intern'!F496="","o",IF(AND(ISNUMBER('Kaufland intern'!F496),'Kaufland intern'!F496&gt;=1000000,'Kaufland intern'!F496&lt;=9999999),"x","Bitte Eingabe prüfen!"))</f>
        <v>o</v>
      </c>
      <c r="CB497" s="133" t="str">
        <f>IF('Kaufland intern'!G496="","o",IF(LEN('Kaufland intern'!G496)&gt;18,"Eingabe max. 18 Zeichen!","x"))</f>
        <v>o</v>
      </c>
      <c r="CC497" s="133" t="str">
        <f>IF('Kaufland intern'!I496="","o",IF(LEN('Kaufland intern'!I496)&gt;3,"Eingabe max. 3 Zeichen!","x"))</f>
        <v>o</v>
      </c>
      <c r="CD497" s="133" t="str">
        <f>IF('Kaufland intern'!J496="","o",IF(LEN('Kaufland intern'!J496)&gt;6,"Eingabe max. 6 Zeichen!","x"))</f>
        <v>o</v>
      </c>
      <c r="CE497" s="133" t="str">
        <f>IF('Kaufland intern'!K496="","o",IF(LEN('Kaufland intern'!K496)&gt;4,"Eingabe max. 4 Zeichen!","x"))</f>
        <v>o</v>
      </c>
      <c r="CF497" s="133" t="str">
        <f>IF('Kaufland intern'!L496="","o",IF(ISNA(VLOOKUP('Kaufland intern'!L496,Auswahlisten!$Z:$Z,1,0))=FALSE,"x","Bitte Etikettenart korrekt pflegen!"))</f>
        <v>o</v>
      </c>
      <c r="CG497" s="133" t="str">
        <f>IF('Kaufland intern'!M496="","o",IF(LEN('Kaufland intern'!M496)&gt;20,"Eingabe max. 20 Zeichen!","x"))</f>
        <v>o</v>
      </c>
      <c r="CH497" s="133" t="str">
        <f>IF('Kaufland intern'!O496="","o",IF(LEN('Kaufland intern'!O496)&gt;20,"Eingabe max. 20 Zeichen!","x"))</f>
        <v>o</v>
      </c>
      <c r="CI497" s="133" t="str">
        <f>IF('Kaufland intern'!Q496="","o",IF(LEN('Kaufland intern'!Q496)&gt;20,"Eingabe max. 20 Zeichen!","x"))</f>
        <v>o</v>
      </c>
      <c r="CJ497" s="133" t="str">
        <f>IF('Kaufland intern'!S496="","o",IF(LEN('Kaufland intern'!S496)&gt;8,"Eingabe max. 8 Zeichen!","x"))</f>
        <v>o</v>
      </c>
      <c r="CK497" s="133" t="str">
        <f>IF('Kaufland intern'!U496="","o",IF(ISNA(VLOOKUP('Kaufland intern'!U496,Auswahlisten!$D:$D,1,0))=FALSE,"x","Bitte Verpackungsart korrekt pflegen!"))</f>
        <v>o</v>
      </c>
      <c r="CL497" s="133" t="str">
        <f>IF('Kaufland intern'!V496="","o",IF(ISNUMBER('Kaufland intern'!V496),"x","Bitte ausschließlich Zahlen pflegen!"))</f>
        <v>o</v>
      </c>
      <c r="CM497" s="133" t="str">
        <f>IF('Kaufland intern'!W496="","o",IF(ISNA(VLOOKUP('Kaufland intern'!W496,Auswahlisten!$AA:$AA,1,0))=FALSE,"x","Bitte Bezugsweg korrekt pflegen!"))</f>
        <v>o</v>
      </c>
      <c r="CN497" s="133" t="str">
        <f>IF('Kaufland intern'!X496="","o",IF(ISNA(VLOOKUP('Kaufland intern'!X496,Auswahlisten!$AB:$AB,1,0))=FALSE,"x","Bitte Bezugsvorschrift korrekt pflegen!"))</f>
        <v>o</v>
      </c>
      <c r="CO497" s="133" t="str">
        <f>IF('Kaufland intern'!Y496="","o",IF(ISNA(VLOOKUP('Kaufland intern'!Y496,Auswahlisten!$AC:$AC,1,0))=FALSE,"x","Bitte Sortimentsstufenlistung korrekt pflegen!"))</f>
        <v>o</v>
      </c>
      <c r="CP497" s="133" t="str">
        <f>IF('Kaufland intern'!Z496="","o",IF(LEN('Kaufland intern'!Z496)&lt;&gt;13,"Eingabe max. 13 Zahlen!","x"))</f>
        <v>o</v>
      </c>
      <c r="CQ497" s="133" t="str">
        <f>IF('Kaufland intern'!AA496="","o",IF(LEN('Kaufland intern'!AA496)&lt;&gt;13,"Eingabe max. 13 Zahlen!","x"))</f>
        <v>o</v>
      </c>
      <c r="CR497" s="133" t="str">
        <f>IF('Kaufland intern'!AB496="","o",IF(LEN('Kaufland intern'!AB496)&lt;&gt;13,"Eingabe max. 13 Zahlen!","x"))</f>
        <v>o</v>
      </c>
      <c r="CS497" s="133" t="str">
        <f>IF('Kaufland intern'!AC496="","o",IF('Kaufland intern'!AC496="x","x","Bitte nur 'x' für Ja pflegen!"))</f>
        <v>o</v>
      </c>
      <c r="CT497" s="133" t="str">
        <f>IF('Kaufland intern'!AD496="","o",IF('Kaufland intern'!AD496="x","x","Bitte nur 'x' für Ja pflegen!"))</f>
        <v>o</v>
      </c>
      <c r="CU497" s="133" t="str">
        <f>IF('Kaufland intern'!AE496="","o",IF('Kaufland intern'!AE496="x","x","Bitte nur 'x' für Ja pflegen!"))</f>
        <v>o</v>
      </c>
      <c r="CV497" s="133" t="str">
        <f>IF('Kaufland intern'!AF496="","o",IF('Kaufland intern'!AF496="x","x","Bitte nur 'x' für Ja pflegen!"))</f>
        <v>o</v>
      </c>
      <c r="CW497" s="133" t="str">
        <f>IF('Kaufland intern'!AG496="","o",IF('Kaufland intern'!AG496="x","x","Bitte nur 'x' für Ja pflegen!"))</f>
        <v>o</v>
      </c>
      <c r="CX497" s="133" t="str">
        <f>IF('Kaufland intern'!AH496="","o",IF('Kaufland intern'!AH496="x","x","Bitte nur 'x' für Ja pflegen!"))</f>
        <v>o</v>
      </c>
      <c r="CY497" s="133" t="str">
        <f>IF('Kaufland intern'!AI496="","o",IF(LEN('Kaufland intern'!AI496)&lt;&gt;11,"Eingabe 11 Zeichen!","x"))</f>
        <v>o</v>
      </c>
      <c r="CZ497" s="133" t="str">
        <f>IF('Kaufland intern'!AJ496="","o",IF(LEN('Kaufland intern'!AJ496)&lt;&gt;11,"Eingabe 11 Zeichen!","x"))</f>
        <v>o</v>
      </c>
      <c r="DA497" s="133" t="str">
        <f>IF('Kaufland intern'!AK496="","o",IF(LEN('Kaufland intern'!AK496)&lt;&gt;11,"Eingabe 11 Zeichen!","x"))</f>
        <v>o</v>
      </c>
      <c r="DB497" s="133" t="str">
        <f>IF('Kaufland intern'!AL496="","o",IF(LEN('Kaufland intern'!AL496)&lt;&gt;11,"Eingabe 11 Zeichen!","x"))</f>
        <v>o</v>
      </c>
      <c r="DC497" s="133" t="str">
        <f>IF('Kaufland intern'!AM496="","o",IF(LEN('Kaufland intern'!AM496)&lt;&gt;11,"Eingabe 11 Zeichen!","x"))</f>
        <v>o</v>
      </c>
      <c r="DD497" s="133" t="str">
        <f>IF('Kaufland intern'!AN496="","o",IF(LEN('Kaufland intern'!AN496)&lt;&gt;11,"Eingabe 11 Zeichen!","x"))</f>
        <v>o</v>
      </c>
    </row>
    <row r="498" spans="1:108" ht="30">
      <c r="A498" s="128">
        <f>Food!C497</f>
        <v>0</v>
      </c>
      <c r="B498" s="129">
        <f>Food!E497</f>
        <v>0</v>
      </c>
      <c r="C498" s="128">
        <f>Food!O497</f>
        <v>0</v>
      </c>
      <c r="D498" s="133" t="str">
        <f>IF(Food!$A497="","Bitte Datum pflegen!",IF(ISNUMBER(Food!$A497)=FALSE,"Bitte Datum überprüfen!","x"))</f>
        <v>Bitte Datum pflegen!</v>
      </c>
      <c r="E498" s="133" t="str">
        <f>IF(Food!$C497="","Bitte Lieferantenartikelnr. pflegen!",IF(LEN(Food!$C497)&gt;13,"Eingabe max. 13 Zeichen!","x"))</f>
        <v>Bitte Lieferantenartikelnr. pflegen!</v>
      </c>
      <c r="F498" s="133" t="str">
        <f>IF(Food!$D497="","o",IF(LEN(Food!$D497)&gt;13,"Eingabe max. 13 Zeichen!","x"))</f>
        <v>o</v>
      </c>
      <c r="G498" s="145" t="str">
        <f>IF(Food!$F497="","o",IF(ISNUMBER(Food!$F497)=FALSE,"Bitte Gewicht ohne Einheit pflegen!","x"))</f>
        <v>o</v>
      </c>
      <c r="H498" s="133" t="str">
        <f>IF(Food!$G497="","o",IF(ISNA(VLOOKUP(Food!$G497,Auswahlisten!$A:$A,1,0))=FALSE,"x","Bitte Gewichtseinheit korrekt pflegen!"))</f>
        <v>o</v>
      </c>
      <c r="I498" s="133" t="str">
        <f>IF(Food!$H497="","Bitte Steuer pflegen!",IF(OR(Food!$H497=7,Food!$H497=19),"x","Bitte nur 7 oder 19 pflegen!"))</f>
        <v>Bitte Steuer pflegen!</v>
      </c>
      <c r="J498" s="133" t="str">
        <f>IF(Food!$I497="","o",IF(Food!$I497="x","x","Bitte nur 'x' für Ja pflegen!"))</f>
        <v>o</v>
      </c>
      <c r="K498" s="145" t="str">
        <f>IF(Food!$L497="","o",IF(ISNUMBER(Food!$L497)=FALSE,"Bitte Temperatur von ohne Einheit pflegen!","x"))</f>
        <v>o</v>
      </c>
      <c r="L498" s="145" t="str">
        <f>IF(Food!$M497="","o",IF(ISNUMBER(Food!$M497)=FALSE,"Bitte Temperatur bis ohne Einheit pflegen!","x"))</f>
        <v>o</v>
      </c>
      <c r="M498" s="133" t="str">
        <f>IF(Food!$J497="","o",IF(Food!$J497="x","x","Bitte nur 'x' für Ja pflegen!"))</f>
        <v>o</v>
      </c>
      <c r="N498" s="133" t="str">
        <f>IF(Food!$P497="","Bitte Bruttogewicht pflegen!",IF(ISNUMBER(Food!$P497)=FALSE,"Bitte Bruttogwicht ohne Einheit pflegen!","x"))</f>
        <v>Bitte Bruttogewicht pflegen!</v>
      </c>
      <c r="O498" s="133" t="str">
        <f>IF(Food!$Q497="","Bitte Länge pflegen!",IF(ISNUMBER(Food!$Q497)=FALSE,"Bitte Länge ohne Einheit pflegen!","x"))</f>
        <v>Bitte Länge pflegen!</v>
      </c>
      <c r="P498" s="133" t="str">
        <f>IF(Food!$R497="","Bitte Breite pflegen!",IF(ISNUMBER(Food!$R497)=FALSE,"Bitte Breite ohne Einheit pflegen!","x"))</f>
        <v>Bitte Breite pflegen!</v>
      </c>
      <c r="Q498" s="133" t="str">
        <f>IF(Food!$S497="","Bitte Höhe pflegen!",IF(ISNUMBER(Food!$S497)=FALSE,"Bitte Höhe ohne Einheit pflegen!","x"))</f>
        <v>Bitte Höhe pflegen!</v>
      </c>
      <c r="R498" s="133" t="str">
        <f>IF(Food!$V497="","o",IF(ISNUMBER(Food!$V497)=FALSE,"Bitte Bruttogewicht ohne Einheit pflegen!","x"))</f>
        <v>o</v>
      </c>
      <c r="S498" s="133" t="str">
        <f>IF(Food!$W497="","o",IF(ISNUMBER(Food!$W497)=FALSE,"Bitte Länge ohne Einheit pflegen!","x"))</f>
        <v>o</v>
      </c>
      <c r="T498" s="133" t="str">
        <f>IF(Food!$X497="","o",IF(ISNUMBER(Food!$X497)=FALSE,"Bitte Länge ohne Einheit pflegen!","x"))</f>
        <v>o</v>
      </c>
      <c r="U498" s="133" t="str">
        <f>IF(Food!$Y497="","o",IF(ISNUMBER(Food!$Y497)=FALSE,"Bitte Länge ohne Einheit pflegen!","x"))</f>
        <v>o</v>
      </c>
      <c r="V498" s="133" t="str">
        <f>IF(Food!$AB497="","o",IF(ISNUMBER(Food!$AB497)=FALSE,"Bitte Bruttogewicht ohne Einheit pflegen!","x"))</f>
        <v>o</v>
      </c>
      <c r="W498" s="133" t="str">
        <f>IF(Food!$AC497="","o",IF(ISNUMBER(Food!$AC497)=FALSE,"Bitte Länge ohne Einheit pflegen!","x"))</f>
        <v>o</v>
      </c>
      <c r="X498" s="133" t="str">
        <f>IF(Food!$AD497="","o",IF(ISNUMBER(Food!$AD497)=FALSE,"Bitte Breite ohne Einheit pflegen!","x"))</f>
        <v>o</v>
      </c>
      <c r="Y498" s="133" t="str">
        <f>IF(Food!$AE497="","o",IF(ISNUMBER(Food!$AE497)=FALSE,"Bitte Höhe ohne Einheit pflegen!","x"))</f>
        <v>o</v>
      </c>
      <c r="Z498" s="133" t="str">
        <f>IF(Food!$AG497="","o",IF(ISNUMBER(Food!$AG497)=FALSE,"Bitte Bruttogewicht ohne Einheit pflegen!","x"))</f>
        <v>o</v>
      </c>
      <c r="AA498" s="133" t="str">
        <f>IF(Food!$AH497="","o",IF(ISNUMBER(Food!$AH497)=FALSE,"Bitte Länge ohne Einheit pflegen!","x"))</f>
        <v>o</v>
      </c>
      <c r="AB498" s="133" t="str">
        <f>IF(Food!$AI497="","o",IF(ISNUMBER(Food!$AI497)=FALSE,"Bitte Breite ohne Einheit pflegen!","x"))</f>
        <v>o</v>
      </c>
      <c r="AC498" s="133" t="str">
        <f>IF(Food!$AJ497="","o",IF(ISNUMBER(Food!$AJ497)=FALSE,"Bitte Höhe ohne Einheit pflegen!","x"))</f>
        <v>o</v>
      </c>
      <c r="AD498" s="133" t="str">
        <f>IF(Food!$AL497="","o",IF(ISNUMBER(Food!$AL497)=FALSE,"Bitte Bruttogewicht ohne Einheit pflegen!","x"))</f>
        <v>o</v>
      </c>
      <c r="AE498" s="133" t="str">
        <f>IF(Food!$AM497="","o",IF(ISNUMBER(Food!$AM497)=FALSE,"Bitte Länge ohne Einheit pflegen!","x"))</f>
        <v>o</v>
      </c>
      <c r="AF498" s="133" t="str">
        <f>IF(Food!$AN497="","o",IF(ISNUMBER(Food!$AN497)=FALSE,"Bitte Breite ohne Einheit pflegen!","x"))</f>
        <v>o</v>
      </c>
      <c r="AG498" s="133" t="str">
        <f>IF(Food!$AO497="","o",IF(ISNUMBER(Food!$AO497)=FALSE,"Bitte Höhe ohne Einheit pflegen!","x"))</f>
        <v>o</v>
      </c>
      <c r="AH498" s="133" t="str">
        <f>IF(Food!$BX497="","o",IF(Food!$BX497="x","x","Bitte nur 'x' für Ja pflegen!"))</f>
        <v>o</v>
      </c>
      <c r="AI498" s="133" t="str">
        <f>IF(Food!$BY497="","o",IF(ISNUMBER(Food!$BY497),"x","Bitte ausschließlich Zahlen pflegen!"))</f>
        <v>o</v>
      </c>
      <c r="AJ498" s="133" t="str">
        <f>IF(Food!$AR497="","Bitte Verpackungsart pflegen!",IF(Food!$AR497="","o",IF(ISNA(VLOOKUP(Food!$AR497,Auswahlisten!$D:$D,1,0))=FALSE,"x","Bitte Verpackungsart korrekt pflegen!")))</f>
        <v>Bitte Verpackungsart pflegen!</v>
      </c>
      <c r="AK498" s="133" t="str">
        <f>IF(Food!$AS497="","o",IF(ISNUMBER(Food!$AS497)=FALSE,"Bitte nur Anzahl der Tage pflegen!","x"))</f>
        <v>o</v>
      </c>
      <c r="AL498" s="133" t="str">
        <f>IF(Food!$AT497="","o",IF(ISNUMBER(Food!$AT497)=FALSE,"Bitte nur Anzahl der Tage pflegen!","x"))</f>
        <v>o</v>
      </c>
      <c r="AM498" s="133" t="str">
        <f>IF(Food!$AU497="","o",IF(ISNA(VLOOKUP(Food!$AU497,Auswahlisten!$H:$H,1,0))=FALSE,"x","Bitte Produktionsland korrekt pflegen!"))</f>
        <v>o</v>
      </c>
      <c r="AN498" s="133" t="str">
        <f>IF(Food!$AV497="","o",IF(ISNA(VLOOKUP(Food!$AV497,Auswahlisten!$I:$I,1,0))=FALSE,"x","Bitte Region korrekt pflegen!"))</f>
        <v>o</v>
      </c>
      <c r="AO498" s="133" t="str">
        <f>IF(Food!$AW497="","o",IF(LEN(Food!$AW497)&gt;8,"Eingabe max. 8 Zahlen!","x"))</f>
        <v>o</v>
      </c>
      <c r="AP498" s="133" t="str">
        <f>IF(Food!$CC497="","o",IF(Food!$CC497="x","x","Bitte nur 'x' für Ja pflegen!"))</f>
        <v>o</v>
      </c>
      <c r="AQ498" s="133" t="str">
        <f>IF(Food!$AY497="","o",IF(Food!$AY497="x","x","Bitte nur 'x' für Ja pflegen!"))</f>
        <v>o</v>
      </c>
      <c r="AR498" s="133" t="str">
        <f>IF(Food!$AZ497="","o",IF(Food!$AZ497="x","x","Bitte nur 'x' für Ja pflegen!"))</f>
        <v>o</v>
      </c>
      <c r="AS498" s="133" t="str">
        <f>IF(Food!$BA497="","o",IF(Food!$BA497="x","x","Bitte nur 'x' für Ja pflegen!"))</f>
        <v>o</v>
      </c>
      <c r="AT498" s="133" t="str">
        <f>IF(Food!$BB497="","o",IF(Food!$BB497="x","x","Bitte nur 'x' für Ja pflegen!"))</f>
        <v>o</v>
      </c>
      <c r="AU498" s="133" t="str">
        <f ca="1">IF(Food!$BC497="","o",IF(OR(LEFT(CELL("format",Food!$BC497),1)="S",LEFT(CELL("format",Food!$BC497),1)=".",LEFT(CELL("format",Food!$BC497),1)="F"),"x","Bitte ausschließlich Zahlen pflegen!"))</f>
        <v>o</v>
      </c>
      <c r="AV498" s="133" t="str">
        <f>IF(Food!$BD497="","o",IF(Food!$BD497="x","x","Bitte nur 'x' für Ja pflegen!"))</f>
        <v>o</v>
      </c>
      <c r="AW498" s="133" t="str">
        <f ca="1">IF(Food!$BE497="","o",IF(OR(LEFT(CELL("format",Food!$BE497),1)="S",LEFT(CELL("format",Food!$BE497),1)=".",LEFT(CELL("format",Food!$BE497),1)="F"),"x","Bitte ausschließlich Zahlen pflegen!"))</f>
        <v>o</v>
      </c>
      <c r="AX498" s="133" t="str">
        <f>IF(Food!$BF497="","o",IF(Food!$BF497="x","x","Bitte nur 'x' für Ja pflegen!"))</f>
        <v>o</v>
      </c>
      <c r="AY498" s="133" t="str">
        <f ca="1">IF(Food!$BG497="","o",IF(OR(LEFT(CELL("format",Food!$BG497),1)="S",LEFT(CELL("format",Food!$BG497),1)=".",LEFT(CELL("format",Food!$BG497),1)="F"),"x","Bitte ausschließlich Zahlen pflegen!"))</f>
        <v>o</v>
      </c>
      <c r="AZ498" s="133" t="str">
        <f>IF(Food!$BH497="","o",IF(Food!$BH497="x","x","Bitte nur 'x' für Ja pflegen!"))</f>
        <v>o</v>
      </c>
      <c r="BA498" s="133" t="str">
        <f ca="1">IF(Food!$BI497="","o",IF(OR(LEFT(CELL("format",Food!$BI497),1)="S",LEFT(CELL("format",Food!$BI497),1)=".",LEFT(CELL("format",Food!$BI497),1)="F"),"x","Bitte ausschließlich Zahlen pflegen!"))</f>
        <v>o</v>
      </c>
      <c r="BB498" s="133" t="str">
        <f>IF(Food!$BJ497="","o",IF(ISNUMBER(Food!$BJ497),"x","Bitte ausschließlich Zahlen pflegen!"))</f>
        <v>o</v>
      </c>
      <c r="BC498" s="133" t="str">
        <f ca="1">IF(Food!$BK497="","o",IF(OR(LEFT(CELL("format",Food!$BK497),1)="S",LEFT(CELL("format",Food!$BK497),1)=".",LEFT(CELL("format",Food!$BK497),1)="F"),"x","Bitte ausschließlich Zahlen pflegen!"))</f>
        <v>o</v>
      </c>
      <c r="BD498" s="133" t="str">
        <f>IF(Food!$BL497="","o",IF(ISNUMBER(Food!$BL497),"x","Bitte ausschließlich Zahlen pflegen!"))</f>
        <v>o</v>
      </c>
      <c r="BE498" s="133" t="str">
        <f>IF(Food!$BM497="","o",IF(ISNUMBER(Food!$BM497),"x","Bitte ausschließlich Zahlen pflegen!"))</f>
        <v>o</v>
      </c>
      <c r="BF498" s="133" t="str">
        <f>IF(Food!$BS497="","o",IF(ISNA(VLOOKUP(Food!$BS497,Auswahlisten!$H:$H,1,0))=FALSE,"x","Bitte Produktionsland korrekt pflegen!"))</f>
        <v>o</v>
      </c>
      <c r="BG498" s="133" t="str">
        <f>IF(Food!$BU497="","o",IF(ISNUMBER(Food!$BU497),"x","Bitte ausschließlich Zahlen pflegen!"))</f>
        <v>o</v>
      </c>
      <c r="BH498" s="133" t="str">
        <f>IF(Food!$BV497="","o",IF(ISNUMBER(Food!$BV497),"x","Bitte ausschließlich Zahlen pflegen!"))</f>
        <v>o</v>
      </c>
      <c r="BI498" s="133" t="str">
        <f>IF(Food!$BW497="","o",IF(ISNUMBER(Food!$BW497),"x","Bitte ausschließlich Zahlen pflegen!"))</f>
        <v>o</v>
      </c>
      <c r="BJ498" s="133" t="str">
        <f>IF(Food!$BZ497="","o",IF(ISNA(VLOOKUP(Food!$BZ497,Auswahlisten!$AE:$AE,1,0))=FALSE,"x","Bitte Pfandart korrekt pflegen!"))</f>
        <v>o</v>
      </c>
      <c r="BK498" s="133" t="str">
        <f>IF(Food!$CA497="","o",IF(ISNUMBER(Food!$CA497),"x","Bitte ausschließlich Zahlen pflegen!"))</f>
        <v>o</v>
      </c>
      <c r="BL498" s="133" t="str">
        <f>IF(Food!$CD497="","o",IF(ISNUMBER(Food!$CD497),"x","Bitte ausschließlich Zahlen pflegen!"))</f>
        <v>o</v>
      </c>
      <c r="BM498" s="133" t="str">
        <f>IF(Food!$CE497="","o",IF(ISNA(VLOOKUP(Food!$CE497,Auswahlisten!$A:$A,1,0))=FALSE,"x","Bitte Gewichtseinheit korrekt pflegen!"))</f>
        <v>o</v>
      </c>
      <c r="BN498" s="133" t="str">
        <f>IF(Food!$CF497="","o",IF(ISNUMBER(Food!$CF497),"x","Bitte ausschließlich Zahlen pflegen!"))</f>
        <v>o</v>
      </c>
      <c r="BO498" s="133" t="str">
        <f>IF(Food!$CG497="","o",IF(ISNUMBER(Food!$CG497),"x","Bitte ausschließlich Zahlen pflegen!"))</f>
        <v>o</v>
      </c>
      <c r="BP498" s="133" t="str">
        <f>IF(Food!$CH497="","o",IF(ISNA(VLOOKUP(Food!$CH497,Auswahlisten!$A:$A,1,0))=FALSE,"x","Bitte Gewichtseinheit korrekt pflegen!"))</f>
        <v>o</v>
      </c>
      <c r="BQ498" s="133" t="str">
        <f>IF(Food!$CI497="","o",IF(ISNA(VLOOKUP(Food!$CI497,Auswahlisten!$F:$F,1,0))=FALSE,"x","Bitte JuSchu korrekt pflegen!"))</f>
        <v>o</v>
      </c>
      <c r="BR498" s="133" t="str">
        <f>IF(Verpackung!$D497="","o",IF(ISNUMBER(Verpackung!$D497),"x","Bitte ausschließlich Zahlen pflegen!"))</f>
        <v>o</v>
      </c>
      <c r="BS498" s="133" t="str">
        <f>IF(Verpackung!$E497="","o",IF(ISNUMBER(Verpackung!$E497),"x","Bitte ausschließlich Zahlen pflegen!"))</f>
        <v>o</v>
      </c>
      <c r="BT498" s="133" t="str">
        <f>IF(Verpackung!$F497="","o",IF(ISNUMBER(Verpackung!$F497),"x","Bitte ausschließlich Zahlen pflegen!"))</f>
        <v>o</v>
      </c>
      <c r="BU498" s="133" t="str">
        <f>IF(Verpackung!$G497="","o",IF(ISNUMBER(Verpackung!$G497),"x","Bitte ausschließlich Zahlen pflegen!"))</f>
        <v>o</v>
      </c>
      <c r="BV498" s="133" t="str">
        <f>IF(Verpackung!$H497="","o",IF(ISNUMBER(Verpackung!$H497),"x","Bitte ausschließlich Zahlen pflegen!"))</f>
        <v>o</v>
      </c>
      <c r="BW498" s="133" t="str">
        <f>IF(Verpackung!$I497="","o",IF(ISNUMBER(Verpackung!$I497),"x","Bitte ausschließlich Zahlen pflegen!"))</f>
        <v>o</v>
      </c>
      <c r="BX498" s="133" t="str">
        <f>IF(Verpackung!$J497="","o",IF(ISNUMBER(Verpackung!$J497),"x","Bitte ausschließlich Zahlen pflegen!"))</f>
        <v>o</v>
      </c>
      <c r="BY498" s="133" t="str">
        <f>IF(Verpackung!$K497="","o",IF(ISNUMBER(Verpackung!$K497),"x","Bitte ausschließlich Zahlen pflegen!"))</f>
        <v>o</v>
      </c>
      <c r="BZ498" s="133" t="str">
        <f>IF('Kaufland intern'!D497="","o",IF(LEN('Kaufland intern'!D497)&gt;40,"Eingabe max. 40 Zeichen!","x"))</f>
        <v>o</v>
      </c>
      <c r="CA498" s="133" t="str">
        <f>IF('Kaufland intern'!F497="","o",IF(AND(ISNUMBER('Kaufland intern'!F497),'Kaufland intern'!F497&gt;=1000000,'Kaufland intern'!F497&lt;=9999999),"x","Bitte Eingabe prüfen!"))</f>
        <v>o</v>
      </c>
      <c r="CB498" s="133" t="str">
        <f>IF('Kaufland intern'!G497="","o",IF(LEN('Kaufland intern'!G497)&gt;18,"Eingabe max. 18 Zeichen!","x"))</f>
        <v>o</v>
      </c>
      <c r="CC498" s="133" t="str">
        <f>IF('Kaufland intern'!I497="","o",IF(LEN('Kaufland intern'!I497)&gt;3,"Eingabe max. 3 Zeichen!","x"))</f>
        <v>o</v>
      </c>
      <c r="CD498" s="133" t="str">
        <f>IF('Kaufland intern'!J497="","o",IF(LEN('Kaufland intern'!J497)&gt;6,"Eingabe max. 6 Zeichen!","x"))</f>
        <v>o</v>
      </c>
      <c r="CE498" s="133" t="str">
        <f>IF('Kaufland intern'!K497="","o",IF(LEN('Kaufland intern'!K497)&gt;4,"Eingabe max. 4 Zeichen!","x"))</f>
        <v>o</v>
      </c>
      <c r="CF498" s="133" t="str">
        <f>IF('Kaufland intern'!L497="","o",IF(ISNA(VLOOKUP('Kaufland intern'!L497,Auswahlisten!$Z:$Z,1,0))=FALSE,"x","Bitte Etikettenart korrekt pflegen!"))</f>
        <v>o</v>
      </c>
      <c r="CG498" s="133" t="str">
        <f>IF('Kaufland intern'!M497="","o",IF(LEN('Kaufland intern'!M497)&gt;20,"Eingabe max. 20 Zeichen!","x"))</f>
        <v>o</v>
      </c>
      <c r="CH498" s="133" t="str">
        <f>IF('Kaufland intern'!O497="","o",IF(LEN('Kaufland intern'!O497)&gt;20,"Eingabe max. 20 Zeichen!","x"))</f>
        <v>o</v>
      </c>
      <c r="CI498" s="133" t="str">
        <f>IF('Kaufland intern'!Q497="","o",IF(LEN('Kaufland intern'!Q497)&gt;20,"Eingabe max. 20 Zeichen!","x"))</f>
        <v>o</v>
      </c>
      <c r="CJ498" s="133" t="str">
        <f>IF('Kaufland intern'!S497="","o",IF(LEN('Kaufland intern'!S497)&gt;8,"Eingabe max. 8 Zeichen!","x"))</f>
        <v>o</v>
      </c>
      <c r="CK498" s="133" t="str">
        <f>IF('Kaufland intern'!U497="","o",IF(ISNA(VLOOKUP('Kaufland intern'!U497,Auswahlisten!$D:$D,1,0))=FALSE,"x","Bitte Verpackungsart korrekt pflegen!"))</f>
        <v>o</v>
      </c>
      <c r="CL498" s="133" t="str">
        <f>IF('Kaufland intern'!V497="","o",IF(ISNUMBER('Kaufland intern'!V497),"x","Bitte ausschließlich Zahlen pflegen!"))</f>
        <v>o</v>
      </c>
      <c r="CM498" s="133" t="str">
        <f>IF('Kaufland intern'!W497="","o",IF(ISNA(VLOOKUP('Kaufland intern'!W497,Auswahlisten!$AA:$AA,1,0))=FALSE,"x","Bitte Bezugsweg korrekt pflegen!"))</f>
        <v>o</v>
      </c>
      <c r="CN498" s="133" t="str">
        <f>IF('Kaufland intern'!X497="","o",IF(ISNA(VLOOKUP('Kaufland intern'!X497,Auswahlisten!$AB:$AB,1,0))=FALSE,"x","Bitte Bezugsvorschrift korrekt pflegen!"))</f>
        <v>o</v>
      </c>
      <c r="CO498" s="133" t="str">
        <f>IF('Kaufland intern'!Y497="","o",IF(ISNA(VLOOKUP('Kaufland intern'!Y497,Auswahlisten!$AC:$AC,1,0))=FALSE,"x","Bitte Sortimentsstufenlistung korrekt pflegen!"))</f>
        <v>o</v>
      </c>
      <c r="CP498" s="133" t="str">
        <f>IF('Kaufland intern'!Z497="","o",IF(LEN('Kaufland intern'!Z497)&lt;&gt;13,"Eingabe max. 13 Zahlen!","x"))</f>
        <v>o</v>
      </c>
      <c r="CQ498" s="133" t="str">
        <f>IF('Kaufland intern'!AA497="","o",IF(LEN('Kaufland intern'!AA497)&lt;&gt;13,"Eingabe max. 13 Zahlen!","x"))</f>
        <v>o</v>
      </c>
      <c r="CR498" s="133" t="str">
        <f>IF('Kaufland intern'!AB497="","o",IF(LEN('Kaufland intern'!AB497)&lt;&gt;13,"Eingabe max. 13 Zahlen!","x"))</f>
        <v>o</v>
      </c>
      <c r="CS498" s="133" t="str">
        <f>IF('Kaufland intern'!AC497="","o",IF('Kaufland intern'!AC497="x","x","Bitte nur 'x' für Ja pflegen!"))</f>
        <v>o</v>
      </c>
      <c r="CT498" s="133" t="str">
        <f>IF('Kaufland intern'!AD497="","o",IF('Kaufland intern'!AD497="x","x","Bitte nur 'x' für Ja pflegen!"))</f>
        <v>o</v>
      </c>
      <c r="CU498" s="133" t="str">
        <f>IF('Kaufland intern'!AE497="","o",IF('Kaufland intern'!AE497="x","x","Bitte nur 'x' für Ja pflegen!"))</f>
        <v>o</v>
      </c>
      <c r="CV498" s="133" t="str">
        <f>IF('Kaufland intern'!AF497="","o",IF('Kaufland intern'!AF497="x","x","Bitte nur 'x' für Ja pflegen!"))</f>
        <v>o</v>
      </c>
      <c r="CW498" s="133" t="str">
        <f>IF('Kaufland intern'!AG497="","o",IF('Kaufland intern'!AG497="x","x","Bitte nur 'x' für Ja pflegen!"))</f>
        <v>o</v>
      </c>
      <c r="CX498" s="133" t="str">
        <f>IF('Kaufland intern'!AH497="","o",IF('Kaufland intern'!AH497="x","x","Bitte nur 'x' für Ja pflegen!"))</f>
        <v>o</v>
      </c>
      <c r="CY498" s="133" t="str">
        <f>IF('Kaufland intern'!AI497="","o",IF(LEN('Kaufland intern'!AI497)&lt;&gt;11,"Eingabe 11 Zeichen!","x"))</f>
        <v>o</v>
      </c>
      <c r="CZ498" s="133" t="str">
        <f>IF('Kaufland intern'!AJ497="","o",IF(LEN('Kaufland intern'!AJ497)&lt;&gt;11,"Eingabe 11 Zeichen!","x"))</f>
        <v>o</v>
      </c>
      <c r="DA498" s="133" t="str">
        <f>IF('Kaufland intern'!AK497="","o",IF(LEN('Kaufland intern'!AK497)&lt;&gt;11,"Eingabe 11 Zeichen!","x"))</f>
        <v>o</v>
      </c>
      <c r="DB498" s="133" t="str">
        <f>IF('Kaufland intern'!AL497="","o",IF(LEN('Kaufland intern'!AL497)&lt;&gt;11,"Eingabe 11 Zeichen!","x"))</f>
        <v>o</v>
      </c>
      <c r="DC498" s="133" t="str">
        <f>IF('Kaufland intern'!AM497="","o",IF(LEN('Kaufland intern'!AM497)&lt;&gt;11,"Eingabe 11 Zeichen!","x"))</f>
        <v>o</v>
      </c>
      <c r="DD498" s="133" t="str">
        <f>IF('Kaufland intern'!AN497="","o",IF(LEN('Kaufland intern'!AN497)&lt;&gt;11,"Eingabe 11 Zeichen!","x"))</f>
        <v>o</v>
      </c>
    </row>
    <row r="499" spans="1:108" ht="30">
      <c r="A499" s="128">
        <f>Food!C498</f>
        <v>0</v>
      </c>
      <c r="B499" s="129">
        <f>Food!E498</f>
        <v>0</v>
      </c>
      <c r="C499" s="128">
        <f>Food!O498</f>
        <v>0</v>
      </c>
      <c r="D499" s="133" t="str">
        <f>IF(Food!$A498="","Bitte Datum pflegen!",IF(ISNUMBER(Food!$A498)=FALSE,"Bitte Datum überprüfen!","x"))</f>
        <v>Bitte Datum pflegen!</v>
      </c>
      <c r="E499" s="133" t="str">
        <f>IF(Food!$C498="","Bitte Lieferantenartikelnr. pflegen!",IF(LEN(Food!$C498)&gt;13,"Eingabe max. 13 Zeichen!","x"))</f>
        <v>Bitte Lieferantenartikelnr. pflegen!</v>
      </c>
      <c r="F499" s="133" t="str">
        <f>IF(Food!$D498="","o",IF(LEN(Food!$D498)&gt;13,"Eingabe max. 13 Zeichen!","x"))</f>
        <v>o</v>
      </c>
      <c r="G499" s="145" t="str">
        <f>IF(Food!$F498="","o",IF(ISNUMBER(Food!$F498)=FALSE,"Bitte Gewicht ohne Einheit pflegen!","x"))</f>
        <v>o</v>
      </c>
      <c r="H499" s="133" t="str">
        <f>IF(Food!$G498="","o",IF(ISNA(VLOOKUP(Food!$G498,Auswahlisten!$A:$A,1,0))=FALSE,"x","Bitte Gewichtseinheit korrekt pflegen!"))</f>
        <v>o</v>
      </c>
      <c r="I499" s="133" t="str">
        <f>IF(Food!$H498="","Bitte Steuer pflegen!",IF(OR(Food!$H498=7,Food!$H498=19),"x","Bitte nur 7 oder 19 pflegen!"))</f>
        <v>Bitte Steuer pflegen!</v>
      </c>
      <c r="J499" s="133" t="str">
        <f>IF(Food!$I498="","o",IF(Food!$I498="x","x","Bitte nur 'x' für Ja pflegen!"))</f>
        <v>o</v>
      </c>
      <c r="K499" s="145" t="str">
        <f>IF(Food!$L498="","o",IF(ISNUMBER(Food!$L498)=FALSE,"Bitte Temperatur von ohne Einheit pflegen!","x"))</f>
        <v>o</v>
      </c>
      <c r="L499" s="145" t="str">
        <f>IF(Food!$M498="","o",IF(ISNUMBER(Food!$M498)=FALSE,"Bitte Temperatur bis ohne Einheit pflegen!","x"))</f>
        <v>o</v>
      </c>
      <c r="M499" s="133" t="str">
        <f>IF(Food!$J498="","o",IF(Food!$J498="x","x","Bitte nur 'x' für Ja pflegen!"))</f>
        <v>o</v>
      </c>
      <c r="N499" s="133" t="str">
        <f>IF(Food!$P498="","Bitte Bruttogewicht pflegen!",IF(ISNUMBER(Food!$P498)=FALSE,"Bitte Bruttogwicht ohne Einheit pflegen!","x"))</f>
        <v>Bitte Bruttogewicht pflegen!</v>
      </c>
      <c r="O499" s="133" t="str">
        <f>IF(Food!$Q498="","Bitte Länge pflegen!",IF(ISNUMBER(Food!$Q498)=FALSE,"Bitte Länge ohne Einheit pflegen!","x"))</f>
        <v>Bitte Länge pflegen!</v>
      </c>
      <c r="P499" s="133" t="str">
        <f>IF(Food!$R498="","Bitte Breite pflegen!",IF(ISNUMBER(Food!$R498)=FALSE,"Bitte Breite ohne Einheit pflegen!","x"))</f>
        <v>Bitte Breite pflegen!</v>
      </c>
      <c r="Q499" s="133" t="str">
        <f>IF(Food!$S498="","Bitte Höhe pflegen!",IF(ISNUMBER(Food!$S498)=FALSE,"Bitte Höhe ohne Einheit pflegen!","x"))</f>
        <v>Bitte Höhe pflegen!</v>
      </c>
      <c r="R499" s="133" t="str">
        <f>IF(Food!$V498="","o",IF(ISNUMBER(Food!$V498)=FALSE,"Bitte Bruttogewicht ohne Einheit pflegen!","x"))</f>
        <v>o</v>
      </c>
      <c r="S499" s="133" t="str">
        <f>IF(Food!$W498="","o",IF(ISNUMBER(Food!$W498)=FALSE,"Bitte Länge ohne Einheit pflegen!","x"))</f>
        <v>o</v>
      </c>
      <c r="T499" s="133" t="str">
        <f>IF(Food!$X498="","o",IF(ISNUMBER(Food!$X498)=FALSE,"Bitte Länge ohne Einheit pflegen!","x"))</f>
        <v>o</v>
      </c>
      <c r="U499" s="133" t="str">
        <f>IF(Food!$Y498="","o",IF(ISNUMBER(Food!$Y498)=FALSE,"Bitte Länge ohne Einheit pflegen!","x"))</f>
        <v>o</v>
      </c>
      <c r="V499" s="133" t="str">
        <f>IF(Food!$AB498="","o",IF(ISNUMBER(Food!$AB498)=FALSE,"Bitte Bruttogewicht ohne Einheit pflegen!","x"))</f>
        <v>o</v>
      </c>
      <c r="W499" s="133" t="str">
        <f>IF(Food!$AC498="","o",IF(ISNUMBER(Food!$AC498)=FALSE,"Bitte Länge ohne Einheit pflegen!","x"))</f>
        <v>o</v>
      </c>
      <c r="X499" s="133" t="str">
        <f>IF(Food!$AD498="","o",IF(ISNUMBER(Food!$AD498)=FALSE,"Bitte Breite ohne Einheit pflegen!","x"))</f>
        <v>o</v>
      </c>
      <c r="Y499" s="133" t="str">
        <f>IF(Food!$AE498="","o",IF(ISNUMBER(Food!$AE498)=FALSE,"Bitte Höhe ohne Einheit pflegen!","x"))</f>
        <v>o</v>
      </c>
      <c r="Z499" s="133" t="str">
        <f>IF(Food!$AG498="","o",IF(ISNUMBER(Food!$AG498)=FALSE,"Bitte Bruttogewicht ohne Einheit pflegen!","x"))</f>
        <v>o</v>
      </c>
      <c r="AA499" s="133" t="str">
        <f>IF(Food!$AH498="","o",IF(ISNUMBER(Food!$AH498)=FALSE,"Bitte Länge ohne Einheit pflegen!","x"))</f>
        <v>o</v>
      </c>
      <c r="AB499" s="133" t="str">
        <f>IF(Food!$AI498="","o",IF(ISNUMBER(Food!$AI498)=FALSE,"Bitte Breite ohne Einheit pflegen!","x"))</f>
        <v>o</v>
      </c>
      <c r="AC499" s="133" t="str">
        <f>IF(Food!$AJ498="","o",IF(ISNUMBER(Food!$AJ498)=FALSE,"Bitte Höhe ohne Einheit pflegen!","x"))</f>
        <v>o</v>
      </c>
      <c r="AD499" s="133" t="str">
        <f>IF(Food!$AL498="","o",IF(ISNUMBER(Food!$AL498)=FALSE,"Bitte Bruttogewicht ohne Einheit pflegen!","x"))</f>
        <v>o</v>
      </c>
      <c r="AE499" s="133" t="str">
        <f>IF(Food!$AM498="","o",IF(ISNUMBER(Food!$AM498)=FALSE,"Bitte Länge ohne Einheit pflegen!","x"))</f>
        <v>o</v>
      </c>
      <c r="AF499" s="133" t="str">
        <f>IF(Food!$AN498="","o",IF(ISNUMBER(Food!$AN498)=FALSE,"Bitte Breite ohne Einheit pflegen!","x"))</f>
        <v>o</v>
      </c>
      <c r="AG499" s="133" t="str">
        <f>IF(Food!$AO498="","o",IF(ISNUMBER(Food!$AO498)=FALSE,"Bitte Höhe ohne Einheit pflegen!","x"))</f>
        <v>o</v>
      </c>
      <c r="AH499" s="133" t="str">
        <f>IF(Food!$BX498="","o",IF(Food!$BX498="x","x","Bitte nur 'x' für Ja pflegen!"))</f>
        <v>o</v>
      </c>
      <c r="AI499" s="133" t="str">
        <f>IF(Food!$BY498="","o",IF(ISNUMBER(Food!$BY498),"x","Bitte ausschließlich Zahlen pflegen!"))</f>
        <v>o</v>
      </c>
      <c r="AJ499" s="133" t="str">
        <f>IF(Food!$AR498="","Bitte Verpackungsart pflegen!",IF(Food!$AR498="","o",IF(ISNA(VLOOKUP(Food!$AR498,Auswahlisten!$D:$D,1,0))=FALSE,"x","Bitte Verpackungsart korrekt pflegen!")))</f>
        <v>Bitte Verpackungsart pflegen!</v>
      </c>
      <c r="AK499" s="133" t="str">
        <f>IF(Food!$AS498="","o",IF(ISNUMBER(Food!$AS498)=FALSE,"Bitte nur Anzahl der Tage pflegen!","x"))</f>
        <v>o</v>
      </c>
      <c r="AL499" s="133" t="str">
        <f>IF(Food!$AT498="","o",IF(ISNUMBER(Food!$AT498)=FALSE,"Bitte nur Anzahl der Tage pflegen!","x"))</f>
        <v>o</v>
      </c>
      <c r="AM499" s="133" t="str">
        <f>IF(Food!$AU498="","o",IF(ISNA(VLOOKUP(Food!$AU498,Auswahlisten!$H:$H,1,0))=FALSE,"x","Bitte Produktionsland korrekt pflegen!"))</f>
        <v>o</v>
      </c>
      <c r="AN499" s="133" t="str">
        <f>IF(Food!$AV498="","o",IF(ISNA(VLOOKUP(Food!$AV498,Auswahlisten!$I:$I,1,0))=FALSE,"x","Bitte Region korrekt pflegen!"))</f>
        <v>o</v>
      </c>
      <c r="AO499" s="133" t="str">
        <f>IF(Food!$AW498="","o",IF(LEN(Food!$AW498)&gt;8,"Eingabe max. 8 Zahlen!","x"))</f>
        <v>o</v>
      </c>
      <c r="AP499" s="133" t="str">
        <f>IF(Food!$CC498="","o",IF(Food!$CC498="x","x","Bitte nur 'x' für Ja pflegen!"))</f>
        <v>o</v>
      </c>
      <c r="AQ499" s="133" t="str">
        <f>IF(Food!$AY498="","o",IF(Food!$AY498="x","x","Bitte nur 'x' für Ja pflegen!"))</f>
        <v>o</v>
      </c>
      <c r="AR499" s="133" t="str">
        <f>IF(Food!$AZ498="","o",IF(Food!$AZ498="x","x","Bitte nur 'x' für Ja pflegen!"))</f>
        <v>o</v>
      </c>
      <c r="AS499" s="133" t="str">
        <f>IF(Food!$BA498="","o",IF(Food!$BA498="x","x","Bitte nur 'x' für Ja pflegen!"))</f>
        <v>o</v>
      </c>
      <c r="AT499" s="133" t="str">
        <f>IF(Food!$BB498="","o",IF(Food!$BB498="x","x","Bitte nur 'x' für Ja pflegen!"))</f>
        <v>o</v>
      </c>
      <c r="AU499" s="133" t="str">
        <f ca="1">IF(Food!$BC498="","o",IF(OR(LEFT(CELL("format",Food!$BC498),1)="S",LEFT(CELL("format",Food!$BC498),1)=".",LEFT(CELL("format",Food!$BC498),1)="F"),"x","Bitte ausschließlich Zahlen pflegen!"))</f>
        <v>o</v>
      </c>
      <c r="AV499" s="133" t="str">
        <f>IF(Food!$BD498="","o",IF(Food!$BD498="x","x","Bitte nur 'x' für Ja pflegen!"))</f>
        <v>o</v>
      </c>
      <c r="AW499" s="133" t="str">
        <f ca="1">IF(Food!$BE498="","o",IF(OR(LEFT(CELL("format",Food!$BE498),1)="S",LEFT(CELL("format",Food!$BE498),1)=".",LEFT(CELL("format",Food!$BE498),1)="F"),"x","Bitte ausschließlich Zahlen pflegen!"))</f>
        <v>o</v>
      </c>
      <c r="AX499" s="133" t="str">
        <f>IF(Food!$BF498="","o",IF(Food!$BF498="x","x","Bitte nur 'x' für Ja pflegen!"))</f>
        <v>o</v>
      </c>
      <c r="AY499" s="133" t="str">
        <f ca="1">IF(Food!$BG498="","o",IF(OR(LEFT(CELL("format",Food!$BG498),1)="S",LEFT(CELL("format",Food!$BG498),1)=".",LEFT(CELL("format",Food!$BG498),1)="F"),"x","Bitte ausschließlich Zahlen pflegen!"))</f>
        <v>o</v>
      </c>
      <c r="AZ499" s="133" t="str">
        <f>IF(Food!$BH498="","o",IF(Food!$BH498="x","x","Bitte nur 'x' für Ja pflegen!"))</f>
        <v>o</v>
      </c>
      <c r="BA499" s="133" t="str">
        <f ca="1">IF(Food!$BI498="","o",IF(OR(LEFT(CELL("format",Food!$BI498),1)="S",LEFT(CELL("format",Food!$BI498),1)=".",LEFT(CELL("format",Food!$BI498),1)="F"),"x","Bitte ausschließlich Zahlen pflegen!"))</f>
        <v>o</v>
      </c>
      <c r="BB499" s="133" t="str">
        <f>IF(Food!$BJ498="","o",IF(ISNUMBER(Food!$BJ498),"x","Bitte ausschließlich Zahlen pflegen!"))</f>
        <v>o</v>
      </c>
      <c r="BC499" s="133" t="str">
        <f ca="1">IF(Food!$BK498="","o",IF(OR(LEFT(CELL("format",Food!$BK498),1)="S",LEFT(CELL("format",Food!$BK498),1)=".",LEFT(CELL("format",Food!$BK498),1)="F"),"x","Bitte ausschließlich Zahlen pflegen!"))</f>
        <v>o</v>
      </c>
      <c r="BD499" s="133" t="str">
        <f>IF(Food!$BL498="","o",IF(ISNUMBER(Food!$BL498),"x","Bitte ausschließlich Zahlen pflegen!"))</f>
        <v>o</v>
      </c>
      <c r="BE499" s="133" t="str">
        <f>IF(Food!$BM498="","o",IF(ISNUMBER(Food!$BM498),"x","Bitte ausschließlich Zahlen pflegen!"))</f>
        <v>o</v>
      </c>
      <c r="BF499" s="133" t="str">
        <f>IF(Food!$BS498="","o",IF(ISNA(VLOOKUP(Food!$BS498,Auswahlisten!$H:$H,1,0))=FALSE,"x","Bitte Produktionsland korrekt pflegen!"))</f>
        <v>o</v>
      </c>
      <c r="BG499" s="133" t="str">
        <f>IF(Food!$BU498="","o",IF(ISNUMBER(Food!$BU498),"x","Bitte ausschließlich Zahlen pflegen!"))</f>
        <v>o</v>
      </c>
      <c r="BH499" s="133" t="str">
        <f>IF(Food!$BV498="","o",IF(ISNUMBER(Food!$BV498),"x","Bitte ausschließlich Zahlen pflegen!"))</f>
        <v>o</v>
      </c>
      <c r="BI499" s="133" t="str">
        <f>IF(Food!$BW498="","o",IF(ISNUMBER(Food!$BW498),"x","Bitte ausschließlich Zahlen pflegen!"))</f>
        <v>o</v>
      </c>
      <c r="BJ499" s="133" t="str">
        <f>IF(Food!$BZ498="","o",IF(ISNA(VLOOKUP(Food!$BZ498,Auswahlisten!$AE:$AE,1,0))=FALSE,"x","Bitte Pfandart korrekt pflegen!"))</f>
        <v>o</v>
      </c>
      <c r="BK499" s="133" t="str">
        <f>IF(Food!$CA498="","o",IF(ISNUMBER(Food!$CA498),"x","Bitte ausschließlich Zahlen pflegen!"))</f>
        <v>o</v>
      </c>
      <c r="BL499" s="133" t="str">
        <f>IF(Food!$CD498="","o",IF(ISNUMBER(Food!$CD498),"x","Bitte ausschließlich Zahlen pflegen!"))</f>
        <v>o</v>
      </c>
      <c r="BM499" s="133" t="str">
        <f>IF(Food!$CE498="","o",IF(ISNA(VLOOKUP(Food!$CE498,Auswahlisten!$A:$A,1,0))=FALSE,"x","Bitte Gewichtseinheit korrekt pflegen!"))</f>
        <v>o</v>
      </c>
      <c r="BN499" s="133" t="str">
        <f>IF(Food!$CF498="","o",IF(ISNUMBER(Food!$CF498),"x","Bitte ausschließlich Zahlen pflegen!"))</f>
        <v>o</v>
      </c>
      <c r="BO499" s="133" t="str">
        <f>IF(Food!$CG498="","o",IF(ISNUMBER(Food!$CG498),"x","Bitte ausschließlich Zahlen pflegen!"))</f>
        <v>o</v>
      </c>
      <c r="BP499" s="133" t="str">
        <f>IF(Food!$CH498="","o",IF(ISNA(VLOOKUP(Food!$CH498,Auswahlisten!$A:$A,1,0))=FALSE,"x","Bitte Gewichtseinheit korrekt pflegen!"))</f>
        <v>o</v>
      </c>
      <c r="BQ499" s="133" t="str">
        <f>IF(Food!$CI498="","o",IF(ISNA(VLOOKUP(Food!$CI498,Auswahlisten!$F:$F,1,0))=FALSE,"x","Bitte JuSchu korrekt pflegen!"))</f>
        <v>o</v>
      </c>
      <c r="BR499" s="133" t="str">
        <f>IF(Verpackung!$D498="","o",IF(ISNUMBER(Verpackung!$D498),"x","Bitte ausschließlich Zahlen pflegen!"))</f>
        <v>o</v>
      </c>
      <c r="BS499" s="133" t="str">
        <f>IF(Verpackung!$E498="","o",IF(ISNUMBER(Verpackung!$E498),"x","Bitte ausschließlich Zahlen pflegen!"))</f>
        <v>o</v>
      </c>
      <c r="BT499" s="133" t="str">
        <f>IF(Verpackung!$F498="","o",IF(ISNUMBER(Verpackung!$F498),"x","Bitte ausschließlich Zahlen pflegen!"))</f>
        <v>o</v>
      </c>
      <c r="BU499" s="133" t="str">
        <f>IF(Verpackung!$G498="","o",IF(ISNUMBER(Verpackung!$G498),"x","Bitte ausschließlich Zahlen pflegen!"))</f>
        <v>o</v>
      </c>
      <c r="BV499" s="133" t="str">
        <f>IF(Verpackung!$H498="","o",IF(ISNUMBER(Verpackung!$H498),"x","Bitte ausschließlich Zahlen pflegen!"))</f>
        <v>o</v>
      </c>
      <c r="BW499" s="133" t="str">
        <f>IF(Verpackung!$I498="","o",IF(ISNUMBER(Verpackung!$I498),"x","Bitte ausschließlich Zahlen pflegen!"))</f>
        <v>o</v>
      </c>
      <c r="BX499" s="133" t="str">
        <f>IF(Verpackung!$J498="","o",IF(ISNUMBER(Verpackung!$J498),"x","Bitte ausschließlich Zahlen pflegen!"))</f>
        <v>o</v>
      </c>
      <c r="BY499" s="133" t="str">
        <f>IF(Verpackung!$K498="","o",IF(ISNUMBER(Verpackung!$K498),"x","Bitte ausschließlich Zahlen pflegen!"))</f>
        <v>o</v>
      </c>
      <c r="BZ499" s="133" t="str">
        <f>IF('Kaufland intern'!D498="","o",IF(LEN('Kaufland intern'!D498)&gt;40,"Eingabe max. 40 Zeichen!","x"))</f>
        <v>o</v>
      </c>
      <c r="CA499" s="133" t="str">
        <f>IF('Kaufland intern'!F498="","o",IF(AND(ISNUMBER('Kaufland intern'!F498),'Kaufland intern'!F498&gt;=1000000,'Kaufland intern'!F498&lt;=9999999),"x","Bitte Eingabe prüfen!"))</f>
        <v>o</v>
      </c>
      <c r="CB499" s="133" t="str">
        <f>IF('Kaufland intern'!G498="","o",IF(LEN('Kaufland intern'!G498)&gt;18,"Eingabe max. 18 Zeichen!","x"))</f>
        <v>o</v>
      </c>
      <c r="CC499" s="133" t="str">
        <f>IF('Kaufland intern'!I498="","o",IF(LEN('Kaufland intern'!I498)&gt;3,"Eingabe max. 3 Zeichen!","x"))</f>
        <v>o</v>
      </c>
      <c r="CD499" s="133" t="str">
        <f>IF('Kaufland intern'!J498="","o",IF(LEN('Kaufland intern'!J498)&gt;6,"Eingabe max. 6 Zeichen!","x"))</f>
        <v>o</v>
      </c>
      <c r="CE499" s="133" t="str">
        <f>IF('Kaufland intern'!K498="","o",IF(LEN('Kaufland intern'!K498)&gt;4,"Eingabe max. 4 Zeichen!","x"))</f>
        <v>o</v>
      </c>
      <c r="CF499" s="133" t="str">
        <f>IF('Kaufland intern'!L498="","o",IF(ISNA(VLOOKUP('Kaufland intern'!L498,Auswahlisten!$Z:$Z,1,0))=FALSE,"x","Bitte Etikettenart korrekt pflegen!"))</f>
        <v>o</v>
      </c>
      <c r="CG499" s="133" t="str">
        <f>IF('Kaufland intern'!M498="","o",IF(LEN('Kaufland intern'!M498)&gt;20,"Eingabe max. 20 Zeichen!","x"))</f>
        <v>o</v>
      </c>
      <c r="CH499" s="133" t="str">
        <f>IF('Kaufland intern'!O498="","o",IF(LEN('Kaufland intern'!O498)&gt;20,"Eingabe max. 20 Zeichen!","x"))</f>
        <v>o</v>
      </c>
      <c r="CI499" s="133" t="str">
        <f>IF('Kaufland intern'!Q498="","o",IF(LEN('Kaufland intern'!Q498)&gt;20,"Eingabe max. 20 Zeichen!","x"))</f>
        <v>o</v>
      </c>
      <c r="CJ499" s="133" t="str">
        <f>IF('Kaufland intern'!S498="","o",IF(LEN('Kaufland intern'!S498)&gt;8,"Eingabe max. 8 Zeichen!","x"))</f>
        <v>o</v>
      </c>
      <c r="CK499" s="133" t="str">
        <f>IF('Kaufland intern'!U498="","o",IF(ISNA(VLOOKUP('Kaufland intern'!U498,Auswahlisten!$D:$D,1,0))=FALSE,"x","Bitte Verpackungsart korrekt pflegen!"))</f>
        <v>o</v>
      </c>
      <c r="CL499" s="133" t="str">
        <f>IF('Kaufland intern'!V498="","o",IF(ISNUMBER('Kaufland intern'!V498),"x","Bitte ausschließlich Zahlen pflegen!"))</f>
        <v>o</v>
      </c>
      <c r="CM499" s="133" t="str">
        <f>IF('Kaufland intern'!W498="","o",IF(ISNA(VLOOKUP('Kaufland intern'!W498,Auswahlisten!$AA:$AA,1,0))=FALSE,"x","Bitte Bezugsweg korrekt pflegen!"))</f>
        <v>o</v>
      </c>
      <c r="CN499" s="133" t="str">
        <f>IF('Kaufland intern'!X498="","o",IF(ISNA(VLOOKUP('Kaufland intern'!X498,Auswahlisten!$AB:$AB,1,0))=FALSE,"x","Bitte Bezugsvorschrift korrekt pflegen!"))</f>
        <v>o</v>
      </c>
      <c r="CO499" s="133" t="str">
        <f>IF('Kaufland intern'!Y498="","o",IF(ISNA(VLOOKUP('Kaufland intern'!Y498,Auswahlisten!$AC:$AC,1,0))=FALSE,"x","Bitte Sortimentsstufenlistung korrekt pflegen!"))</f>
        <v>o</v>
      </c>
      <c r="CP499" s="133" t="str">
        <f>IF('Kaufland intern'!Z498="","o",IF(LEN('Kaufland intern'!Z498)&lt;&gt;13,"Eingabe max. 13 Zahlen!","x"))</f>
        <v>o</v>
      </c>
      <c r="CQ499" s="133" t="str">
        <f>IF('Kaufland intern'!AA498="","o",IF(LEN('Kaufland intern'!AA498)&lt;&gt;13,"Eingabe max. 13 Zahlen!","x"))</f>
        <v>o</v>
      </c>
      <c r="CR499" s="133" t="str">
        <f>IF('Kaufland intern'!AB498="","o",IF(LEN('Kaufland intern'!AB498)&lt;&gt;13,"Eingabe max. 13 Zahlen!","x"))</f>
        <v>o</v>
      </c>
      <c r="CS499" s="133" t="str">
        <f>IF('Kaufland intern'!AC498="","o",IF('Kaufland intern'!AC498="x","x","Bitte nur 'x' für Ja pflegen!"))</f>
        <v>o</v>
      </c>
      <c r="CT499" s="133" t="str">
        <f>IF('Kaufland intern'!AD498="","o",IF('Kaufland intern'!AD498="x","x","Bitte nur 'x' für Ja pflegen!"))</f>
        <v>o</v>
      </c>
      <c r="CU499" s="133" t="str">
        <f>IF('Kaufland intern'!AE498="","o",IF('Kaufland intern'!AE498="x","x","Bitte nur 'x' für Ja pflegen!"))</f>
        <v>o</v>
      </c>
      <c r="CV499" s="133" t="str">
        <f>IF('Kaufland intern'!AF498="","o",IF('Kaufland intern'!AF498="x","x","Bitte nur 'x' für Ja pflegen!"))</f>
        <v>o</v>
      </c>
      <c r="CW499" s="133" t="str">
        <f>IF('Kaufland intern'!AG498="","o",IF('Kaufland intern'!AG498="x","x","Bitte nur 'x' für Ja pflegen!"))</f>
        <v>o</v>
      </c>
      <c r="CX499" s="133" t="str">
        <f>IF('Kaufland intern'!AH498="","o",IF('Kaufland intern'!AH498="x","x","Bitte nur 'x' für Ja pflegen!"))</f>
        <v>o</v>
      </c>
      <c r="CY499" s="133" t="str">
        <f>IF('Kaufland intern'!AI498="","o",IF(LEN('Kaufland intern'!AI498)&lt;&gt;11,"Eingabe 11 Zeichen!","x"))</f>
        <v>o</v>
      </c>
      <c r="CZ499" s="133" t="str">
        <f>IF('Kaufland intern'!AJ498="","o",IF(LEN('Kaufland intern'!AJ498)&lt;&gt;11,"Eingabe 11 Zeichen!","x"))</f>
        <v>o</v>
      </c>
      <c r="DA499" s="133" t="str">
        <f>IF('Kaufland intern'!AK498="","o",IF(LEN('Kaufland intern'!AK498)&lt;&gt;11,"Eingabe 11 Zeichen!","x"))</f>
        <v>o</v>
      </c>
      <c r="DB499" s="133" t="str">
        <f>IF('Kaufland intern'!AL498="","o",IF(LEN('Kaufland intern'!AL498)&lt;&gt;11,"Eingabe 11 Zeichen!","x"))</f>
        <v>o</v>
      </c>
      <c r="DC499" s="133" t="str">
        <f>IF('Kaufland intern'!AM498="","o",IF(LEN('Kaufland intern'!AM498)&lt;&gt;11,"Eingabe 11 Zeichen!","x"))</f>
        <v>o</v>
      </c>
      <c r="DD499" s="133" t="str">
        <f>IF('Kaufland intern'!AN498="","o",IF(LEN('Kaufland intern'!AN498)&lt;&gt;11,"Eingabe 11 Zeichen!","x"))</f>
        <v>o</v>
      </c>
    </row>
  </sheetData>
  <mergeCells count="3">
    <mergeCell ref="D1:BQ1"/>
    <mergeCell ref="BR1:BY1"/>
    <mergeCell ref="BZ1:DD1"/>
  </mergeCells>
  <conditionalFormatting sqref="D3:CB499">
    <cfRule type="cellIs" dxfId="35" priority="48" operator="equal">
      <formula>"o"</formula>
    </cfRule>
    <cfRule type="cellIs" dxfId="34" priority="49" operator="notEqual">
      <formula>"x"</formula>
    </cfRule>
    <cfRule type="cellIs" dxfId="33" priority="50" operator="equal">
      <formula>"x"</formula>
    </cfRule>
  </conditionalFormatting>
  <conditionalFormatting sqref="CC3:CD499">
    <cfRule type="cellIs" dxfId="32" priority="43" operator="equal">
      <formula>"o"</formula>
    </cfRule>
    <cfRule type="cellIs" dxfId="31" priority="44" operator="notEqual">
      <formula>"x"</formula>
    </cfRule>
    <cfRule type="cellIs" dxfId="30" priority="45" operator="equal">
      <formula>"x"</formula>
    </cfRule>
  </conditionalFormatting>
  <conditionalFormatting sqref="CE3:CE499">
    <cfRule type="cellIs" dxfId="29" priority="40" operator="equal">
      <formula>"o"</formula>
    </cfRule>
    <cfRule type="cellIs" dxfId="28" priority="41" operator="notEqual">
      <formula>"x"</formula>
    </cfRule>
    <cfRule type="cellIs" dxfId="27" priority="42" operator="equal">
      <formula>"x"</formula>
    </cfRule>
  </conditionalFormatting>
  <conditionalFormatting sqref="CF3:CF499">
    <cfRule type="cellIs" dxfId="26" priority="34" operator="equal">
      <formula>"o"</formula>
    </cfRule>
    <cfRule type="cellIs" dxfId="25" priority="35" operator="notEqual">
      <formula>"x"</formula>
    </cfRule>
    <cfRule type="cellIs" dxfId="24" priority="36" operator="equal">
      <formula>"x"</formula>
    </cfRule>
  </conditionalFormatting>
  <conditionalFormatting sqref="CK3:CK499">
    <cfRule type="cellIs" dxfId="23" priority="31" operator="equal">
      <formula>"o"</formula>
    </cfRule>
    <cfRule type="cellIs" dxfId="22" priority="32" operator="notEqual">
      <formula>"x"</formula>
    </cfRule>
    <cfRule type="cellIs" dxfId="21" priority="33" operator="equal">
      <formula>"x"</formula>
    </cfRule>
  </conditionalFormatting>
  <conditionalFormatting sqref="CG3:CG499 CI3:CJ499">
    <cfRule type="cellIs" dxfId="20" priority="28" operator="equal">
      <formula>"o"</formula>
    </cfRule>
    <cfRule type="cellIs" dxfId="19" priority="29" operator="notEqual">
      <formula>"x"</formula>
    </cfRule>
    <cfRule type="cellIs" dxfId="18" priority="30" operator="equal">
      <formula>"x"</formula>
    </cfRule>
  </conditionalFormatting>
  <conditionalFormatting sqref="CH3:CH499">
    <cfRule type="cellIs" dxfId="17" priority="25" operator="equal">
      <formula>"o"</formula>
    </cfRule>
    <cfRule type="cellIs" dxfId="16" priority="26" operator="notEqual">
      <formula>"x"</formula>
    </cfRule>
    <cfRule type="cellIs" dxfId="15" priority="27" operator="equal">
      <formula>"x"</formula>
    </cfRule>
  </conditionalFormatting>
  <conditionalFormatting sqref="CL3:CL499">
    <cfRule type="cellIs" dxfId="14" priority="22" operator="equal">
      <formula>"o"</formula>
    </cfRule>
    <cfRule type="cellIs" dxfId="13" priority="23" operator="notEqual">
      <formula>"x"</formula>
    </cfRule>
    <cfRule type="cellIs" dxfId="12" priority="24" operator="equal">
      <formula>"x"</formula>
    </cfRule>
  </conditionalFormatting>
  <conditionalFormatting sqref="CM3:CO499">
    <cfRule type="cellIs" dxfId="11" priority="19" operator="equal">
      <formula>"o"</formula>
    </cfRule>
    <cfRule type="cellIs" dxfId="10" priority="20" operator="notEqual">
      <formula>"x"</formula>
    </cfRule>
    <cfRule type="cellIs" dxfId="9" priority="21" operator="equal">
      <formula>"x"</formula>
    </cfRule>
  </conditionalFormatting>
  <conditionalFormatting sqref="CS3:CX499">
    <cfRule type="cellIs" dxfId="8" priority="13" operator="equal">
      <formula>"o"</formula>
    </cfRule>
    <cfRule type="cellIs" dxfId="7" priority="14" operator="notEqual">
      <formula>"x"</formula>
    </cfRule>
    <cfRule type="cellIs" dxfId="6" priority="15" operator="equal">
      <formula>"x"</formula>
    </cfRule>
  </conditionalFormatting>
  <conditionalFormatting sqref="CY3:DD499">
    <cfRule type="cellIs" dxfId="5" priority="10" operator="equal">
      <formula>"o"</formula>
    </cfRule>
    <cfRule type="cellIs" dxfId="4" priority="11" operator="notEqual">
      <formula>"x"</formula>
    </cfRule>
    <cfRule type="cellIs" dxfId="3" priority="12" operator="equal">
      <formula>"x"</formula>
    </cfRule>
  </conditionalFormatting>
  <conditionalFormatting sqref="CP3:CR499">
    <cfRule type="cellIs" dxfId="2" priority="1" operator="equal">
      <formula>"o"</formula>
    </cfRule>
    <cfRule type="cellIs" dxfId="1" priority="2" operator="notEqual">
      <formula>"x"</formula>
    </cfRule>
    <cfRule type="cellIs" dxfId="0" priority="3" operator="equal">
      <formula>"x"</formula>
    </cfRule>
  </conditionalFormatting>
  <dataValidations count="1">
    <dataValidation allowBlank="1" sqref="BZ2:DD2 D2:J2 N2:BQ2 A2:C499" xr:uid="{00000000-0002-0000-0A00-000000000000}"/>
  </dataValidations>
  <pageMargins left="0.7" right="0.7" top="0.78740157499999996" bottom="0.78740157499999996" header="0.3" footer="0.3"/>
  <pageSetup paperSize="9"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4"/>
  <dimension ref="A1:AJ503"/>
  <sheetViews>
    <sheetView topLeftCell="Q1" zoomScale="115" zoomScaleNormal="115" workbookViewId="0">
      <pane ySplit="1" topLeftCell="A2" activePane="bottomLeft" state="frozen"/>
      <selection pane="bottomLeft" activeCell="S107" sqref="S107"/>
    </sheetView>
  </sheetViews>
  <sheetFormatPr baseColWidth="10" defaultColWidth="11.42578125" defaultRowHeight="15"/>
  <cols>
    <col min="1" max="1" width="16.5703125" customWidth="1"/>
    <col min="2" max="2" width="27.28515625" bestFit="1" customWidth="1"/>
    <col min="3" max="3" width="57" bestFit="1" customWidth="1"/>
    <col min="4" max="4" width="26.7109375" bestFit="1" customWidth="1"/>
    <col min="5" max="5" width="11.140625" bestFit="1" customWidth="1"/>
    <col min="6" max="6" width="41.42578125" bestFit="1" customWidth="1"/>
    <col min="7" max="7" width="12.85546875" bestFit="1" customWidth="1"/>
    <col min="8" max="8" width="20.42578125" bestFit="1" customWidth="1"/>
    <col min="9" max="9" width="35.140625" bestFit="1" customWidth="1"/>
    <col min="10" max="10" width="2.140625" bestFit="1" customWidth="1"/>
    <col min="11" max="11" width="14.42578125" bestFit="1" customWidth="1"/>
    <col min="12" max="12" width="11.28515625" bestFit="1" customWidth="1"/>
    <col min="13" max="13" width="56.140625" bestFit="1" customWidth="1"/>
    <col min="14" max="14" width="19.28515625" bestFit="1" customWidth="1"/>
    <col min="15" max="15" width="11.140625" bestFit="1" customWidth="1"/>
    <col min="16" max="16" width="63.85546875" bestFit="1" customWidth="1"/>
    <col min="17" max="17" width="10.7109375" bestFit="1" customWidth="1"/>
    <col min="18" max="18" width="30.140625" bestFit="1" customWidth="1"/>
    <col min="19" max="19" width="136.5703125" bestFit="1" customWidth="1"/>
    <col min="20" max="20" width="14.28515625" bestFit="1" customWidth="1"/>
    <col min="21" max="21" width="19.28515625" bestFit="1" customWidth="1"/>
    <col min="22" max="23" width="141.5703125" bestFit="1" customWidth="1"/>
    <col min="24" max="24" width="131.42578125" bestFit="1" customWidth="1"/>
    <col min="25" max="25" width="27.28515625" bestFit="1" customWidth="1"/>
    <col min="26" max="26" width="47" bestFit="1" customWidth="1"/>
    <col min="27" max="27" width="12.140625" bestFit="1" customWidth="1"/>
    <col min="28" max="28" width="13.140625" customWidth="1"/>
    <col min="30" max="30" width="23.28515625" bestFit="1" customWidth="1"/>
    <col min="31" max="31" width="14.5703125" bestFit="1" customWidth="1"/>
    <col min="32" max="32" width="35.28515625" customWidth="1"/>
    <col min="33" max="33" width="22.85546875" customWidth="1"/>
    <col min="34" max="34" width="16.42578125" bestFit="1" customWidth="1"/>
    <col min="35" max="35" width="23.5703125" bestFit="1" customWidth="1"/>
    <col min="36" max="36" width="56.5703125" bestFit="1" customWidth="1"/>
  </cols>
  <sheetData>
    <row r="1" spans="1:36" ht="45">
      <c r="A1" s="1" t="s">
        <v>203</v>
      </c>
      <c r="B1" s="1" t="s">
        <v>204</v>
      </c>
      <c r="C1" s="1" t="s">
        <v>205</v>
      </c>
      <c r="D1" s="1" t="s">
        <v>206</v>
      </c>
      <c r="E1" s="1" t="s">
        <v>207</v>
      </c>
      <c r="F1" s="1" t="s">
        <v>161</v>
      </c>
      <c r="G1" s="60" t="s">
        <v>208</v>
      </c>
      <c r="H1" s="1" t="s">
        <v>209</v>
      </c>
      <c r="I1" s="1" t="s">
        <v>210</v>
      </c>
      <c r="K1" s="127" t="s">
        <v>211</v>
      </c>
      <c r="L1" s="127" t="s">
        <v>153</v>
      </c>
      <c r="M1" s="127" t="s">
        <v>212</v>
      </c>
      <c r="N1" s="127" t="s">
        <v>213</v>
      </c>
      <c r="O1" s="127" t="s">
        <v>214</v>
      </c>
      <c r="P1" s="127" t="s">
        <v>149</v>
      </c>
      <c r="Q1" s="127" t="s">
        <v>151</v>
      </c>
      <c r="R1" s="127" t="s">
        <v>152</v>
      </c>
      <c r="S1" s="199" t="s">
        <v>215</v>
      </c>
      <c r="T1" s="199" t="s">
        <v>216</v>
      </c>
      <c r="U1" s="127" t="s">
        <v>217</v>
      </c>
      <c r="V1" s="127" t="s">
        <v>218</v>
      </c>
      <c r="W1" s="127" t="s">
        <v>219</v>
      </c>
      <c r="X1" s="127" t="s">
        <v>150</v>
      </c>
      <c r="Y1" s="127" t="s">
        <v>204</v>
      </c>
      <c r="Z1" s="127" t="s">
        <v>220</v>
      </c>
      <c r="AA1" s="127" t="s">
        <v>221</v>
      </c>
      <c r="AB1" s="127" t="s">
        <v>222</v>
      </c>
      <c r="AC1" s="127" t="s">
        <v>223</v>
      </c>
      <c r="AD1" s="127" t="s">
        <v>224</v>
      </c>
      <c r="AE1" s="127" t="s">
        <v>225</v>
      </c>
      <c r="AF1" s="127" t="s">
        <v>226</v>
      </c>
      <c r="AG1" s="194" t="s">
        <v>227</v>
      </c>
      <c r="AH1" s="196" t="s">
        <v>162</v>
      </c>
      <c r="AI1" s="196" t="s">
        <v>163</v>
      </c>
      <c r="AJ1" s="197" t="s">
        <v>164</v>
      </c>
    </row>
    <row r="2" spans="1:36">
      <c r="A2" t="s">
        <v>228</v>
      </c>
      <c r="B2" t="s">
        <v>229</v>
      </c>
      <c r="C2" t="s">
        <v>230</v>
      </c>
      <c r="D2" t="s">
        <v>231</v>
      </c>
      <c r="E2">
        <v>19</v>
      </c>
      <c r="F2" t="s">
        <v>232</v>
      </c>
      <c r="G2" t="s">
        <v>233</v>
      </c>
      <c r="H2" t="s">
        <v>234</v>
      </c>
      <c r="I2" t="s">
        <v>235</v>
      </c>
      <c r="J2" t="s">
        <v>236</v>
      </c>
      <c r="K2" t="s">
        <v>237</v>
      </c>
      <c r="L2" s="107" t="s">
        <v>238</v>
      </c>
      <c r="M2" s="124" t="s">
        <v>239</v>
      </c>
      <c r="N2" s="125" t="s">
        <v>240</v>
      </c>
      <c r="O2" s="125" t="s">
        <v>241</v>
      </c>
      <c r="P2" s="124" t="s">
        <v>242</v>
      </c>
      <c r="Q2" s="126">
        <v>0</v>
      </c>
      <c r="R2" s="125" t="s">
        <v>243</v>
      </c>
      <c r="S2" s="125" t="s">
        <v>244</v>
      </c>
      <c r="T2" s="109" t="s">
        <v>245</v>
      </c>
      <c r="U2" t="s">
        <v>246</v>
      </c>
      <c r="V2" t="s">
        <v>247</v>
      </c>
      <c r="W2" t="s">
        <v>247</v>
      </c>
      <c r="X2" t="s">
        <v>248</v>
      </c>
      <c r="Y2" t="s">
        <v>229</v>
      </c>
      <c r="Z2" t="s">
        <v>249</v>
      </c>
      <c r="AA2" s="125" t="s">
        <v>250</v>
      </c>
      <c r="AB2" s="107" t="s">
        <v>251</v>
      </c>
      <c r="AC2" t="s">
        <v>252</v>
      </c>
      <c r="AD2" t="s">
        <v>253</v>
      </c>
      <c r="AE2" t="s">
        <v>254</v>
      </c>
      <c r="AF2" t="s">
        <v>255</v>
      </c>
      <c r="AG2" t="s">
        <v>256</v>
      </c>
      <c r="AH2" s="198" t="s">
        <v>257</v>
      </c>
      <c r="AI2" s="198" t="s">
        <v>258</v>
      </c>
      <c r="AJ2" t="s">
        <v>259</v>
      </c>
    </row>
    <row r="3" spans="1:36">
      <c r="A3" t="s">
        <v>260</v>
      </c>
      <c r="B3" t="s">
        <v>261</v>
      </c>
      <c r="C3" t="s">
        <v>262</v>
      </c>
      <c r="D3" t="s">
        <v>263</v>
      </c>
      <c r="E3">
        <v>7</v>
      </c>
      <c r="F3" t="s">
        <v>264</v>
      </c>
      <c r="G3" t="s">
        <v>265</v>
      </c>
      <c r="H3" t="s">
        <v>266</v>
      </c>
      <c r="I3" t="s">
        <v>267</v>
      </c>
      <c r="K3" t="s">
        <v>268</v>
      </c>
      <c r="L3" s="107" t="s">
        <v>269</v>
      </c>
      <c r="M3" s="124" t="s">
        <v>270</v>
      </c>
      <c r="N3" s="125" t="s">
        <v>271</v>
      </c>
      <c r="O3" s="125" t="s">
        <v>272</v>
      </c>
      <c r="P3" s="124" t="s">
        <v>273</v>
      </c>
      <c r="Q3" s="126">
        <v>1</v>
      </c>
      <c r="R3" s="125" t="s">
        <v>274</v>
      </c>
      <c r="S3" s="125" t="s">
        <v>275</v>
      </c>
      <c r="T3" s="109" t="s">
        <v>276</v>
      </c>
      <c r="V3" t="s">
        <v>277</v>
      </c>
      <c r="W3" t="s">
        <v>277</v>
      </c>
      <c r="X3" t="s">
        <v>278</v>
      </c>
      <c r="Y3" t="s">
        <v>261</v>
      </c>
      <c r="Z3" t="s">
        <v>279</v>
      </c>
      <c r="AA3" s="125" t="s">
        <v>280</v>
      </c>
      <c r="AB3" s="107" t="s">
        <v>281</v>
      </c>
      <c r="AC3" t="s">
        <v>282</v>
      </c>
      <c r="AD3" t="s">
        <v>283</v>
      </c>
      <c r="AE3" t="s">
        <v>284</v>
      </c>
      <c r="AF3" t="s">
        <v>285</v>
      </c>
      <c r="AG3" t="s">
        <v>286</v>
      </c>
      <c r="AH3" s="198" t="s">
        <v>287</v>
      </c>
      <c r="AI3" s="198" t="s">
        <v>288</v>
      </c>
      <c r="AJ3" t="s">
        <v>289</v>
      </c>
    </row>
    <row r="4" spans="1:36">
      <c r="A4" t="s">
        <v>290</v>
      </c>
      <c r="B4" t="s">
        <v>291</v>
      </c>
      <c r="C4" t="s">
        <v>292</v>
      </c>
      <c r="D4" t="s">
        <v>293</v>
      </c>
      <c r="E4">
        <v>0</v>
      </c>
      <c r="F4" t="s">
        <v>294</v>
      </c>
      <c r="G4" t="s">
        <v>295</v>
      </c>
      <c r="H4" t="s">
        <v>296</v>
      </c>
      <c r="I4" t="s">
        <v>297</v>
      </c>
      <c r="K4" t="s">
        <v>298</v>
      </c>
      <c r="L4" s="107"/>
      <c r="M4" s="124" t="s">
        <v>299</v>
      </c>
      <c r="N4" s="125" t="s">
        <v>300</v>
      </c>
      <c r="O4" s="125" t="s">
        <v>301</v>
      </c>
      <c r="P4" s="124" t="s">
        <v>302</v>
      </c>
      <c r="Q4" s="126">
        <v>2</v>
      </c>
      <c r="R4" s="125" t="s">
        <v>303</v>
      </c>
      <c r="S4" s="125" t="s">
        <v>304</v>
      </c>
      <c r="T4" s="109" t="s">
        <v>305</v>
      </c>
      <c r="V4" t="s">
        <v>306</v>
      </c>
      <c r="W4" t="s">
        <v>306</v>
      </c>
      <c r="X4" t="s">
        <v>307</v>
      </c>
      <c r="Y4" t="s">
        <v>291</v>
      </c>
      <c r="Z4" t="s">
        <v>308</v>
      </c>
      <c r="AC4" t="s">
        <v>309</v>
      </c>
      <c r="AD4" t="s">
        <v>310</v>
      </c>
      <c r="AF4" t="s">
        <v>311</v>
      </c>
      <c r="AG4" t="s">
        <v>312</v>
      </c>
      <c r="AH4" s="198" t="s">
        <v>313</v>
      </c>
      <c r="AI4" s="198" t="s">
        <v>314</v>
      </c>
      <c r="AJ4" t="s">
        <v>315</v>
      </c>
    </row>
    <row r="5" spans="1:36">
      <c r="A5" t="s">
        <v>316</v>
      </c>
      <c r="B5" t="s">
        <v>317</v>
      </c>
      <c r="C5" t="s">
        <v>318</v>
      </c>
      <c r="D5" t="s">
        <v>319</v>
      </c>
      <c r="F5" t="s">
        <v>320</v>
      </c>
      <c r="G5" t="s">
        <v>321</v>
      </c>
      <c r="H5" t="s">
        <v>322</v>
      </c>
      <c r="I5" t="s">
        <v>323</v>
      </c>
      <c r="K5" t="s">
        <v>324</v>
      </c>
      <c r="L5" s="107"/>
      <c r="M5" s="124" t="s">
        <v>325</v>
      </c>
      <c r="N5" s="125" t="s">
        <v>326</v>
      </c>
      <c r="O5" s="125" t="s">
        <v>327</v>
      </c>
      <c r="P5" s="124" t="s">
        <v>328</v>
      </c>
      <c r="Q5" s="126">
        <v>3</v>
      </c>
      <c r="R5" s="107"/>
      <c r="S5" s="125" t="s">
        <v>329</v>
      </c>
      <c r="T5" s="109" t="s">
        <v>330</v>
      </c>
      <c r="V5" t="s">
        <v>331</v>
      </c>
      <c r="W5" t="s">
        <v>331</v>
      </c>
      <c r="X5" t="s">
        <v>332</v>
      </c>
      <c r="Y5" t="s">
        <v>317</v>
      </c>
      <c r="Z5" t="s">
        <v>333</v>
      </c>
      <c r="AC5" t="s">
        <v>334</v>
      </c>
      <c r="AD5" t="s">
        <v>335</v>
      </c>
      <c r="AF5" t="s">
        <v>336</v>
      </c>
      <c r="AH5" s="198" t="s">
        <v>337</v>
      </c>
      <c r="AI5" s="198" t="s">
        <v>338</v>
      </c>
      <c r="AJ5" t="s">
        <v>339</v>
      </c>
    </row>
    <row r="6" spans="1:36">
      <c r="C6" t="s">
        <v>340</v>
      </c>
      <c r="D6" t="s">
        <v>341</v>
      </c>
      <c r="F6" t="s">
        <v>342</v>
      </c>
      <c r="H6" t="s">
        <v>343</v>
      </c>
      <c r="I6" t="s">
        <v>344</v>
      </c>
      <c r="L6" s="107"/>
      <c r="M6" s="124" t="s">
        <v>345</v>
      </c>
      <c r="N6" s="107"/>
      <c r="O6" s="107"/>
      <c r="P6" s="124" t="s">
        <v>346</v>
      </c>
      <c r="Q6" s="126">
        <v>4</v>
      </c>
      <c r="R6" s="107"/>
      <c r="S6" s="125" t="s">
        <v>347</v>
      </c>
      <c r="T6" s="109" t="s">
        <v>348</v>
      </c>
      <c r="V6" t="s">
        <v>349</v>
      </c>
      <c r="W6" t="s">
        <v>349</v>
      </c>
      <c r="X6" t="s">
        <v>350</v>
      </c>
      <c r="AC6" t="s">
        <v>351</v>
      </c>
      <c r="AD6" t="s">
        <v>352</v>
      </c>
      <c r="AF6" t="s">
        <v>353</v>
      </c>
      <c r="AH6" s="198" t="s">
        <v>258</v>
      </c>
      <c r="AI6" s="198" t="s">
        <v>354</v>
      </c>
      <c r="AJ6" t="s">
        <v>355</v>
      </c>
    </row>
    <row r="7" spans="1:36">
      <c r="C7" t="s">
        <v>356</v>
      </c>
      <c r="D7" t="s">
        <v>357</v>
      </c>
      <c r="H7" t="s">
        <v>358</v>
      </c>
      <c r="I7" t="s">
        <v>359</v>
      </c>
      <c r="L7" s="107"/>
      <c r="M7" s="124" t="s">
        <v>360</v>
      </c>
      <c r="N7" s="107"/>
      <c r="O7" s="107"/>
      <c r="P7" s="124" t="s">
        <v>361</v>
      </c>
      <c r="Q7" s="108"/>
      <c r="R7" s="107"/>
      <c r="S7" s="125" t="s">
        <v>362</v>
      </c>
      <c r="T7" s="109" t="s">
        <v>363</v>
      </c>
      <c r="V7" t="s">
        <v>364</v>
      </c>
      <c r="W7" t="s">
        <v>364</v>
      </c>
      <c r="X7" t="s">
        <v>365</v>
      </c>
      <c r="AD7" t="s">
        <v>366</v>
      </c>
      <c r="AF7" t="s">
        <v>367</v>
      </c>
      <c r="AH7" s="198" t="s">
        <v>288</v>
      </c>
      <c r="AI7" s="198" t="s">
        <v>368</v>
      </c>
      <c r="AJ7" t="s">
        <v>369</v>
      </c>
    </row>
    <row r="8" spans="1:36">
      <c r="C8" t="s">
        <v>370</v>
      </c>
      <c r="D8" t="s">
        <v>371</v>
      </c>
      <c r="H8" t="s">
        <v>372</v>
      </c>
      <c r="I8" t="s">
        <v>373</v>
      </c>
      <c r="L8" s="107"/>
      <c r="M8" s="124" t="s">
        <v>374</v>
      </c>
      <c r="N8" s="107"/>
      <c r="O8" s="107"/>
      <c r="P8" s="125" t="s">
        <v>375</v>
      </c>
      <c r="Q8" s="108"/>
      <c r="R8" s="107"/>
      <c r="S8" s="125" t="s">
        <v>376</v>
      </c>
      <c r="T8" s="109" t="s">
        <v>377</v>
      </c>
      <c r="V8" t="s">
        <v>378</v>
      </c>
      <c r="W8" t="s">
        <v>378</v>
      </c>
      <c r="X8" t="s">
        <v>379</v>
      </c>
      <c r="AD8" t="s">
        <v>380</v>
      </c>
      <c r="AF8" t="s">
        <v>381</v>
      </c>
      <c r="AH8" s="198" t="s">
        <v>314</v>
      </c>
      <c r="AI8" s="198" t="s">
        <v>382</v>
      </c>
      <c r="AJ8" t="s">
        <v>383</v>
      </c>
    </row>
    <row r="9" spans="1:36">
      <c r="C9" t="s">
        <v>384</v>
      </c>
      <c r="D9" t="s">
        <v>385</v>
      </c>
      <c r="H9" t="s">
        <v>386</v>
      </c>
      <c r="I9" t="s">
        <v>387</v>
      </c>
      <c r="L9" s="107"/>
      <c r="M9" s="124" t="s">
        <v>388</v>
      </c>
      <c r="N9" s="107"/>
      <c r="O9" s="107"/>
      <c r="P9" s="125" t="s">
        <v>389</v>
      </c>
      <c r="Q9" s="108"/>
      <c r="R9" s="107"/>
      <c r="S9" s="125" t="s">
        <v>390</v>
      </c>
      <c r="T9" s="200" t="s">
        <v>391</v>
      </c>
      <c r="V9" t="s">
        <v>392</v>
      </c>
      <c r="W9" t="s">
        <v>392</v>
      </c>
      <c r="X9" t="s">
        <v>393</v>
      </c>
      <c r="AF9" t="s">
        <v>394</v>
      </c>
      <c r="AH9" s="198" t="s">
        <v>338</v>
      </c>
      <c r="AI9" s="198" t="s">
        <v>395</v>
      </c>
      <c r="AJ9" t="s">
        <v>396</v>
      </c>
    </row>
    <row r="10" spans="1:36">
      <c r="C10" t="s">
        <v>397</v>
      </c>
      <c r="D10" t="s">
        <v>398</v>
      </c>
      <c r="H10" t="s">
        <v>399</v>
      </c>
      <c r="I10" t="s">
        <v>400</v>
      </c>
      <c r="L10" s="107"/>
      <c r="M10" s="124" t="s">
        <v>401</v>
      </c>
      <c r="N10" s="107"/>
      <c r="O10" s="107"/>
      <c r="P10" s="124" t="s">
        <v>402</v>
      </c>
      <c r="Q10" s="108"/>
      <c r="R10" s="107"/>
      <c r="S10" s="125" t="s">
        <v>403</v>
      </c>
      <c r="T10" s="109" t="s">
        <v>404</v>
      </c>
      <c r="V10" t="s">
        <v>405</v>
      </c>
      <c r="W10" t="s">
        <v>405</v>
      </c>
      <c r="X10" t="s">
        <v>406</v>
      </c>
      <c r="AF10" t="s">
        <v>407</v>
      </c>
      <c r="AJ10" t="s">
        <v>408</v>
      </c>
    </row>
    <row r="11" spans="1:36">
      <c r="C11" t="s">
        <v>409</v>
      </c>
      <c r="D11" t="s">
        <v>410</v>
      </c>
      <c r="H11" t="s">
        <v>411</v>
      </c>
      <c r="I11" t="s">
        <v>412</v>
      </c>
      <c r="L11" s="107"/>
      <c r="M11" s="124" t="s">
        <v>413</v>
      </c>
      <c r="N11" s="107"/>
      <c r="O11" s="107"/>
      <c r="P11" s="124" t="s">
        <v>414</v>
      </c>
      <c r="Q11" s="108"/>
      <c r="R11" s="107"/>
      <c r="S11" s="125" t="s">
        <v>415</v>
      </c>
      <c r="T11" s="109" t="s">
        <v>416</v>
      </c>
      <c r="V11" t="s">
        <v>417</v>
      </c>
      <c r="W11" t="s">
        <v>417</v>
      </c>
      <c r="X11" t="s">
        <v>418</v>
      </c>
      <c r="AF11" t="s">
        <v>419</v>
      </c>
      <c r="AJ11" t="s">
        <v>420</v>
      </c>
    </row>
    <row r="12" spans="1:36">
      <c r="C12" t="s">
        <v>421</v>
      </c>
      <c r="D12" t="s">
        <v>422</v>
      </c>
      <c r="H12" t="s">
        <v>423</v>
      </c>
      <c r="I12" t="s">
        <v>424</v>
      </c>
      <c r="L12" s="107"/>
      <c r="M12" s="124" t="s">
        <v>414</v>
      </c>
      <c r="N12" s="107"/>
      <c r="O12" s="107"/>
      <c r="P12" s="124" t="s">
        <v>425</v>
      </c>
      <c r="Q12" s="108"/>
      <c r="R12" s="107"/>
      <c r="S12" s="125" t="s">
        <v>426</v>
      </c>
      <c r="T12" s="109" t="s">
        <v>427</v>
      </c>
      <c r="V12" t="s">
        <v>428</v>
      </c>
      <c r="W12" t="s">
        <v>428</v>
      </c>
      <c r="X12" t="s">
        <v>429</v>
      </c>
      <c r="AF12" t="s">
        <v>430</v>
      </c>
      <c r="AJ12" t="s">
        <v>431</v>
      </c>
    </row>
    <row r="13" spans="1:36">
      <c r="C13" t="s">
        <v>432</v>
      </c>
      <c r="D13" t="s">
        <v>433</v>
      </c>
      <c r="H13" t="s">
        <v>434</v>
      </c>
      <c r="I13" t="s">
        <v>435</v>
      </c>
      <c r="L13" s="107"/>
      <c r="M13" s="124" t="s">
        <v>436</v>
      </c>
      <c r="N13" s="107"/>
      <c r="O13" s="107"/>
      <c r="P13" s="124" t="s">
        <v>437</v>
      </c>
      <c r="Q13" s="108"/>
      <c r="R13" s="107"/>
      <c r="S13" s="125" t="s">
        <v>438</v>
      </c>
      <c r="T13" s="109" t="s">
        <v>439</v>
      </c>
      <c r="V13" t="s">
        <v>440</v>
      </c>
      <c r="W13" t="s">
        <v>440</v>
      </c>
      <c r="X13" t="s">
        <v>441</v>
      </c>
      <c r="AF13" t="s">
        <v>442</v>
      </c>
      <c r="AJ13" t="s">
        <v>443</v>
      </c>
    </row>
    <row r="14" spans="1:36">
      <c r="C14" t="s">
        <v>444</v>
      </c>
      <c r="D14" t="s">
        <v>445</v>
      </c>
      <c r="H14" t="s">
        <v>446</v>
      </c>
      <c r="I14" t="s">
        <v>447</v>
      </c>
      <c r="L14" s="107"/>
      <c r="M14" s="124" t="s">
        <v>448</v>
      </c>
      <c r="N14" s="107"/>
      <c r="O14" s="107"/>
      <c r="P14" s="124" t="s">
        <v>449</v>
      </c>
      <c r="Q14" s="108"/>
      <c r="R14" s="107"/>
      <c r="S14" s="125" t="s">
        <v>450</v>
      </c>
      <c r="T14" s="109" t="s">
        <v>451</v>
      </c>
      <c r="V14" t="s">
        <v>452</v>
      </c>
      <c r="W14" t="s">
        <v>452</v>
      </c>
      <c r="X14" t="s">
        <v>453</v>
      </c>
      <c r="AF14" t="s">
        <v>454</v>
      </c>
      <c r="AJ14" t="s">
        <v>455</v>
      </c>
    </row>
    <row r="15" spans="1:36">
      <c r="C15" t="s">
        <v>456</v>
      </c>
      <c r="D15" t="s">
        <v>457</v>
      </c>
      <c r="H15" t="s">
        <v>458</v>
      </c>
      <c r="I15" t="s">
        <v>459</v>
      </c>
      <c r="L15" s="107"/>
      <c r="M15" s="124" t="s">
        <v>460</v>
      </c>
      <c r="N15" s="107"/>
      <c r="O15" s="107"/>
      <c r="P15" s="124" t="s">
        <v>461</v>
      </c>
      <c r="Q15" s="108"/>
      <c r="R15" s="107"/>
      <c r="S15" s="125" t="s">
        <v>462</v>
      </c>
      <c r="T15" s="109" t="s">
        <v>463</v>
      </c>
      <c r="V15" t="s">
        <v>464</v>
      </c>
      <c r="W15" t="s">
        <v>464</v>
      </c>
      <c r="X15" t="s">
        <v>465</v>
      </c>
      <c r="AF15" t="s">
        <v>466</v>
      </c>
      <c r="AJ15" t="s">
        <v>467</v>
      </c>
    </row>
    <row r="16" spans="1:36">
      <c r="C16" t="s">
        <v>468</v>
      </c>
      <c r="D16" t="s">
        <v>469</v>
      </c>
      <c r="H16" t="s">
        <v>470</v>
      </c>
      <c r="I16" t="s">
        <v>471</v>
      </c>
      <c r="L16" s="107"/>
      <c r="M16" s="124" t="s">
        <v>472</v>
      </c>
      <c r="N16" s="107"/>
      <c r="O16" s="107"/>
      <c r="P16" s="124" t="s">
        <v>473</v>
      </c>
      <c r="Q16" s="108"/>
      <c r="R16" s="107"/>
      <c r="S16" s="125" t="s">
        <v>474</v>
      </c>
      <c r="T16" s="109" t="s">
        <v>475</v>
      </c>
      <c r="V16" t="s">
        <v>476</v>
      </c>
      <c r="W16" t="s">
        <v>476</v>
      </c>
      <c r="X16" t="s">
        <v>477</v>
      </c>
      <c r="AF16" t="s">
        <v>478</v>
      </c>
      <c r="AJ16" t="s">
        <v>479</v>
      </c>
    </row>
    <row r="17" spans="3:36">
      <c r="C17" t="s">
        <v>480</v>
      </c>
      <c r="D17" t="s">
        <v>481</v>
      </c>
      <c r="H17" t="s">
        <v>482</v>
      </c>
      <c r="I17" t="s">
        <v>483</v>
      </c>
      <c r="L17" s="107"/>
      <c r="M17" s="125" t="s">
        <v>449</v>
      </c>
      <c r="N17" s="107"/>
      <c r="O17" s="107"/>
      <c r="P17" s="125" t="s">
        <v>484</v>
      </c>
      <c r="Q17" s="108"/>
      <c r="R17" s="107"/>
      <c r="S17" s="125" t="s">
        <v>485</v>
      </c>
      <c r="T17" s="109" t="s">
        <v>486</v>
      </c>
      <c r="V17" t="s">
        <v>487</v>
      </c>
      <c r="W17" t="s">
        <v>487</v>
      </c>
      <c r="X17" t="s">
        <v>488</v>
      </c>
      <c r="AF17" t="s">
        <v>489</v>
      </c>
      <c r="AJ17" t="s">
        <v>490</v>
      </c>
    </row>
    <row r="18" spans="3:36">
      <c r="C18" t="s">
        <v>491</v>
      </c>
      <c r="D18" t="s">
        <v>492</v>
      </c>
      <c r="H18" t="s">
        <v>493</v>
      </c>
      <c r="L18" s="107"/>
      <c r="M18" s="124" t="s">
        <v>494</v>
      </c>
      <c r="N18" s="107"/>
      <c r="O18" s="107"/>
      <c r="P18" s="125" t="s">
        <v>495</v>
      </c>
      <c r="Q18" s="108"/>
      <c r="R18" s="107"/>
      <c r="S18" s="125" t="s">
        <v>496</v>
      </c>
      <c r="T18" s="109" t="s">
        <v>497</v>
      </c>
      <c r="V18" t="s">
        <v>498</v>
      </c>
      <c r="W18" t="s">
        <v>498</v>
      </c>
      <c r="X18" t="s">
        <v>499</v>
      </c>
      <c r="AF18" t="s">
        <v>500</v>
      </c>
      <c r="AJ18" t="s">
        <v>501</v>
      </c>
    </row>
    <row r="19" spans="3:36">
      <c r="C19" t="s">
        <v>502</v>
      </c>
      <c r="D19" t="s">
        <v>503</v>
      </c>
      <c r="H19" t="s">
        <v>504</v>
      </c>
      <c r="L19" s="107"/>
      <c r="M19" s="124" t="s">
        <v>505</v>
      </c>
      <c r="N19" s="107"/>
      <c r="O19" s="107"/>
      <c r="P19" s="125" t="s">
        <v>506</v>
      </c>
      <c r="Q19" s="108"/>
      <c r="R19" s="107"/>
      <c r="S19" s="125" t="s">
        <v>507</v>
      </c>
      <c r="T19" s="109" t="s">
        <v>508</v>
      </c>
      <c r="V19" t="s">
        <v>509</v>
      </c>
      <c r="W19" t="s">
        <v>509</v>
      </c>
      <c r="X19" t="s">
        <v>510</v>
      </c>
      <c r="AF19" t="s">
        <v>511</v>
      </c>
      <c r="AJ19" t="s">
        <v>512</v>
      </c>
    </row>
    <row r="20" spans="3:36">
      <c r="C20" t="s">
        <v>513</v>
      </c>
      <c r="D20" t="s">
        <v>514</v>
      </c>
      <c r="H20" t="s">
        <v>515</v>
      </c>
      <c r="L20" s="107"/>
      <c r="M20" s="125" t="s">
        <v>516</v>
      </c>
      <c r="N20" s="107"/>
      <c r="O20" s="107"/>
      <c r="P20" s="108"/>
      <c r="Q20" s="108"/>
      <c r="R20" s="107"/>
      <c r="S20" s="125" t="s">
        <v>517</v>
      </c>
      <c r="T20" s="109" t="s">
        <v>518</v>
      </c>
      <c r="V20" t="s">
        <v>519</v>
      </c>
      <c r="W20" t="s">
        <v>519</v>
      </c>
      <c r="X20" t="s">
        <v>520</v>
      </c>
      <c r="AF20" t="s">
        <v>521</v>
      </c>
      <c r="AJ20" t="s">
        <v>522</v>
      </c>
    </row>
    <row r="21" spans="3:36">
      <c r="D21" t="s">
        <v>523</v>
      </c>
      <c r="H21" t="s">
        <v>524</v>
      </c>
      <c r="L21" s="107"/>
      <c r="M21" s="125" t="s">
        <v>525</v>
      </c>
      <c r="N21" s="107"/>
      <c r="O21" s="107"/>
      <c r="P21" s="108"/>
      <c r="Q21" s="108"/>
      <c r="R21" s="107"/>
      <c r="S21" s="125" t="s">
        <v>526</v>
      </c>
      <c r="T21" s="109" t="s">
        <v>527</v>
      </c>
      <c r="V21" t="s">
        <v>528</v>
      </c>
      <c r="W21" t="s">
        <v>528</v>
      </c>
      <c r="X21" t="s">
        <v>529</v>
      </c>
      <c r="AJ21" t="s">
        <v>530</v>
      </c>
    </row>
    <row r="22" spans="3:36">
      <c r="D22" t="s">
        <v>531</v>
      </c>
      <c r="H22" t="s">
        <v>532</v>
      </c>
      <c r="L22" s="107"/>
      <c r="M22" s="125" t="s">
        <v>533</v>
      </c>
      <c r="N22" s="107"/>
      <c r="O22" s="107"/>
      <c r="P22" s="108"/>
      <c r="Q22" s="108"/>
      <c r="R22" s="107"/>
      <c r="S22" s="125" t="s">
        <v>534</v>
      </c>
      <c r="T22" s="109" t="s">
        <v>535</v>
      </c>
      <c r="V22" t="s">
        <v>536</v>
      </c>
      <c r="W22" t="s">
        <v>536</v>
      </c>
      <c r="X22" t="s">
        <v>537</v>
      </c>
      <c r="AJ22" t="s">
        <v>538</v>
      </c>
    </row>
    <row r="23" spans="3:36">
      <c r="D23" t="s">
        <v>539</v>
      </c>
      <c r="H23" t="s">
        <v>540</v>
      </c>
      <c r="L23" s="107"/>
      <c r="M23" s="125" t="s">
        <v>541</v>
      </c>
      <c r="N23" s="107"/>
      <c r="O23" s="107"/>
      <c r="P23" s="108"/>
      <c r="Q23" s="108"/>
      <c r="R23" s="107"/>
      <c r="S23" s="125" t="s">
        <v>542</v>
      </c>
      <c r="T23" s="109" t="s">
        <v>543</v>
      </c>
      <c r="V23" t="s">
        <v>544</v>
      </c>
      <c r="W23" t="s">
        <v>544</v>
      </c>
      <c r="X23" t="s">
        <v>545</v>
      </c>
      <c r="AJ23" t="s">
        <v>546</v>
      </c>
    </row>
    <row r="24" spans="3:36">
      <c r="D24" t="s">
        <v>547</v>
      </c>
      <c r="H24" t="s">
        <v>548</v>
      </c>
      <c r="L24" s="107"/>
      <c r="M24" s="108"/>
      <c r="N24" s="107"/>
      <c r="O24" s="107"/>
      <c r="P24" s="108"/>
      <c r="Q24" s="108"/>
      <c r="R24" s="107"/>
      <c r="S24" s="125" t="s">
        <v>549</v>
      </c>
      <c r="T24" s="109" t="s">
        <v>550</v>
      </c>
      <c r="V24" t="s">
        <v>551</v>
      </c>
      <c r="W24" t="s">
        <v>551</v>
      </c>
      <c r="X24" t="s">
        <v>552</v>
      </c>
      <c r="AJ24" t="s">
        <v>553</v>
      </c>
    </row>
    <row r="25" spans="3:36">
      <c r="D25" t="s">
        <v>554</v>
      </c>
      <c r="H25" t="s">
        <v>555</v>
      </c>
      <c r="L25" s="107"/>
      <c r="M25" s="108"/>
      <c r="N25" s="107"/>
      <c r="O25" s="107"/>
      <c r="P25" s="108"/>
      <c r="Q25" s="108"/>
      <c r="R25" s="107"/>
      <c r="S25" s="125" t="s">
        <v>556</v>
      </c>
      <c r="T25" s="109" t="s">
        <v>557</v>
      </c>
      <c r="V25" t="s">
        <v>558</v>
      </c>
      <c r="W25" t="s">
        <v>558</v>
      </c>
      <c r="X25" t="s">
        <v>559</v>
      </c>
      <c r="AJ25" t="s">
        <v>560</v>
      </c>
    </row>
    <row r="26" spans="3:36">
      <c r="D26" t="s">
        <v>561</v>
      </c>
      <c r="H26" t="s">
        <v>562</v>
      </c>
      <c r="L26" s="107"/>
      <c r="M26" s="108"/>
      <c r="N26" s="107"/>
      <c r="O26" s="107"/>
      <c r="P26" s="108"/>
      <c r="Q26" s="108"/>
      <c r="R26" s="107"/>
      <c r="S26" s="201" t="s">
        <v>563</v>
      </c>
      <c r="T26" s="109" t="s">
        <v>564</v>
      </c>
      <c r="V26" t="s">
        <v>565</v>
      </c>
      <c r="W26" t="s">
        <v>565</v>
      </c>
      <c r="X26" t="s">
        <v>566</v>
      </c>
      <c r="AJ26" t="s">
        <v>567</v>
      </c>
    </row>
    <row r="27" spans="3:36">
      <c r="D27" t="s">
        <v>568</v>
      </c>
      <c r="H27" t="s">
        <v>569</v>
      </c>
      <c r="L27" s="107"/>
      <c r="M27" s="108"/>
      <c r="N27" s="107"/>
      <c r="O27" s="107"/>
      <c r="P27" s="108"/>
      <c r="Q27" s="108"/>
      <c r="R27" s="107"/>
      <c r="S27" s="201" t="s">
        <v>570</v>
      </c>
      <c r="T27" s="109" t="s">
        <v>571</v>
      </c>
      <c r="V27" t="s">
        <v>572</v>
      </c>
      <c r="W27" t="s">
        <v>572</v>
      </c>
      <c r="X27" t="s">
        <v>573</v>
      </c>
      <c r="AJ27" t="s">
        <v>574</v>
      </c>
    </row>
    <row r="28" spans="3:36">
      <c r="D28" t="s">
        <v>575</v>
      </c>
      <c r="H28" t="s">
        <v>576</v>
      </c>
      <c r="L28" s="107"/>
      <c r="M28" s="108"/>
      <c r="N28" s="107"/>
      <c r="O28" s="107"/>
      <c r="P28" s="108"/>
      <c r="Q28" s="108"/>
      <c r="R28" s="107"/>
      <c r="S28" s="125" t="s">
        <v>577</v>
      </c>
      <c r="T28" s="109" t="s">
        <v>578</v>
      </c>
      <c r="V28" t="s">
        <v>579</v>
      </c>
      <c r="W28" t="s">
        <v>579</v>
      </c>
      <c r="X28" t="s">
        <v>580</v>
      </c>
      <c r="AJ28" t="s">
        <v>581</v>
      </c>
    </row>
    <row r="29" spans="3:36">
      <c r="D29" t="s">
        <v>582</v>
      </c>
      <c r="H29" t="s">
        <v>583</v>
      </c>
      <c r="L29" s="107"/>
      <c r="M29" s="108"/>
      <c r="N29" s="107"/>
      <c r="O29" s="107"/>
      <c r="P29" s="108"/>
      <c r="Q29" s="108"/>
      <c r="R29" s="107"/>
      <c r="S29" s="125" t="s">
        <v>584</v>
      </c>
      <c r="T29" s="109" t="s">
        <v>585</v>
      </c>
      <c r="V29" t="s">
        <v>586</v>
      </c>
      <c r="W29" t="s">
        <v>586</v>
      </c>
      <c r="X29" t="s">
        <v>587</v>
      </c>
      <c r="AJ29" t="s">
        <v>588</v>
      </c>
    </row>
    <row r="30" spans="3:36">
      <c r="D30" t="s">
        <v>589</v>
      </c>
      <c r="H30" t="s">
        <v>590</v>
      </c>
      <c r="L30" s="107"/>
      <c r="M30" s="108"/>
      <c r="N30" s="107"/>
      <c r="O30" s="107"/>
      <c r="P30" s="108"/>
      <c r="Q30" s="108"/>
      <c r="R30" s="107"/>
      <c r="S30" s="125" t="s">
        <v>591</v>
      </c>
      <c r="T30" s="109" t="s">
        <v>592</v>
      </c>
      <c r="V30" t="s">
        <v>593</v>
      </c>
      <c r="W30" t="s">
        <v>593</v>
      </c>
      <c r="X30" t="s">
        <v>594</v>
      </c>
      <c r="AJ30" t="s">
        <v>595</v>
      </c>
    </row>
    <row r="31" spans="3:36">
      <c r="D31" t="s">
        <v>596</v>
      </c>
      <c r="H31" t="s">
        <v>597</v>
      </c>
      <c r="L31" s="107"/>
      <c r="M31" s="108"/>
      <c r="N31" s="107"/>
      <c r="O31" s="107"/>
      <c r="P31" s="108"/>
      <c r="Q31" s="108"/>
      <c r="R31" s="107"/>
      <c r="S31" s="125" t="s">
        <v>598</v>
      </c>
      <c r="T31" s="109" t="s">
        <v>599</v>
      </c>
      <c r="V31" t="s">
        <v>600</v>
      </c>
      <c r="W31" t="s">
        <v>600</v>
      </c>
      <c r="X31" t="s">
        <v>601</v>
      </c>
      <c r="AJ31" t="s">
        <v>602</v>
      </c>
    </row>
    <row r="32" spans="3:36">
      <c r="D32" t="s">
        <v>603</v>
      </c>
      <c r="H32" t="s">
        <v>604</v>
      </c>
      <c r="L32" s="107"/>
      <c r="M32" s="108"/>
      <c r="N32" s="107"/>
      <c r="O32" s="107"/>
      <c r="P32" s="108"/>
      <c r="Q32" s="108"/>
      <c r="R32" s="107"/>
      <c r="S32" s="125" t="s">
        <v>605</v>
      </c>
      <c r="T32" s="109" t="s">
        <v>606</v>
      </c>
      <c r="V32" t="s">
        <v>607</v>
      </c>
      <c r="W32" t="s">
        <v>607</v>
      </c>
      <c r="X32" t="s">
        <v>608</v>
      </c>
      <c r="AJ32" t="s">
        <v>609</v>
      </c>
    </row>
    <row r="33" spans="4:36">
      <c r="D33" t="s">
        <v>610</v>
      </c>
      <c r="H33" t="s">
        <v>611</v>
      </c>
      <c r="L33" s="107"/>
      <c r="M33" s="108"/>
      <c r="N33" s="107"/>
      <c r="O33" s="107"/>
      <c r="P33" s="108"/>
      <c r="Q33" s="108"/>
      <c r="R33" s="107"/>
      <c r="S33" s="125" t="s">
        <v>612</v>
      </c>
      <c r="T33" s="109" t="s">
        <v>613</v>
      </c>
      <c r="V33" t="s">
        <v>614</v>
      </c>
      <c r="W33" t="s">
        <v>614</v>
      </c>
      <c r="X33" t="s">
        <v>615</v>
      </c>
      <c r="AJ33" t="s">
        <v>616</v>
      </c>
    </row>
    <row r="34" spans="4:36">
      <c r="D34" t="s">
        <v>617</v>
      </c>
      <c r="H34" t="s">
        <v>618</v>
      </c>
      <c r="L34" s="107"/>
      <c r="M34" s="108"/>
      <c r="N34" s="107"/>
      <c r="O34" s="107"/>
      <c r="P34" s="108"/>
      <c r="Q34" s="108"/>
      <c r="R34" s="107"/>
      <c r="S34" s="125" t="s">
        <v>619</v>
      </c>
      <c r="T34" s="109" t="s">
        <v>620</v>
      </c>
      <c r="V34" t="s">
        <v>621</v>
      </c>
      <c r="W34" t="s">
        <v>621</v>
      </c>
      <c r="X34" t="s">
        <v>622</v>
      </c>
      <c r="AJ34" t="s">
        <v>623</v>
      </c>
    </row>
    <row r="35" spans="4:36">
      <c r="H35" t="s">
        <v>624</v>
      </c>
      <c r="L35" s="107"/>
      <c r="M35" s="108"/>
      <c r="N35" s="107"/>
      <c r="O35" s="107"/>
      <c r="P35" s="108"/>
      <c r="Q35" s="108"/>
      <c r="R35" s="107"/>
      <c r="S35" s="201" t="s">
        <v>625</v>
      </c>
      <c r="T35" s="109" t="s">
        <v>626</v>
      </c>
      <c r="V35" t="s">
        <v>627</v>
      </c>
      <c r="W35" t="s">
        <v>627</v>
      </c>
      <c r="X35" t="s">
        <v>628</v>
      </c>
      <c r="AJ35" t="s">
        <v>629</v>
      </c>
    </row>
    <row r="36" spans="4:36">
      <c r="H36" t="s">
        <v>630</v>
      </c>
      <c r="L36" s="107"/>
      <c r="M36" s="108"/>
      <c r="N36" s="107"/>
      <c r="O36" s="107"/>
      <c r="P36" s="108"/>
      <c r="Q36" s="108"/>
      <c r="R36" s="107"/>
      <c r="S36" s="201" t="s">
        <v>631</v>
      </c>
      <c r="T36" s="109" t="s">
        <v>632</v>
      </c>
      <c r="V36" t="s">
        <v>633</v>
      </c>
      <c r="W36" t="s">
        <v>633</v>
      </c>
      <c r="X36" t="s">
        <v>634</v>
      </c>
      <c r="AJ36" t="s">
        <v>635</v>
      </c>
    </row>
    <row r="37" spans="4:36">
      <c r="H37" t="s">
        <v>636</v>
      </c>
      <c r="L37" s="107"/>
      <c r="M37" s="108"/>
      <c r="N37" s="107"/>
      <c r="O37" s="107"/>
      <c r="P37" s="108"/>
      <c r="Q37" s="108"/>
      <c r="R37" s="107"/>
      <c r="S37" s="201" t="s">
        <v>637</v>
      </c>
      <c r="T37" s="109" t="s">
        <v>638</v>
      </c>
      <c r="V37" t="s">
        <v>639</v>
      </c>
      <c r="W37" t="s">
        <v>639</v>
      </c>
      <c r="X37" t="s">
        <v>640</v>
      </c>
      <c r="AJ37" t="s">
        <v>641</v>
      </c>
    </row>
    <row r="38" spans="4:36">
      <c r="H38" t="s">
        <v>642</v>
      </c>
      <c r="L38" s="107"/>
      <c r="M38" s="108"/>
      <c r="N38" s="107"/>
      <c r="O38" s="107"/>
      <c r="P38" s="108"/>
      <c r="Q38" s="108"/>
      <c r="R38" s="107"/>
      <c r="S38" s="125" t="s">
        <v>643</v>
      </c>
      <c r="T38" s="109" t="s">
        <v>644</v>
      </c>
      <c r="V38" t="s">
        <v>645</v>
      </c>
      <c r="W38" t="s">
        <v>645</v>
      </c>
      <c r="X38" t="s">
        <v>646</v>
      </c>
      <c r="AJ38" t="s">
        <v>647</v>
      </c>
    </row>
    <row r="39" spans="4:36">
      <c r="H39" t="s">
        <v>648</v>
      </c>
      <c r="L39" s="107"/>
      <c r="M39" s="108"/>
      <c r="N39" s="107"/>
      <c r="O39" s="107"/>
      <c r="P39" s="108"/>
      <c r="Q39" s="108"/>
      <c r="R39" s="107"/>
      <c r="S39" s="125" t="s">
        <v>649</v>
      </c>
      <c r="T39" s="109" t="s">
        <v>650</v>
      </c>
      <c r="V39" t="s">
        <v>651</v>
      </c>
      <c r="W39" t="s">
        <v>651</v>
      </c>
      <c r="X39" t="s">
        <v>652</v>
      </c>
      <c r="AJ39" t="s">
        <v>653</v>
      </c>
    </row>
    <row r="40" spans="4:36">
      <c r="H40" t="s">
        <v>654</v>
      </c>
      <c r="L40" s="107"/>
      <c r="M40" s="108"/>
      <c r="N40" s="107"/>
      <c r="O40" s="107"/>
      <c r="P40" s="108"/>
      <c r="Q40" s="108"/>
      <c r="R40" s="107"/>
      <c r="S40" s="125" t="s">
        <v>655</v>
      </c>
      <c r="T40" s="109" t="s">
        <v>656</v>
      </c>
      <c r="V40" t="s">
        <v>657</v>
      </c>
      <c r="W40" t="s">
        <v>657</v>
      </c>
      <c r="X40" t="s">
        <v>658</v>
      </c>
      <c r="AJ40" t="s">
        <v>659</v>
      </c>
    </row>
    <row r="41" spans="4:36">
      <c r="H41" t="s">
        <v>660</v>
      </c>
      <c r="L41" s="107"/>
      <c r="M41" s="108"/>
      <c r="N41" s="107"/>
      <c r="O41" s="107"/>
      <c r="P41" s="108"/>
      <c r="Q41" s="108"/>
      <c r="R41" s="107"/>
      <c r="S41" s="125" t="s">
        <v>661</v>
      </c>
      <c r="T41" s="109" t="s">
        <v>662</v>
      </c>
      <c r="V41" t="s">
        <v>663</v>
      </c>
      <c r="W41" t="s">
        <v>663</v>
      </c>
      <c r="X41" t="s">
        <v>664</v>
      </c>
      <c r="AJ41" t="s">
        <v>665</v>
      </c>
    </row>
    <row r="42" spans="4:36">
      <c r="H42" t="s">
        <v>666</v>
      </c>
      <c r="L42" s="107"/>
      <c r="M42" s="108"/>
      <c r="N42" s="107"/>
      <c r="O42" s="107"/>
      <c r="P42" s="108"/>
      <c r="Q42" s="108"/>
      <c r="R42" s="107"/>
      <c r="S42" s="125" t="s">
        <v>667</v>
      </c>
      <c r="T42" s="109" t="s">
        <v>668</v>
      </c>
      <c r="V42" t="s">
        <v>669</v>
      </c>
      <c r="W42" t="s">
        <v>669</v>
      </c>
      <c r="X42" t="s">
        <v>670</v>
      </c>
      <c r="AJ42" t="s">
        <v>671</v>
      </c>
    </row>
    <row r="43" spans="4:36">
      <c r="H43" t="s">
        <v>672</v>
      </c>
      <c r="L43" s="107"/>
      <c r="M43" s="108"/>
      <c r="N43" s="107"/>
      <c r="O43" s="107"/>
      <c r="P43" s="108"/>
      <c r="Q43" s="108"/>
      <c r="R43" s="107"/>
      <c r="S43" s="125" t="s">
        <v>673</v>
      </c>
      <c r="T43" s="109" t="s">
        <v>674</v>
      </c>
      <c r="V43" t="s">
        <v>675</v>
      </c>
      <c r="W43" t="s">
        <v>675</v>
      </c>
      <c r="X43" t="s">
        <v>676</v>
      </c>
      <c r="AJ43" t="s">
        <v>677</v>
      </c>
    </row>
    <row r="44" spans="4:36">
      <c r="H44" t="s">
        <v>678</v>
      </c>
      <c r="L44" s="107"/>
      <c r="M44" s="108"/>
      <c r="N44" s="107"/>
      <c r="O44" s="107"/>
      <c r="P44" s="108"/>
      <c r="Q44" s="108"/>
      <c r="R44" s="107"/>
      <c r="S44" s="125" t="s">
        <v>679</v>
      </c>
      <c r="T44" s="109" t="s">
        <v>680</v>
      </c>
      <c r="V44" t="s">
        <v>681</v>
      </c>
      <c r="W44" t="s">
        <v>681</v>
      </c>
      <c r="X44" t="s">
        <v>682</v>
      </c>
      <c r="AJ44" t="s">
        <v>683</v>
      </c>
    </row>
    <row r="45" spans="4:36">
      <c r="H45" t="s">
        <v>684</v>
      </c>
      <c r="L45" s="107"/>
      <c r="M45" s="108"/>
      <c r="N45" s="107"/>
      <c r="O45" s="107"/>
      <c r="P45" s="108"/>
      <c r="Q45" s="108"/>
      <c r="R45" s="107"/>
      <c r="S45" s="125" t="s">
        <v>685</v>
      </c>
      <c r="T45" s="109" t="s">
        <v>686</v>
      </c>
      <c r="V45" t="s">
        <v>687</v>
      </c>
      <c r="W45" t="s">
        <v>687</v>
      </c>
      <c r="X45" t="s">
        <v>688</v>
      </c>
      <c r="AJ45" t="s">
        <v>689</v>
      </c>
    </row>
    <row r="46" spans="4:36">
      <c r="H46" t="s">
        <v>690</v>
      </c>
      <c r="L46" s="107"/>
      <c r="M46" s="108"/>
      <c r="N46" s="107"/>
      <c r="O46" s="107"/>
      <c r="P46" s="108"/>
      <c r="Q46" s="108"/>
      <c r="R46" s="107"/>
      <c r="S46" s="125" t="s">
        <v>691</v>
      </c>
      <c r="T46" s="109" t="s">
        <v>692</v>
      </c>
      <c r="V46" t="s">
        <v>693</v>
      </c>
      <c r="W46" t="s">
        <v>693</v>
      </c>
      <c r="X46" t="s">
        <v>694</v>
      </c>
      <c r="AJ46" t="s">
        <v>695</v>
      </c>
    </row>
    <row r="47" spans="4:36">
      <c r="H47" t="s">
        <v>696</v>
      </c>
      <c r="L47" s="107"/>
      <c r="M47" s="108"/>
      <c r="N47" s="107"/>
      <c r="O47" s="107"/>
      <c r="P47" s="108"/>
      <c r="Q47" s="108"/>
      <c r="R47" s="107"/>
      <c r="S47" s="125" t="s">
        <v>697</v>
      </c>
      <c r="T47" s="109" t="s">
        <v>698</v>
      </c>
      <c r="V47" t="s">
        <v>699</v>
      </c>
      <c r="W47" t="s">
        <v>699</v>
      </c>
      <c r="X47" t="s">
        <v>700</v>
      </c>
      <c r="AJ47" t="s">
        <v>701</v>
      </c>
    </row>
    <row r="48" spans="4:36">
      <c r="H48" t="s">
        <v>702</v>
      </c>
      <c r="L48" s="107"/>
      <c r="M48" s="108"/>
      <c r="N48" s="107"/>
      <c r="O48" s="107"/>
      <c r="P48" s="108"/>
      <c r="Q48" s="108"/>
      <c r="R48" s="107"/>
      <c r="S48" s="125" t="s">
        <v>703</v>
      </c>
      <c r="T48" s="109" t="s">
        <v>704</v>
      </c>
      <c r="V48" t="s">
        <v>705</v>
      </c>
      <c r="W48" t="s">
        <v>705</v>
      </c>
      <c r="X48" t="s">
        <v>706</v>
      </c>
      <c r="AJ48" t="s">
        <v>707</v>
      </c>
    </row>
    <row r="49" spans="8:36">
      <c r="H49" t="s">
        <v>708</v>
      </c>
      <c r="L49" s="107"/>
      <c r="M49" s="108"/>
      <c r="N49" s="107"/>
      <c r="O49" s="107"/>
      <c r="P49" s="108"/>
      <c r="Q49" s="108"/>
      <c r="R49" s="107"/>
      <c r="S49" s="201" t="s">
        <v>709</v>
      </c>
      <c r="T49" s="109" t="s">
        <v>710</v>
      </c>
      <c r="V49" t="s">
        <v>711</v>
      </c>
      <c r="W49" t="s">
        <v>711</v>
      </c>
      <c r="X49" t="s">
        <v>712</v>
      </c>
      <c r="AJ49" t="s">
        <v>713</v>
      </c>
    </row>
    <row r="50" spans="8:36">
      <c r="H50" t="s">
        <v>714</v>
      </c>
      <c r="L50" s="107"/>
      <c r="M50" s="108"/>
      <c r="N50" s="107"/>
      <c r="O50" s="107"/>
      <c r="P50" s="108"/>
      <c r="Q50" s="108"/>
      <c r="R50" s="107"/>
      <c r="S50" s="125" t="s">
        <v>715</v>
      </c>
      <c r="T50" s="109" t="s">
        <v>716</v>
      </c>
      <c r="V50" t="s">
        <v>717</v>
      </c>
      <c r="W50" t="s">
        <v>717</v>
      </c>
      <c r="X50" t="s">
        <v>718</v>
      </c>
      <c r="AJ50" t="s">
        <v>719</v>
      </c>
    </row>
    <row r="51" spans="8:36">
      <c r="H51" t="s">
        <v>720</v>
      </c>
      <c r="L51" s="107"/>
      <c r="M51" s="108"/>
      <c r="N51" s="107"/>
      <c r="O51" s="107"/>
      <c r="P51" s="108"/>
      <c r="Q51" s="108"/>
      <c r="R51" s="107"/>
      <c r="S51" s="125" t="s">
        <v>721</v>
      </c>
      <c r="T51" s="109" t="s">
        <v>722</v>
      </c>
      <c r="V51" t="s">
        <v>723</v>
      </c>
      <c r="W51" t="s">
        <v>723</v>
      </c>
      <c r="X51" t="s">
        <v>724</v>
      </c>
      <c r="AJ51" t="s">
        <v>725</v>
      </c>
    </row>
    <row r="52" spans="8:36">
      <c r="H52" t="s">
        <v>726</v>
      </c>
      <c r="L52" s="107"/>
      <c r="M52" s="108"/>
      <c r="N52" s="107"/>
      <c r="O52" s="107"/>
      <c r="P52" s="108"/>
      <c r="Q52" s="108"/>
      <c r="R52" s="107"/>
      <c r="S52" s="125" t="s">
        <v>727</v>
      </c>
      <c r="T52" s="109" t="s">
        <v>728</v>
      </c>
      <c r="V52" t="s">
        <v>729</v>
      </c>
      <c r="W52" t="s">
        <v>729</v>
      </c>
      <c r="X52" t="s">
        <v>730</v>
      </c>
      <c r="AJ52" t="s">
        <v>731</v>
      </c>
    </row>
    <row r="53" spans="8:36">
      <c r="H53" t="s">
        <v>732</v>
      </c>
      <c r="L53" s="107"/>
      <c r="M53" s="108"/>
      <c r="N53" s="107"/>
      <c r="O53" s="107"/>
      <c r="P53" s="108"/>
      <c r="Q53" s="108"/>
      <c r="R53" s="107"/>
      <c r="S53" s="125" t="s">
        <v>733</v>
      </c>
      <c r="T53" s="109" t="s">
        <v>734</v>
      </c>
      <c r="V53" t="s">
        <v>735</v>
      </c>
      <c r="W53" t="s">
        <v>735</v>
      </c>
      <c r="X53" t="s">
        <v>736</v>
      </c>
      <c r="AJ53" t="s">
        <v>737</v>
      </c>
    </row>
    <row r="54" spans="8:36">
      <c r="H54" t="s">
        <v>738</v>
      </c>
      <c r="L54" s="107"/>
      <c r="M54" s="108"/>
      <c r="N54" s="107"/>
      <c r="O54" s="107"/>
      <c r="P54" s="108"/>
      <c r="Q54" s="108"/>
      <c r="R54" s="107"/>
      <c r="S54" s="125" t="s">
        <v>739</v>
      </c>
      <c r="T54" s="109" t="s">
        <v>740</v>
      </c>
      <c r="V54" t="s">
        <v>741</v>
      </c>
      <c r="W54" t="s">
        <v>741</v>
      </c>
      <c r="X54" t="s">
        <v>742</v>
      </c>
      <c r="AJ54" t="s">
        <v>743</v>
      </c>
    </row>
    <row r="55" spans="8:36">
      <c r="H55" t="s">
        <v>744</v>
      </c>
      <c r="L55" s="107"/>
      <c r="M55" s="108"/>
      <c r="N55" s="107"/>
      <c r="O55" s="107"/>
      <c r="P55" s="108"/>
      <c r="Q55" s="108"/>
      <c r="R55" s="107"/>
      <c r="S55" s="125" t="s">
        <v>745</v>
      </c>
      <c r="T55" s="109" t="s">
        <v>746</v>
      </c>
      <c r="V55" t="s">
        <v>747</v>
      </c>
      <c r="W55" t="s">
        <v>747</v>
      </c>
      <c r="X55" t="s">
        <v>748</v>
      </c>
      <c r="AJ55" t="s">
        <v>749</v>
      </c>
    </row>
    <row r="56" spans="8:36">
      <c r="H56" t="s">
        <v>750</v>
      </c>
      <c r="L56" s="107"/>
      <c r="M56" s="108"/>
      <c r="N56" s="107"/>
      <c r="O56" s="107"/>
      <c r="P56" s="108"/>
      <c r="Q56" s="108"/>
      <c r="R56" s="107"/>
      <c r="S56" s="125" t="s">
        <v>751</v>
      </c>
      <c r="T56" s="109" t="s">
        <v>752</v>
      </c>
      <c r="V56" t="s">
        <v>753</v>
      </c>
      <c r="W56" t="s">
        <v>753</v>
      </c>
      <c r="X56" t="s">
        <v>754</v>
      </c>
      <c r="AJ56" t="s">
        <v>755</v>
      </c>
    </row>
    <row r="57" spans="8:36">
      <c r="H57" t="s">
        <v>756</v>
      </c>
      <c r="L57" s="107"/>
      <c r="M57" s="108"/>
      <c r="N57" s="107"/>
      <c r="O57" s="107"/>
      <c r="P57" s="108"/>
      <c r="Q57" s="108"/>
      <c r="R57" s="107"/>
      <c r="S57" s="125" t="s">
        <v>757</v>
      </c>
      <c r="T57" s="109" t="s">
        <v>758</v>
      </c>
      <c r="V57" t="s">
        <v>759</v>
      </c>
      <c r="W57" t="s">
        <v>759</v>
      </c>
      <c r="X57" t="s">
        <v>760</v>
      </c>
      <c r="AJ57" t="s">
        <v>761</v>
      </c>
    </row>
    <row r="58" spans="8:36">
      <c r="H58" t="s">
        <v>762</v>
      </c>
      <c r="L58" s="107"/>
      <c r="M58" s="108"/>
      <c r="N58" s="107"/>
      <c r="O58" s="107"/>
      <c r="P58" s="108"/>
      <c r="Q58" s="108"/>
      <c r="R58" s="107"/>
      <c r="S58" s="125" t="s">
        <v>763</v>
      </c>
      <c r="T58" s="109" t="s">
        <v>764</v>
      </c>
      <c r="V58" t="s">
        <v>765</v>
      </c>
      <c r="W58" t="s">
        <v>765</v>
      </c>
      <c r="X58" t="s">
        <v>766</v>
      </c>
      <c r="AJ58" t="s">
        <v>767</v>
      </c>
    </row>
    <row r="59" spans="8:36">
      <c r="H59" t="s">
        <v>768</v>
      </c>
      <c r="L59" s="107"/>
      <c r="M59" s="108"/>
      <c r="N59" s="107"/>
      <c r="O59" s="107"/>
      <c r="P59" s="108"/>
      <c r="Q59" s="108"/>
      <c r="R59" s="107"/>
      <c r="S59" s="125" t="s">
        <v>769</v>
      </c>
      <c r="T59" s="109" t="s">
        <v>770</v>
      </c>
      <c r="V59" t="s">
        <v>771</v>
      </c>
      <c r="W59" t="s">
        <v>771</v>
      </c>
      <c r="X59" t="s">
        <v>772</v>
      </c>
      <c r="AJ59" t="s">
        <v>773</v>
      </c>
    </row>
    <row r="60" spans="8:36">
      <c r="H60" t="s">
        <v>774</v>
      </c>
      <c r="L60" s="107"/>
      <c r="M60" s="108"/>
      <c r="N60" s="107"/>
      <c r="O60" s="107"/>
      <c r="P60" s="108"/>
      <c r="Q60" s="108"/>
      <c r="R60" s="107"/>
      <c r="S60" s="125" t="s">
        <v>775</v>
      </c>
      <c r="T60" s="109" t="s">
        <v>776</v>
      </c>
      <c r="V60" t="s">
        <v>777</v>
      </c>
      <c r="W60" t="s">
        <v>777</v>
      </c>
      <c r="X60" t="s">
        <v>778</v>
      </c>
      <c r="AJ60" t="s">
        <v>779</v>
      </c>
    </row>
    <row r="61" spans="8:36">
      <c r="H61" t="s">
        <v>780</v>
      </c>
      <c r="L61" s="107"/>
      <c r="M61" s="108"/>
      <c r="N61" s="107"/>
      <c r="O61" s="107"/>
      <c r="P61" s="108"/>
      <c r="Q61" s="108"/>
      <c r="R61" s="107"/>
      <c r="S61" s="125" t="s">
        <v>781</v>
      </c>
      <c r="T61" s="109" t="s">
        <v>782</v>
      </c>
      <c r="V61" t="s">
        <v>783</v>
      </c>
      <c r="W61" t="s">
        <v>783</v>
      </c>
      <c r="X61" t="s">
        <v>784</v>
      </c>
      <c r="AJ61" t="s">
        <v>785</v>
      </c>
    </row>
    <row r="62" spans="8:36">
      <c r="H62" t="s">
        <v>786</v>
      </c>
      <c r="L62" s="107"/>
      <c r="M62" s="108"/>
      <c r="N62" s="107"/>
      <c r="O62" s="107"/>
      <c r="P62" s="108"/>
      <c r="Q62" s="108"/>
      <c r="R62" s="107"/>
      <c r="S62" s="125" t="s">
        <v>787</v>
      </c>
      <c r="T62" s="109" t="s">
        <v>788</v>
      </c>
      <c r="V62" t="s">
        <v>789</v>
      </c>
      <c r="W62" t="s">
        <v>789</v>
      </c>
      <c r="X62" t="s">
        <v>790</v>
      </c>
      <c r="AJ62" t="s">
        <v>791</v>
      </c>
    </row>
    <row r="63" spans="8:36">
      <c r="H63" t="s">
        <v>792</v>
      </c>
      <c r="L63" s="107"/>
      <c r="M63" s="108"/>
      <c r="N63" s="107"/>
      <c r="O63" s="107"/>
      <c r="P63" s="108"/>
      <c r="Q63" s="108"/>
      <c r="R63" s="107"/>
      <c r="S63" s="125" t="s">
        <v>793</v>
      </c>
      <c r="T63" s="109" t="s">
        <v>794</v>
      </c>
      <c r="V63" t="s">
        <v>795</v>
      </c>
      <c r="W63" t="s">
        <v>795</v>
      </c>
      <c r="X63" t="s">
        <v>796</v>
      </c>
      <c r="AJ63" t="s">
        <v>797</v>
      </c>
    </row>
    <row r="64" spans="8:36">
      <c r="H64" t="s">
        <v>798</v>
      </c>
      <c r="L64" s="107"/>
      <c r="M64" s="108"/>
      <c r="N64" s="107"/>
      <c r="O64" s="107"/>
      <c r="P64" s="108"/>
      <c r="Q64" s="108"/>
      <c r="R64" s="107"/>
      <c r="S64" s="125" t="s">
        <v>799</v>
      </c>
      <c r="T64" s="109" t="s">
        <v>800</v>
      </c>
      <c r="V64" t="s">
        <v>801</v>
      </c>
      <c r="W64" t="s">
        <v>801</v>
      </c>
      <c r="X64" t="s">
        <v>802</v>
      </c>
      <c r="AJ64" t="s">
        <v>803</v>
      </c>
    </row>
    <row r="65" spans="8:36">
      <c r="H65" t="s">
        <v>804</v>
      </c>
      <c r="L65" s="107"/>
      <c r="M65" s="108"/>
      <c r="N65" s="107"/>
      <c r="O65" s="107"/>
      <c r="P65" s="108"/>
      <c r="Q65" s="108"/>
      <c r="R65" s="107"/>
      <c r="S65" s="125" t="s">
        <v>805</v>
      </c>
      <c r="T65" s="109" t="s">
        <v>806</v>
      </c>
      <c r="V65" t="s">
        <v>807</v>
      </c>
      <c r="W65" t="s">
        <v>807</v>
      </c>
      <c r="X65" t="s">
        <v>808</v>
      </c>
      <c r="AJ65" t="s">
        <v>809</v>
      </c>
    </row>
    <row r="66" spans="8:36">
      <c r="H66" t="s">
        <v>810</v>
      </c>
      <c r="L66" s="107"/>
      <c r="M66" s="108"/>
      <c r="N66" s="107"/>
      <c r="O66" s="107"/>
      <c r="P66" s="108"/>
      <c r="Q66" s="108"/>
      <c r="R66" s="107"/>
      <c r="S66" s="125" t="s">
        <v>811</v>
      </c>
      <c r="T66" s="109" t="s">
        <v>812</v>
      </c>
      <c r="V66" t="s">
        <v>813</v>
      </c>
      <c r="W66" t="s">
        <v>813</v>
      </c>
      <c r="X66" t="s">
        <v>814</v>
      </c>
      <c r="AJ66" t="s">
        <v>815</v>
      </c>
    </row>
    <row r="67" spans="8:36">
      <c r="H67" t="s">
        <v>816</v>
      </c>
      <c r="L67" s="107"/>
      <c r="M67" s="108"/>
      <c r="N67" s="107"/>
      <c r="O67" s="107"/>
      <c r="P67" s="108"/>
      <c r="Q67" s="108"/>
      <c r="R67" s="107"/>
      <c r="S67" s="125" t="s">
        <v>817</v>
      </c>
      <c r="T67" s="109" t="s">
        <v>818</v>
      </c>
      <c r="V67" t="s">
        <v>819</v>
      </c>
      <c r="W67" t="s">
        <v>819</v>
      </c>
      <c r="X67" t="s">
        <v>820</v>
      </c>
      <c r="AJ67" t="s">
        <v>821</v>
      </c>
    </row>
    <row r="68" spans="8:36">
      <c r="H68" t="s">
        <v>822</v>
      </c>
      <c r="L68" s="107"/>
      <c r="M68" s="108"/>
      <c r="N68" s="107"/>
      <c r="O68" s="107"/>
      <c r="P68" s="108"/>
      <c r="Q68" s="108"/>
      <c r="R68" s="107"/>
      <c r="S68" s="125" t="s">
        <v>823</v>
      </c>
      <c r="T68" s="109" t="s">
        <v>824</v>
      </c>
      <c r="V68" t="s">
        <v>825</v>
      </c>
      <c r="W68" t="s">
        <v>825</v>
      </c>
      <c r="X68" t="s">
        <v>826</v>
      </c>
      <c r="AJ68" t="s">
        <v>827</v>
      </c>
    </row>
    <row r="69" spans="8:36">
      <c r="H69" t="s">
        <v>828</v>
      </c>
      <c r="L69" s="107"/>
      <c r="M69" s="108"/>
      <c r="N69" s="107"/>
      <c r="O69" s="107"/>
      <c r="P69" s="108"/>
      <c r="Q69" s="108"/>
      <c r="R69" s="107"/>
      <c r="S69" s="125" t="s">
        <v>829</v>
      </c>
      <c r="T69" s="109" t="s">
        <v>830</v>
      </c>
      <c r="V69" t="s">
        <v>831</v>
      </c>
      <c r="W69" t="s">
        <v>831</v>
      </c>
      <c r="X69" t="s">
        <v>832</v>
      </c>
      <c r="AJ69" t="s">
        <v>833</v>
      </c>
    </row>
    <row r="70" spans="8:36">
      <c r="H70" t="s">
        <v>834</v>
      </c>
      <c r="L70" s="107"/>
      <c r="M70" s="108"/>
      <c r="N70" s="107"/>
      <c r="O70" s="107"/>
      <c r="P70" s="108"/>
      <c r="Q70" s="108"/>
      <c r="R70" s="107"/>
      <c r="S70" s="125" t="s">
        <v>835</v>
      </c>
      <c r="T70" s="109" t="s">
        <v>836</v>
      </c>
      <c r="V70" t="s">
        <v>837</v>
      </c>
      <c r="W70" t="s">
        <v>837</v>
      </c>
      <c r="X70" t="s">
        <v>838</v>
      </c>
      <c r="AJ70" t="s">
        <v>839</v>
      </c>
    </row>
    <row r="71" spans="8:36">
      <c r="H71" t="s">
        <v>840</v>
      </c>
      <c r="L71" s="107"/>
      <c r="M71" s="108"/>
      <c r="N71" s="107"/>
      <c r="O71" s="107"/>
      <c r="P71" s="108"/>
      <c r="Q71" s="108"/>
      <c r="R71" s="107"/>
      <c r="S71" s="125" t="s">
        <v>841</v>
      </c>
      <c r="T71" s="109" t="s">
        <v>842</v>
      </c>
      <c r="V71" t="s">
        <v>843</v>
      </c>
      <c r="W71" t="s">
        <v>843</v>
      </c>
      <c r="X71" t="s">
        <v>844</v>
      </c>
      <c r="AJ71" t="s">
        <v>845</v>
      </c>
    </row>
    <row r="72" spans="8:36">
      <c r="H72" t="s">
        <v>846</v>
      </c>
      <c r="L72" s="107"/>
      <c r="M72" s="108"/>
      <c r="N72" s="107"/>
      <c r="O72" s="107"/>
      <c r="P72" s="108"/>
      <c r="Q72" s="108"/>
      <c r="R72" s="107"/>
      <c r="S72" s="125" t="s">
        <v>847</v>
      </c>
      <c r="T72" s="109" t="s">
        <v>848</v>
      </c>
      <c r="V72" t="s">
        <v>849</v>
      </c>
      <c r="W72" t="s">
        <v>849</v>
      </c>
      <c r="X72" t="s">
        <v>850</v>
      </c>
      <c r="AJ72" t="s">
        <v>851</v>
      </c>
    </row>
    <row r="73" spans="8:36">
      <c r="H73" t="s">
        <v>852</v>
      </c>
      <c r="L73" s="107"/>
      <c r="M73" s="108"/>
      <c r="N73" s="107"/>
      <c r="O73" s="107"/>
      <c r="P73" s="108"/>
      <c r="Q73" s="108"/>
      <c r="R73" s="107"/>
      <c r="S73" s="125" t="s">
        <v>853</v>
      </c>
      <c r="T73" s="109" t="s">
        <v>854</v>
      </c>
      <c r="V73" t="s">
        <v>855</v>
      </c>
      <c r="W73" t="s">
        <v>855</v>
      </c>
      <c r="X73" t="s">
        <v>856</v>
      </c>
      <c r="AJ73" t="s">
        <v>857</v>
      </c>
    </row>
    <row r="74" spans="8:36">
      <c r="H74" t="s">
        <v>858</v>
      </c>
      <c r="L74" s="107"/>
      <c r="M74" s="108"/>
      <c r="N74" s="107"/>
      <c r="O74" s="107"/>
      <c r="P74" s="108"/>
      <c r="Q74" s="108"/>
      <c r="R74" s="107"/>
      <c r="S74" s="125" t="s">
        <v>859</v>
      </c>
      <c r="T74" s="109" t="s">
        <v>860</v>
      </c>
      <c r="V74" t="s">
        <v>861</v>
      </c>
      <c r="W74" t="s">
        <v>861</v>
      </c>
      <c r="X74" t="s">
        <v>862</v>
      </c>
      <c r="AJ74" t="s">
        <v>863</v>
      </c>
    </row>
    <row r="75" spans="8:36">
      <c r="H75" t="s">
        <v>864</v>
      </c>
      <c r="L75" s="107"/>
      <c r="M75" s="108"/>
      <c r="N75" s="107"/>
      <c r="O75" s="107"/>
      <c r="P75" s="108"/>
      <c r="Q75" s="108"/>
      <c r="R75" s="107"/>
      <c r="S75" s="125" t="s">
        <v>865</v>
      </c>
      <c r="T75" s="109" t="s">
        <v>866</v>
      </c>
      <c r="V75" t="s">
        <v>867</v>
      </c>
      <c r="W75" t="s">
        <v>867</v>
      </c>
      <c r="X75" t="s">
        <v>868</v>
      </c>
      <c r="AJ75" t="s">
        <v>869</v>
      </c>
    </row>
    <row r="76" spans="8:36">
      <c r="H76" t="s">
        <v>870</v>
      </c>
      <c r="L76" s="107"/>
      <c r="M76" s="108"/>
      <c r="N76" s="107"/>
      <c r="O76" s="107"/>
      <c r="P76" s="108"/>
      <c r="Q76" s="108"/>
      <c r="R76" s="107"/>
      <c r="S76" s="125" t="s">
        <v>871</v>
      </c>
      <c r="T76" s="109" t="s">
        <v>872</v>
      </c>
      <c r="V76" t="s">
        <v>873</v>
      </c>
      <c r="W76" t="s">
        <v>873</v>
      </c>
      <c r="X76" t="s">
        <v>874</v>
      </c>
    </row>
    <row r="77" spans="8:36">
      <c r="H77" t="s">
        <v>875</v>
      </c>
      <c r="L77" s="107"/>
      <c r="M77" s="108"/>
      <c r="N77" s="107"/>
      <c r="O77" s="107"/>
      <c r="P77" s="108"/>
      <c r="Q77" s="108"/>
      <c r="R77" s="107"/>
      <c r="S77" s="125" t="s">
        <v>876</v>
      </c>
      <c r="T77" s="109" t="s">
        <v>877</v>
      </c>
      <c r="V77" t="s">
        <v>878</v>
      </c>
      <c r="W77" t="s">
        <v>878</v>
      </c>
      <c r="X77" t="s">
        <v>879</v>
      </c>
    </row>
    <row r="78" spans="8:36">
      <c r="H78" t="s">
        <v>880</v>
      </c>
      <c r="L78" s="107"/>
      <c r="M78" s="108"/>
      <c r="N78" s="107"/>
      <c r="O78" s="107"/>
      <c r="P78" s="108"/>
      <c r="Q78" s="108"/>
      <c r="R78" s="107"/>
      <c r="S78" s="125" t="s">
        <v>881</v>
      </c>
      <c r="T78" s="109" t="s">
        <v>882</v>
      </c>
      <c r="V78" t="s">
        <v>883</v>
      </c>
      <c r="W78" t="s">
        <v>883</v>
      </c>
      <c r="X78" t="s">
        <v>884</v>
      </c>
    </row>
    <row r="79" spans="8:36">
      <c r="H79" t="s">
        <v>885</v>
      </c>
      <c r="L79" s="107"/>
      <c r="M79" s="108"/>
      <c r="N79" s="107"/>
      <c r="O79" s="107"/>
      <c r="P79" s="108"/>
      <c r="Q79" s="108"/>
      <c r="R79" s="107"/>
      <c r="S79" s="125" t="s">
        <v>886</v>
      </c>
      <c r="T79" s="109" t="s">
        <v>887</v>
      </c>
      <c r="V79" t="s">
        <v>888</v>
      </c>
      <c r="W79" t="s">
        <v>888</v>
      </c>
      <c r="X79" t="s">
        <v>889</v>
      </c>
    </row>
    <row r="80" spans="8:36">
      <c r="H80" t="s">
        <v>890</v>
      </c>
      <c r="L80" s="107"/>
      <c r="M80" s="108"/>
      <c r="N80" s="107"/>
      <c r="O80" s="107"/>
      <c r="P80" s="108"/>
      <c r="Q80" s="108"/>
      <c r="R80" s="107"/>
      <c r="S80" s="125" t="s">
        <v>891</v>
      </c>
      <c r="T80" s="109" t="s">
        <v>892</v>
      </c>
      <c r="V80" t="s">
        <v>893</v>
      </c>
      <c r="W80" t="s">
        <v>893</v>
      </c>
      <c r="X80" t="s">
        <v>894</v>
      </c>
    </row>
    <row r="81" spans="8:24">
      <c r="H81" t="s">
        <v>895</v>
      </c>
      <c r="L81" s="107"/>
      <c r="M81" s="108"/>
      <c r="N81" s="107"/>
      <c r="O81" s="107"/>
      <c r="P81" s="108"/>
      <c r="Q81" s="108"/>
      <c r="R81" s="107"/>
      <c r="S81" s="125" t="s">
        <v>896</v>
      </c>
      <c r="T81" s="109" t="s">
        <v>897</v>
      </c>
      <c r="V81" t="s">
        <v>898</v>
      </c>
      <c r="W81" t="s">
        <v>898</v>
      </c>
      <c r="X81" t="s">
        <v>899</v>
      </c>
    </row>
    <row r="82" spans="8:24">
      <c r="H82" t="s">
        <v>900</v>
      </c>
      <c r="L82" s="107"/>
      <c r="M82" s="108"/>
      <c r="N82" s="107"/>
      <c r="O82" s="107"/>
      <c r="P82" s="108"/>
      <c r="Q82" s="108"/>
      <c r="R82" s="107"/>
      <c r="S82" s="125" t="s">
        <v>901</v>
      </c>
      <c r="T82" s="109" t="s">
        <v>902</v>
      </c>
      <c r="V82" t="s">
        <v>903</v>
      </c>
      <c r="W82" t="s">
        <v>903</v>
      </c>
      <c r="X82" t="s">
        <v>904</v>
      </c>
    </row>
    <row r="83" spans="8:24">
      <c r="H83" t="s">
        <v>905</v>
      </c>
      <c r="L83" s="107"/>
      <c r="M83" s="108"/>
      <c r="N83" s="107"/>
      <c r="O83" s="107"/>
      <c r="P83" s="108"/>
      <c r="Q83" s="108"/>
      <c r="R83" s="107"/>
      <c r="S83" s="125" t="s">
        <v>906</v>
      </c>
      <c r="T83" s="109" t="s">
        <v>907</v>
      </c>
      <c r="V83" t="s">
        <v>908</v>
      </c>
      <c r="W83" t="s">
        <v>908</v>
      </c>
      <c r="X83" t="s">
        <v>909</v>
      </c>
    </row>
    <row r="84" spans="8:24">
      <c r="H84" t="s">
        <v>910</v>
      </c>
      <c r="L84" s="107"/>
      <c r="M84" s="108"/>
      <c r="N84" s="107"/>
      <c r="O84" s="107"/>
      <c r="P84" s="108"/>
      <c r="Q84" s="108"/>
      <c r="R84" s="107"/>
      <c r="S84" s="125" t="s">
        <v>911</v>
      </c>
      <c r="T84" s="109" t="s">
        <v>912</v>
      </c>
      <c r="V84" t="s">
        <v>913</v>
      </c>
      <c r="W84" t="s">
        <v>913</v>
      </c>
      <c r="X84" t="s">
        <v>914</v>
      </c>
    </row>
    <row r="85" spans="8:24">
      <c r="H85" t="s">
        <v>915</v>
      </c>
      <c r="L85" s="107"/>
      <c r="M85" s="108"/>
      <c r="N85" s="107"/>
      <c r="O85" s="107"/>
      <c r="P85" s="108"/>
      <c r="Q85" s="108"/>
      <c r="R85" s="107"/>
      <c r="S85" s="125" t="s">
        <v>916</v>
      </c>
      <c r="T85" s="109" t="s">
        <v>917</v>
      </c>
      <c r="V85" t="s">
        <v>918</v>
      </c>
      <c r="W85" t="s">
        <v>918</v>
      </c>
      <c r="X85" t="s">
        <v>919</v>
      </c>
    </row>
    <row r="86" spans="8:24">
      <c r="H86" t="s">
        <v>920</v>
      </c>
      <c r="L86" s="107"/>
      <c r="M86" s="108"/>
      <c r="N86" s="107"/>
      <c r="O86" s="107"/>
      <c r="P86" s="108"/>
      <c r="Q86" s="108"/>
      <c r="R86" s="107"/>
      <c r="S86" s="125" t="s">
        <v>921</v>
      </c>
      <c r="T86" s="109" t="s">
        <v>922</v>
      </c>
      <c r="V86" t="s">
        <v>923</v>
      </c>
      <c r="W86" t="s">
        <v>923</v>
      </c>
      <c r="X86" t="s">
        <v>924</v>
      </c>
    </row>
    <row r="87" spans="8:24">
      <c r="H87" t="s">
        <v>925</v>
      </c>
      <c r="L87" s="107"/>
      <c r="M87" s="108"/>
      <c r="N87" s="107"/>
      <c r="O87" s="107"/>
      <c r="P87" s="108"/>
      <c r="Q87" s="108"/>
      <c r="R87" s="107"/>
      <c r="S87" s="125" t="s">
        <v>926</v>
      </c>
      <c r="T87" s="109" t="s">
        <v>927</v>
      </c>
      <c r="V87" t="s">
        <v>928</v>
      </c>
      <c r="W87" t="s">
        <v>928</v>
      </c>
      <c r="X87" t="s">
        <v>929</v>
      </c>
    </row>
    <row r="88" spans="8:24">
      <c r="H88" t="s">
        <v>930</v>
      </c>
      <c r="L88" s="107"/>
      <c r="M88" s="108"/>
      <c r="N88" s="107"/>
      <c r="O88" s="107"/>
      <c r="P88" s="108"/>
      <c r="Q88" s="108"/>
      <c r="R88" s="107"/>
      <c r="S88" s="125" t="s">
        <v>931</v>
      </c>
      <c r="T88" s="109" t="s">
        <v>932</v>
      </c>
      <c r="V88" t="s">
        <v>933</v>
      </c>
      <c r="W88" t="s">
        <v>933</v>
      </c>
      <c r="X88" t="s">
        <v>934</v>
      </c>
    </row>
    <row r="89" spans="8:24">
      <c r="H89" t="s">
        <v>935</v>
      </c>
      <c r="L89" s="107"/>
      <c r="M89" s="108"/>
      <c r="N89" s="107"/>
      <c r="O89" s="107"/>
      <c r="P89" s="108"/>
      <c r="Q89" s="108"/>
      <c r="R89" s="107"/>
      <c r="S89" s="125" t="s">
        <v>936</v>
      </c>
      <c r="T89" s="109" t="s">
        <v>937</v>
      </c>
      <c r="V89" t="s">
        <v>938</v>
      </c>
      <c r="W89" t="s">
        <v>938</v>
      </c>
      <c r="X89" t="s">
        <v>939</v>
      </c>
    </row>
    <row r="90" spans="8:24">
      <c r="H90" t="s">
        <v>940</v>
      </c>
      <c r="L90" s="107"/>
      <c r="M90" s="108"/>
      <c r="N90" s="107"/>
      <c r="O90" s="107"/>
      <c r="P90" s="108"/>
      <c r="Q90" s="108"/>
      <c r="R90" s="107"/>
      <c r="S90" s="125" t="s">
        <v>941</v>
      </c>
      <c r="T90" s="109" t="s">
        <v>942</v>
      </c>
      <c r="V90" t="s">
        <v>943</v>
      </c>
      <c r="W90" t="s">
        <v>943</v>
      </c>
      <c r="X90" t="s">
        <v>944</v>
      </c>
    </row>
    <row r="91" spans="8:24">
      <c r="H91" t="s">
        <v>945</v>
      </c>
      <c r="L91" s="107"/>
      <c r="M91" s="108"/>
      <c r="N91" s="107"/>
      <c r="O91" s="107"/>
      <c r="P91" s="108"/>
      <c r="Q91" s="108"/>
      <c r="R91" s="107"/>
      <c r="S91" s="125" t="s">
        <v>946</v>
      </c>
      <c r="T91" s="109" t="s">
        <v>947</v>
      </c>
      <c r="V91" t="s">
        <v>948</v>
      </c>
      <c r="W91" t="s">
        <v>948</v>
      </c>
      <c r="X91" t="s">
        <v>949</v>
      </c>
    </row>
    <row r="92" spans="8:24">
      <c r="H92" t="s">
        <v>950</v>
      </c>
      <c r="L92" s="107"/>
      <c r="M92" s="108"/>
      <c r="N92" s="107"/>
      <c r="O92" s="107"/>
      <c r="P92" s="108"/>
      <c r="Q92" s="108"/>
      <c r="R92" s="107"/>
      <c r="S92" s="125" t="s">
        <v>951</v>
      </c>
      <c r="T92" s="109" t="s">
        <v>952</v>
      </c>
      <c r="V92" t="s">
        <v>953</v>
      </c>
      <c r="W92" t="s">
        <v>953</v>
      </c>
      <c r="X92" t="s">
        <v>954</v>
      </c>
    </row>
    <row r="93" spans="8:24">
      <c r="H93" t="s">
        <v>955</v>
      </c>
      <c r="L93" s="107"/>
      <c r="M93" s="108"/>
      <c r="N93" s="107"/>
      <c r="O93" s="107"/>
      <c r="P93" s="108"/>
      <c r="Q93" s="108"/>
      <c r="R93" s="107"/>
      <c r="S93" s="125" t="s">
        <v>956</v>
      </c>
      <c r="T93" s="109" t="s">
        <v>957</v>
      </c>
      <c r="V93" t="s">
        <v>958</v>
      </c>
      <c r="W93" t="s">
        <v>958</v>
      </c>
      <c r="X93" t="s">
        <v>959</v>
      </c>
    </row>
    <row r="94" spans="8:24">
      <c r="H94" t="s">
        <v>960</v>
      </c>
      <c r="L94" s="107"/>
      <c r="M94" s="108"/>
      <c r="N94" s="107"/>
      <c r="O94" s="107"/>
      <c r="P94" s="108"/>
      <c r="Q94" s="108"/>
      <c r="R94" s="107"/>
      <c r="S94" s="125" t="s">
        <v>961</v>
      </c>
      <c r="T94" s="109" t="s">
        <v>962</v>
      </c>
      <c r="V94" t="s">
        <v>963</v>
      </c>
      <c r="W94" t="s">
        <v>963</v>
      </c>
      <c r="X94" t="s">
        <v>964</v>
      </c>
    </row>
    <row r="95" spans="8:24">
      <c r="H95" t="s">
        <v>965</v>
      </c>
      <c r="L95" s="107"/>
      <c r="M95" s="108"/>
      <c r="N95" s="107"/>
      <c r="O95" s="107"/>
      <c r="P95" s="108"/>
      <c r="Q95" s="108"/>
      <c r="R95" s="107"/>
      <c r="S95" s="125" t="s">
        <v>966</v>
      </c>
      <c r="T95" s="109" t="s">
        <v>967</v>
      </c>
      <c r="V95" t="s">
        <v>968</v>
      </c>
      <c r="W95" t="s">
        <v>968</v>
      </c>
      <c r="X95" t="s">
        <v>969</v>
      </c>
    </row>
    <row r="96" spans="8:24">
      <c r="H96" t="s">
        <v>970</v>
      </c>
      <c r="L96" s="107"/>
      <c r="M96" s="108"/>
      <c r="N96" s="107"/>
      <c r="O96" s="107"/>
      <c r="P96" s="108"/>
      <c r="Q96" s="108"/>
      <c r="R96" s="107"/>
      <c r="S96" s="125" t="s">
        <v>971</v>
      </c>
      <c r="T96" s="109" t="s">
        <v>972</v>
      </c>
      <c r="V96" t="s">
        <v>973</v>
      </c>
      <c r="W96" t="s">
        <v>973</v>
      </c>
      <c r="X96" t="s">
        <v>974</v>
      </c>
    </row>
    <row r="97" spans="8:24">
      <c r="H97" t="s">
        <v>975</v>
      </c>
      <c r="L97" s="107"/>
      <c r="M97" s="108"/>
      <c r="N97" s="107"/>
      <c r="O97" s="107"/>
      <c r="P97" s="108"/>
      <c r="Q97" s="108"/>
      <c r="R97" s="107"/>
      <c r="S97" s="125" t="s">
        <v>976</v>
      </c>
      <c r="T97" s="109" t="s">
        <v>977</v>
      </c>
      <c r="V97" t="s">
        <v>978</v>
      </c>
      <c r="W97" t="s">
        <v>978</v>
      </c>
      <c r="X97" t="s">
        <v>979</v>
      </c>
    </row>
    <row r="98" spans="8:24">
      <c r="H98" t="s">
        <v>980</v>
      </c>
      <c r="L98" s="107"/>
      <c r="M98" s="108"/>
      <c r="N98" s="107"/>
      <c r="O98" s="107"/>
      <c r="P98" s="108"/>
      <c r="Q98" s="108"/>
      <c r="R98" s="107"/>
      <c r="S98" s="201" t="s">
        <v>981</v>
      </c>
      <c r="T98" s="109" t="s">
        <v>982</v>
      </c>
      <c r="V98" t="s">
        <v>983</v>
      </c>
      <c r="W98" t="s">
        <v>983</v>
      </c>
      <c r="X98" t="s">
        <v>984</v>
      </c>
    </row>
    <row r="99" spans="8:24">
      <c r="H99" t="s">
        <v>985</v>
      </c>
      <c r="L99" s="107"/>
      <c r="M99" s="108"/>
      <c r="N99" s="107"/>
      <c r="O99" s="107"/>
      <c r="P99" s="108"/>
      <c r="Q99" s="108"/>
      <c r="R99" s="107"/>
      <c r="S99" s="125" t="s">
        <v>1862</v>
      </c>
      <c r="T99" s="109" t="s">
        <v>986</v>
      </c>
      <c r="V99" t="s">
        <v>987</v>
      </c>
      <c r="W99" t="s">
        <v>987</v>
      </c>
      <c r="X99" t="s">
        <v>988</v>
      </c>
    </row>
    <row r="100" spans="8:24">
      <c r="H100" t="s">
        <v>989</v>
      </c>
      <c r="L100" s="107"/>
      <c r="M100" s="108"/>
      <c r="N100" s="107"/>
      <c r="O100" s="107"/>
      <c r="P100" s="108"/>
      <c r="Q100" s="108"/>
      <c r="R100" s="107"/>
      <c r="S100" s="125" t="s">
        <v>1863</v>
      </c>
      <c r="T100" s="109" t="s">
        <v>990</v>
      </c>
      <c r="V100" t="s">
        <v>991</v>
      </c>
      <c r="W100" t="s">
        <v>991</v>
      </c>
      <c r="X100" t="s">
        <v>992</v>
      </c>
    </row>
    <row r="101" spans="8:24">
      <c r="H101" t="s">
        <v>993</v>
      </c>
      <c r="L101" s="107"/>
      <c r="M101" s="108"/>
      <c r="N101" s="107"/>
      <c r="O101" s="107"/>
      <c r="P101" s="108"/>
      <c r="Q101" s="108"/>
      <c r="R101" s="107"/>
      <c r="S101" s="125" t="s">
        <v>1864</v>
      </c>
      <c r="T101" s="200" t="s">
        <v>994</v>
      </c>
      <c r="V101" t="s">
        <v>995</v>
      </c>
      <c r="W101" t="s">
        <v>995</v>
      </c>
      <c r="X101" t="s">
        <v>996</v>
      </c>
    </row>
    <row r="102" spans="8:24">
      <c r="H102" t="s">
        <v>997</v>
      </c>
      <c r="L102" s="107"/>
      <c r="M102" s="108"/>
      <c r="N102" s="107"/>
      <c r="O102" s="107"/>
      <c r="P102" s="108"/>
      <c r="Q102" s="108"/>
      <c r="R102" s="107"/>
      <c r="S102" s="125" t="s">
        <v>1865</v>
      </c>
      <c r="T102" s="202" t="s">
        <v>998</v>
      </c>
      <c r="V102" t="s">
        <v>999</v>
      </c>
      <c r="W102" t="s">
        <v>999</v>
      </c>
      <c r="X102" t="s">
        <v>1000</v>
      </c>
    </row>
    <row r="103" spans="8:24">
      <c r="H103" t="s">
        <v>1001</v>
      </c>
      <c r="L103" s="107"/>
      <c r="M103" s="108"/>
      <c r="N103" s="107"/>
      <c r="O103" s="107"/>
      <c r="P103" s="108"/>
      <c r="Q103" s="108"/>
      <c r="R103" s="107"/>
      <c r="S103" s="125" t="s">
        <v>1866</v>
      </c>
      <c r="T103" s="107" t="s">
        <v>1002</v>
      </c>
      <c r="V103" t="s">
        <v>1003</v>
      </c>
      <c r="W103" t="s">
        <v>1003</v>
      </c>
      <c r="X103" t="s">
        <v>1004</v>
      </c>
    </row>
    <row r="104" spans="8:24">
      <c r="H104" t="s">
        <v>1005</v>
      </c>
      <c r="L104" s="107"/>
      <c r="M104" s="108"/>
      <c r="N104" s="107"/>
      <c r="O104" s="107"/>
      <c r="P104" s="108"/>
      <c r="Q104" s="108"/>
      <c r="R104" s="107"/>
      <c r="S104" s="125" t="s">
        <v>1867</v>
      </c>
      <c r="T104" s="107" t="s">
        <v>1006</v>
      </c>
      <c r="V104" t="s">
        <v>1007</v>
      </c>
      <c r="W104" t="s">
        <v>1007</v>
      </c>
      <c r="X104" t="s">
        <v>1008</v>
      </c>
    </row>
    <row r="105" spans="8:24">
      <c r="H105" t="s">
        <v>1009</v>
      </c>
      <c r="L105" s="107"/>
      <c r="M105" s="108"/>
      <c r="N105" s="107"/>
      <c r="O105" s="107"/>
      <c r="P105" s="108"/>
      <c r="Q105" s="108"/>
      <c r="R105" s="107"/>
      <c r="S105" s="125" t="s">
        <v>1868</v>
      </c>
      <c r="T105" s="107" t="s">
        <v>1010</v>
      </c>
      <c r="V105" t="s">
        <v>1011</v>
      </c>
      <c r="W105" t="s">
        <v>1011</v>
      </c>
      <c r="X105" t="s">
        <v>1012</v>
      </c>
    </row>
    <row r="106" spans="8:24">
      <c r="H106" t="s">
        <v>1013</v>
      </c>
      <c r="L106" s="107"/>
      <c r="M106" s="108"/>
      <c r="N106" s="107"/>
      <c r="O106" s="107"/>
      <c r="P106" s="108"/>
      <c r="Q106" s="108"/>
      <c r="R106" s="107"/>
      <c r="S106" s="125" t="s">
        <v>1869</v>
      </c>
      <c r="T106" s="107" t="s">
        <v>1014</v>
      </c>
      <c r="V106" t="s">
        <v>1015</v>
      </c>
      <c r="W106" t="s">
        <v>1015</v>
      </c>
      <c r="X106" t="s">
        <v>1016</v>
      </c>
    </row>
    <row r="107" spans="8:24">
      <c r="H107" t="s">
        <v>1017</v>
      </c>
      <c r="L107" s="107"/>
      <c r="M107" s="108"/>
      <c r="N107" s="107"/>
      <c r="O107" s="107"/>
      <c r="P107" s="108"/>
      <c r="Q107" s="108"/>
      <c r="R107" s="107"/>
      <c r="S107" s="125"/>
      <c r="T107" s="107" t="s">
        <v>1018</v>
      </c>
      <c r="V107" t="s">
        <v>1019</v>
      </c>
      <c r="W107" t="s">
        <v>1019</v>
      </c>
      <c r="X107" t="s">
        <v>1020</v>
      </c>
    </row>
    <row r="108" spans="8:24">
      <c r="H108" t="s">
        <v>1021</v>
      </c>
      <c r="L108" s="107"/>
      <c r="M108" s="108"/>
      <c r="N108" s="107"/>
      <c r="O108" s="107"/>
      <c r="P108" s="108"/>
      <c r="Q108" s="108"/>
      <c r="R108" s="107"/>
      <c r="S108" s="125"/>
      <c r="T108" s="107" t="s">
        <v>1022</v>
      </c>
      <c r="V108" t="s">
        <v>1023</v>
      </c>
      <c r="W108" t="s">
        <v>1023</v>
      </c>
      <c r="X108" t="s">
        <v>1024</v>
      </c>
    </row>
    <row r="109" spans="8:24">
      <c r="H109" t="s">
        <v>1025</v>
      </c>
      <c r="L109" s="107"/>
      <c r="M109" s="108"/>
      <c r="N109" s="107"/>
      <c r="O109" s="107"/>
      <c r="P109" s="108"/>
      <c r="Q109" s="108"/>
      <c r="R109" s="107"/>
      <c r="S109" s="125"/>
      <c r="T109" s="107" t="s">
        <v>1026</v>
      </c>
      <c r="V109" t="s">
        <v>1027</v>
      </c>
      <c r="W109" t="s">
        <v>1027</v>
      </c>
      <c r="X109" t="s">
        <v>1028</v>
      </c>
    </row>
    <row r="110" spans="8:24">
      <c r="H110" t="s">
        <v>1029</v>
      </c>
      <c r="L110" s="107"/>
      <c r="M110" s="108"/>
      <c r="N110" s="107"/>
      <c r="O110" s="107"/>
      <c r="P110" s="108"/>
      <c r="Q110" s="108"/>
      <c r="R110" s="107"/>
      <c r="S110" s="125"/>
      <c r="T110" s="107" t="s">
        <v>1030</v>
      </c>
      <c r="V110" t="s">
        <v>1031</v>
      </c>
      <c r="W110" t="s">
        <v>1031</v>
      </c>
      <c r="X110" t="s">
        <v>1032</v>
      </c>
    </row>
    <row r="111" spans="8:24">
      <c r="H111" t="s">
        <v>1033</v>
      </c>
      <c r="L111" s="107"/>
      <c r="M111" s="108"/>
      <c r="N111" s="107"/>
      <c r="O111" s="107"/>
      <c r="P111" s="108"/>
      <c r="Q111" s="108"/>
      <c r="R111" s="107"/>
      <c r="S111" s="125"/>
      <c r="T111" s="107" t="s">
        <v>1034</v>
      </c>
      <c r="V111" t="s">
        <v>1035</v>
      </c>
      <c r="W111" t="s">
        <v>1035</v>
      </c>
      <c r="X111" t="s">
        <v>1036</v>
      </c>
    </row>
    <row r="112" spans="8:24">
      <c r="H112" t="s">
        <v>1037</v>
      </c>
      <c r="L112" s="107"/>
      <c r="M112" s="108"/>
      <c r="N112" s="107"/>
      <c r="O112" s="107"/>
      <c r="P112" s="108"/>
      <c r="Q112" s="108"/>
      <c r="R112" s="107"/>
      <c r="S112" s="125"/>
      <c r="T112" s="107" t="s">
        <v>1038</v>
      </c>
      <c r="V112" t="s">
        <v>1039</v>
      </c>
      <c r="W112" t="s">
        <v>1039</v>
      </c>
      <c r="X112" t="s">
        <v>1040</v>
      </c>
    </row>
    <row r="113" spans="8:24">
      <c r="H113" t="s">
        <v>1041</v>
      </c>
      <c r="L113" s="107"/>
      <c r="M113" s="108"/>
      <c r="N113" s="107"/>
      <c r="O113" s="107"/>
      <c r="P113" s="108"/>
      <c r="Q113" s="108"/>
      <c r="R113" s="107"/>
      <c r="S113" s="125"/>
      <c r="T113" s="107" t="s">
        <v>1042</v>
      </c>
      <c r="V113" t="s">
        <v>1043</v>
      </c>
      <c r="W113" t="s">
        <v>1043</v>
      </c>
      <c r="X113" t="s">
        <v>1044</v>
      </c>
    </row>
    <row r="114" spans="8:24">
      <c r="H114" t="s">
        <v>1045</v>
      </c>
      <c r="L114" s="107"/>
      <c r="M114" s="108"/>
      <c r="N114" s="107"/>
      <c r="O114" s="107"/>
      <c r="P114" s="108"/>
      <c r="Q114" s="108"/>
      <c r="R114" s="107"/>
      <c r="S114" s="125"/>
      <c r="T114" s="107" t="s">
        <v>1046</v>
      </c>
      <c r="V114" t="s">
        <v>1047</v>
      </c>
      <c r="W114" t="s">
        <v>1047</v>
      </c>
      <c r="X114" t="s">
        <v>1048</v>
      </c>
    </row>
    <row r="115" spans="8:24">
      <c r="H115" t="s">
        <v>1049</v>
      </c>
      <c r="L115" s="107"/>
      <c r="M115" s="108"/>
      <c r="N115" s="107"/>
      <c r="O115" s="107"/>
      <c r="P115" s="108"/>
      <c r="Q115" s="108"/>
      <c r="R115" s="107"/>
      <c r="S115" s="125"/>
      <c r="T115" s="107" t="s">
        <v>1050</v>
      </c>
      <c r="V115" t="s">
        <v>1051</v>
      </c>
      <c r="W115" t="s">
        <v>1051</v>
      </c>
      <c r="X115" t="s">
        <v>1052</v>
      </c>
    </row>
    <row r="116" spans="8:24">
      <c r="H116" t="s">
        <v>1053</v>
      </c>
      <c r="L116" s="107"/>
      <c r="M116" s="108"/>
      <c r="N116" s="107"/>
      <c r="O116" s="107"/>
      <c r="P116" s="108"/>
      <c r="Q116" s="108"/>
      <c r="R116" s="107"/>
      <c r="S116" s="125"/>
      <c r="T116" s="107" t="s">
        <v>1054</v>
      </c>
      <c r="V116" t="s">
        <v>1055</v>
      </c>
      <c r="W116" t="s">
        <v>1055</v>
      </c>
      <c r="X116" t="s">
        <v>1056</v>
      </c>
    </row>
    <row r="117" spans="8:24">
      <c r="H117" t="s">
        <v>1057</v>
      </c>
      <c r="L117" s="107"/>
      <c r="M117" s="108"/>
      <c r="N117" s="107"/>
      <c r="O117" s="107"/>
      <c r="P117" s="108"/>
      <c r="Q117" s="108"/>
      <c r="R117" s="107"/>
      <c r="S117" s="125"/>
      <c r="T117" s="109" t="s">
        <v>1058</v>
      </c>
      <c r="V117" t="s">
        <v>1059</v>
      </c>
      <c r="W117" t="s">
        <v>1059</v>
      </c>
      <c r="X117" t="s">
        <v>1060</v>
      </c>
    </row>
    <row r="118" spans="8:24">
      <c r="H118" t="s">
        <v>1061</v>
      </c>
      <c r="L118" s="107"/>
      <c r="M118" s="108"/>
      <c r="N118" s="107"/>
      <c r="O118" s="107"/>
      <c r="P118" s="108"/>
      <c r="Q118" s="108"/>
      <c r="R118" s="107"/>
      <c r="S118" s="125"/>
      <c r="T118" s="109" t="s">
        <v>1062</v>
      </c>
      <c r="V118" t="s">
        <v>1063</v>
      </c>
      <c r="W118" t="s">
        <v>1063</v>
      </c>
      <c r="X118" t="s">
        <v>1064</v>
      </c>
    </row>
    <row r="119" spans="8:24">
      <c r="H119" t="s">
        <v>1065</v>
      </c>
      <c r="L119" s="107"/>
      <c r="M119" s="108"/>
      <c r="N119" s="107"/>
      <c r="O119" s="107"/>
      <c r="P119" s="108"/>
      <c r="Q119" s="108"/>
      <c r="R119" s="107"/>
      <c r="S119" s="125"/>
      <c r="T119" s="109" t="s">
        <v>1066</v>
      </c>
      <c r="V119" t="s">
        <v>1067</v>
      </c>
      <c r="W119" t="s">
        <v>1067</v>
      </c>
      <c r="X119" t="s">
        <v>1068</v>
      </c>
    </row>
    <row r="120" spans="8:24">
      <c r="H120" t="s">
        <v>1069</v>
      </c>
      <c r="L120" s="107"/>
      <c r="M120" s="108"/>
      <c r="N120" s="107"/>
      <c r="O120" s="107"/>
      <c r="P120" s="108"/>
      <c r="Q120" s="108"/>
      <c r="R120" s="107"/>
      <c r="S120" s="125"/>
      <c r="T120" s="109" t="s">
        <v>1070</v>
      </c>
      <c r="V120" t="s">
        <v>1071</v>
      </c>
      <c r="W120" t="s">
        <v>1071</v>
      </c>
      <c r="X120" t="s">
        <v>1072</v>
      </c>
    </row>
    <row r="121" spans="8:24">
      <c r="H121" t="s">
        <v>1073</v>
      </c>
      <c r="L121" s="107"/>
      <c r="M121" s="108"/>
      <c r="N121" s="107"/>
      <c r="O121" s="107"/>
      <c r="P121" s="108"/>
      <c r="Q121" s="108"/>
      <c r="R121" s="107"/>
      <c r="S121" s="125"/>
      <c r="T121" s="109" t="s">
        <v>1074</v>
      </c>
      <c r="V121" t="s">
        <v>1075</v>
      </c>
      <c r="W121" t="s">
        <v>1075</v>
      </c>
      <c r="X121" t="s">
        <v>1076</v>
      </c>
    </row>
    <row r="122" spans="8:24">
      <c r="H122" t="s">
        <v>1077</v>
      </c>
      <c r="L122" s="107"/>
      <c r="M122" s="108"/>
      <c r="N122" s="107"/>
      <c r="O122" s="107"/>
      <c r="P122" s="108"/>
      <c r="Q122" s="108"/>
      <c r="R122" s="107"/>
      <c r="S122" s="125"/>
      <c r="T122" s="109" t="s">
        <v>1078</v>
      </c>
      <c r="V122" t="s">
        <v>1079</v>
      </c>
      <c r="W122" t="s">
        <v>1079</v>
      </c>
      <c r="X122" t="s">
        <v>1080</v>
      </c>
    </row>
    <row r="123" spans="8:24">
      <c r="H123" t="s">
        <v>1081</v>
      </c>
      <c r="L123" s="107"/>
      <c r="M123" s="108"/>
      <c r="N123" s="107"/>
      <c r="O123" s="107"/>
      <c r="P123" s="108"/>
      <c r="Q123" s="108"/>
      <c r="R123" s="107"/>
      <c r="S123" s="125"/>
      <c r="T123" s="107" t="s">
        <v>1082</v>
      </c>
      <c r="V123" t="s">
        <v>1083</v>
      </c>
      <c r="W123" t="s">
        <v>1083</v>
      </c>
      <c r="X123" t="s">
        <v>1084</v>
      </c>
    </row>
    <row r="124" spans="8:24">
      <c r="H124" t="s">
        <v>1085</v>
      </c>
      <c r="L124" s="107"/>
      <c r="M124" s="108"/>
      <c r="N124" s="107"/>
      <c r="O124" s="107"/>
      <c r="P124" s="108"/>
      <c r="Q124" s="108"/>
      <c r="R124" s="107"/>
      <c r="S124" s="125"/>
      <c r="T124" s="107" t="s">
        <v>1086</v>
      </c>
      <c r="V124" t="s">
        <v>1087</v>
      </c>
      <c r="W124" t="s">
        <v>1087</v>
      </c>
      <c r="X124" t="s">
        <v>1088</v>
      </c>
    </row>
    <row r="125" spans="8:24">
      <c r="H125" t="s">
        <v>1089</v>
      </c>
      <c r="L125" s="107"/>
      <c r="M125" s="108"/>
      <c r="N125" s="107"/>
      <c r="O125" s="107"/>
      <c r="P125" s="108"/>
      <c r="Q125" s="108"/>
      <c r="R125" s="107"/>
      <c r="S125" s="125"/>
      <c r="T125" s="107" t="s">
        <v>1090</v>
      </c>
      <c r="V125" t="s">
        <v>1091</v>
      </c>
      <c r="W125" t="s">
        <v>1091</v>
      </c>
      <c r="X125" t="s">
        <v>1092</v>
      </c>
    </row>
    <row r="126" spans="8:24">
      <c r="H126" t="s">
        <v>1093</v>
      </c>
      <c r="L126" s="107"/>
      <c r="M126" s="108"/>
      <c r="N126" s="107"/>
      <c r="O126" s="107"/>
      <c r="P126" s="108"/>
      <c r="Q126" s="108"/>
      <c r="R126" s="107"/>
      <c r="S126" s="125"/>
      <c r="T126" s="107" t="s">
        <v>1094</v>
      </c>
      <c r="V126" t="s">
        <v>1095</v>
      </c>
      <c r="W126" t="s">
        <v>1095</v>
      </c>
      <c r="X126" t="s">
        <v>1096</v>
      </c>
    </row>
    <row r="127" spans="8:24">
      <c r="H127" t="s">
        <v>1097</v>
      </c>
      <c r="L127" s="107"/>
      <c r="M127" s="108"/>
      <c r="N127" s="107"/>
      <c r="O127" s="107"/>
      <c r="P127" s="108"/>
      <c r="Q127" s="108"/>
      <c r="R127" s="107"/>
      <c r="S127" s="125"/>
      <c r="T127" s="107" t="s">
        <v>1098</v>
      </c>
      <c r="V127" t="s">
        <v>1099</v>
      </c>
      <c r="W127" t="s">
        <v>1099</v>
      </c>
      <c r="X127" t="s">
        <v>1100</v>
      </c>
    </row>
    <row r="128" spans="8:24">
      <c r="H128" t="s">
        <v>1101</v>
      </c>
      <c r="L128" s="107"/>
      <c r="M128" s="108"/>
      <c r="N128" s="107"/>
      <c r="O128" s="107"/>
      <c r="P128" s="108"/>
      <c r="Q128" s="108"/>
      <c r="R128" s="107"/>
      <c r="S128" s="125"/>
      <c r="T128" s="107" t="s">
        <v>1102</v>
      </c>
      <c r="V128" t="s">
        <v>1103</v>
      </c>
      <c r="W128" t="s">
        <v>1103</v>
      </c>
      <c r="X128" t="s">
        <v>1104</v>
      </c>
    </row>
    <row r="129" spans="8:24">
      <c r="H129" t="s">
        <v>1105</v>
      </c>
      <c r="L129" s="107"/>
      <c r="M129" s="108"/>
      <c r="N129" s="107"/>
      <c r="O129" s="107"/>
      <c r="P129" s="108"/>
      <c r="Q129" s="108"/>
      <c r="R129" s="107"/>
      <c r="S129" s="125"/>
      <c r="T129" s="107" t="s">
        <v>1106</v>
      </c>
      <c r="V129" t="s">
        <v>1107</v>
      </c>
      <c r="W129" t="s">
        <v>1107</v>
      </c>
      <c r="X129" t="s">
        <v>1108</v>
      </c>
    </row>
    <row r="130" spans="8:24">
      <c r="H130" t="s">
        <v>1109</v>
      </c>
      <c r="L130" s="107"/>
      <c r="M130" s="108"/>
      <c r="N130" s="107"/>
      <c r="O130" s="107"/>
      <c r="P130" s="108"/>
      <c r="Q130" s="108"/>
      <c r="R130" s="107"/>
      <c r="S130" s="125"/>
      <c r="T130" s="107" t="s">
        <v>1110</v>
      </c>
      <c r="V130" t="s">
        <v>1111</v>
      </c>
      <c r="W130" t="s">
        <v>1111</v>
      </c>
      <c r="X130" t="s">
        <v>1112</v>
      </c>
    </row>
    <row r="131" spans="8:24">
      <c r="H131" t="s">
        <v>1113</v>
      </c>
      <c r="L131" s="107"/>
      <c r="M131" s="108"/>
      <c r="N131" s="107"/>
      <c r="O131" s="107"/>
      <c r="P131" s="108"/>
      <c r="Q131" s="108"/>
      <c r="R131" s="107"/>
      <c r="S131" s="125"/>
      <c r="T131" s="107" t="s">
        <v>1114</v>
      </c>
      <c r="V131" t="s">
        <v>1115</v>
      </c>
      <c r="W131" t="s">
        <v>1115</v>
      </c>
      <c r="X131" t="s">
        <v>1116</v>
      </c>
    </row>
    <row r="132" spans="8:24">
      <c r="H132" t="s">
        <v>1117</v>
      </c>
      <c r="L132" s="107"/>
      <c r="M132" s="108"/>
      <c r="N132" s="107"/>
      <c r="O132" s="107"/>
      <c r="P132" s="108"/>
      <c r="Q132" s="108"/>
      <c r="R132" s="107"/>
      <c r="S132" s="125"/>
      <c r="T132" s="107" t="s">
        <v>1118</v>
      </c>
      <c r="V132" t="s">
        <v>1119</v>
      </c>
      <c r="W132" t="s">
        <v>1119</v>
      </c>
      <c r="X132" t="s">
        <v>1120</v>
      </c>
    </row>
    <row r="133" spans="8:24">
      <c r="H133" t="s">
        <v>1121</v>
      </c>
      <c r="L133" s="107"/>
      <c r="M133" s="108"/>
      <c r="N133" s="107"/>
      <c r="O133" s="107"/>
      <c r="P133" s="108"/>
      <c r="Q133" s="108"/>
      <c r="R133" s="107"/>
      <c r="S133" s="125"/>
      <c r="T133" s="107" t="s">
        <v>1122</v>
      </c>
      <c r="V133" t="s">
        <v>1123</v>
      </c>
      <c r="W133" t="s">
        <v>1123</v>
      </c>
      <c r="X133" t="s">
        <v>1124</v>
      </c>
    </row>
    <row r="134" spans="8:24">
      <c r="H134" t="s">
        <v>1125</v>
      </c>
      <c r="L134" s="107"/>
      <c r="M134" s="108"/>
      <c r="N134" s="107"/>
      <c r="O134" s="107"/>
      <c r="P134" s="108"/>
      <c r="Q134" s="108"/>
      <c r="R134" s="107"/>
      <c r="S134" s="125"/>
      <c r="T134" s="109"/>
      <c r="V134" t="s">
        <v>1126</v>
      </c>
      <c r="W134" t="s">
        <v>1126</v>
      </c>
      <c r="X134" t="s">
        <v>1127</v>
      </c>
    </row>
    <row r="135" spans="8:24">
      <c r="H135" t="s">
        <v>1128</v>
      </c>
      <c r="L135" s="107"/>
      <c r="M135" s="108"/>
      <c r="N135" s="107"/>
      <c r="O135" s="107"/>
      <c r="P135" s="108"/>
      <c r="Q135" s="108"/>
      <c r="R135" s="107"/>
      <c r="S135" s="125"/>
      <c r="T135" s="109"/>
      <c r="V135" t="s">
        <v>1129</v>
      </c>
      <c r="W135" t="s">
        <v>1129</v>
      </c>
      <c r="X135" t="s">
        <v>1130</v>
      </c>
    </row>
    <row r="136" spans="8:24">
      <c r="H136" t="s">
        <v>1131</v>
      </c>
      <c r="L136" s="107"/>
      <c r="M136" s="108"/>
      <c r="N136" s="107"/>
      <c r="O136" s="107"/>
      <c r="P136" s="108"/>
      <c r="Q136" s="108"/>
      <c r="R136" s="107"/>
      <c r="S136" s="125"/>
      <c r="T136" s="109"/>
      <c r="V136" t="s">
        <v>1132</v>
      </c>
      <c r="W136" t="s">
        <v>1132</v>
      </c>
      <c r="X136" t="s">
        <v>1133</v>
      </c>
    </row>
    <row r="137" spans="8:24">
      <c r="H137" t="s">
        <v>1134</v>
      </c>
      <c r="L137" s="107"/>
      <c r="M137" s="108"/>
      <c r="N137" s="107"/>
      <c r="O137" s="107"/>
      <c r="P137" s="108"/>
      <c r="Q137" s="108"/>
      <c r="R137" s="107"/>
      <c r="S137" s="125"/>
      <c r="T137" s="109"/>
      <c r="V137" t="s">
        <v>1135</v>
      </c>
      <c r="W137" t="s">
        <v>1135</v>
      </c>
      <c r="X137" t="s">
        <v>1136</v>
      </c>
    </row>
    <row r="138" spans="8:24">
      <c r="H138" t="s">
        <v>1137</v>
      </c>
      <c r="L138" s="107"/>
      <c r="M138" s="108"/>
      <c r="N138" s="107"/>
      <c r="O138" s="107"/>
      <c r="P138" s="108"/>
      <c r="Q138" s="108"/>
      <c r="R138" s="107"/>
      <c r="S138" s="125"/>
      <c r="T138" s="109"/>
      <c r="V138" t="s">
        <v>1138</v>
      </c>
      <c r="W138" t="s">
        <v>1138</v>
      </c>
      <c r="X138" t="s">
        <v>1139</v>
      </c>
    </row>
    <row r="139" spans="8:24">
      <c r="H139" t="s">
        <v>1140</v>
      </c>
      <c r="L139" s="107"/>
      <c r="M139" s="108"/>
      <c r="N139" s="107"/>
      <c r="O139" s="107"/>
      <c r="P139" s="108"/>
      <c r="Q139" s="108"/>
      <c r="R139" s="107"/>
      <c r="S139" s="125"/>
      <c r="T139" s="109"/>
      <c r="V139" t="s">
        <v>1141</v>
      </c>
      <c r="W139" t="s">
        <v>1141</v>
      </c>
      <c r="X139" t="s">
        <v>1142</v>
      </c>
    </row>
    <row r="140" spans="8:24">
      <c r="H140" t="s">
        <v>1143</v>
      </c>
      <c r="L140" s="107"/>
      <c r="M140" s="108"/>
      <c r="N140" s="107"/>
      <c r="O140" s="107"/>
      <c r="P140" s="108"/>
      <c r="Q140" s="108"/>
      <c r="R140" s="107"/>
      <c r="S140" s="125"/>
      <c r="T140" s="107"/>
      <c r="V140" t="s">
        <v>1144</v>
      </c>
      <c r="W140" t="s">
        <v>1144</v>
      </c>
      <c r="X140" t="s">
        <v>1145</v>
      </c>
    </row>
    <row r="141" spans="8:24">
      <c r="H141" t="s">
        <v>1146</v>
      </c>
      <c r="L141" s="107"/>
      <c r="M141" s="108"/>
      <c r="N141" s="107"/>
      <c r="O141" s="107"/>
      <c r="P141" s="108"/>
      <c r="Q141" s="108"/>
      <c r="R141" s="107"/>
      <c r="S141" s="125"/>
      <c r="T141" s="107"/>
      <c r="V141" t="s">
        <v>1147</v>
      </c>
      <c r="W141" t="s">
        <v>1147</v>
      </c>
      <c r="X141" t="s">
        <v>1148</v>
      </c>
    </row>
    <row r="142" spans="8:24">
      <c r="H142" t="s">
        <v>1149</v>
      </c>
      <c r="L142" s="107"/>
      <c r="M142" s="108"/>
      <c r="N142" s="107"/>
      <c r="O142" s="107"/>
      <c r="P142" s="108"/>
      <c r="Q142" s="108"/>
      <c r="R142" s="107"/>
      <c r="S142" s="125"/>
      <c r="T142" s="107"/>
      <c r="V142" t="s">
        <v>1150</v>
      </c>
      <c r="W142" t="s">
        <v>1150</v>
      </c>
      <c r="X142" t="s">
        <v>1151</v>
      </c>
    </row>
    <row r="143" spans="8:24">
      <c r="H143" t="s">
        <v>1152</v>
      </c>
      <c r="L143" s="107"/>
      <c r="M143" s="108"/>
      <c r="N143" s="107"/>
      <c r="O143" s="107"/>
      <c r="P143" s="108"/>
      <c r="Q143" s="108"/>
      <c r="R143" s="107"/>
      <c r="S143" s="125"/>
      <c r="T143" s="107"/>
      <c r="V143" t="s">
        <v>1153</v>
      </c>
      <c r="W143" t="s">
        <v>1153</v>
      </c>
      <c r="X143" t="s">
        <v>1154</v>
      </c>
    </row>
    <row r="144" spans="8:24">
      <c r="H144" t="s">
        <v>1155</v>
      </c>
      <c r="L144" s="107"/>
      <c r="M144" s="108"/>
      <c r="N144" s="107"/>
      <c r="O144" s="107"/>
      <c r="P144" s="108"/>
      <c r="Q144" s="108"/>
      <c r="R144" s="107"/>
      <c r="S144" s="125"/>
      <c r="T144" s="107"/>
      <c r="V144" t="s">
        <v>1156</v>
      </c>
      <c r="W144" t="s">
        <v>1156</v>
      </c>
      <c r="X144" t="s">
        <v>1157</v>
      </c>
    </row>
    <row r="145" spans="8:24">
      <c r="H145" t="s">
        <v>1158</v>
      </c>
      <c r="L145" s="107"/>
      <c r="M145" s="108"/>
      <c r="N145" s="107"/>
      <c r="O145" s="107"/>
      <c r="P145" s="108"/>
      <c r="Q145" s="108"/>
      <c r="R145" s="107"/>
      <c r="S145" s="125"/>
      <c r="T145" s="107"/>
      <c r="V145" t="s">
        <v>1159</v>
      </c>
      <c r="W145" t="s">
        <v>1159</v>
      </c>
      <c r="X145" t="s">
        <v>1160</v>
      </c>
    </row>
    <row r="146" spans="8:24">
      <c r="H146" t="s">
        <v>1161</v>
      </c>
      <c r="L146" s="107"/>
      <c r="M146" s="108"/>
      <c r="N146" s="107"/>
      <c r="O146" s="107"/>
      <c r="P146" s="108"/>
      <c r="Q146" s="108"/>
      <c r="R146" s="107"/>
      <c r="S146" s="125"/>
      <c r="T146" s="107"/>
      <c r="V146" t="s">
        <v>1162</v>
      </c>
      <c r="W146" t="s">
        <v>1162</v>
      </c>
      <c r="X146" t="s">
        <v>1163</v>
      </c>
    </row>
    <row r="147" spans="8:24">
      <c r="H147" t="s">
        <v>1164</v>
      </c>
      <c r="L147" s="107"/>
      <c r="M147" s="108"/>
      <c r="N147" s="107"/>
      <c r="O147" s="107"/>
      <c r="P147" s="108"/>
      <c r="Q147" s="108"/>
      <c r="R147" s="107"/>
      <c r="S147" s="125"/>
      <c r="T147" s="107"/>
      <c r="V147" t="s">
        <v>1165</v>
      </c>
      <c r="W147" t="s">
        <v>1165</v>
      </c>
      <c r="X147" t="s">
        <v>1166</v>
      </c>
    </row>
    <row r="148" spans="8:24">
      <c r="H148" t="s">
        <v>1167</v>
      </c>
      <c r="L148" s="107"/>
      <c r="M148" s="108"/>
      <c r="N148" s="107"/>
      <c r="O148" s="107"/>
      <c r="P148" s="108"/>
      <c r="Q148" s="108"/>
      <c r="R148" s="107"/>
      <c r="S148" s="125"/>
      <c r="T148" s="107"/>
      <c r="V148" t="s">
        <v>1168</v>
      </c>
      <c r="W148" t="s">
        <v>1168</v>
      </c>
      <c r="X148" t="s">
        <v>1169</v>
      </c>
    </row>
    <row r="149" spans="8:24">
      <c r="H149" t="s">
        <v>1170</v>
      </c>
      <c r="L149" s="107"/>
      <c r="M149" s="108"/>
      <c r="N149" s="107"/>
      <c r="O149" s="107"/>
      <c r="P149" s="108"/>
      <c r="Q149" s="108"/>
      <c r="R149" s="107"/>
      <c r="S149" s="125"/>
      <c r="T149" s="107"/>
      <c r="V149" t="s">
        <v>1171</v>
      </c>
      <c r="W149" t="s">
        <v>1171</v>
      </c>
      <c r="X149" t="s">
        <v>1172</v>
      </c>
    </row>
    <row r="150" spans="8:24">
      <c r="H150" t="s">
        <v>1173</v>
      </c>
      <c r="L150" s="107"/>
      <c r="M150" s="108"/>
      <c r="N150" s="107"/>
      <c r="O150" s="107"/>
      <c r="P150" s="108"/>
      <c r="Q150" s="108"/>
      <c r="R150" s="107"/>
      <c r="S150" s="125"/>
      <c r="T150" s="107"/>
      <c r="V150" t="s">
        <v>1174</v>
      </c>
      <c r="W150" t="s">
        <v>1174</v>
      </c>
      <c r="X150" t="s">
        <v>1175</v>
      </c>
    </row>
    <row r="151" spans="8:24">
      <c r="H151" t="s">
        <v>1176</v>
      </c>
      <c r="L151" s="107"/>
      <c r="M151" s="108"/>
      <c r="N151" s="107"/>
      <c r="O151" s="107"/>
      <c r="P151" s="108"/>
      <c r="Q151" s="108"/>
      <c r="R151" s="107"/>
      <c r="S151" s="125"/>
      <c r="T151" s="107"/>
      <c r="V151" t="s">
        <v>1177</v>
      </c>
      <c r="W151" t="s">
        <v>1177</v>
      </c>
      <c r="X151" t="s">
        <v>1178</v>
      </c>
    </row>
    <row r="152" spans="8:24">
      <c r="H152" t="s">
        <v>1179</v>
      </c>
      <c r="L152" s="107"/>
      <c r="M152" s="108"/>
      <c r="N152" s="107"/>
      <c r="O152" s="107"/>
      <c r="P152" s="108"/>
      <c r="Q152" s="108"/>
      <c r="R152" s="107"/>
      <c r="S152" s="125"/>
      <c r="T152" s="107"/>
      <c r="V152" t="s">
        <v>1180</v>
      </c>
      <c r="W152" t="s">
        <v>1180</v>
      </c>
      <c r="X152" t="s">
        <v>1181</v>
      </c>
    </row>
    <row r="153" spans="8:24">
      <c r="H153" t="s">
        <v>1182</v>
      </c>
      <c r="L153" s="107"/>
      <c r="M153" s="108"/>
      <c r="N153" s="107"/>
      <c r="O153" s="107"/>
      <c r="P153" s="108"/>
      <c r="Q153" s="108"/>
      <c r="R153" s="107"/>
      <c r="S153" s="125"/>
      <c r="T153" s="107"/>
      <c r="V153" t="s">
        <v>1183</v>
      </c>
      <c r="W153" t="s">
        <v>1183</v>
      </c>
      <c r="X153" t="s">
        <v>1184</v>
      </c>
    </row>
    <row r="154" spans="8:24">
      <c r="H154" t="s">
        <v>1185</v>
      </c>
      <c r="L154" s="107"/>
      <c r="M154" s="108"/>
      <c r="N154" s="107"/>
      <c r="O154" s="107"/>
      <c r="P154" s="108"/>
      <c r="Q154" s="108"/>
      <c r="R154" s="107"/>
      <c r="S154" s="125"/>
      <c r="T154" s="107"/>
      <c r="V154" t="s">
        <v>1186</v>
      </c>
      <c r="W154" t="s">
        <v>1186</v>
      </c>
      <c r="X154" t="s">
        <v>1187</v>
      </c>
    </row>
    <row r="155" spans="8:24">
      <c r="H155" t="s">
        <v>1188</v>
      </c>
      <c r="L155" s="107"/>
      <c r="M155" s="108"/>
      <c r="N155" s="107"/>
      <c r="O155" s="107"/>
      <c r="P155" s="108"/>
      <c r="Q155" s="108"/>
      <c r="R155" s="107"/>
      <c r="S155" s="125"/>
      <c r="T155" s="107"/>
      <c r="V155" t="s">
        <v>1189</v>
      </c>
      <c r="W155" t="s">
        <v>1189</v>
      </c>
      <c r="X155" t="s">
        <v>1190</v>
      </c>
    </row>
    <row r="156" spans="8:24">
      <c r="H156" t="s">
        <v>1191</v>
      </c>
      <c r="L156" s="107"/>
      <c r="M156" s="108"/>
      <c r="N156" s="107"/>
      <c r="O156" s="107"/>
      <c r="P156" s="108"/>
      <c r="Q156" s="108"/>
      <c r="R156" s="107"/>
      <c r="S156" s="125"/>
      <c r="T156" s="107"/>
      <c r="V156" t="s">
        <v>1192</v>
      </c>
      <c r="W156" t="s">
        <v>1192</v>
      </c>
      <c r="X156" t="s">
        <v>1193</v>
      </c>
    </row>
    <row r="157" spans="8:24">
      <c r="H157" t="s">
        <v>1194</v>
      </c>
      <c r="L157" s="107"/>
      <c r="M157" s="108"/>
      <c r="N157" s="107"/>
      <c r="O157" s="107"/>
      <c r="P157" s="108"/>
      <c r="Q157" s="108"/>
      <c r="R157" s="107"/>
      <c r="S157" s="125"/>
      <c r="T157" s="107"/>
      <c r="V157" t="s">
        <v>1195</v>
      </c>
      <c r="W157" t="s">
        <v>1195</v>
      </c>
      <c r="X157" t="s">
        <v>1196</v>
      </c>
    </row>
    <row r="158" spans="8:24">
      <c r="H158" t="s">
        <v>1197</v>
      </c>
      <c r="L158" s="107"/>
      <c r="M158" s="108"/>
      <c r="N158" s="107"/>
      <c r="O158" s="107"/>
      <c r="P158" s="108"/>
      <c r="Q158" s="108"/>
      <c r="R158" s="107"/>
      <c r="S158" s="125"/>
      <c r="T158" s="107"/>
      <c r="V158" t="s">
        <v>1198</v>
      </c>
      <c r="W158" t="s">
        <v>1198</v>
      </c>
      <c r="X158" t="s">
        <v>1199</v>
      </c>
    </row>
    <row r="159" spans="8:24">
      <c r="H159" t="s">
        <v>1200</v>
      </c>
      <c r="L159" s="107"/>
      <c r="M159" s="108"/>
      <c r="N159" s="107"/>
      <c r="O159" s="107"/>
      <c r="P159" s="108"/>
      <c r="Q159" s="108"/>
      <c r="R159" s="107"/>
      <c r="S159" s="125"/>
      <c r="T159" s="107"/>
      <c r="V159" t="s">
        <v>1201</v>
      </c>
      <c r="W159" t="s">
        <v>1201</v>
      </c>
      <c r="X159" t="s">
        <v>1202</v>
      </c>
    </row>
    <row r="160" spans="8:24">
      <c r="H160" t="s">
        <v>1203</v>
      </c>
      <c r="L160" s="107"/>
      <c r="M160" s="108"/>
      <c r="N160" s="107"/>
      <c r="O160" s="107"/>
      <c r="P160" s="108"/>
      <c r="Q160" s="108"/>
      <c r="R160" s="107"/>
      <c r="S160" s="125"/>
      <c r="T160" s="107"/>
      <c r="V160" t="s">
        <v>1204</v>
      </c>
      <c r="W160" t="s">
        <v>1204</v>
      </c>
      <c r="X160" t="s">
        <v>1205</v>
      </c>
    </row>
    <row r="161" spans="8:24">
      <c r="H161" t="s">
        <v>1206</v>
      </c>
      <c r="L161" s="107"/>
      <c r="M161" s="108"/>
      <c r="N161" s="107"/>
      <c r="O161" s="107"/>
      <c r="P161" s="108"/>
      <c r="Q161" s="108"/>
      <c r="R161" s="107"/>
      <c r="S161" s="125"/>
      <c r="T161" s="107"/>
      <c r="V161" t="s">
        <v>1207</v>
      </c>
      <c r="W161" t="s">
        <v>1207</v>
      </c>
      <c r="X161" t="s">
        <v>1208</v>
      </c>
    </row>
    <row r="162" spans="8:24">
      <c r="H162" t="s">
        <v>1209</v>
      </c>
      <c r="L162" s="107"/>
      <c r="M162" s="108"/>
      <c r="N162" s="107"/>
      <c r="O162" s="107"/>
      <c r="P162" s="108"/>
      <c r="Q162" s="108"/>
      <c r="R162" s="107"/>
      <c r="S162" s="125"/>
      <c r="T162" s="107"/>
      <c r="V162" t="s">
        <v>1210</v>
      </c>
      <c r="W162" t="s">
        <v>1210</v>
      </c>
      <c r="X162" t="s">
        <v>1211</v>
      </c>
    </row>
    <row r="163" spans="8:24">
      <c r="H163" t="s">
        <v>1212</v>
      </c>
      <c r="L163" s="107"/>
      <c r="M163" s="108"/>
      <c r="N163" s="107"/>
      <c r="O163" s="107"/>
      <c r="P163" s="108"/>
      <c r="Q163" s="108"/>
      <c r="R163" s="107"/>
      <c r="S163" s="125"/>
      <c r="T163" s="107"/>
      <c r="V163" t="s">
        <v>1213</v>
      </c>
      <c r="W163" t="s">
        <v>1213</v>
      </c>
      <c r="X163" t="s">
        <v>1214</v>
      </c>
    </row>
    <row r="164" spans="8:24">
      <c r="H164" t="s">
        <v>1215</v>
      </c>
      <c r="L164" s="107"/>
      <c r="M164" s="108"/>
      <c r="N164" s="107"/>
      <c r="O164" s="107"/>
      <c r="P164" s="108"/>
      <c r="Q164" s="108"/>
      <c r="R164" s="107"/>
      <c r="S164" s="125"/>
      <c r="T164" s="107"/>
      <c r="V164" t="s">
        <v>1216</v>
      </c>
      <c r="W164" t="s">
        <v>1216</v>
      </c>
      <c r="X164" t="s">
        <v>1217</v>
      </c>
    </row>
    <row r="165" spans="8:24">
      <c r="H165" t="s">
        <v>1218</v>
      </c>
      <c r="L165" s="107"/>
      <c r="M165" s="108"/>
      <c r="N165" s="107"/>
      <c r="O165" s="107"/>
      <c r="P165" s="108"/>
      <c r="Q165" s="108"/>
      <c r="R165" s="107"/>
      <c r="S165" s="125"/>
      <c r="T165" s="107"/>
      <c r="V165" t="s">
        <v>1219</v>
      </c>
      <c r="W165" t="s">
        <v>1219</v>
      </c>
      <c r="X165" t="s">
        <v>1220</v>
      </c>
    </row>
    <row r="166" spans="8:24">
      <c r="H166" t="s">
        <v>1221</v>
      </c>
      <c r="L166" s="107"/>
      <c r="M166" s="108"/>
      <c r="N166" s="107"/>
      <c r="O166" s="107"/>
      <c r="P166" s="108"/>
      <c r="Q166" s="108"/>
      <c r="R166" s="107"/>
      <c r="S166" s="125"/>
      <c r="T166" s="107"/>
      <c r="V166" t="s">
        <v>1222</v>
      </c>
      <c r="W166" t="s">
        <v>1222</v>
      </c>
      <c r="X166" t="s">
        <v>1223</v>
      </c>
    </row>
    <row r="167" spans="8:24">
      <c r="H167" t="s">
        <v>1224</v>
      </c>
      <c r="L167" s="107"/>
      <c r="M167" s="108"/>
      <c r="N167" s="107"/>
      <c r="O167" s="107"/>
      <c r="P167" s="108"/>
      <c r="Q167" s="108"/>
      <c r="R167" s="107"/>
      <c r="S167" s="125"/>
      <c r="T167" s="107"/>
      <c r="V167" t="s">
        <v>1225</v>
      </c>
      <c r="W167" t="s">
        <v>1225</v>
      </c>
      <c r="X167" t="s">
        <v>1226</v>
      </c>
    </row>
    <row r="168" spans="8:24">
      <c r="H168" t="s">
        <v>1227</v>
      </c>
      <c r="L168" s="107"/>
      <c r="M168" s="108"/>
      <c r="N168" s="107"/>
      <c r="O168" s="107"/>
      <c r="P168" s="108"/>
      <c r="Q168" s="108"/>
      <c r="R168" s="107"/>
      <c r="S168" s="125"/>
      <c r="T168" s="107"/>
      <c r="V168" t="s">
        <v>1228</v>
      </c>
      <c r="W168" t="s">
        <v>1228</v>
      </c>
      <c r="X168" t="s">
        <v>1229</v>
      </c>
    </row>
    <row r="169" spans="8:24">
      <c r="H169" t="s">
        <v>1230</v>
      </c>
      <c r="L169" s="107"/>
      <c r="M169" s="108"/>
      <c r="N169" s="107"/>
      <c r="O169" s="107"/>
      <c r="P169" s="108"/>
      <c r="Q169" s="108"/>
      <c r="R169" s="107"/>
      <c r="S169" s="125"/>
      <c r="T169" s="107"/>
      <c r="V169" t="s">
        <v>1231</v>
      </c>
      <c r="W169" t="s">
        <v>1231</v>
      </c>
      <c r="X169" t="s">
        <v>1232</v>
      </c>
    </row>
    <row r="170" spans="8:24">
      <c r="H170" t="s">
        <v>1233</v>
      </c>
      <c r="L170" s="107"/>
      <c r="M170" s="108"/>
      <c r="N170" s="107"/>
      <c r="O170" s="107"/>
      <c r="P170" s="108"/>
      <c r="Q170" s="108"/>
      <c r="R170" s="107"/>
      <c r="S170" s="125"/>
      <c r="T170" s="107"/>
      <c r="V170" t="s">
        <v>1234</v>
      </c>
      <c r="W170" t="s">
        <v>1234</v>
      </c>
      <c r="X170" t="s">
        <v>1235</v>
      </c>
    </row>
    <row r="171" spans="8:24">
      <c r="H171" t="s">
        <v>1236</v>
      </c>
      <c r="L171" s="107"/>
      <c r="M171" s="108"/>
      <c r="N171" s="107"/>
      <c r="O171" s="107"/>
      <c r="P171" s="108"/>
      <c r="Q171" s="108"/>
      <c r="R171" s="107"/>
      <c r="S171" s="125"/>
      <c r="T171" s="107"/>
      <c r="V171" t="s">
        <v>1237</v>
      </c>
      <c r="W171" t="s">
        <v>1237</v>
      </c>
      <c r="X171" t="s">
        <v>1238</v>
      </c>
    </row>
    <row r="172" spans="8:24">
      <c r="H172" t="s">
        <v>1239</v>
      </c>
      <c r="L172" s="107"/>
      <c r="M172" s="108"/>
      <c r="N172" s="107"/>
      <c r="O172" s="107"/>
      <c r="P172" s="108"/>
      <c r="Q172" s="108"/>
      <c r="R172" s="107"/>
      <c r="S172" s="125"/>
      <c r="T172" s="107"/>
      <c r="V172" t="s">
        <v>1240</v>
      </c>
      <c r="W172" t="s">
        <v>1240</v>
      </c>
      <c r="X172" t="s">
        <v>1241</v>
      </c>
    </row>
    <row r="173" spans="8:24">
      <c r="H173" t="s">
        <v>1242</v>
      </c>
      <c r="L173" s="107"/>
      <c r="M173" s="108"/>
      <c r="N173" s="107"/>
      <c r="O173" s="107"/>
      <c r="P173" s="108"/>
      <c r="Q173" s="108"/>
      <c r="R173" s="107"/>
      <c r="S173" s="125"/>
      <c r="T173" s="107"/>
      <c r="V173" t="s">
        <v>1243</v>
      </c>
      <c r="W173" t="s">
        <v>1243</v>
      </c>
      <c r="X173" t="s">
        <v>1244</v>
      </c>
    </row>
    <row r="174" spans="8:24">
      <c r="H174" t="s">
        <v>1245</v>
      </c>
      <c r="L174" s="107"/>
      <c r="M174" s="108"/>
      <c r="N174" s="107"/>
      <c r="O174" s="107"/>
      <c r="P174" s="108"/>
      <c r="Q174" s="108"/>
      <c r="R174" s="107"/>
      <c r="S174" s="125"/>
      <c r="T174" s="107"/>
      <c r="V174" t="s">
        <v>1246</v>
      </c>
      <c r="W174" t="s">
        <v>1246</v>
      </c>
      <c r="X174" t="s">
        <v>1247</v>
      </c>
    </row>
    <row r="175" spans="8:24">
      <c r="H175" t="s">
        <v>1248</v>
      </c>
      <c r="L175" s="107"/>
      <c r="M175" s="108"/>
      <c r="N175" s="107"/>
      <c r="O175" s="107"/>
      <c r="P175" s="108"/>
      <c r="Q175" s="108"/>
      <c r="R175" s="107"/>
      <c r="S175" s="125"/>
      <c r="T175" s="107"/>
      <c r="V175" t="s">
        <v>1249</v>
      </c>
      <c r="W175" t="s">
        <v>1249</v>
      </c>
      <c r="X175" t="s">
        <v>1250</v>
      </c>
    </row>
    <row r="176" spans="8:24">
      <c r="H176" t="s">
        <v>1251</v>
      </c>
      <c r="L176" s="107"/>
      <c r="M176" s="108"/>
      <c r="N176" s="107"/>
      <c r="O176" s="107"/>
      <c r="P176" s="108"/>
      <c r="Q176" s="108"/>
      <c r="R176" s="107"/>
      <c r="S176" s="125"/>
      <c r="T176" s="107"/>
      <c r="V176" t="s">
        <v>1252</v>
      </c>
      <c r="W176" t="s">
        <v>1252</v>
      </c>
      <c r="X176" t="s">
        <v>1253</v>
      </c>
    </row>
    <row r="177" spans="8:24">
      <c r="H177" t="s">
        <v>1254</v>
      </c>
      <c r="L177" s="107"/>
      <c r="M177" s="108"/>
      <c r="N177" s="107"/>
      <c r="O177" s="107"/>
      <c r="P177" s="108"/>
      <c r="Q177" s="108"/>
      <c r="R177" s="107"/>
      <c r="S177" s="125"/>
      <c r="T177" s="107"/>
      <c r="V177" t="s">
        <v>1255</v>
      </c>
      <c r="W177" t="s">
        <v>1255</v>
      </c>
      <c r="X177" t="s">
        <v>1256</v>
      </c>
    </row>
    <row r="178" spans="8:24">
      <c r="H178" t="s">
        <v>1257</v>
      </c>
      <c r="L178" s="107"/>
      <c r="M178" s="108"/>
      <c r="N178" s="107"/>
      <c r="O178" s="107"/>
      <c r="P178" s="108"/>
      <c r="Q178" s="108"/>
      <c r="R178" s="107"/>
      <c r="S178" s="125"/>
      <c r="T178" s="107"/>
      <c r="V178" t="s">
        <v>1258</v>
      </c>
      <c r="W178" t="s">
        <v>1258</v>
      </c>
      <c r="X178" t="s">
        <v>1259</v>
      </c>
    </row>
    <row r="179" spans="8:24">
      <c r="H179" t="s">
        <v>1260</v>
      </c>
      <c r="L179" s="107"/>
      <c r="M179" s="108"/>
      <c r="N179" s="107"/>
      <c r="O179" s="107"/>
      <c r="P179" s="108"/>
      <c r="Q179" s="108"/>
      <c r="R179" s="107"/>
      <c r="S179" s="125"/>
      <c r="T179" s="107"/>
      <c r="V179" t="s">
        <v>1261</v>
      </c>
      <c r="W179" t="s">
        <v>1261</v>
      </c>
      <c r="X179" t="s">
        <v>1262</v>
      </c>
    </row>
    <row r="180" spans="8:24">
      <c r="H180" t="s">
        <v>1263</v>
      </c>
      <c r="L180" s="107"/>
      <c r="M180" s="108"/>
      <c r="N180" s="107"/>
      <c r="O180" s="107"/>
      <c r="P180" s="108"/>
      <c r="Q180" s="108"/>
      <c r="R180" s="107"/>
      <c r="S180" s="125"/>
      <c r="T180" s="107"/>
      <c r="V180" t="s">
        <v>1264</v>
      </c>
      <c r="W180" t="s">
        <v>1264</v>
      </c>
      <c r="X180" t="s">
        <v>1265</v>
      </c>
    </row>
    <row r="181" spans="8:24">
      <c r="H181" t="s">
        <v>1266</v>
      </c>
      <c r="L181" s="107"/>
      <c r="M181" s="108"/>
      <c r="N181" s="107"/>
      <c r="O181" s="107"/>
      <c r="P181" s="108"/>
      <c r="Q181" s="108"/>
      <c r="R181" s="107"/>
      <c r="S181" s="125"/>
      <c r="T181" s="107"/>
      <c r="V181" t="s">
        <v>1267</v>
      </c>
      <c r="W181" t="s">
        <v>1267</v>
      </c>
      <c r="X181" t="s">
        <v>1268</v>
      </c>
    </row>
    <row r="182" spans="8:24">
      <c r="H182" t="s">
        <v>1269</v>
      </c>
      <c r="L182" s="107"/>
      <c r="M182" s="108"/>
      <c r="N182" s="107"/>
      <c r="O182" s="107"/>
      <c r="P182" s="108"/>
      <c r="Q182" s="108"/>
      <c r="R182" s="107"/>
      <c r="S182" s="125"/>
      <c r="T182" s="107"/>
      <c r="V182" t="s">
        <v>1270</v>
      </c>
      <c r="W182" t="s">
        <v>1270</v>
      </c>
      <c r="X182" t="s">
        <v>1271</v>
      </c>
    </row>
    <row r="183" spans="8:24">
      <c r="H183" t="s">
        <v>1272</v>
      </c>
      <c r="L183" s="107"/>
      <c r="M183" s="108"/>
      <c r="N183" s="107"/>
      <c r="O183" s="107"/>
      <c r="P183" s="108"/>
      <c r="Q183" s="108"/>
      <c r="R183" s="107"/>
      <c r="S183" s="125"/>
      <c r="T183" s="107"/>
      <c r="V183" t="s">
        <v>1273</v>
      </c>
      <c r="W183" t="s">
        <v>1273</v>
      </c>
      <c r="X183" t="s">
        <v>1274</v>
      </c>
    </row>
    <row r="184" spans="8:24">
      <c r="H184" t="s">
        <v>1275</v>
      </c>
      <c r="L184" s="107"/>
      <c r="M184" s="108"/>
      <c r="N184" s="107"/>
      <c r="O184" s="107"/>
      <c r="P184" s="108"/>
      <c r="Q184" s="108"/>
      <c r="R184" s="107"/>
      <c r="S184" s="125"/>
      <c r="T184" s="107"/>
      <c r="V184" t="s">
        <v>1276</v>
      </c>
      <c r="W184" t="s">
        <v>1276</v>
      </c>
      <c r="X184" t="s">
        <v>1277</v>
      </c>
    </row>
    <row r="185" spans="8:24">
      <c r="H185" t="s">
        <v>1278</v>
      </c>
      <c r="L185" s="107"/>
      <c r="M185" s="108"/>
      <c r="N185" s="107"/>
      <c r="O185" s="107"/>
      <c r="P185" s="108"/>
      <c r="Q185" s="108"/>
      <c r="R185" s="107"/>
      <c r="S185" s="125"/>
      <c r="T185" s="107"/>
      <c r="V185" t="s">
        <v>1279</v>
      </c>
      <c r="W185" t="s">
        <v>1279</v>
      </c>
      <c r="X185" t="s">
        <v>1280</v>
      </c>
    </row>
    <row r="186" spans="8:24">
      <c r="H186" t="s">
        <v>1281</v>
      </c>
      <c r="L186" s="107"/>
      <c r="M186" s="108"/>
      <c r="N186" s="107"/>
      <c r="O186" s="107"/>
      <c r="P186" s="108"/>
      <c r="Q186" s="108"/>
      <c r="R186" s="107"/>
      <c r="S186" s="125"/>
      <c r="T186" s="107"/>
      <c r="V186" t="s">
        <v>1282</v>
      </c>
      <c r="W186" t="s">
        <v>1282</v>
      </c>
      <c r="X186" t="s">
        <v>1283</v>
      </c>
    </row>
    <row r="187" spans="8:24">
      <c r="H187" t="s">
        <v>1284</v>
      </c>
      <c r="L187" s="107"/>
      <c r="M187" s="108"/>
      <c r="N187" s="107"/>
      <c r="O187" s="107"/>
      <c r="P187" s="108"/>
      <c r="Q187" s="108"/>
      <c r="R187" s="107"/>
      <c r="S187" s="125"/>
      <c r="T187" s="107"/>
      <c r="V187" t="s">
        <v>1285</v>
      </c>
      <c r="W187" t="s">
        <v>1285</v>
      </c>
      <c r="X187" t="s">
        <v>1286</v>
      </c>
    </row>
    <row r="188" spans="8:24">
      <c r="H188" t="s">
        <v>1287</v>
      </c>
      <c r="L188" s="107"/>
      <c r="M188" s="108"/>
      <c r="N188" s="107"/>
      <c r="O188" s="107"/>
      <c r="P188" s="108"/>
      <c r="Q188" s="108"/>
      <c r="R188" s="107"/>
      <c r="S188" s="125"/>
      <c r="T188" s="107"/>
      <c r="V188" t="s">
        <v>1288</v>
      </c>
      <c r="W188" t="s">
        <v>1288</v>
      </c>
      <c r="X188" t="s">
        <v>1289</v>
      </c>
    </row>
    <row r="189" spans="8:24">
      <c r="H189" t="s">
        <v>1290</v>
      </c>
      <c r="L189" s="107"/>
      <c r="M189" s="108"/>
      <c r="N189" s="107"/>
      <c r="O189" s="107"/>
      <c r="P189" s="108"/>
      <c r="Q189" s="108"/>
      <c r="R189" s="107"/>
      <c r="S189" s="125"/>
      <c r="T189" s="107"/>
      <c r="V189" t="s">
        <v>1291</v>
      </c>
      <c r="W189" t="s">
        <v>1291</v>
      </c>
      <c r="X189" t="s">
        <v>1292</v>
      </c>
    </row>
    <row r="190" spans="8:24">
      <c r="H190" t="s">
        <v>1293</v>
      </c>
      <c r="L190" s="107"/>
      <c r="M190" s="108"/>
      <c r="N190" s="107"/>
      <c r="O190" s="107"/>
      <c r="P190" s="108"/>
      <c r="Q190" s="108"/>
      <c r="R190" s="107"/>
      <c r="S190" s="125"/>
      <c r="T190" s="107"/>
      <c r="V190" t="s">
        <v>1294</v>
      </c>
      <c r="W190" t="s">
        <v>1294</v>
      </c>
      <c r="X190" t="s">
        <v>1295</v>
      </c>
    </row>
    <row r="191" spans="8:24">
      <c r="H191" t="s">
        <v>1296</v>
      </c>
      <c r="L191" s="107"/>
      <c r="M191" s="108"/>
      <c r="N191" s="107"/>
      <c r="O191" s="107"/>
      <c r="P191" s="108"/>
      <c r="Q191" s="108"/>
      <c r="R191" s="107"/>
      <c r="S191" s="125"/>
      <c r="T191" s="107"/>
      <c r="V191" t="s">
        <v>1297</v>
      </c>
      <c r="W191" t="s">
        <v>1297</v>
      </c>
      <c r="X191" t="s">
        <v>1298</v>
      </c>
    </row>
    <row r="192" spans="8:24">
      <c r="H192" t="s">
        <v>1299</v>
      </c>
      <c r="L192" s="107"/>
      <c r="M192" s="108"/>
      <c r="N192" s="107"/>
      <c r="O192" s="107"/>
      <c r="P192" s="108"/>
      <c r="Q192" s="108"/>
      <c r="R192" s="107"/>
      <c r="S192" s="125"/>
      <c r="T192" s="107"/>
      <c r="V192" t="s">
        <v>1300</v>
      </c>
      <c r="W192" t="s">
        <v>1300</v>
      </c>
      <c r="X192" t="s">
        <v>1301</v>
      </c>
    </row>
    <row r="193" spans="8:24">
      <c r="H193" t="s">
        <v>1302</v>
      </c>
      <c r="L193" s="107"/>
      <c r="M193" s="108"/>
      <c r="N193" s="107"/>
      <c r="O193" s="107"/>
      <c r="P193" s="108"/>
      <c r="Q193" s="108"/>
      <c r="R193" s="107"/>
      <c r="S193" s="125"/>
      <c r="T193" s="107"/>
      <c r="V193" t="s">
        <v>1303</v>
      </c>
      <c r="W193" t="s">
        <v>1303</v>
      </c>
      <c r="X193" t="s">
        <v>1304</v>
      </c>
    </row>
    <row r="194" spans="8:24">
      <c r="H194" t="s">
        <v>1305</v>
      </c>
      <c r="L194" s="107"/>
      <c r="M194" s="108"/>
      <c r="N194" s="107"/>
      <c r="O194" s="107"/>
      <c r="P194" s="108"/>
      <c r="Q194" s="108"/>
      <c r="R194" s="107"/>
      <c r="S194" s="125"/>
      <c r="T194" s="107"/>
      <c r="V194" t="s">
        <v>1306</v>
      </c>
      <c r="W194" t="s">
        <v>1306</v>
      </c>
      <c r="X194" t="s">
        <v>1307</v>
      </c>
    </row>
    <row r="195" spans="8:24">
      <c r="H195" t="s">
        <v>1308</v>
      </c>
      <c r="L195" s="107"/>
      <c r="M195" s="108"/>
      <c r="N195" s="107"/>
      <c r="O195" s="107"/>
      <c r="P195" s="108"/>
      <c r="Q195" s="108"/>
      <c r="R195" s="107"/>
      <c r="S195" s="125"/>
      <c r="T195" s="107"/>
      <c r="V195" t="s">
        <v>1309</v>
      </c>
      <c r="W195" t="s">
        <v>1309</v>
      </c>
      <c r="X195" t="s">
        <v>1310</v>
      </c>
    </row>
    <row r="196" spans="8:24">
      <c r="H196" t="s">
        <v>1311</v>
      </c>
      <c r="L196" s="107"/>
      <c r="M196" s="108"/>
      <c r="N196" s="107"/>
      <c r="O196" s="107"/>
      <c r="P196" s="108"/>
      <c r="Q196" s="108"/>
      <c r="R196" s="107"/>
      <c r="S196" s="125"/>
      <c r="T196" s="107"/>
      <c r="V196" t="s">
        <v>1312</v>
      </c>
      <c r="W196" t="s">
        <v>1312</v>
      </c>
      <c r="X196" t="s">
        <v>1313</v>
      </c>
    </row>
    <row r="197" spans="8:24">
      <c r="H197" t="s">
        <v>1314</v>
      </c>
      <c r="L197" s="107"/>
      <c r="M197" s="108"/>
      <c r="N197" s="107"/>
      <c r="O197" s="107"/>
      <c r="P197" s="108"/>
      <c r="Q197" s="108"/>
      <c r="R197" s="107"/>
      <c r="S197" s="125"/>
      <c r="T197" s="107"/>
      <c r="V197" t="s">
        <v>1315</v>
      </c>
      <c r="W197" t="s">
        <v>1315</v>
      </c>
      <c r="X197" t="s">
        <v>1316</v>
      </c>
    </row>
    <row r="198" spans="8:24">
      <c r="H198" t="s">
        <v>1317</v>
      </c>
      <c r="L198" s="107"/>
      <c r="M198" s="108"/>
      <c r="N198" s="107"/>
      <c r="O198" s="107"/>
      <c r="P198" s="108"/>
      <c r="Q198" s="108"/>
      <c r="R198" s="107"/>
      <c r="S198" s="125"/>
      <c r="T198" s="107"/>
      <c r="V198" t="s">
        <v>1318</v>
      </c>
      <c r="W198" t="s">
        <v>1318</v>
      </c>
      <c r="X198" t="s">
        <v>1319</v>
      </c>
    </row>
    <row r="199" spans="8:24">
      <c r="H199" t="s">
        <v>1320</v>
      </c>
      <c r="L199" s="107"/>
      <c r="M199" s="108"/>
      <c r="N199" s="107"/>
      <c r="O199" s="107"/>
      <c r="P199" s="108"/>
      <c r="Q199" s="108"/>
      <c r="R199" s="107"/>
      <c r="S199" s="125"/>
      <c r="T199" s="107"/>
      <c r="V199" t="s">
        <v>1321</v>
      </c>
      <c r="W199" t="s">
        <v>1321</v>
      </c>
      <c r="X199" t="s">
        <v>1322</v>
      </c>
    </row>
    <row r="200" spans="8:24">
      <c r="H200" t="s">
        <v>1323</v>
      </c>
      <c r="L200" s="107"/>
      <c r="M200" s="108"/>
      <c r="N200" s="107"/>
      <c r="O200" s="107"/>
      <c r="P200" s="108"/>
      <c r="Q200" s="108"/>
      <c r="R200" s="107"/>
      <c r="S200" s="125"/>
      <c r="T200" s="107"/>
      <c r="V200" t="s">
        <v>1324</v>
      </c>
      <c r="W200" t="s">
        <v>1324</v>
      </c>
      <c r="X200" t="s">
        <v>1325</v>
      </c>
    </row>
    <row r="201" spans="8:24">
      <c r="H201" t="s">
        <v>1326</v>
      </c>
      <c r="L201" s="107"/>
      <c r="M201" s="108"/>
      <c r="N201" s="107"/>
      <c r="O201" s="107"/>
      <c r="P201" s="108"/>
      <c r="Q201" s="108"/>
      <c r="R201" s="107"/>
      <c r="S201" s="125"/>
      <c r="T201" s="107"/>
      <c r="V201" t="s">
        <v>1327</v>
      </c>
      <c r="W201" t="s">
        <v>1327</v>
      </c>
      <c r="X201" t="s">
        <v>1328</v>
      </c>
    </row>
    <row r="202" spans="8:24">
      <c r="H202" t="s">
        <v>1329</v>
      </c>
      <c r="L202" s="107"/>
      <c r="M202" s="108"/>
      <c r="N202" s="107"/>
      <c r="O202" s="107"/>
      <c r="P202" s="108"/>
      <c r="Q202" s="108"/>
      <c r="R202" s="107"/>
      <c r="S202" s="125"/>
      <c r="T202" s="107"/>
      <c r="V202" t="s">
        <v>1330</v>
      </c>
      <c r="W202" t="s">
        <v>1330</v>
      </c>
      <c r="X202" t="s">
        <v>1331</v>
      </c>
    </row>
    <row r="203" spans="8:24">
      <c r="H203" t="s">
        <v>1332</v>
      </c>
      <c r="L203" s="107"/>
      <c r="M203" s="108"/>
      <c r="N203" s="107"/>
      <c r="O203" s="107"/>
      <c r="P203" s="108"/>
      <c r="Q203" s="108"/>
      <c r="R203" s="107"/>
      <c r="S203" s="125"/>
      <c r="T203" s="107"/>
      <c r="V203" t="s">
        <v>1333</v>
      </c>
      <c r="W203" t="s">
        <v>1333</v>
      </c>
      <c r="X203" t="s">
        <v>1334</v>
      </c>
    </row>
    <row r="204" spans="8:24">
      <c r="H204" t="s">
        <v>1335</v>
      </c>
      <c r="L204" s="107"/>
      <c r="M204" s="108"/>
      <c r="N204" s="107"/>
      <c r="O204" s="107"/>
      <c r="P204" s="108"/>
      <c r="Q204" s="108"/>
      <c r="R204" s="107"/>
      <c r="S204" s="125"/>
      <c r="T204" s="107"/>
      <c r="V204" t="s">
        <v>1336</v>
      </c>
      <c r="W204" t="s">
        <v>1336</v>
      </c>
      <c r="X204" t="s">
        <v>1337</v>
      </c>
    </row>
    <row r="205" spans="8:24">
      <c r="H205" t="s">
        <v>1338</v>
      </c>
      <c r="L205" s="107"/>
      <c r="M205" s="108"/>
      <c r="N205" s="107"/>
      <c r="O205" s="107"/>
      <c r="P205" s="108"/>
      <c r="Q205" s="108"/>
      <c r="R205" s="107"/>
      <c r="S205" s="125"/>
      <c r="T205" s="107"/>
      <c r="V205" t="s">
        <v>1339</v>
      </c>
      <c r="W205" t="s">
        <v>1339</v>
      </c>
      <c r="X205" t="s">
        <v>1340</v>
      </c>
    </row>
    <row r="206" spans="8:24">
      <c r="H206" t="s">
        <v>1341</v>
      </c>
      <c r="L206" s="107"/>
      <c r="M206" s="108"/>
      <c r="N206" s="107"/>
      <c r="O206" s="107"/>
      <c r="P206" s="108"/>
      <c r="Q206" s="108"/>
      <c r="R206" s="107"/>
      <c r="S206" s="125"/>
      <c r="T206" s="107"/>
      <c r="V206" t="s">
        <v>1342</v>
      </c>
      <c r="W206" t="s">
        <v>1342</v>
      </c>
      <c r="X206" t="s">
        <v>1343</v>
      </c>
    </row>
    <row r="207" spans="8:24">
      <c r="H207" t="s">
        <v>1344</v>
      </c>
      <c r="L207" s="107"/>
      <c r="M207" s="108"/>
      <c r="N207" s="107"/>
      <c r="O207" s="107"/>
      <c r="P207" s="108"/>
      <c r="Q207" s="108"/>
      <c r="R207" s="107"/>
      <c r="S207" s="125"/>
      <c r="T207" s="107"/>
      <c r="V207" t="s">
        <v>1345</v>
      </c>
      <c r="W207" t="s">
        <v>1345</v>
      </c>
      <c r="X207" t="s">
        <v>1346</v>
      </c>
    </row>
    <row r="208" spans="8:24">
      <c r="H208" t="s">
        <v>1347</v>
      </c>
      <c r="L208" s="107"/>
      <c r="M208" s="108"/>
      <c r="N208" s="107"/>
      <c r="O208" s="107"/>
      <c r="P208" s="108"/>
      <c r="Q208" s="108"/>
      <c r="R208" s="107"/>
      <c r="S208" s="125"/>
      <c r="T208" s="107"/>
      <c r="V208" t="s">
        <v>1348</v>
      </c>
      <c r="W208" t="s">
        <v>1348</v>
      </c>
      <c r="X208" t="s">
        <v>1349</v>
      </c>
    </row>
    <row r="209" spans="8:24">
      <c r="H209" t="s">
        <v>1350</v>
      </c>
      <c r="L209" s="107"/>
      <c r="M209" s="108"/>
      <c r="N209" s="107"/>
      <c r="O209" s="107"/>
      <c r="P209" s="108"/>
      <c r="Q209" s="108"/>
      <c r="R209" s="107"/>
      <c r="S209" s="125"/>
      <c r="T209" s="107"/>
      <c r="V209" t="s">
        <v>1351</v>
      </c>
      <c r="W209" t="s">
        <v>1351</v>
      </c>
      <c r="X209" t="s">
        <v>1352</v>
      </c>
    </row>
    <row r="210" spans="8:24">
      <c r="H210" t="s">
        <v>1353</v>
      </c>
      <c r="L210" s="107"/>
      <c r="M210" s="108"/>
      <c r="N210" s="107"/>
      <c r="O210" s="107"/>
      <c r="P210" s="108"/>
      <c r="Q210" s="108"/>
      <c r="R210" s="107"/>
      <c r="S210" s="125"/>
      <c r="T210" s="107"/>
      <c r="V210" t="s">
        <v>1354</v>
      </c>
      <c r="W210" t="s">
        <v>1354</v>
      </c>
      <c r="X210" t="s">
        <v>1355</v>
      </c>
    </row>
    <row r="211" spans="8:24">
      <c r="H211" t="s">
        <v>1356</v>
      </c>
      <c r="L211" s="107"/>
      <c r="M211" s="108"/>
      <c r="N211" s="107"/>
      <c r="O211" s="107"/>
      <c r="P211" s="108"/>
      <c r="Q211" s="108"/>
      <c r="R211" s="107"/>
      <c r="S211" s="125"/>
      <c r="T211" s="107"/>
      <c r="V211" t="s">
        <v>1357</v>
      </c>
      <c r="W211" t="s">
        <v>1357</v>
      </c>
      <c r="X211" t="s">
        <v>1358</v>
      </c>
    </row>
    <row r="212" spans="8:24">
      <c r="H212" t="s">
        <v>1359</v>
      </c>
      <c r="L212" s="107"/>
      <c r="M212" s="108"/>
      <c r="N212" s="107"/>
      <c r="O212" s="107"/>
      <c r="P212" s="108"/>
      <c r="Q212" s="108"/>
      <c r="R212" s="107"/>
      <c r="S212" s="125"/>
      <c r="T212" s="107"/>
      <c r="V212" t="s">
        <v>1360</v>
      </c>
      <c r="W212" t="s">
        <v>1360</v>
      </c>
      <c r="X212" t="s">
        <v>1361</v>
      </c>
    </row>
    <row r="213" spans="8:24">
      <c r="H213" t="s">
        <v>1362</v>
      </c>
      <c r="L213" s="107"/>
      <c r="M213" s="108"/>
      <c r="N213" s="107"/>
      <c r="O213" s="107"/>
      <c r="P213" s="108"/>
      <c r="Q213" s="108"/>
      <c r="R213" s="107"/>
      <c r="S213" s="125"/>
      <c r="T213" s="107"/>
      <c r="V213" t="s">
        <v>1363</v>
      </c>
      <c r="W213" t="s">
        <v>1363</v>
      </c>
      <c r="X213" t="s">
        <v>1364</v>
      </c>
    </row>
    <row r="214" spans="8:24">
      <c r="H214" t="s">
        <v>1365</v>
      </c>
      <c r="L214" s="107"/>
      <c r="M214" s="108"/>
      <c r="N214" s="107"/>
      <c r="O214" s="107"/>
      <c r="P214" s="108"/>
      <c r="Q214" s="108"/>
      <c r="R214" s="107"/>
      <c r="S214" s="125"/>
      <c r="T214" s="107"/>
      <c r="V214" t="s">
        <v>1366</v>
      </c>
      <c r="W214" t="s">
        <v>1366</v>
      </c>
      <c r="X214" t="s">
        <v>1367</v>
      </c>
    </row>
    <row r="215" spans="8:24">
      <c r="H215" t="s">
        <v>1368</v>
      </c>
      <c r="L215" s="107"/>
      <c r="M215" s="108"/>
      <c r="N215" s="107"/>
      <c r="O215" s="107"/>
      <c r="P215" s="108"/>
      <c r="Q215" s="108"/>
      <c r="R215" s="107"/>
      <c r="S215" s="125"/>
      <c r="T215" s="107"/>
      <c r="V215" t="s">
        <v>1369</v>
      </c>
      <c r="W215" t="s">
        <v>1369</v>
      </c>
      <c r="X215" t="s">
        <v>1370</v>
      </c>
    </row>
    <row r="216" spans="8:24">
      <c r="H216" t="s">
        <v>1371</v>
      </c>
      <c r="L216" s="107"/>
      <c r="M216" s="108"/>
      <c r="N216" s="107"/>
      <c r="O216" s="107"/>
      <c r="P216" s="108"/>
      <c r="Q216" s="108"/>
      <c r="R216" s="107"/>
      <c r="S216" s="125"/>
      <c r="T216" s="107"/>
      <c r="V216" t="s">
        <v>1372</v>
      </c>
      <c r="W216" t="s">
        <v>1372</v>
      </c>
      <c r="X216" t="s">
        <v>1373</v>
      </c>
    </row>
    <row r="217" spans="8:24">
      <c r="H217" t="s">
        <v>1374</v>
      </c>
      <c r="L217" s="107"/>
      <c r="M217" s="108"/>
      <c r="N217" s="107"/>
      <c r="O217" s="107"/>
      <c r="P217" s="108"/>
      <c r="Q217" s="108"/>
      <c r="R217" s="107"/>
      <c r="S217" s="125"/>
      <c r="T217" s="107"/>
      <c r="V217" t="s">
        <v>1375</v>
      </c>
      <c r="W217" t="s">
        <v>1375</v>
      </c>
      <c r="X217" t="s">
        <v>1376</v>
      </c>
    </row>
    <row r="218" spans="8:24">
      <c r="H218" t="s">
        <v>1377</v>
      </c>
      <c r="L218" s="107"/>
      <c r="M218" s="108"/>
      <c r="N218" s="107"/>
      <c r="O218" s="107"/>
      <c r="P218" s="108"/>
      <c r="Q218" s="108"/>
      <c r="R218" s="107"/>
      <c r="S218" s="125"/>
      <c r="T218" s="107"/>
      <c r="V218" t="s">
        <v>1378</v>
      </c>
      <c r="W218" t="s">
        <v>1378</v>
      </c>
      <c r="X218" t="s">
        <v>1379</v>
      </c>
    </row>
    <row r="219" spans="8:24">
      <c r="H219" t="s">
        <v>1380</v>
      </c>
      <c r="L219" s="107"/>
      <c r="M219" s="108"/>
      <c r="N219" s="107"/>
      <c r="O219" s="107"/>
      <c r="P219" s="108"/>
      <c r="Q219" s="108"/>
      <c r="R219" s="107"/>
      <c r="S219" s="125"/>
      <c r="T219" s="107"/>
      <c r="V219" t="s">
        <v>1381</v>
      </c>
      <c r="W219" t="s">
        <v>1381</v>
      </c>
      <c r="X219" t="s">
        <v>1382</v>
      </c>
    </row>
    <row r="220" spans="8:24">
      <c r="H220" t="s">
        <v>1383</v>
      </c>
      <c r="L220" s="107"/>
      <c r="M220" s="108"/>
      <c r="N220" s="107"/>
      <c r="O220" s="107"/>
      <c r="P220" s="108"/>
      <c r="Q220" s="108"/>
      <c r="R220" s="107"/>
      <c r="S220" s="125"/>
      <c r="T220" s="107"/>
      <c r="V220" t="s">
        <v>1384</v>
      </c>
      <c r="W220" t="s">
        <v>1384</v>
      </c>
      <c r="X220" t="s">
        <v>1385</v>
      </c>
    </row>
    <row r="221" spans="8:24">
      <c r="H221" t="s">
        <v>1386</v>
      </c>
      <c r="L221" s="107"/>
      <c r="M221" s="108"/>
      <c r="N221" s="107"/>
      <c r="O221" s="107"/>
      <c r="P221" s="108"/>
      <c r="Q221" s="108"/>
      <c r="R221" s="107"/>
      <c r="S221" s="125"/>
      <c r="T221" s="107"/>
      <c r="V221" t="s">
        <v>1387</v>
      </c>
      <c r="W221" t="s">
        <v>1387</v>
      </c>
      <c r="X221" t="s">
        <v>1388</v>
      </c>
    </row>
    <row r="222" spans="8:24">
      <c r="H222" t="s">
        <v>1389</v>
      </c>
      <c r="L222" s="107"/>
      <c r="M222" s="108"/>
      <c r="N222" s="107"/>
      <c r="O222" s="107"/>
      <c r="P222" s="108"/>
      <c r="Q222" s="108"/>
      <c r="R222" s="107"/>
      <c r="S222" s="125"/>
      <c r="T222" s="107"/>
      <c r="V222" t="s">
        <v>1390</v>
      </c>
      <c r="W222" t="s">
        <v>1390</v>
      </c>
      <c r="X222" t="s">
        <v>1391</v>
      </c>
    </row>
    <row r="223" spans="8:24">
      <c r="H223" t="s">
        <v>1392</v>
      </c>
      <c r="L223" s="107"/>
      <c r="M223" s="108"/>
      <c r="N223" s="107"/>
      <c r="O223" s="107"/>
      <c r="P223" s="108"/>
      <c r="Q223" s="108"/>
      <c r="R223" s="107"/>
      <c r="S223" s="125"/>
      <c r="T223" s="107"/>
      <c r="V223" t="s">
        <v>1393</v>
      </c>
      <c r="W223" t="s">
        <v>1393</v>
      </c>
      <c r="X223" t="s">
        <v>1394</v>
      </c>
    </row>
    <row r="224" spans="8:24">
      <c r="H224" t="s">
        <v>1395</v>
      </c>
      <c r="L224" s="107"/>
      <c r="M224" s="108"/>
      <c r="N224" s="107"/>
      <c r="O224" s="107"/>
      <c r="P224" s="108"/>
      <c r="Q224" s="108"/>
      <c r="R224" s="107"/>
      <c r="S224" s="125"/>
      <c r="T224" s="107"/>
      <c r="V224" t="s">
        <v>1396</v>
      </c>
      <c r="W224" t="s">
        <v>1396</v>
      </c>
      <c r="X224" t="s">
        <v>1397</v>
      </c>
    </row>
    <row r="225" spans="8:24">
      <c r="H225" t="s">
        <v>1398</v>
      </c>
      <c r="L225" s="107"/>
      <c r="M225" s="108"/>
      <c r="N225" s="107"/>
      <c r="O225" s="107"/>
      <c r="P225" s="108"/>
      <c r="Q225" s="108"/>
      <c r="R225" s="107"/>
      <c r="S225" s="125"/>
      <c r="T225" s="107"/>
      <c r="V225" t="s">
        <v>1399</v>
      </c>
      <c r="W225" t="s">
        <v>1399</v>
      </c>
      <c r="X225" t="s">
        <v>1400</v>
      </c>
    </row>
    <row r="226" spans="8:24">
      <c r="H226" t="s">
        <v>1401</v>
      </c>
      <c r="L226" s="107"/>
      <c r="M226" s="108"/>
      <c r="N226" s="107"/>
      <c r="O226" s="107"/>
      <c r="P226" s="108"/>
      <c r="Q226" s="108"/>
      <c r="R226" s="107"/>
      <c r="S226" s="125"/>
      <c r="T226" s="107"/>
      <c r="V226" t="s">
        <v>1402</v>
      </c>
      <c r="W226" t="s">
        <v>1402</v>
      </c>
      <c r="X226" t="s">
        <v>1403</v>
      </c>
    </row>
    <row r="227" spans="8:24">
      <c r="H227" t="s">
        <v>1404</v>
      </c>
      <c r="L227" s="107"/>
      <c r="M227" s="108"/>
      <c r="N227" s="107"/>
      <c r="O227" s="107"/>
      <c r="P227" s="108"/>
      <c r="Q227" s="108"/>
      <c r="R227" s="107"/>
      <c r="S227" s="125"/>
      <c r="T227" s="107"/>
      <c r="V227" t="s">
        <v>1405</v>
      </c>
      <c r="W227" t="s">
        <v>1405</v>
      </c>
      <c r="X227" t="s">
        <v>1406</v>
      </c>
    </row>
    <row r="228" spans="8:24">
      <c r="H228" t="s">
        <v>1407</v>
      </c>
      <c r="L228" s="107"/>
      <c r="M228" s="108"/>
      <c r="N228" s="107"/>
      <c r="O228" s="107"/>
      <c r="P228" s="108"/>
      <c r="Q228" s="108"/>
      <c r="R228" s="107"/>
      <c r="S228" s="125"/>
      <c r="T228" s="107"/>
      <c r="V228" t="s">
        <v>1408</v>
      </c>
      <c r="W228" t="s">
        <v>1408</v>
      </c>
      <c r="X228" t="s">
        <v>1409</v>
      </c>
    </row>
    <row r="229" spans="8:24">
      <c r="H229" t="s">
        <v>1410</v>
      </c>
      <c r="L229" s="107"/>
      <c r="M229" s="108"/>
      <c r="N229" s="107"/>
      <c r="O229" s="107"/>
      <c r="P229" s="108"/>
      <c r="Q229" s="108"/>
      <c r="R229" s="107"/>
      <c r="S229" s="125"/>
      <c r="T229" s="107"/>
      <c r="V229" t="s">
        <v>1411</v>
      </c>
      <c r="W229" t="s">
        <v>1411</v>
      </c>
      <c r="X229" t="s">
        <v>1412</v>
      </c>
    </row>
    <row r="230" spans="8:24">
      <c r="H230" t="s">
        <v>1413</v>
      </c>
      <c r="L230" s="107"/>
      <c r="M230" s="108"/>
      <c r="N230" s="107"/>
      <c r="O230" s="107"/>
      <c r="P230" s="108"/>
      <c r="Q230" s="108"/>
      <c r="R230" s="107"/>
      <c r="S230" s="125"/>
      <c r="T230" s="107"/>
      <c r="V230" t="s">
        <v>1414</v>
      </c>
      <c r="W230" t="s">
        <v>1414</v>
      </c>
      <c r="X230" t="s">
        <v>1415</v>
      </c>
    </row>
    <row r="231" spans="8:24">
      <c r="H231" t="s">
        <v>1416</v>
      </c>
      <c r="L231" s="107"/>
      <c r="M231" s="108"/>
      <c r="N231" s="107"/>
      <c r="O231" s="107"/>
      <c r="P231" s="108"/>
      <c r="Q231" s="108"/>
      <c r="R231" s="107"/>
      <c r="S231" s="125"/>
      <c r="T231" s="107"/>
      <c r="V231" t="s">
        <v>1417</v>
      </c>
      <c r="W231" t="s">
        <v>1417</v>
      </c>
      <c r="X231" t="s">
        <v>1418</v>
      </c>
    </row>
    <row r="232" spans="8:24">
      <c r="H232" t="s">
        <v>1419</v>
      </c>
      <c r="L232" s="107"/>
      <c r="M232" s="108"/>
      <c r="N232" s="107"/>
      <c r="O232" s="107"/>
      <c r="P232" s="108"/>
      <c r="Q232" s="108"/>
      <c r="R232" s="107"/>
      <c r="S232" s="125"/>
      <c r="T232" s="107"/>
      <c r="V232" t="s">
        <v>1420</v>
      </c>
      <c r="W232" t="s">
        <v>1420</v>
      </c>
      <c r="X232" t="s">
        <v>1421</v>
      </c>
    </row>
    <row r="233" spans="8:24">
      <c r="H233" t="s">
        <v>1422</v>
      </c>
      <c r="L233" s="107"/>
      <c r="M233" s="108"/>
      <c r="N233" s="107"/>
      <c r="O233" s="107"/>
      <c r="P233" s="108"/>
      <c r="Q233" s="108"/>
      <c r="R233" s="107"/>
      <c r="S233" s="125"/>
      <c r="T233" s="107"/>
      <c r="V233" t="s">
        <v>1423</v>
      </c>
      <c r="W233" t="s">
        <v>1423</v>
      </c>
      <c r="X233" t="s">
        <v>1424</v>
      </c>
    </row>
    <row r="234" spans="8:24">
      <c r="H234" t="s">
        <v>1425</v>
      </c>
      <c r="L234" s="107"/>
      <c r="M234" s="108"/>
      <c r="N234" s="107"/>
      <c r="O234" s="107"/>
      <c r="P234" s="108"/>
      <c r="Q234" s="108"/>
      <c r="R234" s="107"/>
      <c r="S234" s="125"/>
      <c r="T234" s="107"/>
      <c r="V234" t="s">
        <v>1426</v>
      </c>
      <c r="W234" t="s">
        <v>1426</v>
      </c>
      <c r="X234" t="s">
        <v>1427</v>
      </c>
    </row>
    <row r="235" spans="8:24">
      <c r="H235" t="s">
        <v>1428</v>
      </c>
      <c r="L235" s="107"/>
      <c r="M235" s="108"/>
      <c r="N235" s="107"/>
      <c r="O235" s="107"/>
      <c r="P235" s="108"/>
      <c r="Q235" s="108"/>
      <c r="R235" s="107"/>
      <c r="S235" s="125"/>
      <c r="T235" s="107"/>
      <c r="V235" t="s">
        <v>1429</v>
      </c>
      <c r="W235" t="s">
        <v>1429</v>
      </c>
      <c r="X235" t="s">
        <v>1430</v>
      </c>
    </row>
    <row r="236" spans="8:24">
      <c r="H236" t="s">
        <v>1431</v>
      </c>
      <c r="L236" s="107"/>
      <c r="M236" s="108"/>
      <c r="N236" s="107"/>
      <c r="O236" s="107"/>
      <c r="P236" s="108"/>
      <c r="Q236" s="108"/>
      <c r="R236" s="107"/>
      <c r="S236" s="125"/>
      <c r="T236" s="107"/>
      <c r="V236" t="s">
        <v>1432</v>
      </c>
      <c r="W236" t="s">
        <v>1432</v>
      </c>
      <c r="X236" t="s">
        <v>1433</v>
      </c>
    </row>
    <row r="237" spans="8:24">
      <c r="H237" t="s">
        <v>1434</v>
      </c>
      <c r="L237" s="107"/>
      <c r="M237" s="108"/>
      <c r="N237" s="107"/>
      <c r="O237" s="107"/>
      <c r="P237" s="108"/>
      <c r="Q237" s="108"/>
      <c r="R237" s="107"/>
      <c r="S237" s="125"/>
      <c r="T237" s="107"/>
      <c r="V237" t="s">
        <v>1435</v>
      </c>
      <c r="W237" t="s">
        <v>1435</v>
      </c>
      <c r="X237" t="s">
        <v>1436</v>
      </c>
    </row>
    <row r="238" spans="8:24">
      <c r="H238" t="s">
        <v>1437</v>
      </c>
      <c r="L238" s="107"/>
      <c r="M238" s="108"/>
      <c r="N238" s="107"/>
      <c r="O238" s="107"/>
      <c r="P238" s="108"/>
      <c r="Q238" s="108"/>
      <c r="R238" s="107"/>
      <c r="S238" s="125"/>
      <c r="T238" s="107"/>
      <c r="V238" t="s">
        <v>1438</v>
      </c>
      <c r="W238" t="s">
        <v>1438</v>
      </c>
      <c r="X238" t="s">
        <v>1439</v>
      </c>
    </row>
    <row r="239" spans="8:24">
      <c r="H239" t="s">
        <v>1440</v>
      </c>
      <c r="L239" s="107"/>
      <c r="M239" s="108"/>
      <c r="N239" s="107"/>
      <c r="O239" s="107"/>
      <c r="P239" s="108"/>
      <c r="Q239" s="108"/>
      <c r="R239" s="107"/>
      <c r="S239" s="125"/>
      <c r="T239" s="107"/>
      <c r="V239" t="s">
        <v>1441</v>
      </c>
      <c r="W239" t="s">
        <v>1441</v>
      </c>
      <c r="X239" t="s">
        <v>1442</v>
      </c>
    </row>
    <row r="240" spans="8:24">
      <c r="H240" t="s">
        <v>1443</v>
      </c>
      <c r="L240" s="107"/>
      <c r="M240" s="108"/>
      <c r="N240" s="107"/>
      <c r="O240" s="107"/>
      <c r="P240" s="108"/>
      <c r="Q240" s="108"/>
      <c r="R240" s="107"/>
      <c r="S240" s="125"/>
      <c r="T240" s="107"/>
      <c r="V240" t="s">
        <v>1444</v>
      </c>
      <c r="W240" t="s">
        <v>1444</v>
      </c>
    </row>
    <row r="241" spans="8:23">
      <c r="H241" t="s">
        <v>1445</v>
      </c>
      <c r="L241" s="107"/>
      <c r="M241" s="108"/>
      <c r="N241" s="107"/>
      <c r="O241" s="107"/>
      <c r="P241" s="108"/>
      <c r="Q241" s="108"/>
      <c r="R241" s="107"/>
      <c r="S241" s="125"/>
      <c r="T241" s="107"/>
      <c r="V241" t="s">
        <v>1446</v>
      </c>
      <c r="W241" t="s">
        <v>1446</v>
      </c>
    </row>
    <row r="242" spans="8:23">
      <c r="L242" s="107"/>
      <c r="M242" s="108"/>
      <c r="N242" s="107"/>
      <c r="O242" s="107"/>
      <c r="P242" s="108"/>
      <c r="Q242" s="108"/>
      <c r="R242" s="107"/>
      <c r="S242" s="125"/>
      <c r="T242" s="107"/>
      <c r="V242" t="s">
        <v>1447</v>
      </c>
      <c r="W242" t="s">
        <v>1447</v>
      </c>
    </row>
    <row r="243" spans="8:23">
      <c r="L243" s="107"/>
      <c r="M243" s="108"/>
      <c r="N243" s="107"/>
      <c r="O243" s="107"/>
      <c r="P243" s="108"/>
      <c r="Q243" s="108"/>
      <c r="R243" s="107"/>
      <c r="S243" s="125"/>
      <c r="T243" s="107"/>
      <c r="V243" t="s">
        <v>1448</v>
      </c>
      <c r="W243" t="s">
        <v>1448</v>
      </c>
    </row>
    <row r="244" spans="8:23">
      <c r="L244" s="107"/>
      <c r="M244" s="108"/>
      <c r="N244" s="107"/>
      <c r="O244" s="107"/>
      <c r="P244" s="108"/>
      <c r="Q244" s="108"/>
      <c r="R244" s="107"/>
      <c r="S244" s="125"/>
      <c r="T244" s="107"/>
      <c r="V244" t="s">
        <v>1449</v>
      </c>
      <c r="W244" t="s">
        <v>1449</v>
      </c>
    </row>
    <row r="245" spans="8:23">
      <c r="L245" s="107"/>
      <c r="M245" s="108"/>
      <c r="N245" s="107"/>
      <c r="O245" s="107"/>
      <c r="P245" s="108"/>
      <c r="Q245" s="108"/>
      <c r="R245" s="107"/>
      <c r="S245" s="125"/>
      <c r="T245" s="107"/>
      <c r="V245" t="s">
        <v>1450</v>
      </c>
      <c r="W245" t="s">
        <v>1450</v>
      </c>
    </row>
    <row r="246" spans="8:23">
      <c r="L246" s="107"/>
      <c r="M246" s="108"/>
      <c r="N246" s="107"/>
      <c r="O246" s="107"/>
      <c r="P246" s="108"/>
      <c r="Q246" s="108"/>
      <c r="R246" s="107"/>
      <c r="S246" s="125"/>
      <c r="T246" s="107"/>
      <c r="V246" t="s">
        <v>1451</v>
      </c>
      <c r="W246" t="s">
        <v>1451</v>
      </c>
    </row>
    <row r="247" spans="8:23">
      <c r="L247" s="107"/>
      <c r="M247" s="108"/>
      <c r="N247" s="107"/>
      <c r="O247" s="107"/>
      <c r="P247" s="108"/>
      <c r="Q247" s="108"/>
      <c r="R247" s="107"/>
      <c r="S247" s="125"/>
      <c r="T247" s="107"/>
      <c r="V247" t="s">
        <v>1452</v>
      </c>
      <c r="W247" t="s">
        <v>1452</v>
      </c>
    </row>
    <row r="248" spans="8:23">
      <c r="L248" s="107"/>
      <c r="M248" s="108"/>
      <c r="N248" s="107"/>
      <c r="O248" s="107"/>
      <c r="P248" s="108"/>
      <c r="Q248" s="108"/>
      <c r="R248" s="107"/>
      <c r="S248" s="125"/>
      <c r="T248" s="107"/>
      <c r="V248" t="s">
        <v>1453</v>
      </c>
      <c r="W248" t="s">
        <v>1453</v>
      </c>
    </row>
    <row r="249" spans="8:23">
      <c r="L249" s="107"/>
      <c r="M249" s="108"/>
      <c r="N249" s="107"/>
      <c r="O249" s="107"/>
      <c r="P249" s="108"/>
      <c r="Q249" s="108"/>
      <c r="R249" s="107"/>
      <c r="S249" s="125"/>
      <c r="T249" s="107"/>
      <c r="V249" t="s">
        <v>1454</v>
      </c>
      <c r="W249" t="s">
        <v>1454</v>
      </c>
    </row>
    <row r="250" spans="8:23">
      <c r="L250" s="107"/>
      <c r="M250" s="108"/>
      <c r="N250" s="107"/>
      <c r="O250" s="107"/>
      <c r="P250" s="108"/>
      <c r="Q250" s="108"/>
      <c r="R250" s="107"/>
      <c r="S250" s="125"/>
      <c r="T250" s="107"/>
      <c r="V250" t="s">
        <v>1455</v>
      </c>
      <c r="W250" t="s">
        <v>1455</v>
      </c>
    </row>
    <row r="251" spans="8:23">
      <c r="L251" s="107"/>
      <c r="M251" s="108"/>
      <c r="N251" s="107"/>
      <c r="O251" s="107"/>
      <c r="P251" s="108"/>
      <c r="Q251" s="108"/>
      <c r="R251" s="107"/>
      <c r="S251" s="125"/>
      <c r="T251" s="107"/>
      <c r="V251" t="s">
        <v>1456</v>
      </c>
      <c r="W251" t="s">
        <v>1456</v>
      </c>
    </row>
    <row r="252" spans="8:23">
      <c r="L252" s="107"/>
      <c r="M252" s="108"/>
      <c r="N252" s="107"/>
      <c r="O252" s="107"/>
      <c r="P252" s="108"/>
      <c r="Q252" s="108"/>
      <c r="R252" s="107"/>
      <c r="S252" s="125"/>
      <c r="T252" s="107"/>
      <c r="V252" t="s">
        <v>1457</v>
      </c>
      <c r="W252" t="s">
        <v>1457</v>
      </c>
    </row>
    <row r="253" spans="8:23">
      <c r="L253" s="107"/>
      <c r="M253" s="108"/>
      <c r="N253" s="107"/>
      <c r="O253" s="107"/>
      <c r="P253" s="108"/>
      <c r="Q253" s="108"/>
      <c r="R253" s="107"/>
      <c r="S253" s="125"/>
      <c r="T253" s="107"/>
      <c r="V253" t="s">
        <v>1458</v>
      </c>
      <c r="W253" t="s">
        <v>1458</v>
      </c>
    </row>
    <row r="254" spans="8:23">
      <c r="L254" s="107"/>
      <c r="M254" s="108"/>
      <c r="N254" s="107"/>
      <c r="O254" s="107"/>
      <c r="P254" s="108"/>
      <c r="Q254" s="108"/>
      <c r="R254" s="107"/>
      <c r="S254" s="125"/>
      <c r="T254" s="107"/>
      <c r="V254" t="s">
        <v>1459</v>
      </c>
      <c r="W254" t="s">
        <v>1459</v>
      </c>
    </row>
    <row r="255" spans="8:23">
      <c r="L255" s="107"/>
      <c r="M255" s="108"/>
      <c r="N255" s="107"/>
      <c r="O255" s="107"/>
      <c r="P255" s="108"/>
      <c r="Q255" s="108"/>
      <c r="R255" s="107"/>
      <c r="S255" s="125"/>
      <c r="T255" s="107"/>
      <c r="V255" t="s">
        <v>1460</v>
      </c>
      <c r="W255" t="s">
        <v>1460</v>
      </c>
    </row>
    <row r="256" spans="8:23">
      <c r="L256" s="107"/>
      <c r="M256" s="108"/>
      <c r="N256" s="107"/>
      <c r="O256" s="107"/>
      <c r="P256" s="108"/>
      <c r="Q256" s="108"/>
      <c r="R256" s="107"/>
      <c r="S256" s="125"/>
      <c r="T256" s="107"/>
      <c r="V256" t="s">
        <v>1461</v>
      </c>
      <c r="W256" t="s">
        <v>1461</v>
      </c>
    </row>
    <row r="257" spans="12:23">
      <c r="L257" s="107"/>
      <c r="M257" s="108"/>
      <c r="N257" s="107"/>
      <c r="O257" s="107"/>
      <c r="P257" s="108"/>
      <c r="Q257" s="108"/>
      <c r="R257" s="107"/>
      <c r="S257" s="125"/>
      <c r="T257" s="107"/>
      <c r="V257" t="s">
        <v>1462</v>
      </c>
      <c r="W257" t="s">
        <v>1462</v>
      </c>
    </row>
    <row r="258" spans="12:23">
      <c r="L258" s="107"/>
      <c r="M258" s="108"/>
      <c r="N258" s="107"/>
      <c r="O258" s="107"/>
      <c r="P258" s="108"/>
      <c r="Q258" s="108"/>
      <c r="R258" s="107"/>
      <c r="S258" s="125"/>
      <c r="T258" s="107"/>
      <c r="V258" t="s">
        <v>1463</v>
      </c>
      <c r="W258" t="s">
        <v>1463</v>
      </c>
    </row>
    <row r="259" spans="12:23">
      <c r="L259" s="107"/>
      <c r="M259" s="108"/>
      <c r="N259" s="107"/>
      <c r="O259" s="107"/>
      <c r="P259" s="108"/>
      <c r="Q259" s="108"/>
      <c r="R259" s="107"/>
      <c r="S259" s="125"/>
      <c r="T259" s="107"/>
      <c r="V259" t="s">
        <v>1464</v>
      </c>
      <c r="W259" t="s">
        <v>1464</v>
      </c>
    </row>
    <row r="260" spans="12:23">
      <c r="L260" s="107"/>
      <c r="M260" s="108"/>
      <c r="N260" s="107"/>
      <c r="O260" s="107"/>
      <c r="P260" s="108"/>
      <c r="Q260" s="108"/>
      <c r="R260" s="107"/>
      <c r="S260" s="125"/>
      <c r="T260" s="107"/>
      <c r="V260" t="s">
        <v>1465</v>
      </c>
      <c r="W260" t="s">
        <v>1465</v>
      </c>
    </row>
    <row r="261" spans="12:23">
      <c r="L261" s="107"/>
      <c r="M261" s="108"/>
      <c r="N261" s="107"/>
      <c r="O261" s="107"/>
      <c r="P261" s="108"/>
      <c r="Q261" s="108"/>
      <c r="R261" s="107"/>
      <c r="S261" s="125"/>
      <c r="T261" s="107"/>
      <c r="V261" t="s">
        <v>1466</v>
      </c>
      <c r="W261" t="s">
        <v>1466</v>
      </c>
    </row>
    <row r="262" spans="12:23">
      <c r="L262" s="107"/>
      <c r="M262" s="108"/>
      <c r="N262" s="107"/>
      <c r="O262" s="107"/>
      <c r="P262" s="108"/>
      <c r="Q262" s="108"/>
      <c r="R262" s="107"/>
      <c r="S262" s="125"/>
      <c r="T262" s="107"/>
      <c r="V262" t="s">
        <v>1467</v>
      </c>
      <c r="W262" t="s">
        <v>1467</v>
      </c>
    </row>
    <row r="263" spans="12:23">
      <c r="L263" s="107"/>
      <c r="M263" s="108"/>
      <c r="N263" s="107"/>
      <c r="O263" s="107"/>
      <c r="P263" s="108"/>
      <c r="Q263" s="108"/>
      <c r="R263" s="107"/>
      <c r="S263" s="125"/>
      <c r="T263" s="107"/>
      <c r="V263" t="s">
        <v>1468</v>
      </c>
      <c r="W263" t="s">
        <v>1468</v>
      </c>
    </row>
    <row r="264" spans="12:23">
      <c r="L264" s="107"/>
      <c r="M264" s="108"/>
      <c r="N264" s="107"/>
      <c r="O264" s="107"/>
      <c r="P264" s="108"/>
      <c r="Q264" s="108"/>
      <c r="R264" s="107"/>
      <c r="S264" s="125"/>
      <c r="T264" s="107"/>
      <c r="V264" t="s">
        <v>1469</v>
      </c>
      <c r="W264" t="s">
        <v>1469</v>
      </c>
    </row>
    <row r="265" spans="12:23">
      <c r="L265" s="107"/>
      <c r="M265" s="108"/>
      <c r="N265" s="107"/>
      <c r="O265" s="107"/>
      <c r="P265" s="108"/>
      <c r="Q265" s="108"/>
      <c r="R265" s="107"/>
      <c r="S265" s="125"/>
      <c r="T265" s="107"/>
      <c r="V265" t="s">
        <v>1470</v>
      </c>
      <c r="W265" t="s">
        <v>1470</v>
      </c>
    </row>
    <row r="266" spans="12:23">
      <c r="L266" s="107"/>
      <c r="M266" s="108"/>
      <c r="N266" s="107"/>
      <c r="O266" s="107"/>
      <c r="P266" s="108"/>
      <c r="Q266" s="108"/>
      <c r="R266" s="107"/>
      <c r="S266" s="125"/>
      <c r="T266" s="107"/>
      <c r="V266" t="s">
        <v>1471</v>
      </c>
      <c r="W266" t="s">
        <v>1471</v>
      </c>
    </row>
    <row r="267" spans="12:23">
      <c r="L267" s="107"/>
      <c r="M267" s="108"/>
      <c r="N267" s="107"/>
      <c r="O267" s="107"/>
      <c r="P267" s="108"/>
      <c r="Q267" s="108"/>
      <c r="R267" s="107"/>
      <c r="S267" s="125"/>
      <c r="T267" s="107"/>
      <c r="V267" t="s">
        <v>1472</v>
      </c>
      <c r="W267" t="s">
        <v>1472</v>
      </c>
    </row>
    <row r="268" spans="12:23">
      <c r="L268" s="107"/>
      <c r="M268" s="108"/>
      <c r="N268" s="107"/>
      <c r="O268" s="107"/>
      <c r="P268" s="108"/>
      <c r="Q268" s="108"/>
      <c r="R268" s="107"/>
      <c r="S268" s="125"/>
      <c r="T268" s="107"/>
      <c r="V268" t="s">
        <v>1473</v>
      </c>
      <c r="W268" t="s">
        <v>1473</v>
      </c>
    </row>
    <row r="269" spans="12:23">
      <c r="L269" s="107"/>
      <c r="M269" s="108"/>
      <c r="N269" s="107"/>
      <c r="O269" s="107"/>
      <c r="P269" s="108"/>
      <c r="Q269" s="108"/>
      <c r="R269" s="107"/>
      <c r="S269" s="125"/>
      <c r="T269" s="107"/>
      <c r="V269" t="s">
        <v>1474</v>
      </c>
      <c r="W269" t="s">
        <v>1474</v>
      </c>
    </row>
    <row r="270" spans="12:23">
      <c r="L270" s="107"/>
      <c r="M270" s="108"/>
      <c r="N270" s="107"/>
      <c r="O270" s="107"/>
      <c r="P270" s="108"/>
      <c r="Q270" s="108"/>
      <c r="R270" s="107"/>
      <c r="S270" s="125"/>
      <c r="T270" s="107"/>
      <c r="V270" t="s">
        <v>1475</v>
      </c>
      <c r="W270" t="s">
        <v>1475</v>
      </c>
    </row>
    <row r="271" spans="12:23">
      <c r="L271" s="107"/>
      <c r="M271" s="108"/>
      <c r="N271" s="107"/>
      <c r="O271" s="107"/>
      <c r="P271" s="108"/>
      <c r="Q271" s="108"/>
      <c r="R271" s="107"/>
      <c r="S271" s="125"/>
      <c r="T271" s="107"/>
      <c r="V271" t="s">
        <v>1476</v>
      </c>
      <c r="W271" t="s">
        <v>1476</v>
      </c>
    </row>
    <row r="272" spans="12:23">
      <c r="L272" s="107"/>
      <c r="M272" s="108"/>
      <c r="N272" s="107"/>
      <c r="O272" s="107"/>
      <c r="P272" s="108"/>
      <c r="Q272" s="108"/>
      <c r="R272" s="107"/>
      <c r="S272" s="125"/>
      <c r="T272" s="107"/>
      <c r="V272" t="s">
        <v>1477</v>
      </c>
      <c r="W272" t="s">
        <v>1477</v>
      </c>
    </row>
    <row r="273" spans="12:23">
      <c r="L273" s="107"/>
      <c r="M273" s="108"/>
      <c r="N273" s="107"/>
      <c r="O273" s="107"/>
      <c r="P273" s="108"/>
      <c r="Q273" s="108"/>
      <c r="R273" s="107"/>
      <c r="S273" s="125"/>
      <c r="T273" s="107"/>
      <c r="V273" t="s">
        <v>1478</v>
      </c>
      <c r="W273" t="s">
        <v>1478</v>
      </c>
    </row>
    <row r="274" spans="12:23">
      <c r="L274" s="107"/>
      <c r="M274" s="108"/>
      <c r="N274" s="107"/>
      <c r="O274" s="107"/>
      <c r="P274" s="108"/>
      <c r="Q274" s="108"/>
      <c r="R274" s="107"/>
      <c r="S274" s="125"/>
      <c r="T274" s="107"/>
      <c r="V274" t="s">
        <v>1479</v>
      </c>
      <c r="W274" t="s">
        <v>1479</v>
      </c>
    </row>
    <row r="275" spans="12:23">
      <c r="L275" s="107"/>
      <c r="M275" s="108"/>
      <c r="N275" s="107"/>
      <c r="O275" s="107"/>
      <c r="P275" s="108"/>
      <c r="Q275" s="108"/>
      <c r="R275" s="107"/>
      <c r="S275" s="125"/>
      <c r="T275" s="107"/>
      <c r="V275" t="s">
        <v>1480</v>
      </c>
      <c r="W275" t="s">
        <v>1480</v>
      </c>
    </row>
    <row r="276" spans="12:23">
      <c r="L276" s="107"/>
      <c r="M276" s="108"/>
      <c r="N276" s="107"/>
      <c r="O276" s="107"/>
      <c r="P276" s="108"/>
      <c r="Q276" s="108"/>
      <c r="R276" s="107"/>
      <c r="S276" s="125"/>
      <c r="T276" s="107"/>
      <c r="V276" t="s">
        <v>1481</v>
      </c>
      <c r="W276" t="s">
        <v>1481</v>
      </c>
    </row>
    <row r="277" spans="12:23">
      <c r="L277" s="107"/>
      <c r="M277" s="108"/>
      <c r="N277" s="107"/>
      <c r="O277" s="107"/>
      <c r="P277" s="108"/>
      <c r="Q277" s="108"/>
      <c r="R277" s="107"/>
      <c r="S277" s="125"/>
      <c r="T277" s="107"/>
      <c r="V277" t="s">
        <v>1482</v>
      </c>
      <c r="W277" t="s">
        <v>1482</v>
      </c>
    </row>
    <row r="278" spans="12:23">
      <c r="L278" s="107"/>
      <c r="M278" s="108"/>
      <c r="N278" s="107"/>
      <c r="O278" s="107"/>
      <c r="P278" s="108"/>
      <c r="Q278" s="108"/>
      <c r="R278" s="107"/>
      <c r="S278" s="125"/>
      <c r="T278" s="107"/>
      <c r="V278" t="s">
        <v>1483</v>
      </c>
      <c r="W278" t="s">
        <v>1483</v>
      </c>
    </row>
    <row r="279" spans="12:23">
      <c r="L279" s="107"/>
      <c r="M279" s="108"/>
      <c r="N279" s="107"/>
      <c r="O279" s="107"/>
      <c r="P279" s="108"/>
      <c r="Q279" s="108"/>
      <c r="R279" s="107"/>
      <c r="S279" s="125"/>
      <c r="T279" s="107"/>
      <c r="V279" t="s">
        <v>1484</v>
      </c>
      <c r="W279" t="s">
        <v>1484</v>
      </c>
    </row>
    <row r="280" spans="12:23">
      <c r="L280" s="107"/>
      <c r="M280" s="108"/>
      <c r="N280" s="107"/>
      <c r="O280" s="107"/>
      <c r="P280" s="108"/>
      <c r="Q280" s="108"/>
      <c r="R280" s="107"/>
      <c r="S280" s="125"/>
      <c r="T280" s="107"/>
      <c r="V280" t="s">
        <v>1485</v>
      </c>
      <c r="W280" t="s">
        <v>1485</v>
      </c>
    </row>
    <row r="281" spans="12:23">
      <c r="L281" s="107"/>
      <c r="M281" s="108"/>
      <c r="N281" s="107"/>
      <c r="O281" s="107"/>
      <c r="P281" s="108"/>
      <c r="Q281" s="108"/>
      <c r="R281" s="107"/>
      <c r="S281" s="125"/>
      <c r="T281" s="107"/>
      <c r="V281" t="s">
        <v>1486</v>
      </c>
      <c r="W281" t="s">
        <v>1486</v>
      </c>
    </row>
    <row r="282" spans="12:23">
      <c r="L282" s="107"/>
      <c r="M282" s="108"/>
      <c r="N282" s="107"/>
      <c r="O282" s="107"/>
      <c r="P282" s="108"/>
      <c r="Q282" s="108"/>
      <c r="R282" s="107"/>
      <c r="S282" s="125"/>
      <c r="T282" s="107"/>
      <c r="V282" t="s">
        <v>1487</v>
      </c>
      <c r="W282" t="s">
        <v>1487</v>
      </c>
    </row>
    <row r="283" spans="12:23">
      <c r="L283" s="107"/>
      <c r="M283" s="108"/>
      <c r="N283" s="107"/>
      <c r="O283" s="107"/>
      <c r="P283" s="108"/>
      <c r="Q283" s="108"/>
      <c r="R283" s="107"/>
      <c r="S283" s="125"/>
      <c r="T283" s="107"/>
      <c r="V283" t="s">
        <v>1488</v>
      </c>
      <c r="W283" t="s">
        <v>1488</v>
      </c>
    </row>
    <row r="284" spans="12:23">
      <c r="L284" s="107"/>
      <c r="M284" s="108"/>
      <c r="N284" s="107"/>
      <c r="O284" s="107"/>
      <c r="P284" s="108"/>
      <c r="Q284" s="108"/>
      <c r="R284" s="107"/>
      <c r="S284" s="125"/>
      <c r="T284" s="107"/>
      <c r="V284" t="s">
        <v>1489</v>
      </c>
      <c r="W284" t="s">
        <v>1489</v>
      </c>
    </row>
    <row r="285" spans="12:23">
      <c r="L285" s="107"/>
      <c r="M285" s="108"/>
      <c r="N285" s="107"/>
      <c r="O285" s="107"/>
      <c r="P285" s="108"/>
      <c r="Q285" s="108"/>
      <c r="R285" s="107"/>
      <c r="S285" s="125"/>
      <c r="T285" s="107"/>
      <c r="V285" t="s">
        <v>1490</v>
      </c>
      <c r="W285" t="s">
        <v>1490</v>
      </c>
    </row>
    <row r="286" spans="12:23">
      <c r="L286" s="107"/>
      <c r="M286" s="108"/>
      <c r="N286" s="107"/>
      <c r="O286" s="107"/>
      <c r="P286" s="108"/>
      <c r="Q286" s="108"/>
      <c r="R286" s="107"/>
      <c r="S286" s="125"/>
      <c r="T286" s="107"/>
      <c r="V286" t="s">
        <v>1491</v>
      </c>
      <c r="W286" t="s">
        <v>1491</v>
      </c>
    </row>
    <row r="287" spans="12:23">
      <c r="L287" s="107"/>
      <c r="M287" s="108"/>
      <c r="N287" s="107"/>
      <c r="O287" s="107"/>
      <c r="P287" s="108"/>
      <c r="Q287" s="108"/>
      <c r="R287" s="107"/>
      <c r="S287" s="125"/>
      <c r="T287" s="107"/>
      <c r="V287" t="s">
        <v>1492</v>
      </c>
      <c r="W287" t="s">
        <v>1492</v>
      </c>
    </row>
    <row r="288" spans="12:23">
      <c r="L288" s="107"/>
      <c r="M288" s="108"/>
      <c r="N288" s="107"/>
      <c r="O288" s="107"/>
      <c r="P288" s="108"/>
      <c r="Q288" s="108"/>
      <c r="R288" s="107"/>
      <c r="S288" s="125"/>
      <c r="T288" s="107"/>
      <c r="V288" t="s">
        <v>1493</v>
      </c>
      <c r="W288" t="s">
        <v>1493</v>
      </c>
    </row>
    <row r="289" spans="12:23">
      <c r="L289" s="107"/>
      <c r="M289" s="108"/>
      <c r="N289" s="107"/>
      <c r="O289" s="107"/>
      <c r="P289" s="108"/>
      <c r="Q289" s="108"/>
      <c r="R289" s="107"/>
      <c r="S289" s="125"/>
      <c r="T289" s="107"/>
      <c r="V289" t="s">
        <v>1494</v>
      </c>
      <c r="W289" t="s">
        <v>1494</v>
      </c>
    </row>
    <row r="290" spans="12:23">
      <c r="L290" s="107"/>
      <c r="M290" s="108"/>
      <c r="N290" s="107"/>
      <c r="O290" s="107"/>
      <c r="P290" s="108"/>
      <c r="Q290" s="108"/>
      <c r="R290" s="107"/>
      <c r="S290" s="125"/>
      <c r="T290" s="107"/>
      <c r="V290" t="s">
        <v>1495</v>
      </c>
      <c r="W290" t="s">
        <v>1495</v>
      </c>
    </row>
    <row r="291" spans="12:23">
      <c r="L291" s="107"/>
      <c r="M291" s="108"/>
      <c r="N291" s="107"/>
      <c r="O291" s="107"/>
      <c r="P291" s="108"/>
      <c r="Q291" s="108"/>
      <c r="R291" s="107"/>
      <c r="S291" s="125"/>
      <c r="T291" s="107"/>
      <c r="V291" t="s">
        <v>1496</v>
      </c>
      <c r="W291" t="s">
        <v>1496</v>
      </c>
    </row>
    <row r="292" spans="12:23">
      <c r="L292" s="107"/>
      <c r="M292" s="108"/>
      <c r="N292" s="107"/>
      <c r="O292" s="107"/>
      <c r="P292" s="108"/>
      <c r="Q292" s="108"/>
      <c r="R292" s="107"/>
      <c r="S292" s="125"/>
      <c r="T292" s="107"/>
      <c r="V292" t="s">
        <v>1497</v>
      </c>
      <c r="W292" t="s">
        <v>1497</v>
      </c>
    </row>
    <row r="293" spans="12:23">
      <c r="L293" s="107"/>
      <c r="M293" s="108"/>
      <c r="N293" s="107"/>
      <c r="O293" s="107"/>
      <c r="P293" s="108"/>
      <c r="Q293" s="108"/>
      <c r="R293" s="107"/>
      <c r="S293" s="125"/>
      <c r="T293" s="107"/>
      <c r="V293" t="s">
        <v>1498</v>
      </c>
      <c r="W293" t="s">
        <v>1498</v>
      </c>
    </row>
    <row r="294" spans="12:23">
      <c r="L294" s="107"/>
      <c r="M294" s="108"/>
      <c r="N294" s="107"/>
      <c r="O294" s="107"/>
      <c r="P294" s="108"/>
      <c r="Q294" s="108"/>
      <c r="R294" s="107"/>
      <c r="S294" s="125"/>
      <c r="T294" s="107"/>
      <c r="V294" t="s">
        <v>1499</v>
      </c>
      <c r="W294" t="s">
        <v>1499</v>
      </c>
    </row>
    <row r="295" spans="12:23">
      <c r="L295" s="107"/>
      <c r="M295" s="108"/>
      <c r="N295" s="107"/>
      <c r="O295" s="107"/>
      <c r="P295" s="108"/>
      <c r="Q295" s="108"/>
      <c r="R295" s="107"/>
      <c r="S295" s="125"/>
      <c r="T295" s="107"/>
      <c r="V295" t="s">
        <v>1500</v>
      </c>
      <c r="W295" t="s">
        <v>1500</v>
      </c>
    </row>
    <row r="296" spans="12:23">
      <c r="L296" s="107"/>
      <c r="M296" s="108"/>
      <c r="N296" s="107"/>
      <c r="O296" s="107"/>
      <c r="P296" s="108"/>
      <c r="Q296" s="108"/>
      <c r="R296" s="107"/>
      <c r="S296" s="125"/>
      <c r="T296" s="107"/>
      <c r="V296" t="s">
        <v>1501</v>
      </c>
      <c r="W296" t="s">
        <v>1501</v>
      </c>
    </row>
    <row r="297" spans="12:23">
      <c r="L297" s="107"/>
      <c r="M297" s="108"/>
      <c r="N297" s="107"/>
      <c r="O297" s="107"/>
      <c r="P297" s="108"/>
      <c r="Q297" s="108"/>
      <c r="R297" s="107"/>
      <c r="S297" s="125"/>
      <c r="T297" s="107"/>
      <c r="V297" t="s">
        <v>1502</v>
      </c>
      <c r="W297" t="s">
        <v>1502</v>
      </c>
    </row>
    <row r="298" spans="12:23">
      <c r="L298" s="107"/>
      <c r="M298" s="108"/>
      <c r="N298" s="107"/>
      <c r="O298" s="107"/>
      <c r="P298" s="108"/>
      <c r="Q298" s="108"/>
      <c r="R298" s="107"/>
      <c r="S298" s="125"/>
      <c r="T298" s="107"/>
      <c r="V298" t="s">
        <v>1503</v>
      </c>
      <c r="W298" t="s">
        <v>1503</v>
      </c>
    </row>
    <row r="299" spans="12:23">
      <c r="L299" s="107"/>
      <c r="M299" s="108"/>
      <c r="N299" s="107"/>
      <c r="O299" s="107"/>
      <c r="P299" s="108"/>
      <c r="Q299" s="108"/>
      <c r="R299" s="107"/>
      <c r="S299" s="125"/>
      <c r="T299" s="107"/>
      <c r="V299" t="s">
        <v>1504</v>
      </c>
      <c r="W299" t="s">
        <v>1504</v>
      </c>
    </row>
    <row r="300" spans="12:23">
      <c r="L300" s="107"/>
      <c r="M300" s="108"/>
      <c r="N300" s="107"/>
      <c r="O300" s="107"/>
      <c r="P300" s="108"/>
      <c r="Q300" s="108"/>
      <c r="R300" s="107"/>
      <c r="S300" s="125"/>
      <c r="T300" s="107"/>
      <c r="V300" t="s">
        <v>1505</v>
      </c>
      <c r="W300" t="s">
        <v>1505</v>
      </c>
    </row>
    <row r="301" spans="12:23">
      <c r="L301" s="107"/>
      <c r="M301" s="108"/>
      <c r="N301" s="107"/>
      <c r="O301" s="107"/>
      <c r="P301" s="108"/>
      <c r="Q301" s="108"/>
      <c r="R301" s="107"/>
      <c r="S301" s="125"/>
      <c r="T301" s="107"/>
      <c r="V301" t="s">
        <v>1506</v>
      </c>
      <c r="W301" t="s">
        <v>1506</v>
      </c>
    </row>
    <row r="302" spans="12:23">
      <c r="L302" s="107"/>
      <c r="M302" s="108"/>
      <c r="N302" s="107"/>
      <c r="O302" s="107"/>
      <c r="P302" s="108"/>
      <c r="Q302" s="108"/>
      <c r="R302" s="107"/>
      <c r="S302" s="125"/>
      <c r="T302" s="107"/>
      <c r="V302" t="s">
        <v>1507</v>
      </c>
      <c r="W302" t="s">
        <v>1507</v>
      </c>
    </row>
    <row r="303" spans="12:23">
      <c r="L303" s="107"/>
      <c r="M303" s="108"/>
      <c r="N303" s="107"/>
      <c r="O303" s="107"/>
      <c r="P303" s="108"/>
      <c r="Q303" s="108"/>
      <c r="R303" s="107"/>
      <c r="S303" s="125"/>
      <c r="T303" s="107"/>
      <c r="V303" t="s">
        <v>1508</v>
      </c>
      <c r="W303" t="s">
        <v>1508</v>
      </c>
    </row>
    <row r="304" spans="12:23">
      <c r="L304" s="107"/>
      <c r="M304" s="108"/>
      <c r="N304" s="107"/>
      <c r="O304" s="107"/>
      <c r="P304" s="108"/>
      <c r="Q304" s="108"/>
      <c r="R304" s="107"/>
      <c r="S304" s="125"/>
      <c r="T304" s="107"/>
      <c r="V304" t="s">
        <v>1509</v>
      </c>
      <c r="W304" t="s">
        <v>1509</v>
      </c>
    </row>
    <row r="305" spans="12:23">
      <c r="L305" s="107"/>
      <c r="M305" s="108"/>
      <c r="N305" s="107"/>
      <c r="O305" s="107"/>
      <c r="P305" s="108"/>
      <c r="Q305" s="108"/>
      <c r="R305" s="107"/>
      <c r="S305" s="125"/>
      <c r="T305" s="107"/>
      <c r="V305" t="s">
        <v>1510</v>
      </c>
      <c r="W305" t="s">
        <v>1510</v>
      </c>
    </row>
    <row r="306" spans="12:23">
      <c r="L306" s="107"/>
      <c r="M306" s="108"/>
      <c r="N306" s="107"/>
      <c r="O306" s="107"/>
      <c r="P306" s="108"/>
      <c r="Q306" s="108"/>
      <c r="R306" s="107"/>
      <c r="S306" s="125"/>
      <c r="T306" s="107"/>
      <c r="V306" t="s">
        <v>1511</v>
      </c>
      <c r="W306" t="s">
        <v>1511</v>
      </c>
    </row>
    <row r="307" spans="12:23">
      <c r="L307" s="107"/>
      <c r="M307" s="108"/>
      <c r="N307" s="107"/>
      <c r="O307" s="107"/>
      <c r="P307" s="108"/>
      <c r="Q307" s="108"/>
      <c r="R307" s="107"/>
      <c r="S307" s="125"/>
      <c r="T307" s="107"/>
      <c r="V307" t="s">
        <v>1512</v>
      </c>
      <c r="W307" t="s">
        <v>1512</v>
      </c>
    </row>
    <row r="308" spans="12:23">
      <c r="L308" s="107"/>
      <c r="M308" s="108"/>
      <c r="N308" s="107"/>
      <c r="O308" s="107"/>
      <c r="P308" s="108"/>
      <c r="Q308" s="108"/>
      <c r="R308" s="107"/>
      <c r="S308" s="125"/>
      <c r="T308" s="107"/>
      <c r="V308" t="s">
        <v>1513</v>
      </c>
      <c r="W308" t="s">
        <v>1513</v>
      </c>
    </row>
    <row r="309" spans="12:23">
      <c r="L309" s="107"/>
      <c r="M309" s="108"/>
      <c r="N309" s="107"/>
      <c r="O309" s="107"/>
      <c r="P309" s="108"/>
      <c r="Q309" s="108"/>
      <c r="R309" s="107"/>
      <c r="S309" s="125"/>
      <c r="T309" s="107"/>
      <c r="V309" t="s">
        <v>1514</v>
      </c>
      <c r="W309" t="s">
        <v>1514</v>
      </c>
    </row>
    <row r="310" spans="12:23">
      <c r="L310" s="107"/>
      <c r="M310" s="108"/>
      <c r="N310" s="107"/>
      <c r="O310" s="107"/>
      <c r="P310" s="108"/>
      <c r="Q310" s="108"/>
      <c r="R310" s="107"/>
      <c r="S310" s="125"/>
      <c r="T310" s="107"/>
      <c r="V310" t="s">
        <v>1515</v>
      </c>
      <c r="W310" t="s">
        <v>1515</v>
      </c>
    </row>
    <row r="311" spans="12:23">
      <c r="L311" s="107"/>
      <c r="M311" s="108"/>
      <c r="N311" s="107"/>
      <c r="O311" s="107"/>
      <c r="P311" s="108"/>
      <c r="Q311" s="108"/>
      <c r="R311" s="107"/>
      <c r="S311" s="125"/>
      <c r="T311" s="107"/>
      <c r="V311" t="s">
        <v>1516</v>
      </c>
      <c r="W311" t="s">
        <v>1516</v>
      </c>
    </row>
    <row r="312" spans="12:23">
      <c r="L312" s="107"/>
      <c r="M312" s="108"/>
      <c r="N312" s="107"/>
      <c r="O312" s="107"/>
      <c r="P312" s="108"/>
      <c r="Q312" s="108"/>
      <c r="R312" s="107"/>
      <c r="S312" s="125"/>
      <c r="T312" s="107"/>
      <c r="V312" t="s">
        <v>1517</v>
      </c>
      <c r="W312" t="s">
        <v>1517</v>
      </c>
    </row>
    <row r="313" spans="12:23">
      <c r="L313" s="107"/>
      <c r="M313" s="108"/>
      <c r="N313" s="107"/>
      <c r="O313" s="107"/>
      <c r="P313" s="108"/>
      <c r="Q313" s="108"/>
      <c r="R313" s="107"/>
      <c r="S313" s="125"/>
      <c r="T313" s="107"/>
      <c r="V313" t="s">
        <v>1518</v>
      </c>
      <c r="W313" t="s">
        <v>1518</v>
      </c>
    </row>
    <row r="314" spans="12:23">
      <c r="L314" s="107"/>
      <c r="M314" s="108"/>
      <c r="N314" s="107"/>
      <c r="O314" s="107"/>
      <c r="P314" s="108"/>
      <c r="Q314" s="108"/>
      <c r="R314" s="107"/>
      <c r="S314" s="125"/>
      <c r="T314" s="107"/>
      <c r="V314" t="s">
        <v>1519</v>
      </c>
      <c r="W314" t="s">
        <v>1519</v>
      </c>
    </row>
    <row r="315" spans="12:23">
      <c r="L315" s="107"/>
      <c r="M315" s="108"/>
      <c r="N315" s="107"/>
      <c r="O315" s="107"/>
      <c r="P315" s="108"/>
      <c r="Q315" s="108"/>
      <c r="R315" s="107"/>
      <c r="S315" s="125"/>
      <c r="T315" s="107"/>
      <c r="V315" t="s">
        <v>1520</v>
      </c>
      <c r="W315" t="s">
        <v>1520</v>
      </c>
    </row>
    <row r="316" spans="12:23">
      <c r="L316" s="107"/>
      <c r="M316" s="108"/>
      <c r="N316" s="107"/>
      <c r="O316" s="107"/>
      <c r="P316" s="108"/>
      <c r="Q316" s="108"/>
      <c r="R316" s="107"/>
      <c r="S316" s="125"/>
      <c r="T316" s="107"/>
      <c r="V316" t="s">
        <v>1521</v>
      </c>
      <c r="W316" t="s">
        <v>1521</v>
      </c>
    </row>
    <row r="317" spans="12:23">
      <c r="L317" s="107"/>
      <c r="M317" s="108"/>
      <c r="N317" s="107"/>
      <c r="O317" s="107"/>
      <c r="P317" s="108"/>
      <c r="Q317" s="108"/>
      <c r="R317" s="107"/>
      <c r="S317" s="125"/>
      <c r="T317" s="107"/>
      <c r="V317" t="s">
        <v>1522</v>
      </c>
      <c r="W317" t="s">
        <v>1522</v>
      </c>
    </row>
    <row r="318" spans="12:23">
      <c r="L318" s="107"/>
      <c r="M318" s="108"/>
      <c r="N318" s="107"/>
      <c r="O318" s="107"/>
      <c r="P318" s="108"/>
      <c r="Q318" s="108"/>
      <c r="R318" s="107"/>
      <c r="S318" s="125"/>
      <c r="T318" s="107"/>
      <c r="V318" t="s">
        <v>1523</v>
      </c>
      <c r="W318" t="s">
        <v>1523</v>
      </c>
    </row>
    <row r="319" spans="12:23">
      <c r="L319" s="107"/>
      <c r="M319" s="108"/>
      <c r="N319" s="107"/>
      <c r="O319" s="107"/>
      <c r="P319" s="108"/>
      <c r="Q319" s="108"/>
      <c r="R319" s="107"/>
      <c r="S319" s="125"/>
      <c r="T319" s="107"/>
      <c r="V319" t="s">
        <v>1524</v>
      </c>
      <c r="W319" t="s">
        <v>1524</v>
      </c>
    </row>
    <row r="320" spans="12:23">
      <c r="L320" s="107"/>
      <c r="M320" s="108"/>
      <c r="N320" s="107"/>
      <c r="O320" s="107"/>
      <c r="P320" s="108"/>
      <c r="Q320" s="108"/>
      <c r="R320" s="107"/>
      <c r="S320" s="125"/>
      <c r="T320" s="107"/>
      <c r="V320" t="s">
        <v>1525</v>
      </c>
      <c r="W320" t="s">
        <v>1525</v>
      </c>
    </row>
    <row r="321" spans="12:23">
      <c r="L321" s="107"/>
      <c r="M321" s="108"/>
      <c r="N321" s="107"/>
      <c r="O321" s="107"/>
      <c r="P321" s="108"/>
      <c r="Q321" s="108"/>
      <c r="R321" s="107"/>
      <c r="S321" s="125"/>
      <c r="T321" s="107"/>
      <c r="V321" t="s">
        <v>1526</v>
      </c>
      <c r="W321" t="s">
        <v>1526</v>
      </c>
    </row>
    <row r="322" spans="12:23">
      <c r="L322" s="107"/>
      <c r="M322" s="108"/>
      <c r="N322" s="107"/>
      <c r="O322" s="107"/>
      <c r="P322" s="108"/>
      <c r="Q322" s="108"/>
      <c r="R322" s="107"/>
      <c r="S322" s="125"/>
      <c r="T322" s="107"/>
      <c r="V322" t="s">
        <v>1527</v>
      </c>
      <c r="W322" t="s">
        <v>1527</v>
      </c>
    </row>
    <row r="323" spans="12:23">
      <c r="L323" s="107"/>
      <c r="M323" s="108"/>
      <c r="N323" s="107"/>
      <c r="O323" s="107"/>
      <c r="P323" s="108"/>
      <c r="Q323" s="108"/>
      <c r="R323" s="107"/>
      <c r="S323" s="125"/>
      <c r="T323" s="107"/>
      <c r="V323" t="s">
        <v>1528</v>
      </c>
      <c r="W323" t="s">
        <v>1528</v>
      </c>
    </row>
    <row r="324" spans="12:23">
      <c r="L324" s="107"/>
      <c r="M324" s="108"/>
      <c r="N324" s="107"/>
      <c r="O324" s="107"/>
      <c r="P324" s="108"/>
      <c r="Q324" s="108"/>
      <c r="R324" s="107"/>
      <c r="S324" s="125"/>
      <c r="T324" s="107"/>
      <c r="V324" t="s">
        <v>1529</v>
      </c>
      <c r="W324" t="s">
        <v>1529</v>
      </c>
    </row>
    <row r="325" spans="12:23">
      <c r="L325" s="107"/>
      <c r="M325" s="108"/>
      <c r="N325" s="107"/>
      <c r="O325" s="107"/>
      <c r="P325" s="108"/>
      <c r="Q325" s="108"/>
      <c r="R325" s="107"/>
      <c r="S325" s="125"/>
      <c r="T325" s="107"/>
      <c r="V325" t="s">
        <v>1530</v>
      </c>
      <c r="W325" t="s">
        <v>1530</v>
      </c>
    </row>
    <row r="326" spans="12:23">
      <c r="L326" s="107"/>
      <c r="M326" s="108"/>
      <c r="N326" s="107"/>
      <c r="O326" s="107"/>
      <c r="P326" s="108"/>
      <c r="Q326" s="108"/>
      <c r="R326" s="107"/>
      <c r="S326" s="125"/>
      <c r="T326" s="107"/>
      <c r="V326" t="s">
        <v>1531</v>
      </c>
      <c r="W326" t="s">
        <v>1531</v>
      </c>
    </row>
    <row r="327" spans="12:23">
      <c r="L327" s="107"/>
      <c r="M327" s="108"/>
      <c r="N327" s="107"/>
      <c r="O327" s="107"/>
      <c r="P327" s="108"/>
      <c r="Q327" s="108"/>
      <c r="R327" s="107"/>
      <c r="S327" s="125"/>
      <c r="T327" s="107"/>
      <c r="V327" t="s">
        <v>1532</v>
      </c>
      <c r="W327" t="s">
        <v>1532</v>
      </c>
    </row>
    <row r="328" spans="12:23">
      <c r="L328" s="107"/>
      <c r="M328" s="108"/>
      <c r="N328" s="107"/>
      <c r="O328" s="107"/>
      <c r="P328" s="108"/>
      <c r="Q328" s="108"/>
      <c r="R328" s="107"/>
      <c r="S328" s="125"/>
      <c r="T328" s="107"/>
      <c r="V328" t="s">
        <v>1533</v>
      </c>
      <c r="W328" t="s">
        <v>1533</v>
      </c>
    </row>
    <row r="329" spans="12:23">
      <c r="L329" s="107"/>
      <c r="M329" s="108"/>
      <c r="N329" s="107"/>
      <c r="O329" s="107"/>
      <c r="P329" s="108"/>
      <c r="Q329" s="108"/>
      <c r="R329" s="107"/>
      <c r="S329" s="125"/>
      <c r="T329" s="107"/>
      <c r="V329" t="s">
        <v>1534</v>
      </c>
      <c r="W329" t="s">
        <v>1534</v>
      </c>
    </row>
    <row r="330" spans="12:23">
      <c r="L330" s="107"/>
      <c r="M330" s="108"/>
      <c r="N330" s="107"/>
      <c r="O330" s="107"/>
      <c r="P330" s="108"/>
      <c r="Q330" s="108"/>
      <c r="R330" s="107"/>
      <c r="S330" s="125"/>
      <c r="T330" s="107"/>
      <c r="V330" t="s">
        <v>1535</v>
      </c>
      <c r="W330" t="s">
        <v>1535</v>
      </c>
    </row>
    <row r="331" spans="12:23">
      <c r="L331" s="107"/>
      <c r="M331" s="108"/>
      <c r="N331" s="107"/>
      <c r="O331" s="107"/>
      <c r="P331" s="108"/>
      <c r="Q331" s="108"/>
      <c r="R331" s="107"/>
      <c r="S331" s="125"/>
      <c r="T331" s="107"/>
      <c r="V331" t="s">
        <v>1536</v>
      </c>
      <c r="W331" t="s">
        <v>1536</v>
      </c>
    </row>
    <row r="332" spans="12:23">
      <c r="L332" s="107"/>
      <c r="M332" s="108"/>
      <c r="N332" s="107"/>
      <c r="O332" s="107"/>
      <c r="P332" s="108"/>
      <c r="Q332" s="108"/>
      <c r="R332" s="107"/>
      <c r="S332" s="125"/>
      <c r="T332" s="107"/>
      <c r="V332" t="s">
        <v>1537</v>
      </c>
      <c r="W332" t="s">
        <v>1537</v>
      </c>
    </row>
    <row r="333" spans="12:23">
      <c r="L333" s="107"/>
      <c r="M333" s="108"/>
      <c r="N333" s="107"/>
      <c r="O333" s="107"/>
      <c r="P333" s="108"/>
      <c r="Q333" s="108"/>
      <c r="R333" s="107"/>
      <c r="S333" s="125"/>
      <c r="T333" s="107"/>
      <c r="V333" t="s">
        <v>1538</v>
      </c>
      <c r="W333" t="s">
        <v>1538</v>
      </c>
    </row>
    <row r="334" spans="12:23">
      <c r="L334" s="107"/>
      <c r="M334" s="108"/>
      <c r="N334" s="107"/>
      <c r="O334" s="107"/>
      <c r="P334" s="108"/>
      <c r="Q334" s="108"/>
      <c r="R334" s="107"/>
      <c r="S334" s="125"/>
      <c r="T334" s="107"/>
      <c r="V334" t="s">
        <v>1539</v>
      </c>
      <c r="W334" t="s">
        <v>1539</v>
      </c>
    </row>
    <row r="335" spans="12:23">
      <c r="L335" s="107"/>
      <c r="M335" s="108"/>
      <c r="N335" s="107"/>
      <c r="O335" s="107"/>
      <c r="P335" s="108"/>
      <c r="Q335" s="108"/>
      <c r="R335" s="107"/>
      <c r="S335" s="125"/>
      <c r="T335" s="107"/>
      <c r="V335" t="s">
        <v>1540</v>
      </c>
      <c r="W335" t="s">
        <v>1540</v>
      </c>
    </row>
    <row r="336" spans="12:23">
      <c r="L336" s="107"/>
      <c r="M336" s="108"/>
      <c r="N336" s="107"/>
      <c r="O336" s="107"/>
      <c r="P336" s="108"/>
      <c r="Q336" s="108"/>
      <c r="R336" s="107"/>
      <c r="S336" s="125"/>
      <c r="T336" s="107"/>
      <c r="V336" t="s">
        <v>1541</v>
      </c>
      <c r="W336" t="s">
        <v>1541</v>
      </c>
    </row>
    <row r="337" spans="12:23">
      <c r="L337" s="107"/>
      <c r="M337" s="108"/>
      <c r="N337" s="107"/>
      <c r="O337" s="107"/>
      <c r="P337" s="108"/>
      <c r="Q337" s="108"/>
      <c r="R337" s="107"/>
      <c r="S337" s="125"/>
      <c r="T337" s="107"/>
      <c r="V337" t="s">
        <v>1542</v>
      </c>
      <c r="W337" t="s">
        <v>1542</v>
      </c>
    </row>
    <row r="338" spans="12:23">
      <c r="L338" s="107"/>
      <c r="M338" s="108"/>
      <c r="N338" s="107"/>
      <c r="O338" s="107"/>
      <c r="P338" s="108"/>
      <c r="Q338" s="108"/>
      <c r="R338" s="107"/>
      <c r="S338" s="125"/>
      <c r="T338" s="107"/>
      <c r="V338" t="s">
        <v>1543</v>
      </c>
      <c r="W338" t="s">
        <v>1543</v>
      </c>
    </row>
    <row r="339" spans="12:23">
      <c r="L339" s="107"/>
      <c r="M339" s="108"/>
      <c r="N339" s="107"/>
      <c r="O339" s="107"/>
      <c r="P339" s="108"/>
      <c r="Q339" s="108"/>
      <c r="R339" s="107"/>
      <c r="S339" s="125"/>
      <c r="T339" s="107"/>
      <c r="V339" t="s">
        <v>1544</v>
      </c>
      <c r="W339" t="s">
        <v>1544</v>
      </c>
    </row>
    <row r="340" spans="12:23">
      <c r="L340" s="107"/>
      <c r="M340" s="108"/>
      <c r="N340" s="107"/>
      <c r="O340" s="107"/>
      <c r="P340" s="108"/>
      <c r="Q340" s="108"/>
      <c r="R340" s="107"/>
      <c r="S340" s="125"/>
      <c r="T340" s="107"/>
      <c r="V340" t="s">
        <v>1545</v>
      </c>
      <c r="W340" t="s">
        <v>1545</v>
      </c>
    </row>
    <row r="341" spans="12:23">
      <c r="L341" s="107"/>
      <c r="M341" s="108"/>
      <c r="N341" s="107"/>
      <c r="O341" s="107"/>
      <c r="P341" s="108"/>
      <c r="Q341" s="108"/>
      <c r="R341" s="107"/>
      <c r="S341" s="125"/>
      <c r="T341" s="107"/>
      <c r="V341" t="s">
        <v>1546</v>
      </c>
      <c r="W341" t="s">
        <v>1546</v>
      </c>
    </row>
    <row r="342" spans="12:23">
      <c r="L342" s="107"/>
      <c r="M342" s="108"/>
      <c r="N342" s="107"/>
      <c r="O342" s="107"/>
      <c r="P342" s="108"/>
      <c r="Q342" s="108"/>
      <c r="R342" s="107"/>
      <c r="S342" s="125"/>
      <c r="T342" s="107"/>
      <c r="V342" t="s">
        <v>1547</v>
      </c>
      <c r="W342" t="s">
        <v>1547</v>
      </c>
    </row>
    <row r="343" spans="12:23">
      <c r="L343" s="107"/>
      <c r="M343" s="108"/>
      <c r="N343" s="107"/>
      <c r="O343" s="107"/>
      <c r="P343" s="108"/>
      <c r="Q343" s="108"/>
      <c r="R343" s="107"/>
      <c r="S343" s="125"/>
      <c r="T343" s="107"/>
      <c r="V343" t="s">
        <v>1548</v>
      </c>
      <c r="W343" t="s">
        <v>1548</v>
      </c>
    </row>
    <row r="344" spans="12:23">
      <c r="L344" s="107"/>
      <c r="M344" s="108"/>
      <c r="N344" s="107"/>
      <c r="O344" s="107"/>
      <c r="P344" s="108"/>
      <c r="Q344" s="108"/>
      <c r="R344" s="107"/>
      <c r="S344" s="125"/>
      <c r="T344" s="107"/>
      <c r="V344" t="s">
        <v>1549</v>
      </c>
      <c r="W344" t="s">
        <v>1549</v>
      </c>
    </row>
    <row r="345" spans="12:23">
      <c r="L345" s="107"/>
      <c r="M345" s="108"/>
      <c r="N345" s="107"/>
      <c r="O345" s="107"/>
      <c r="P345" s="108"/>
      <c r="Q345" s="108"/>
      <c r="R345" s="107"/>
      <c r="S345" s="125"/>
      <c r="T345" s="107"/>
      <c r="V345" t="s">
        <v>1550</v>
      </c>
      <c r="W345" t="s">
        <v>1550</v>
      </c>
    </row>
    <row r="346" spans="12:23">
      <c r="L346" s="107"/>
      <c r="M346" s="108"/>
      <c r="N346" s="107"/>
      <c r="O346" s="107"/>
      <c r="P346" s="108"/>
      <c r="Q346" s="108"/>
      <c r="R346" s="107"/>
      <c r="S346" s="125"/>
      <c r="T346" s="107"/>
      <c r="V346" t="s">
        <v>1551</v>
      </c>
      <c r="W346" t="s">
        <v>1551</v>
      </c>
    </row>
    <row r="347" spans="12:23">
      <c r="L347" s="107"/>
      <c r="M347" s="108"/>
      <c r="N347" s="107"/>
      <c r="O347" s="107"/>
      <c r="P347" s="108"/>
      <c r="Q347" s="108"/>
      <c r="R347" s="107"/>
      <c r="S347" s="125"/>
      <c r="T347" s="107"/>
      <c r="V347" t="s">
        <v>1552</v>
      </c>
      <c r="W347" t="s">
        <v>1552</v>
      </c>
    </row>
    <row r="348" spans="12:23">
      <c r="L348" s="107"/>
      <c r="M348" s="108"/>
      <c r="N348" s="107"/>
      <c r="O348" s="107"/>
      <c r="P348" s="108"/>
      <c r="Q348" s="108"/>
      <c r="R348" s="107"/>
      <c r="S348" s="125"/>
      <c r="T348" s="107"/>
      <c r="V348" t="s">
        <v>1553</v>
      </c>
      <c r="W348" t="s">
        <v>1553</v>
      </c>
    </row>
    <row r="349" spans="12:23">
      <c r="L349" s="107"/>
      <c r="M349" s="108"/>
      <c r="N349" s="107"/>
      <c r="O349" s="107"/>
      <c r="P349" s="108"/>
      <c r="Q349" s="108"/>
      <c r="R349" s="107"/>
      <c r="S349" s="125"/>
      <c r="T349" s="107"/>
      <c r="V349" t="s">
        <v>1554</v>
      </c>
      <c r="W349" t="s">
        <v>1554</v>
      </c>
    </row>
    <row r="350" spans="12:23">
      <c r="L350" s="107"/>
      <c r="M350" s="108"/>
      <c r="N350" s="107"/>
      <c r="O350" s="107"/>
      <c r="P350" s="108"/>
      <c r="Q350" s="108"/>
      <c r="R350" s="107"/>
      <c r="S350" s="125"/>
      <c r="T350" s="107"/>
      <c r="V350" t="s">
        <v>1555</v>
      </c>
      <c r="W350" t="s">
        <v>1555</v>
      </c>
    </row>
    <row r="351" spans="12:23">
      <c r="L351" s="107"/>
      <c r="M351" s="108"/>
      <c r="N351" s="107"/>
      <c r="O351" s="107"/>
      <c r="P351" s="108"/>
      <c r="Q351" s="108"/>
      <c r="R351" s="107"/>
      <c r="S351" s="125"/>
      <c r="T351" s="107"/>
      <c r="V351" t="s">
        <v>1556</v>
      </c>
      <c r="W351" t="s">
        <v>1556</v>
      </c>
    </row>
    <row r="352" spans="12:23">
      <c r="L352" s="107"/>
      <c r="M352" s="108"/>
      <c r="N352" s="107"/>
      <c r="O352" s="107"/>
      <c r="P352" s="108"/>
      <c r="Q352" s="108"/>
      <c r="R352" s="107"/>
      <c r="S352" s="125"/>
      <c r="T352" s="107"/>
      <c r="V352" t="s">
        <v>1557</v>
      </c>
      <c r="W352" t="s">
        <v>1557</v>
      </c>
    </row>
    <row r="353" spans="12:23">
      <c r="L353" s="107"/>
      <c r="M353" s="108"/>
      <c r="N353" s="107"/>
      <c r="O353" s="107"/>
      <c r="P353" s="108"/>
      <c r="Q353" s="108"/>
      <c r="R353" s="107"/>
      <c r="S353" s="125"/>
      <c r="T353" s="107"/>
      <c r="V353" t="s">
        <v>1558</v>
      </c>
      <c r="W353" t="s">
        <v>1558</v>
      </c>
    </row>
    <row r="354" spans="12:23">
      <c r="L354" s="107"/>
      <c r="M354" s="108"/>
      <c r="N354" s="107"/>
      <c r="O354" s="107"/>
      <c r="P354" s="108"/>
      <c r="Q354" s="108"/>
      <c r="R354" s="107"/>
      <c r="S354" s="125"/>
      <c r="T354" s="107"/>
      <c r="V354" t="s">
        <v>1559</v>
      </c>
      <c r="W354" t="s">
        <v>1559</v>
      </c>
    </row>
    <row r="355" spans="12:23">
      <c r="L355" s="107"/>
      <c r="M355" s="108"/>
      <c r="N355" s="107"/>
      <c r="O355" s="107"/>
      <c r="P355" s="108"/>
      <c r="Q355" s="108"/>
      <c r="R355" s="107"/>
      <c r="S355" s="125"/>
      <c r="T355" s="107"/>
      <c r="V355" t="s">
        <v>1560</v>
      </c>
      <c r="W355" t="s">
        <v>1560</v>
      </c>
    </row>
    <row r="356" spans="12:23">
      <c r="L356" s="107"/>
      <c r="M356" s="108"/>
      <c r="N356" s="107"/>
      <c r="O356" s="107"/>
      <c r="P356" s="108"/>
      <c r="Q356" s="108"/>
      <c r="R356" s="107"/>
      <c r="S356" s="125"/>
      <c r="T356" s="107"/>
      <c r="V356" t="s">
        <v>1561</v>
      </c>
      <c r="W356" t="s">
        <v>1561</v>
      </c>
    </row>
    <row r="357" spans="12:23">
      <c r="L357" s="107"/>
      <c r="M357" s="108"/>
      <c r="N357" s="107"/>
      <c r="O357" s="107"/>
      <c r="P357" s="108"/>
      <c r="Q357" s="108"/>
      <c r="R357" s="107"/>
      <c r="S357" s="125"/>
      <c r="T357" s="107"/>
      <c r="V357" t="s">
        <v>1562</v>
      </c>
      <c r="W357" t="s">
        <v>1562</v>
      </c>
    </row>
    <row r="358" spans="12:23">
      <c r="L358" s="107"/>
      <c r="M358" s="108"/>
      <c r="N358" s="107"/>
      <c r="O358" s="107"/>
      <c r="P358" s="108"/>
      <c r="Q358" s="108"/>
      <c r="R358" s="107"/>
      <c r="S358" s="125"/>
      <c r="T358" s="107"/>
      <c r="V358" t="s">
        <v>1563</v>
      </c>
      <c r="W358" t="s">
        <v>1563</v>
      </c>
    </row>
    <row r="359" spans="12:23">
      <c r="L359" s="107"/>
      <c r="M359" s="108"/>
      <c r="N359" s="107"/>
      <c r="O359" s="107"/>
      <c r="P359" s="108"/>
      <c r="Q359" s="108"/>
      <c r="R359" s="107"/>
      <c r="S359" s="125"/>
      <c r="T359" s="107"/>
      <c r="V359" t="s">
        <v>1564</v>
      </c>
      <c r="W359" t="s">
        <v>1564</v>
      </c>
    </row>
    <row r="360" spans="12:23">
      <c r="L360" s="107"/>
      <c r="M360" s="108"/>
      <c r="N360" s="107"/>
      <c r="O360" s="107"/>
      <c r="P360" s="108"/>
      <c r="Q360" s="108"/>
      <c r="R360" s="107"/>
      <c r="S360" s="125"/>
      <c r="T360" s="107"/>
      <c r="V360" t="s">
        <v>1565</v>
      </c>
      <c r="W360" t="s">
        <v>1565</v>
      </c>
    </row>
    <row r="361" spans="12:23">
      <c r="L361" s="107"/>
      <c r="M361" s="108"/>
      <c r="N361" s="107"/>
      <c r="O361" s="107"/>
      <c r="P361" s="108"/>
      <c r="Q361" s="108"/>
      <c r="R361" s="107"/>
      <c r="S361" s="125"/>
      <c r="T361" s="107"/>
      <c r="V361" t="s">
        <v>1566</v>
      </c>
      <c r="W361" t="s">
        <v>1566</v>
      </c>
    </row>
    <row r="362" spans="12:23">
      <c r="L362" s="107"/>
      <c r="M362" s="108"/>
      <c r="N362" s="107"/>
      <c r="O362" s="107"/>
      <c r="P362" s="108"/>
      <c r="Q362" s="108"/>
      <c r="R362" s="107"/>
      <c r="S362" s="125"/>
      <c r="T362" s="107"/>
      <c r="V362" t="s">
        <v>1567</v>
      </c>
      <c r="W362" t="s">
        <v>1567</v>
      </c>
    </row>
    <row r="363" spans="12:23">
      <c r="L363" s="107"/>
      <c r="M363" s="108"/>
      <c r="N363" s="107"/>
      <c r="O363" s="107"/>
      <c r="P363" s="108"/>
      <c r="Q363" s="108"/>
      <c r="R363" s="107"/>
      <c r="S363" s="125"/>
      <c r="T363" s="107"/>
      <c r="V363" t="s">
        <v>1568</v>
      </c>
      <c r="W363" t="s">
        <v>1568</v>
      </c>
    </row>
    <row r="364" spans="12:23">
      <c r="L364" s="107"/>
      <c r="M364" s="108"/>
      <c r="N364" s="107"/>
      <c r="O364" s="107"/>
      <c r="P364" s="108"/>
      <c r="Q364" s="108"/>
      <c r="R364" s="107"/>
      <c r="S364" s="125"/>
      <c r="T364" s="107"/>
      <c r="V364" t="s">
        <v>1569</v>
      </c>
      <c r="W364" t="s">
        <v>1569</v>
      </c>
    </row>
    <row r="365" spans="12:23">
      <c r="L365" s="107"/>
      <c r="M365" s="108"/>
      <c r="N365" s="107"/>
      <c r="O365" s="107"/>
      <c r="P365" s="108"/>
      <c r="Q365" s="108"/>
      <c r="R365" s="107"/>
      <c r="S365" s="125"/>
      <c r="T365" s="107"/>
      <c r="V365" t="s">
        <v>1570</v>
      </c>
      <c r="W365" t="s">
        <v>1570</v>
      </c>
    </row>
    <row r="366" spans="12:23">
      <c r="L366" s="107"/>
      <c r="M366" s="108"/>
      <c r="N366" s="107"/>
      <c r="O366" s="107"/>
      <c r="P366" s="108"/>
      <c r="Q366" s="108"/>
      <c r="R366" s="107"/>
      <c r="S366" s="125"/>
      <c r="T366" s="107"/>
      <c r="V366" t="s">
        <v>1571</v>
      </c>
      <c r="W366" t="s">
        <v>1571</v>
      </c>
    </row>
    <row r="367" spans="12:23">
      <c r="L367" s="107"/>
      <c r="M367" s="108"/>
      <c r="N367" s="107"/>
      <c r="O367" s="107"/>
      <c r="P367" s="108"/>
      <c r="Q367" s="108"/>
      <c r="R367" s="107"/>
      <c r="S367" s="125"/>
      <c r="T367" s="107"/>
      <c r="V367" t="s">
        <v>1572</v>
      </c>
      <c r="W367" t="s">
        <v>1572</v>
      </c>
    </row>
    <row r="368" spans="12:23">
      <c r="L368" s="107"/>
      <c r="M368" s="108"/>
      <c r="N368" s="107"/>
      <c r="O368" s="107"/>
      <c r="P368" s="108"/>
      <c r="Q368" s="108"/>
      <c r="R368" s="107"/>
      <c r="S368" s="125"/>
      <c r="T368" s="107"/>
      <c r="V368" t="s">
        <v>1573</v>
      </c>
      <c r="W368" t="s">
        <v>1573</v>
      </c>
    </row>
    <row r="369" spans="12:23">
      <c r="L369" s="107"/>
      <c r="M369" s="108"/>
      <c r="N369" s="107"/>
      <c r="O369" s="107"/>
      <c r="P369" s="108"/>
      <c r="Q369" s="108"/>
      <c r="R369" s="107"/>
      <c r="S369" s="125"/>
      <c r="T369" s="107"/>
      <c r="V369" t="s">
        <v>1574</v>
      </c>
      <c r="W369" t="s">
        <v>1574</v>
      </c>
    </row>
    <row r="370" spans="12:23">
      <c r="L370" s="107"/>
      <c r="M370" s="108"/>
      <c r="N370" s="107"/>
      <c r="O370" s="107"/>
      <c r="P370" s="108"/>
      <c r="Q370" s="108"/>
      <c r="R370" s="107"/>
      <c r="S370" s="125"/>
      <c r="T370" s="107"/>
      <c r="V370" t="s">
        <v>1575</v>
      </c>
      <c r="W370" t="s">
        <v>1575</v>
      </c>
    </row>
    <row r="371" spans="12:23">
      <c r="L371" s="107"/>
      <c r="M371" s="108"/>
      <c r="N371" s="107"/>
      <c r="O371" s="107"/>
      <c r="P371" s="108"/>
      <c r="Q371" s="108"/>
      <c r="R371" s="107"/>
      <c r="S371" s="125"/>
      <c r="T371" s="107"/>
      <c r="V371" t="s">
        <v>1576</v>
      </c>
      <c r="W371" t="s">
        <v>1576</v>
      </c>
    </row>
    <row r="372" spans="12:23">
      <c r="L372" s="107"/>
      <c r="M372" s="108"/>
      <c r="N372" s="107"/>
      <c r="O372" s="107"/>
      <c r="P372" s="108"/>
      <c r="Q372" s="108"/>
      <c r="R372" s="107"/>
      <c r="S372" s="125"/>
      <c r="T372" s="107"/>
      <c r="V372" t="s">
        <v>1577</v>
      </c>
      <c r="W372" t="s">
        <v>1577</v>
      </c>
    </row>
    <row r="373" spans="12:23">
      <c r="L373" s="107"/>
      <c r="M373" s="108"/>
      <c r="N373" s="107"/>
      <c r="O373" s="107"/>
      <c r="P373" s="108"/>
      <c r="Q373" s="108"/>
      <c r="R373" s="107"/>
      <c r="S373" s="125"/>
      <c r="T373" s="107"/>
      <c r="V373" t="s">
        <v>1578</v>
      </c>
      <c r="W373" t="s">
        <v>1578</v>
      </c>
    </row>
    <row r="374" spans="12:23">
      <c r="L374" s="107"/>
      <c r="M374" s="108"/>
      <c r="N374" s="107"/>
      <c r="O374" s="107"/>
      <c r="P374" s="108"/>
      <c r="Q374" s="108"/>
      <c r="R374" s="107"/>
      <c r="S374" s="125"/>
      <c r="T374" s="107"/>
      <c r="V374" t="s">
        <v>1579</v>
      </c>
      <c r="W374" t="s">
        <v>1579</v>
      </c>
    </row>
    <row r="375" spans="12:23">
      <c r="L375" s="107"/>
      <c r="M375" s="108"/>
      <c r="N375" s="107"/>
      <c r="O375" s="107"/>
      <c r="P375" s="108"/>
      <c r="Q375" s="108"/>
      <c r="R375" s="107"/>
      <c r="S375" s="125"/>
      <c r="T375" s="107"/>
      <c r="V375" t="s">
        <v>1580</v>
      </c>
      <c r="W375" t="s">
        <v>1580</v>
      </c>
    </row>
    <row r="376" spans="12:23">
      <c r="L376" s="107"/>
      <c r="M376" s="108"/>
      <c r="N376" s="107"/>
      <c r="O376" s="107"/>
      <c r="P376" s="108"/>
      <c r="Q376" s="108"/>
      <c r="R376" s="107"/>
      <c r="S376" s="125"/>
      <c r="T376" s="107"/>
      <c r="V376" t="s">
        <v>1581</v>
      </c>
      <c r="W376" t="s">
        <v>1581</v>
      </c>
    </row>
    <row r="377" spans="12:23">
      <c r="L377" s="107"/>
      <c r="M377" s="108"/>
      <c r="N377" s="107"/>
      <c r="O377" s="107"/>
      <c r="P377" s="108"/>
      <c r="Q377" s="108"/>
      <c r="R377" s="107"/>
      <c r="S377" s="125"/>
      <c r="T377" s="107"/>
      <c r="V377" t="s">
        <v>1582</v>
      </c>
      <c r="W377" t="s">
        <v>1582</v>
      </c>
    </row>
    <row r="378" spans="12:23">
      <c r="L378" s="107"/>
      <c r="M378" s="108"/>
      <c r="N378" s="107"/>
      <c r="O378" s="107"/>
      <c r="P378" s="108"/>
      <c r="Q378" s="108"/>
      <c r="R378" s="107"/>
      <c r="S378" s="125"/>
      <c r="T378" s="107"/>
      <c r="V378" t="s">
        <v>1583</v>
      </c>
      <c r="W378" t="s">
        <v>1583</v>
      </c>
    </row>
    <row r="379" spans="12:23">
      <c r="L379" s="107"/>
      <c r="M379" s="108"/>
      <c r="N379" s="107"/>
      <c r="O379" s="107"/>
      <c r="P379" s="108"/>
      <c r="Q379" s="108"/>
      <c r="R379" s="107"/>
      <c r="S379" s="125"/>
      <c r="T379" s="107"/>
      <c r="V379" t="s">
        <v>1584</v>
      </c>
      <c r="W379" t="s">
        <v>1584</v>
      </c>
    </row>
    <row r="380" spans="12:23">
      <c r="L380" s="107"/>
      <c r="M380" s="108"/>
      <c r="N380" s="107"/>
      <c r="O380" s="107"/>
      <c r="P380" s="108"/>
      <c r="Q380" s="108"/>
      <c r="R380" s="107"/>
      <c r="S380" s="125"/>
      <c r="T380" s="107"/>
      <c r="V380" t="s">
        <v>1585</v>
      </c>
      <c r="W380" t="s">
        <v>1585</v>
      </c>
    </row>
    <row r="381" spans="12:23">
      <c r="L381" s="107"/>
      <c r="M381" s="108"/>
      <c r="N381" s="107"/>
      <c r="O381" s="107"/>
      <c r="P381" s="108"/>
      <c r="Q381" s="108"/>
      <c r="R381" s="107"/>
      <c r="S381" s="125"/>
      <c r="T381" s="107"/>
      <c r="V381" t="s">
        <v>1586</v>
      </c>
      <c r="W381" t="s">
        <v>1586</v>
      </c>
    </row>
    <row r="382" spans="12:23">
      <c r="L382" s="107"/>
      <c r="M382" s="108"/>
      <c r="N382" s="107"/>
      <c r="O382" s="107"/>
      <c r="P382" s="108"/>
      <c r="Q382" s="108"/>
      <c r="R382" s="107"/>
      <c r="S382" s="125"/>
      <c r="T382" s="107"/>
      <c r="V382" t="s">
        <v>1587</v>
      </c>
      <c r="W382" t="s">
        <v>1587</v>
      </c>
    </row>
    <row r="383" spans="12:23">
      <c r="L383" s="107"/>
      <c r="M383" s="108"/>
      <c r="N383" s="107"/>
      <c r="O383" s="107"/>
      <c r="P383" s="108"/>
      <c r="Q383" s="108"/>
      <c r="R383" s="107"/>
      <c r="S383" s="125"/>
      <c r="T383" s="107"/>
      <c r="V383" t="s">
        <v>1588</v>
      </c>
      <c r="W383" t="s">
        <v>1588</v>
      </c>
    </row>
    <row r="384" spans="12:23">
      <c r="L384" s="107"/>
      <c r="M384" s="108"/>
      <c r="N384" s="107"/>
      <c r="O384" s="107"/>
      <c r="P384" s="108"/>
      <c r="Q384" s="108"/>
      <c r="R384" s="107"/>
      <c r="S384" s="125"/>
      <c r="T384" s="107"/>
      <c r="V384" t="s">
        <v>1589</v>
      </c>
      <c r="W384" t="s">
        <v>1589</v>
      </c>
    </row>
    <row r="385" spans="12:23">
      <c r="L385" s="107"/>
      <c r="M385" s="108"/>
      <c r="N385" s="107"/>
      <c r="O385" s="107"/>
      <c r="P385" s="108"/>
      <c r="Q385" s="108"/>
      <c r="R385" s="107"/>
      <c r="S385" s="125"/>
      <c r="T385" s="107"/>
      <c r="V385" t="s">
        <v>1590</v>
      </c>
      <c r="W385" t="s">
        <v>1590</v>
      </c>
    </row>
    <row r="386" spans="12:23">
      <c r="L386" s="107"/>
      <c r="M386" s="108"/>
      <c r="N386" s="107"/>
      <c r="O386" s="107"/>
      <c r="P386" s="108"/>
      <c r="Q386" s="108"/>
      <c r="R386" s="107"/>
      <c r="S386" s="125"/>
      <c r="T386" s="107"/>
      <c r="V386" t="s">
        <v>1591</v>
      </c>
      <c r="W386" t="s">
        <v>1591</v>
      </c>
    </row>
    <row r="387" spans="12:23">
      <c r="L387" s="107"/>
      <c r="M387" s="108"/>
      <c r="N387" s="107"/>
      <c r="O387" s="107"/>
      <c r="P387" s="108"/>
      <c r="Q387" s="108"/>
      <c r="R387" s="107"/>
      <c r="S387" s="125"/>
      <c r="T387" s="107"/>
      <c r="V387" t="s">
        <v>1592</v>
      </c>
      <c r="W387" t="s">
        <v>1592</v>
      </c>
    </row>
    <row r="388" spans="12:23">
      <c r="L388" s="107"/>
      <c r="M388" s="108"/>
      <c r="N388" s="107"/>
      <c r="O388" s="107"/>
      <c r="P388" s="108"/>
      <c r="Q388" s="108"/>
      <c r="R388" s="107"/>
      <c r="S388" s="125"/>
      <c r="T388" s="107"/>
      <c r="V388" t="s">
        <v>1593</v>
      </c>
      <c r="W388" t="s">
        <v>1593</v>
      </c>
    </row>
    <row r="389" spans="12:23">
      <c r="L389" s="107"/>
      <c r="M389" s="108"/>
      <c r="N389" s="107"/>
      <c r="O389" s="107"/>
      <c r="P389" s="108"/>
      <c r="Q389" s="108"/>
      <c r="R389" s="107"/>
      <c r="S389" s="125"/>
      <c r="T389" s="107"/>
      <c r="V389" t="s">
        <v>1594</v>
      </c>
      <c r="W389" t="s">
        <v>1594</v>
      </c>
    </row>
    <row r="390" spans="12:23">
      <c r="L390" s="107"/>
      <c r="M390" s="108"/>
      <c r="N390" s="107"/>
      <c r="O390" s="107"/>
      <c r="P390" s="108"/>
      <c r="Q390" s="108"/>
      <c r="R390" s="107"/>
      <c r="S390" s="125"/>
      <c r="T390" s="107"/>
      <c r="V390" t="s">
        <v>1595</v>
      </c>
      <c r="W390" t="s">
        <v>1595</v>
      </c>
    </row>
    <row r="391" spans="12:23">
      <c r="L391" s="107"/>
      <c r="M391" s="108"/>
      <c r="N391" s="107"/>
      <c r="O391" s="107"/>
      <c r="P391" s="108"/>
      <c r="Q391" s="108"/>
      <c r="R391" s="107"/>
      <c r="S391" s="125"/>
      <c r="T391" s="107"/>
      <c r="V391" t="s">
        <v>1596</v>
      </c>
      <c r="W391" t="s">
        <v>1596</v>
      </c>
    </row>
    <row r="392" spans="12:23">
      <c r="L392" s="107"/>
      <c r="M392" s="108"/>
      <c r="N392" s="107"/>
      <c r="O392" s="107"/>
      <c r="P392" s="108"/>
      <c r="Q392" s="108"/>
      <c r="R392" s="107"/>
      <c r="S392" s="125"/>
      <c r="T392" s="107"/>
      <c r="V392" t="s">
        <v>1597</v>
      </c>
      <c r="W392" t="s">
        <v>1597</v>
      </c>
    </row>
    <row r="393" spans="12:23">
      <c r="L393" s="107"/>
      <c r="M393" s="108"/>
      <c r="N393" s="107"/>
      <c r="O393" s="107"/>
      <c r="P393" s="108"/>
      <c r="Q393" s="108"/>
      <c r="R393" s="107"/>
      <c r="S393" s="125"/>
      <c r="T393" s="107"/>
      <c r="V393" t="s">
        <v>1598</v>
      </c>
      <c r="W393" t="s">
        <v>1598</v>
      </c>
    </row>
    <row r="394" spans="12:23">
      <c r="L394" s="107"/>
      <c r="M394" s="108"/>
      <c r="N394" s="107"/>
      <c r="O394" s="107"/>
      <c r="P394" s="108"/>
      <c r="Q394" s="108"/>
      <c r="R394" s="107"/>
      <c r="S394" s="125"/>
      <c r="T394" s="107"/>
      <c r="V394" t="s">
        <v>1599</v>
      </c>
      <c r="W394" t="s">
        <v>1599</v>
      </c>
    </row>
    <row r="395" spans="12:23">
      <c r="L395" s="107"/>
      <c r="M395" s="108"/>
      <c r="N395" s="107"/>
      <c r="O395" s="107"/>
      <c r="P395" s="108"/>
      <c r="Q395" s="108"/>
      <c r="R395" s="107"/>
      <c r="S395" s="125"/>
      <c r="T395" s="107"/>
      <c r="V395" t="s">
        <v>1600</v>
      </c>
      <c r="W395" t="s">
        <v>1600</v>
      </c>
    </row>
    <row r="396" spans="12:23">
      <c r="L396" s="107"/>
      <c r="M396" s="108"/>
      <c r="N396" s="107"/>
      <c r="O396" s="107"/>
      <c r="P396" s="108"/>
      <c r="Q396" s="108"/>
      <c r="R396" s="107"/>
      <c r="S396" s="125"/>
      <c r="T396" s="107"/>
      <c r="V396" t="s">
        <v>1601</v>
      </c>
      <c r="W396" t="s">
        <v>1601</v>
      </c>
    </row>
    <row r="397" spans="12:23">
      <c r="L397" s="107"/>
      <c r="M397" s="108"/>
      <c r="N397" s="107"/>
      <c r="O397" s="107"/>
      <c r="P397" s="108"/>
      <c r="Q397" s="108"/>
      <c r="R397" s="107"/>
      <c r="S397" s="125"/>
      <c r="T397" s="107"/>
      <c r="V397" t="s">
        <v>1602</v>
      </c>
      <c r="W397" t="s">
        <v>1602</v>
      </c>
    </row>
    <row r="398" spans="12:23">
      <c r="L398" s="107"/>
      <c r="M398" s="108"/>
      <c r="N398" s="107"/>
      <c r="O398" s="107"/>
      <c r="P398" s="108"/>
      <c r="Q398" s="108"/>
      <c r="R398" s="107"/>
      <c r="S398" s="125"/>
      <c r="T398" s="107"/>
      <c r="V398" t="s">
        <v>1603</v>
      </c>
      <c r="W398" t="s">
        <v>1603</v>
      </c>
    </row>
    <row r="399" spans="12:23">
      <c r="L399" s="107"/>
      <c r="M399" s="108"/>
      <c r="N399" s="107"/>
      <c r="O399" s="107"/>
      <c r="P399" s="108"/>
      <c r="Q399" s="108"/>
      <c r="R399" s="107"/>
      <c r="S399" s="125"/>
      <c r="T399" s="107"/>
      <c r="V399" t="s">
        <v>1604</v>
      </c>
      <c r="W399" t="s">
        <v>1604</v>
      </c>
    </row>
    <row r="400" spans="12:23">
      <c r="L400" s="107"/>
      <c r="M400" s="108"/>
      <c r="N400" s="107"/>
      <c r="O400" s="107"/>
      <c r="P400" s="108"/>
      <c r="Q400" s="108"/>
      <c r="R400" s="107"/>
      <c r="S400" s="125"/>
      <c r="T400" s="107"/>
      <c r="V400" t="s">
        <v>1605</v>
      </c>
      <c r="W400" t="s">
        <v>1605</v>
      </c>
    </row>
    <row r="401" spans="12:23">
      <c r="L401" s="107"/>
      <c r="M401" s="108"/>
      <c r="N401" s="107"/>
      <c r="O401" s="107"/>
      <c r="P401" s="108"/>
      <c r="Q401" s="108"/>
      <c r="R401" s="107"/>
      <c r="S401" s="125"/>
      <c r="T401" s="107"/>
      <c r="V401" t="s">
        <v>1606</v>
      </c>
      <c r="W401" t="s">
        <v>1606</v>
      </c>
    </row>
    <row r="402" spans="12:23">
      <c r="L402" s="107"/>
      <c r="M402" s="108"/>
      <c r="N402" s="107"/>
      <c r="O402" s="107"/>
      <c r="P402" s="108"/>
      <c r="Q402" s="108"/>
      <c r="R402" s="107"/>
      <c r="S402" s="125"/>
      <c r="T402" s="107"/>
      <c r="V402" t="s">
        <v>1607</v>
      </c>
      <c r="W402" t="s">
        <v>1607</v>
      </c>
    </row>
    <row r="403" spans="12:23">
      <c r="L403" s="107"/>
      <c r="M403" s="108"/>
      <c r="N403" s="107"/>
      <c r="O403" s="107"/>
      <c r="P403" s="108"/>
      <c r="Q403" s="108"/>
      <c r="R403" s="107"/>
      <c r="S403" s="125"/>
      <c r="T403" s="107"/>
      <c r="V403" t="s">
        <v>1608</v>
      </c>
      <c r="W403" t="s">
        <v>1608</v>
      </c>
    </row>
    <row r="404" spans="12:23">
      <c r="L404" s="107"/>
      <c r="M404" s="108"/>
      <c r="N404" s="107"/>
      <c r="O404" s="107"/>
      <c r="P404" s="108"/>
      <c r="Q404" s="108"/>
      <c r="R404" s="107"/>
      <c r="S404" s="125"/>
      <c r="T404" s="107"/>
      <c r="V404" t="s">
        <v>1609</v>
      </c>
      <c r="W404" t="s">
        <v>1609</v>
      </c>
    </row>
    <row r="405" spans="12:23">
      <c r="L405" s="107"/>
      <c r="M405" s="108"/>
      <c r="N405" s="107"/>
      <c r="O405" s="107"/>
      <c r="P405" s="108"/>
      <c r="Q405" s="108"/>
      <c r="R405" s="107"/>
      <c r="S405" s="125"/>
      <c r="T405" s="107"/>
      <c r="V405" t="s">
        <v>1610</v>
      </c>
      <c r="W405" t="s">
        <v>1610</v>
      </c>
    </row>
    <row r="406" spans="12:23">
      <c r="L406" s="107"/>
      <c r="M406" s="108"/>
      <c r="N406" s="107"/>
      <c r="O406" s="107"/>
      <c r="P406" s="108"/>
      <c r="Q406" s="108"/>
      <c r="R406" s="107"/>
      <c r="S406" s="125"/>
      <c r="T406" s="107"/>
      <c r="V406" t="s">
        <v>1611</v>
      </c>
      <c r="W406" t="s">
        <v>1611</v>
      </c>
    </row>
    <row r="407" spans="12:23">
      <c r="L407" s="107"/>
      <c r="M407" s="108"/>
      <c r="N407" s="107"/>
      <c r="O407" s="107"/>
      <c r="P407" s="108"/>
      <c r="Q407" s="108"/>
      <c r="R407" s="107"/>
      <c r="S407" s="125"/>
      <c r="T407" s="107"/>
      <c r="V407" t="s">
        <v>1612</v>
      </c>
      <c r="W407" t="s">
        <v>1612</v>
      </c>
    </row>
    <row r="408" spans="12:23">
      <c r="L408" s="107"/>
      <c r="M408" s="108"/>
      <c r="N408" s="107"/>
      <c r="O408" s="107"/>
      <c r="P408" s="108"/>
      <c r="Q408" s="108"/>
      <c r="R408" s="107"/>
      <c r="S408" s="125"/>
      <c r="T408" s="107"/>
      <c r="V408" t="s">
        <v>1613</v>
      </c>
      <c r="W408" t="s">
        <v>1613</v>
      </c>
    </row>
    <row r="409" spans="12:23">
      <c r="L409" s="107"/>
      <c r="M409" s="108"/>
      <c r="N409" s="107"/>
      <c r="O409" s="107"/>
      <c r="P409" s="108"/>
      <c r="Q409" s="108"/>
      <c r="R409" s="107"/>
      <c r="S409" s="125"/>
      <c r="T409" s="107"/>
      <c r="V409" t="s">
        <v>1614</v>
      </c>
      <c r="W409" t="s">
        <v>1614</v>
      </c>
    </row>
    <row r="410" spans="12:23">
      <c r="L410" s="107"/>
      <c r="M410" s="108"/>
      <c r="N410" s="107"/>
      <c r="O410" s="107"/>
      <c r="P410" s="108"/>
      <c r="Q410" s="108"/>
      <c r="R410" s="107"/>
      <c r="S410" s="125"/>
      <c r="T410" s="107"/>
      <c r="V410" t="s">
        <v>1615</v>
      </c>
      <c r="W410" t="s">
        <v>1615</v>
      </c>
    </row>
    <row r="411" spans="12:23">
      <c r="L411" s="107"/>
      <c r="M411" s="108"/>
      <c r="N411" s="107"/>
      <c r="O411" s="107"/>
      <c r="P411" s="108"/>
      <c r="Q411" s="108"/>
      <c r="R411" s="107"/>
      <c r="S411" s="125"/>
      <c r="T411" s="107"/>
      <c r="V411" t="s">
        <v>1616</v>
      </c>
      <c r="W411" t="s">
        <v>1616</v>
      </c>
    </row>
    <row r="412" spans="12:23">
      <c r="L412" s="107"/>
      <c r="M412" s="108"/>
      <c r="N412" s="107"/>
      <c r="O412" s="107"/>
      <c r="P412" s="108"/>
      <c r="Q412" s="108"/>
      <c r="R412" s="107"/>
      <c r="S412" s="125"/>
      <c r="T412" s="107"/>
      <c r="V412" t="s">
        <v>1617</v>
      </c>
      <c r="W412" t="s">
        <v>1617</v>
      </c>
    </row>
    <row r="413" spans="12:23">
      <c r="L413" s="107"/>
      <c r="M413" s="108"/>
      <c r="N413" s="107"/>
      <c r="O413" s="107"/>
      <c r="P413" s="108"/>
      <c r="Q413" s="108"/>
      <c r="R413" s="107"/>
      <c r="S413" s="125"/>
      <c r="T413" s="107"/>
      <c r="V413" t="s">
        <v>1618</v>
      </c>
      <c r="W413" t="s">
        <v>1618</v>
      </c>
    </row>
    <row r="414" spans="12:23">
      <c r="L414" s="107"/>
      <c r="M414" s="108"/>
      <c r="N414" s="107"/>
      <c r="O414" s="107"/>
      <c r="P414" s="108"/>
      <c r="Q414" s="108"/>
      <c r="R414" s="107"/>
      <c r="S414" s="125"/>
      <c r="T414" s="107"/>
      <c r="V414" t="s">
        <v>1619</v>
      </c>
      <c r="W414" t="s">
        <v>1619</v>
      </c>
    </row>
    <row r="415" spans="12:23">
      <c r="L415" s="107"/>
      <c r="M415" s="108"/>
      <c r="N415" s="107"/>
      <c r="O415" s="107"/>
      <c r="P415" s="108"/>
      <c r="Q415" s="108"/>
      <c r="R415" s="107"/>
      <c r="S415" s="125"/>
      <c r="T415" s="107"/>
      <c r="V415" t="s">
        <v>1620</v>
      </c>
      <c r="W415" t="s">
        <v>1620</v>
      </c>
    </row>
    <row r="416" spans="12:23">
      <c r="L416" s="107"/>
      <c r="M416" s="108"/>
      <c r="N416" s="107"/>
      <c r="O416" s="107"/>
      <c r="P416" s="108"/>
      <c r="Q416" s="108"/>
      <c r="R416" s="107"/>
      <c r="S416" s="125"/>
      <c r="T416" s="107"/>
      <c r="V416" t="s">
        <v>1621</v>
      </c>
      <c r="W416" t="s">
        <v>1621</v>
      </c>
    </row>
    <row r="417" spans="12:23">
      <c r="L417" s="107"/>
      <c r="M417" s="108"/>
      <c r="N417" s="107"/>
      <c r="O417" s="107"/>
      <c r="P417" s="108"/>
      <c r="Q417" s="108"/>
      <c r="R417" s="107"/>
      <c r="S417" s="125"/>
      <c r="T417" s="107"/>
      <c r="V417" t="s">
        <v>1622</v>
      </c>
      <c r="W417" t="s">
        <v>1622</v>
      </c>
    </row>
    <row r="418" spans="12:23">
      <c r="L418" s="107"/>
      <c r="M418" s="108"/>
      <c r="N418" s="107"/>
      <c r="O418" s="107"/>
      <c r="P418" s="108"/>
      <c r="Q418" s="108"/>
      <c r="R418" s="107"/>
      <c r="S418" s="125"/>
      <c r="T418" s="107"/>
      <c r="V418" t="s">
        <v>1623</v>
      </c>
      <c r="W418" t="s">
        <v>1623</v>
      </c>
    </row>
    <row r="419" spans="12:23">
      <c r="L419" s="107"/>
      <c r="M419" s="108"/>
      <c r="N419" s="107"/>
      <c r="O419" s="107"/>
      <c r="P419" s="108"/>
      <c r="Q419" s="108"/>
      <c r="R419" s="107"/>
      <c r="S419" s="125"/>
      <c r="T419" s="107"/>
      <c r="V419" t="s">
        <v>1624</v>
      </c>
      <c r="W419" t="s">
        <v>1624</v>
      </c>
    </row>
    <row r="420" spans="12:23">
      <c r="L420" s="107"/>
      <c r="M420" s="108"/>
      <c r="N420" s="107"/>
      <c r="O420" s="107"/>
      <c r="P420" s="108"/>
      <c r="Q420" s="108"/>
      <c r="R420" s="107"/>
      <c r="S420" s="125"/>
      <c r="T420" s="107"/>
      <c r="V420" t="s">
        <v>1625</v>
      </c>
      <c r="W420" t="s">
        <v>1625</v>
      </c>
    </row>
    <row r="421" spans="12:23">
      <c r="L421" s="107"/>
      <c r="M421" s="108"/>
      <c r="N421" s="107"/>
      <c r="O421" s="107"/>
      <c r="P421" s="108"/>
      <c r="Q421" s="108"/>
      <c r="R421" s="107"/>
      <c r="S421" s="125"/>
      <c r="T421" s="107"/>
      <c r="V421" t="s">
        <v>1626</v>
      </c>
      <c r="W421" t="s">
        <v>1626</v>
      </c>
    </row>
    <row r="422" spans="12:23">
      <c r="L422" s="107"/>
      <c r="M422" s="108"/>
      <c r="N422" s="107"/>
      <c r="O422" s="107"/>
      <c r="P422" s="108"/>
      <c r="Q422" s="108"/>
      <c r="R422" s="107"/>
      <c r="S422" s="125"/>
      <c r="T422" s="107"/>
      <c r="V422" t="s">
        <v>1627</v>
      </c>
      <c r="W422" t="s">
        <v>1627</v>
      </c>
    </row>
    <row r="423" spans="12:23">
      <c r="L423" s="107"/>
      <c r="M423" s="108"/>
      <c r="N423" s="107"/>
      <c r="O423" s="107"/>
      <c r="P423" s="108"/>
      <c r="Q423" s="108"/>
      <c r="R423" s="107"/>
      <c r="S423" s="125"/>
      <c r="T423" s="107"/>
      <c r="V423" t="s">
        <v>1628</v>
      </c>
      <c r="W423" t="s">
        <v>1628</v>
      </c>
    </row>
    <row r="424" spans="12:23">
      <c r="L424" s="107"/>
      <c r="M424" s="108"/>
      <c r="N424" s="107"/>
      <c r="O424" s="107"/>
      <c r="P424" s="108"/>
      <c r="Q424" s="108"/>
      <c r="R424" s="107"/>
      <c r="S424" s="125"/>
      <c r="T424" s="107"/>
      <c r="V424" t="s">
        <v>1629</v>
      </c>
      <c r="W424" t="s">
        <v>1629</v>
      </c>
    </row>
    <row r="425" spans="12:23">
      <c r="L425" s="107"/>
      <c r="M425" s="108"/>
      <c r="N425" s="107"/>
      <c r="O425" s="107"/>
      <c r="P425" s="108"/>
      <c r="Q425" s="108"/>
      <c r="R425" s="107"/>
      <c r="S425" s="125"/>
      <c r="T425" s="107"/>
      <c r="V425" t="s">
        <v>1630</v>
      </c>
      <c r="W425" t="s">
        <v>1630</v>
      </c>
    </row>
    <row r="426" spans="12:23">
      <c r="L426" s="107"/>
      <c r="M426" s="108"/>
      <c r="N426" s="107"/>
      <c r="O426" s="107"/>
      <c r="P426" s="108"/>
      <c r="Q426" s="108"/>
      <c r="R426" s="107"/>
      <c r="S426" s="125"/>
      <c r="T426" s="107"/>
      <c r="V426" t="s">
        <v>1631</v>
      </c>
      <c r="W426" t="s">
        <v>1631</v>
      </c>
    </row>
    <row r="427" spans="12:23">
      <c r="L427" s="107"/>
      <c r="M427" s="108"/>
      <c r="N427" s="107"/>
      <c r="O427" s="107"/>
      <c r="P427" s="108"/>
      <c r="Q427" s="108"/>
      <c r="R427" s="107"/>
      <c r="S427" s="125"/>
      <c r="T427" s="107"/>
      <c r="V427" t="s">
        <v>1632</v>
      </c>
      <c r="W427" t="s">
        <v>1632</v>
      </c>
    </row>
    <row r="428" spans="12:23">
      <c r="L428" s="107"/>
      <c r="M428" s="108"/>
      <c r="N428" s="107"/>
      <c r="O428" s="107"/>
      <c r="P428" s="108"/>
      <c r="Q428" s="108"/>
      <c r="R428" s="107"/>
      <c r="S428" s="125"/>
      <c r="T428" s="107"/>
      <c r="V428" t="s">
        <v>1633</v>
      </c>
      <c r="W428" t="s">
        <v>1633</v>
      </c>
    </row>
    <row r="429" spans="12:23">
      <c r="L429" s="107"/>
      <c r="M429" s="108"/>
      <c r="N429" s="107"/>
      <c r="O429" s="107"/>
      <c r="P429" s="108"/>
      <c r="Q429" s="108"/>
      <c r="R429" s="107"/>
      <c r="S429" s="125"/>
      <c r="T429" s="107"/>
      <c r="V429" t="s">
        <v>1634</v>
      </c>
      <c r="W429" t="s">
        <v>1634</v>
      </c>
    </row>
    <row r="430" spans="12:23">
      <c r="L430" s="107"/>
      <c r="M430" s="108"/>
      <c r="N430" s="107"/>
      <c r="O430" s="107"/>
      <c r="P430" s="108"/>
      <c r="Q430" s="108"/>
      <c r="R430" s="107"/>
      <c r="S430" s="125"/>
      <c r="T430" s="107"/>
      <c r="V430" t="s">
        <v>1635</v>
      </c>
      <c r="W430" t="s">
        <v>1635</v>
      </c>
    </row>
    <row r="431" spans="12:23">
      <c r="L431" s="107"/>
      <c r="M431" s="108"/>
      <c r="N431" s="107"/>
      <c r="O431" s="107"/>
      <c r="P431" s="108"/>
      <c r="Q431" s="108"/>
      <c r="R431" s="107"/>
      <c r="S431" s="125"/>
      <c r="T431" s="107"/>
      <c r="V431" t="s">
        <v>1636</v>
      </c>
      <c r="W431" t="s">
        <v>1636</v>
      </c>
    </row>
    <row r="432" spans="12:23">
      <c r="L432" s="107"/>
      <c r="M432" s="108"/>
      <c r="N432" s="107"/>
      <c r="O432" s="107"/>
      <c r="P432" s="108"/>
      <c r="Q432" s="108"/>
      <c r="R432" s="107"/>
      <c r="S432" s="125"/>
      <c r="T432" s="107"/>
      <c r="V432" t="s">
        <v>1637</v>
      </c>
      <c r="W432" t="s">
        <v>1637</v>
      </c>
    </row>
    <row r="433" spans="12:23">
      <c r="L433" s="107"/>
      <c r="M433" s="108"/>
      <c r="N433" s="107"/>
      <c r="O433" s="107"/>
      <c r="P433" s="108"/>
      <c r="Q433" s="108"/>
      <c r="R433" s="107"/>
      <c r="S433" s="125"/>
      <c r="T433" s="107"/>
      <c r="V433" t="s">
        <v>1638</v>
      </c>
      <c r="W433" t="s">
        <v>1638</v>
      </c>
    </row>
    <row r="434" spans="12:23">
      <c r="L434" s="107"/>
      <c r="M434" s="108"/>
      <c r="N434" s="107"/>
      <c r="O434" s="107"/>
      <c r="P434" s="108"/>
      <c r="Q434" s="108"/>
      <c r="R434" s="107"/>
      <c r="S434" s="125"/>
      <c r="T434" s="107"/>
      <c r="V434" t="s">
        <v>1639</v>
      </c>
      <c r="W434" t="s">
        <v>1639</v>
      </c>
    </row>
    <row r="435" spans="12:23">
      <c r="L435" s="107"/>
      <c r="M435" s="108"/>
      <c r="N435" s="107"/>
      <c r="O435" s="107"/>
      <c r="P435" s="108"/>
      <c r="Q435" s="108"/>
      <c r="R435" s="107"/>
      <c r="S435" s="125"/>
      <c r="T435" s="107"/>
      <c r="V435" t="s">
        <v>1640</v>
      </c>
      <c r="W435" t="s">
        <v>1640</v>
      </c>
    </row>
    <row r="436" spans="12:23">
      <c r="L436" s="107"/>
      <c r="M436" s="108"/>
      <c r="N436" s="107"/>
      <c r="O436" s="107"/>
      <c r="P436" s="108"/>
      <c r="Q436" s="108"/>
      <c r="R436" s="107"/>
      <c r="S436" s="125"/>
      <c r="T436" s="107"/>
      <c r="V436" t="s">
        <v>1641</v>
      </c>
      <c r="W436" t="s">
        <v>1641</v>
      </c>
    </row>
    <row r="437" spans="12:23">
      <c r="L437" s="107"/>
      <c r="M437" s="108"/>
      <c r="N437" s="107"/>
      <c r="O437" s="107"/>
      <c r="P437" s="108"/>
      <c r="Q437" s="108"/>
      <c r="R437" s="107"/>
      <c r="S437" s="125"/>
      <c r="T437" s="107"/>
      <c r="V437" t="s">
        <v>1642</v>
      </c>
      <c r="W437" t="s">
        <v>1642</v>
      </c>
    </row>
    <row r="438" spans="12:23">
      <c r="L438" s="107"/>
      <c r="M438" s="108"/>
      <c r="N438" s="107"/>
      <c r="O438" s="107"/>
      <c r="P438" s="108"/>
      <c r="Q438" s="108"/>
      <c r="R438" s="107"/>
      <c r="S438" s="125"/>
      <c r="T438" s="107"/>
      <c r="V438" t="s">
        <v>1643</v>
      </c>
      <c r="W438" t="s">
        <v>1643</v>
      </c>
    </row>
    <row r="439" spans="12:23">
      <c r="L439" s="107"/>
      <c r="M439" s="108"/>
      <c r="N439" s="107"/>
      <c r="O439" s="107"/>
      <c r="P439" s="108"/>
      <c r="Q439" s="108"/>
      <c r="R439" s="107"/>
      <c r="S439" s="125"/>
      <c r="T439" s="107"/>
      <c r="V439" t="s">
        <v>1644</v>
      </c>
      <c r="W439" t="s">
        <v>1644</v>
      </c>
    </row>
    <row r="440" spans="12:23">
      <c r="L440" s="107"/>
      <c r="M440" s="108"/>
      <c r="N440" s="107"/>
      <c r="O440" s="107"/>
      <c r="P440" s="108"/>
      <c r="Q440" s="108"/>
      <c r="R440" s="107"/>
      <c r="S440" s="125"/>
      <c r="T440" s="107"/>
      <c r="V440" t="s">
        <v>1645</v>
      </c>
      <c r="W440" t="s">
        <v>1645</v>
      </c>
    </row>
    <row r="441" spans="12:23">
      <c r="L441" s="107"/>
      <c r="M441" s="108"/>
      <c r="N441" s="107"/>
      <c r="O441" s="107"/>
      <c r="P441" s="108"/>
      <c r="Q441" s="108"/>
      <c r="R441" s="107"/>
      <c r="S441" s="125"/>
      <c r="T441" s="107"/>
      <c r="V441" t="s">
        <v>1646</v>
      </c>
      <c r="W441" t="s">
        <v>1646</v>
      </c>
    </row>
    <row r="442" spans="12:23">
      <c r="L442" s="107"/>
      <c r="M442" s="108"/>
      <c r="N442" s="107"/>
      <c r="O442" s="107"/>
      <c r="P442" s="108"/>
      <c r="Q442" s="108"/>
      <c r="R442" s="107"/>
      <c r="S442" s="125"/>
      <c r="T442" s="107"/>
      <c r="V442" t="s">
        <v>1647</v>
      </c>
      <c r="W442" t="s">
        <v>1647</v>
      </c>
    </row>
    <row r="443" spans="12:23">
      <c r="L443" s="107"/>
      <c r="M443" s="108"/>
      <c r="N443" s="107"/>
      <c r="O443" s="107"/>
      <c r="P443" s="108"/>
      <c r="Q443" s="108"/>
      <c r="R443" s="107"/>
      <c r="S443" s="125"/>
      <c r="T443" s="107"/>
      <c r="V443" t="s">
        <v>1648</v>
      </c>
      <c r="W443" t="s">
        <v>1648</v>
      </c>
    </row>
    <row r="444" spans="12:23">
      <c r="L444" s="107"/>
      <c r="M444" s="108"/>
      <c r="N444" s="107"/>
      <c r="O444" s="107"/>
      <c r="P444" s="108"/>
      <c r="Q444" s="108"/>
      <c r="R444" s="107"/>
      <c r="S444" s="125"/>
      <c r="T444" s="107"/>
      <c r="V444" t="s">
        <v>1649</v>
      </c>
      <c r="W444" t="s">
        <v>1649</v>
      </c>
    </row>
    <row r="445" spans="12:23">
      <c r="L445" s="107"/>
      <c r="M445" s="108"/>
      <c r="N445" s="107"/>
      <c r="O445" s="107"/>
      <c r="P445" s="108"/>
      <c r="Q445" s="108"/>
      <c r="R445" s="107"/>
      <c r="S445" s="125"/>
      <c r="T445" s="107"/>
      <c r="V445" t="s">
        <v>1650</v>
      </c>
      <c r="W445" t="s">
        <v>1650</v>
      </c>
    </row>
    <row r="446" spans="12:23">
      <c r="L446" s="107"/>
      <c r="M446" s="108"/>
      <c r="N446" s="107"/>
      <c r="O446" s="107"/>
      <c r="P446" s="108"/>
      <c r="Q446" s="108"/>
      <c r="R446" s="107"/>
      <c r="S446" s="125"/>
      <c r="T446" s="107"/>
      <c r="V446" t="s">
        <v>1651</v>
      </c>
      <c r="W446" t="s">
        <v>1651</v>
      </c>
    </row>
    <row r="447" spans="12:23">
      <c r="L447" s="107"/>
      <c r="M447" s="108"/>
      <c r="N447" s="107"/>
      <c r="O447" s="107"/>
      <c r="P447" s="108"/>
      <c r="Q447" s="108"/>
      <c r="R447" s="107"/>
      <c r="S447" s="125"/>
      <c r="T447" s="107"/>
      <c r="V447" t="s">
        <v>1652</v>
      </c>
      <c r="W447" t="s">
        <v>1652</v>
      </c>
    </row>
    <row r="448" spans="12:23">
      <c r="L448" s="107"/>
      <c r="M448" s="108"/>
      <c r="N448" s="107"/>
      <c r="O448" s="107"/>
      <c r="P448" s="108"/>
      <c r="Q448" s="108"/>
      <c r="R448" s="107"/>
      <c r="S448" s="125"/>
      <c r="T448" s="107"/>
      <c r="V448" t="s">
        <v>1653</v>
      </c>
      <c r="W448" t="s">
        <v>1653</v>
      </c>
    </row>
    <row r="449" spans="12:23">
      <c r="L449" s="107"/>
      <c r="M449" s="108"/>
      <c r="N449" s="107"/>
      <c r="O449" s="107"/>
      <c r="P449" s="108"/>
      <c r="Q449" s="108"/>
      <c r="R449" s="107"/>
      <c r="S449" s="125"/>
      <c r="T449" s="107"/>
      <c r="V449" t="s">
        <v>1654</v>
      </c>
      <c r="W449" t="s">
        <v>1654</v>
      </c>
    </row>
    <row r="450" spans="12:23">
      <c r="L450" s="107"/>
      <c r="M450" s="108"/>
      <c r="N450" s="107"/>
      <c r="O450" s="107"/>
      <c r="P450" s="108"/>
      <c r="Q450" s="108"/>
      <c r="R450" s="107"/>
      <c r="S450" s="125"/>
      <c r="T450" s="107"/>
      <c r="V450" t="s">
        <v>1655</v>
      </c>
      <c r="W450" t="s">
        <v>1655</v>
      </c>
    </row>
    <row r="451" spans="12:23">
      <c r="L451" s="107"/>
      <c r="M451" s="108"/>
      <c r="N451" s="107"/>
      <c r="O451" s="107"/>
      <c r="P451" s="108"/>
      <c r="Q451" s="108"/>
      <c r="R451" s="107"/>
      <c r="S451" s="125"/>
      <c r="T451" s="107"/>
      <c r="V451" t="s">
        <v>1656</v>
      </c>
      <c r="W451" t="s">
        <v>1656</v>
      </c>
    </row>
    <row r="452" spans="12:23">
      <c r="L452" s="107"/>
      <c r="M452" s="108"/>
      <c r="N452" s="107"/>
      <c r="O452" s="107"/>
      <c r="P452" s="108"/>
      <c r="Q452" s="108"/>
      <c r="R452" s="107"/>
      <c r="S452" s="125"/>
      <c r="T452" s="107"/>
      <c r="V452" t="s">
        <v>1657</v>
      </c>
      <c r="W452" t="s">
        <v>1657</v>
      </c>
    </row>
    <row r="453" spans="12:23">
      <c r="L453" s="107"/>
      <c r="M453" s="108"/>
      <c r="N453" s="107"/>
      <c r="O453" s="107"/>
      <c r="P453" s="108"/>
      <c r="Q453" s="108"/>
      <c r="R453" s="107"/>
      <c r="S453" s="125"/>
      <c r="T453" s="107"/>
      <c r="V453" t="s">
        <v>1658</v>
      </c>
      <c r="W453" t="s">
        <v>1658</v>
      </c>
    </row>
    <row r="454" spans="12:23">
      <c r="L454" s="107"/>
      <c r="M454" s="108"/>
      <c r="N454" s="107"/>
      <c r="O454" s="107"/>
      <c r="P454" s="108"/>
      <c r="Q454" s="108"/>
      <c r="R454" s="107"/>
      <c r="S454" s="125"/>
      <c r="T454" s="107"/>
      <c r="V454" t="s">
        <v>1659</v>
      </c>
      <c r="W454" t="s">
        <v>1659</v>
      </c>
    </row>
    <row r="455" spans="12:23">
      <c r="L455" s="107"/>
      <c r="M455" s="108"/>
      <c r="N455" s="107"/>
      <c r="O455" s="107"/>
      <c r="P455" s="108"/>
      <c r="Q455" s="108"/>
      <c r="R455" s="107"/>
      <c r="S455" s="125"/>
      <c r="T455" s="107"/>
      <c r="V455" t="s">
        <v>1660</v>
      </c>
      <c r="W455" t="s">
        <v>1660</v>
      </c>
    </row>
    <row r="456" spans="12:23">
      <c r="L456" s="107"/>
      <c r="M456" s="108"/>
      <c r="N456" s="107"/>
      <c r="O456" s="107"/>
      <c r="P456" s="108"/>
      <c r="Q456" s="108"/>
      <c r="R456" s="107"/>
      <c r="S456" s="125"/>
      <c r="T456" s="107"/>
      <c r="V456" t="s">
        <v>1661</v>
      </c>
      <c r="W456" t="s">
        <v>1661</v>
      </c>
    </row>
    <row r="457" spans="12:23">
      <c r="L457" s="107"/>
      <c r="M457" s="108"/>
      <c r="N457" s="107"/>
      <c r="O457" s="107"/>
      <c r="P457" s="108"/>
      <c r="Q457" s="108"/>
      <c r="R457" s="107"/>
      <c r="S457" s="125"/>
      <c r="T457" s="107"/>
      <c r="V457" t="s">
        <v>1662</v>
      </c>
      <c r="W457" t="s">
        <v>1662</v>
      </c>
    </row>
    <row r="458" spans="12:23">
      <c r="L458" s="107"/>
      <c r="M458" s="108"/>
      <c r="N458" s="107"/>
      <c r="O458" s="107"/>
      <c r="P458" s="108"/>
      <c r="Q458" s="108"/>
      <c r="R458" s="107"/>
      <c r="S458" s="125"/>
      <c r="T458" s="107"/>
      <c r="V458" t="s">
        <v>1663</v>
      </c>
      <c r="W458" t="s">
        <v>1663</v>
      </c>
    </row>
    <row r="459" spans="12:23">
      <c r="L459" s="107"/>
      <c r="M459" s="108"/>
      <c r="N459" s="107"/>
      <c r="O459" s="107"/>
      <c r="P459" s="108"/>
      <c r="Q459" s="108"/>
      <c r="R459" s="107"/>
      <c r="S459" s="125"/>
      <c r="T459" s="107"/>
      <c r="V459" t="s">
        <v>1664</v>
      </c>
      <c r="W459" t="s">
        <v>1664</v>
      </c>
    </row>
    <row r="460" spans="12:23">
      <c r="L460" s="107"/>
      <c r="M460" s="108"/>
      <c r="N460" s="107"/>
      <c r="O460" s="107"/>
      <c r="P460" s="108"/>
      <c r="Q460" s="108"/>
      <c r="R460" s="107"/>
      <c r="S460" s="125"/>
      <c r="T460" s="107"/>
      <c r="V460" t="s">
        <v>1665</v>
      </c>
      <c r="W460" t="s">
        <v>1665</v>
      </c>
    </row>
    <row r="461" spans="12:23">
      <c r="L461" s="107"/>
      <c r="M461" s="108"/>
      <c r="N461" s="107"/>
      <c r="O461" s="107"/>
      <c r="P461" s="108"/>
      <c r="Q461" s="108"/>
      <c r="R461" s="107"/>
      <c r="S461" s="125"/>
      <c r="T461" s="107"/>
      <c r="V461" t="s">
        <v>1666</v>
      </c>
      <c r="W461" t="s">
        <v>1666</v>
      </c>
    </row>
    <row r="462" spans="12:23">
      <c r="L462" s="107"/>
      <c r="M462" s="108"/>
      <c r="N462" s="107"/>
      <c r="O462" s="107"/>
      <c r="P462" s="108"/>
      <c r="Q462" s="108"/>
      <c r="R462" s="107"/>
      <c r="S462" s="125"/>
      <c r="T462" s="107"/>
      <c r="V462" t="s">
        <v>1667</v>
      </c>
      <c r="W462" t="s">
        <v>1667</v>
      </c>
    </row>
    <row r="463" spans="12:23">
      <c r="L463" s="107"/>
      <c r="M463" s="108"/>
      <c r="N463" s="107"/>
      <c r="O463" s="107"/>
      <c r="P463" s="108"/>
      <c r="Q463" s="108"/>
      <c r="R463" s="107"/>
      <c r="S463" s="125"/>
      <c r="T463" s="107"/>
      <c r="V463" t="s">
        <v>1668</v>
      </c>
      <c r="W463" t="s">
        <v>1668</v>
      </c>
    </row>
    <row r="464" spans="12:23">
      <c r="L464" s="107"/>
      <c r="M464" s="108"/>
      <c r="N464" s="107"/>
      <c r="O464" s="107"/>
      <c r="P464" s="108"/>
      <c r="Q464" s="108"/>
      <c r="R464" s="107"/>
      <c r="S464" s="125"/>
      <c r="T464" s="107"/>
      <c r="V464" t="s">
        <v>1669</v>
      </c>
      <c r="W464" t="s">
        <v>1669</v>
      </c>
    </row>
    <row r="465" spans="12:23">
      <c r="L465" s="107"/>
      <c r="M465" s="108"/>
      <c r="N465" s="107"/>
      <c r="O465" s="107"/>
      <c r="P465" s="108"/>
      <c r="Q465" s="108"/>
      <c r="R465" s="107"/>
      <c r="S465" s="125"/>
      <c r="T465" s="107"/>
      <c r="V465" t="s">
        <v>1670</v>
      </c>
      <c r="W465" t="s">
        <v>1670</v>
      </c>
    </row>
    <row r="466" spans="12:23">
      <c r="L466" s="107"/>
      <c r="M466" s="108"/>
      <c r="N466" s="107"/>
      <c r="O466" s="107"/>
      <c r="P466" s="108"/>
      <c r="Q466" s="108"/>
      <c r="R466" s="107"/>
      <c r="S466" s="125"/>
      <c r="T466" s="107"/>
      <c r="V466" t="s">
        <v>1671</v>
      </c>
      <c r="W466" t="s">
        <v>1671</v>
      </c>
    </row>
    <row r="467" spans="12:23">
      <c r="L467" s="107"/>
      <c r="M467" s="108"/>
      <c r="N467" s="107"/>
      <c r="O467" s="107"/>
      <c r="P467" s="108"/>
      <c r="Q467" s="108"/>
      <c r="R467" s="107"/>
      <c r="S467" s="125"/>
      <c r="T467" s="107"/>
      <c r="V467" t="s">
        <v>1672</v>
      </c>
      <c r="W467" t="s">
        <v>1672</v>
      </c>
    </row>
    <row r="468" spans="12:23">
      <c r="L468" s="107"/>
      <c r="M468" s="108"/>
      <c r="N468" s="107"/>
      <c r="O468" s="107"/>
      <c r="P468" s="108"/>
      <c r="Q468" s="108"/>
      <c r="R468" s="107"/>
      <c r="S468" s="125"/>
      <c r="T468" s="107"/>
      <c r="V468" t="s">
        <v>1673</v>
      </c>
      <c r="W468" t="s">
        <v>1673</v>
      </c>
    </row>
    <row r="469" spans="12:23">
      <c r="L469" s="107"/>
      <c r="M469" s="108"/>
      <c r="N469" s="107"/>
      <c r="O469" s="107"/>
      <c r="P469" s="108"/>
      <c r="Q469" s="108"/>
      <c r="R469" s="107"/>
      <c r="S469" s="125"/>
      <c r="T469" s="107"/>
      <c r="V469" t="s">
        <v>1674</v>
      </c>
      <c r="W469" t="s">
        <v>1674</v>
      </c>
    </row>
    <row r="470" spans="12:23">
      <c r="L470" s="107"/>
      <c r="M470" s="108"/>
      <c r="N470" s="107"/>
      <c r="O470" s="107"/>
      <c r="P470" s="108"/>
      <c r="Q470" s="108"/>
      <c r="R470" s="107"/>
      <c r="S470" s="125"/>
      <c r="T470" s="107"/>
      <c r="V470" t="s">
        <v>1675</v>
      </c>
      <c r="W470" t="s">
        <v>1675</v>
      </c>
    </row>
    <row r="471" spans="12:23">
      <c r="L471" s="107"/>
      <c r="M471" s="108"/>
      <c r="N471" s="107"/>
      <c r="O471" s="107"/>
      <c r="P471" s="108"/>
      <c r="Q471" s="108"/>
      <c r="R471" s="107"/>
      <c r="S471" s="125"/>
      <c r="T471" s="107"/>
      <c r="V471" t="s">
        <v>1676</v>
      </c>
      <c r="W471" t="s">
        <v>1676</v>
      </c>
    </row>
    <row r="472" spans="12:23">
      <c r="L472" s="107"/>
      <c r="M472" s="108"/>
      <c r="N472" s="107"/>
      <c r="O472" s="107"/>
      <c r="P472" s="108"/>
      <c r="Q472" s="108"/>
      <c r="R472" s="107"/>
      <c r="S472" s="125"/>
      <c r="T472" s="107"/>
      <c r="V472" t="s">
        <v>1677</v>
      </c>
      <c r="W472" t="s">
        <v>1677</v>
      </c>
    </row>
    <row r="473" spans="12:23">
      <c r="L473" s="107"/>
      <c r="M473" s="108"/>
      <c r="N473" s="107"/>
      <c r="O473" s="107"/>
      <c r="P473" s="108"/>
      <c r="Q473" s="108"/>
      <c r="R473" s="107"/>
      <c r="S473" s="125"/>
      <c r="T473" s="107"/>
      <c r="V473" t="s">
        <v>1678</v>
      </c>
      <c r="W473" t="s">
        <v>1678</v>
      </c>
    </row>
    <row r="474" spans="12:23">
      <c r="L474" s="107"/>
      <c r="M474" s="108"/>
      <c r="N474" s="107"/>
      <c r="O474" s="107"/>
      <c r="P474" s="108"/>
      <c r="Q474" s="108"/>
      <c r="R474" s="107"/>
      <c r="S474" s="125"/>
      <c r="T474" s="107"/>
      <c r="V474" t="s">
        <v>1679</v>
      </c>
      <c r="W474" t="s">
        <v>1679</v>
      </c>
    </row>
    <row r="475" spans="12:23">
      <c r="L475" s="107"/>
      <c r="M475" s="108"/>
      <c r="N475" s="107"/>
      <c r="O475" s="107"/>
      <c r="P475" s="108"/>
      <c r="Q475" s="108"/>
      <c r="R475" s="107"/>
      <c r="S475" s="125"/>
      <c r="T475" s="107"/>
      <c r="V475" t="s">
        <v>1680</v>
      </c>
      <c r="W475" t="s">
        <v>1680</v>
      </c>
    </row>
    <row r="476" spans="12:23">
      <c r="L476" s="107"/>
      <c r="M476" s="108"/>
      <c r="N476" s="107"/>
      <c r="O476" s="107"/>
      <c r="P476" s="108"/>
      <c r="Q476" s="108"/>
      <c r="R476" s="107"/>
      <c r="S476" s="125"/>
      <c r="T476" s="107"/>
      <c r="V476" t="s">
        <v>1681</v>
      </c>
      <c r="W476" t="s">
        <v>1681</v>
      </c>
    </row>
    <row r="477" spans="12:23">
      <c r="L477" s="107"/>
      <c r="M477" s="108"/>
      <c r="N477" s="107"/>
      <c r="O477" s="107"/>
      <c r="P477" s="108"/>
      <c r="Q477" s="108"/>
      <c r="R477" s="107"/>
      <c r="S477" s="125"/>
      <c r="T477" s="107"/>
      <c r="V477" t="s">
        <v>1682</v>
      </c>
      <c r="W477" t="s">
        <v>1682</v>
      </c>
    </row>
    <row r="478" spans="12:23">
      <c r="L478" s="107"/>
      <c r="M478" s="108"/>
      <c r="N478" s="107"/>
      <c r="O478" s="107"/>
      <c r="P478" s="108"/>
      <c r="Q478" s="108"/>
      <c r="R478" s="107"/>
      <c r="S478" s="125"/>
      <c r="T478" s="107"/>
      <c r="V478" t="s">
        <v>1683</v>
      </c>
      <c r="W478" t="s">
        <v>1683</v>
      </c>
    </row>
    <row r="479" spans="12:23">
      <c r="L479" s="107"/>
      <c r="M479" s="108"/>
      <c r="N479" s="107"/>
      <c r="O479" s="107"/>
      <c r="P479" s="108"/>
      <c r="Q479" s="108"/>
      <c r="R479" s="107"/>
      <c r="S479" s="125"/>
      <c r="T479" s="107"/>
      <c r="V479" t="s">
        <v>1684</v>
      </c>
      <c r="W479" t="s">
        <v>1684</v>
      </c>
    </row>
    <row r="480" spans="12:23">
      <c r="L480" s="107"/>
      <c r="M480" s="108"/>
      <c r="N480" s="107"/>
      <c r="O480" s="107"/>
      <c r="P480" s="108"/>
      <c r="Q480" s="108"/>
      <c r="R480" s="107"/>
      <c r="S480" s="125"/>
      <c r="T480" s="107"/>
      <c r="V480" t="s">
        <v>1685</v>
      </c>
      <c r="W480" t="s">
        <v>1685</v>
      </c>
    </row>
    <row r="481" spans="12:23">
      <c r="L481" s="107"/>
      <c r="M481" s="108"/>
      <c r="N481" s="107"/>
      <c r="O481" s="107"/>
      <c r="P481" s="108"/>
      <c r="Q481" s="108"/>
      <c r="R481" s="107"/>
      <c r="S481" s="125"/>
      <c r="T481" s="107"/>
      <c r="V481" t="s">
        <v>1686</v>
      </c>
      <c r="W481" t="s">
        <v>1686</v>
      </c>
    </row>
    <row r="482" spans="12:23">
      <c r="L482" s="107"/>
      <c r="M482" s="108"/>
      <c r="N482" s="107"/>
      <c r="O482" s="107"/>
      <c r="P482" s="108"/>
      <c r="Q482" s="108"/>
      <c r="R482" s="107"/>
      <c r="S482" s="125"/>
      <c r="T482" s="107"/>
      <c r="V482" t="s">
        <v>1687</v>
      </c>
      <c r="W482" t="s">
        <v>1687</v>
      </c>
    </row>
    <row r="483" spans="12:23">
      <c r="L483" s="107"/>
      <c r="M483" s="108"/>
      <c r="N483" s="107"/>
      <c r="O483" s="107"/>
      <c r="P483" s="108"/>
      <c r="Q483" s="108"/>
      <c r="R483" s="107"/>
      <c r="S483" s="125"/>
      <c r="T483" s="107"/>
      <c r="V483" t="s">
        <v>1688</v>
      </c>
      <c r="W483" t="s">
        <v>1688</v>
      </c>
    </row>
    <row r="484" spans="12:23">
      <c r="L484" s="107"/>
      <c r="M484" s="108"/>
      <c r="N484" s="107"/>
      <c r="O484" s="107"/>
      <c r="P484" s="108"/>
      <c r="Q484" s="108"/>
      <c r="R484" s="107"/>
      <c r="S484" s="125"/>
      <c r="T484" s="107"/>
      <c r="V484" t="s">
        <v>1689</v>
      </c>
      <c r="W484" t="s">
        <v>1689</v>
      </c>
    </row>
    <row r="485" spans="12:23">
      <c r="L485" s="107"/>
      <c r="M485" s="108"/>
      <c r="N485" s="107"/>
      <c r="O485" s="107"/>
      <c r="P485" s="108"/>
      <c r="Q485" s="108"/>
      <c r="R485" s="107"/>
      <c r="S485" s="125"/>
      <c r="T485" s="107"/>
      <c r="V485" t="s">
        <v>1690</v>
      </c>
      <c r="W485" t="s">
        <v>1690</v>
      </c>
    </row>
    <row r="486" spans="12:23">
      <c r="L486" s="107"/>
      <c r="M486" s="108"/>
      <c r="N486" s="107"/>
      <c r="O486" s="107"/>
      <c r="P486" s="108"/>
      <c r="Q486" s="108"/>
      <c r="R486" s="107"/>
      <c r="S486" s="125"/>
      <c r="T486" s="107"/>
      <c r="V486" t="s">
        <v>1691</v>
      </c>
      <c r="W486" t="s">
        <v>1691</v>
      </c>
    </row>
    <row r="487" spans="12:23">
      <c r="L487" s="107"/>
      <c r="M487" s="108"/>
      <c r="N487" s="107"/>
      <c r="O487" s="107"/>
      <c r="P487" s="108"/>
      <c r="Q487" s="108"/>
      <c r="R487" s="107"/>
      <c r="S487" s="125"/>
      <c r="T487" s="107"/>
      <c r="V487" t="s">
        <v>1692</v>
      </c>
      <c r="W487" t="s">
        <v>1692</v>
      </c>
    </row>
    <row r="488" spans="12:23">
      <c r="L488" s="107"/>
      <c r="M488" s="108"/>
      <c r="N488" s="107"/>
      <c r="O488" s="107"/>
      <c r="P488" s="108"/>
      <c r="Q488" s="108"/>
      <c r="R488" s="107"/>
      <c r="S488" s="125"/>
      <c r="T488" s="107"/>
      <c r="V488" t="s">
        <v>1693</v>
      </c>
      <c r="W488" t="s">
        <v>1693</v>
      </c>
    </row>
    <row r="489" spans="12:23">
      <c r="L489" s="107"/>
      <c r="M489" s="108"/>
      <c r="N489" s="107"/>
      <c r="O489" s="107"/>
      <c r="P489" s="108"/>
      <c r="Q489" s="108"/>
      <c r="R489" s="107"/>
      <c r="S489" s="125"/>
      <c r="T489" s="107"/>
      <c r="V489" t="s">
        <v>1694</v>
      </c>
      <c r="W489" t="s">
        <v>1694</v>
      </c>
    </row>
    <row r="490" spans="12:23">
      <c r="L490" s="107"/>
      <c r="M490" s="108"/>
      <c r="N490" s="107"/>
      <c r="O490" s="107"/>
      <c r="P490" s="108"/>
      <c r="Q490" s="108"/>
      <c r="R490" s="107"/>
      <c r="S490" s="125"/>
      <c r="T490" s="107"/>
      <c r="V490" t="s">
        <v>1695</v>
      </c>
      <c r="W490" t="s">
        <v>1695</v>
      </c>
    </row>
    <row r="491" spans="12:23">
      <c r="L491" s="107"/>
      <c r="M491" s="108"/>
      <c r="N491" s="107"/>
      <c r="O491" s="107"/>
      <c r="P491" s="108"/>
      <c r="Q491" s="108"/>
      <c r="R491" s="107"/>
      <c r="S491" s="125"/>
      <c r="T491" s="107"/>
      <c r="V491" t="s">
        <v>1696</v>
      </c>
      <c r="W491" t="s">
        <v>1696</v>
      </c>
    </row>
    <row r="492" spans="12:23">
      <c r="L492" s="107"/>
      <c r="M492" s="108"/>
      <c r="N492" s="107"/>
      <c r="O492" s="107"/>
      <c r="P492" s="108"/>
      <c r="Q492" s="108"/>
      <c r="R492" s="107"/>
      <c r="S492" s="125"/>
      <c r="T492" s="107"/>
      <c r="V492" t="s">
        <v>1697</v>
      </c>
      <c r="W492" t="s">
        <v>1697</v>
      </c>
    </row>
    <row r="493" spans="12:23">
      <c r="L493" s="107"/>
      <c r="M493" s="108"/>
      <c r="N493" s="107"/>
      <c r="O493" s="107"/>
      <c r="P493" s="108"/>
      <c r="Q493" s="108"/>
      <c r="R493" s="107"/>
      <c r="S493" s="125"/>
      <c r="T493" s="107"/>
      <c r="V493" t="s">
        <v>1698</v>
      </c>
      <c r="W493" t="s">
        <v>1698</v>
      </c>
    </row>
    <row r="494" spans="12:23">
      <c r="L494" s="107"/>
      <c r="M494" s="108"/>
      <c r="N494" s="107"/>
      <c r="O494" s="107"/>
      <c r="P494" s="108"/>
      <c r="Q494" s="108"/>
      <c r="R494" s="107"/>
      <c r="S494" s="125"/>
      <c r="T494" s="107"/>
      <c r="V494" t="s">
        <v>1699</v>
      </c>
      <c r="W494" t="s">
        <v>1699</v>
      </c>
    </row>
    <row r="495" spans="12:23">
      <c r="L495" s="107"/>
      <c r="M495" s="108"/>
      <c r="N495" s="107"/>
      <c r="O495" s="107"/>
      <c r="P495" s="108"/>
      <c r="Q495" s="108"/>
      <c r="R495" s="107"/>
      <c r="S495" s="125"/>
      <c r="T495" s="107"/>
      <c r="V495" t="s">
        <v>1700</v>
      </c>
      <c r="W495" t="s">
        <v>1700</v>
      </c>
    </row>
    <row r="496" spans="12:23">
      <c r="L496" s="107"/>
      <c r="M496" s="108"/>
      <c r="N496" s="107"/>
      <c r="O496" s="107"/>
      <c r="P496" s="108"/>
      <c r="Q496" s="108"/>
      <c r="R496" s="107"/>
      <c r="S496" s="125"/>
      <c r="T496" s="107"/>
      <c r="V496" t="s">
        <v>1701</v>
      </c>
      <c r="W496" t="s">
        <v>1701</v>
      </c>
    </row>
    <row r="497" spans="12:23">
      <c r="L497" s="107"/>
      <c r="M497" s="108"/>
      <c r="N497" s="107"/>
      <c r="O497" s="107"/>
      <c r="P497" s="108"/>
      <c r="Q497" s="108"/>
      <c r="R497" s="107"/>
      <c r="S497" s="125"/>
      <c r="T497" s="107"/>
      <c r="V497" t="s">
        <v>1702</v>
      </c>
      <c r="W497" t="s">
        <v>1702</v>
      </c>
    </row>
    <row r="498" spans="12:23">
      <c r="L498" s="107"/>
      <c r="M498" s="108"/>
      <c r="N498" s="107"/>
      <c r="O498" s="107"/>
      <c r="P498" s="108"/>
      <c r="Q498" s="108"/>
      <c r="R498" s="107"/>
      <c r="S498" s="125"/>
      <c r="T498" s="107"/>
      <c r="V498" t="s">
        <v>1703</v>
      </c>
      <c r="W498" t="s">
        <v>1703</v>
      </c>
    </row>
    <row r="499" spans="12:23">
      <c r="L499" s="107"/>
      <c r="M499" s="108"/>
      <c r="N499" s="107"/>
      <c r="O499" s="107"/>
      <c r="P499" s="108"/>
      <c r="Q499" s="108"/>
      <c r="R499" s="107"/>
      <c r="S499" s="125"/>
      <c r="T499" s="107"/>
      <c r="V499" t="s">
        <v>1704</v>
      </c>
      <c r="W499" t="s">
        <v>1704</v>
      </c>
    </row>
    <row r="500" spans="12:23">
      <c r="L500" s="107"/>
      <c r="M500" s="108"/>
      <c r="N500" s="107"/>
      <c r="O500" s="107"/>
      <c r="P500" s="108"/>
      <c r="Q500" s="108"/>
      <c r="R500" s="107"/>
      <c r="S500" s="125"/>
      <c r="T500" s="107"/>
      <c r="V500" t="s">
        <v>1705</v>
      </c>
      <c r="W500" t="s">
        <v>1705</v>
      </c>
    </row>
    <row r="501" spans="12:23">
      <c r="L501" s="107"/>
      <c r="M501" s="108"/>
      <c r="N501" s="107"/>
      <c r="O501" s="107"/>
      <c r="P501" s="108"/>
      <c r="Q501" s="108"/>
      <c r="R501" s="107"/>
      <c r="S501" s="125"/>
      <c r="T501" s="107"/>
      <c r="V501" t="s">
        <v>1706</v>
      </c>
      <c r="W501" t="s">
        <v>1706</v>
      </c>
    </row>
    <row r="502" spans="12:23">
      <c r="L502" s="107"/>
      <c r="M502" s="108"/>
      <c r="N502" s="107"/>
      <c r="O502" s="107"/>
      <c r="P502" s="108"/>
      <c r="Q502" s="108"/>
      <c r="R502" s="107"/>
      <c r="S502" s="125"/>
      <c r="T502" s="107"/>
    </row>
    <row r="503" spans="12:23">
      <c r="L503" s="107"/>
      <c r="M503" s="108"/>
      <c r="N503" s="107"/>
      <c r="O503" s="107"/>
      <c r="P503" s="108"/>
      <c r="Q503" s="108"/>
      <c r="R503" s="107"/>
      <c r="S503" s="125"/>
      <c r="T503" s="107"/>
    </row>
  </sheetData>
  <sortState xmlns:xlrd2="http://schemas.microsoft.com/office/spreadsheetml/2017/richdata2" ref="C2:C20">
    <sortCondition ref="C2:C20"/>
  </sortState>
  <dataValidations count="1">
    <dataValidation allowBlank="1" sqref="H1 A1:F1 AA1:AC1 AE1" xr:uid="{00000000-0002-0000-0B00-000000000000}"/>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81F0CAC896A79419A3885FA753DA5D9" ma:contentTypeVersion="6" ma:contentTypeDescription="Ein neues Dokument erstellen." ma:contentTypeScope="" ma:versionID="3e3c817332d7e18774564d958043a754">
  <xsd:schema xmlns:xsd="http://www.w3.org/2001/XMLSchema" xmlns:xs="http://www.w3.org/2001/XMLSchema" xmlns:p="http://schemas.microsoft.com/office/2006/metadata/properties" xmlns:ns2="38ac5cf0-29ba-4137-91fb-758498111b61" xmlns:ns3="3eeb27ac-aa75-49f2-9fe5-eaf95e072560" targetNamespace="http://schemas.microsoft.com/office/2006/metadata/properties" ma:root="true" ma:fieldsID="63f40f2640a08aa3fc20f28c3dfa5744" ns2:_="" ns3:_="">
    <xsd:import namespace="38ac5cf0-29ba-4137-91fb-758498111b61"/>
    <xsd:import namespace="3eeb27ac-aa75-49f2-9fe5-eaf95e07256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Release" minOccurs="0"/>
                <xsd:element ref="ns2:Kom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ac5cf0-29ba-4137-91fb-758498111b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Release" ma:index="12" nillable="true" ma:displayName="Release" ma:description="Letztes Release des Dokuments" ma:format="Dropdown" ma:internalName="Release">
      <xsd:simpleType>
        <xsd:restriction base="dms:Text">
          <xsd:maxLength value="255"/>
        </xsd:restriction>
      </xsd:simpleType>
    </xsd:element>
    <xsd:element name="Kommentar" ma:index="13" nillable="true" ma:displayName="Kommentar" ma:format="Dropdown" ma:internalName="Kom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eb27ac-aa75-49f2-9fe5-eaf95e07256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lease xmlns="38ac5cf0-29ba-4137-91fb-758498111b61">1.32 (2809)</Release>
    <Kommentar xmlns="38ac5cf0-29ba-4137-91fb-758498111b61">Letzte Änderungen:
28.09.2022: P-Satz P503 ergänzt
24.11.2022: Hinweis auf Medizinprodukte ergänzt</Kommentar>
  </documentManagement>
</p:properties>
</file>

<file path=customXml/itemProps1.xml><?xml version="1.0" encoding="utf-8"?>
<ds:datastoreItem xmlns:ds="http://schemas.openxmlformats.org/officeDocument/2006/customXml" ds:itemID="{CE542826-74F0-4DBB-BB1D-522E786E4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ac5cf0-29ba-4137-91fb-758498111b61"/>
    <ds:schemaRef ds:uri="3eeb27ac-aa75-49f2-9fe5-eaf95e0725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696649-4915-4D5E-A03B-DDFD035D0B60}">
  <ds:schemaRefs>
    <ds:schemaRef ds:uri="http://schemas.microsoft.com/sharepoint/v3/contenttype/forms"/>
  </ds:schemaRefs>
</ds:datastoreItem>
</file>

<file path=customXml/itemProps3.xml><?xml version="1.0" encoding="utf-8"?>
<ds:datastoreItem xmlns:ds="http://schemas.openxmlformats.org/officeDocument/2006/customXml" ds:itemID="{46D007F2-98EE-40AA-BD91-87EDB7B02507}">
  <ds:schemaRefs>
    <ds:schemaRef ds:uri="http://schemas.microsoft.com/office/2006/metadata/properties"/>
    <ds:schemaRef ds:uri="http://schemas.microsoft.com/office/infopath/2007/PartnerControls"/>
    <ds:schemaRef ds:uri="38ac5cf0-29ba-4137-91fb-758498111b6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3</vt:i4>
      </vt:variant>
    </vt:vector>
  </HeadingPairs>
  <TitlesOfParts>
    <vt:vector size="16" baseType="lpstr">
      <vt:lpstr>Food</vt:lpstr>
      <vt:lpstr>Display-Stückliste</vt:lpstr>
      <vt:lpstr>Nachhaltigkeit</vt:lpstr>
      <vt:lpstr>Erklärungen Logos Food</vt:lpstr>
      <vt:lpstr>Bestätigung Lieferant LF u. GF</vt:lpstr>
      <vt:lpstr>Zusatzinformation Wein, Whiskey</vt:lpstr>
      <vt:lpstr>Gefahrstoff, Gefahrgut</vt:lpstr>
      <vt:lpstr>Verpackung</vt:lpstr>
      <vt:lpstr>Fairtrade Cocoa</vt:lpstr>
      <vt:lpstr>RSPO-zertifiziertes Palmöl</vt:lpstr>
      <vt:lpstr>Kaufland intern</vt:lpstr>
      <vt:lpstr>Prüfung</vt:lpstr>
      <vt:lpstr>Auswahlisten</vt:lpstr>
      <vt:lpstr>Food!Druckbereich</vt:lpstr>
      <vt:lpstr>'Gefahrstoff, Gefahrgut'!Druckbereich</vt:lpstr>
      <vt:lpstr>'Zusatzinformation Wein, Whiskey'!Druckbereich</vt:lpstr>
    </vt:vector>
  </TitlesOfParts>
  <Manager/>
  <Company>Kaufland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Simone Woelfl</dc:creator>
  <cp:keywords/>
  <dc:description/>
  <cp:lastModifiedBy>Timm Gehring</cp:lastModifiedBy>
  <cp:revision/>
  <dcterms:created xsi:type="dcterms:W3CDTF">2014-10-28T13:32:24Z</dcterms:created>
  <dcterms:modified xsi:type="dcterms:W3CDTF">2023-08-31T08:48:43Z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0x010100781F0CAC896A79419A3885FA753DA5D9</vt:lpwstr>
  </property>
</Properties>
</file>